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pivotCache/pivotCacheDefinition1.xml" ContentType="application/vnd.openxmlformats-officedocument.spreadsheetml.pivotCacheDefinition+xml"/>
  <Override PartName="/xl/pivotTables/pivotTable1.xml" ContentType="application/vnd.openxmlformats-officedocument.spreadsheetml.pivotTable+xml"/>
  <Override PartName="/xl/tables/table1.xml" ContentType="application/vnd.openxmlformats-officedocument.spreadsheetml.table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Programación Gestores" sheetId="1" r:id="rId4"/>
    <sheet state="visible" name="Análisis Gestores" sheetId="2" r:id="rId5"/>
    <sheet state="visible" name="Listas" sheetId="3" r:id="rId6"/>
  </sheets>
  <definedNames>
    <definedName hidden="1" localSheetId="0" name="Z_CEABE0D8_12E9_48FD_BE3D_F048AE35B945_.wvu.FilterData">'Programación Gestores'!$A$1:$S$3997</definedName>
    <definedName hidden="1" localSheetId="0" name="Z_B6909DC4_53B1_4B7A_A8FF_B1170ED1700F_.wvu.FilterData">'Programación Gestores'!$A$1:$S$3997</definedName>
    <definedName hidden="1" localSheetId="0" name="Z_FCD3B5D7_6FE9_4298_A37D_F190E6599B16_.wvu.FilterData">'Programación Gestores'!$A$1:$S$3997</definedName>
    <definedName hidden="1" localSheetId="0" name="Z_C7720BE3_84CB_49AB_9DB1_959EA0B5E0B3_.wvu.FilterData">'Programación Gestores'!$A$1:$S$3997</definedName>
    <definedName hidden="1" localSheetId="0" name="Z_D8ECE617_B973_4A13_B5C6_84530FF10B70_.wvu.FilterData">'Programación Gestores'!$A$1:$S$3997</definedName>
    <definedName hidden="1" localSheetId="0" name="Z_18043B87_AF6D_49A2_9F76_4E403372E413_.wvu.FilterData">'Programación Gestores'!$A$1:$S$3997</definedName>
    <definedName hidden="1" localSheetId="0" name="Z_9BE63704_0BE3_4D67_B8F0_0AD0A6EA2AF5_.wvu.FilterData">'Programación Gestores'!$A$1:$S$3997</definedName>
    <definedName hidden="1" localSheetId="0" name="Z_50269820_19B2_4304_985B_8AA10C763639_.wvu.FilterData">'Programación Gestores'!$A$1:$S$3997</definedName>
    <definedName hidden="1" localSheetId="0" name="Z_E72CF9C1_D776_4366_B1C9_ED57F43F65A7_.wvu.FilterData">'Programación Gestores'!$A$1:$S$3997</definedName>
    <definedName hidden="1" localSheetId="0" name="Z_EA7FA7A0_5935_41C7_A19B_A0DA2148A5A3_.wvu.FilterData">'Programación Gestores'!$A$1:$S$3997</definedName>
    <definedName hidden="1" localSheetId="0" name="Z_5B32C919_2A67_4977_AE0D_10B430DD6A4A_.wvu.FilterData">'Programación Gestores'!$A$1:$S$3997</definedName>
    <definedName hidden="1" localSheetId="0" name="Z_F4F51E35_6903_45AD_A11E_E176CE352045_.wvu.FilterData">'Programación Gestores'!$A$1:$S$3997</definedName>
    <definedName hidden="1" localSheetId="0" name="Z_5C545792_5A06_402A_B3CA_115485ECEB74_.wvu.FilterData">'Programación Gestores'!$A$1:$S$3997</definedName>
  </definedNames>
  <calcPr/>
  <customWorkbookViews>
    <customWorkbookView activeSheetId="0" maximized="1" windowHeight="0" windowWidth="0" guid="{9BE63704-0BE3-4D67-B8F0-0AD0A6EA2AF5}" name="Daniel Gutiérrez"/>
    <customWorkbookView activeSheetId="0" maximized="1" windowHeight="0" windowWidth="0" guid="{F4F51E35-6903-45AD-A11E-E176CE352045}" name="Edwin Castellanos"/>
    <customWorkbookView activeSheetId="0" maximized="1" windowHeight="0" windowWidth="0" guid="{D8ECE617-B973-4A13-B5C6-84530FF10B70}" name="Luis Cuellar"/>
    <customWorkbookView activeSheetId="0" maximized="1" windowHeight="0" windowWidth="0" guid="{50269820-19B2-4304-985B-8AA10C763639}" name="Julián Navarro"/>
    <customWorkbookView activeSheetId="0" maximized="1" windowHeight="0" windowWidth="0" guid="{FCD3B5D7-6FE9-4298-A37D-F190E6599B16}" name="Fernando Amortegui"/>
    <customWorkbookView activeSheetId="0" maximized="1" windowHeight="0" windowWidth="0" guid="{5C545792-5A06-402A-B3CA-115485ECEB74}" name="Cristian Delgado"/>
    <customWorkbookView activeSheetId="0" maximized="1" windowHeight="0" windowWidth="0" guid="{E72CF9C1-D776-4366-B1C9-ED57F43F65A7}" name="Luis Henao"/>
    <customWorkbookView activeSheetId="0" maximized="1" windowHeight="0" windowWidth="0" guid="{CEABE0D8-12E9-48FD-BE3D-F048AE35B945}" name="Carolina Medina"/>
    <customWorkbookView activeSheetId="0" maximized="1" windowHeight="0" windowWidth="0" guid="{5B32C919-2A67-4977-AE0D-10B430DD6A4A}" name="Edwin Lamprea"/>
    <customWorkbookView activeSheetId="0" maximized="1" windowHeight="0" windowWidth="0" guid="{C7720BE3-84CB-49AB-9DB1-959EA0B5E0B3}" name="Lina Rodríguez"/>
    <customWorkbookView activeSheetId="0" maximized="1" windowHeight="0" windowWidth="0" guid="{EA7FA7A0-5935-41C7-A19B-A0DA2148A5A3}" name="José Guerrero"/>
    <customWorkbookView activeSheetId="0" maximized="1" windowHeight="0" windowWidth="0" guid="{B6909DC4-53B1-4B7A-A8FF-B1170ED1700F}" name="Adriana Villanueva"/>
    <customWorkbookView activeSheetId="0" maximized="1" windowHeight="0" windowWidth="0" guid="{18043B87-AF6D-49A2-9F76-4E403372E413}" name="Wilmer Rincón"/>
  </customWorkbookViews>
  <pivotCaches>
    <pivotCache cacheId="0" r:id="rId7"/>
  </pivotCaches>
</workbook>
</file>

<file path=xl/sharedStrings.xml><?xml version="1.0" encoding="utf-8"?>
<sst xmlns="http://schemas.openxmlformats.org/spreadsheetml/2006/main" count="11452" uniqueCount="1997">
  <si>
    <t>Actividad</t>
  </si>
  <si>
    <t>Tipo de formación</t>
  </si>
  <si>
    <t>Tipo Programa</t>
  </si>
  <si>
    <t>Código de programa</t>
  </si>
  <si>
    <t>Nombre del programa</t>
  </si>
  <si>
    <t xml:space="preserve">Número Revisión </t>
  </si>
  <si>
    <t>Fase</t>
  </si>
  <si>
    <t>Actividad de proyecto/
aprendizaje</t>
  </si>
  <si>
    <t>OVA / Documentos</t>
  </si>
  <si>
    <t>Gestor Asignado</t>
  </si>
  <si>
    <t>Fecha Inicio 
(yyyy-mm-dd hh:mm)</t>
  </si>
  <si>
    <t>Fecha Fin
(yyyy-mm-dd hh:mm)</t>
  </si>
  <si>
    <t>Tiempo actividad</t>
  </si>
  <si>
    <t>Mes</t>
  </si>
  <si>
    <t>Enlace Archivo Hallazgos</t>
  </si>
  <si>
    <t>Estado</t>
  </si>
  <si>
    <t>Validar</t>
  </si>
  <si>
    <t>Validado</t>
  </si>
  <si>
    <t xml:space="preserve">Observaciones </t>
  </si>
  <si>
    <t>Reunión Gestores</t>
  </si>
  <si>
    <t>N/A</t>
  </si>
  <si>
    <t>Diligenciamiento archivos gestores y reactivación cuenta correo.</t>
  </si>
  <si>
    <t>Adriana Villanueva</t>
  </si>
  <si>
    <t>Finalizado</t>
  </si>
  <si>
    <t>Carolina Medina</t>
  </si>
  <si>
    <t>Cristian Delgado</t>
  </si>
  <si>
    <t>Edwin Castellanos</t>
  </si>
  <si>
    <t>Edwin Lamprea</t>
  </si>
  <si>
    <t>No aplica</t>
  </si>
  <si>
    <t>Fernando Amortegui</t>
  </si>
  <si>
    <t>José Guerrero</t>
  </si>
  <si>
    <t>Julián Navarro</t>
  </si>
  <si>
    <t>Lina Rodríguez</t>
  </si>
  <si>
    <t>https://sena4-my.sharepoint.com/:b:/r/personal/acpenagos_sena_edu_co/Documents/Repositorio%202025/Cuentas%20de%20cobro%20Gestores/Lina%20Angelica%20Rodriguez%20Leyton/1.Febrero/GC_38141729_5425_FEBRERO_2025/EVIDENCIAS/OBLIGACI%C3%93N_2/EVIDENCIA_REUNION.pdf?csf=1&amp;web=1&amp;e=JOERtE</t>
  </si>
  <si>
    <t>Luis Cuellar</t>
  </si>
  <si>
    <t>Luis Henao</t>
  </si>
  <si>
    <t>Programación</t>
  </si>
  <si>
    <t>Elaboración Archivo de actividades gestores de repositorio 2025, programación macro y fórmulas Tabla dinámica.</t>
  </si>
  <si>
    <t>Revisión y/o cargue (Actualización)</t>
  </si>
  <si>
    <t>Titulada - Técnico</t>
  </si>
  <si>
    <t>137200_1_VIRTUAL_1
632202_1_VIRTUAL_1</t>
  </si>
  <si>
    <t>COMPRAS Y ABASTECIMIENTO
IMPULSO MULTICANAL DE PRODUCTOS ALIMENTICIOS</t>
  </si>
  <si>
    <t>Fase análisis
Fase Planeación</t>
  </si>
  <si>
    <t>AP1 AP2</t>
  </si>
  <si>
    <t>Proyecto formativo</t>
  </si>
  <si>
    <t>Proyecto formativo “COMPRAS Y ABASTECIMIENTO”_137200_1_VIRTUAL_1.docx</t>
  </si>
  <si>
    <t>Nuevo</t>
  </si>
  <si>
    <t>135400_1_VIRTUAL_1</t>
  </si>
  <si>
    <t>PROCESAMIENTO DE INFORMACIÓN DE MERCADOS</t>
  </si>
  <si>
    <t>Todas</t>
  </si>
  <si>
    <t>Proyecto formativo “PROCESAMIENTO DE INFORMACIÓN DE MERCADOS”_135400_1_VIRTUAL_1.docx</t>
  </si>
  <si>
    <t>137200_1_VIRTUAL_1</t>
  </si>
  <si>
    <t>COMPRAS Y ABASTECIMIENTO</t>
  </si>
  <si>
    <t>Ejecución</t>
  </si>
  <si>
    <t>AP3</t>
  </si>
  <si>
    <t>https://docs.google.com/document/d/1jOVcgcokgml-RerT0JsEp8k6G4kIAv0H/edit?usp=drive_link&amp;ouid=116608303797697000683&amp;rtpof=true&amp;sd=true</t>
  </si>
  <si>
    <t>Atención comercial y operación en seguros</t>
  </si>
  <si>
    <t>Info - AP1</t>
  </si>
  <si>
    <t>https://docs.google.com/document/d/1ct8_ADXarhEga9-vpeQltkn6bFwtP8Bo/edit?usp=sharing&amp;ouid=117119019426553866975&amp;rtpof=true&amp;sd=true</t>
  </si>
  <si>
    <t>233103_1_VIRTUAL_1</t>
  </si>
  <si>
    <t>Control de la seguridad digital</t>
  </si>
  <si>
    <t>Fase evaluación
Fase Planeación</t>
  </si>
  <si>
    <t>https://docs.google.com/document/d/1jOVcgcokgml-RerT0JsEp8k6G4kIAv0H/edit?usp=sharing&amp;ouid=115981692439049909602&amp;rtpof=true&amp;sd=true</t>
  </si>
  <si>
    <t>https://docs.google.com/document/d/1TW7zLH5EPQiBRQml5Wtyb-0KbPQ4D6LL/edit?usp=sharing&amp;ouid=112280365878373324972&amp;rtpof=true&amp;sd=true</t>
  </si>
  <si>
    <t>134104_1_VIRTUAL_1</t>
  </si>
  <si>
    <t>ASISTENCIA PARA LA INTELIGENCIA EMPRESARIAL</t>
  </si>
  <si>
    <t>https://docs.google.com/document/d/1L7KtNHk6GQZ3-cWby93SXzJpW5YNi6po/edit?usp=sharing&amp;ouid=112280365878373324972&amp;rtpof=true&amp;sd=true</t>
  </si>
  <si>
    <t>Titulada - Tecnólogo</t>
  </si>
  <si>
    <t>228132_1_DISTANCIA_1</t>
  </si>
  <si>
    <t>GESTIÓN DE SERVICIOS EN LA NUBE</t>
  </si>
  <si>
    <t>Proyecto formativo, Planeación pedagógica, Cronograma</t>
  </si>
  <si>
    <t>DISTANCIA “GESTIÓN DE SERVICIOS EN LA NUBE”_228132_1_VIRTUAL_1.docx</t>
  </si>
  <si>
    <t>228132_1_VIRTUAL_1</t>
  </si>
  <si>
    <t>Fase Análisis</t>
  </si>
  <si>
    <t>AP1</t>
  </si>
  <si>
    <t>Guía 1, IE y anexos</t>
  </si>
  <si>
    <t>Fase 1 y 2</t>
  </si>
  <si>
    <t>AP2, AP3, AP4</t>
  </si>
  <si>
    <t>Vinculación (Revisión - Cargue)</t>
  </si>
  <si>
    <t>Fase Ejecución</t>
  </si>
  <si>
    <t>AP6</t>
  </si>
  <si>
    <t>GUI6, IE y anexos</t>
  </si>
  <si>
    <t>https://docs.google.com/document/d/1oAfd1oYxsjGZMfuTd7gJbPOrbM30joYR/edit</t>
  </si>
  <si>
    <t>123101_1_DISTANCIA_1</t>
  </si>
  <si>
    <t>Tecnólogo en Gestión Contable y de información financiera</t>
  </si>
  <si>
    <t>AP7</t>
  </si>
  <si>
    <t>Guia7 Instrumentos de evaluación y anexos</t>
  </si>
  <si>
    <t>Actualización</t>
  </si>
  <si>
    <t>AP5</t>
  </si>
  <si>
    <t>GUI5, IE y anexos</t>
  </si>
  <si>
    <t>https://docs.google.com/document/d/1oAfd1oYxsjGZMfuTd7gJbPOrbM30joYR/edit?usp=sharing&amp;ouid=117119019426553866975&amp;rtpof=true&amp;sd=true</t>
  </si>
  <si>
    <t>Fase Planeación</t>
  </si>
  <si>
    <t>https://docs.google.com/document/d/1b0pcN2iO7v31twjRfufWKosCdJV1VYze/edit?pli=1#heading=h.6uwxfker4rxy</t>
  </si>
  <si>
    <t>Continúa...</t>
  </si>
  <si>
    <t>https://docs.google.com/document/d/1b0pcN2iO7v31twjRfufWKosCdJV1VYze/edit?pli=1</t>
  </si>
  <si>
    <t>GESTIÓN CONTABLE Y DE INFORMACIÓN FINANCIERA</t>
  </si>
  <si>
    <t>Distancia “Tecnólogo en Gestión Contable y de información financiera” 123101_1_DISTANCIA_1.docx</t>
  </si>
  <si>
    <t>Elaboración diseño curricular. Guía 1, IE y anexos, planeación, cronograma</t>
  </si>
  <si>
    <t>https://docs.google.com/document/d/1b0pcN2iO7v31twjRfufWKosCdJV1VYze/edit#heading=h.30j0zll</t>
  </si>
  <si>
    <t>AP2</t>
  </si>
  <si>
    <t>Guía 2, IE y anexos</t>
  </si>
  <si>
    <t>https://docs.google.com/document/d/1oAfd1oYxsjGZMfuTd7gJbPOrbM30joYR/edit?usp=sharing&amp;ouid=116608303797697000683&amp;rtpof=true&amp;sd=true</t>
  </si>
  <si>
    <t>https://docs.google.com/document/d/1b0pcN2iO7v31twjRfufWKosCdJV1VYze/edit?usp=sharing&amp;ouid=116608303797697000683&amp;rtpof=true&amp;sd=true</t>
  </si>
  <si>
    <t>Guía 3, IE y anexos</t>
  </si>
  <si>
    <t>https://docs.google.com/document/d/1WPmsn6NjWKWhyDcUgsWV4iL16lELw1_f/edit?usp=sharing&amp;ouid=117119019426553866975&amp;rtpof=true&amp;sd=true</t>
  </si>
  <si>
    <t>133305_ 1_VIRTUAL_1</t>
  </si>
  <si>
    <t>AP5 AP6</t>
  </si>
  <si>
    <t xml:space="preserve">
AP5</t>
  </si>
  <si>
    <t>GUI10, IE y anexos</t>
  </si>
  <si>
    <t>Capacitación Gestores</t>
  </si>
  <si>
    <t>Capacitación en el registro de actividades de gestores de repositorio.</t>
  </si>
  <si>
    <t>Wilmer Rincón</t>
  </si>
  <si>
    <t>AP11</t>
  </si>
  <si>
    <t>Guia 11 Instrumentos de evaluación, cronograma y anexos</t>
  </si>
  <si>
    <t>https://sena4-my.sharepoint.com/:w:/g/personal/acpenagos_sena_edu_co/EVtFlVkX63FKvJTz-kBjHyQBGLKXyze78WoG_issIOfKOQ?e=yEhRj5</t>
  </si>
  <si>
    <t>https://docs.google.com/document/d/1WPmsn6NjWKWhyDcUgsWV4iL16lELw1_f/edit#heading=h.30j0zll</t>
  </si>
  <si>
    <t>Revisión (Conv. Terceros)</t>
  </si>
  <si>
    <t>222213_1_DISTANCIA_1</t>
  </si>
  <si>
    <t>CONSERVACIÓN DE LA BIODIVERSIDAD Y LOS ECOSISTEMAS</t>
  </si>
  <si>
    <t>Elaboración diseño curricular, revisión proyecto formativo, planeación pedagógica, cronograma, matriz de correlación.</t>
  </si>
  <si>
    <t>https://sena4-my.sharepoint.com/:w:/g/personal/acpenagos_sena_edu_co/ERpJ5tzFsw1HnbzH-YTyYlABySEJnVxE4NG90BAnv9yDeQ?e=9y5x3S</t>
  </si>
  <si>
    <t>Convenio</t>
  </si>
  <si>
    <t>222322_1_DISTANCIA_1</t>
  </si>
  <si>
    <t>GESTIÓN COMUNITARIA DEL RIESGO DE DESASTRES</t>
  </si>
  <si>
    <t>Planeación pedagógica, Proyecto formativo, Cronograma, Guía 1, IE, Anexos, Vinculación con nueva imágen SENA.</t>
  </si>
  <si>
    <t>https://sena4-my.sharepoint.com/:w:/r/personal/acpenagos_sena_edu_co/Documents/Repositorio%202025/Repositorio/Aplicacion_LCHQ/Titulada/Innovate/222322_1_DISTANCIA_1/HALLAZGOS_REVISIO%CC%81N_PROGRAMA_TITULADA_%E2%80%9CGESTI%C3%93N%20COMUNITARIA%20DEL%20RIESGO%20DE%20DESASTRES%E2%80%9C_222322_1_DISTANCIA_1.docx?d=wdb84dd6b7d5f4f5e8cafc55f2e7e405e&amp;csf=1&amp;web=1&amp;e=64Ba02</t>
  </si>
  <si>
    <t>Conservación de la biodiversidad y los ecosistemas</t>
  </si>
  <si>
    <t>Fase 1</t>
  </si>
  <si>
    <t>PLaneación (GUI1, GUI3), Cronograma (GUI1, GUI3), Guía de aprendizaje 1 y 3, IE y anexos</t>
  </si>
  <si>
    <t>https://sena4-my.sharepoint.com/:w:/g/personal/acpenagos_sena_edu_co/ERpJ5tzFsw1HnbzH-YTyYlABcL1jfKMPZFmnGo5fjCCO2g?e=8T1yi4</t>
  </si>
  <si>
    <t xml:space="preserve">Apoyo puntos a tener en cuenta en documento unificación criterios de virtualización. </t>
  </si>
  <si>
    <t>Unificacion_criterios_virtualizacion_2025</t>
  </si>
  <si>
    <t>Fase Actuar</t>
  </si>
  <si>
    <t>AP4</t>
  </si>
  <si>
    <t>Guía 8, IE y anexos</t>
  </si>
  <si>
    <t>revisión de videos oferta información del programa: Mantenimiento y ensamble de equipos electrónicos, Fabricación Digital de Mobiliario, Modelado digital de productos industriales, Procesos de producción panelera, Emprendimiento y Fomento Empresarial, Atención comercial y operación en seguros</t>
  </si>
  <si>
    <t>Asignación -Lenguaje de señas -InfoPrograma-.xlsx</t>
  </si>
  <si>
    <t>Vinculación</t>
  </si>
  <si>
    <t>Capacitación Ecosistema</t>
  </si>
  <si>
    <t>Definición orientaciones desarrollo curricular - Unificar criterios</t>
  </si>
  <si>
    <t>Planeación pedagógica, Proyecto formativo, Cronograma, Guía 3, IE, Anexos, Vinculación con nueva imágen SENA.</t>
  </si>
  <si>
    <t>Planeación pedagógica, Proyecto formativo, Cronograma, Guía 5, IE, Anexos, Vinculación con nueva imágen SENA.</t>
  </si>
  <si>
    <t>Planeación pedagógica, Proyecto formativo, Cronograma, Guía 6, IE, Anexos, Vinculación con nueva imágen SENA.</t>
  </si>
  <si>
    <t>https://sena4-my.sharepoint.com/:w:/r/personal/acpenagos_sena_edu_co/Documents/Repositorio%202025/Repositorio/Aplicacion_LCHQ/Titulada/Innovate/222322_1_DISTANCIA_1/HALLAZGOS_REVISIO%CC%81N_PROGRAMA_TITULADA_%E2%80%9CGESTI%C3%93N%20COMUNITARIA%20DEL%20RIESGO%20DE%20DESASTRES%E2%80%9C_222322_1_DISTANCIA_1.docx?d=wdb84dd6b7d5f4f5e8cafc55f2e7e405e&amp;csf=1&amp;web=1&amp;e=HrgVzi</t>
  </si>
  <si>
    <t>Guía 4, IE y anexos</t>
  </si>
  <si>
    <t xml:space="preserve">Fase Evaluación
</t>
  </si>
  <si>
    <t>Guía 7, IE y anexos</t>
  </si>
  <si>
    <t>Fase Planear-Hacer-Verificar</t>
  </si>
  <si>
    <t>AP1-AP2-AP3</t>
  </si>
  <si>
    <t>Guía 2, IE y anexos,Guía 4, IE y anexos,Guía 6, IE y anexos</t>
  </si>
  <si>
    <t>https://sena4-my.sharepoint.com/:w:/r/personal/acpenagos_sena_edu_co/_layouts/15/Doc.aspx?sourcedoc=%7BDCE6491A-B3C5-470D-9DBC-C7F984F26250%7D&amp;file=HALLAZGOS_REVISI%C3%93N_PROGRAMA_TITULADA_%E2%80%9CCONSERVACI%C3%93N%20DE%20LA%20BIODIVERSIDAD%20Y%20LOS%20ECOSISTEMAS%E2%80%9C_222213_1_DISTANCIA_1.docx&amp;action=default&amp;mobileredirect=true&amp;DefaultItemOpen=1</t>
  </si>
  <si>
    <t>225223_1_DISTANCIA_1</t>
  </si>
  <si>
    <t>MODELADO DIGITAL DE PRODUCTOS INDUSTRIALES</t>
  </si>
  <si>
    <t>Proyecto formativo, Cronograma, Guía 1, IE, Anexos. Validación vinculación y ajustes.</t>
  </si>
  <si>
    <t>https://sena4-my.sharepoint.com/:w:/r/personal/acpenagos_sena_edu_co/Documents/Repositorio%202025/Repositorio/Aplicacion_LCHQ/Titulada/Innovate/225223_1_DISTANCIA_1/HALLAZGOS_REVISIO%CC%81N_PROGRAMA_TITULADA_%E2%80%9CMODELADO%20DIGITAL%20DE%20PRODUCTOS%20INDUSTRIALES%E2%80%9C_225223_1_DISTANCIA_1.docx?d=w9ea13045b8654960a29a437b7df5bc86&amp;csf=1&amp;web=1&amp;e=sK7jgP</t>
  </si>
  <si>
    <t>Aplicación LCHQ</t>
  </si>
  <si>
    <t>Complementaria</t>
  </si>
  <si>
    <t>11220004_1</t>
  </si>
  <si>
    <t>CATEDRA VIRTUAL DE PENSAMIENTO EMPRESARIAL -MODULO II: GESTIONANDOEL PROYECTO DE LA EMPRESA</t>
  </si>
  <si>
    <t>https://sena4-my.sharepoint.com/:x:/g/personal/acpenagos_sena_edu_co/EfqKW-6lizlGkmjTeWAY2igBV_hi2CO4N7TnkiIUiIiVnA?e=ywucAR</t>
  </si>
  <si>
    <t>Revisión Campesena</t>
  </si>
  <si>
    <t xml:space="preserve">BUENAS PRACTICAS AGRÍCOLAS PARA MORA Y NARANJA </t>
  </si>
  <si>
    <t>Revisión CampeSENA</t>
  </si>
  <si>
    <t>https://sena4-my.sharepoint.com/:w:/g/personal/acpenagos_sena_edu_co/Ed_S2AFKrQlGkpWeBr7gnD0BBWiutJGzYwS3XwyJwnEwaw?e=jyTwR0</t>
  </si>
  <si>
    <t xml:space="preserve">Esperando actualización de recursos en el SharePoint por parte de la LP. </t>
  </si>
  <si>
    <t>https://docs.google.com/document/d/1oAfd1oYxsjGZMfuTd7gJbPOrbM30joYR/edit?rtpof=true&amp;tab=t.0</t>
  </si>
  <si>
    <t>AP12</t>
  </si>
  <si>
    <t>Guia 12, Instrumentos de evaluación,  y anexos</t>
  </si>
  <si>
    <t>Fase 3 Y 4</t>
  </si>
  <si>
    <t>AP6, AP7, AP8</t>
  </si>
  <si>
    <t>Guía 15,16,17,18, IE y anexos</t>
  </si>
  <si>
    <t>https://sena4-my.sharepoint.com/:w:/g/personal/acpenagos_sena_edu_co/EZKB1EVJaOtJtMpKLpkfmLsBs9kL43lGSDUs11FiTekOew?e=JFiSaG</t>
  </si>
  <si>
    <t>AP13,14</t>
  </si>
  <si>
    <t>Guia 13, 14 Instrumentos de evaluación,  y anexos</t>
  </si>
  <si>
    <t>Fase ejecucion</t>
  </si>
  <si>
    <t>AP8</t>
  </si>
  <si>
    <t xml:space="preserve">Diseño y elaboración de circuitos impreso </t>
  </si>
  <si>
    <t>Todo</t>
  </si>
  <si>
    <t>https://sena4-my.sharepoint.com/personal/acpenagos_sena_edu_co/_layouts/15/onedrive.aspx?id=%2Fpersonal%2Facpenagos%5Fsena%5Fedu%5Fco%2FDocuments%2FRepositorio%202025%2FRepositorio%2FAplicacion%5FLCHQ%2FComplementaria%2F22420153&amp;ga=1</t>
  </si>
  <si>
    <t>835201_1_DISTANCIA_1</t>
  </si>
  <si>
    <t>FABRICACIÓN DIGITAL DE MOBILIARIO</t>
  </si>
  <si>
    <t>Elaboración diseño curricular, Revisión documentos generales (planeación pedagógica, proyecto formativo, cronograma, matriz de correlación) Vinculación</t>
  </si>
  <si>
    <t>https://sena4-my.sharepoint.com/:w:/g/personal/acpenagos_sena_edu_co/EZ1VHO5RYTJGrF4maFsiXMEBcbPhy7b36aTuNGTGnqVi-A</t>
  </si>
  <si>
    <t>Fase 2 y 4</t>
  </si>
  <si>
    <t>AP2 y AP4</t>
  </si>
  <si>
    <t>PLaneación (GUI5, GUI7), Cronograma (GUI5, GUI7), Guía de aprendizaje 5 y 7, IE y anexos</t>
  </si>
  <si>
    <t>Fase evaluación</t>
  </si>
  <si>
    <t>AP9</t>
  </si>
  <si>
    <r>
      <rPr>
        <rFont val="Arial"/>
        <b/>
        <color theme="1"/>
        <sz val="11.0"/>
      </rPr>
      <t xml:space="preserve">Guía 9
</t>
    </r>
    <r>
      <rPr>
        <rFont val="Arial"/>
        <color theme="1"/>
        <sz val="11.0"/>
      </rPr>
      <t xml:space="preserve"> IE y anexos</t>
    </r>
  </si>
  <si>
    <t>https://docs.google.com/document/d/1oAfd1oYxsjGZMfuTd7gJbPOrbM30joYR/edit?usp=sharing&amp;ouid=112280365878373324972&amp;rtpof=true&amp;sd=true</t>
  </si>
  <si>
    <r>
      <rPr>
        <rFont val="Arial"/>
        <b/>
        <color theme="1"/>
        <sz val="11.0"/>
      </rPr>
      <t xml:space="preserve">Guía 9
</t>
    </r>
    <r>
      <rPr>
        <rFont val="Arial"/>
        <color theme="1"/>
        <sz val="11.0"/>
      </rPr>
      <t xml:space="preserve"> IE y anexos</t>
    </r>
  </si>
  <si>
    <t>https://docs.google.com/document/d/1b0pcN2iO7v31twjRfufWKosCdJV1VYze/edit?usp=sharing&amp;ouid=112280365878373324972&amp;rtpof=true&amp;sd=true</t>
  </si>
  <si>
    <r>
      <rPr>
        <rFont val="Arial"/>
        <b/>
        <color theme="1"/>
        <sz val="11.0"/>
      </rPr>
      <t xml:space="preserve">Todos
</t>
    </r>
    <r>
      <rPr>
        <rFont val="Arial"/>
        <color theme="1"/>
        <sz val="11.0"/>
      </rPr>
      <t>Unificación de criterios - Virtualización 2025</t>
    </r>
  </si>
  <si>
    <t>https://docs.google.com/document/d/1zTDNSS49IFdaYRez2vqFX4oLcoNQDOnXFHmPtIBlq20/edit?usp=sharing</t>
  </si>
  <si>
    <r>
      <rPr>
        <rFont val="Arial"/>
        <b/>
        <color theme="1"/>
        <sz val="11.0"/>
      </rPr>
      <t xml:space="preserve">Reunion
</t>
    </r>
    <r>
      <rPr>
        <rFont val="Arial"/>
        <color theme="1"/>
        <sz val="11.0"/>
      </rPr>
      <t>Definición orientaciones desarrollo curricular - Unificar criterios</t>
    </r>
  </si>
  <si>
    <t>Reunion</t>
  </si>
  <si>
    <t>HABILIDADES PARA LA VIDA DESDE EL DESARROLLO A ESCALA HUMANA</t>
  </si>
  <si>
    <t>CF1</t>
  </si>
  <si>
    <r>
      <rPr>
        <rFont val="Arial"/>
        <b/>
        <color theme="1"/>
        <sz val="11.0"/>
      </rPr>
      <t>CF1</t>
    </r>
    <r>
      <rPr>
        <rFont val="Arial"/>
        <color theme="1"/>
        <sz val="11.0"/>
      </rPr>
      <t xml:space="preserve">
“Fundamentos del enfoque desarrollo a escala humana (DEH)”</t>
    </r>
  </si>
  <si>
    <t>https://sena4-my.sharepoint.com/:w:/g/personal/acpenagos_sena_edu_co/EZ1o_-T_LVBIgHAF7BuYzrkB0-G_-ovFJEInQ8kvYsafUg?e=WZYhPM</t>
  </si>
  <si>
    <t>CF2</t>
  </si>
  <si>
    <r>
      <rPr>
        <rFont val="Arial"/>
        <b/>
        <color theme="1"/>
        <sz val="11.0"/>
      </rPr>
      <t>CF2</t>
    </r>
    <r>
      <rPr>
        <rFont val="Arial"/>
        <color theme="1"/>
        <sz val="11.0"/>
      </rPr>
      <t xml:space="preserve">
“Competencias para la vida fundantes e integradoras”</t>
    </r>
  </si>
  <si>
    <t>https://sena4-my.sharepoint.com/:w:/g/personal/acpenagos_sena_edu_co/EaGfpXJpvGROr6MB5DcVJXABE2UziR0NBWVAIymYLRW3Vw?e=bEUIdB</t>
  </si>
  <si>
    <t>PLANEACIÓN, GUÍA, IE, SONDEO DE CONOCIMIENTOS PREVIOS</t>
  </si>
  <si>
    <t>https://sena4-my.sharepoint.com/:w:/r/personal/acpenagos_sena_edu_co/Documents/Repositorio%202025/Repositorio/Aplicacion_LCHQ/Complementaria/42110167/Hallazgos%20CF/HALLAZGOS%20PLANEACI%C3%93N,%20GU%C3%8DA%20IE,%20SONDEO%20DE%20CONOCIMIENTOS%20PREVIOSDE%20PROGRAMA%20COMPLEMENTARIA%20%E2%80%9CHABILIDADES%20PARA%20LA%20VIDA%20DESDE%20EL%20DESARROLLO%20A%20ESCALA%20HUMANA%E2%80%9D_42110167_1_VIRTUAL_1.docx?d=wc8c209b6bac149e5979d99e3fa2d3fc4&amp;csf=1&amp;web=1&amp;e=2yiY9N</t>
  </si>
  <si>
    <t>Proyecto formativo, Cronograma, Guía 3, IE, Anexos. Validación vinculación y ajustes.</t>
  </si>
  <si>
    <t>Proyecto formativo, Cronograma, Guía 5, IE, Anexos. Validación vinculación y ajustes.</t>
  </si>
  <si>
    <t>635700_1_DISTANCIA_1</t>
  </si>
  <si>
    <t>PROCESOS DE PRODUCCIÓN PANELERA</t>
  </si>
  <si>
    <t>Proyecto formativo, Cronograma, Planeación pedagógica.</t>
  </si>
  <si>
    <t>https://sena4-my.sharepoint.com/:w:/r/personal/acpenagos_sena_edu_co/Documents/Repositorio%202025/Repositorio/Aplicacion_LCHQ/Titulada/Innovate/635700_1_DISTANCIA_1/HALLAZGOS_REVISI%C3%93N_PROGRAMA_TITULADA_%E2%80%9CPROCESOS%20DE%20PRODUCCI%C3%93N%20PANELERA%E2%80%9C_635700_1_DISTANCIA_1.docx?d=w48936c04f556459cbf8f2c482532d819&amp;csf=1&amp;web=1&amp;e=Mm6NuW</t>
  </si>
  <si>
    <t>83240110_1_VIRTUAL_3</t>
  </si>
  <si>
    <t>COMPLEMENTARIA “COMUNICACIONES ANALOGICAS”</t>
  </si>
  <si>
    <t>Guías, IE, Anexos, Cronograma, estructura del programa, navegación en Zajuna</t>
  </si>
  <si>
    <t>https://sena4-my.sharepoint.com/:w:/r/personal/acpenagos_sena_edu_co/_layouts/15/Doc.aspx?sourcedoc=%7BFFD35F4E-69FC-489F-A8B9-7E5D9D70361E%7D&amp;file=PROGRAMA%20COMPLEMENTARIA%E2%80%9CCOMUNICACIONES%20ANALOGICAS%E2%80%9D%20_83240110_1_VIRTUAL_3.docx&amp;action=default&amp;mobileredirect=true</t>
  </si>
  <si>
    <t>Proyecto formativo, Cronograma, Guía 6, IE, Anexos. Validación vinculación y ajustes.</t>
  </si>
  <si>
    <t>Vinculación y revisión en el LMS</t>
  </si>
  <si>
    <t>MEDOLADO DIGITAL DE PRODUCTOS INDUSTRIALES</t>
  </si>
  <si>
    <t xml:space="preserve">Fase Planeación
</t>
  </si>
  <si>
    <t xml:space="preserve"> Manejo de Adobe Illustrator</t>
  </si>
  <si>
    <t>https://sena4-my.sharepoint.com/:x:/g/personal/acpenagos_sena_edu_co/EYdtVlrWWQ5EtgBm0SXFhTQBGuWAQIjlr0jG13JoqbI8dA?e=ox7JWg</t>
  </si>
  <si>
    <t>723179_1_DISTANCIA_1</t>
  </si>
  <si>
    <t>GESTIÓN AGROEMPRESARIAL</t>
  </si>
  <si>
    <t>Elaboración diseño curricular, revisión planeación pedagógica, proyecto formativo, cronograma, vinculación.</t>
  </si>
  <si>
    <t>https://sena4-my.sharepoint.com/:w:/g/personal/acpenagos_sena_edu_co/Eba_6Ks9saFNgRyYhyvA-LsBHnGhpcu3q5yhAOOFr2NnYg</t>
  </si>
  <si>
    <t>ANÁLISIS</t>
  </si>
  <si>
    <t>Gu1, 2, 3- Diseño curricular Vs (Planeación, cronograma, IE y anexos)</t>
  </si>
  <si>
    <t>https://sena4-my.sharepoint.com/:w:/r/personal/acpenagos_sena_edu_co/_layouts/15/Doc.aspx?sourcedoc=%7BABE8BFB6-B13D-4DA1-811C-98872BC0F8BB%7D&amp;file=DISTANCIA%20%E2%80%9CGESTI%C3%93N%20AGROEMPRESARIAL%E2%80%9D_723179_1_DISTANCIA_1.docx&amp;action=default&amp;mobileredirect=true</t>
  </si>
  <si>
    <t>Fabricación digital de mobiliario</t>
  </si>
  <si>
    <t>Fases 1, 2 y 3</t>
  </si>
  <si>
    <t>AP1, AP3, AP5</t>
  </si>
  <si>
    <t>GUI1, GUI3, GUI5 - Guía de aprendizaje, instrumentos de evaluación y anexos</t>
  </si>
  <si>
    <t>https://sena4-my.sharepoint.com/:w:/g/personal/acpenagos_sena_edu_co/EZ1VHO5RYTJGrF4maFsiXMEB0sMFechX22vCL0UbCt2jqQ?e=jtLODn</t>
  </si>
  <si>
    <t>Gestión agroempresarial</t>
  </si>
  <si>
    <t>Fase 3</t>
  </si>
  <si>
    <t>GUIía de aprendizaje 7, instrumentos de evaluación y anexos.</t>
  </si>
  <si>
    <t>Acciones de prevención en salud mental</t>
  </si>
  <si>
    <t>Guía de aprendizaje, Planeación y documentos generales, Instrumentos.</t>
  </si>
  <si>
    <t>https://sena4-my.sharepoint.com/:w:/g/personal/acpenagos_sena_edu_co/ERhq_lRrl05KpyLJIEQfrx4BG63QvkAmMJi1joyBqh0_Cg?e=w716Bv</t>
  </si>
  <si>
    <t>https://sena4-my.sharepoint.com/:w:/g/personal/acpenagos_sena_edu_co/EZ1VHO5RYTJGrF4maFsiXMEBwrkJkuvjWbhlBcz1ho1tpA</t>
  </si>
  <si>
    <t>837110214_1_DISTANCIA_1</t>
  </si>
  <si>
    <t xml:space="preserve">Gestión del mantenimiento industrial </t>
  </si>
  <si>
    <t>CF1-CF2</t>
  </si>
  <si>
    <r>
      <rPr>
        <rFont val="Arial"/>
        <color rgb="FF1155CC"/>
        <sz val="11.0"/>
        <u/>
      </rPr>
      <t>https://sena4-my.sharepoint.com/:w:/g/personal/acpenagos_sena_edu_co/Ecq6gX5_H6tCoLlQ042F9IQBRZGBu6WoG9fRYvpLgileXA?e=9ymMwb</t>
    </r>
    <r>
      <rPr>
        <rFont val="Arial"/>
        <sz val="11.0"/>
      </rPr>
      <t xml:space="preserve">        </t>
    </r>
    <r>
      <rPr>
        <rFont val="Arial"/>
        <color rgb="FF1155CC"/>
        <sz val="11.0"/>
        <u/>
      </rPr>
      <t>https://sena4-my.sharepoint.com/:w:/g/personal/acpenagos_sena_edu_co/EQcw8fVQSbhBjkFmpXZR6EkBtBzf9oj2Ske_ju6kUZJiZQ?e=BWerNY</t>
    </r>
    <r>
      <rPr>
        <rFont val="Arial"/>
        <sz val="11.0"/>
      </rPr>
      <t xml:space="preserve"> </t>
    </r>
  </si>
  <si>
    <t>51130033_1_VIRTUAL_1</t>
  </si>
  <si>
    <t>ADMINISTRACIÓN DOCUMENTAL EN EL ENTORNO LABORAL</t>
  </si>
  <si>
    <t>Vinculación total de la semilla, 1 guía de aprendizaje, 3 AA, 2 cuestionarios, 4 evidencias, sondeo de conocimientos previos, cronograma y demás documentos generales, presentación de evidencias con perfil aprendiz y calificación con perfil instructor.</t>
  </si>
  <si>
    <t>No se hizo archivo de hallazgos para agilizar la revisión, corrección y vinculación</t>
  </si>
  <si>
    <t>21720022_1_VIRTUAL_2</t>
  </si>
  <si>
    <t>Marco lógico de proyectos: identificación y análisis</t>
  </si>
  <si>
    <t>https://sena4-my.sharepoint.com/:x:/g/personal/acpenagos_sena_edu_co/EdH4-PY7d7pNpVmZYr8ypcgB6xHvO5z3H42c368A43RETw?e=WSIhD9</t>
  </si>
  <si>
    <t>Guía 5, IE y anexos</t>
  </si>
  <si>
    <t>Guía 6, IE y anexos</t>
  </si>
  <si>
    <t xml:space="preserve">Desarrollo de aplicaciones web full Stack </t>
  </si>
  <si>
    <t>Diseño
Desarrollo de Pruebas</t>
  </si>
  <si>
    <t>AP2 - AP3</t>
  </si>
  <si>
    <t xml:space="preserve">Guía 3 - Guía 4 - IE, anexos. </t>
  </si>
  <si>
    <t>https://sena4-my.sharepoint.com/:w:/g/personal/acpenagos_sena_edu_co/EVx90-KSvDJHkMCHgHzR6t8BRSbGPRsJWq8KtNukRhXkFw?e=17RVcS</t>
  </si>
  <si>
    <t>Pausado</t>
  </si>
  <si>
    <t>27 feb. Camilo, 9:02 a.m.
Compañeros porfa los que les comente por cada uno de los grupos de las Semillas complementaria porfa con urgencia, revisar y ajustar las listas de chequeo. para dejar los programas Ok 
darle prioridad a esas complementarias.</t>
  </si>
  <si>
    <t>22420183_1_VIRTUAL_3</t>
  </si>
  <si>
    <t>IDENTIFICACION Y ANALISIS DE CIRCUITOS INTEGRADOS Y COMPUERTAS LOGICAS</t>
  </si>
  <si>
    <t>https://sena4-my.sharepoint.com/:x:/g/personal/acpenagos_sena_edu_co/EbYFygYwb1dPvVSAT7tjtSIB2v6lTlxLDXcCr3p1kUaBbA?e=XGgXcv</t>
  </si>
  <si>
    <t>52450390_1_VIRTUAL_1</t>
  </si>
  <si>
    <t>CONFECCIÓN Y MANEJO DE SUS HERRAMIENTAS</t>
  </si>
  <si>
    <t>Vinculación total de la semilla, 1 guía de aprendizaje, 4 AA, 1 cuestionario, 5 evidencias, sondeo de conocimientos previos, cronograma y demás documentos generales, presentación de evidencias con perfil aprendiz y calificación con perfil instructor.</t>
  </si>
  <si>
    <t>733105_1_DISTANCIA_1</t>
  </si>
  <si>
    <t>MANEJO DE LA PRODUCCIÓN AGROECOLÓGICA</t>
  </si>
  <si>
    <t>Planeación pedagógica, Proyecto formativo, Cronograma, Vinculación y ajustes.</t>
  </si>
  <si>
    <t>13210301_2_VIRTUAL_2</t>
  </si>
  <si>
    <t>DIGITACIÓN DE TEXTOS</t>
  </si>
  <si>
    <t>Vinculación en LMS</t>
  </si>
  <si>
    <t>222116_2_DISTANCIA_1</t>
  </si>
  <si>
    <t>PROPAGACIÓN MASIVA DE MATERIAL VEGETAL</t>
  </si>
  <si>
    <t>Guía de aprendizaje 1,2</t>
  </si>
  <si>
    <t>https://sena4-my.sharepoint.com/:w:/g/personal/acpenagos_sena_edu_co/Ea04c8AcPcJMp4L2US4F_q4Boj4VYf6IkEDfpPQlmujsSw?e=dde3uw</t>
  </si>
  <si>
    <t>Evaluación</t>
  </si>
  <si>
    <t>Guia 7 y 8, IE y anexos</t>
  </si>
  <si>
    <t>52520070_1_VIRTUAL_2</t>
  </si>
  <si>
    <t>Promoción de la actividad física y estilos de vida saludable</t>
  </si>
  <si>
    <t>https://sena4-my.sharepoint.com/:x:/g/personal/acpenagos_sena_edu_co/EU8cyf61A7BEp2hj5C00Y4oBI1Q-4CUfpW0oLnfXQs720Q?e=DinsAR</t>
  </si>
  <si>
    <t>Propagación masiva de material vegetal</t>
  </si>
  <si>
    <t>GUI5, GUI6 (IE y anexos)</t>
  </si>
  <si>
    <t>839317_1_DISTANCIA_1</t>
  </si>
  <si>
    <t>MANTENIMIENTO Y ENSAMBLE DE EQUIPOS ELECTRÓNICOS</t>
  </si>
  <si>
    <t>Planeación Pedagógica, Proyecto formativo, Cronograma, Vinculación y ajustes.</t>
  </si>
  <si>
    <t>Inducción - Capacitación Gestores de repositorio</t>
  </si>
  <si>
    <t>Daniel Gutiérrez</t>
  </si>
  <si>
    <t>Planeación-Ejecueción</t>
  </si>
  <si>
    <t>GUI4, GUI5, GUI6 (IE y anexos)</t>
  </si>
  <si>
    <t>https://sena4-my.sharepoint.com/:w:/g/personal/acpenagos_sena_edu_co/Eba_6Ks9saFNgRyYhyvA-LsBHnGhpcu3q5yhAOOFr2NnYg?e=edsukT</t>
  </si>
  <si>
    <t>83240110_1_DISTANCIA_3</t>
  </si>
  <si>
    <t>Comunicaciones analógicas</t>
  </si>
  <si>
    <t xml:space="preserve">lista de chequeo (LCHQ) </t>
  </si>
  <si>
    <t>https://sena4-my.sharepoint.com/:w:/r/personal/acpenagos_sena_edu_co/_layouts/15/Doc.aspx?sourcedoc=%7BFFD35F4E-69FC-489F-A8B9-7E5D9D70361E%7D&amp;file=PROGRAMA%20COMPLEMENTARIA“COMUNICACIONES%20ANALOGICAS”%20_83240110_1_VIRTUAL_3.docx&amp;action=default&amp;mobileredirect=true</t>
  </si>
  <si>
    <t>Vinculación y ajustes.</t>
  </si>
  <si>
    <t>Revisión y ajustes</t>
  </si>
  <si>
    <t xml:space="preserve">https://sena4-my.sharepoint.com/:w:/g/personal/acpenagos_sena_edu_co/EcyGJiGWadpFh9cqzcLwjAkBFyXOYlWUeLHnj-7ouXc4Fw?email=larodriguezl%40sena.edu.co&amp;e=mILgAG </t>
  </si>
  <si>
    <t xml:space="preserve">Fase Análisis
</t>
  </si>
  <si>
    <t>https://sena4-my.sharepoint.com/:w:/g/personal/acpenagos_sena_edu_co/EQRsk0hW9ZxFv48sSCUy2BkBn-0AYoXJc6u1UQ9Gnq8GEQ?e=D44MOk</t>
  </si>
  <si>
    <t xml:space="preserve">Fases
</t>
  </si>
  <si>
    <t>https://sena4-my.sharepoint.com/:w:/r/personal/acpenagos_sena_edu_co/_layouts/15/Doc.aspx?sourcedoc=%7B212686CC-6996-45DA-87D7-2ACDC2F08C09%7D&amp;file=HALLAZGOS%20PROGRAMA%20TITULADA%20“CONSERVACIÓN%20DE%20LA%20BIODIVERSIDAD%20Y%20LOS%20ECOSISTEMAS”%C2%A0222213_1_DISTANCIA_1.docx&amp;action=default&amp;mobileredirect=true&amp;DefaultItemOpen=1&amp;ct=1741379723104&amp;wdOrigin=OFFICECOM-WEB.MAIN.REC&amp;cid=23534126-634a-4607-9f60-945a0b0fc4f1&amp;wdPreviousSessionSrc=HarmonyWeb&amp;wdPreviousSession=a6dd7bb6-047d-4978-86ce-56a1bc53e93a</t>
  </si>
  <si>
    <t>228125_1_DISTANCIA_1</t>
  </si>
  <si>
    <t xml:space="preserve">DESARROLLO DE APLICACIONES WEB FULL STACK </t>
  </si>
  <si>
    <t>Revisión Diseño Curricular, Planeación pedagógica, proyecto formativo, cronograma y vinculación de la semilla completa en Zajuna.</t>
  </si>
  <si>
    <t>https://sena4-my.sharepoint.com/:w:/r/personal/acpenagos_sena_edu_co/Documents/Repositorio%202025/Repositorio/Aplicacion_LCHQ/Titulada/Innovate/228125_1_DISTANCIA_1/HALLAZGOS_REVISIO%CC%81N_PROGRAMA_TITULADA_%E2%80%9CDESARROLLO%20DE%20APLICACIONES%20WEB%20FULL%20STACK%E2%80%9C_228125_1_DISTANCIA_1.docx?d=w67662f8a525e4e4393d376462c412313&amp;csf=1&amp;web=1&amp;e=nli7bd</t>
  </si>
  <si>
    <t>Mantenimiento y ensamble de equipos electrónicos</t>
  </si>
  <si>
    <t>Fase 4</t>
  </si>
  <si>
    <t>Revisión y ajustes documentos GUI7 GUI8, IE y anexos</t>
  </si>
  <si>
    <t>Parte 1: Revisión de semilla lista de chequeo.</t>
  </si>
  <si>
    <t>Revisión planeación pedagógica</t>
  </si>
  <si>
    <t>CF</t>
  </si>
  <si>
    <t>https://sena4-my.sharepoint.com/:w:/r/personal/acpenagos_sena_edu_co/_layouts/15/Doc.aspx?sourcedoc=%7B9A17F56B-D32B-455F-9365-FFD6E2A6D09E%7D&amp;file=Distancia%20“CFX”_XXXXXXX_1_DISTANCIA_1.docx&amp;action=default&amp;mobileredirect=true&amp;DefaultItemOpen=1&amp;ct=1741801499303&amp;wdOrigin=OFFICECOM-WEB.START.REC&amp;cid=d2bb575a-79e2-43bc-a953-509d0c2639e8&amp;wdPreviousSessionSrc=HarmonyWeb&amp;wdPreviousSession=0f2cf5c0-63a0-4231-9214-bd20f84a191f</t>
  </si>
  <si>
    <t>Capacitación: Parte 1: Revisión de semilla lista de chequeo.</t>
  </si>
  <si>
    <t xml:space="preserve">Parte 1: Revisión de semilla lista de chequeo. 
Por: Andrés Camilo Penagos. </t>
  </si>
  <si>
    <t>CF-Info - CF1 - CF2 - CF3 - CF4 - (Amortegui: CF5 - CF6 - CF7 - CF8)</t>
  </si>
  <si>
    <t>Directorio Archivo Hallazgos</t>
  </si>
  <si>
    <t>CAPACITACIÓN SIGA
Por: Sandra Milena Alcalá Bedoya</t>
  </si>
  <si>
    <t>Capacitación SIGA y presentación de evaluación.</t>
  </si>
  <si>
    <t>BUENAS PRACTICAS AGRÍCOLAS PARA MORA Y NARANJA</t>
  </si>
  <si>
    <t>Capacitación aplicación Listas de Chequeo gestores.</t>
  </si>
  <si>
    <t>84320022_1_VIRTUAL_3</t>
  </si>
  <si>
    <t>GENERACION, TRANSFORMACION Y USO DE LA ENERGIA ELECTRICA</t>
  </si>
  <si>
    <t>https://sena4-my.sharepoint.com/:x:/g/personal/acpenagos_sena_edu_co/EWi2ltsmsdNIrA57t1deiL0BYZeHviQBuw2tRF-Nqz_K9g?e=OduLOR</t>
  </si>
  <si>
    <t>72310017_2_VIRTUAL_4</t>
  </si>
  <si>
    <t>PROTECCIÓN Y CONSERVACIÓN DE ALIMENTOS</t>
  </si>
  <si>
    <t>Aplicación LCHQ (revisión de vinculación, documentos generales, guía, etc)</t>
  </si>
  <si>
    <t>https://sena4-my.sharepoint.com/:w:/g/personal/acpenagos_sena_edu_co/EbawEIZQk0tCi-Ki_b5r7CwBWosC7Wzc9dDnPdqXEgL5mg</t>
  </si>
  <si>
    <t>41311637_1_VIRTUAL_</t>
  </si>
  <si>
    <t>DESARROLLO DE HABILIDADES Y ESTRATEGIAS PARA LA FORMACION TITULADA EN AMBIENTES VIRTUALES DE APRENDIZAJE</t>
  </si>
  <si>
    <t>Revisión documentos generales, guía, Info del programa</t>
  </si>
  <si>
    <t>https://sena4-my.sharepoint.com/:w:/g/personal/acpenagos_sena_edu_co/EXV_zSKvMYNDuZT118gup7MBN6r8uQQwP_wh9x0GseEP0Q?e=agmz0G</t>
  </si>
  <si>
    <t>72310022_1_VIRTUAL_1</t>
  </si>
  <si>
    <t>GANADERÍA INTENSIVA DE DOBLE PROPÓSITO</t>
  </si>
  <si>
    <t>Documentos generales. Guía, IE y anexos</t>
  </si>
  <si>
    <t>https://sena4-my.sharepoint.com/:w:/g/personal/acpenagos_sena_edu_co/EcjC4FZpqEVNqavQpd0sVScB7rd8RYGkyjE1pP-kK51Wjg?e=eVqJd6</t>
  </si>
  <si>
    <t>CF1 - CF2 - CF3 - CF4 - CF5 - CF6 - CF7 - CF8</t>
  </si>
  <si>
    <r>
      <rPr>
        <color rgb="FF1155CC"/>
        <u/>
      </rPr>
      <t>CF</t>
    </r>
  </si>
  <si>
    <t>MANEJO DE LA INFORMACION TURISTICA</t>
  </si>
  <si>
    <t>https://sena4-my.sharepoint.com/:w:/g/personal/acpenagos_sena_edu_co/EYG3KHOBf4tDjvyRefQkEQMBN3lq24qtYVMIJ-sigdanVw?e=5vPdYe</t>
  </si>
  <si>
    <t>Revisión de ajustes y carga al repositorio.</t>
  </si>
  <si>
    <t>Revisión planeación pedagógica y cronograma.
Revisión de ajustes al proyecto formativo, planeación pedagógica, cronograma, vinculación</t>
  </si>
  <si>
    <t>631101_1_VIRTUAL_1</t>
  </si>
  <si>
    <t>Asesoría Comercial</t>
  </si>
  <si>
    <t>https://sena4-my.sharepoint.com/:w:/r/personal/larodriguezl_sena_edu_co/_layouts/15/Doc.aspx?sourcedoc=%7B8DC6684E-7446-4A04-9A39-98225F7436F2%7D&amp;file=HALLAZGOS%20.docx&amp;action=default&amp;mobileredirect=true</t>
  </si>
  <si>
    <t>41311638_1_VIRTUAL_1</t>
  </si>
  <si>
    <t>GESTION DE ENTORNOS VIRTUALES: METODOLOGIAS Y HERRAMIENTAS PARA LA FORMACION EN EL SENA</t>
  </si>
  <si>
    <t>Guía, planeación, Cronograma, IE, Anexos y demás documentos pedagógicos anexos, Información de programa (Web, Pdf).</t>
  </si>
  <si>
    <t>https://sena4-my.sharepoint.com/:w:/g/personal/acpenagos_sena_edu_co/EYRmUHuAZ5xNmSjVx3LPF5QBjjResJ1ndZF5Wc3vby_xRA?e=YjPYc3</t>
  </si>
  <si>
    <t>MANEJO DE HERRAMIENTAS PARA LA FORMACION EN AMBIENTES VIRTUALES DE APRENDIZAJE EN SENA</t>
  </si>
  <si>
    <t>Guía, planeación, Cronograma, IE, Anexos y demás documentos pedagógicos anexos, 
-Información de programa (Web, Pdf</t>
  </si>
  <si>
    <t>https://sena4-my.sharepoint.com/:w:/g/personal/acpenagos_sena_edu_co/EbrwgCGjTNhJjjbFgOQZO_8BvIwZIyf2nd054zJiz2jfiw?e=ozP7JK</t>
  </si>
  <si>
    <t>1122154_1_VIRTUAL_1</t>
  </si>
  <si>
    <t xml:space="preserve">Gestión de destinos Turísticos </t>
  </si>
  <si>
    <t>CF5</t>
  </si>
  <si>
    <t>https://sena4-my.sharepoint.com/:w:/r/personal/larodriguezl_sena_edu_co/_layouts/15/Doc.aspx?sourcedoc=%7BE6FA6330-9650-4D7F-8F45-127FA6B541A6%7D&amp;file=Hallazgos%20%25u201cGesti%25u00f3n%20de%20destinos%20Tur%25u00edsticos%20(122154).docx&amp;action=default&amp;mobileredirect=true</t>
  </si>
  <si>
    <t xml:space="preserve">124100_1_VIRTUAL_1 </t>
  </si>
  <si>
    <t>DESARROLLO PUBLICITARIO</t>
  </si>
  <si>
    <t xml:space="preserve"> CF2 </t>
  </si>
  <si>
    <t>https://sena4-my.sharepoint.com/:w:/g/personal/acpenagos_sena_edu_co/EelE5JPNIAVFt5_lWpNbjboB-9smb1xhDgZ16y9Zg4XU9g?e=wqDUpG</t>
  </si>
  <si>
    <t xml:space="preserve">CF1 </t>
  </si>
  <si>
    <t xml:space="preserve">https://sena4-my.sharepoint.com/:w:/g/personal/acpenagos_sena_edu_co/ERpqmde1YohFhhtk2eLICfoBtzdMPyqBHLK-Vf-pmySueA?e=JM8e3L </t>
  </si>
  <si>
    <t xml:space="preserve">72312126_2_VIRTUAL_4 </t>
  </si>
  <si>
    <t>GANADERÍA SUSTENTABLE</t>
  </si>
  <si>
    <t xml:space="preserve">TODO </t>
  </si>
  <si>
    <t>https://sena4-my.sharepoint.com/:x:/g/personal/acpenagos_sena_edu_co/ET4810EVZytKtCWj9G3ud5UBhYlVsNVpQC4cHhyI-Qmmag?e=wLALnF</t>
  </si>
  <si>
    <t>Se realiaza revision y ajustes de encontrados de la vinculacion del programa.</t>
  </si>
  <si>
    <t>41310025_2_VIRTUAL_4</t>
  </si>
  <si>
    <t>Técnicas de comunicación en el nivel administrativo</t>
  </si>
  <si>
    <t>https://sena4-my.sharepoint.com/:x:/g/personal/acpenagos_sena_edu_co/EXJIEavfbMxBu3NXNQXBJToBCIpr7AEORbkVSv7iboQdJQ?e=vueLOU</t>
  </si>
  <si>
    <t>GUI3</t>
  </si>
  <si>
    <t xml:space="preserve">Se realiza la revision, ajustes y cargue de los documento a repositorio </t>
  </si>
  <si>
    <t>GUI4</t>
  </si>
  <si>
    <t>Asesoria Comercial</t>
  </si>
  <si>
    <t>CF3 y CFA3</t>
  </si>
  <si>
    <t xml:space="preserve">https://sena4-my.sharepoint.com/:w:/g/personal/acpenagos_sena_edu_co/EYEWwfRxUjBHgPh0xG4fetcBbAn9K6LBNKa54QlwBdq2eg?e=phIbTd </t>
  </si>
  <si>
    <t xml:space="preserve"> CFs y CFA Innovate
CF1 y CFA1, CF2 y CFA2
CF3 y CFA3, CF4 y CFA4
CF5 y CFA5, CF6 y CFA6
CF7 y CFA7, CF8 y CFA8</t>
  </si>
  <si>
    <t>https://sena4-my.sharepoint.com/:f:/g/personal/acpenagos_sena_edu_co/ElFxfJvpmqFJt8dyywgDNWMByEDrWQn8_8nJ0pbS8svBHQ?e=CHyKdK</t>
  </si>
  <si>
    <t>42110167_1_VIRTUAL_1</t>
  </si>
  <si>
    <t>INFO WEB y PDF, CF3</t>
  </si>
  <si>
    <t>https://sena4-my.sharepoint.com/:w:/g/personal/acpenagos_sena_edu_co/EeNo43Krm9BArpBPKTmWHrsBPLkGbCgUOBBRGHVVTpK_yA?e=JgGh8M</t>
  </si>
  <si>
    <t>33130130_2_VIRTUAL_3</t>
  </si>
  <si>
    <t>NUTRICION Y ALIMENTACION EN EL DESARROLLO HUMANO</t>
  </si>
  <si>
    <t>https://sena4-my.sharepoint.com/:x:/g/personal/acpenagos_sena_edu_co/Ed-VBAizfUJMgjRLLdkOVKIBzkaBkgWEU4S0QsUIipPyiQ?e=DC70H6</t>
  </si>
  <si>
    <t>22420153_1_VIRTUAL_3</t>
  </si>
  <si>
    <t>DISEÑO Y ELABORACION DE CIRCUITOS IMPRESOS</t>
  </si>
  <si>
    <t>https://sena4-my.sharepoint.com/:x:/g/personal/acpenagos_sena_edu_co/EY_-xvVvA-JNnSC7YD1wm7sB-4wu0w6vhbPJa3rk43Om0Q?e=Qkujti</t>
  </si>
  <si>
    <t>Revisión planeación pedagógica y cronograma.
IE, ANEXOS, GUI10, GUI11,GUI12</t>
  </si>
  <si>
    <t>Revisión planeación pedagógica y cronograma.
IE, ANEXOS, GUI5, GUI6</t>
  </si>
  <si>
    <t>CRM LA ADMINISTRACION DE LA RELACION</t>
  </si>
  <si>
    <t>https://sena4-my.sharepoint.com/:w:/r/personal/acpenagos_sena_edu_co/Documents/Repositorio%202025/Repositorio/Aplicacion_LCHQ/Complementaria/21720017/HALLAZGOS_LCHQ_PROGRAMA_COMPLEMENTRIA_CRM_LA_ADMINISTRACION_DE_LA_RELACION_21720017_2_VIRTUAL_4.docx?d=w48036d44cf6940daa599f0cf91418390&amp;csf=1&amp;web=1&amp;e=uYu188</t>
  </si>
  <si>
    <t>122154_1_DISTANCIA_1</t>
  </si>
  <si>
    <t>CF7</t>
  </si>
  <si>
    <t>https://sena4-my.sharepoint.com/:f:/g/personal/acpenagos_sena_edu_co/Eu5_XjDvGl5AvgQsxTce80AB9DoqUfCZXL08W3w5-ysd3A?e=BtHNu5</t>
  </si>
  <si>
    <t>CF8</t>
  </si>
  <si>
    <t>https://sena4-my.sharepoint.com/:w:/g/personal/acpenagos_sena_edu_co/Ea6XMUJCRcJBtC-XwbMP8NUBQNcqSTkdwl7MwMmmH99LRA?e=PQVtsY</t>
  </si>
  <si>
    <t>https://sena4-my.sharepoint.com/:w:/g/personal/acpenagos_sena_edu_co/EdWNJT1GbKVDgR3BtcaQ6aQBlPG7t2Ut-TCnyPSQqtw18g?e=73Eh7u</t>
  </si>
  <si>
    <t>GUI8, GUI9, IE y anexos</t>
  </si>
  <si>
    <t>https://sena4-my.sharepoint.com/:w:/g/personal/acpenagos_sena_edu_co/Eba_6Ks9saFNgRyYhyvA-LsBGxB8voztmCRmGK1q2p4VnQ?e=gjuOLu</t>
  </si>
  <si>
    <t>22420152_1_VIRTUAL_4</t>
  </si>
  <si>
    <t>DISEÑO DE PRODUCTOS ELECTRÓNICOS</t>
  </si>
  <si>
    <t>Lista de chequeo vinculación</t>
  </si>
  <si>
    <t>https://sena4-my.sharepoint.com/:w:/g/personal/acpenagos_sena_edu_co/EUXvA39ewJZEmf5J_g-RW5YBe6vbRbFnmFSJ9pqwfmFRPQ?e=z9XxxQ</t>
  </si>
  <si>
    <t>Aplicación de lista de chequeo</t>
  </si>
  <si>
    <t>https://sena4-my.sharepoint.com/:x:/g/personal/acpenagos_sena_edu_co/Eegv8MKv3zVPtJZ1Lf8o7bsBBv505p_SCHaaIHOkj_PSNQ</t>
  </si>
  <si>
    <t>Revisión ajustes LCHQ</t>
  </si>
  <si>
    <t xml:space="preserve">MANEJO DE COSECHA Y POSCOSECHA DE FRUTAS Y HORTALIZAS
</t>
  </si>
  <si>
    <t>https://sena4-my.sharepoint.com/:w:/g/personal/acpenagos_sena_edu_co/EdeeY57n1ENKu1uaFL0SqL8BX2MmboIR_sf0RiqjcPs50Q?e=WqgH5b</t>
  </si>
  <si>
    <t>83710214_1_DISTANCIA_1</t>
  </si>
  <si>
    <t>GESTION DEL MANTENIMIENTO INDUSTRIAL</t>
  </si>
  <si>
    <t>En proceso</t>
  </si>
  <si>
    <t>AP7 y AP8</t>
  </si>
  <si>
    <t>Revisión ajustes GUI7, GUI8, GUI9, IE y anexos</t>
  </si>
  <si>
    <t xml:space="preserve">
Revisión corrección de hallazgos. 
</t>
  </si>
  <si>
    <t>https://sena4-my.sharepoint.com/:w:/g/personal/acpenagos_sena_edu_co/EYRmUHuAZ5xNmSjVx3LPF5QBjjResJ1ndZF5Wc3vby_xRA?e=k6r1aU</t>
  </si>
  <si>
    <t>228118_1_virtual_1</t>
  </si>
  <si>
    <t>ANÁLISIS Y DESARROLLO DE OSFTWARE</t>
  </si>
  <si>
    <t>LCHQ</t>
  </si>
  <si>
    <r>
      <rPr>
        <rFont val="Arial"/>
        <b/>
        <color theme="1"/>
        <sz val="11.0"/>
      </rPr>
      <t>1 Revision</t>
    </r>
    <r>
      <rPr>
        <rFont val="Arial"/>
        <color theme="1"/>
        <sz val="11.0"/>
      </rPr>
      <t xml:space="preserve"> 228118
LCHQ</t>
    </r>
  </si>
  <si>
    <t>https://sena4-my.sharepoint.com/:w:/g/personal/acpenagos_sena_edu_co/EXQdINdYySVMmWXyT0x37fsBx9l3JBFL7Qed49QvSpch0Q?e=Kal30P</t>
  </si>
  <si>
    <r>
      <rPr>
        <rFont val="Arial"/>
        <b/>
        <color theme="1"/>
        <sz val="11.0"/>
      </rPr>
      <t>2 Revision CF2</t>
    </r>
    <r>
      <rPr>
        <rFont val="Arial"/>
        <color theme="1"/>
        <sz val="11.0"/>
      </rPr>
      <t xml:space="preserve">
“Competencias para la vida fundantes e integradoras”</t>
    </r>
  </si>
  <si>
    <r>
      <rPr>
        <rFont val="Arial"/>
        <b/>
        <color theme="1"/>
        <sz val="11.0"/>
      </rPr>
      <t>2 Revision CF1</t>
    </r>
    <r>
      <rPr>
        <rFont val="Arial"/>
        <color theme="1"/>
        <sz val="11.0"/>
      </rPr>
      <t xml:space="preserve">
“Fundamentos del enfoque desarrollo a escala humana (DEH)”</t>
    </r>
  </si>
  <si>
    <t>https://sena4-my.sharepoint.com/:w:/g/personal/acpenagos_sena_edu_co/EZ1o_-T_LVBIgHAF7BuYzrkB0-G_-ovFJEInQ8kvYsafUg?e=OFdtT6</t>
  </si>
  <si>
    <t>F1</t>
  </si>
  <si>
    <t>Guía 1</t>
  </si>
  <si>
    <r>
      <rPr>
        <rFont val="Arial"/>
        <b/>
        <color theme="1"/>
        <sz val="11.0"/>
      </rPr>
      <t>1 Revision</t>
    </r>
    <r>
      <rPr>
        <rFont val="Arial"/>
        <color theme="1"/>
        <sz val="11.0"/>
      </rPr>
      <t xml:space="preserve"> 222116
Guía 1</t>
    </r>
  </si>
  <si>
    <t>N/A - Se corrige en el momento</t>
  </si>
  <si>
    <t>Guía 2</t>
  </si>
  <si>
    <r>
      <rPr>
        <rFont val="Arial"/>
        <b/>
        <color theme="1"/>
        <sz val="11.0"/>
      </rPr>
      <t>1 Revision</t>
    </r>
    <r>
      <rPr>
        <rFont val="Arial"/>
        <color theme="1"/>
        <sz val="11.0"/>
      </rPr>
      <t xml:space="preserve"> 222116
Guía 2</t>
    </r>
  </si>
  <si>
    <t>CF1, CF2, CF3, CF4, CF5, CF6, CF7, CF8</t>
  </si>
  <si>
    <r>
      <rPr>
        <rFont val="Arial"/>
        <b/>
        <color theme="1"/>
        <sz val="11.0"/>
      </rPr>
      <t>1 Revision</t>
    </r>
    <r>
      <rPr>
        <rFont val="Arial"/>
        <color theme="1"/>
        <sz val="11.0"/>
      </rPr>
      <t xml:space="preserve"> 225223
CF1, CF2, CF3, CF4, CF5, CF6, CF7, CF8
</t>
    </r>
  </si>
  <si>
    <t>Se realiza correccion directamente de CF-PDF y CF-WEB , Se sube a repositorio</t>
  </si>
  <si>
    <t>GUIANZA EN RECORRIDOS POR LA NATURALEZA</t>
  </si>
  <si>
    <t>G1 - DG - IE - PP:</t>
  </si>
  <si>
    <r>
      <rPr>
        <rFont val="Arial"/>
        <b/>
        <color theme="1"/>
        <sz val="11.0"/>
      </rPr>
      <t>2 Revision</t>
    </r>
    <r>
      <rPr>
        <rFont val="Arial"/>
        <color theme="1"/>
        <sz val="11.0"/>
      </rPr>
      <t xml:space="preserve"> 63410446
PP - Cronograma - DI</t>
    </r>
  </si>
  <si>
    <t>https://sena4-my.sharepoint.com/:w:/g/personal/acpenagos_sena_edu_co/EWRdJ7tCOqpGtbej3UVQp3YBdMSvDJLNQgeEoeACN0HxDw?e=Ra2NQR</t>
  </si>
  <si>
    <t>GUI 1,2,3</t>
  </si>
  <si>
    <t xml:space="preserve">
Revisión cargue recursos repositorio</t>
  </si>
  <si>
    <t>https://sena4.sharepoint.com/sites/Entregas_LP_2023/Documentos%20compartidos/Forms/AllItems.aspx?csf=1&amp;web=1&amp;e=mfyQLR&amp;CID=b0c08ad7-cc09-43c2-ad1d-23881f6aebbf&amp;FolderCTID=0x01200036F8973F704D7C40B0BD19BC21F2F508&amp;id=%2Fsites%2FEntregas_LP_2023%2FDocumentos%20compartidos%2FDistancia%202024%2F723179%2FGuias&amp;viewid=8ffd81b9-52dc-4852-9e4a-46382020a29e</t>
  </si>
  <si>
    <t>Se realiza cargue al repositorio las Guias, IE</t>
  </si>
  <si>
    <t xml:space="preserve">Capacitación cargue recursos repositorio.  </t>
  </si>
  <si>
    <t>Cargue de descargables de CF y matreial complementario</t>
  </si>
  <si>
    <t>Revisión de ajustes CF1 y CF2, pendiente Info del programa</t>
  </si>
  <si>
    <t>835201_1_DISTANCIA</t>
  </si>
  <si>
    <t>FABRICACION DIGITAL DE MOBILIARIO</t>
  </si>
  <si>
    <t>https://drive.google.com/drive/folders/1LuBP-JvtNcET8SQRwkNp2dp1GbzENiO2</t>
  </si>
  <si>
    <t>Capacitación reporte de actividades</t>
  </si>
  <si>
    <t>733105_1_DISTANCIA</t>
  </si>
  <si>
    <t>https://drive.google.com/drive/folders/1C1tPI1vGhh5MnQIEmrEAOEkHOIUwX5zl?usp=sharing</t>
  </si>
  <si>
    <t>Capacitación revisión de hallazgos</t>
  </si>
  <si>
    <t>631101_1_VIRTUAL</t>
  </si>
  <si>
    <t>ASESORIA COMERCIAL</t>
  </si>
  <si>
    <t>CF06</t>
  </si>
  <si>
    <t>https://sena4-my.sharepoint.com/:w:/g/personal/acpenagos_sena_edu_co/EXJ5VUCATJlBtWRBBAHrbywB-3-Aq4pTtbwy3oCcXwqqvg?e=ZgFgKy</t>
  </si>
  <si>
    <t>122154_1_DISTANCIA</t>
  </si>
  <si>
    <t>CF08</t>
  </si>
  <si>
    <t>https://sena4-my.sharepoint.com/:w:/g/personal/acpenagos_sena_edu_co/ESHdpX6nelNDsMyKVu9BGAMBD4oQz7pASWQ7UpG1e58o6A?e=cKm61W</t>
  </si>
  <si>
    <t>https://sena4-my.sharepoint.com/:w:/g/personal/acpenagos_sena_edu_co/EQcw8fVQSbhBjkFmpXZR6EkBtBzf9oj2Ske_ju6kUZJiZQ?e=BWerNY</t>
  </si>
  <si>
    <t>82110051_1_DISTANCIA</t>
  </si>
  <si>
    <t>CODIGOS Y NORMAS DE SOLDADURA</t>
  </si>
  <si>
    <t>CF03</t>
  </si>
  <si>
    <t>https://sena4-my.sharepoint.com/:f:/g/personal/acpenagos_sena_edu_co/Eqz20FU6OdBAj1qdL5kQSOcBwnPMjO1L6ROj9ZRspe8C5w?e=p7KbRu</t>
  </si>
  <si>
    <t>23310019_1_VIRTUAL_1</t>
  </si>
  <si>
    <t>MANEJO DE HERRAMIENTAS PARA LA FORMACIÓN EN AMBIENTES VIRTUALES DE APRENDIZAJE EN SENA</t>
  </si>
  <si>
    <t>Vinculación programa, cargue en repositorio y actualización.</t>
  </si>
  <si>
    <t>GESTIÓN DE ENTORNOS VIRTUALES: METODOLOGÍAS Y HERRAMIENTAS PARA LA FORMACIÓN EN EL SENA</t>
  </si>
  <si>
    <t>Vinculación programa</t>
  </si>
  <si>
    <t>Soporte de casos</t>
  </si>
  <si>
    <t>Soporte de casos 434, 433 y 421</t>
  </si>
  <si>
    <t>93610225_1_VIRTUAL_1</t>
  </si>
  <si>
    <t>COCINA INTERNACIONAL</t>
  </si>
  <si>
    <t xml:space="preserve"> Info Programa - CF3 Y CF 4</t>
  </si>
  <si>
    <t>https://sena4-my.sharepoint.com/:w:/r/personal/acpenagos_sena_edu_co/_layouts/15/Doc.aspx?sourcedoc=%7BCD075098-9F85-4384-9622-BB0CC1E1058C%7D&amp;file=HALLAZGOS%20CF3%20-%20CF4%20PROGRAMA%20COMPLEMENTARIA%20“COCINA%20INTERNACIONAL”%2093610225_1_VIRTUAL_1.docx&amp;action=default&amp;mobileredirect=true</t>
  </si>
  <si>
    <t>info programa</t>
  </si>
  <si>
    <t>NA</t>
  </si>
  <si>
    <t>Info Programa</t>
  </si>
  <si>
    <t>https://sena4-my.sharepoint.com/:w:/g/personal/acpenagos_sena_edu_co/EZr_gVVGudpFuQnCAJJ3z3IBon628T5QYlsy_WsIAQjrZw?e=UEQRxU</t>
  </si>
  <si>
    <t>Se realiza cargue de documentos en Zajuna</t>
  </si>
  <si>
    <t>Soporte de Casos SAVA</t>
  </si>
  <si>
    <t>Soporte de casos SAVA</t>
  </si>
  <si>
    <t>https://sava.sena.edu.co/gfvd/index.php/reportador_semillas/</t>
  </si>
  <si>
    <t>25 marzo. Camilo Penagos: "porfa todos dar prioridad a OIT  y cualquier cosa por el grupo OIT para dejar trazabilidad del proceso"</t>
  </si>
  <si>
    <t>se valida carpeta de hallazgos, aún no ha sido actualizada</t>
  </si>
  <si>
    <t>CF3</t>
  </si>
  <si>
    <t>https://sena4-my.sharepoint.com/:x:/g/personal/acpenagos_sena_edu_co/EajEnqmqfmdAoMy_4hRA_Q8B7bodFceGAd4A3NrqgZ0waQ</t>
  </si>
  <si>
    <t>Revisión de ajustes CF2, Info del programa</t>
  </si>
  <si>
    <t>Vinculación, cronograma, presentación evidencias desde el rol de aprendiz y calificación</t>
  </si>
  <si>
    <t>CF6</t>
  </si>
  <si>
    <t>https://sena4-my.sharepoint.com/:w:/g/personal/acpenagos_sena_edu_co/EbQNDJ-1THJNkQqax66SUpsBAnRdDODPisIQ-b1vNlZnLw?e=8cGo1y</t>
  </si>
  <si>
    <t>https://sena4-my.sharepoint.com/:w:/g/personal/acpenagos_sena_edu_co/EZFR3PxA-3FHt2srtm-cnwEB6nWhkPKYgqzo9A-yA0sSXg?e=Pduxf0</t>
  </si>
  <si>
    <t>72340050_1_VIRTUAL_2</t>
  </si>
  <si>
    <t>Bioseguridad en acuicultura</t>
  </si>
  <si>
    <t>https://sena4-my.sharepoint.com/:x:/g/personal/acpenagos_sena_edu_co/EY3AS-Tu_NtBvifk5vx6MRcB8ajovIT5szdNwLivlS2mHw?e=AUAZiS</t>
  </si>
  <si>
    <t>122154_1_VIRTUAL_1</t>
  </si>
  <si>
    <t>Gestión de destinos Turísticos</t>
  </si>
  <si>
    <t xml:space="preserve">Revisión de ajustes CF2, Info del programa, cargue recursos repositorio. </t>
  </si>
  <si>
    <t>https://sena4-my.sharepoint.com/:w:/r/personal/acpenagos_sena_edu_co/_layouts/15/Doc.aspx?sourcedoc=%7B1BC0A6A5-FCDE-4005-8BEA-48351841274B%7D&amp;file=CF5_Hallazgos%20%25u201cGesti%25u00f3n%20de%20destinos%20Tur%25u00edsticos%20(122154).docx&amp;action=default&amp;mobileredirect=true</t>
  </si>
  <si>
    <t>TECNÓLOGO EN IMPLEMENTACIÓN Y MANTENIMIENTO DE SISTEMAS INFORMÁTICOS</t>
  </si>
  <si>
    <t>CF10</t>
  </si>
  <si>
    <t>https://sena4-my.sharepoint.com/:w:/g/personal/acpenagos_sena_edu_co/EcTqO28GndJOnjYqnlBDuBsBI0khfVFZFEJQTTxgJ9Gvew?e=IcwBsW</t>
  </si>
  <si>
    <t>https://sena4-my.sharepoint.com/:w:/g/personal/acpenagos_sena_edu_co/EXBU4P9yiJJOs3QVmuvws6ABLD6l4WVRFwgc4y1x4FrFpw?e=OEDtox</t>
  </si>
  <si>
    <t>CF1 Y CF2</t>
  </si>
  <si>
    <t>https://sena4-my.sharepoint.com/:w:/g/personal/acpenagos_sena_edu_co/ERsum2Fli8dKrNtFRDSb0TQBWVhlxNHFLrGtkgbWJ1gdWQ?e=4g7hGT</t>
  </si>
  <si>
    <t>228142_1_VIRTUAL_1</t>
  </si>
  <si>
    <t>Tecnólogo en Implementación y Mantenimiento de Sistemas Informáticos</t>
  </si>
  <si>
    <t>Revisión de ajustes de la informacion del programa y del CF1</t>
  </si>
  <si>
    <t>https://sena4-my.sharepoint.com/personal/acpenagos_sena_edu_co/_layouts/15/onedrive.aspx?id=%2Fpersonal%2Facpenagos%5Fsena%5Fedu%5Fco%2FDocuments%2FREPOSITORIO%2FAplicaci%C3%B3n%5FLCHQ%2FOIT%2F228142%2F2025%2FRevisi%C3%B3n%5F25%5Fmar&amp;ga=1</t>
  </si>
  <si>
    <t>se envía hallazgos CF03</t>
  </si>
  <si>
    <t>https://sena4-my.sharepoint.com/:w:/g/personal/acpenagos_sena_edu_co/Ec5nAsha2xlLvDnjt8T04WEBEVG_x3jr_5Gv7ejMDHhRYQ?e=4SMTbc</t>
  </si>
  <si>
    <t>228142__1_VIRTUAL_1</t>
  </si>
  <si>
    <t>CF04</t>
  </si>
  <si>
    <t>Diseño y diagramación para historietas</t>
  </si>
  <si>
    <t>https://sena4-my.sharepoint.com/:w:/g/personal/acpenagos_sena_edu_co/Ec-Agnuc53ZLjA05MhPkJmABDBuXvbIQiI0sqfFn_bTSOA?e=YSR09K</t>
  </si>
  <si>
    <t>Revisión de ajustes del CF3 y CF12</t>
  </si>
  <si>
    <r>
      <rPr>
        <rFont val="Arial"/>
        <color rgb="FF1155CC"/>
        <sz val="11.0"/>
        <u/>
      </rPr>
      <t>https://sena4-my.sharepoint.com/:w:/g/personal/acpenagos_sena_edu_co/EeOCZlKCM2xBkjCRLbtzLRIB1Q0zyjHAhOOvK30VckbkBQ?e=n019hb</t>
    </r>
    <r>
      <rPr>
        <rFont val="Arial"/>
        <sz val="11.0"/>
      </rPr>
      <t xml:space="preserve">                                        </t>
    </r>
    <r>
      <rPr>
        <rFont val="Arial"/>
        <color rgb="FF1155CC"/>
        <sz val="11.0"/>
        <u/>
      </rPr>
      <t>https://sena4-my.sharepoint.com/:w:/g/personal/acpenagos_sena_edu_co/Ef71BuS8wglDqaJaUwfVaOkBrHR8JKHkgZqbJOyy8ruG5g?e=dvuY7K</t>
    </r>
    <r>
      <rPr>
        <rFont val="Arial"/>
        <sz val="11.0"/>
      </rPr>
      <t xml:space="preserve"> </t>
    </r>
  </si>
  <si>
    <t>Revisión de ajustes del CF6</t>
  </si>
  <si>
    <t>https://sena4-my.sharepoint.com/:w:/r/personal/acpenagos_sena_edu_co/_layouts/15/Doc.aspx?sourcedoc=%7BA7CCB902-6304-4961-B25C-75E8D19D7A74%7D&amp;file=HALLAZGOS_CF6_REVISION_PROG_TITULADA_228142.docx&amp;action=default&amp;mobileredirect=true</t>
  </si>
  <si>
    <t>PROGRAMACIÓN PARA ANALÍTICA DE DATOS</t>
  </si>
  <si>
    <t>https://sena4-my.sharepoint.com/:w:/r/personal/acpenagos_sena_edu_co/_layouts/15/Doc.aspx?sourcedoc=%7B7EAE0640-B538-4388-A9AE-2AF85A0B6F1C%7D&amp;file=HALLAZGOS_CF3_REVISION_PROG_TITULADA_228117.docx&amp;action=default&amp;mobileredirect=true</t>
  </si>
  <si>
    <t>228142_VIRTUAL_1</t>
  </si>
  <si>
    <t>Técnico en Implementación y Mantenimiento de Sistemas Informáticos</t>
  </si>
  <si>
    <t>Revisión ajustes guías</t>
  </si>
  <si>
    <t>https://sena4-my.sharepoint.com/:w:/g/personal/acpenagos_sena_edu_co/EXx74nvYfBxFlB0RslESu-MBN4CxLpQ7xgufBBlxQp3wtA</t>
  </si>
  <si>
    <t>228117_VIRTUAL_1</t>
  </si>
  <si>
    <t>Revisión ajustes Info del programa</t>
  </si>
  <si>
    <t>https://sena4-my.sharepoint.com/:w:/g/personal/acpenagos_sena_edu_co/EakLNACLorVGiu4buXlWKxYBWMsJHnAdGFodinUHP-hwYg?e=5ulzIH</t>
  </si>
  <si>
    <t>Revisión CF7</t>
  </si>
  <si>
    <t>https://sena4-my.sharepoint.com/:w:/g/personal/acpenagos_sena_edu_co/EbvM6p3bQOxInjH90KYcHAABPuO8vy7bZvVuQwcCY_9Llw?e=YH6hSl</t>
  </si>
  <si>
    <t xml:space="preserve">228136_1_VIRTUAL_1 </t>
  </si>
  <si>
    <t>Procesamiento de datos para modelos de inteligencia artificial</t>
  </si>
  <si>
    <t>Revisión CF5</t>
  </si>
  <si>
    <t>https://sena4-my.sharepoint.com/:w:/g/personal/acpenagos_sena_edu_co/Ed87KzIKSOlBtf403OjgeT0Bb0NmcvPshzfy76z1exFkmQ?e=zivmQQ</t>
  </si>
  <si>
    <t>Revisión CF1 CF2</t>
  </si>
  <si>
    <r>
      <rPr>
        <rFont val="Arial"/>
        <color rgb="FF1155CC"/>
        <sz val="11.0"/>
        <u/>
      </rPr>
      <t>https://sena4-my.sharepoint.com/:w:/g/personal/acpenagos_sena_edu_co/EYO3Glb4ylJFmnVKxa-CCPAB3cN75K-VBIm8hb1kqE0I7g?e=XCkw7g</t>
    </r>
    <r>
      <rPr>
        <rFont val="Arial"/>
        <sz val="11.0"/>
      </rPr>
      <t xml:space="preserve">           </t>
    </r>
    <r>
      <rPr>
        <rFont val="Arial"/>
        <color rgb="FF1155CC"/>
        <sz val="11.0"/>
        <u/>
      </rPr>
      <t>https://sena4-my.sharepoint.com/:w:/g/personal/acpenagos_sena_edu_co/ERF1B-V3In5Bj-EPqfGyDlABkQahJAJcje3DoGsRAkWUzg?e=kCPgJG</t>
    </r>
  </si>
  <si>
    <t>Ajustes LCHQ</t>
  </si>
  <si>
    <t>Revisión CF2</t>
  </si>
  <si>
    <t>https://sena4-my.sharepoint.com/:w:/g/personal/acpenagos_sena_edu_co/ERSzXAzOHBtBmXXUGPTF5hYBdS97dLNruh8tLdJbjOce2Q?e=t7saWH</t>
  </si>
  <si>
    <t>Revisión y pruebas de Scorms</t>
  </si>
  <si>
    <t>https://sena4-my.sharepoint.com/:w:/g/personal/acpenagos_sena_edu_co/EY0LYW4cpjxCpDP0h21GDCYBs544mwLRvIDdBBum3schyQ?e=zk7q69</t>
  </si>
  <si>
    <t>Reunión Ecosistema</t>
  </si>
  <si>
    <t>PRIMERA REUNION 2025 LINEA DE PRODUCION Y ESTRATEGIA VIRTUAL</t>
  </si>
  <si>
    <t xml:space="preserve">EL PROCESO DE LA VENTA </t>
  </si>
  <si>
    <t>https://sena4-my.sharepoint.com/:w:/r/personal/acpenagos_sena_edu_co/Documents/Repositorio%202025/Repositorio/Aplicacion_LCHQ/Complementaria/62330160/HALLAZGOS_LCHQ_PROGRAMA_COMPLEMENTRIA_62330160_EL%20PROCESO%20DE%20LA%20VENTA.docx?d=w077e2ced4c9048fda5834d608814cad2&amp;csf=1&amp;web=1&amp;e=iTW6K0</t>
  </si>
  <si>
    <t xml:space="preserve">Técnicas de comunicación nivel gerencial
</t>
  </si>
  <si>
    <t>https://sena4-my.sharepoint.com/:w:/r/personal/acpenagos_sena_edu_co/Documents/Repositorio%202025/Repositorio/Aplicacion_LCHQ/Complementaria/41310026/HALLAZGOS_LCHQ_PROGRAMA_COMPLEMENTRIA_T%C3%89CNICAS%20DE%20COMUNICACI%C3%93N%20EN%20EL%20NIVEL%20GERENCIAL_41310026_2_VIRTUAL_3.docx?d=w9e4b578e00a24bc3a03f4a08c7e67aa8&amp;csf=1&amp;web=1&amp;e=Q21W4C</t>
  </si>
  <si>
    <t>Revisión de ajustes de la informacion del programa y del CF8</t>
  </si>
  <si>
    <t>https://sena4-my.sharepoint.com/:w:/r/personal/acpenagos_sena_edu_co/Documents/REPOSITORIO/Aplicaci%C3%B3n_LCHQ/OIT/228142/2025/Revisi%C3%B3n_25_mar/HALLAZGOS_CF8_REVISION_PROG_TITULADA_228142.docx?d=w251e170488da41fda29103ca8cc929fd&amp;csf=1&amp;web=1&amp;e=B3gtZa</t>
  </si>
  <si>
    <t>Revisión de ajustes de la informacion del programa y del CF6</t>
  </si>
  <si>
    <t>https://sena4-my.sharepoint.com/:w:/r/personal/acpenagos_sena_edu_co/Documents/REPOSITORIO/Aplicaci%C3%B3n_LCHQ/OIT/228117/Resultados_Revisiones_OIT_228117/2025/3aRevCFINFO/HALLAZGOS_CF6_REVISION_PROG_TITULADA_228117.docx?d=w481c710192454c468f81fd74819883cc&amp;csf=1&amp;web=1&amp;e=Lshlch</t>
  </si>
  <si>
    <t>Primera reunión 2025 - Línea de producción y estrategia virtual</t>
  </si>
  <si>
    <t>63510034_1_VIRTUAL_4</t>
  </si>
  <si>
    <t>Desposte y cortes de canales ganado bovino</t>
  </si>
  <si>
    <t>https://sena4-my.sharepoint.com/:w:/g/personal/acpenagos_sena_edu_co/EYB-dp2ori1Ksto7TKfwmfsBC9JH25f82Pj7DYy34K8Ydw?e=8dH3Oa</t>
  </si>
  <si>
    <t>GANADERIA_INTENSIVA_DE_DOBLE_PROPOSITO</t>
  </si>
  <si>
    <t>https://sena4-my.sharepoint.com/:w:/g/personal/acpenagos_sena_edu_co/ERSqH0k5NEJGi53w5c9QLbwBVPQAaxXGEM6WE9qs4i2RbA?e=9MQtO4</t>
  </si>
  <si>
    <t>93610223_1_VIRTUAL_2</t>
  </si>
  <si>
    <t>Servicios gastronómicos</t>
  </si>
  <si>
    <t>https://sena4-my.sharepoint.com/personal/acpenagos_sena_edu_co/_layouts/15/onedrive.aspx?id=%2Fpersonal%2Facpenagos_sena_edu_co%2FDocuments%2FRepositorio%202025%2FRepositorio%2FAplicacion_LCHQ%2FComplementaria%2F93610223&amp;ga=1</t>
  </si>
  <si>
    <t>Operaciones comerciales en retail</t>
  </si>
  <si>
    <t>https://sena4-my.sharepoint.com/:w:/g/personal/acpenagos_sena_edu_co/ESM2p27wDINPgPR1GGhuNF0BtW0g-4tHgJY4lFSHSEVlAg?e=0TRpES</t>
  </si>
  <si>
    <t>CF4</t>
  </si>
  <si>
    <t>https://sena4-my.sharepoint.com/:w:/r/personal/larodriguezl_sena_edu_co/_layouts/15/Doc.aspx?sourcedoc=%7B1D2ACBC0-7926-4759-A305-74F1186CBFF9%7D&amp;file=MODALIDAD%20“NOMBRE%20PROGRAMA”_%23%23%23%23%23%23_%23_VIRTUAL_1.docx&amp;action=default&amp;mobileredirect=true</t>
  </si>
  <si>
    <t>51240104_1_VIRTUAL_1</t>
  </si>
  <si>
    <t>Comunicación en español para extranjeros - Nivel I</t>
  </si>
  <si>
    <t>https://sena4-my.sharepoint.com/:w:/g/personal/acpenagos_sena_edu_co/Ed6J_tuQ_W1Pr2JNMUq9CLsBJYbNHIo2XBdLhOB7uzmKZw</t>
  </si>
  <si>
    <t>Revisión ajustes guías, planeación pedagógica, preparación banners para vinculación.</t>
  </si>
  <si>
    <t>https://sena4-my.sharepoint.com/:w:/r/personal/acpenagos_sena_edu_co/Documents/REPOSITORIO/Aplicaci%C3%B3n_LCHQ/OIT/228142/Segunda%20revisi%C3%B3n/HALLAZGOS_2DA_REVISI%C3%93N_PROGRAMA_TITULADA%20%E2%80%9CIMPLEMENTACI%C3%93N%20Y%20MANTENIMIENTO%20DE%20SISTEMAS%20INFORM%C3%81TICOS%E2%80%9D_228142_1_VIRTUAL_1.docx?d=w2a4b75c0d5a147ebaf0324256a428b5a&amp;csf=1&amp;web=1&amp;e=SPnhoG</t>
  </si>
  <si>
    <t>228136_1_VIRTUAL_1</t>
  </si>
  <si>
    <t>Revisión fuentes y hallazgos pendientes CF6 e Info Programa</t>
  </si>
  <si>
    <t>https://sena4-my.sharepoint.com/:f:/g/personal/acpenagos_sena_edu_co/Eu4qUTmM6rFEvdh8_MTg9nwBSryk1_1De2_ZTgIK-tn-ug?e=qbdomr</t>
  </si>
  <si>
    <t>Scorm e-Distribution</t>
  </si>
  <si>
    <t>Revisión Scorm Español, level A1 al A2,2, envío calificación centro de calificaciones.</t>
  </si>
  <si>
    <t>https://sena4-my.sharepoint.com/:w:/r/personal/acpenagos_sena_edu_co/Documents/Repositorio%202025/Repositorio/Revisi%C3%B3n%20Bilinguismo/HALLAZGOS%20SCORM%20BILING%C3%9CISMO.docx?d=w6e610b8da61c423ca433f4876d460c26&amp;csf=1&amp;web=1&amp;e=GBLHur</t>
  </si>
  <si>
    <t>Metadatos</t>
  </si>
  <si>
    <t>13450090_1_VIRTUAL_2</t>
  </si>
  <si>
    <t>FACTURACIÓN DE LOS SERVICIOS EN SALUD</t>
  </si>
  <si>
    <t>Elaboración metadatos de la semilla.</t>
  </si>
  <si>
    <t>https://sena4-my.sharepoint.com/:x:/r/personal/acpenagos_sena_edu_co/Documents/Repositorio%202025/Repositorio/Metadatos/Complementaria/13450090_1_VIRTUAL_2/Metadatos_13450090_1_VIRTUAL_2.xlsx?d=w6d1d707e486147498f7c0ab9c21f83f2&amp;csf=1&amp;web=1&amp;e=mEEL7M</t>
  </si>
  <si>
    <t>Revisión documentos pedagógicos, planeación pedagógica, diseño curricular, Guía 1, Instrumentos de evaluación, preparación banners para vinculación.</t>
  </si>
  <si>
    <t>https://sena4-my.sharepoint.com/:w:/r/personal/acpenagos_sena_edu_co/Documents/Repositorio%202025/Repositorio/Aplicacion_LCHQ/Complementaria/51240104/HALLAZGOS_LCHQ_PROGRAMA_%E2%80%9CCOMUNICACION%20EN%20ESPA%C3%91OL%20PARA%20EXTRANJEROS%20%E2%80%93%20NIVEL%20I%E2%80%9C_51240104_1_VIRTUAL_1.docx?d=wdbfe89defd904f6daf624d314abd08bb&amp;csf=1&amp;web=1&amp;e=IkwBBV</t>
  </si>
  <si>
    <t>Alimentación bovina</t>
  </si>
  <si>
    <t>Revisión cartilla, App e Info del programa</t>
  </si>
  <si>
    <t>https://sena4-my.sharepoint.com/:w:/g/personal/acpenagos_sena_edu_co/EXcmAgSAtCpCisYegJGBHskBHNIeY08nhhwU_xcbX-vLXw</t>
  </si>
  <si>
    <t>Técnico Operaciones Comerciales en Retail</t>
  </si>
  <si>
    <t>revisión CF6</t>
  </si>
  <si>
    <t>https://sena4-my.sharepoint.com/:w:/g/personal/acpenagos_sena_edu_co/Eb4i_FeAUe5HnZXWSI9xXtMBKMxKcVkVD-rp02hAtLwwPQ?e=Wfaehj</t>
  </si>
  <si>
    <t>se revisa que CF6 aún no actualizado los componentes con los ajustes</t>
  </si>
  <si>
    <t>técnico Operaciones Comerciales en Retail</t>
  </si>
  <si>
    <t>revisión CF3</t>
  </si>
  <si>
    <t>se validan ajustes CF6</t>
  </si>
  <si>
    <t>https://sena4-my.sharepoint.com/:w:/r/personal/acpenagos_sena_edu_co/Documents/Repositorio%202025/Repositorio/Aplicacion_LCHQ/Titulada/Virtual/631101/Hallazgos%20CF/HALLAZGOS%20CF6%20PROGRAMA%20%E2%80%9CMerchandising,%20demostraci%C3%B3n%20y%20presentaci%C3%B3n%20en%20el%20punto%20de%20ventas%E2%80%9D%20%20631101_1_VIRTUAL_1.docx?d=w405579724c804199b564410401eb6f2c&amp;csf=1&amp;web=1&amp;e=LXFIXs</t>
  </si>
  <si>
    <t>Revisión documentos de hallazgos</t>
  </si>
  <si>
    <t>https://sena4-my.sharepoint.com/:w:/g/personal/acpenagos_sena_edu_co/ERhq_lRrl05KpyLJIEQfrx4BsV9NIdu2DM0PsdiLMUrb7Q?e=OJ2Qsc</t>
  </si>
  <si>
    <t xml:space="preserve">Capacitación metadatos </t>
  </si>
  <si>
    <t>CF10,13</t>
  </si>
  <si>
    <t>https://sena4-my.sharepoint.com/:w:/g/personal/acpenagos_sena_edu_co/EVxHuUb__NNHrkBOB_sZH0oB47pzTBqu01-Roda_S7puvA?e=z1TODC</t>
  </si>
  <si>
    <t>Rev ajustes, Documentos generales. Guía, IE, anexos y vinculacion</t>
  </si>
  <si>
    <t>Capacitación elaboración metadatos</t>
  </si>
  <si>
    <t>23310015_1_VIRTUAL_2</t>
  </si>
  <si>
    <t>DESARROLLO DE HABILIDADES DIGITALES PARA LA COMUNICACIÓN Y COLABORACIÓN EN LÍNEA</t>
  </si>
  <si>
    <t>Elaboración metadatos</t>
  </si>
  <si>
    <t>https://sena4-my.sharepoint.com/:x:/g/personal/acpenagos_sena_edu_co/EYTjGZ650W9FkaU8QQzk2b4BVsu-0xyNZKQ5Z7erbqudhg?e=hBKT7F</t>
  </si>
  <si>
    <t>Revisión ajustes de documentos</t>
  </si>
  <si>
    <t>https://sava.sena.edu.co/</t>
  </si>
  <si>
    <t>Se asignó elaboración de Metadatos</t>
  </si>
  <si>
    <t>MANEJO DE COSECHA Y POSCOSECHA DE FRUTAS Y HORTALIZAS</t>
  </si>
  <si>
    <r>
      <rPr>
        <color rgb="FF1155CC"/>
        <u/>
      </rPr>
      <t>CampeSENA “MANEJO DE COSECHA Y POSCOSECHA DE FRUTAS Y HORTALIZAS”_73310051.docx</t>
    </r>
  </si>
  <si>
    <t>Capacitación Elaboración Metadatos.
Facilitador: Edwin Lamprea</t>
  </si>
  <si>
    <t>https://teams.microsoft.com/l/meetup-join/19:meeting_YWMzMGNkZmUtNmNmOC00NWVkLTk4OTItMTk1NzJiZTM5M2Ey@thread.v2/0?context=%7B%22Tid%22:%22cbc2c381-2f2e-4d93-91d1-506c9316ace7%22,%22Oid%22:%22e2985f58-17e9-42d1-8079-fa9a031060a9%22%7D</t>
  </si>
  <si>
    <t>22810017_1_VIRTUAL_2</t>
  </si>
  <si>
    <t>DESARROLLO DE HABILIDADES DIGITALES PARA LA CONSTRUCCIÓN DE CONTENIDO DIGITAL</t>
  </si>
  <si>
    <t>https://sena4-my.sharepoint.com/:x:/g/personal/acpenagos_sena_edu_co/Ea3V-PRxgB9GgrHvo7byTasB5UruFVk_kJkTbJkksPKaTw?e=OAUdPW</t>
  </si>
  <si>
    <t>Preparación capacitación metadatos para los gestores</t>
  </si>
  <si>
    <t>Capacitación elaboración archivo de metadatos programa complementaria para los gestores de respositorio.</t>
  </si>
  <si>
    <t xml:space="preserve"> Capacitación elaboración metadatos.-20250402.mp4</t>
  </si>
  <si>
    <t>Elaboración metadatos de la semilla, acompañamiento gestores para elaboración de metadatos</t>
  </si>
  <si>
    <t>https://sena4-my.sharepoint.com/:x:/r/personal/acpenagos_sena_edu_co/Documents/Repositorio%202025/Repositorio/Metadatos/Complementaria/13450090_1_VIRTUAL_2/Metadatos_13450090_1_VIRTUAL_2.xlsx?d=w6d1d707e486147498f7c0ab9c21f83f2&amp;csf=1&amp;web=1&amp;e=O8SoMH</t>
  </si>
  <si>
    <t>632223_1_VIRTUAL_1</t>
  </si>
  <si>
    <t>TÉCNICO OPERACIONES COMERCIALES EN RETAIL</t>
  </si>
  <si>
    <t>https://sena4-my.sharepoint.com/:w:/g/personal/acpenagos_sena_edu_co/EaJ-txtZW89Lhmb0ftjGAKoB-fp-FiGnNdTKYveqJpQvxQ?e=ebu7XY</t>
  </si>
  <si>
    <t>MANEJO RACIONAL CAMPESENA</t>
  </si>
  <si>
    <t xml:space="preserve">Revisión de la APP, Info y Cartilla </t>
  </si>
  <si>
    <t>https://sena4-my.sharepoint.com/:w:/g/personal/acpenagos_sena_edu_co/EVWk4m0z_O9JqY_G3njMWwYBoqHamxqXwcww_JUbwfXPgQ?e=bvJ8f9</t>
  </si>
  <si>
    <t>13530002_1_VIRTUAL_2</t>
  </si>
  <si>
    <t>DESARROLLO DE HABILIDADES DIGITALES PARA LA GESTIÓN DE LA INFORMACIÓN</t>
  </si>
  <si>
    <t>Creación Metadatos</t>
  </si>
  <si>
    <t>https://sena4-my.sharepoint.com/:x:/g/personal/acpenagos_sena_edu_co/ERZ2elDmsXxIoeVTKEBZk5cB6BQDlWXNJNz-1AOt8aY2qw?e=r2zUHa</t>
  </si>
  <si>
    <t>631101_2_VIRTUAL_1</t>
  </si>
  <si>
    <t xml:space="preserve">ASESORIA COMERCIAL
</t>
  </si>
  <si>
    <t>Revisión CF8</t>
  </si>
  <si>
    <t>https://sena4-my.sharepoint.com/:w:/g/personal/acpenagos_sena_edu_co/EUlfuruMY1xEi64mNpf-5MwB84nlSwCWxjNK7bXy59FKIg?e=PV4eKE</t>
  </si>
  <si>
    <t>Vinculación en semilla temporal, para sacar backup y restaurar en semilla propia cuando esté creada en Zajuna.</t>
  </si>
  <si>
    <t>En espera de creación de semilla en Zajuna.</t>
  </si>
  <si>
    <t>Revisión corrección de hallazgos CF10</t>
  </si>
  <si>
    <t>https://sena4-my.sharepoint.com/:w:/g/personal/acpenagos_sena_edu_co/EVqW4OMPjaROkAzr6ZjKdZoBY42LSOXnR0y91Pk1Skl7_w?e=ueoFcy</t>
  </si>
  <si>
    <t>validación ajuste de hallazgos revisión CF3</t>
  </si>
  <si>
    <t>GANADERIA INTENSIVA DE DOBLE PROPOSITO</t>
  </si>
  <si>
    <t>Revisar Documentos pedagógicos</t>
  </si>
  <si>
    <t>https://sena4.sharepoint.com/:u:/r/sites/Entregas_LP_2023/Documentos%20compartidos/Complementaria/Explotacion/72310022/Contenido/DocAtic/Dctos_gnrles.zip?csf=1&amp;web=1&amp;e=1tpTEf</t>
  </si>
  <si>
    <t>11210046_3_VIRTUAL_2</t>
  </si>
  <si>
    <t>PEDAGOGÍA HUMANA</t>
  </si>
  <si>
    <t>Elaboración Metadatos</t>
  </si>
  <si>
    <t>https://sena4-my.sharepoint.com/:x:/g/personal/acpenagos_sena_edu_co/EQ2sb4o2N09Fl9gkG9HcPxIBisV-172gU1PHKKu_VTAdVA?e=r1WQZS</t>
  </si>
  <si>
    <t>51250002_1_VIRTUAL_4</t>
  </si>
  <si>
    <t>ÉTICA EN LO PERSONAL Y LABORAL</t>
  </si>
  <si>
    <t>https://sena4-my.sharepoint.com/:x:/g/personal/acpenagos_sena_edu_co/EczHLY3Ssk9NuCn9t2ZHlBkBee8D-xIiJ9I9gX3Bfhf78g?e=9lrZla</t>
  </si>
  <si>
    <t>https://zajuna.sena.edu.co/Repositorio/Complementaria/institution/SENA/Arte/51250002_2/Contenido/OVA/CF2/index.html/actividad</t>
  </si>
  <si>
    <t>41310002_1_VIRTUAL_3</t>
  </si>
  <si>
    <t>Inducción a Procesos Pedagógicos</t>
  </si>
  <si>
    <t>https://sena4-my.sharepoint.com/:x:/g/personal/acpenagos_sena_edu_co/ESDD7x4Q45pPoUdMvB9NJA8By3QXwloZpauuhogkql6BsQ?e=Ue0Pgq</t>
  </si>
  <si>
    <t>11210051_1_VIRTUAL_5</t>
  </si>
  <si>
    <t>DESARROLLO DE LA INTELIGENCIA EMOCIONAL EN LO PERSONAL Y LABORAL</t>
  </si>
  <si>
    <t>https://sena4-my.sharepoint.com/:x:/g/personal/acpenagos_sena_edu_co/ESL8tCt0FPhDqhMlVCL8I2EBk-yNNBdy3v4DxbfGYg_IOw?e=AR6dd7</t>
  </si>
  <si>
    <t>52410332_2_VIRTUAL_2</t>
  </si>
  <si>
    <t>MANEJO DE ADOBE PHOTOSHOP</t>
  </si>
  <si>
    <t>https://sena4-my.sharepoint.com/:x:/g/personal/acpenagos_sena_edu_co/ETmUT-7czDdLi8qBnE6b-HwBWodS1Z3anLAeBz6Lb0Vwsw?e=hvutaV</t>
  </si>
  <si>
    <t>92130087_1_VIRTUAL_4</t>
  </si>
  <si>
    <t>TOXICOLOGIA Y SEGURIDAD ALIMENTARIA</t>
  </si>
  <si>
    <r>
      <rPr>
        <color rgb="FF1155CC"/>
        <u/>
      </rPr>
      <t>Metadatos_92130087_1_VIRTUAL_4.xlsx</t>
    </r>
  </si>
  <si>
    <t>13530492_2_VIRTUAL_2</t>
  </si>
  <si>
    <t>SERVICIO AL CLIENTE: UN RETO PERSONAL</t>
  </si>
  <si>
    <t>https://sena4-my.sharepoint.com/:x:/g/personal/acpenagos_sena_edu_co/EYKDD4xX2NpJmZKIQ-KqV6EBFO9015-WlnJ0h4P3sHS5aw?e=Hq4b6S</t>
  </si>
  <si>
    <t>22810017_1_VIRTUAL_2
23310016_1_VIRTUAL_2
11210046_3_VIRTUAL_2</t>
  </si>
  <si>
    <t>DESARROLLO DE HABILIDADES DIGITALES PARA LA CONSTRUCCIÓN DE CONTENIDO DIGITAL
DESARROLLO DE HABILIDADES DIGITALES PARA EXPERIENCIAS SEGURAS EN LÍNEA
PEDAGOGÍA HUMANA</t>
  </si>
  <si>
    <t>Revisión metadatos</t>
  </si>
  <si>
    <t>https://sena4-my.sharepoint.com/:f:/r/personal/acpenagos_sena_edu_co/Documents/Repositorio%202025/Repositorio/Metadatos/Complementaria?csf=1&amp;web=1&amp;e=u3UHgb</t>
  </si>
  <si>
    <t>Revisión corrección de hallazgos CF13</t>
  </si>
  <si>
    <t>52460002_1_VIRTUAL_2</t>
  </si>
  <si>
    <t>Ilustración de personajes en medios digitales</t>
  </si>
  <si>
    <t>Guía de aprendizaje, cronograma, planeación pedagógica, instrumentos de evaluación</t>
  </si>
  <si>
    <t>https://sena4-my.sharepoint.com/:w:/g/personal/acpenagos_sena_edu_co/ER330pzJ8DhBhkIu-lxiL0sB4ep3iMCBgCqAB5E3nJcgvQ?e=w5uEYD</t>
  </si>
  <si>
    <t>BIOCOP16_1_EDT_1</t>
  </si>
  <si>
    <t>La ruta de la biodiversidad: camino hacia la COP16</t>
  </si>
  <si>
    <t>https://sena4-my.sharepoint.com/:x:/g/personal/acpenagos_sena_edu_co/Ec8M2ag9qQxFiczHh8aDFtoBGvbw8mJpgjEaFZOrNyr7_A?e=1n1taa</t>
  </si>
  <si>
    <t>72310027_2_VIRTUAL_4</t>
  </si>
  <si>
    <t>https://sena4-my.sharepoint.com/:x:/g/personal/acpenagos_sena_edu_co/ESgciHwV9M9IgVTutXQt2kYBJWgSqIBPDuQ6FXtX_xoAEQ?e=TlfRda</t>
  </si>
  <si>
    <t>94160001_2_VIRTUAL_1</t>
  </si>
  <si>
    <t>Metalurgia, propiedades y clasificación de los principales metales</t>
  </si>
  <si>
    <t>https://sena4-my.sharepoint.com/:x:/g/personal/acpenagos_sena_edu_co/Ed_UbEQLuMtIkazwUljFrZMB2sUY09aCrrmf6uFfBJrIyA?e=C4aZam</t>
  </si>
  <si>
    <t>11220005_1_VIRTUAL_1</t>
  </si>
  <si>
    <t>Cátedra virtual de pensamiento empresarial - Módulo III: empresa y gestión</t>
  </si>
  <si>
    <t>https://sena4-my.sharepoint.com/:x:/g/personal/acpenagos_sena_edu_co/ETscKEtFxUxNtyEjY5p5bLoBV_9OudUXbxptOIMlFWkCwQ?e=4zm0Lx</t>
  </si>
  <si>
    <t>https://sava.sena.edu.co/gfvd/index.php/sesion/iniciar</t>
  </si>
  <si>
    <t>Guianza en recorridos por la naturaleza</t>
  </si>
  <si>
    <t>https://sena4-my.sharepoint.com/:w:/g/personal/acpenagos_sena_edu_co/ERXU1rXK0r9Fhg6pFcXRJycBX8rP_fZ_kiZpd83OL5pLVQ?e=slHpd7</t>
  </si>
  <si>
    <t xml:space="preserve">Se pausa por instrucciones de Tatiana para revisión de SCORM. </t>
  </si>
  <si>
    <t>Capacitación Validación SCORM.</t>
  </si>
  <si>
    <t xml:space="preserve">Capacitación Validación SCORM. </t>
  </si>
  <si>
    <t>Comunicación en español para extranjeros – nivel I</t>
  </si>
  <si>
    <t xml:space="preserve">Capacitación Y Pruebas SCORM </t>
  </si>
  <si>
    <t>https://sena4.sharepoint.com/sites/VirtualizacionRED/Documentos%20compartidos/Forms/AllItems.aspx?id=%2Fsites%2FVirtualizacionRED%2FDocumentos%20compartidos%2F2025%2FCOMUNICACION%5FESPANOL%5FEXTRANJEROS%2FEvidencias%5Ffuncionalidad%5FSCORM%2FEvidencias%5FELE1&amp;p=true&amp;ga=1</t>
  </si>
  <si>
    <t>13330035_1_VIRTUAL_3
51130034_1_VIRTUAL_5
11210051_1_VIRTUAL_5
41310010_3_VIRTUAL_2</t>
  </si>
  <si>
    <t>DESARROLLO DE NUEVAS ESTRATEGIAS COMERCIALES
ORGANIZACIÓN DOCUMENTAL EN EL ENTORNO LABORAL
DESARROLLO DE LA INTELIGENCIA EMOCIONAL EN LO PERSONAL Y LABORAL
ESTRATEGIAS PEDAGOGICAS PARA EL DESARROLLO DEL PENSAMIENTO</t>
  </si>
  <si>
    <t>Aplicación lista de chequeo</t>
  </si>
  <si>
    <t>https://sena4-my.sharepoint.com/:x:/g/personal/acpenagos_sena_edu_co/ETx-qPuOqxRDux-fU7P913sBbb8QxfiH99X6dNLzrIIMJA?e=mEpofX</t>
  </si>
  <si>
    <t>Revisión Scorm ELE1 "Yo quiero", "Yo no quiero", "Mucho o poco"</t>
  </si>
  <si>
    <t>https://sena4-my.sharepoint.com/:w:/g/personal/acpenagos_sena_edu_co/EZ30nfvGb2xNpCNwxL46rbwBNJpw9Pt5j2idUq4pHxG0TA?e=t9XLjH</t>
  </si>
  <si>
    <t>13410562_1_VIRTUAL_5</t>
  </si>
  <si>
    <t>FUNDAMENTACIÓN EN GESTIÓN DEL TURISMO</t>
  </si>
  <si>
    <r>
      <rPr>
        <color rgb="FF1155CC"/>
        <u/>
      </rPr>
      <t>Metadatos_13410562_1_VIRTUAL_5.xlsx</t>
    </r>
  </si>
  <si>
    <t>Revisar Documentos generales, guía, instrumentos</t>
  </si>
  <si>
    <t>52460001_1_VIRTUAL_2</t>
  </si>
  <si>
    <t>https://sena4-my.sharepoint.com/:x:/g/personal/acpenagos_sena_edu_co/ETpZQhxmUlhHjxO7jHhiCAwBboE30cVMLn70WDOj6M9Djg?e=7hBZFP</t>
  </si>
  <si>
    <t xml:space="preserve">Revisión Scorm ELE1 El pueblo.
</t>
  </si>
  <si>
    <t>https://sena4-my.sharepoint.com/:w:/r/personal/acpenagos_sena_edu_co/Documents/Repositorio%202025/Repositorio/Aplicacion_LCHQ/Complementaria/51240104/HALLAZGOS_Scorm-Lecci%C3%B3n-1-51240104_1_VIRTUAL_1.docx?d=wbfed01cf826946d7804556517df8ad31&amp;csf=1&amp;web=1&amp;e=sfvyQB</t>
  </si>
  <si>
    <t>Revisión Scorm ELE3 Los números.</t>
  </si>
  <si>
    <t>https://sena4-my.sharepoint.com/:w:/r/personal/acpenagos_sena_edu_co/Documents/Repositorio%202025/Repositorio/Aplicacion_LCHQ/Complementaria/51240104/HALLAZGOS_Scorm-Lecci%C3%B3n-3-51240104_1_VIRTUAL_1.docx?d=w72649dbaa2e24b999f489409ea416691&amp;csf=1&amp;web=1&amp;e=xZ407w</t>
  </si>
  <si>
    <t>Revisión Scorm ELE4 ¿Para qué es esto?</t>
  </si>
  <si>
    <t>https://sena4-my.sharepoint.com/:w:/r/personal/acpenagos_sena_edu_co/Documents/Repositorio%202025/Repositorio/Aplicacion_LCHQ/Complementaria/51240104/HALLAZGOS_Scorm-Lecci%C3%B3n-4-51240104_1_VIRTUAL_1.docx?d=wfb9df49d6fc64d6ca42370c4be3aadbc&amp;csf=1&amp;web=1&amp;e=6Cs2f4</t>
  </si>
  <si>
    <t>Revisión SCORM 
LCC1 - Los alimentos
LCC3 - En qué momento del día
LCC4  - La olla es inmesa.</t>
  </si>
  <si>
    <t>https://sena4-my.sharepoint.com/:x:/g/personal/acpenagos_sena_edu_co/ETj3lQ9EWHFEk_xysjnfSBMBeXq6jlQr__pMGYw_XQG17w?e=Acva19</t>
  </si>
  <si>
    <t>https://sena4-my.sharepoint.com/:w:/g/personal/acpenagos_sena_edu_co/ERXU1rXK0r9Fhg6pFcXRJycBX8rP_fZ_kiZpd83OL5pLVQ?e=6c3MzB</t>
  </si>
  <si>
    <t>Habilidades para la vida desde el Desarrollo a Escala Humana</t>
  </si>
  <si>
    <t>Revisión diseño curricular creado en Sofía Plus, contra planeación pedagógica, cronograma, guía e instrumentos de evaluación.</t>
  </si>
  <si>
    <t>https://sena4-my.sharepoint.com/:w:/g/personal/acpenagos_sena_edu_co/EbYJwsjBuuVJl52Z4_otP8QB9BcYFzgX8tzmUpmA4DkVTA?e=30yhxe</t>
  </si>
  <si>
    <t>Vinculación en semilla creada en Zajuna mediante restauración de backup, fallo en acceso a centro de calificaciones. Se creó nueva semilla, vinculación manual sin restauración de backup, y creación de 36 scorm de Español nivel 1</t>
  </si>
  <si>
    <t>Revisión de scorm Lección 1 - Masculino - femenino, Lección 2 - el paisaje, Lección 3 los meses del año, corrección hallazgos funcionales y de ortografía de 36 scorm.</t>
  </si>
  <si>
    <t>21710111_1_VIRTUAL_1</t>
  </si>
  <si>
    <t>ALGORITMO DE AGRUPAMIENTO NO SUPERVISADO K-MEANS CON PYTHON</t>
  </si>
  <si>
    <t>Corrección hallazgos reportados de la vinculación del programa, adicionalmente, todos los banners estaban mal, se debieron ajustar.</t>
  </si>
  <si>
    <t>Metadatos_41311588_1_VIRTUAL_3
Metadatos_52230010_2_VIRTUAL_2</t>
  </si>
  <si>
    <t>PRODUCCIÓN DE IMÁGENES DIGITALES
FORMACIÓN EN AMBIENTES VIRTUALES DE APRENDIZAJE</t>
  </si>
  <si>
    <t>Ajustes hallazgos centro de calificaciones, evidencias</t>
  </si>
  <si>
    <t>Revisión ajustes cartilla, App e Info del programa</t>
  </si>
  <si>
    <t>Revisión y solución de casos SAVA (caso 426, 430, 438, 441, 447, 453) caso 435, 444, 450 escalados a Camilo</t>
  </si>
  <si>
    <t>Revisión ajustes documentos pedagógicos</t>
  </si>
  <si>
    <t>esn1le01ob02-a-deletrear
esn1le02ob06-como-soy
esn1le04ob01-que-hay-aqui</t>
  </si>
  <si>
    <t>https://sena4-my.sharepoint.com/:x:/g/personal/acpenagos_sena_edu_co/ETj3lQ9EWHFEk_xysjnfSBMBjI8EoUWFiw3uLk0V71mP8Q?e=cUsxXV</t>
  </si>
  <si>
    <t>Soporte de casos SAVA 416, 431, 439, 436, 442, 445, 448, 451.</t>
  </si>
  <si>
    <t>https://sava.sena.edu.co/gfvd/index.php/reportes/sem_casos/index?fIdCaso=&amp;fUsuario=&amp;fSemilla=&amp;fFamilia=&amp;fEscalado=&amp;fEquipo=&amp;fAgente=&amp;fDescripcionNota=&amp;fFechaInicial=2025-01-01&amp;fFechaFinal=2025-04-11&amp;fPrograma=&amp;fEstado%5B%5D=1&amp;fAlgunEstado%5B%5D=0&amp;fFiltrar=Filtrar</t>
  </si>
  <si>
    <t>CULTIVO COMERCIAL DE LA ORELLANA</t>
  </si>
  <si>
    <t>Revision documentos</t>
  </si>
  <si>
    <t>https://sena4-my.sharepoint.com/:w:/g/personal/acpenagos_sena_edu_co/EWGt-am_dVtHgInKWZpNHTgB1W80jwFYCIafL84TYvCxfw?e=Tk9w0F</t>
  </si>
  <si>
    <t>Suspendido</t>
  </si>
  <si>
    <t>https://sena4-my.sharepoint.com/:w:/r/personal/acpenagos_sena_edu_co/_layouts/15/Doc.aspx?sourcedoc=%7BF4C11681-5271-4730-80F8-74C46E1F7AD7%7D&amp;file=HALLAZGOS_REVISI%C3%93N_CF3_PROGRAMA_TITULADA_%E2%80%9CASESORIA%20COMERCIAL%E2%80%9C631101.docx&amp;action=default&amp;mobileredirect=true</t>
  </si>
  <si>
    <t>CF01</t>
  </si>
  <si>
    <t>https://sena4-my.sharepoint.com/:w:/g/personal/acpenagos_sena_edu_co/EQ_0fshfir1NvULh7GVNIaMBhqaYZLefD4VJ2_ahoIvK1Q?e=Ihh9iw</t>
  </si>
  <si>
    <t>https://sena4-my.sharepoint.com/:w:/r/personal/acpenagos_sena_edu_co/_layouts/15/Doc.aspx?sourcedoc=%7B46A4C52E-990D-4137-A90B-B997AF33ECF4%7D&amp;file=CF6_HALLAZGOS_CF_PROGRAMA_TITULADA_%E2%80%9C%20GESTION%20DE%20DESTINOS%20TURISTICOS%E2%80%9D_122154_1_VIRTUAL_1.docx&amp;action=default&amp;mobileredirect=true</t>
  </si>
  <si>
    <t>DESCRIPCION Y FUNCIONAMIENTO DE LOS COMPONENTES DEL VEHICULO (CAJA DE CAMBIOS)</t>
  </si>
  <si>
    <t>Guía - Planeación - docs pedagógicos</t>
  </si>
  <si>
    <t>https://sena4-my.sharepoint.com/:w:/g/personal/acpenagos_sena_edu_co/ESuyMFJbG5dHmULQfaoyt7EB9YPcOm-Hc5jfzpWjm0fvAg?e=BdKOme</t>
  </si>
  <si>
    <t>INFO, CF1, CF2</t>
  </si>
  <si>
    <t>https://sena4-my.sharepoint.com/:f:/g/personal/acpenagos_sena_edu_co/EqlwsP-5-vZHq2GcWqZq3csBT78uq_28bSSlgg0X8JG3aw?e=3ezbO1</t>
  </si>
  <si>
    <t>Guía - Planeación -Cronograma docs pedagógicos</t>
  </si>
  <si>
    <t>https://sena4-my.sharepoint.com/:f:/g/personal/acpenagos_sena_edu_co/Ehh5Jl0OwNdDvRYr2pPuDPAB0iqDs8op91367DeI6_F-Fw?e=NoFkCn</t>
  </si>
  <si>
    <t xml:space="preserve">CF1 y CF4 </t>
  </si>
  <si>
    <t>63730738_1_VIRTUAL_2</t>
  </si>
  <si>
    <t>FUNDAMENTOS EN HIDROTERAPIA APLICADA</t>
  </si>
  <si>
    <r>
      <rPr>
        <color rgb="FF1155CC"/>
        <u/>
      </rPr>
      <t>https://sena4-my.sharepoint.com/:w:/g/personal/acpenagos_sena_edu_co/ETpRL-S1PKZBohgIbTxpt14Bn9yfVjLOdf2_3abPSp_DpQ?e=zKFZlP</t>
    </r>
  </si>
  <si>
    <r>
      <rPr>
        <color rgb="FF1155CC"/>
        <u/>
      </rPr>
      <t>GFPI-F-008_V4_Lista_de_chequeo_63730738_1_VIRTUAL_2.xlsx</t>
    </r>
  </si>
  <si>
    <t>https://sena4-my.sharepoint.com/:w:/g/personal/acpenagos_sena_edu_co/EbAu5NxsmG1Ehc-_eCepvn0BRxbcjZ65y7B5MmaHMBelyA?e=Xm2rOY</t>
  </si>
  <si>
    <r>
      <rPr>
        <color rgb="FF1155CC"/>
        <u/>
      </rPr>
      <t>https://sena4-my.sharepoint.com/:w:/g/personal/acpenagos_sena_edu_co/ESdjNSsV77dKseG4T_MzlacBZl9CTLYK1W-WlL7Q8ZfdVg?e=9CHEVz</t>
    </r>
    <r>
      <rPr/>
      <t>)</t>
    </r>
  </si>
  <si>
    <t>13330035_1_VIRTUAL_3</t>
  </si>
  <si>
    <t>DESARROLLO DE NUEVAS ESTRATEGIAS COMERCIALES</t>
  </si>
  <si>
    <r>
      <rPr>
        <rFont val="Arial"/>
        <color rgb="FF1155CC"/>
        <u/>
      </rPr>
      <t>https://sena4-my.sharepoint.com/:f:/g/personal/acpenagos_sena_edu_co/Ejm6nExN6jhJgyIg2Hj7lU8BFx4S9uHI2nI61TQvUCHp0w?e=X6aW6Z</t>
    </r>
  </si>
  <si>
    <t>51250038_1_VIRTUAL_2</t>
  </si>
  <si>
    <t>Estrategias para el mejoramiento de la comprension lectora</t>
  </si>
  <si>
    <r>
      <rPr>
        <rFont val="Arial"/>
        <color rgb="FF1155CC"/>
        <u/>
      </rPr>
      <t>https://sena4-my.sharepoint.com/:f:/g/personal/acpenagos_sena_edu_co/Ej-NzvbJyGZFo-uA8HlW6xkBofw8Phqjhzi-ys005WYQyg?e=fc5ZT2</t>
    </r>
  </si>
  <si>
    <r>
      <rPr>
        <rFont val="Arial"/>
        <color rgb="FF1155CC"/>
        <u/>
      </rPr>
      <t>https://sena4-my.sharepoint.com/:f:/g/personal/acpenagos_sena_edu_co/EsS2q1TO3RBFrY5ibnPJY9YBBKjoN7uQZd2y3w9CvLuUBw?e=JldHx5</t>
    </r>
  </si>
  <si>
    <r>
      <rPr>
        <rFont val="Arial"/>
        <color rgb="FF1155CC"/>
        <u/>
      </rPr>
      <t>https://sena4-my.sharepoint.com/:f:/r/personal/acpenagos_sena_edu_co/Documents/Repositorio%202025/Repositorio/Metadatos/Complementaria/63510034_1_VIRTUAL_4?csf=1&amp;web=1&amp;e=8xuGLK</t>
    </r>
  </si>
  <si>
    <t>41310010_3_VIRTUAL_2</t>
  </si>
  <si>
    <t>ESTRATEGIAS PEDAGOGICAS PARA EL DESARROLLO DEL PENSAMIENTO</t>
  </si>
  <si>
    <r>
      <rPr>
        <rFont val="Arial"/>
        <color rgb="FF1155CC"/>
        <u/>
      </rPr>
      <t>https://sena4-my.sharepoint.com/:f:/g/personal/acpenagos_sena_edu_co/EgrOFN0T5vBLsFhw3j0QM0ABx9kX_2TNwiJOxpjWu8JUJQ?e=reWwO5</t>
    </r>
  </si>
  <si>
    <t>DESCRIPCION Y FUNCIONAMIENTO DEL MOTOR DE COMBUSTION INTERNA A GASOLINA (LA CULATA)</t>
  </si>
  <si>
    <t>Documentos pedagógicos
Información de Programa</t>
  </si>
  <si>
    <t>https://sena4-my.sharepoint.com/:w:/g/personal/acpenagos_sena_edu_co/Ef_xFswtWG1AjVGH8vSsDJQBKfoueJl2LuaSMmnCbJ9NjA?e=kmlgwd</t>
  </si>
  <si>
    <t xml:space="preserve">86120365    </t>
  </si>
  <si>
    <t>DESCRIPCION Y FUNCIONAMIENTO DE LOS COMPONENTES DEL VEHICULO (DIFERENCIAL)</t>
  </si>
  <si>
    <t>https://sena4-my.sharepoint.com/:f:/g/personal/acpenagos_sena_edu_co/ErEJdiHwDdFOpOrUgfoKZVsBA2Q3LOobMZBHTpRjdCC8PA?e=Vrpvxr</t>
  </si>
  <si>
    <t>Revisión Scorm ELE1
Pronunciación: consonantes y vocales
Los colores
¿Qué cantidad necesito?</t>
  </si>
  <si>
    <t>Revisión Scorm ELE1 
Nuestro hogar.
¿A qué me dedico?
Pronunciación: CH.</t>
  </si>
  <si>
    <t>Metales preciosos y aleaciones para joyería</t>
  </si>
  <si>
    <t xml:space="preserve">Documentos pedagógicos
</t>
  </si>
  <si>
    <t>https://sena4-my.sharepoint.com/:f:/g/personal/acpenagos_sena_edu_co/EpKCEJXGqttOo5jy-GkQ93QBekm1N1mtEaZgf1oP2p1Nsw?e=fhtPhl</t>
  </si>
  <si>
    <t>Documentos pedagógicos
Información de Programa
CF1; CF2</t>
  </si>
  <si>
    <t>https://sena4-my.sharepoint.com/:f:/g/personal/acpenagos_sena_edu_co/ErEJdiHwDdFOpOrUgfoKZVsBA2Q3LOobMZBHTpRjdCC8PA?e=hbNFmf</t>
  </si>
  <si>
    <t>PRIMERA REUNIÓN 2025 LÍNEA DE PRODUCCIÓN Y ESTRATEGIA VIRTUAL.
Por Gloria Inés Urueña</t>
  </si>
  <si>
    <t>PRIMERA REUNION 2025 LINEA DE PRODUCION Y ESTRATEGIA VIRTUAL.
Por Gloria Inés Urueña</t>
  </si>
  <si>
    <t xml:space="preserve">Desarrollo de habilidades digitales para experiencias seguras en línea </t>
  </si>
  <si>
    <t>https://sena4-my.sharepoint.com/personal/acpenagos_sena_edu_co/_layouts/15/onedrive.aspx?id=%2Fpersonal%2Facpenagos_sena_edu_co%2FDocuments%2FRepositorio%202025%2FRepositorio%2FMetadatos%2FComplementaria%2F23310016_1_VIRTUAL_2&amp;ga=1</t>
  </si>
  <si>
    <t xml:space="preserve"> CF3</t>
  </si>
  <si>
    <t>https://sena4-my.sharepoint.com/:f:/r/personal/acpenagos_sena_edu_co/Documents/Repositorio%202025/Repositorio/Aplicacion_LCHQ/Complementaria/86120369/Hallazgos%20CF?csf=1&amp;web=1&amp;e=UtZTJd</t>
  </si>
  <si>
    <t xml:space="preserve">
COMUNICACIONES ANALOGICAS</t>
  </si>
  <si>
    <t>https://sena4-my.sharepoint.com/:x:/g/personal/acpenagos_sena_edu_co/ETQJhey8AT1Hl0SKUgxyeKcBu7IigojXQmbPnqi3KPX1mA?e=T8J3th</t>
  </si>
  <si>
    <t>41311588_1_VIRTUAL_3</t>
  </si>
  <si>
    <t>Formación en Ambientes Virtuales de Aprendizaje</t>
  </si>
  <si>
    <t>https://sena4-my.sharepoint.com/:x:/g/personal/acpenagos_sena_edu_co/EZRREoPEpstPnPvkzbxT-P8BrX6KNu0ris8GsoE19cRv8A?e=Zz14wK</t>
  </si>
  <si>
    <t xml:space="preserve">33130157_1_VIRTUAL_3 </t>
  </si>
  <si>
    <t>Elaboración de alimentos saludables</t>
  </si>
  <si>
    <t>https://sena4-my.sharepoint.com/:f:/g/personal/acpenagos_sena_edu_co/Eq5x2h5Je1BMmNpp7S0bWCUBh7AHjy_nLCEJJ4lgRdZ_bw?e=6yYEdc</t>
  </si>
  <si>
    <t>63410447_1_VIRTUAL_2</t>
  </si>
  <si>
    <t xml:space="preserve">Turismo en espacios Rurales </t>
  </si>
  <si>
    <t>https://sena4-my.sharepoint.com/:f:/g/personal/acpenagos_sena_edu_co/EmUbpQRdq7FCtF1KEp2EeJABcjJxWlxyP2ppU1N9BVdqxg?e=nIkz85</t>
  </si>
  <si>
    <t>41310023_1_VIRTUAL_2</t>
  </si>
  <si>
    <t>Tecnicas de comunicacion en el nivel operativo</t>
  </si>
  <si>
    <t>https://sena4-my.sharepoint.com/:f:/g/personal/acpenagos_sena_edu_co/Ev3L2GSPhFRDnd1Q62SbVpkBhLYyPIKgwKlMN4AePEgIDA?e=ufTYb3</t>
  </si>
  <si>
    <t>52230010_2_VIRTUAL_2</t>
  </si>
  <si>
    <t>PRODUCCION DE IMAGENES DIGITALES</t>
  </si>
  <si>
    <t>https://sena4-my.sharepoint.com/:x:/r/personal/acpenagos_sena_edu_co/_layouts/15/Doc.aspx?sourcedoc=%7B86805797-0FAF-4A1B-ABF4-A91507B2958C%7D&amp;file=Metadatos_52230010_2_VIRTUAL_2.xlsx&amp;action=default&amp;mobileredirect=true</t>
  </si>
  <si>
    <t>62330163_1_VIRTUAL_2</t>
  </si>
  <si>
    <t>TECNICAS EN VENTAS</t>
  </si>
  <si>
    <t>https://sena4-my.sharepoint.com/:x:/r/personal/acpenagos_sena_edu_co/_layouts/15/Doc.aspx?sourcedoc=%7BF2F9E970-0F2B-46C6-A466-555C34CBE633%7D&amp;file=Metadatos_62330163_1_VIRTUAL_2.xlsx&amp;action=default&amp;mobileredirect=true</t>
  </si>
  <si>
    <t>22310162_1_VIRTUAL_1</t>
  </si>
  <si>
    <t>RAZONAMIENTO CUANTITATIVO SABER PRO</t>
  </si>
  <si>
    <t>https://sena4-my.sharepoint.com/:x:/r/personal/acpenagos_sena_edu_co/_layouts/15/Doc.aspx?sourcedoc=%7B0B8EE9AE-225F-41F8-8E51-7BC002CB1DA4%7D&amp;file=Metadatos_%2022310162_1_VIRTUAL_1.xlsx&amp;action=default&amp;mobileredirect=true</t>
  </si>
  <si>
    <t>https://sena4-my.sharepoint.com/:x:/g/personal/acpenagos_sena_edu_co/ESNg-gucOgNEpX3cyM3sADIBMGptg36-XSvpTNboTR0I1w?e=onMpyk</t>
  </si>
  <si>
    <t>52410381_2_VIRTUAL_2</t>
  </si>
  <si>
    <t>Manejo de adobe ilustrator</t>
  </si>
  <si>
    <t>https://sena4-my.sharepoint.com/:x:/g/personal/acpenagos_sena_edu_co/EUypietIe3NIrAHqGu801VsBKAZ2PfjBI6_-8keU1nKXTg?e=GQgCiI</t>
  </si>
  <si>
    <t>https://sena4-my.sharepoint.com/:x:/r/personal/acpenagos_sena_edu_co/_layouts/15/Doc.aspx?sourcedoc=%7B1756EDD2-57A1-43DA-B41A-F1860C5BA47D%7D&amp;file=Metadatos_33130130_2_VIRTUAL_3.xlsx&amp;action=default&amp;mobileredirect=true</t>
  </si>
  <si>
    <t>12310066_2_VIRTUAL_2</t>
  </si>
  <si>
    <t>Plan de mercadeo</t>
  </si>
  <si>
    <t>https://sena4-my.sharepoint.com/:x:/r/personal/acpenagos_sena_edu_co/_layouts/15/Doc.aspx?sourcedoc=%7BF134E1C2-AE68-44B8-8814-0F733D4AC28D%7D&amp;file=Metadatos_12310066_2_VIRTUAL_2.xlsx&amp;action=default&amp;mobileredirect=true</t>
  </si>
  <si>
    <t>Servicios gastronomicos</t>
  </si>
  <si>
    <t>https://sena4-my.sharepoint.com/:x:/r/personal/acpenagos_sena_edu_co/_layouts/15/Doc.aspx?sourcedoc=%7B4AF781FC-AE90-4DE0-953C-426A3DA81229%7D&amp;file=Metadatos_93610223_1_VIRTUAL_2.xlsx&amp;action=default&amp;mobileredirect=true</t>
  </si>
  <si>
    <t xml:space="preserve">51240104_1_VIRTUAL_1 </t>
  </si>
  <si>
    <t xml:space="preserve">COMUNICACION EN ESPAÑOL PARA EXTRANJEROS </t>
  </si>
  <si>
    <t>Revisión Scorm
esn1le01ob07-mi-comunidad</t>
  </si>
  <si>
    <t>https://sena4.sharepoint.com/:w:/r/sites/VirtualizacionRED/_layouts/15/Doc.aspx?sourcedoc=%7BC2343BDE-6CE4-497B-B76D-7A3D3ED30A76%7D&amp;file=esn1le01ob07-mi-comunidad.docx&amp;action=default&amp;mobileredirect=true</t>
  </si>
  <si>
    <t>Revisión Scorm
esn1le03ob02-los-dias-de-la-semana</t>
  </si>
  <si>
    <t>https://sena4.sharepoint.com/:w:/r/sites/VirtualizacionRED/_layouts/15/Doc.aspx?sourcedoc=%7BEE76F2B4-6A64-4D4C-972C-B7E80CCB62D5%7D&amp;file=esn1le03ob02-los-dias-de-la-semana.docx&amp;action=default&amp;mobileredirect=true</t>
  </si>
  <si>
    <t>Revisión Scorm
esn1le04ob06-vamos-a-cocinar</t>
  </si>
  <si>
    <t>https://sena4.sharepoint.com/:w:/r/sites/VirtualizacionRED/_layouts/15/Doc.aspx?sourcedoc=%7B65B292DC-4AAD-49C2-A173-7409D0B8F10B%7D&amp;file=esn1le04ob06-vamos-a-cocinar.docx&amp;action=default&amp;mobileredirect=true</t>
  </si>
  <si>
    <t>Revisión CF3 y CF4</t>
  </si>
  <si>
    <t>https://sena4-my.sharepoint.com/:w:/g/personal/acpenagos_sena_edu_co/ESLmbBiP5zVEju3VFRN8XeEBNE-3hISy_A8EviK4X91bPA?e=Ql3Hflhttps://sena4-my.sharepoint.com/:w:/g/personal/acpenagos_sena_edu_co/EeRk26muYWVBj6H8JM-xCZAB_-FkP_Q5iTQ9avY4K6Q9_w?e=MLVpLi</t>
  </si>
  <si>
    <t>PRIMERA REUNION 2025 LINEA DE PRODUCION Y ESTRATEGIA VIRTUAL por Gloria Inés Urueña</t>
  </si>
  <si>
    <t>validación de hallazgos CF6</t>
  </si>
  <si>
    <t>632223_1_VIRTUAL_!</t>
  </si>
  <si>
    <t>Validación de hallazgos CF3</t>
  </si>
  <si>
    <t>51130033_1_VIRTUAL_3</t>
  </si>
  <si>
    <t>ADMINISTRACION DOCUMENTAL EN EL ENTORNO LABORAL</t>
  </si>
  <si>
    <t>https://sena4-my.sharepoint.com/:x:/g/personal/acpenagos_sena_edu_co/EaEMCMqhUqRCnOP71GcBP_wBrMPebk0UXBR8QPdoz_m1PA?e=GSQxtt</t>
  </si>
  <si>
    <t>Revisión SCORM (Lección 2 Lo que soy y lo que percibo: Pronunciación: sonidos más frecuentes y Lección 3 Un año en mi pueblo: ¿En dónde está el reloj?</t>
  </si>
  <si>
    <t>https://sena4-my.sharepoint.com/:w:/g/personal/acpenagos_sena_edu_co/EbqdZHLioplLn0iUCepBZpEBQd81SYwiMLB1eOzVeW2U4A?e=FmPSLd</t>
  </si>
  <si>
    <t>62330160_1_VIRTUAL_4</t>
  </si>
  <si>
    <t>EL PROCESO DE LA VENTA</t>
  </si>
  <si>
    <t>https://sena4-my.sharepoint.com/:x:/g/personal/acpenagos_sena_edu_co/ERWBQ0Y9RtZKjjSM7WMwkzgBysCn6eK1-TEqcenwWjLxeQ?e=HoRk7y</t>
  </si>
  <si>
    <t>Promoción de la actividad física y estilos de vida</t>
  </si>
  <si>
    <t>https://sena4-my.sharepoint.com/:x:/g/personal/acpenagos_sena_edu_co/EVQtmgB5vF5AqUwknpREmqEBxCS3dv9sCn8wQsAUjVfZMg?e=t3YarK</t>
  </si>
  <si>
    <t>Digitación de texto</t>
  </si>
  <si>
    <t>https://sena4-my.sharepoint.com/:x:/g/personal/acpenagos_sena_edu_co/EepPBA67eGRNnpwjiourKOwBcSlDhWx-tBrJUpLZpXArvQ?e=SkTGG9</t>
  </si>
  <si>
    <t>Ajuste Hallazgos Metadatos</t>
  </si>
  <si>
    <t>Capacitacion revision de Scorms</t>
  </si>
  <si>
    <t xml:space="preserve">Revisión SCORM 
sn1le01ob09-las-plantas
esn1le02ob07-formas-y-texturas
esn1le03ob04-pronunciacion-sonidos-nasales
</t>
  </si>
  <si>
    <t>https://sena4-my.sharepoint.com/:x:/g/personal/acpenagos_sena_edu_co/ETj3lQ9EWHFEk_xysjnfSBMBeXq6jlQr__pMGYw_XQG17w?e=ka8Mx9</t>
  </si>
  <si>
    <t xml:space="preserve">52450390_1_VIRTUAL_4 </t>
  </si>
  <si>
    <t>CONFECCION Y MANEJO DE SUS HERRAMIENTAS</t>
  </si>
  <si>
    <t>https://sena4-my.sharepoint.com/:f:/g/personal/acpenagos_sena_edu_co/Eob_qVnUUgFGlF6_hxXa8zkBx55Cz1TFat9mdDPCPv1D0A?e=LJEoZ1</t>
  </si>
  <si>
    <t>21720017_2_VIRTUAL_4</t>
  </si>
  <si>
    <t xml:space="preserve">CRM - LA ADMINISTRACIÓN DE LA RELACIÓN CON LOS CLIENTES
</t>
  </si>
  <si>
    <t>https://sena4-my.sharepoint.com/:f:/g/personal/acpenagos_sena_edu_co/Enxcm3hscU5CvBwMcKVTMqMBDlHkutjAyAs53gdtzOZAhg?e=9sHDvS</t>
  </si>
  <si>
    <t>41310026_2_VIRTUAL_3</t>
  </si>
  <si>
    <t xml:space="preserve">Técnicas de comunicación en el nivel gerencial
Complementaria
</t>
  </si>
  <si>
    <t>https://sena4-my.sharepoint.com/:f:/g/personal/acpenagos_sena_edu_co/Ehw-BcFGszZGr6I0U8O_bcQBAjYdddkLa-Wbm2ypzLjJ2w?e=0dJYZV</t>
  </si>
  <si>
    <t xml:space="preserve">TÉCNICAS DE COMUNICACIÓN EN EL NIVEL ADMINISTRATIVO
</t>
  </si>
  <si>
    <t>524103322_1_VIRTUAL_2</t>
  </si>
  <si>
    <t>Fuentes en repositorio de los documentos generales y CF3</t>
  </si>
  <si>
    <t>https://sena4.sharepoint.com/sites/VirtualizacionRED/Documentos%20compartidos/Forms/AllItems.aspx?id=%2Fsites%2FVirtualizacionRED%2FDocumentos%20compartidos%2F2024%2FLP%5F%20Antioquia%2FComplementarias%2FManejo%20de%20Adobe%20Photoshop%20%2D%2052410332&amp;p=true&amp;ga=1</t>
  </si>
  <si>
    <t>93610222_1_VIRTUAL_2</t>
  </si>
  <si>
    <t>TÉCNICAS PARA LA PREPARACIÓN DE DERIVADOS CÁRNICOS</t>
  </si>
  <si>
    <t>Revisión Información del programa, CF1, CF2</t>
  </si>
  <si>
    <t>https://sena4-my.sharepoint.com/personal/acpenagos_sena_edu_co/_layouts/15/onedrive.aspx?csf=1&amp;web=1&amp;e=7miOzD&amp;CID=5d64d144%2D3719%2D4426%2Db7c2%2D3dd227a24f4a&amp;id=%2Fpersonal%2Facpenagos%5Fsena%5Fedu%5Fco%2FDocuments%2FRepositorio%202025%2FRepositorio%2FAplicacion%5FLCHQ%2FComplementaria%2F93610222&amp;FolderCTID=0x012000D61DAFB62AF0044FB54297D0163C985A&amp;view=0</t>
  </si>
  <si>
    <t>Revisión SCORM 
esn1le01ob01-las-letras
esn1le03ob09-en-donde-estas
esn1le02ob05-yo-soy-colombiano</t>
  </si>
  <si>
    <t>Revisión CF3, CF4 y los documentos generales</t>
  </si>
  <si>
    <t>Revisión ajustes documentos pedagógicos, cargue recursos en repositorio</t>
  </si>
  <si>
    <t>13530002
23310015
62330163
51250002</t>
  </si>
  <si>
    <t>13530002_1_VIRTUAL_2
23310015_1_VIRTUAL_2
62330163_1_VIRTUAL_2
51250002_1_VIRTUAL_4</t>
  </si>
  <si>
    <t>63220163_1_VIRTUAL_2</t>
  </si>
  <si>
    <t>PROMOTOR EN PUNTO DE VENTAS</t>
  </si>
  <si>
    <t>https://sena4-my.sharepoint.com/personal/acpenagos_sena_edu_co/_layouts/15/onedrive.aspx?id=%2Fpersonal%2Facpenagos_sena_edu_co%2FDocuments%2FRepositorio%202025%2FRepositorio%2FMetadatos%2FComplementaria%2F63220163_1_VIRTUAL_2&amp;ga=1</t>
  </si>
  <si>
    <t>TODO</t>
  </si>
  <si>
    <t>https://sena4-my.sharepoint.com/:x:/g/personal/acpenagos_sena_edu_co/EY29XoVpceJJgLZCbw7yX5kBH8F2xzQXTdHpVEyMsb5_GA?e=0tcui6</t>
  </si>
  <si>
    <t>https://sena4-my.sharepoint.com/:x:/r/personal/acpenagos_sena_edu_co/_layouts/15/Doc.aspx?sourcedoc=%7BE4A3635F-03FA-4D2C-82EE-D4887F5746BE%7D&amp;file=Metadatos_22420153_1_VIRTUAL_3.xlsx&amp;action=default&amp;mobileredirect=true</t>
  </si>
  <si>
    <t>CF2, CF3 y CF4</t>
  </si>
  <si>
    <r>
      <rPr>
        <rFont val="Arial"/>
        <b/>
        <color theme="1"/>
        <sz val="11.0"/>
      </rPr>
      <t>Correcciones de hallazgos.</t>
    </r>
    <r>
      <rPr>
        <rFont val="Arial"/>
        <color theme="1"/>
        <sz val="11.0"/>
      </rPr>
      <t xml:space="preserve">
Se modifica CF-PDF y CF-WEB
Se sube a repositorio
</t>
    </r>
  </si>
  <si>
    <t xml:space="preserve">https://docs.google.com/document/d/1XuDTWb6b-6SzSUR1VXU5s3M-lJ_nnTI-/edit?usp=sharing&amp;ouid=112280365878373324972&amp;rtpof=true&amp;sd=true
https://docs.google.com/document/d/1r2BFoujM0AZX2SHTaWHF-70liWHrvQkM/edit?usp=sharing&amp;ouid=112280365878373324972&amp;rtpof=true&amp;sd=true
https://docs.google.com/document/d/1BFlawhrA5ph29ryV9dIcLksKVSV9GZxw/edit?usp=sharing&amp;ouid=112280365878373324972&amp;rtpof=true&amp;sd=true
https://docs.google.com/document/d/122wnracvjE03S6qRhU5fuPn4MY_fA2LE/edit?usp=sharing&amp;ouid=112280365878373324972&amp;rtpof=true&amp;sd=true
https://docs.google.com/document/d/1hTgmYPYh8yPGk_FFdBY_Ug1k6yFKvckP/edit?usp=sharing&amp;ouid=112280365878373324972&amp;rtpof=true&amp;sd=true
https://docs.google.com/document/d/1HwVQs392r-rGs0a5wdywszumvudgd85C/edit?usp=sharing&amp;ouid=112280365878373324972&amp;rtpof=true&amp;sd=true
https://docs.google.com/document/d/1Aht04W40FjPxeNJ-3f7AXnvz2SWxuS4S/edit?usp=sharing&amp;ouid=112280365878373324972&amp;rtpof=true&amp;sd=true
https://docs.google.com/document/d/1eON8BmQfjVlNbfhK1-OcstOc_k3FVqOh/edit?usp=sharing&amp;ouid=112280365878373324972&amp;rtpof=true&amp;sd=true
</t>
  </si>
  <si>
    <r>
      <rPr>
        <rFont val="Arial"/>
        <b/>
        <color theme="1"/>
        <sz val="11.0"/>
      </rPr>
      <t>3 Revision</t>
    </r>
    <r>
      <rPr>
        <rFont val="Arial"/>
        <color theme="1"/>
        <sz val="11.0"/>
      </rPr>
      <t xml:space="preserve"> 63410446
PP - Cronograma - DI</t>
    </r>
  </si>
  <si>
    <t>https://sena4-my.sharepoint.com/:w:/g/personal/acpenagos_sena_edu_co/EWRdJ7tCOqpGtbej3UVQp3YBdMSvDJLNQgeEoeACN0HxDw?e=prdP8c</t>
  </si>
  <si>
    <t>CF9</t>
  </si>
  <si>
    <r>
      <rPr>
        <rFont val="Arial"/>
        <b/>
        <color theme="1"/>
        <sz val="11.0"/>
      </rPr>
      <t>1 Revision</t>
    </r>
    <r>
      <rPr>
        <rFont val="Arial"/>
        <color theme="1"/>
        <sz val="11.0"/>
      </rPr>
      <t xml:space="preserve"> 228142
CF9
OIT</t>
    </r>
  </si>
  <si>
    <t>https://drive.google.com/drive/folders/1GylJEvRoxN6pz1kkthoA4NwZb3urL8o8
https://drive.google.com/drive/folders/1fQjiYZtywLzPXprESzcyZkg0szyfcXes
https://sena4-my.sharepoint.com/:f:/g/personal/acpenagos_sena_edu_co/EkOW3zj1TXdPuqryybSuapsBIqkpARlKx90gas8Ol3kj5g?e=2NiGLF</t>
  </si>
  <si>
    <r>
      <rPr>
        <rFont val="Arial"/>
        <b/>
        <color theme="1"/>
        <sz val="11.0"/>
      </rPr>
      <t>1 Revision</t>
    </r>
    <r>
      <rPr>
        <rFont val="Arial"/>
        <color theme="1"/>
        <sz val="11.0"/>
      </rPr>
      <t xml:space="preserve"> 228117
CF5
OIT</t>
    </r>
  </si>
  <si>
    <r>
      <rPr>
        <rFont val="Arial"/>
        <sz val="11.0"/>
      </rPr>
      <t xml:space="preserve">https://drive.google.com/drive/folders/1WQAkTDn9tRt5_xNXxtKfHyNKCvou7R4Q
</t>
    </r>
    <r>
      <rPr>
        <rFont val="Arial"/>
        <color rgb="FF1155CC"/>
        <sz val="11.0"/>
        <u/>
      </rPr>
      <t>https://sena4-my.sharepoint.com/:f:/g/personal/acpenagos_sena_edu_co/EpuySFfpOzVLuRRr-ssPlnsBIM77z6Skep6TUjsWpZcPkg?e=tDeawL</t>
    </r>
  </si>
  <si>
    <t>CF1, CF2 y IP</t>
  </si>
  <si>
    <r>
      <rPr>
        <rFont val="Arial"/>
        <b/>
        <color theme="1"/>
        <sz val="11.0"/>
      </rPr>
      <t>3 Revision</t>
    </r>
    <r>
      <rPr>
        <rFont val="Arial"/>
        <color theme="1"/>
        <sz val="11.0"/>
      </rPr>
      <t xml:space="preserve"> 63410446
CF1, CF2 y IP</t>
    </r>
  </si>
  <si>
    <t>https://sena4.sharepoint.com/:f:/s/VirtualizacionRED/EtfB0Xm3YZ1HreD2DIHWbW4BfZW4NZ4rU8HgjP02ZkAdnw?e=o3xxrT</t>
  </si>
  <si>
    <t>OPERACIONES COMERCIALES EN RETAIL</t>
  </si>
  <si>
    <r>
      <rPr>
        <rFont val="Arial"/>
        <b/>
        <color theme="1"/>
        <sz val="11.0"/>
      </rPr>
      <t>1 Revision</t>
    </r>
    <r>
      <rPr>
        <rFont val="Arial"/>
        <color theme="1"/>
        <sz val="11.0"/>
      </rPr>
      <t xml:space="preserve"> 632223
CF2</t>
    </r>
  </si>
  <si>
    <r>
      <rPr>
        <rFont val="Arial"/>
        <sz val="11.0"/>
      </rPr>
      <t xml:space="preserve">https://zajuna.sena.edu.co/reposena/index.php/list?directory=discorepo001/Repositorio/Complementaria/institution/SENA-FUENTES/Arte/63410446_2
</t>
    </r>
    <r>
      <rPr>
        <rFont val="Arial"/>
        <color rgb="FF1155CC"/>
        <sz val="11.0"/>
        <u/>
      </rPr>
      <t>https://zajuna.sena.edu.co/reposena/index.php/list?directory=discorepo001/Repositorio/Complementaria/institution/SENA/Arte/63410446_2</t>
    </r>
  </si>
  <si>
    <t>Subir repositorio</t>
  </si>
  <si>
    <r>
      <rPr>
        <rFont val="Arial"/>
        <b/>
        <color theme="1"/>
        <sz val="11.0"/>
      </rPr>
      <t xml:space="preserve">Repositorio y enlaces
</t>
    </r>
    <r>
      <rPr>
        <rFont val="Arial"/>
        <color theme="1"/>
        <sz val="11.0"/>
      </rPr>
      <t xml:space="preserve"> 63410446
Todo</t>
    </r>
  </si>
  <si>
    <t>https://zajuna.sena.edu.co/reposena/index.php/list?directory=discorepo001/Repositorio/Complementaria/institution/SENA-FUENTES/Arte/63410446_2
https://zajuna.sena.edu.co/reposena/index.php/list?directory=discorepo001/Repositorio/Complementaria/institution/SENA/Arte/63410446_2</t>
  </si>
  <si>
    <t>Reunion - Capacitacion Metadatos</t>
  </si>
  <si>
    <t>51130034_1_VIRTUAL_5</t>
  </si>
  <si>
    <t>ORGANIZACIÓN DOCUMENTAL EN EL ENTORNO LABORAL</t>
  </si>
  <si>
    <r>
      <rPr>
        <rFont val="Arial"/>
        <sz val="11.0"/>
      </rPr>
      <t xml:space="preserve">https://sena4-my.sharepoint.com/:x:/g/personal/acpenagos_sena_edu_co/EQRmkl_jCg9AvvhOq9K4pRcBtS3T-CnvG5pVclwSfkS7bg?e=lh2rZK
https://sena4-my.sharepoint.com/:x:/g/personal/acpenagos_sena_edu_co/EYTjGZ650W9FkaU8QQzk2b4BVsu-0xyNZKQ5Z7erbqudhg?e=hBKT7F
</t>
    </r>
    <r>
      <rPr>
        <rFont val="Arial"/>
        <color rgb="FF1155CC"/>
        <sz val="11.0"/>
        <u/>
      </rPr>
      <t>https://sena4-my.sharepoint.com/:f:/g/personal/acpenagos_sena_edu_co/EtwIXo-VW-hBh7Mrm59RyB0BauMeUGz4dbA3-Dywc1fNhQ?e=snDorH</t>
    </r>
  </si>
  <si>
    <t>22230002_1_VIRTUAL_2</t>
  </si>
  <si>
    <t>SUPERVISION Y GESTION DE RESIDUOS PELIGROSOS</t>
  </si>
  <si>
    <r>
      <rPr>
        <rFont val="Arial"/>
        <sz val="11.0"/>
      </rPr>
      <t xml:space="preserve">https://sena4-my.sharepoint.com/:x:/g/personal/acpenagos_sena_edu_co/ERQIZZ61OTNKj6zPj8D556sBDljnki8VUm2T78fTJpFTJQ?e=2NT6vB
https://sena4-my.sharepoint.com/:x:/g/personal/acpenagos_sena_edu_co/EYTjGZ650W9FkaU8QQzk2b4BVsu-0xyNZKQ5Z7erbqudhg?e=hBKT7F
</t>
    </r>
    <r>
      <rPr>
        <rFont val="Arial"/>
        <color rgb="FF1155CC"/>
        <sz val="11.0"/>
        <u/>
      </rPr>
      <t>https://sena4-my.sharepoint.com/:f:/g/personal/acpenagos_sena_edu_co/EtwIXo-VW-hBh7Mrm59RyB0BauMeUGz4dbA3-Dywc1fNhQ?e=snDorH</t>
    </r>
  </si>
  <si>
    <t>11220004_2_VIRTUAL_3</t>
  </si>
  <si>
    <t>CATEDRA VIRTUAL DE PENSAMIENTO EMPRESARIAL -MODULO II: GESTIONANDO EL PROYECTO DE LA EMPRESA</t>
  </si>
  <si>
    <r>
      <rPr>
        <rFont val="Arial"/>
        <sz val="11.0"/>
      </rPr>
      <t xml:space="preserve">https://sena4-my.sharepoint.com/:x:/g/personal/acpenagos_sena_edu_co/EYTjGZ650W9FkaU8QQzk2b4BVsu-0xyNZKQ5Z7erbqudhg?e=hBKT7F
</t>
    </r>
    <r>
      <rPr>
        <rFont val="Arial"/>
        <color rgb="FF1155CC"/>
        <sz val="11.0"/>
        <u/>
      </rPr>
      <t>https://sena4-my.sharepoint.com/:f:/g/personal/acpenagos_sena_edu_co/EtwIXo-VW-hBh7Mrm59RyB0BauMeUGz4dbA3-Dywc1fNhQ?e=snDorH</t>
    </r>
  </si>
  <si>
    <t>52410394_1_VIRTUAL_1</t>
  </si>
  <si>
    <t>USO DE LA IMAGEN Y LA FOTOGRAFIA PARA PRODUCCIONES GRAFICAS</t>
  </si>
  <si>
    <r>
      <rPr>
        <rFont val="Arial"/>
        <sz val="11.0"/>
      </rPr>
      <t xml:space="preserve">https://sena4-my.sharepoint.com/:x:/g/personal/acpenagos_sena_edu_co/EYTjGZ650W9FkaU8QQzk2b4BVsu-0xyNZKQ5Z7erbqudhg?e=hBKT7F
</t>
    </r>
    <r>
      <rPr>
        <rFont val="Arial"/>
        <color rgb="FF1155CC"/>
        <sz val="11.0"/>
        <u/>
      </rPr>
      <t>https://sena4-my.sharepoint.com/:f:/g/personal/acpenagos_sena_edu_co/EtwIXo-VW-hBh7Mrm59RyB0BauMeUGz4dbA3-Dywc1fNhQ?e=snDorH</t>
    </r>
  </si>
  <si>
    <r>
      <rPr>
        <rFont val="Arial"/>
        <b/>
        <color theme="1"/>
        <sz val="11.0"/>
      </rPr>
      <t>1 Revision</t>
    </r>
    <r>
      <rPr>
        <rFont val="Arial"/>
        <color theme="1"/>
        <sz val="11.0"/>
      </rPr>
      <t xml:space="preserve"> 63410446
LCHQ</t>
    </r>
  </si>
  <si>
    <t>https://sena4-my.sharepoint.com/:w:/g/personal/acpenagos_sena_edu_co/Eax7P0K1s5BMii5moro9xZoBo1qjK0b11uSsuLrttQavrQ?e=K6X3iU</t>
  </si>
  <si>
    <t>Mi familia y yo.
Mi fecha de nacimiento.</t>
  </si>
  <si>
    <t xml:space="preserve">Revisión SCORM 
</t>
  </si>
  <si>
    <r>
      <rPr>
        <rFont val="Arial"/>
        <sz val="11.0"/>
      </rPr>
      <t xml:space="preserve">https://sena4-my.sharepoint.com/:w:/r/personal/acpenagos_sena_edu_co/Documents/Repositorio%202025/Repositorio/Aplicacion_LCHQ/Complementaria/51240104/HALLAZGOS_Scorm-Lecci%C3%B3n-2-51240104_1_VIRTUAL_1.docx?d=w5b5079654bea440b9170714eb7687adb&amp;csf=1&amp;web=1&amp;e=JaA9nJ
https://sena4-my.sharepoint.com/:w:/r/personal/acpenagos_sena_edu_co/Documents/Repositorio%202025/Repositorio/Aplicacion_LCHQ/Complementaria/51240104/HALLAZGOS_Scorm-Lecci%C3%B3n-3-51240104_1_VIRTUAL_1.docx?d=w72649dbaa2e24b999f489409ea416691&amp;csf=1&amp;web=1&amp;e=xZ407w
</t>
    </r>
    <r>
      <rPr>
        <rFont val="Arial"/>
        <color rgb="FF1155CC"/>
        <sz val="11.0"/>
        <u/>
      </rPr>
      <t>https://sena4.sharepoint.com/:f:/s/VirtualizacionRED/EkBqAWtAHmlDriFD33NXXCQB3Ixu31SUEXG6YDGajZtk0w?e=kcpOOo</t>
    </r>
  </si>
  <si>
    <r>
      <rPr>
        <rFont val="Arial"/>
        <color theme="1"/>
        <sz val="11.0"/>
      </rPr>
      <t xml:space="preserve">Correción </t>
    </r>
    <r>
      <rPr>
        <rFont val="Arial"/>
        <b/>
        <color theme="1"/>
        <sz val="11.0"/>
      </rPr>
      <t>metadatos</t>
    </r>
  </si>
  <si>
    <t>https://sena4-my.sharepoint.com/:w:/g/personal/acpenagos_sena_edu_co/EZY9TymLPQtHkReYoTjV_2EBu3U6qigho2CGdK4dwNfSug?e=lFj3hj</t>
  </si>
  <si>
    <r>
      <rPr>
        <rFont val="Arial"/>
        <b/>
        <color theme="1"/>
        <sz val="11.0"/>
      </rPr>
      <t xml:space="preserve">Repositorio y enlaces
</t>
    </r>
    <r>
      <rPr>
        <rFont val="Arial"/>
        <color theme="1"/>
        <sz val="11.0"/>
      </rPr>
      <t>21720017</t>
    </r>
  </si>
  <si>
    <r>
      <rPr>
        <rFont val="Arial"/>
        <sz val="11.0"/>
      </rPr>
      <t xml:space="preserve">https://sena4.sharepoint.com/:f:/s/Entregas_LP_2023/EqeTmTuJHglKkhmJKmLo2qoBrpjRcvgNr-a_icNfEBGGLw?e=IMy4Nb
</t>
    </r>
    <r>
      <rPr>
        <rFont val="Arial"/>
        <color rgb="FF1155CC"/>
        <sz val="11.0"/>
        <u/>
      </rPr>
      <t>https://zajuna.sena.edu.co/reposena/index.php/list?directory=discorepo001/Repositorio/Complementaria/institution/SENA-FUENTES/Ventas/21720017_2</t>
    </r>
  </si>
  <si>
    <r>
      <rPr>
        <rFont val="Arial"/>
        <b/>
        <color theme="1"/>
        <sz val="11.0"/>
      </rPr>
      <t>2 Revision</t>
    </r>
    <r>
      <rPr>
        <rFont val="Arial"/>
        <color theme="1"/>
        <sz val="11.0"/>
      </rPr>
      <t xml:space="preserve"> 63410446
LCHQ</t>
    </r>
  </si>
  <si>
    <r>
      <rPr>
        <rFont val="Arial"/>
        <sz val="11.0"/>
      </rPr>
      <t xml:space="preserve">https://sena4-my.sharepoint.com/:x:/g/personal/acpenagos_sena_edu_co/ERQIZZ61OTNKj6zPj8D556sBDljnki8VUm2T78fTJpFTJQ?e=2NT6vB
https://sena4-my.sharepoint.com/:x:/g/personal/acpenagos_sena_edu_co/EYTjGZ650W9FkaU8QQzk2b4BVsu-0xyNZKQ5Z7erbqudhg?e=hBKT7F
</t>
    </r>
    <r>
      <rPr>
        <rFont val="Arial"/>
        <color rgb="FF1155CC"/>
        <sz val="11.0"/>
        <u/>
      </rPr>
      <t>https://sena4-my.sharepoint.com/:f:/g/personal/acpenagos_sena_edu_co/EtwIXo-VW-hBh7Mrm59RyB0BauMeUGz4dbA3-Dywc1fNhQ?e=snDorH</t>
    </r>
  </si>
  <si>
    <r>
      <rPr>
        <rFont val="Arial"/>
        <sz val="11.0"/>
      </rPr>
      <t xml:space="preserve">https://sena4-my.sharepoint.com/:x:/g/personal/acpenagos_sena_edu_co/EeOykmmZDCJMnUNYP18nx5QBfBYL0RojxI_QdovB2ktIgg?e=JC4vZq
https://sena4-my.sharepoint.com/:x:/g/personal/acpenagos_sena_edu_co/EYTjGZ650W9FkaU8QQzk2b4BVsu-0xyNZKQ5Z7erbqudhg?e=hBKT7F
</t>
    </r>
    <r>
      <rPr>
        <rFont val="Arial"/>
        <color rgb="FF1155CC"/>
        <sz val="11.0"/>
        <u/>
      </rPr>
      <t>https://sena4-my.sharepoint.com/:f:/g/personal/acpenagos_sena_edu_co/EtwIXo-VW-hBh7Mrm59RyB0BauMeUGz4dbA3-Dywc1fNhQ?e=snDorH</t>
    </r>
  </si>
  <si>
    <r>
      <rPr>
        <rFont val="Arial"/>
        <sz val="11.0"/>
      </rPr>
      <t xml:space="preserve">https://sena4-my.sharepoint.com/:x:/g/personal/acpenagos_sena_edu_co/EeOykmmZDCJMnUNYP18nx5QBfBYL0RojxI_QdovB2ktIgg?e=JC4vZq
https://sena4-my.sharepoint.com/:x:/g/personal/acpenagos_sena_edu_co/EYTjGZ650W9FkaU8QQzk2b4BVsu-0xyNZKQ5Z7erbqudhg?e=hBKT7F
</t>
    </r>
    <r>
      <rPr>
        <rFont val="Arial"/>
        <color rgb="FF1155CC"/>
        <sz val="11.0"/>
        <u/>
      </rPr>
      <t>https://sena4-my.sharepoint.com/:f:/g/personal/acpenagos_sena_edu_co/EtwIXo-VW-hBh7Mrm59RyB0BauMeUGz4dbA3-Dywc1fNhQ?e=snDorH</t>
    </r>
  </si>
  <si>
    <t>ILUSTRACIÓN DE PERSONAJES EN MEDIOS DIGITALES</t>
  </si>
  <si>
    <t>IP</t>
  </si>
  <si>
    <t>2 Revision 52460002
IP</t>
  </si>
  <si>
    <t>https://sena4-my.sharepoint.com/:w:/g/personal/acpenagos_sena_edu_co/EZ_aK6Yr_MRMiKmhX-5EVHwB7N5gz-ythPIMQmQk2y4uDw?e=crbvxW</t>
  </si>
  <si>
    <t>CF09,14</t>
  </si>
  <si>
    <t>https://sena4-my.sharepoint.com/:w:/r/personal/acpenagos_sena_edu_co/_layouts/15/Doc.aspx?sourcedoc=%7BBC50D84E-1ED4-46EE-BBAB-57FF947DF238%7D&amp;file=CF09_HALLAZGOS%20PROGRAMA%20TITULADA%20%E2%80%9CGESTI%C3%93N%20DE%20DESTINOS%20TUR%C3%8DSTICOS%E2%80%9D%20_122154%20_1_VIRTUAL_1.docx&amp;action=default&amp;mobileredirect=true</t>
  </si>
  <si>
    <t xml:space="preserve">
51320102_1_VIRTUAL_3</t>
  </si>
  <si>
    <t>FUNDAMENTACION EN TECNICA VOCAL</t>
  </si>
  <si>
    <t>22310162
41310002
52410332
92130087
13530492
13410562
22230002
11220004
52410394
51250038
72340050
63510034</t>
  </si>
  <si>
    <t>22310162_1_VIRTUAL_1
41310002_1_VIRTUAL_3
52410332_2_VIRTUAL_2
92130087_1_VIRTUAL_4
13530492_2_VIRTUAL_2
13410562_1_VIRTUAL_5
22230002_1_VIRTUAL_2
11220004_2_VIRTUAL_3
52410394_1_VIRTUAL_1
51250038_1_VIRTUAL_2
72340050_1_VIRTUAL_2
63510034_1_VIRTUAL_4</t>
  </si>
  <si>
    <t xml:space="preserve">IDENTIFICACIÓN Y ANÁLISIS DE CIRCUITOS INTEGRADOS Y COMPUERTAS LÓGICAS
</t>
  </si>
  <si>
    <t>https://sena4-my.sharepoint.com/:x:/g/personal/acpenagos_sena_edu_co/EWcTVbM1kElLgLjLqfcodFEBPJUa9Mf0Cdd6_GECfryPYw?e=bIduWY</t>
  </si>
  <si>
    <t>32330007_2_VIRTUAL_3</t>
  </si>
  <si>
    <t>Acciones básicas para la atención de una persona con afectación de la salud</t>
  </si>
  <si>
    <t>https://sena4-my.sharepoint.com/:x:/g/personal/acpenagos_sena_edu_co/Ecxka9aZMQ5Mi5l-C4A-Ga0Bri2VSm8LVsp-n3vZrNqA_Q?e=4Efu1w</t>
  </si>
  <si>
    <t>73310066_2_VIRTUAL_7</t>
  </si>
  <si>
    <t xml:space="preserve">AGRICULTURA ECOLOGICA: FERTILIZACION, SUELOS Y CULTIVOS
</t>
  </si>
  <si>
    <t>https://sena4-my.sharepoint.com/:x:/g/personal/acpenagos_sena_edu_co/EdI9zSviwg1Lq82DfwL8qc4BvSF-tl7wwIxi5BDQYwJ-WQ?e=YHiFf2</t>
  </si>
  <si>
    <t>https://sena4-my.sharepoint.com/:x:/g/personal/acpenagos_sena_edu_co/EfcPBh2PyddLv6MymBM6LbkB3WWHyiDCVONO0Q9ziIVAOA?e=tcEgi2</t>
  </si>
  <si>
    <t>86120364_1_VIRTUAL_1</t>
  </si>
  <si>
    <t>Descripción y funcionamiento de los componentes del vehículo (caja de transferencia y ejes)</t>
  </si>
  <si>
    <t>https://sena4-my.sharepoint.com/:w:/r/personal/acpenagos_sena_edu_co/_layouts/15/Doc.aspx?sourcedoc=%7BB4B9FAD9-F366-4D37-AA8E-61E627C8D9DA%7D&amp;file=HALLAZGOS_CF2_PROGRAMA_COMPLEMENTARIA%20%E2%80%9CDESCRIPCION%20Y%20FUNCIONAMIENTO%20DE%20LOS%20COMPONENTES%20DEL%20VEHICULO_CAJA%20DE%20TRANSFERENCIA%20Y%20EJES%E2%80%9D%2086120364.docx&amp;action=default&amp;mobileredirect=true</t>
  </si>
  <si>
    <t>51240105_1_VIRTUAL_1</t>
  </si>
  <si>
    <t>Comunicación en español para extranjeros - Nivel II</t>
  </si>
  <si>
    <t>Revisión de documentos generales, guía e IE.
Revisión de ajustes</t>
  </si>
  <si>
    <t>https://sena4-my.sharepoint.com/:w:/g/personal/acpenagos_sena_edu_co/EZIxb7ICtjdOuxSOkmhILY8Bqgl1Svfp5AuiIuAgYH5vHg</t>
  </si>
  <si>
    <t>Pendiente carga al repositorio</t>
  </si>
  <si>
    <t xml:space="preserve">Revisión CampeSENA </t>
  </si>
  <si>
    <t>https://sena4-my.sharepoint.com/:w:/g/personal/acpenagos_sena_edu_co/ERXU1rXK0r9Fhg6pFcXRJycBX8rP_fZ_kiZpd83OL5pLVQ?e=xRMcrp</t>
  </si>
  <si>
    <t>Aplicación de investigación de recursos naturales en comunidades étnicas</t>
  </si>
  <si>
    <t>https://sena4-my.sharepoint.com/:w:/g/personal/acpenagos_sena_edu_co/ESwq8_4BC8xOjJPYGQi1A6cBrpgCmG9eswbPxGjdqbINsw?e=CNDqSq</t>
  </si>
  <si>
    <t>Revisión INFO y CF1</t>
  </si>
  <si>
    <t>https://sena4-my.sharepoint.com/personal/acpenagos_sena_edu_co/_layouts/15/onedrive.aspx?id=%2Fpersonal%2Facpenagos%5Fsena%5Fedu%5Fco%2FDocuments%2FRepositorio%202025%2FRepositorio%2FAplicacion%5FLCHQ%2FComplementaria%2F86120364%2FHALLAZGOS%20CF&amp;ga=1</t>
  </si>
  <si>
    <t>92130063_2_VIRTUAL_2</t>
  </si>
  <si>
    <t>Higiene y manipulación de alimentos</t>
  </si>
  <si>
    <t>https://sena4-my.sharepoint.com/personal/acpenagos_sena_edu_co/_layouts/15/onedrive.aspx?id=%2Fpersonal%2Facpenagos_sena_edu_co%2FDocuments%2FRepositorio%202025%2FRepositorio%2FMetadatos%2FComplementaria%2F92130063_2_VIRTUAL_2&amp;ga=1</t>
  </si>
  <si>
    <t>33110014_1_VIRTUAL_4</t>
  </si>
  <si>
    <t>Aspectos sanitarios en la nutrición y la alimentación</t>
  </si>
  <si>
    <t>https://sena4-my.sharepoint.com/personal/acpenagos_sena_edu_co/_layouts/15/onedrive.aspx?id=%2Fpersonal%2Facpenagos_sena_edu_co%2FDocuments%2FRepositorio%202025%2FRepositorio%2FMetadatos%2FComplementaria%2F33110014_1_VIRTUAL_4&amp;ga=1</t>
  </si>
  <si>
    <t>31320003_1_VIRTUAL_2</t>
  </si>
  <si>
    <t xml:space="preserve">HABITOS SALUDABLES A PARTIR DE LA ALIMENTACION Y LA ACTIVIDAD FISICA					</t>
  </si>
  <si>
    <t>https://sena4-my.sharepoint.com/personal/acpenagos_sena_edu_co/_layouts/15/onedrive.aspx?id=%2Fpersonal%2Facpenagos_sena_edu_co%2FDocuments%2FRepositorio%202025%2FRepositorio%2FMetadatos%2FComplementaria%2F31320003_1_VIRTUAL_2&amp;ga=1</t>
  </si>
  <si>
    <t>733402_1_VIRTUAL_1</t>
  </si>
  <si>
    <t>Proyectos agropecuarios</t>
  </si>
  <si>
    <t>GUI1</t>
  </si>
  <si>
    <t xml:space="preserve">Revisión de documentos generales, guía e IE.
</t>
  </si>
  <si>
    <t>https://sena4-my.sharepoint.com/:w:/g/personal/acpenagos_sena_edu_co/ETiZTy8Mek1DkDqepfneYvsBfk6S1c8QTlMzafl2395i1A?e=NwdPes</t>
  </si>
  <si>
    <t>33130170_1_VIRTUAL_2</t>
  </si>
  <si>
    <t>ACCIONES DE PREVENCIÓN EN SALUD MENTAL</t>
  </si>
  <si>
    <t>Vinculación, cargue de recursos al repositorio y presentación de evidencias desde el rol de aprendiz.</t>
  </si>
  <si>
    <t>Revisión ajustes CF8 y carga al repositorio</t>
  </si>
  <si>
    <t>https://sena4-my.sharepoint.com/:w:/g/personal/acpenagos_sena_edu_co/EUlfuruMY1xEi64mNpf-5MwB84nlSwCWxjNK7bXy59FKIg</t>
  </si>
  <si>
    <t>32223_1_VIRTUAL_1</t>
  </si>
  <si>
    <t>VENTAS EN EL FORMATO COMERCIAL</t>
  </si>
  <si>
    <t>Revisión ajustes CF4</t>
  </si>
  <si>
    <t>https://sena4-my.sharepoint.com/:w:/g/personal/acpenagos_sena_edu_co/EdWZyWG4knJLpDd59FsQuDoBiHHLxy7cPeCRCxGMhGrQBQ?e=RVA7sB</t>
  </si>
  <si>
    <t>Revision documentos de la guía 4, IE, anexos</t>
  </si>
  <si>
    <t>https://sena4-my.sharepoint.com/:w:/g/personal/acpenagos_sena_edu_co/ETiZTy8Mek1DkDqepfneYvsBfk6S1c8QTlMzafl2395i1A?e=wJ0U9M</t>
  </si>
  <si>
    <t xml:space="preserve">Asesoría Comercial
</t>
  </si>
  <si>
    <t>Revisión hallazgos CF4</t>
  </si>
  <si>
    <t>https://sena4-my.sharepoint.com/:w:/g/personal/acpenagos_sena_edu_co/EZWbD_0GWuhBpAfZqv7k5o8BjrM30wnp3sUuJ2TrHNtMpQ?e=7g1Tfv</t>
  </si>
  <si>
    <t>https://sena4-my.sharepoint.com/:w:/g/personal/acpenagos_sena_edu_co/EZL0EOvnXTpOu-ta6oFpfgkBK6XjBZs5KwmuRgzPxJ6Xcg?e=ohYHdK</t>
  </si>
  <si>
    <t>134102_1_VIRTUAL_1</t>
  </si>
  <si>
    <t>EMPRENDIMIENTO Y FOMENTO EMPRESARIAL</t>
  </si>
  <si>
    <t>https://sena4-my.sharepoint.com/:x:/r/personal/acpenagos_sena_edu_co/_layouts/15/Doc.aspx?sourcedoc=%7BD62586E2-3FB3-4143-B2AC-D005F6DC55C2%7D&amp;file=Metadatos_134102_1_VIRTUAL_1.xlsx&amp;action=default&amp;mobileredirect=true</t>
  </si>
  <si>
    <t>Cargue recursos repositorio CF9,10,13,14.</t>
  </si>
  <si>
    <t>n/A</t>
  </si>
  <si>
    <t>https://sena4-my.sharepoint.com/:w:/g/personal/acpenagos_sena_edu_co/EZsC1kLZyoxGjheBpevObHIBi7cC98hOuWm-zuePROxAeQ?e=zQJ14b</t>
  </si>
  <si>
    <t>134507_2_VIRTUAL_2</t>
  </si>
  <si>
    <t>Técnico en apoyo administrativo en salud</t>
  </si>
  <si>
    <t>Elaboración diseño curricular, revisión y ajustes de proyecto formativo, planeación pedagógica.</t>
  </si>
  <si>
    <t>Revisión vinculación, presentación evidencias desde el rol de aprendiz y calificación.</t>
  </si>
  <si>
    <t>22154_1_VIRTUAL_1</t>
  </si>
  <si>
    <t>Revision CF5 y ajustes de hallazgos</t>
  </si>
  <si>
    <t>https://sena4-my.sharepoint.com/:w:/r/personal/larodriguezl_sena_edu_co/_layouts/15/doc2.aspx?sourcedoc=%7BE6FA6330-9650-4D7F-8F45-127FA6B541A6%7D&amp;file=Hallazgos%20%25u201cGesti%25u00f3n%20de%20destinos%20Tur%25u00edsticos%20(122154).docx&amp;action=default&amp;mobileredirect=true</t>
  </si>
  <si>
    <t xml:space="preserve">"Revisión Scorm, 
esn2le01ob02-Por-favor-y-gracias
esn2le02ob09-Hablemos-en-la-Region-Andina
esn2le03ob03-Usted-esta-aca"
</t>
  </si>
  <si>
    <t>https://sena4.sharepoint.com/sites/VirtualizacionRED/Documentos%20compartidos/Forms/AllItems.aspx?id=%2Fsites%2FVirtualizacionRED%2FDocumentos%20compartidos%2F2025%2FCOMUNICACION_ESPANOL_EXTRANJEROS%2FEvidencias_funcionalidad_SCORM%2FEvidencias_ELE2&amp;p=true&amp;ga=1</t>
  </si>
  <si>
    <t xml:space="preserve">Pruebas SCORM </t>
  </si>
  <si>
    <t>https://sena4-my.sharepoint.com/:x:/g/personal/acpenagos_sena_edu_co/EfwXKsrhVbNLhaceHzTFwoAB0vSJ0PyMqkDcxMUPb80dkw?e=y8cAfS</t>
  </si>
  <si>
    <t>Revisión vinculación Scorm, presentación evidencias desde el rol de aprendiz y calificación.</t>
  </si>
  <si>
    <t>https://sena4-my.sharepoint.com/:w:/g/personal/acpenagos_sena_edu_co/ES1gpVjDrwBBlnQkr2TDLDkBDDBOj4nnKPiCvO0dxrzZdg?e=8RHjkx</t>
  </si>
  <si>
    <t>Revision documentos de la guía 3, IE, anexos</t>
  </si>
  <si>
    <t>https://sena4-my.sharepoint.com/:w:/g/personal/acpenagos_sena_edu_co/ETiZTy8Mek1DkDqepfneYvsBfk6S1c8QTlMzafl2395i1A?e=7lJ5M9</t>
  </si>
  <si>
    <t>https://sena4-my.sharepoint.com/:w:/g/personal/acpenagos_sena_edu_co/EZgWR8dagj5Ig6xTHf-1b3ABj8-hNlFo5ONMX_V2eglY7A?e=dYKBuN</t>
  </si>
  <si>
    <t>https://sena4-my.sharepoint.com/:w:/g/personal/acpenagos_sena_edu_co/EY5XS56iAMNLoD9KCMfmeqgBkHx_GsuysZ5_YZ6-0y6wrQ?e=xnzct5</t>
  </si>
  <si>
    <t>83710214_1_VIRTUAL_2</t>
  </si>
  <si>
    <t xml:space="preserve"> 
HALLAZGOS PROGRAMA TITULADA “GESTION DEL MANTENIMIENTO INDUSTRIAL 1: PRELIMINARES DEL MANTENIMIENTO INDUSTRIAL</t>
  </si>
  <si>
    <t>Lista de chequeo</t>
  </si>
  <si>
    <t>https://sena4-my.sharepoint.com/:w:/g/personal/acpenagos_sena_edu_co/EUmekvjP8RJHqatuYjANlGcBfFYRP_hfZ6M37XqfcD5C0Q?e=JsY40u</t>
  </si>
  <si>
    <t>Revisión ajustes CF8</t>
  </si>
  <si>
    <t>BIOCOP16
72310027
94160001
11220005</t>
  </si>
  <si>
    <t>BIOCOP16_1_EDT_1
72310027_2_VIRTUAL_4
94160001_2_VIRTUAL_1
11220005_1_VIRTUAL_1</t>
  </si>
  <si>
    <t>Cargue de recursos y ajustes metadatos</t>
  </si>
  <si>
    <t>esn2le01ob07-Nuestra-naturaleza
esn2le02ob01-Vamos-a-las-montanas
esn2le02ob05-Comer-y-beber-en-la-region-andina</t>
  </si>
  <si>
    <t>https://sena4-my.sharepoint.com/:x:/g/personal/acpenagos_sena_edu_co/EYpI7e-ptYBImWxyuJlIGUcB4Il33vG7TbR9JPKC8xtl6Q?e=fzDWLe</t>
  </si>
  <si>
    <t>BIOCOP16
33130157
63410447
41310023
72310027
94160001
11220005</t>
  </si>
  <si>
    <t>BIOCOP16_1_EDT_1
33130157_1_VIRTUAL_3
63410447_1_VIRTUAL_2
41310023_1_VIRTUAL_2
72310027_2_VIRTUAL_4
94160001_2_VIRTUAL_1
11220005_1_VIRTUAL_1</t>
  </si>
  <si>
    <t>Revisión metadatos Fase 2</t>
  </si>
  <si>
    <t>Revisión Scorm "Venimos de Ráquira", "Vaya al caribe", "Mi cuñada y mi suegra viven en la Guajira". Pantallazos del inicio y final de cada scorm en diferentes navegadores.</t>
  </si>
  <si>
    <t xml:space="preserve">https://sena4-my.sharepoint.com/:x:/g/personal/acpenagos_sena_edu_co/EYpI7e-ptYBImWxyuJlIGUcBnXPc_CqqwQiXavzINjj7Yg?e=EBADM4				</t>
  </si>
  <si>
    <t>Aplicación LCHQ y carga y revisión Info del programa</t>
  </si>
  <si>
    <t>https://sena4-my.sharepoint.com/:x:/g/personal/acpenagos_sena_edu_co/EbKSPvDXH0lEup2OIxFS1qUBTjQmb8fVhTlS_mBPBJAm1g</t>
  </si>
  <si>
    <t>esn2le02ob06-Bienvenido-a-mi-casa
esn2le03ob06-Que-puedo-hacer
esn2le04ob09-Hablemos-el-espanol-del-Caribe</t>
  </si>
  <si>
    <t>https://sena4-my.sharepoint.com/:x:/g/personal/acpenagos_sena_edu_co/EYpI7e-ptYBImWxyuJlIGUcB4Il33vG7TbR9JPKC8xtl6Q?e=yzVSYS</t>
  </si>
  <si>
    <t>52520070_1_VIRTUAL_2
93610223_1_VIRTUAL_2
52410381_2_VIRTUAL_2
41310025_2_VIRTUAL_4
13210301_2_VIRTUAL_2
63220163_1_VIRTUAL_2
72312126_2_VIRTUAL_4
22420153_1_VIRTUAL_3</t>
  </si>
  <si>
    <t xml:space="preserve">Promoción de la actividad física y estilos de vida saludable
Servicios gastronomicos
Manejo de adobe ilustrator
TÉCNICAS DE COMUNICACIÓN EN EL NIVEL ADMINISTRATIVO
Digitación de textos
PROMOTOR EN  PUNTO DE VENTAS
GANADERIA SUSTENTABLE
DISEÑO Y ELABORACION DE CIRCUITOS IMPRESOS
</t>
  </si>
  <si>
    <t>Revisión Metadatos</t>
  </si>
  <si>
    <r>
      <rPr>
        <rFont val="Arial"/>
        <color rgb="FF1155CC"/>
        <sz val="11.0"/>
        <u/>
      </rPr>
      <t>52520070_1_VIRTUAL_2</t>
    </r>
    <r>
      <rPr>
        <rFont val="Arial"/>
        <sz val="11.0"/>
      </rPr>
      <t xml:space="preserve"> Se actualizó red de conocimiento.
</t>
    </r>
    <r>
      <rPr>
        <rFont val="Arial"/>
        <color rgb="FF1155CC"/>
        <sz val="11.0"/>
        <u/>
      </rPr>
      <t>93610223_1_VIRTUAL_2</t>
    </r>
    <r>
      <rPr>
        <rFont val="Arial"/>
        <sz val="11.0"/>
      </rPr>
      <t xml:space="preserve"> Se realizaron actualización en el documento, novedades en rutas, red tecnológica. 
</t>
    </r>
    <r>
      <rPr>
        <rFont val="Arial"/>
        <color rgb="FF1155CC"/>
        <sz val="11.0"/>
        <u/>
      </rPr>
      <t>52410381_2_VIRTUAL_2</t>
    </r>
    <r>
      <rPr>
        <rFont val="Arial"/>
        <sz val="11.0"/>
      </rPr>
      <t xml:space="preserve"> Se actualizó red tecnológica y área de conocimiento según DC.
</t>
    </r>
    <r>
      <rPr>
        <rFont val="Arial"/>
        <color rgb="FF1155CC"/>
        <sz val="11.0"/>
        <u/>
      </rPr>
      <t>41310025_2_VIRTUAL_4</t>
    </r>
    <r>
      <rPr>
        <rFont val="Arial"/>
        <sz val="11.0"/>
      </rPr>
      <t xml:space="preserve"> Se actualizó red tecnológica según DC. 
</t>
    </r>
    <r>
      <rPr>
        <rFont val="Arial"/>
        <color rgb="FF1155CC"/>
        <sz val="11.0"/>
        <u/>
      </rPr>
      <t>13210301_2_VIRTUAL_2</t>
    </r>
    <r>
      <rPr>
        <rFont val="Arial"/>
        <sz val="11.0"/>
      </rPr>
      <t xml:space="preserve"> Se actualizó red de conocimiento según DC. 
</t>
    </r>
    <r>
      <rPr>
        <rFont val="Arial"/>
        <color rgb="FF1155CC"/>
        <sz val="11.0"/>
        <u/>
      </rPr>
      <t>63220163_1_VIRTUAL_2</t>
    </r>
    <r>
      <rPr>
        <rFont val="Arial"/>
        <sz val="11.0"/>
      </rPr>
      <t xml:space="preserve"> Se actualizó red de conocimiento según DC, se corrige ortografía, se ajustan rutas. 
</t>
    </r>
    <r>
      <rPr>
        <rFont val="Arial"/>
        <color rgb="FF1155CC"/>
        <sz val="11.0"/>
        <u/>
      </rPr>
      <t>72312126_2_VIRTUAL_4</t>
    </r>
    <r>
      <rPr>
        <rFont val="Arial"/>
        <sz val="11.0"/>
      </rPr>
      <t xml:space="preserve"> Se actualizó red de conocimiento según DC, se realizan ajustes generales, se corrige ortografía.
</t>
    </r>
    <r>
      <rPr>
        <rFont val="Arial"/>
        <color rgb="FF1155CC"/>
        <sz val="11.0"/>
        <u/>
      </rPr>
      <t>22420153_1_VIRTUAL_3</t>
    </r>
    <r>
      <rPr>
        <rFont val="Arial"/>
        <sz val="11.0"/>
      </rPr>
      <t xml:space="preserve">  Se corrigen rutas de algunos archivos, se enrutaban a Ventas y la semilla está ubicada en Procesamiento. Se actualiza versión del DC. En el Identificador General se actualiza doc por DOC. Se actualiza Red y nombre de programa. Se actualiza ruta de fuentes OVA. En tamaño técnico se retira la separación de miles. Se actualizan contribuyentes según CF. Se corrige ortografía. Se actualiza identificador </t>
    </r>
  </si>
  <si>
    <t xml:space="preserve">Actualización Formato Lista de Chequeo
Por Tatiana Villamil. </t>
  </si>
  <si>
    <t>Revisión documentos pedagógicos, reporte de hallazgos, revisión ajustes, revisión scorm.</t>
  </si>
  <si>
    <t>https://sena4-my.sharepoint.com/:w:/r/personal/acpenagos_sena_edu_co/Documents/Repositorio%202025/Repositorio/Aplicacion_LCHQ/Complementaria/51240105/COMPLEMENTARIA%20%E2%80%9CCOMUNICACI%C3%93N%20EN%20ESPA%C3%91OL%20PARA%20EXTRANJEROS%20%E2%80%93%20NIVEL%20II%E2%80%9D_51240105_1_VIRTUAL_1.docx?d=wb26f3192b6024e37bb148e9268482d8f&amp;csf=1&amp;web=1&amp;e=sJOwnE</t>
  </si>
  <si>
    <t>134507_1_VIRTUAL_1</t>
  </si>
  <si>
    <t>APOYO ADMINISTRATIVO EN SALUD</t>
  </si>
  <si>
    <t>Revisión y ajustes planeación pedagógica y proyecto formativo, contra diseño curricular Sofía Plus.</t>
  </si>
  <si>
    <t>Vinculación completa del programa, 38 scorms, ajustes a scorms en el nivel del programa Español II, y ajustes hallazgos funcionales incluidos 2 scorm que no habilitaban el botón enviar en la evaluación final.</t>
  </si>
  <si>
    <t>https://sena4-my.sharepoint.com/:x:/r/personal/acpenagos_sena_edu_co/Documents/Repositorio%202025/Repositorio/Aplicacion_LCHQ/Complementaria/51240105/Asignacion%20Scorm%20Nivel%20II.xlsx?d=wefed488ab5a94880996c72b899481947&amp;csf=1&amp;web=1&amp;e=adpoqb</t>
  </si>
  <si>
    <t xml:space="preserve">Revisión Scorm ELE1 Hecho en Colombia
</t>
  </si>
  <si>
    <t>https://sena4-my.sharepoint.com/:w:/r/personal/acpenagos_sena_edu_co/Documents/Repositorio%202025/Repositorio/Aplicacion_LCHQ/Complementaria/51240105/HALLAZGOS_Scorm-Lecci%C3%B3n-1-51240105_1_VIRTUAL_1.docx?d=w22d7d2efcdca45cc963abcf231479438&amp;csf=1&amp;web=1&amp;e=TBkSbS</t>
  </si>
  <si>
    <t>Revisión Scorm ELE2 ¡Esta región es la más poblada!</t>
  </si>
  <si>
    <t>https://sena4-my.sharepoint.com/:w:/r/personal/acpenagos_sena_edu_co/Documents/Repositorio%202025/Repositorio/Aplicacion_LCHQ/Complementaria/51240105/HALLAZGOS_Scorm-Lecci%C3%B3n-2-51240105_1_VIRTUAL_1.docx?d=w58a5602dafc34100967424af64c32c39&amp;csf=1&amp;web=1&amp;e=NBVFtk</t>
  </si>
  <si>
    <t>Revisión Scorm ELE4 Para entrar a San Andrés</t>
  </si>
  <si>
    <t>https://sena4-my.sharepoint.com/:w:/r/personal/acpenagos_sena_edu_co/Documents/Repositorio%202025/Repositorio/Aplicacion_LCHQ/Complementaria/51240105/HALLAZGOS_Scorm-Lecci%C3%B3n-4-51240105_1_VIRTUAL_1.docx?d=w4707d18f685f444eaeb06b64afbc7d7a&amp;csf=1&amp;web=1&amp;e=6xzz75</t>
  </si>
  <si>
    <t>33130170_1_VIRTUAL_1</t>
  </si>
  <si>
    <t>ACCIONES DE PREVENCION EN SALUD MENTAL</t>
  </si>
  <si>
    <t>Revisión CF1</t>
  </si>
  <si>
    <t>https://sena4-my.sharepoint.com/:w:/g/personal/wrinconz_sena_edu_co/EQXBUTerFg5Joou6jIHIkPcBkard-J0W95EEI4OYqtLWQA?e=pZfJb8</t>
  </si>
  <si>
    <t>https://sena4-my.sharepoint.com/:w:/g/personal/wrinconz_sena_edu_co/ER958EofxZdFk34o5T-qH4EBoGYEUc_QoXaiYcY0jbfpUg?e=Soi6iY</t>
  </si>
  <si>
    <t>41311637_1_VIRTUAL_1</t>
  </si>
  <si>
    <t>DESARROLLO DE HABILIDADES Y ESTRATEGIAS PARA LA FORMACIÓN TITULADA EN AMBIENTES VIRTUALES DE APRENDIZAJE</t>
  </si>
  <si>
    <t>https://sena4-my.sharepoint.com/:x:/g/personal/acpenagos_sena_edu_co/EWCsrbtLc95IvaCEqeSOVRsBe3X8lTyQ0Tcb_xIikoHoFg?e=U0qtYJ</t>
  </si>
  <si>
    <t>Documentos generales, guía, IE</t>
  </si>
  <si>
    <t>https://sena4-my.sharepoint.com/:w:/g/personal/acpenagos_sena_edu_co/EeraUJS1GGJNpMAWHIk6I7sBSiCP4VUWo-4U3hOARuzltw?e=qmBhGk</t>
  </si>
  <si>
    <t>228141_1_VIRTUAL_1</t>
  </si>
  <si>
    <t>DESARROLLO DE SOLUCIONES INFORMÁTICAS APLICANDO IA</t>
  </si>
  <si>
    <t>Carga de los recursos al repositorio, vinculación y presentación de evidencias desde el rol de aprendiz y calificación</t>
  </si>
  <si>
    <t>https://zajuna.sena.edu.co/zajuna/course/view.php?id=54591</t>
  </si>
  <si>
    <t>Acciones de prevención en salud mental</t>
  </si>
  <si>
    <t>Revisión vinculación del programa</t>
  </si>
  <si>
    <t>https://sena4-my.sharepoint.com/:w:/g/personal/acpenagos_sena_edu_co/EchcSpHwoQBNo0n_5sWNG8IBC0r6kLOaaiICgOjxVK7mxQ?e=7bzxlN</t>
  </si>
  <si>
    <t>Revisión SCORM 
esn2le02ob03-Cogemos-un-bus
esn2le03ob09-Hablemos-en-el-Llano
esn2le01ob05-Montanas-costas-y-llanuras</t>
  </si>
  <si>
    <t>Revisión de ajsutes de la INFO, CF1, CF2, CF3 y CF4</t>
  </si>
  <si>
    <t>Ajuste de hallazgos Metadatos</t>
  </si>
  <si>
    <t>https://sena4-my.sharepoint.com/:w:/g/personal/acpenagos_sena_edu_co/EQlUkgKLezVGjc_7HT0n0GcBa6coE2eD5CGg50vNck7r4Q?e=UK7da6</t>
  </si>
  <si>
    <t>Revisión hallazgos CF1</t>
  </si>
  <si>
    <t>Revisión hallazgos CF2</t>
  </si>
  <si>
    <t>122154 _1_VIRTUAL_1</t>
  </si>
  <si>
    <t>Revisión  CF12</t>
  </si>
  <si>
    <t>https://sena4-my.sharepoint.com/:w:/g/personal/acpenagos_sena_edu_co/EdjbgA9iE75BvXUY2KQQrjkBJo4A4yQSmcj9y5nxzSYXcQ?e=Lw63h7</t>
  </si>
  <si>
    <t>DESARROLLO DE LA INTELIGENCIA EMOCIONAL EN LO PERSONAL Y LABORAL.</t>
  </si>
  <si>
    <t>https://sena4-my.sharepoint.com/:w:/g/personal/acpenagos_sena_edu_co/EdNPn8KdvupJrWXZckNeQ7sBwgsyMT1p6PS7xtuPgqmAzw?e=o2NE1k</t>
  </si>
  <si>
    <t>https://sena4-my.sharepoint.com/:w:/g/personal/acpenagos_sena_edu_co/Ea_7xthgCcBOoYj8V009t6ABgwWXcD-ILtGILMmpM6l-sg?e=oXZeR1</t>
  </si>
  <si>
    <t>13410562_1_VIRTUAL_5
52450390_1_VIRTUAL_4</t>
  </si>
  <si>
    <t>FUNDAMENTACIÓN EN GESTIÓN DEL TURISMO
Diseño y diagramación para historietas</t>
  </si>
  <si>
    <t>https://sena4-my.sharepoint.com/:w:/g/personal/acpenagos_sena_edu_co/EbAOsL7Ks9FNmnttOG8cSSgBzywam7vKmZ8B4yhETOwIBA?e=eegNzY
https://sena4-my.sharepoint.com/:w:/g/personal/acpenagos_sena_edu_co/EZNKvfehiU1FoN09rqhITAQBCnJTbvGs0p81osQYjBpBFQ?e=hX9LXB</t>
  </si>
  <si>
    <t>DESARROLLO DE SOLUCIONES INFORMÁTICAS APLICANDO INTELIGENCIA ARTIFICIAL</t>
  </si>
  <si>
    <t>Vinculación completa del programa sin revisión de documentos, solo basados en la planeación pedagógica.</t>
  </si>
  <si>
    <t>51240100_1_VIRTUAL_1</t>
  </si>
  <si>
    <t>COMUNICACIÓN EN ESPAÑOL PARA EXTRANJEROS - NIVEL III</t>
  </si>
  <si>
    <t>Revisión documentos pedagógicos, preparación banners y Scorm para vinculación, Vinculación de todo el programa incluyendo los 36 Scorm, ajustes a los 36 Scorm reportados en archivos de hallazgos y aplicación lista de chequeo.</t>
  </si>
  <si>
    <t>https://sena4-my.sharepoint.com/:w:/r/personal/acpenagos_sena_edu_co/Documents/Repositorio%202025/Repositorio/Aplicacion_LCHQ/Complementaria/51240100/COMPLEMENTARIA_PROGRAMA_%E2%80%9CCOMUNICACI%C3%93N%20EN%20ESPA%C3%91OL%20PARA%20EXTRANJEROS%20-%20NIVEL%20III%E2%80%9C_51240100_1_VIRTUAL_1.docx?d=wafd140737a5f47da808f4aabb895c1df&amp;csf=1&amp;web=1&amp;e=bfkkjj
https://sena4-my.sharepoint.com/:x:/r/personal/acpenagos_sena_edu_co/Documents/Repositorio%202025/Repositorio/Aplicacion_LCHQ/Complementaria/51240100/Asignacion%20Scorm%20Nivel%20III.xlsx?d=wca2a17fc55e14bb385a71e1f34c5c280&amp;csf=1&amp;web=1&amp;e=OgKRJ0
https://sena4-my.sharepoint.com/:x:/g/personal/acpenagos_sena_edu_co/EWq64L2s9w5Dtz5h1xwvxLoBdAinEf88tKbV2_ETq1lG0A</t>
  </si>
  <si>
    <t>Ajuste de metadatos</t>
  </si>
  <si>
    <t>Comunicación en español para extranjeros - Nivel III</t>
  </si>
  <si>
    <t>Revisión documentos pedagógicos, guía e instrumentos de evaluación, vinculación, ajustes y carga al repositorio</t>
  </si>
  <si>
    <t>https://sena4-my.sharepoint.com/:w:/g/personal/acpenagos_sena_edu_co/EXNA0a9fetpHgI9Kq7iVwd8B9sOfaiYDhuQGO02JyNm-Fg</t>
  </si>
  <si>
    <t>52450391_1_VIRTUAL_1</t>
  </si>
  <si>
    <t>DISEÑO Y PATRONAJE DE COMPLEMENTOS (MARROQUINERIA)</t>
  </si>
  <si>
    <t>https://sena4-my.sharepoint.com/:w:/g/personal/acpenagos_sena_edu_co/EfK8XTJDpQhCo-b7J3fcQO8B7IDlig7U1-gwQbpzNG1-LA?e=qTOq9T</t>
  </si>
  <si>
    <t>66410054_1_VIRTUAL_2</t>
  </si>
  <si>
    <t xml:space="preserve">MANEJO DE LA INFORMACION TURISTICA
</t>
  </si>
  <si>
    <t>https://sena4-my.sharepoint.com/:f:/g/personal/acpenagos_sena_edu_co/Eh9V5AEkIMVDladA-nDnZEQB9rMhIUbb_b-ikjm6mBu91g?e=1fhJjl</t>
  </si>
  <si>
    <t>https://sena4-my.sharepoint.com/:f:/g/personal/acpenagos_sena_edu_co/EvtmTCzqjF1MsHPH8aaM2o4Bf2Noy8wmDxsAfmzpcedC8A?e=PVyUgF</t>
  </si>
  <si>
    <t>52450390_1_VIRTUAL_4</t>
  </si>
  <si>
    <t>COMUNICACIONES ANALOGICAS</t>
  </si>
  <si>
    <t>CRM - LA ADMINISTRACIÓN DE LA RELACIÓN CON LOS CLIENTES</t>
  </si>
  <si>
    <t xml:space="preserve">Técnicas de comunicación en el nivel gerencial
</t>
  </si>
  <si>
    <t>https://sena4-my.sharepoint.com/:w:/r/personal/wrinconz_sena_edu_co/Documents/HALLAZGOS_CF/CF01_HALLAZGOS%20PROGRAMA%20%E2%80%9CAcciones%20de%20prevenci%C3%B3n%20en%20salud%20mental%E2%80%9D%20_%2033130170_1_VIRTUAL_1.docx?d=w3751c10516ab490ea28bba8c81c890f7&amp;csf=1&amp;web=1&amp;e=GzznyA</t>
  </si>
  <si>
    <t>https://sena4-my.sharepoint.com/:w:/r/personal/wrinconz_sena_edu_co/_layouts/15/Doc.aspx?sourcedoc=%7B4AF0791F-C51F-4597-937E-28E53FAA1F81%7D&amp;file=CF02_HALLAZGOS%20PROGRAMA%20%E2%80%9CAcciones%20de%20prevenci%C3%B3n%20en%20salud%20mental%E2%80%9D%20_%2033130170_1_VIRTUAL_1.docx&amp;action=default&amp;mobileredirect=true</t>
  </si>
  <si>
    <t>RECIBO Y DESPACHO DE OBJETOS</t>
  </si>
  <si>
    <t>https://sena4-my.sharepoint.com/:w:/r/personal/acpenagos_sena_edu_co/_layouts/15/Doc.aspx?sourcedoc=%7B49473491-F6E7-4B98-8E0F-E37C67977893%7D&amp;file=HALLAZGOS_CF1_INFO_PROGRAMA_PROGRAMA_COMPLEMENTARIA%20“RECIBO%20Y%20DESPACHO%20DE%20OBJETOS”_12150019.docx&amp;action=default&amp;mobileredirect=true</t>
  </si>
  <si>
    <t>COMUNICACION EN ESPAÑOL PARA EXTRANJEROS – NIVEL III</t>
  </si>
  <si>
    <t>Revisión Fase 3 Scorm
esn3le01ob02-Trabajaba-y-estudiaba-en-la-ciudad
esn3le02ob09-Un-banco-importantisimo
esn3le03ob03-Para-diana.galea-gmail-com</t>
  </si>
  <si>
    <t>https://sena4.sharepoint.com/sites/VirtualizacionRED/Documentos%20compartidos/Forms/AllItems.aspx?id=%2Fsites%2FVirtualizacionRED%2FDocumentos%20compartidos%2F2025%2FCOMUNICACION_ESPANOL_EXTRANJEROS%2FEvidencias_funcionalidad_SCORM%2FEvidencias_ELE3&amp;p=true&amp;ga=1</t>
  </si>
  <si>
    <t>52230010_2_VIRTUAL_1</t>
  </si>
  <si>
    <t>PRODUCCIÓN DE IMÁGENES DIGITALES</t>
  </si>
  <si>
    <t>https://sena4-my.sharepoint.com/:w:/g/personal/acpenagos_sena_edu_co/EaObJ4tY699IhNFSBkgfk9oBRbRfgyJicIzytcPqYTD4cw?e=BRvNhl</t>
  </si>
  <si>
    <t>13530492_1_VIRTUAL_1</t>
  </si>
  <si>
    <t>SERVICIO AL CLIENTE UN RETO PERSONAL</t>
  </si>
  <si>
    <t>93610222_1_VIRTUAL_1</t>
  </si>
  <si>
    <t>TÉCNICAS PARA LA PREPRACIÓN DE DERIVADOS</t>
  </si>
  <si>
    <t>Carar fuentes en repositorio, SENA y SENA FUENTES</t>
  </si>
  <si>
    <t>https://sena4.sharepoint.com/sites/VirtualizacionRED/Documentos%20compartidos/Forms/AllItems.aspx?id=%2Fsites%2FVirtualizacionRED%2FDocumentos%20compartidos%2F2025%2FLP%5FHuila%2FComplementarias%2F93610222%20TECNICAS%20PARA%20LA%20PREPARACION%20DE%20DERIVADOS%20CARNICOS%2F4%2E%20Repositorio&amp;p=true&amp;ga=1</t>
  </si>
  <si>
    <t>12150019_1_VIRTUAL_1</t>
  </si>
  <si>
    <t>https://sena4-my.sharepoint.com/:w:/r/personal/acpenagos_sena_edu_co/_layouts/15/Doc.aspx?sourcedoc=%7B3F8DA7DE-81D8-4866-A9CD-19BB9B1AFC02%7D&amp;file=HALLAZGOS_CF3_PROGRAMA_COMPLEMENTARIA%20%E2%80%9CRECIBO_Y_DESPACHO_DE_OBJETOS%E2%80%9D%2012150019.docx&amp;action=default&amp;mobileredirect=true</t>
  </si>
  <si>
    <t>esn3le01ob05-Pague-los-servicios-publicos
esn3le03ob09-Yo-deseo-ser-el-mejor-vendedor
esn3le02ob03-Crecio-y-vivio-en-la-ciudad-de-los-parques</t>
  </si>
  <si>
    <t>51240100_1_VIRTUAL_2</t>
  </si>
  <si>
    <t>esn3le02ob06-Tuviste-dolor-de-cabeza-en-la-oficina
esn3le03ob06-Me-interesa-el-trabajo-al-aire-libre
esn3le04ob09-Derecho-ciudadano</t>
  </si>
  <si>
    <t>Revisión SCORM</t>
  </si>
  <si>
    <t>Revisión SCORM y ajustes:
esn3le02ob04-Bogota-no-tiene-playa
esn3le03ob02-Diario-de-campo
esn3le03ob05-Nos-atienden-en-horario-de-oficina</t>
  </si>
  <si>
    <t>922500_1_DISTANCIA_1
217326_1_VIRTUAL_1</t>
  </si>
  <si>
    <t>Supervisión en procesos de confección
Programación de videojuegos</t>
  </si>
  <si>
    <t>Revisión Scorms y sus ajustes
esn3le02ob02-Estaba-en-la-antigua-universidad
esn3le04ob01-Ciudad-ciudadano
esn3le04ob06-Estoy-solicitando-el-pasaporte</t>
  </si>
  <si>
    <r>
      <rPr>
        <rFont val="Arial"/>
        <color rgb="FF1155CC"/>
        <sz val="11.0"/>
        <u/>
      </rPr>
      <t>https://sena4-my.sharepoint.com/:x:/g/personal/acpenagos_sena_edu_co/EfwXKsrhVbNLhaceHzTFwoAB0vSJ0PyMqkDcxMUPb80dkw?e=y8cAfS</t>
    </r>
    <r>
      <rPr>
        <rFont val="Arial"/>
        <sz val="11.0"/>
      </rPr>
      <t>S</t>
    </r>
  </si>
  <si>
    <t>Revisión Info del programa, carga al repositorio</t>
  </si>
  <si>
    <t>https://sena4-my.sharepoint.com/:x:/g/personal/acpenagos_sena_edu_co/EWq64L2s9w5Dtz5h1xwvxLoBdAinEf88tKbV2_ETq1lG0A?e=pWYwXg</t>
  </si>
  <si>
    <t>Revisión hallazgos CF12</t>
  </si>
  <si>
    <t>72210009_1_VIRTUAL_1</t>
  </si>
  <si>
    <t>DETERMINACIÓN DE VARIABLES AMBIENTALES DE AGROECOSISTEMAS</t>
  </si>
  <si>
    <t>CF1  y CF2</t>
  </si>
  <si>
    <t>https://sena4-my.sharepoint.com/personal/acpenagos_sena_edu_co/_layouts/15/onedrive.aspx?id=%2Fpersonal%2Facpenagos%5Fsena%5Fedu%5Fco%2FDocuments%2FRepositorio%202025%2FRepositorio%2FAplicacion%5FLCHQ%2FComplementaria%2F72210009%2FHallazgos%20CF&amp;ga=1</t>
  </si>
  <si>
    <t xml:space="preserve">Revisión Scorm ELE1 Necesitaba ir a la gobernación
</t>
  </si>
  <si>
    <t>https://sena4-my.sharepoint.com/:w:/r/personal/acpenagos_sena_edu_co/Documents/Repositorio%202025/Repositorio/Aplicacion_LCHQ/Complementaria/51240100/HALLAZGOS_Scorm-Lecci%C3%B3n-1-51240100_1_VIRTUAL_1.docx?d=w023d27aabf3f462983a9d001083b2cb4&amp;csf=1&amp;web=1&amp;e=m7zj2i</t>
  </si>
  <si>
    <t>22420183_1_VIRTUAL_3
63520028_1_VIRTUAL_3</t>
  </si>
  <si>
    <t>IDENTIFICACIÓN Y ANÁLISIS DE CIRCUITOS INTEGRADOS Y COMPUERTAS LÓGICAS
PASTELERÍA</t>
  </si>
  <si>
    <r>
      <rPr>
        <rFont val="Arial"/>
        <color rgb="FF1155CC"/>
        <sz val="11.0"/>
        <u/>
      </rPr>
      <t>22420183_1_VIRTUAL_3</t>
    </r>
    <r>
      <rPr>
        <rFont val="Arial"/>
        <sz val="11.0"/>
      </rPr>
      <t xml:space="preserve"> Se agregaron rutas de algunas fuentes faltantes, se corrige ortografía, se actualiza red de conocimiento según DC. 
</t>
    </r>
    <r>
      <rPr>
        <rFont val="Arial"/>
        <color rgb="FF1155CC"/>
        <sz val="11.0"/>
        <u/>
      </rPr>
      <t>63520028_1_VIRTUAL_3</t>
    </r>
    <r>
      <rPr>
        <rFont val="Arial"/>
        <sz val="11.0"/>
      </rPr>
      <t xml:space="preserve">  Se actualiza red de conocimieno según DC,  se ajustan rutas de CFA en SENA. Se actualiza el tamaño de algunos archivos. Se actualizan contribuyentes. </t>
    </r>
  </si>
  <si>
    <t xml:space="preserve">Revisión Scorm ELE2 Los bomberos fueron los más rápidos
</t>
  </si>
  <si>
    <t>https://sena4-my.sharepoint.com/:w:/r/personal/acpenagos_sena_edu_co/Documents/Repositorio%202025/Repositorio/Aplicacion_LCHQ/Complementaria/51240100/HALLAZGOS_Scorm-Lecci%C3%B3n-2-51240100_1_VIRTUAL_1.docx?d=w2a827341dda14966b1dcf82e9a972fae&amp;csf=1&amp;web=1&amp;e=FH5MpS</t>
  </si>
  <si>
    <t>Revisión Scorm ELE4 Estaba pagando mis contribuciones</t>
  </si>
  <si>
    <t>https://sena4-my.sharepoint.com/:w:/r/personal/acpenagos_sena_edu_co/Documents/Repositorio%202025/Repositorio/Aplicacion_LCHQ/Complementaria/51240100/HALLAZGOS_Scorm-Lecci%C3%B3n-4-51240100_1_VIRTUAL_1.docx?d=wdff7e1b59fab41a0b19746f66f2e68c4&amp;csf=1&amp;web=1&amp;e=mTc4e5</t>
  </si>
  <si>
    <t>123101_1_VIRTUAL_1</t>
  </si>
  <si>
    <t>Gestión contable y de información financiera</t>
  </si>
  <si>
    <t>Revisión 
CF7</t>
  </si>
  <si>
    <t>https://sena4-my.sharepoint.com/:w:/g/personal/acpenagos_sena_edu_co/EQRARoGqEZ9EiMvVdorWnv8BD4PT8pxI9vMk316SCYFUaw?e=5r9VuR</t>
  </si>
  <si>
    <t>Revisión 
CF8</t>
  </si>
  <si>
    <t>https://sena4-my.sharepoint.com/:w:/g/personal/acpenagos_sena_edu_co/ETyPkApJiJ5BrphXnxBmaq4BFRHNvkQVat9oNjQfe2H48g?e=YXgNuT</t>
  </si>
  <si>
    <t>Revisión 
CF1</t>
  </si>
  <si>
    <t>https://sena4-my.sharepoint.com/:w:/r/personal/acpenagos_sena_edu_co/_layouts/15/Doc.aspx?sourcedoc=%7BA78A8FCE-DD5C-4226-B445-DB0FD49BFAFD%7D&amp;file=HALLAZGOS_CF1.docx&amp;action=default&amp;mobileredirect=true</t>
  </si>
  <si>
    <t>Revisión 
CF2</t>
  </si>
  <si>
    <t>https://sena4-my.sharepoint.com/:w:/r/personal/acpenagos_sena_edu_co/_layouts/15/Doc.aspx?sourcedoc=%7BDBF891B3-2DCC-4474-AF9A-B22510A35FD2%7D&amp;file=HALLAZGOS_CF2.docx&amp;action=default&amp;mobileredirect=true</t>
  </si>
  <si>
    <t xml:space="preserve">13530002_1_VIRTUAL_2 </t>
  </si>
  <si>
    <t>23310016_1_VIRTUAL_2</t>
  </si>
  <si>
    <t>DESARROLLO DE HABILIDADES DIGITALES PARA EXPERIENCIAS SEGURAS EN LÍNEA</t>
  </si>
  <si>
    <t>https://sena4-my.sharepoint.com/:x:/r/personal/acpenagos_sena_edu_co/_layouts/15/Doc.aspx?sourcedoc=%7BFF569792-2977-4E3E-A350-CE1CAA717141%7D&amp;file=Metadatos_23310016_1_VIRTUAL_2.xlsx&amp;action=default&amp;mobileredirect=true</t>
  </si>
  <si>
    <t xml:space="preserve">FASE 1 FUNDAMENTACIÓN EN GESTIÓN DEL TURISMO </t>
  </si>
  <si>
    <t>https://sena4-my.sharepoint.com/:x:/g/personal/acpenagos_sena_edu_co/EQoelzkio4dMqwNRHdesZ5IBgd1L_JRPMbvFvCGLI1-ASQ?e=dZblcd</t>
  </si>
  <si>
    <t xml:space="preserve">13330035_1_VIRTUAL_3 </t>
  </si>
  <si>
    <t xml:space="preserve">DESARROLLO DE NUEVAS ESTRATEGIAS COMERCIALES </t>
  </si>
  <si>
    <t>https://sena4-my.sharepoint.com/:f:/g/personal/acpenagos_sena_edu_co/Ejm6nExN6jhJgyIg2Hj7lU8BFx4S9uHI2nI61TQvUCHp0w?e=X6aW6Z</t>
  </si>
  <si>
    <t xml:space="preserve">51250002_1_VIRTUAL_4 </t>
  </si>
  <si>
    <t xml:space="preserve">ÉTICA EN LO PERSONAL Y LABORAL </t>
  </si>
  <si>
    <t>https://sena4-my.sharepoint.com/:x:/g/personal/acpenagos_sena_edu_co/EczHLY3Ssk9NuCn9t2ZHlBkBee8D-xIiJ9I9gX3Bfhf78g?e=UVeu3P</t>
  </si>
  <si>
    <t xml:space="preserve">41310002_1_VIRTUAL_3 </t>
  </si>
  <si>
    <t xml:space="preserve">"Inducción aProcesos Pedagógicos" </t>
  </si>
  <si>
    <t>https://sena4-my.sharepoint.com/:x:/g/personal/acpenagos_sena_edu_co/ESDD7x4Q45pPoUdMvB9NJA8By3QXwloZpauuhogkql6BsQ?e=RouxxV</t>
  </si>
  <si>
    <t>Docs pedagógicos, Guía, Cronograma, IE, Anexos</t>
  </si>
  <si>
    <t>https://sena4-my.sharepoint.com/:w:/g/personal/acpenagos_sena_edu_co/EXISFTZhid5Hk7BjqkdV64UBqL-oFnf2kbFCX7ZPOgN9nA?e=dUSBJs</t>
  </si>
  <si>
    <t>https://sena4-my.sharepoint.com/personal/acpenagos_sena_edu_co/_layouts/15/onedrive.aspx?id=%2Fpersonal%2Facpenagos%5Fsena%5Fedu%5Fco%2FDocuments%2FRepositorio%202025%2FRepositorio%2FAplicacion%5FLCHQ%2FComplementaria%2F86120369&amp;ga=1</t>
  </si>
  <si>
    <t>OK</t>
  </si>
  <si>
    <t>CF1, CF2, CF3, CF4, INFO_PROG</t>
  </si>
  <si>
    <t>Se devuelven hallazgis pendientes</t>
  </si>
  <si>
    <t>CF1-CF2-CF3</t>
  </si>
  <si>
    <t>https://sena4-my.sharepoint.com/personal/acpenagos_sena_edu_co/_layouts/15/onedrive.aspx?id=%2Fpersonal%2Facpenagos%5Fsena%5Fedu%5Fco%2FDocuments%2FRepositorio%202025%2FRepositorio%2FAplicacion%5FLCHQ%2FComplementaria%2F86120365&amp;ga=1</t>
  </si>
  <si>
    <t>Comunicación en español para extranjeros – nivel II</t>
  </si>
  <si>
    <t>Revisión SCORM 
Saludos colombianos
¿Dónde estamos ubicados?
El LLano y Yo /ll/-/y/</t>
  </si>
  <si>
    <t xml:space="preserve">Revisión Vinculación en zajuna </t>
  </si>
  <si>
    <t>https://sena4-my.sharepoint.com/:w:/g/personal/acpenagos_sena_edu_co/Ecmh_LVz7FtLjjIeKO6mnwsBcT-ydAmL6NMZfb6OlqOuKA?e=ZxXlzw</t>
  </si>
  <si>
    <t>Se envian hallazgos y se solicita el ajuste de todos los documentos generales, guia e IE segun indicaciones de Camilo y Tatiana, para poder tener el mimso numero de evidencias que de RA</t>
  </si>
  <si>
    <t>CF1, CF2, CF3, CF4, INFO
Cargue de recursos a Zajuna DOCs y CFs</t>
  </si>
  <si>
    <t>CF1-CF2-CF3
Cargue de recursos a Zajuna DOCs y CFs</t>
  </si>
  <si>
    <t xml:space="preserve">11210051_1_VIRTUAL_5
92130087_1_VIRTUAL_4 </t>
  </si>
  <si>
    <t xml:space="preserve">DESARROLLO DE LA INTELIGENCIA EMOCIONAL EN LO PERSONAL Y LABORAL
TOXICOLOGIA Y SEGURIDAD ALIMENTARIA </t>
  </si>
  <si>
    <r>
      <rPr>
        <rFont val="Arial"/>
        <sz val="11.0"/>
      </rPr>
      <t xml:space="preserve">https://sena4-my.sharepoint.com/:w:/g/personal/acpenagos_sena_edu_co/EZY9TymLPQtHkReYoTjV_2EBu3U6qigho2CGdK4dwNfSug?e=lFj3hj
</t>
    </r>
    <r>
      <rPr>
        <rFont val="Arial"/>
        <color rgb="FF1155CC"/>
        <sz val="11.0"/>
        <u/>
      </rPr>
      <t>https://sena4-my.sharepoint.com/:w:/g/personal/acpenagos_sena_edu_co/EdNPn8KdvupJrWXZckNeQ7sBwgsyMT1p6PS7xtuPgqmAzw?e=o2NE1k</t>
    </r>
  </si>
  <si>
    <t>Comunicación en español para extranjeros – nivel III</t>
  </si>
  <si>
    <t xml:space="preserve">Revisión SCORM 
¡Yo aprendí en la empresa!
¡Soñé y soñaba con la playa!
Ciudad de Pasto
</t>
  </si>
  <si>
    <t>https://sena4-my.sharepoint.com/:x:/r/personal/acpenagos_sena_edu_co/_layouts/15/Doc.aspx?sourcedoc=%7BCA2A17FC-55E1-4BB3-85A7-1E1F34C5C280%7D&amp;file=Asignaci%C3%B3n%20Scorm%20Nivel%20III.xlsx&amp;action=default&amp;mobileredirect=true</t>
  </si>
  <si>
    <t>Todo el programa en zajuna
Guía de aprendizaje, cronograma, planeación pedagógica, instrumentos de evaluación, Evidencias
CF_INFO. CFS,</t>
  </si>
  <si>
    <t>https://sena4-my.sharepoint.com/:w:/g/personal/acpenagos_sena_edu_co/EQ_D8f5oZkdEk_Khr1ywubMBc4qLMQeiR_ueCNGFtL_q-g?e=zJZIJD</t>
  </si>
  <si>
    <t xml:space="preserve">Revisión DOC lista para  Vinculación en zajuna </t>
  </si>
  <si>
    <t>Se aprueban los documentos y se reporta para que realicen los respectivos ajustes en zajuna, para continuar con la LCHQ</t>
  </si>
  <si>
    <t>82110051_1_VIRTUAL_1</t>
  </si>
  <si>
    <t>https://sena4-my.sharepoint.com/:w:/g/personal/acpenagos_sena_edu_co/EbOTv-Td2lhGgpAZEAMvg2YBtO9WuCmAEmaZDYaZCffyxA?e=gvCUJX</t>
  </si>
  <si>
    <t>https://sena4-my.sharepoint.com/:w:/r/personal/acpenagos_sena_edu_co/_layouts/15/Doc.aspx?sourcedoc=%7BE80EA9AA-183C-41E7-954C-E02DB433798C%7D&amp;file=HALLAZGOS_CF2_PROGRAMA_COMPLEMENTARIA_%E2%80%9CCODIGOS%20Y%20NORMAS%20DE%20SOLDADURA%E2%80%9C_82110051_1_VIRTUAL_1.docx&amp;action=default&amp;mobileredirect=true</t>
  </si>
  <si>
    <t>https://sena4-my.sharepoint.com/:w:/r/personal/acpenagos_sena_edu_co/_layouts/15/Doc.aspx?sourcedoc=%7B14B0A522-B52F-4848-8F3E-2EDD8B4D5027%7D&amp;file=HALLAZGOS_CF4_PROGRAMA_COMPLEMENTARIA_%E2%80%9CCODIGOS%20Y%20NORMAS%20DE%20SOLDADURA%E2%80%9C_82110051_1_VIRTUAL_1.docx&amp;action=default&amp;mobileredirect=true</t>
  </si>
  <si>
    <t>63520028_1_VIRTUAL_3</t>
  </si>
  <si>
    <t>PASTELERIA</t>
  </si>
  <si>
    <t>https://sena4-my.sharepoint.com/:x:/g/personal/acpenagos_sena_edu_co/EV_dx-Qa5rZIlrJJs-XdVMsBtMIedvEurkDs3JEgPKWqpQ?e=XVsSyk</t>
  </si>
  <si>
    <t>13410029_2_VIRTUAL_2</t>
  </si>
  <si>
    <t>ADMINISTRACION DE RECURSOS HUMANOS</t>
  </si>
  <si>
    <t>https://sena4-my.sharepoint.com/:x:/g/personal/acpenagos_sena_edu_co/ERpNnIX9XQBEuMCZCKQNxKgBtc2H-kxpCZEmzdqei6cPbA?e=PnXkEH</t>
  </si>
  <si>
    <t>11220130_2_VIRTUAL_3</t>
  </si>
  <si>
    <t>CATEDRA VIRTUAL DE PENSAMIENTO EMPRESARIAL</t>
  </si>
  <si>
    <t>https://sena4-my.sharepoint.com/:x:/g/personal/acpenagos_sena_edu_co/EQH17D2gx3RKpOkSe7HYp_UBwIE-CsP4Ca2p-1JZl56w4w?e=dFEgtU</t>
  </si>
  <si>
    <t>72312126_2_VIRTUAL_4</t>
  </si>
  <si>
    <t>FASE 3 GANADERIA SUSTENTABLE</t>
  </si>
  <si>
    <t>https://sena4-my.sharepoint.com/:x:/g/personal/acpenagos_sena_edu_co/EZAaxLzrv1lFs-RN176gJsQBeY7yNOuaXcYi8TPykYY4Sg?e=tfLKcw</t>
  </si>
  <si>
    <t>Revision documentos de la guía 2, IE, anexos</t>
  </si>
  <si>
    <t>https://sena4-my.sharepoint.com/:w:/g/personal/acpenagos_sena_edu_co/ETiZTy8Mek1DkDqepfneYvsBfk6S1c8QTlMzafl2395i1A?e=PRJPok</t>
  </si>
  <si>
    <t>https://sena4-my.sharepoint.com/:w:/g/personal/acpenagos_sena_edu_co/EfXqPQwwiJ5GszbX779C6BYBEE0lvOuACSONQLGty_Yvxw?e=Z4ID9Z</t>
  </si>
  <si>
    <t>Se informa que este CF queda con ajustes corregidos</t>
  </si>
  <si>
    <t>Validación INFO_programa</t>
  </si>
  <si>
    <t>https://sena4-my.sharepoint.com/:w:/g/personal/acpenagos_sena_edu_co/EZr_gVVGudpFuQnCAJJ3z3IBon628T5QYlsy_WsIAQjrZw?e=2IwnFm</t>
  </si>
  <si>
    <t>Se informa que info del programa se encuentra OK</t>
  </si>
  <si>
    <t>Validación de hallazgos CF03</t>
  </si>
  <si>
    <t>https://sena4-my.sharepoint.com/:w:/g/personal/acpenagos_sena_edu_co/Ec5nAsha2xlLvDnjt8T04WEBEVG_x3jr_5Gv7ejMDHhRYQ?e=DUGTAi</t>
  </si>
  <si>
    <t>Se encuentran aún hallazgos pendientes por ajustar</t>
  </si>
  <si>
    <t>Revisión SCORM
esn2le01ob04-_Las sí- la - bas
esn2le01ob08_Estamos de fiesta
esn2le02ob07_¡Los objetos de mi casa!</t>
  </si>
  <si>
    <t>135401_1_VIRTUAL_1</t>
  </si>
  <si>
    <t>MANEJO DE INFORMACIÓN PARA SISTEMAS DE GESTIÓN</t>
  </si>
  <si>
    <t>https://sena4-my.sharepoint.com/:w:/r/personal/acpenagos_sena_edu_co/Documents/Repositorio%202025/Repositorio/Metadatos/Hallazgos%20metadatos/51250002_1_VIRTUAL_4/HALLAZGOS_METADATOS_COMPLEMENTARIA_51250002_1_VIRTUAL_4.docx?d=w4776157857ef46d2a3aad2f4eeaa14c7&amp;csf=1&amp;web=1&amp;e=gQnWgT</t>
  </si>
  <si>
    <t>22810017_1_VIRTUAL_2
41311588_1_VIRTUAL_3
22310162_1_VIRTUAL_1
22230002_1_VIRTUAL_2</t>
  </si>
  <si>
    <t>DESARROLLO DE HABILIDADES DIGITALES PARA LA CONSTRUCCIÓN DE CONTENIDO DIGITAL
Formación en Ambientes Virtuales de Aprendizaje
RAZONAMIENTO CUANTITATIVO SABER PRO
SUPERVISION Y GESTION DE RESIDUOS PELIGROSOS</t>
  </si>
  <si>
    <t>Revisión y ajustes de Metadatos</t>
  </si>
  <si>
    <r>
      <rPr>
        <rFont val="Arial"/>
        <sz val="11.0"/>
      </rPr>
      <t xml:space="preserve">https://sena4-my.sharepoint.com/:w:/g/personal/acpenagos_sena_edu_co/EfRCrrvsNWtPs4aEQk77zYEBzAUEyTVd1spf3b_nCDJ8HA?e=JOOCUQ
https://sena4-my.sharepoint.com/:w:/g/personal/acpenagos_sena_edu_co/ESkXLaS3eYhEm9RY1pn8YakBWG-ZPUTjAKDqiPnYVz62kw?e=ZUuJ45
https://sena4-my.sharepoint.com/:w:/g/personal/acpenagos_sena_edu_co/Ea_qOLf7LYxDkOquisvRHBgBoxF-DY12zvuIG4hEyv-JoQ?e=I87sKO
</t>
    </r>
    <r>
      <rPr>
        <rFont val="Arial"/>
        <color rgb="FF1155CC"/>
        <sz val="11.0"/>
        <u/>
      </rPr>
      <t xml:space="preserve">https://sena4-my.sharepoint.com/:w:/g/personal/acpenagos_sena_edu_co/EWwK9-qp_iVPiwjMuLcho3EBurK0bs12K_aaP_I2S4eynQ?e=PUaEQt
</t>
    </r>
  </si>
  <si>
    <r>
      <rPr>
        <color rgb="FF1155CC"/>
        <u/>
      </rPr>
      <t>HALLAZGOS CF3 PROGRAMA “CODIGOS Y NORMAS DE SOLDADURA”  82110051_1_VIRTUAL_1.doc</t>
    </r>
    <r>
      <rPr/>
      <t>x</t>
    </r>
  </si>
  <si>
    <t>Se informa que CF03 del programa se encuentra OK</t>
  </si>
  <si>
    <t>https://sena4-my.sharepoint.com/:w:/r/personal/acpenagos_sena_edu_co/Documents/Repositorio%202025/Repositorio/Metadatos/Hallazgos%20metadatos/41310002_1_VIRTUAL_3/HALLAZGOS_METADATOS_COMPLEMENTARIA_41310002_1_VIRTUAL_3.docx?d=wa4641514a9ac4b879e3f61fde20c68c5&amp;csf=1&amp;web=1&amp;e=8BCfRh</t>
  </si>
  <si>
    <t>Revision CF2</t>
  </si>
  <si>
    <t>https://sena4-my.sharepoint.com/:w:/g/personal/acpenagos_sena_edu_co/EWc9hBI_q1dErK0dnXB2NY0Bb_MpHzEaK09LMwHQJz4t9g?e=BJuBdB</t>
  </si>
  <si>
    <t>se envían hallazgos de CF2</t>
  </si>
  <si>
    <t>Revisión SCORM
esn3le01ob04-_Público tiene tilde
esn3le01ob08-_El parque estuvo más divertido que el centro comercial
esn3le02ob07-_La alcaldía era más pequeña que el banco.</t>
  </si>
  <si>
    <t>https://sena4-my.sharepoint.com/:w:/g/personal/acpenagos_sena_edu_co/EUFzgiqh3WZJsdz4LpqXL64B00SNd111mlzPcOwf-F9Cwg?e=ki5pwW</t>
  </si>
  <si>
    <t>trabajo remoto y ergonomia</t>
  </si>
  <si>
    <t>https://sena4-my.sharepoint.com/:w:/r/personal/acpenagos_sena_edu_co/Documents/Repositorio%202025/Repositorio/Metadatos/Hallazgos%20metadatos/52410332_2_VIRTUAL_2/HALLAZGOS_METADATOS_COMPLEMENTARIA_52410332_2_VIRTUAL_2.docx?d=wbff1ea2e66a44176bfb6e3ec251dcf8c&amp;csf=1&amp;web=1&amp;e=ActGlA</t>
  </si>
  <si>
    <t>Revisión CF04</t>
  </si>
  <si>
    <t>https://sena4-my.sharepoint.com/:w:/g/personal/acpenagos_sena_edu_co/EbRS2PcCqVtEkww-X2ScQUwBDYGVpFWygB_Rt3CTY0k69g?e=rhT4r0</t>
  </si>
  <si>
    <t>se envían hallazgos de CF4</t>
  </si>
  <si>
    <t>Revisión CF05</t>
  </si>
  <si>
    <t>https://sena4-my.sharepoint.com/:w:/g/personal/acpenagos_sena_edu_co/EZQuoUroRqFBv0cXY9F7nsgBaQErP4G5Uk0SVR7MsTDT9w?e=z5bHwd</t>
  </si>
  <si>
    <t>Caminar, mirar y admirar_Paseo por el Meta_Desde las 6:00 am y hasta las 4:00 pm</t>
  </si>
  <si>
    <t>Carge de fuentes</t>
  </si>
  <si>
    <t xml:space="preserve">https://zajuna.sena.edu.co/reposena/index.php/list?directory=discorepo001/Repositorio/Complementaria/institution/SENA-FUENTES/Ventas/62330160_2/Contenido/OVA
https://zajuna.sena.edu.co/reposena/index.php/list?directory=discorepo001/Repositorio/Complementaria/institution/SENA-FUENTES/Ventas/62330160_2/Contenido/DocArtic
</t>
  </si>
  <si>
    <t>https://zajuna.sena.edu.co/reposena/index.php/list?directory=discorepo001/Repositorio/Complementaria/institution/SENA-FUENTES/Arte/63410446_1/Contenido/DocArtic</t>
  </si>
  <si>
    <t>DG, PP, PROYECTO E. CRONOGRAMA</t>
  </si>
  <si>
    <t>1 REVISION 733402
 DG, PP, PE, CRONOGRAMA</t>
  </si>
  <si>
    <r>
      <rPr>
        <rFont val="Arial"/>
        <sz val="11.0"/>
      </rPr>
      <t xml:space="preserve">https://sena4-my.sharepoint.com/:w:/g/personal/acpenagos_sena_edu_co/ETiZTy8Mek1DkDqepfneYvsBfk6S1c8QTlMzafl2395i1A?e=LdAJmk
</t>
    </r>
    <r>
      <rPr>
        <rFont val="Arial"/>
        <color rgb="FF1155CC"/>
        <sz val="11.0"/>
        <u/>
      </rPr>
      <t>https://sena4.sharepoint.com/:f:/s/Entregas_LP_2023/Eg9MKEeQ7hhDsn7vj7X_K1wBohsghSxX5YoqqPeR8LJ2zg?e=maJFJ0</t>
    </r>
  </si>
  <si>
    <t>3 Revision 52460002
 IP</t>
  </si>
  <si>
    <t>https://sena4-my.sharepoint.com/:w:/g/personal/acpenagos_sena_edu_co/EZ_aK6Yr_MRMiKmhX-5EVHwB7N5gz-ythPIMQmQk2y4uDw?e=Y30uSG</t>
  </si>
  <si>
    <t>2 Revision 632223
 CF2</t>
  </si>
  <si>
    <t>3 Revision 632223
 CF2</t>
  </si>
  <si>
    <t>* La familia caribeña
 * Los animales que viven en el agua</t>
  </si>
  <si>
    <t>2 Revision 51240104
 SCORM (2)</t>
  </si>
  <si>
    <r>
      <rPr>
        <rFont val="Arial"/>
        <sz val="11.0"/>
      </rPr>
      <t xml:space="preserve">https://sena4-my.sharepoint.com/:w:/g/personal/acpenagos_sena_edu_co/EY_RB0dfaE5ErrBrZK-8fXoBJH2LF3VB53CxRDsHGzEPIA?e=RXbJZ7
</t>
    </r>
    <r>
      <rPr>
        <rFont val="Arial"/>
        <color rgb="FF1155CC"/>
        <sz val="11.0"/>
        <u/>
      </rPr>
      <t>https://sena4-my.sharepoint.com/:x:/g/personal/acpenagos_sena_edu_co/EYpI7e-ptYBImWxyuJlIGUcB4Il33vG7TbR9JPKC8xtl6Q?e=3Sw3eb</t>
    </r>
  </si>
  <si>
    <r>
      <rPr>
        <rFont val="Arial"/>
        <color theme="1"/>
        <sz val="11.0"/>
      </rPr>
      <t xml:space="preserve">Correción </t>
    </r>
    <r>
      <rPr>
        <rFont val="Arial"/>
        <b/>
        <color theme="1"/>
        <sz val="11.0"/>
      </rPr>
      <t>metadatos</t>
    </r>
  </si>
  <si>
    <t>https://sena4-my.sharepoint.com/:w:/g/personal/acpenagos_sena_edu_co/EWwK9-qp_iVPiwjMuLcho3EBHE8O0T_VVw_YVAe8QYNB8A?e=eDcmrd</t>
  </si>
  <si>
    <r>
      <rPr>
        <rFont val="Arial"/>
        <color theme="1"/>
        <sz val="11.0"/>
      </rPr>
      <t xml:space="preserve">Correción </t>
    </r>
    <r>
      <rPr>
        <rFont val="Arial"/>
        <b/>
        <color theme="1"/>
        <sz val="11.0"/>
      </rPr>
      <t>metadatos</t>
    </r>
  </si>
  <si>
    <t>https://sena4-my.sharepoint.com/:w:/g/personal/acpenagos_sena_edu_co/EYgaYHR7-W5JoaDGNmidoy8BdC107k7wCOQOX0ykS62gTg?e=SdEVe0</t>
  </si>
  <si>
    <t>Revisión 
CF9</t>
  </si>
  <si>
    <t>https://sena4-my.sharepoint.com/:w:/g/personal/acpenagos_sena_edu_co/EcvPtHXD83RIvGfFzJN9dB0B1CQTNPiEG2n9zSSQ1613qg?e=ajjWGR</t>
  </si>
  <si>
    <t xml:space="preserve">2312159_1_VIRTUAL_1 
 </t>
  </si>
  <si>
    <t>PLANIFICACIÓN DE BUENAS PRÁCTICAS GANADERAS EN LA PRODUCCIÓN DE CARNE BOVINA</t>
  </si>
  <si>
    <t>https://sena4-my.sharepoint.com/:w:/r/personal/acpenagos_sena_edu_co/_layouts/15/Doc.aspx?sourcedoc=%7B6CAEE28E-E95E-4DA0-9585-95334BF07AF9%7D&amp;file=CF1_HALLAZGOS%20PROGRAMA%20COMPLEMENTARIA%20%E2%80%9CPlanificaci%C3%B3n%20de%20buenas%20pr%C3%A1cticas%20ganaderas%20en%20la%20producci%C3%B3n%20de%20carne%20bovina%E2%80%9D_72312159_1_VIRTUAL_1.docx&amp;action=default&amp;mobileredirect=true</t>
  </si>
  <si>
    <t>https://sena4-my.sharepoint.com/:w:/r/personal/acpenagos_sena_edu_co/_layouts/15/Doc.aspx?sourcedoc=%7BEC18B1CA-1605-47FA-92D3-AF0897625575%7D&amp;file=CF2_HALLAZGOS%20PROGRAMA%20COMPLEMENTARIA%20%E2%80%9CPlanificaci%C3%B3n%20de%20buenas%20pr%C3%A1cticas%20ganaderas%20en%20la%20producci%C3%B3n%20de%20carne%20bovina%E2%80%9D_72312159_1_VIRTUAL_1.docx&amp;action=default&amp;mobileredirect=true</t>
  </si>
  <si>
    <t xml:space="preserve">122154 _1_VIRTUAL_1 </t>
  </si>
  <si>
    <t>GESTIÓN DE DESTINOS TURÍSTICOS</t>
  </si>
  <si>
    <t>COMUNICACIÓN EN ESPAÑOL PARA EXTRANJEROS – NIVEL III</t>
  </si>
  <si>
    <t>esn3le01ob07-Fui-al-centro-para-visitar-el-museo
esn3le02ob01-El-era-un-hombre-citadino
esn3le02ob05-Los-servicios-de-salud-son-importantes</t>
  </si>
  <si>
    <t>51240104_1_VIRTUAL_1
51240105_1_VIRTUAL_1
51240100_1_VIRTUAL_1</t>
  </si>
  <si>
    <t>COMUNICACIÓN EN ESPAÑOL PARA EXTRANJEROS (Niveles I, II y III)</t>
  </si>
  <si>
    <t>Verificación funcionalidad SCORM en actividad de emparejamiento</t>
  </si>
  <si>
    <t>DESCRIPCION Y FUNCIONAMIENTO DE LOS COMPONENTES DEL VEHICULO_CAJA DE TRANSFERENCIA Y EJES</t>
  </si>
  <si>
    <t>https://sena4-my.sharepoint.com/:w:/r/personal/acpenagos_sena_edu_co/_layouts/15/Doc.aspx?sourcedoc=%7BEB10F492-5DE7-4E3A-BBEB-5AEA81697E09%7D&amp;file=HALLAZGOS_CF3_PROGRAMA_COMPLEMENTARIA%20%E2%80%9CDESCRIPCION%20Y%20FUNCIONAMIENTO%20DE%20LOS%20COMPONENTES%20DEL%20VEHICULO_CAJA%20DE%20TRANSFERENCIA%20Y%20EJES%E2%80%9D%2086120364.docx&amp;action=default&amp;mobileredirect=true</t>
  </si>
  <si>
    <t>https://sena4-my.sharepoint.com/:w:/g/personal/acpenagos_sena_edu_co/EZsC1kLZyoxGjheBpevObHIBi7cC98hOuWm-zuePROxAeQ?e=ckDrqy</t>
  </si>
  <si>
    <t>https://sena4-my.sharepoint.com/:w:/r/personal/acpenagos_sena_edu_co/_layouts/15/Doc.aspx?sourcedoc=%7BB5FCA1C9-EC73-4B5B-8E32-1E28EEA69F0B%7D&amp;file=HALLAZGOS_LCHQ_COMPLEMENTARIA%20%E2%80%9CCULTIVO%20COMERCIAL%20DE%20LA%20ORELLANA%E2%80%9D%2072312082_1_VIRTUAL_1.docx&amp;action=default&amp;mobileredirect=true</t>
  </si>
  <si>
    <t>CF1 CF2 CF4</t>
  </si>
  <si>
    <t>https://sena4-my.sharepoint.com/personal/acpenagos_sena_edu_co/_layouts/15/onedrive.aspx?id=%2Fpersonal%2Facpenagos%5Fsena%5Fedu%5Fco%2FDocuments%2FRepositorio%202025%2FRepositorio%2FAplicacion%5FLCHQ%2FComplementaria%2F82110051%2FHallazgos%20CF&amp;view=0</t>
  </si>
  <si>
    <r>
      <rPr>
        <rFont val="Arial"/>
        <color theme="1"/>
        <sz val="11.0"/>
      </rPr>
      <t xml:space="preserve">Correción </t>
    </r>
    <r>
      <rPr>
        <rFont val="Arial"/>
        <b/>
        <color theme="1"/>
        <sz val="11.0"/>
      </rPr>
      <t>metadatos</t>
    </r>
  </si>
  <si>
    <t>https://sena4-my.sharepoint.com/:w:/g/personal/acpenagos_sena_edu_co/ERngPPr0mpxGp3pV2IZhi38BIjLEgdk2QwCQ0nIG4-w5jg?e=eyw9Nt</t>
  </si>
  <si>
    <t>* Recibí una carta
 * ¿Necesita un formulario?
* Historia laboral</t>
  </si>
  <si>
    <t>3 Revision 51240104
 SCORM (3)</t>
  </si>
  <si>
    <r>
      <rPr>
        <rFont val="Arial"/>
        <sz val="11.0"/>
      </rPr>
      <t xml:space="preserve">https://sena4-my.sharepoint.com/:x:/g/personal/acpenagos_sena_edu_co/EfwXKsrhVbNLhaceHzTFwoAB0vSJ0PyMqkDcxMUPb80dkw?e=y8cAfS
https://sena4-my.sharepoint.com/:w:/g/personal/acpenagos_sena_edu_co/EVtFINz2rTZAkxtKqSK56IEBAWqtrYaK0hw-x-3pglrp6Q?e=r1EoIH
</t>
    </r>
    <r>
      <rPr>
        <rFont val="Arial"/>
        <color rgb="FF1155CC"/>
        <sz val="11.0"/>
        <u/>
      </rPr>
      <t>https://sena4-my.sharepoint.com/:w:/g/personal/acpenagos_sena_edu_co/EbXh99-rn6BBsZdG9m8uaMQB6U6qNnH3elJfJ3tYRRLf-A?e=13XxIy</t>
    </r>
  </si>
  <si>
    <t>SENA - Entrenamiento</t>
  </si>
  <si>
    <t>Capacitación</t>
  </si>
  <si>
    <t xml:space="preserve">TRABAJO REMOTO Y ERGONOMIA
</t>
  </si>
  <si>
    <t>https://teams.microsoft.com/l/meetup-join/19%3ameeting_MjdjN2M1MjQtOTc5My00MWM0LTliNzAtY2JjMmJkZjIzZmMw%40thread.v2/0?context=%7b%22Tid%22%3a%22cbc2c381-2f2e-4d93-91d1-506c9316ace7%22%2c%22Oid%22%3a%22c4f0d4a4-2377-40a6-9e54-eca15d25d695%22%7d</t>
  </si>
  <si>
    <t xml:space="preserve">Se devuelve otra vez el programa para ajustes de vinculacion </t>
  </si>
  <si>
    <t>SISTEMA DE “GESTORES DE REPOSITORIO”</t>
  </si>
  <si>
    <t>MANUAL Y VERIFICACIÓN DEL SISTEMA</t>
  </si>
  <si>
    <t>Revision pruebas y manuales - PHP</t>
  </si>
  <si>
    <r>
      <rPr>
        <rFont val="Arial"/>
        <sz val="11.0"/>
      </rPr>
      <t xml:space="preserve">https://www.youtube.com/watch?v=bJovrBziW6g
</t>
    </r>
    <r>
      <rPr>
        <rFont val="Arial"/>
        <color rgb="FF1155CC"/>
        <sz val="11.0"/>
        <u/>
      </rPr>
      <t>https://sena4-my.sharepoint.com/personal/acpenagos_sena_edu_co/_layouts/15/onedrive.aspx?id=%2Fpersonal%2Facpenagos%5Fsena%5Fedu%5Fco%2FDocuments%2FDatos%20adjuntos%2Fapp%2Ezip&amp;parent=%2Fpersonal%2Facpenagos%5Fsena%5Fedu%5Fco%2FDocuments%2FDatos%20adjuntos&amp;ct=1745520039950&amp;or=OWA%2DNT%2DMail&amp;cid=3653ee77%2De29c%2D6047%2D19c7%2Df9be14f24b12&amp;ga=1&amp;LOF=1&amp;ls=true</t>
    </r>
  </si>
  <si>
    <r>
      <rPr>
        <rFont val="Arial"/>
        <sz val="11.0"/>
      </rPr>
      <t xml:space="preserve">https://www.youtube.com/watch?v=bJovrBziW6g
</t>
    </r>
    <r>
      <rPr>
        <rFont val="Arial"/>
        <color rgb="FF1155CC"/>
        <sz val="11.0"/>
        <u/>
      </rPr>
      <t>https://sena4-my.sharepoint.com/personal/acpenagos_sena_edu_co/_layouts/15/onedrive.aspx?id=%2Fpersonal%2Facpenagos%5Fsena%5Fedu%5Fco%2FDocuments%2FDatos%20adjuntos%2Fapp%2Ezip&amp;parent=%2Fpersonal%2Facpenagos%5Fsena%5Fedu%5Fco%2FDocuments%2FDatos%20adjuntos&amp;ct=1745520039950&amp;or=OWA%2DNT%2DMail&amp;cid=3653ee77%2De29c%2D6047%2D19c7%2Df9be14f24b12&amp;ga=1&amp;LOF=1&amp;ls=true</t>
    </r>
  </si>
  <si>
    <r>
      <rPr>
        <rFont val="Arial"/>
        <sz val="11.0"/>
      </rPr>
      <t xml:space="preserve">https://www.youtube.com/watch?v=bJovrBziW6g
</t>
    </r>
    <r>
      <rPr>
        <rFont val="Arial"/>
        <color rgb="FF1155CC"/>
        <sz val="11.0"/>
        <u/>
      </rPr>
      <t>https://sena4-my.sharepoint.com/personal/acpenagos_sena_edu_co/_layouts/15/onedrive.aspx?id=%2Fpersonal%2Facpenagos%5Fsena%5Fedu%5Fco%2FDocuments%2FDatos%20adjuntos%2Fapp%2Ezip&amp;parent=%2Fpersonal%2Facpenagos%5Fsena%5Fedu%5Fco%2FDocuments%2FDatos%20adjuntos&amp;ct=1745520039950&amp;or=OWA%2DNT%2DMail&amp;cid=3653ee77%2De29c%2D6047%2D19c7%2Df9be14f24b12&amp;ga=1&amp;LOF=1&amp;ls=true</t>
    </r>
  </si>
  <si>
    <t xml:space="preserve">86120365_1_VIRTUAL_1 </t>
  </si>
  <si>
    <t>https://sena4-my.sharepoint.com/:w:/r/personal/acpenagos_sena_edu_co/_layouts/15/Doc.aspx?sourcedoc=%7BFF08FC95-1D5B-4B70-9522-42D1EB8C9BD5%7D&amp;file=HALLAZGOS_CF1_COMPLEMENTARIA%20%E2%80%9CDESCRIPCION%20Y%20FUNCIONAMIENTO%20DE%20LOS%20COMPONENTES%20DEL%20VEHICULO%20(DIFERENCIAL)%E2%80%9C_86120365_1_VIRTUAL_1.docx&amp;action=default&amp;mobileredirect=true</t>
  </si>
  <si>
    <r>
      <rPr>
        <rFont val="Arial"/>
        <sz val="11.0"/>
      </rPr>
      <t xml:space="preserve">https://www.youtube.com/watch?v=bJovrBziW6g
</t>
    </r>
    <r>
      <rPr>
        <rFont val="Arial"/>
        <color rgb="FF1155CC"/>
        <sz val="11.0"/>
        <u/>
      </rPr>
      <t>https://sena4-my.sharepoint.com/personal/acpenagos_sena_edu_co/_layouts/15/onedrive.aspx?id=%2Fpersonal%2Facpenagos%5Fsena%5Fedu%5Fco%2FDocuments%2FDatos%20adjuntos%2Fapp%2Ezip&amp;parent=%2Fpersonal%2Facpenagos%5Fsena%5Fedu%5Fco%2FDocuments%2FDatos%20adjuntos&amp;ct=1745520039950&amp;or=OWA%2DNT%2DMail&amp;cid=3653ee77%2De29c%2D6047%2D19c7%2Df9be14f24b12&amp;ga=1&amp;LOF=1&amp;ls=true</t>
    </r>
  </si>
  <si>
    <t>CF INFO</t>
  </si>
  <si>
    <t>https://sena4-my.sharepoint.com/:w:/r/personal/acpenagos_sena_edu_co/_layouts/15/Doc.aspx?sourcedoc=%7B4ACDD4DD-3EA7-4E29-8C6A-9D8F96F8817E%7D&amp;file=HALLAZGOS_INFO_PROGRAMA_COMPLEMENTARIA%20%E2%80%9CDESCRIPCION%20Y%20FUNCIONAMIENTO%20DE%20LOS%20COMPONENTES%20DEL%20VEHICULO%20(DIFERENCIAL)%E2%80%9C_86120365_1_VIRTUAL_1.docx&amp;action=default&amp;mobileredirect=true</t>
  </si>
  <si>
    <t>https://sena4-my.sharepoint.com/:w:/r/personal/acpenagos_sena_edu_co/_layouts/15/Doc.aspx?sourcedoc=%7BC5E8503C-5E0C-4C26-9A86-7167B9479FC7%7D&amp;file=HALLAZGOS_CF2_COMPLEMENTARIA%20%E2%80%9CDESCRIPCION%20Y%20FUNCIONAMIENTO%20DE%20LOS%20COMPONENTES%20DEL%20VEHICULO%20(DIFERENCIAL)%E2%80%9C_86120365_1_VIRTUAL_1.docx&amp;action=default&amp;mobileredirect=true</t>
  </si>
  <si>
    <t>https://sena4-my.sharepoint.com/:w:/g/personal/acpenagos_sena_edu_co/ESrQlKripL1MgBzO3h5BVScBKnsGduXuPJU0NvoAuI59hw?e=KnziHD</t>
  </si>
  <si>
    <t xml:space="preserve">23310015_1_VIRTUAL_2
51130034_1_VIRTUAL_5
62330163_1_VIRTUAL_2
52410394_1_VIRTUAL_1
</t>
  </si>
  <si>
    <t>DESARROLLO DE HABILIDADES DIGITALES PARA LA COMUNICACIÓN Y COLABORACIÓN EN LÍNEA
ORGANIZACIÓN DOCUMENTAL EN EL ENTORNO LABORAL
TECNICAS EN VENTAS
USO DE LA IMAGEN Y LA FOTOGRAFIA PARA PRODUCCIONES GRAFICAS</t>
  </si>
  <si>
    <r>
      <rPr>
        <rFont val="Arial"/>
        <color rgb="FF1155CC"/>
        <sz val="11.0"/>
        <u/>
      </rPr>
      <t xml:space="preserve">https://sena4-my.sharepoint.com/:w:/g/personal/acpenagos_sena_edu_co/EWwvVpcPhFxMvy_tfj3Vq7oBKR0ozxFjtB2VeJljxLBpCw?e=rvqd7b
</t>
    </r>
    <r>
      <rPr>
        <rFont val="Arial"/>
        <color rgb="FF777777"/>
        <sz val="11.0"/>
      </rPr>
      <t xml:space="preserve">https://sena4-my.sharepoint.com/:w:/g/personal/acpenagos_sena_edu_co/EUvh-RnURm5FmVrv1pXxEUABEZ7ndnF2fT1gCoHaHspn-w?e=bIstAm
https://sena4-my.sharepoint.com/:w:/g/personal/acpenagos_sena_edu_co/EU8zXuW1uEZDiYo5lyEB6ZoB4riRwZHTo-kOmuyaUwr9vw?e=dA6qsf
</t>
    </r>
    <r>
      <rPr>
        <rFont val="Arial"/>
        <color rgb="FF1155CC"/>
        <sz val="11.0"/>
        <u/>
      </rPr>
      <t>https://sena4-my.sharepoint.com/:w:/g/personal/acpenagos_sena_edu_co/ERngPPr0mpxGp3pV2IZhi38B8Zhp88Tm3BqiygpYE_-_Rg?e=AmCl79</t>
    </r>
  </si>
  <si>
    <t>CFINFO</t>
  </si>
  <si>
    <t>https://sena4-my.sharepoint.com/personal/acpenagos_sena_edu_co/_layouts/15/Doc.aspx?sourcedoc=%7BDFC6A756-8B99-4B45-9995-430719D6BFE9%7D&amp;file=HALLAZGOS_INFO_PROGRAMA_PROGRAMA_COMPLEMENTARIA%20%E2%80%9CRECIBO%20Y%20DESPACHO%20DE%20OBJETOS%E2%80%9D_12150019.docx&amp;action=default&amp;mobileredirect=true&amp;CT=1747679575767&amp;OR=ItemsView</t>
  </si>
  <si>
    <t>Debo hacer un informe
¿Puedes reparar un computador?
Actividad comercial</t>
  </si>
  <si>
    <t>Solución casos SAVA 456, 457, 458, 459, 460, 461, 462, 463, 464, 465, 466, 467, 469, 470, 471.</t>
  </si>
  <si>
    <t xml:space="preserve"> DETERMINACION DE VARIABLES AMBIENTALES DE AGROECOSISTEMAS</t>
  </si>
  <si>
    <t>https://sena4-my.sharepoint.com/:w:/g/personal/acpenagos_sena_edu_co/EUn8kd5-PTdAm3_Ab6c0QcwBi7va1_9iY3Xh4kYEU8aTnw?e=Icc3yb</t>
  </si>
  <si>
    <t>Revisión CF06</t>
  </si>
  <si>
    <t>https://sena4-my.sharepoint.com/:w:/g/personal/acpenagos_sena_edu_co/ERTAI47aCopLjCC1_m5y4SUBphTkEiomBAmmAtnvo4bnNw?e=PctBwR</t>
  </si>
  <si>
    <t>se envían hallazgos de CF6</t>
  </si>
  <si>
    <t>DISEÑO Y PATRONAJE DE COMPLEMENTOS MARROQUINERIA</t>
  </si>
  <si>
    <t>https://sena4-my.sharepoint.com/:w:/g/personal/acpenagos_sena_edu_co/EdaQG9_ovLxOlVGaPp8dKgsBwlcr3wB1ykitURtcYiUkFg?e=yxImHg</t>
  </si>
  <si>
    <t xml:space="preserve">2312159_1_VIRTUAL_1 
 </t>
  </si>
  <si>
    <t>https://sena4-my.sharepoint.com/:w:/g/personal/acpenagos_sena_edu_co/EY7irmxe6aBNlYWVM0vwevkBa5a7vpWwyZNmSqXo5eNEEQ?e=hz8a4v</t>
  </si>
  <si>
    <t>https://sena4-my.sharepoint.com/:w:/g/personal/acpenagos_sena_edu_co/EcqxGOwFFvpHktOvCJdiVXUBqHP41fW_JLD9jjw_61qlYw?e=MRXNHI</t>
  </si>
  <si>
    <t xml:space="preserve">Cargue recursos </t>
  </si>
  <si>
    <t>Revisión cartilla, Info y App</t>
  </si>
  <si>
    <t>https://sena4-my.sharepoint.com/:w:/g/personal/acpenagos_sena_edu_co/EYyjUT-DPLdKlgpJ8EMvGvQBlD1e6xsi-tt_JZ_iA8_XKg?e=9wCrXp</t>
  </si>
  <si>
    <t>Planeación del merchandising en puntos de venta</t>
  </si>
  <si>
    <t>Revisión de guías, Anexos, IE, documentos pedagogicos y borrador de diseño curricular</t>
  </si>
  <si>
    <t>https://sena4-my.sharepoint.com/:w:/r/personal/acpenagos_sena_edu_co/_layouts/15/Doc.aspx?sourcedoc=%7BAFB515AC-D6D4-4903-99CE-DBCC33A7364F%7D&amp;file=HALLAZGOS%20PROGRAMA%20%E2%80%9CPlaneaci%C3%B3n%20del%20merchandising%20en%20puntos%20de%20venta%E2%80%9D_%2063110189_1_VIRTUAL_1.docx&amp;action=default&amp;mobileredirect=true</t>
  </si>
  <si>
    <t>https://sena4-my.sharepoint.com/:x:/g/personal/acpenagos_sena_edu_co/EU0WBIxqpl1HisFOk53kTpABlYhQ0KN9yzc-maAxtRPp0A?e=z5W6ae</t>
  </si>
  <si>
    <t>86120363_1_VIRTUAL_4</t>
  </si>
  <si>
    <t>https://sena4-my.sharepoint.com/:w:/g/personal/acpenagos_sena_edu_co/Ed6yykzoGk5Esp0pGWIe0ygBPFt_mIS_rz8rO7AoNDU8mA?e=ShhtKt</t>
  </si>
  <si>
    <t>HIGIENE Y MANIPULACION DE ALIMENTOS</t>
  </si>
  <si>
    <t>hallazgos Metadatos</t>
  </si>
  <si>
    <t>https://sena4-my.sharepoint.com/:w:/g/personal/acpenagos_sena_edu_co/EdSvKVIo5TRMh6m4lk1lnw8BOYMMUe8HZit8zWqASwlWsQ?e=l8weQr</t>
  </si>
  <si>
    <t>ASPECTOS SANITARIOS EN LA NUTRICION Y LA ALIMENTACION</t>
  </si>
  <si>
    <t>https://sena4-my.sharepoint.com/:w:/g/personal/acpenagos_sena_edu_co/EWRWnEgsPENMgDge8SgfobcBCZTD03o2scvSwtTuBDSN5A?e=QveWCW</t>
  </si>
  <si>
    <t>13530002
22810017
23310016
23310015
11210046</t>
  </si>
  <si>
    <t>13530002_1_VIRTUAL_2
22810017_1_VIRTUAL_2
23310016_1_VIRTUAL_2
23310015_1_VIRTUAL_2
11210046_3_VIRTUAL_2</t>
  </si>
  <si>
    <t>Realización de inventarios de recursos.</t>
  </si>
  <si>
    <t>SEGUNDA REUNIÓN 2025 LINEA DE PRODUCCIÓN Y ESTRATEGIA VIRTUAL</t>
  </si>
  <si>
    <t>Hábitos saludables a partir de la alimentación y la actividad física</t>
  </si>
  <si>
    <t>Archivo Hallazgos</t>
  </si>
  <si>
    <t>SEGUNDA REUNIÓN 2025 LINEA DE PRODUCCIÓN Y ESTRATEGIA VIRTUAL.
Por: Gloria Inés Urueña Montes</t>
  </si>
  <si>
    <t>https://teams.live.com/l/message/19:fc6254dad7434bbcbcdcb5caa76f5a64@thread.v2/1747940522438?context=%7B%22contextType%22%3A%22chat%22%7D</t>
  </si>
  <si>
    <t>https://sena4-my.sharepoint.com/:x:/r/personal/acpenagos_sena_edu_co/_layouts/15/Doc.aspx?sourcedoc=%7B4E1232AD-C30B-4225-A021-0813859A0BF3%7D&amp;file=GFPI-F-008_V4_Lista_de_chequeo_72312082_1_VIRTUAL_3.xlsx&amp;action=default&amp;mobileredirect=true</t>
  </si>
  <si>
    <t>86120364_1_VIRTUAL_3</t>
  </si>
  <si>
    <t>DESCRIPCION Y FUNCIONAMIENTO DE LOS COMPONENTES DEL VEHICULO (CAJA
DE TRANSFERENCIA Y EJES)</t>
  </si>
  <si>
    <t>DISEÑO Y PATRONAJE DE COMPLEMENTOS</t>
  </si>
  <si>
    <t xml:space="preserve">CF1  </t>
  </si>
  <si>
    <t>https://sena4-my.sharepoint.com/:w:/g/personal/acpenagos_sena_edu_co/ESRHnhHT5vZPtLtuV3g5Ny8BxfMc9JAlh8hZQ14lCu5Ryw?e=wCdnpx</t>
  </si>
  <si>
    <t>Revisipon de ajustes CF1  y CF2</t>
  </si>
  <si>
    <t>Revisipon de ajustes CF3</t>
  </si>
  <si>
    <t>93610220_1_VIRTUAL_1</t>
  </si>
  <si>
    <t xml:space="preserve">PREPARACIÓN DE FRUTAS Y VERDURAS </t>
  </si>
  <si>
    <t>Cartilla, Información del programa y APP</t>
  </si>
  <si>
    <t>https://sena4-my.sharepoint.com/:w:/g/personal/acpenagos_sena_edu_co/Edbju59_as9BotLUzVdPGzQBjoKwWpYz_3GBlKhL6VvArw?e=uD94tR</t>
  </si>
  <si>
    <t>Determinación de Variables Ambientales de Agroecosistemas</t>
  </si>
  <si>
    <t>Diseño curricular</t>
  </si>
  <si>
    <t>https://sena4-my.sharepoint.com/:w:/r/personal/acpenagos_sena_edu_co/Documents/Repositorio%202025/Repositorio/Aplicacion_LCHQ/Complementaria/72210009/HALLAZGOS_DI_PROGRAMA_COMPLEMENTARIA%20%E2%80%9CDETERMINACION%20DE%20VARIABLES%20AMBIENTALES%20DE%20AGROECOSISTEMAS%E2%80%9D%2072210009.docx?d=wde91fc493d7e40379b7fc06fa73441cc&amp;csf=1&amp;web=1&amp;e=nMcHhT</t>
  </si>
  <si>
    <t>51240106_1_VIRTUAL_1</t>
  </si>
  <si>
    <t>Comunicación en español para extranjeros - Nivel IV</t>
  </si>
  <si>
    <t>Ajustes generales Scorm Español Nivel IV</t>
  </si>
  <si>
    <t>72312176_1_VIRTUAL_1</t>
  </si>
  <si>
    <t>https://sena4-my.sharepoint.com/:w:/r/personal/acpenagos_sena_edu_co/Documents/Repositorio%202025/Repositorio/Aplicacion_LCHQ/Complementaria/72312176/HALLAZGOS_DI_PROGRAMA_COMPLEMENTARIA%20%E2%80%9CPlanificaci%C3%B3n%20de%20Buenas%20Pr%C3%A1cticas%20Ganaderas%20en%20la%20producci%C3%B3n%20de%20carne%20bovina%E2%80%9D%2072312176.docx?d=wf437793b93294cfa933c673595ef4f36&amp;csf=1&amp;web=1&amp;e=kM3QkO</t>
  </si>
  <si>
    <t>HÁBITOS SALUDABLES A PARTIR DE LA ALIMENTACIÓN Y LA ACTIVIDAD FÍSICA</t>
  </si>
  <si>
    <t>https://sena4-my.sharepoint.com/:w:/g/personal/acpenagos_sena_edu_co/EUobMgQ5C39Nl9YizbY6A4sBb-t1gmWMu7zYZL9CBReUdQ?e=I6Nar8</t>
  </si>
  <si>
    <t xml:space="preserve"> 21720206_1_VIRTUAL_1</t>
  </si>
  <si>
    <t>MITIGACIÓN Y PREVENCIÓN DE AMENAZAS EN CIBERSEGURIDAD</t>
  </si>
  <si>
    <t xml:space="preserve">Revisión 
CF2
Revisión ajuste de hallazgos </t>
  </si>
  <si>
    <t>https://sena4-my.sharepoint.com/:w:/g/personal/acpenagos_sena_edu_co/Ed4OoHd0YixJvqTW6SF7SmkBPigTA8-lAu6gz1XP5TnMfg?e=EBl78B</t>
  </si>
  <si>
    <t>21720206_1_VIRTUAL_1</t>
  </si>
  <si>
    <t>Mitigación y prevención de amenazas en ciberseguridad</t>
  </si>
  <si>
    <t>Revisión 
CF1 - INFO_PROGRAMA</t>
  </si>
  <si>
    <t>https://sena4-my.sharepoint.com/:w:/r/personal/acpenagos_sena_edu_co/_layouts/15/Doc.aspx?sourcedoc=%7BCB0BE979-477A-4E88-8124-E113E891A88C%7D&amp;file=HALLAZGOS_INFO_PROGRAMA%20Y%20CF01_PROGRAMA_COMPLEMENTARIA%20“Mitigación%20y%20prevención%20de%20amenazas%20en%20ciberseguridad”%2021720206.docx&amp;action=default&amp;mobileredirect=true</t>
  </si>
  <si>
    <t>https://sena4-my.sharepoint.com/:w:/r/personal/acpenagos_sena_edu_co/Documents/Repositorio%202025/Repositorio/Metadatos/Complementaria/135401_1_VIRTUAL_1/HALLAZGOS_METADATO_%E2%80%9CMANEJO%20DE%20INFORMACION%20PARA%20SISTEMAS%20DE%20GESTION%E2%80%9D_135401_1_VIRTUAL_1.docx?d=w21f6c4be12ce46ce96d5ff9e0d18d92e&amp;csf=1&amp;web=1&amp;e=bUfJ2i</t>
  </si>
  <si>
    <t>63110189_1_VIRTUAL_1</t>
  </si>
  <si>
    <t>https://sena4-my.sharepoint.com/:w:/r/personal/acpenagos_sena_edu_co/Documents/Repositorio%202025/Repositorio/Aplicacion_LCHQ/Complementaria/63110189/HALLAZGOS_DI_PROGRAMA_COMPLEMENTARIA%20%E2%80%9CPLANEACI%C3%93N%20DEL%20MERCHANDISING%20EN%20PUNTOS%E2%80%9D%2063110189.docx?d=wca6d41b73acf436bb026171bb72ba8a6&amp;csf=1&amp;web=1&amp;e=7dLdzK</t>
  </si>
  <si>
    <t>Diseño curricular, Planeación pedagógica, Cronograma, Guía, Instrumentos de evaluación, Anexo.</t>
  </si>
  <si>
    <t>https://sena4-my.sharepoint.com/:w:/r/personal/acpenagos_sena_edu_co/Documents/Repositorio%202025/Repositorio/Aplicacion_LCHQ/Complementaria/21720206/HALLAZGOS_DI_PROGRAMA_COMPLEMENTARIA%20%E2%80%9CMitigaci%C3%B3n%20y%20prevenci%C3%B3n%20de%20amenazas%20en%20ciberseguridad%E2%80%9D%2021720206.docx?d=w2970fbbe8df34604a686064f798796ce&amp;csf=1&amp;web=1&amp;e=AOWTgg</t>
  </si>
  <si>
    <t xml:space="preserve">42110141_1_VIRTUAL_1
66210001_1_VIRTUAL_2
124100_1_VIRTUAL_1
22310018_1_VIRTUAL_2
228123_1_VIRTUAL_2
</t>
  </si>
  <si>
    <t>Solución casos SAVA 429, 440, 472, 473, 474.</t>
  </si>
  <si>
    <t>Planificación de buenas prácticas ganaderas en la producción de carne bovina</t>
  </si>
  <si>
    <t>Revisión documentos generales, Guía de aprendizaje, instrumentos de evaluación</t>
  </si>
  <si>
    <t>https://sena4-my.sharepoint.com/:w:/g/personal/acpenagos_sena_edu_co/ETt5N_Qpk_pMkzxnNZXvTzYBDj98gXBWp1olLJfW7km1mg?e=SFY6ql</t>
  </si>
  <si>
    <t>https://sena4-my.sharepoint.com/:x:/r/personal/acpenagos_sena_edu_co/_layouts/15/Doc.aspx?sourcedoc=%7BAFCF6933-87B8-4414-95BA-53C091DCDA30%7D&amp;file=GFPI-F-008_V4_Lista_de_chequeo_86120363_1_VIRTUAL_4%20-%20Copy.xlsx&amp;action=default&amp;mobileredirect=true</t>
  </si>
  <si>
    <t>https://sena4-my.sharepoint.com/:w:/r/personal/acpenagos_sena_edu_co/Documents/Repositorio%202025/Repositorio/Aplicacion_LCHQ/Complementaria/52460002/HALLAZGOS_LCHQ_COMPLEMENTARIA%20%E2%80%9CILUSTRACI%C3%93N%20DE%20PERSONAJES%20EN%20MEDIOS%20DIGITALES%E2%80%9D%2052460002_1_VIRTUAL_2.docx?d=wfef1c30f6668444793f2a1af5cb0b9b3&amp;csf=1&amp;web=1&amp;e=sdvfA8</t>
  </si>
  <si>
    <t>86120369_1_VIRTUAL_1</t>
  </si>
  <si>
    <t>https://sena4-my.sharepoint.com/:w:/g/personal/acpenagos_sena_edu_co/EfdKXM-AyP5Oj199RaPTaHMBCNFvvNAqn0tyGUwR9hmiUA?e=U7G3Wl</t>
  </si>
  <si>
    <t>https://sena4-my.sharepoint.com/:x:/g/personal/acpenagos_sena_edu_co/EexvKO1v6ptFtPlgv-jbkz8B4xZu856jsajTKfYVx0sKwg?e=UTnn1a</t>
  </si>
  <si>
    <t>https://sena4-my.sharepoint.com/:x:/g/personal/acpenagos_sena_edu_co/EXEnpaNCSh1Lrpcx_-q45XEBazdxiy5My2qOrwawPTNWIQ?e=F2d5cQ</t>
  </si>
  <si>
    <t>RECIBO Y DESPACHO DE OBJETOS,</t>
  </si>
  <si>
    <t>Documentos generales 
Planeación, Guía, Anexos, IE, Cronograma</t>
  </si>
  <si>
    <t xml:space="preserve">se suspende la revision, ya que todos los documentos presentan inconsistencias  en los RA de los documentos vs diseño curricular, se debe ajusatar todo para reiniciar la revision </t>
  </si>
  <si>
    <t>DISEÑO Y DIAGRAMACIÓN PARA HISTORIETAS</t>
  </si>
  <si>
    <t>https://sena4-my.sharepoint.com/:w:/g/personal/acpenagos_sena_edu_co/EWhg0L-1GmFKsV0s6I1er-QB-AI7wkhSCBMBOmwDSJ3OJw?e=skaiec</t>
  </si>
  <si>
    <t>PLAN DE MERCADEO</t>
  </si>
  <si>
    <t>https://sena4-my.sharepoint.com/:w:/r/personal/acpenagos_sena_edu_co/_layouts/15/Doc.aspx?sourcedoc=%7B3EE8CF37-1F2B-4954-9E81-C746C92DE2FC%7D&amp;file=HALLAZGOS_LCHQ_COMPLEMENTARIA%20%E2%80%9CPLAN%20DE%20MERCADEO%E2%80%9D_%2012310066_2_VIRTUAL_2.docx&amp;action=default&amp;mobileredirect=true</t>
  </si>
  <si>
    <t>Corrección hallazgos Metadatos</t>
  </si>
  <si>
    <t>https://sena4-my.sharepoint.com/:w:/g/personal/acpenagos_sena_edu_co/EbpQZ3XfPXlAiBHs0y0TyVYBOxxSmiZd7ey64fKL5d_nOQ?e=9xAwoE</t>
  </si>
  <si>
    <t>https://sena4-my.sharepoint.com/:w:/r/personal/acpenagos_sena_edu_co/_layouts/15/Doc.aspx?sourcedoc=%7B390110B3-A0DA-4279-A1BE-290D917C5A96%7D&amp;file=Hallazgos_Metadato_41311637_1_VIRTUAL_1.docx&amp;action=default&amp;mobileredirect=true</t>
  </si>
  <si>
    <t>CF5 revisión funcional</t>
  </si>
  <si>
    <t>https://sena4-my.sharepoint.com/:w:/g/personal/acpenagos_sena_edu_co/EcDEZKoUPRJLj4hwW9ClFhIBmMiWrhyeExj-iNtvt6dzcw?e=J7yOfh</t>
  </si>
  <si>
    <t>https://sena4-my.sharepoint.com/:w:/g/personal/acpenagos_sena_edu_co/EaHOaytpJXJNoMLnYPdddVsBMPW2vY1q2Tt2san7UVpCJQ?e=V55nb6</t>
  </si>
  <si>
    <t>HIGIENE Y MANIPULACIÓN DE ALIMENTOS</t>
  </si>
  <si>
    <t>https://zajuna.sena.edu.co/reposena/index.php/list?directory=discorepo001/Repositorio/Complementaria/institution/SENA/Procesamiento/86120365_2</t>
  </si>
  <si>
    <t>Revisión vinculación Zajuna</t>
  </si>
  <si>
    <t>https://sena4-my.sharepoint.com/:w:/r/personal/acpenagos_sena_edu_co/_layouts/15/Doc.aspx?sourcedoc=%7BCCF91ED3-7994-4F82-A120-5C7ACEF29976%7D&amp;file=HALLAZGOS_LCHQ_COMPLEMENTARIA%20%E2%80%9CHigiene%20y%20manipulaci%C3%B3n%20de%20alimentos%E2%80%9D_%2092130063_2_VIRTUAL_2.docx&amp;action=default&amp;mobileredirect=true</t>
  </si>
  <si>
    <t>ACCIONES BÁSICAS PARA LA ATENCIÓN DE UNA PERSONA CON AFECTACIÓN DE LA SALUD</t>
  </si>
  <si>
    <t>AGRICULTURA ECOLOGICA: FERTILIZACION, SUELOS Y CULTIVOS</t>
  </si>
  <si>
    <t>https://sena4-my.sharepoint.com/:w:/g/personal/acpenagos_sena_edu_co/ERSziOrmatpHlWJcue0TZA8B1LJdvOiW-24kokeyo3CcgQ?e=Rmi70e</t>
  </si>
  <si>
    <t>https://sena4-my.sharepoint.com/:w:/g/personal/acpenagos_sena_edu_co/EY1idVULzUlAq-r4ozxCqcABo3Houz01SUUGCx_XeGdAPA?e=gjOzV1</t>
  </si>
  <si>
    <t xml:space="preserve">72310022_1_VIRTUAL_3 </t>
  </si>
  <si>
    <t>Corrección hallazgos y ajustes</t>
  </si>
  <si>
    <t>https://sena4-my.sharepoint.com/:w:/g/personal/acpenagos_sena_edu_co/Ef_Xmg-GFn9HrPgp2u058L0BOsaAeK-lWm_wjKBlrtULag?CID=2e3d3cac-121b-060a-9bc1-7201d2a8ea34&amp;e=qEAGre&amp;clickParams=eyJYLUFwcE5hbWUiOiJNaWNyb3NvZnQgT3V0bG9vayBXZWIgQXBwIiwiWC1BcHBWZXJzaW9uIjoiMjAyNTA1MjMwMDYuMTAiLCJPUyI6IldpbmRvd3MgMTEifQ%3D%3D</t>
  </si>
  <si>
    <t>Gestión Contable y de información financiera</t>
  </si>
  <si>
    <t>CF16</t>
  </si>
  <si>
    <t>https://sena4-my.sharepoint.com/:w:/g/personal/acpenagos_sena_edu_co/EextjLlUeDBLmUduv3m2ICMBLp5U5zYK0hWa2I7BocKaNg?e=JOmrTB</t>
  </si>
  <si>
    <t>https://sena4-my.sharepoint.com/:w:/g/personal/acpenagos_sena_edu_co/EbMEAizMPNdLmavjVQhlwIsBzY7B3iopl4e-vpvH11usOw?e=sZewrb</t>
  </si>
  <si>
    <t>Vinculación de la semilla, envío de evidencias desde el rol de aprendiz y calificación.</t>
  </si>
  <si>
    <t>Archivo de Hallazgos</t>
  </si>
  <si>
    <t>Medición de variables ambientales en sistemas agrícolas</t>
  </si>
  <si>
    <t>Hallazgos CF2</t>
  </si>
  <si>
    <r>
      <rPr>
        <color rgb="FF1155CC"/>
        <u/>
      </rPr>
      <t>HALLAZGOS_CF2_PROGRAMA_COMPLEMENTARIA “Medición de variables ambientales en sistemas agrícolas” 72210010.docx</t>
    </r>
  </si>
  <si>
    <t>DESPOSTE Y CORTES DE CANALES GANADO BOVINO</t>
  </si>
  <si>
    <t>https://sena4-my.sharepoint.com/:w:/g/personal/acpenagos_sena_edu_co/ET5AjMF__vVMjv6_A7coiWABO5uBG9pFNlht8OjnO9tszw?e=aB1kAx</t>
  </si>
  <si>
    <t>https://sena4-my.sharepoint.com/:w:/g/personal/acpenagos_sena_edu_co/Ef_Xmg-GFn9HrPgp2u058L0BOsaAeK-lWm_wjKBlrtULag?e=JRzPMX</t>
  </si>
  <si>
    <t>https://sena4-my.sharepoint.com/:w:/g/personal/acpenagos_sena_edu_co/EZsN0UYuDxBLrI5NmxCGI9EBVp9Vv88xArsYH8Fss0izIQ?e=QfbhUt</t>
  </si>
  <si>
    <t>Hallazgos CF1</t>
  </si>
  <si>
    <t>BIOCOP16
41311588
13330035
51130034
11210051
41310010</t>
  </si>
  <si>
    <t>BIOCOP16_1_EDT_1
41311588_1_VIRTUAL_3
13330035_1_VIRTUAL_3
51130034_1_VIRTUAL_5
11210051_1_VIRTUAL_5
41310010_3_VIRTUAL_2</t>
  </si>
  <si>
    <t>Revisión ajustes documentos generales, guía de aprendizaje, instrumentos de evaluación</t>
  </si>
  <si>
    <t>Revisión CF12</t>
  </si>
  <si>
    <t>https://sena4-my.sharepoint.com/:w:/g/personal/acpenagos_sena_edu_co/ESmp1qwNesVChPsEeYVllgQBA9b2GHM_7IMg7tnmuPm6bw?e=KvJohS</t>
  </si>
  <si>
    <t>51240103_1_VIRTUAL_1</t>
  </si>
  <si>
    <t>Revisión SCORM
esn4le01ob07-Taj-Majal-El-amor-eterno
esn4le02ob01-Manana-empezare-mi-entrenamiento
esn4le02ob05-Podre-llegar-a-la-meta</t>
  </si>
  <si>
    <t>https://sena4-my.sharepoint.com/:x:/g/personal/acpenagos_sena_edu_co/Ef5f17I9audKrTC7k3VaoEIB5ztlDkCC3wg6tYP1RGlMig?e=ROgu9x</t>
  </si>
  <si>
    <t>Prueba SCORM</t>
  </si>
  <si>
    <t>https://sena4.sharepoint.com/sites/VirtualizacionRED/Documentos%20compartidos/Forms/AllItems.aspx?id=%2Fsites%2FVirtualizacionRED%2FDocumentos%20compartidos%2F2025%2FCOMUNICACION%5FESPANOL%5FEXTRANJEROS%2FEvidencias%5Ffuncionalidad%5FSCORM%2FEvidencias%5FELE4&amp;p=true&amp;ga=1</t>
  </si>
  <si>
    <t>Revisión SCORM
esn4le02ob06-Al-final-del-ano-habre-conseguido-un-trofeo
esn4le03ob06-Tendre-invitados
esn4le04ob09-Cerca-o-lejos-siempre-viajare</t>
  </si>
  <si>
    <r>
      <rPr>
        <color rgb="FF1155CC"/>
        <u/>
      </rPr>
      <t>Asignación Scorm Nivel IV.xlsx</t>
    </r>
  </si>
  <si>
    <t>Revisión Guía  2 y 6 (cronogramas, IE, Anexos)</t>
  </si>
  <si>
    <t>3 jun Camilo Penagos. 
compañeros, vamos a Iniciar con revisión de Scorm, entonces para poder darle pronta solución y entrega, como son programas prioritarios para Oferta y Haití le damos primoridad. Por favor</t>
  </si>
  <si>
    <t>Gestión de destinos turísticos</t>
  </si>
  <si>
    <t>Revisión documentos generales</t>
  </si>
  <si>
    <t>https://sena4-my.sharepoint.com/:w:/g/personal/acpenagos_sena_edu_co/EUy08yLkrjVPuF4vN_aH5NsBNu0MLLJ4iaO2VFiLbuOvpA?e=7kYSmZ</t>
  </si>
  <si>
    <t>Se pausa, para revisar Información del programa "63110189 Planeación del Merchandising en puntos de venta"</t>
  </si>
  <si>
    <t>Revisión SCORM
¡Todos a bailar!
Mi familia, mi mayor ideal.
Haré reservaciones.</t>
  </si>
  <si>
    <t>Revisión SCORM
Las pirámides de Egipto: La vida trasciende. 
Machu Picchu: Un pasado que nos enseña futuro. 
La fo-to-gra-fía.</t>
  </si>
  <si>
    <t>https://sena4-my.sharepoint.com/:w:/g/personal/acpenagos_sena_edu_co/Ed5hhyXTL6tPvqlI3FyU9LYBVY1oCHinXvyhap_CwuwckQ?e=Fchxsk</t>
  </si>
  <si>
    <t>Revisión SCORM
esn4le02ob02-Manana-Triunfare
esn4le04ob01-Alistare-maleta
esn4le04ob06-Yo-no-creo-que-alcance-a-viajar-hoy</t>
  </si>
  <si>
    <t>https://sena4-my.sharepoint.com/:x:/g/personal/acpenagos_sena_edu_co/Ecnx-rXJLC1GlG263QWbajgBfFB14U28tYDMMCoHrm2Gmg</t>
  </si>
  <si>
    <t>52450579_1_VIRTUAL_1</t>
  </si>
  <si>
    <t>Patronaje de calzado tipo Derby</t>
  </si>
  <si>
    <t>Revisión diseño curricular</t>
  </si>
  <si>
    <t>https://sena4-my.sharepoint.com/:w:/g/personal/acpenagos_sena_edu_co/ETH_wGl93YdFjeCW40Ml8-EB8vwB2V36KkaXV8pLogvg6Q?e=1Y5PNl</t>
  </si>
  <si>
    <t>Revisión hallazgos</t>
  </si>
  <si>
    <t>Planeación del Merchandising en puntos de venta</t>
  </si>
  <si>
    <t>Información del programa</t>
  </si>
  <si>
    <t>https://sena4-my.sharepoint.com/:w:/g/personal/acpenagos_sena_edu_co/EVEzdraVNvRAqDCB4VgOzrQBzmVN9EsaQWC0GtaD60C9Ig?e=RsZDzi</t>
  </si>
  <si>
    <t>Implementación y mantenimiento de sistemas informáticos</t>
  </si>
  <si>
    <t>Revisión GUI6 y GUI7</t>
  </si>
  <si>
    <t>https://sena4-my.sharepoint.com/:w:/g/personal/acpenagos_sena_edu_co/EetCyeTU2wVIrdVEfgXhJEUBfn98FGQ9GQH9pxQBBYORGg?e=JJ8x4R</t>
  </si>
  <si>
    <t>COMUNICACION EN ESPAÑOL PARA EXTRANJEROS – NIVEL IV</t>
  </si>
  <si>
    <t>Revisión Scorm ELE1 El templo de Artemisa: El futuro tendrá luz.</t>
  </si>
  <si>
    <t>https://sena4-my.sharepoint.com/:w:/g/personal/acpenagos_sena_edu_co/EY8XFU1WvKVFhju_KWnSZrEBMES0ne-0NwXXcOM8jxZ5BQ?e=jS03BN</t>
  </si>
  <si>
    <t>Revisión Scorm ELE2 El deporte me hará fuerte.</t>
  </si>
  <si>
    <t>https://sena4-my.sharepoint.com/:w:/g/personal/acpenagos_sena_edu_co/EZGEis4z6jlNrMZgBcPedhgBRzWe5P57HjGeJm_I7k0rTg?e=5mbplh</t>
  </si>
  <si>
    <t>Revisión Scorm ELE4 Probaré platos típicos.</t>
  </si>
  <si>
    <t>https://sena4-my.sharepoint.com/:w:/g/personal/acpenagos_sena_edu_co/EdjZegYESZdAouOOo6-Qa48BMysgPNGxYX0Xz1n2ArRHyQ?e=v6LwHp</t>
  </si>
  <si>
    <t xml:space="preserve"> 
HALLAZGOS PROGRAMA TITULADA GESTION DEL MANTENIMIENTO INDUSTRIAL 1: PRELIMINARES DEL MANTENIMIENTO INDUSTRIAL</t>
  </si>
  <si>
    <t>Revisión lista de chequeo</t>
  </si>
  <si>
    <t xml:space="preserve">Ajuste hallazgos lista de chequeo </t>
  </si>
  <si>
    <t>https://sena4-my.sharepoint.com/:w:/g/personal/acpenagos_sena_edu_co/EWhg0L-1GmFKsV0s6I1er-QB1ds9ngq3L94EzCYLcQUljQ?e=edgnQo</t>
  </si>
  <si>
    <t>https://sena4-my.sharepoint.com/:w:/g/personal/acpenagos_sena_edu_co/EbMEAizMPNdLmavjVQhlwIsBzY7B3iopl4e-vpvH11usOw?e=lqjZnG</t>
  </si>
  <si>
    <t xml:space="preserve">Revisión hallazgos
</t>
  </si>
  <si>
    <t>https://sena4-my.sharepoint.com/:w:/r/personal/acpenagos_sena_edu_co/_layouts/15/Doc.aspx?sourcedoc=%7B36CDF337-2BFD-4CF5-95DE-19D03E0B9DD9%7D&amp;file=HALLAZGOS%20PROGRAMA_VER2%E2%80%9CPlaneaci%C3%B3n%20del%20merchandising%20en%20puntos%20de%20venta%E2%80%9D_%2063110189_1_VIRTUAL_1.docx&amp;action=default&amp;mobileredirect=true</t>
  </si>
  <si>
    <t xml:space="preserve">Revisión hallazgos
CF1 </t>
  </si>
  <si>
    <t>https://sena4-my.sharepoint.com/:w:/r/personal/acpenagos_sena_edu_co/Documents/Repositorio%202025/Repositorio/Aplicacion_LCHQ/Complementaria/52450479/Hallazgos_CF01%20Patronaje%20de%20calzado%20tipo%20Derby_52450479.docx?d=w40b4d4c147f742cb819fb28bd0d54740&amp;csf=1&amp;web=1&amp;e=H5O4RQ</t>
  </si>
  <si>
    <t xml:space="preserve">51240106_1_VIRTUAL_1 </t>
  </si>
  <si>
    <t>Revisión Scorm FASE 4:
 -La gran muralla China: 
Proteger el futuro. 
-Entrena para que puedas ganar.
-Lo que podrás hacer pintando.</t>
  </si>
  <si>
    <t>https://sena4-my.sharepoint.com/:w:/g/personal/acpenagos_sena_edu_co/EY8XFU1WvKVFhju_KWnSZrEBMES0ne-0NwXXcOM8jxZ5BQ?e=jS03BN
https://sena4-my.sharepoint.com/:w:/g/personal/acpenagos_sena_edu_co/EZGEis4z6jlNrMZgBcPedhgBRzWe5P57HjGeJm_I7k0rTg?e=5mbplh
https://sena4.sharepoint.com/sites/VirtualizacionRED/Documentos%20compartidos/Forms/AllItems.aspx?id=%2Fsites%2FVirtualizacionRED%2FDocumentos%20compartidos%2F2025%2FCOMUNICACION_ESPANOL_EXTRANJEROS%2FEvidencias_funcionalidad_SCORM%2FEvidencias_ELE4&amp;p=true&amp;ga=1</t>
  </si>
  <si>
    <t xml:space="preserve">Guía 3 </t>
  </si>
  <si>
    <t>https://sena4-my.sharepoint.com/:w:/r/personal/acpenagos_sena_edu_co/Documents/Repositorio%202025/Repositorio/Aplicacion_LCHQ/Titulada/Virtual/122154/HALLAZGOS_PROGRAMA_TITULADA%20_GESTION_DE_DESTINOS_TURISTICOS_122154.docx?d=w22f3b44caee44f35b85e2f37f687e4db&amp;csf=1&amp;web=1&amp;e=hiXEd8</t>
  </si>
  <si>
    <t>Revisión CF:  (CF2, Info programa).</t>
  </si>
  <si>
    <t>https://sena4-my.sharepoint.com/:w:/r/personal/acpenagos_sena_edu_co/_layouts/15/Doc.aspx?sourcedoc=%7BB8129229-E707-42C7-BD5A-3386C1AAF65D%7D&amp;file=HALLAZGOS_INFO_PROGRAMA_%20Y_%20CF02_PATRONAJE%20DE%20CALZADO%20DERBY_52460001_1_VIRTUAL_2.docx&amp;action=default&amp;mobileredirect=true</t>
  </si>
  <si>
    <t>Revisión CF015</t>
  </si>
  <si>
    <t>https://sena4-my.sharepoint.com/:w:/r/personal/acpenagos_sena_edu_co/Documents/Repositorio%202025/Repositorio/Aplicacion_LCHQ/Titulada/Virtual/123101/Hallazgos%20CF/HALLAZGOS_CF15_GESTI%C3%93N%20CONTABLE%20Y%20DE%20INFORMACI%C3%93N%20FINANCIERA_123101.docx?d=w217afe36031244a9947abf80d9b7579d&amp;csf=1&amp;web=1&amp;e=StBlmu</t>
  </si>
  <si>
    <t>72210010_1_VIRTUAL_1</t>
  </si>
  <si>
    <t>https://sena4-my.sharepoint.com/:w:/g/personal/acpenagos_sena_edu_co/EefhYBTRBOdElI4vhEDyMREBJR1r6nqqowo1JG45qnuwBg</t>
  </si>
  <si>
    <t>232100_1_VIRTUAL_1</t>
  </si>
  <si>
    <t>AGROTRÓNICA</t>
  </si>
  <si>
    <t>Revisión ajustes planeación pedagógica, proyecto formativo, cronograma</t>
  </si>
  <si>
    <t>https://sena4-my.sharepoint.com/:w:/g/personal/acpenagos_sena_edu_co/EZ8Qu8KojBxFqxcqhsqL7OIBUeymKQ4SzjzQ8ilD9A5jZQ</t>
  </si>
  <si>
    <t xml:space="preserve">Agrotrónica </t>
  </si>
  <si>
    <t>Revisión ajustes GUI3</t>
  </si>
  <si>
    <t>https://sena4-my.sharepoint.com/:w:/g/personal/acpenagos_sena_edu_co/EZ8Qu8KojBxFqxcqhsqL7OIBUeymKQ4SzjzQ8ilD9A5jZQ?e=XEagtZ</t>
  </si>
  <si>
    <t>https://sena4-my.sharepoint.com/:w:/r/personal/acpenagos_sena_edu_co/_layouts/15/Doc.aspx?sourcedoc=%7BC918E7D3-B448-42F8-AD5A-6FE30CA889C5%7D&amp;file=HALLAZGOS_CF_COMPLEMENTARIA%20%E2%80%9CMITIGACI%C3%93N%20Y%20PREVENCI%C3%93N%20DE%20AMENAZAS%20EN%20CIBERSEGURIDAD%E2%80%9D_%2021720206_1_VIRTUAL_1.docx&amp;action=default&amp;mobileredirect=true</t>
  </si>
  <si>
    <t>CFINFO
CF1</t>
  </si>
  <si>
    <t>Implementación y Mantenimiento de Sistemas Informáticos</t>
  </si>
  <si>
    <t>Revisión ajustes GUI4</t>
  </si>
  <si>
    <t>PLANEACIÓN DEL MECHANDISING EN PUNTOS DE VENTA</t>
  </si>
  <si>
    <t>CF1, CF2 y CF3</t>
  </si>
  <si>
    <t>https://sena4-my.sharepoint.com/personal/acpenagos_sena_edu_co/_layouts/15/onedrive.aspx?id=%2Fpersonal%2Facpenagos%5Fsena%5Fedu%5Fco%2FDocuments%2FRepositorio%202025%2FRepositorio%2FAplicacion%5FLCHQ%2FComplementaria%2F63110189%2FHallazgos%20CF&amp;ga=1</t>
  </si>
  <si>
    <t>esn4le03ob09-Mi-futuro-mi-bienestarn
esn4le02ob03-Correre-en-la-competencia
esn4le01ob05-Chichen-Itza-Simbolo-para-la-vida</t>
  </si>
  <si>
    <t>IMPLEMENTACIÓN Y MANTENIMIENTO DE SISTEMAS INFORMÁTICOS</t>
  </si>
  <si>
    <t>Revisión de ajustes GUIA 2</t>
  </si>
  <si>
    <t>PRODUCCIÓN AGROTRÓNICA</t>
  </si>
  <si>
    <t>Revisión de ajustes GUIA 1</t>
  </si>
  <si>
    <t>https://sena4-my.sharepoint.com/:w:/g/personal/acpenagos_sena_edu_co/ETfzzTb9K_VMld4Z0D4LndkBu0Z0m9s9ZtA9mjJ58DjYOw?e=8zd3kg</t>
  </si>
  <si>
    <t>Revisión Guía 2 y 6 (cronogramas, IE, Anexos)</t>
  </si>
  <si>
    <r>
      <rPr>
        <rFont val="&quot;Aptos Narrow&quot;, sans-serif"/>
        <color rgb="FF1155CC"/>
        <sz val="12.0"/>
        <u/>
      </rPr>
      <t>Archivo de Hallazgos</t>
    </r>
  </si>
  <si>
    <t>PATRONAJE DE CALZADO TIPO OXFORD</t>
  </si>
  <si>
    <t xml:space="preserve">Revisión hallazgos CF03
</t>
  </si>
  <si>
    <t>https://sena4-my.sharepoint.com/:w:/r/personal/acpenagos_sena_edu_co/_layouts/15/Doc.aspx?sourcedoc=%7B43859D50-0B2A-464C-A70B-22C2497B1E98%7D&amp;file=HALLAZGOS_CF03_Patronaje%20de%20calzado%20tipo%20Oxford.docx&amp;action=default&amp;mobileredirect=true</t>
  </si>
  <si>
    <t>52450480_1_VIRTUAL_1</t>
  </si>
  <si>
    <t>Revisión CF1 y CF2</t>
  </si>
  <si>
    <t>https://sena4-my.sharepoint.com/:f:/g/personal/acpenagos_sena_edu_co/Eiboj3JNKwBJnccnNiXkMvkBnJS9GSdeyxF_AXN5j0uLGA?e=UhYB7y</t>
  </si>
  <si>
    <t>https://sena4-my.sharepoint.com/:w:/g/personal/acpenagos_sena_edu_co/EZ8Qu8KojBxFqxcqhsqL7OIBUeymKQ4SzjzQ8ilD9A5jZQ?e=3xIGdW</t>
  </si>
  <si>
    <t>Guía 5</t>
  </si>
  <si>
    <t>https://sena4-my.sharepoint.com/:w:/g/personal/acpenagos_sena_edu_co/EUy08yLkrjVPuF4vN_aH5NsBEsQ8gw7bsHfMJEQ4eyQ0sQ?e=Si8a0j</t>
  </si>
  <si>
    <t>Apoyo revison para LCHQ
Guía de aprendizaje, cronograma, planeación pedagógica, instrumentos de evaluación, Evidencias
CF_INFO. CFS,</t>
  </si>
  <si>
    <t>Planeacion</t>
  </si>
  <si>
    <t>GESTIÓN CONTABLE Y DE INFORMACIÓN</t>
  </si>
  <si>
    <t>Revisión ajustes GUI10</t>
  </si>
  <si>
    <t>https://sena4-my.sharepoint.com/:w:/r/personal/acpenagos_sena_edu_co/_layouts/15/Doc.aspx?sourcedoc=%7B7173ABFB-BF3E-4BDD-AEB9-619C50A82879%7D&amp;file=HALLAZGOS_CF10.docx&amp;action=default&amp;mobileredirect=true</t>
  </si>
  <si>
    <t>11210051
41310010</t>
  </si>
  <si>
    <t>11210051_1_VIRTUAL_5
41310010_3_VIRTUAL_2</t>
  </si>
  <si>
    <t>Patronaje de calzado tipo Oxford</t>
  </si>
  <si>
    <t>Revisión de CF Información de programa</t>
  </si>
  <si>
    <t>https://sena4-my.sharepoint.com/:w:/r/personal/acpenagos_sena_edu_co/_layouts/15/Doc.aspx?sourcedoc=%7B17701ED6-1334-4A31-90C2-F93812174B72%7D&amp;file=HALLAZGOS_INFO_PROGRAMA_52450480_Patronaje%20de%20calzado%20tipo%20Oxford.docx&amp;action=default&amp;mobileredirect=true</t>
  </si>
  <si>
    <r>
      <rPr>
        <rFont val="&quot;Aptos Narrow&quot;, sans-serif"/>
        <color rgb="FF1155CC"/>
        <sz val="12.0"/>
        <u/>
      </rPr>
      <t>Archivo de Hallazgos</t>
    </r>
  </si>
  <si>
    <t>MEDIO AMBIENTE, SEGURIDAD Y SALUD EN EL TRABAJO</t>
  </si>
  <si>
    <t>https://sena4-my.sharepoint.com/:f:/r/personal/acpenagos_sena_edu_co/Documents/Repositorio%202025/Repositorio/Aplicacion_LCHQ/Transversales/220601501-Medio%20ambiente,%20seguridad%20y%20salud%20en%20el%20trabajo?csf=1&amp;web=1&amp;e=o0JvIL</t>
  </si>
  <si>
    <t>63340071_1_VIRTUAL_1</t>
  </si>
  <si>
    <t>DESARROLLO DE PROCESOS DE RESERVA EN ESTABLECIMIENTOS DE ALOJAMIENTO</t>
  </si>
  <si>
    <t>https://sena4-my.sharepoint.com/:w:/g/personal/acpenagos_sena_edu_co/EfhqRosKRk1BsTH1vSHXOEIBLlrYctqaoUsAEYCsNeJoWg?e=qTJKsB</t>
  </si>
  <si>
    <t>Determinación y relación de variables ambientales de agroecosistemas</t>
  </si>
  <si>
    <t>Información del Programa</t>
  </si>
  <si>
    <t>https://sena4-my.sharepoint.com/:w:/r/personal/acpenagos_sena_edu_co/Documents/Repositorio%202025/Repositorio/Aplicacion_LCHQ/Complementaria/72210009/Hallazgos%20CF/HALLAZGOS_INFO_PROGRAMA_COMPLEMENTARIA%20%E2%80%9CDETERMINACI%C3%93N%20DE%20VARIABLES%20AMBIENTALES%20DE%20AGROECOSISTEMAS%E2%80%9D%2072210009.docx?d=w4a964147fe1f4cf5a75b860c83dc723d&amp;csf=1&amp;web=1&amp;e=ox84XI</t>
  </si>
  <si>
    <t xml:space="preserve">Vinculación de todo el programa en Zajuna.
</t>
  </si>
  <si>
    <t>PROCESAMIENTO DE DATOS PARA MODELOS DE INTELIGENCIA ARTIFICIAL</t>
  </si>
  <si>
    <t>Revisión solución hallazgos CF6 - Info Programa</t>
  </si>
  <si>
    <r>
      <rPr>
        <rFont val="Arial"/>
        <sz val="11.0"/>
      </rPr>
      <t xml:space="preserve">https://sena4-my.sharepoint.com/:w:/r/personal/acpenagos_sena_edu_co/Documents/REPOSITORIO/Aplicaci%C3%B3n_LCHQ/OIT/228136/2025/Tercera_Rev_CF_INFO/HALLAZGOS_CF6_REVISION_PROG_TITULADA_228136.docx?d=w69a0cb514bbe448692fa191e209818ea&amp;csf=1&amp;web=1&amp;e=LW9Pwh
</t>
    </r>
    <r>
      <rPr>
        <rFont val="Arial"/>
        <color rgb="FF1155CC"/>
        <sz val="11.0"/>
        <u/>
      </rPr>
      <t>https://sena4-my.sharepoint.com/:w:/r/personal/acpenagos_sena_edu_co/Documents/REPOSITORIO/Aplicaci%C3%B3n_LCHQ/OIT/228136/2025/Tercera_Rev_CF_INFO/HALLAZGOS_CFINFO_REVISION_PROG_TITULADA_228136.docx?d=wd6f87e144fbe4fed947279ed9f698515&amp;csf=1&amp;web=1&amp;e=9qedlB</t>
    </r>
  </si>
  <si>
    <t>Vinculación del programa completo, con los 36 Scorm, revisión y solución de hallazgos reportados por el equipo de gestores de los 36 scorm.</t>
  </si>
  <si>
    <t>https://sena4-my.sharepoint.com/:x:/r/personal/acpenagos_sena_edu_co/Documents/Repositorio%202025/Repositorio/Aplicacion_LCHQ/Complementaria/51240106/Asignaci%C3%B3n%20Scorm%20Nivel%20IV.xlsx?d=wb2d75ffe6a3d4ae7ad30bb93755aa042&amp;csf=1&amp;web=1&amp;e=Jjca0F</t>
  </si>
  <si>
    <t>Vinculación del programa completo, utilizando imágenes estándares, porque no han sido entregadas.</t>
  </si>
  <si>
    <t>Archivo de Hallazgos 232100</t>
  </si>
  <si>
    <t>Agrotrónica</t>
  </si>
  <si>
    <t>2a revisión documentos pedagógicos</t>
  </si>
  <si>
    <t>https://sena4-my.sharepoint.com/:w:/r/personal/acpenagos_sena_edu_co/Documents/REPOSITORIO/Aplicaci%C3%B3n_LCHQ/OIT/232100/Segunda%20revisi%C3%B3n%20DI/HALLAZGOS%202da%20REVISIO%CC%81N%20PROGRAMA%20TITULADA%20%E2%80%9CTE%CC%81CNICO%20EN%20AGROTRO%CC%81NICA%E2%80%9D_232100_1_VIRTUAL_1.docx?d=wc2bb109f8ca8451cab172a86ca8bece2&amp;csf=1&amp;web=1&amp;e=KA8AQ6</t>
  </si>
  <si>
    <t>4a revisión documentos pedagógicos</t>
  </si>
  <si>
    <t>https://sena4-my.sharepoint.com/:w:/r/personal/acpenagos_sena_edu_co/Documents/REPOSITORIO/Aplicaci%C3%B3n_LCHQ/OIT/228142/2025_4revisi%C3%B3n/HALLAZGOS_4RA_REVISIO%CC%81N_PROGRAMA_TITULADA%20%E2%80%9CIMPLEMENTACIO%CC%81N%20Y%20MANTENIMIENTO%20DE%20SISTEMAS%20INFORMA%CC%81TICOS%E2%80%9D_228142_1_VIRTUAL_1.docx?d=we4c942ebdbd44805add5447e05e12445&amp;csf=1&amp;web=1&amp;e=UuHvFg</t>
  </si>
  <si>
    <t>Revisión documentos pedagógicos</t>
  </si>
  <si>
    <t>https://sena4-my.sharepoint.com/:w:/r/personal/acpenagos_sena_edu_co/Documents/Repositorio%202025/Repositorio/Aplicacion_LCHQ/Complementaria/52450480/HALLAZGOS_DI_PROGRAMA_COMPLEMENTARIA%20%E2%80%9CPATRONAJE%20DE%20CALZADO%20TIPO%20OXFORD%E2%80%9D%2052450480.docx?d=wa9e003077db747d589ac2f3f8e7b6f36&amp;csf=1&amp;web=1&amp;e=uPqPs1</t>
  </si>
  <si>
    <r>
      <rPr>
        <rFont val="Arial"/>
        <color theme="1"/>
        <sz val="11.0"/>
      </rPr>
      <t xml:space="preserve">PLANEACIÓN DEL </t>
    </r>
    <r>
      <rPr>
        <rFont val="Arial"/>
        <i/>
        <color theme="1"/>
        <sz val="11.0"/>
      </rPr>
      <t>MERCHANDISING</t>
    </r>
    <r>
      <rPr>
        <rFont val="Arial"/>
        <color theme="1"/>
        <sz val="11.0"/>
      </rPr>
      <t xml:space="preserve"> EN PUNTOS DE VENTA</t>
    </r>
  </si>
  <si>
    <t>Vinculación del programa completo, afectación por caída de la plataforma Zajuna durante 1 día completo y daños en la configuración del centro de calificaciones</t>
  </si>
  <si>
    <t>52450479_1_VIRTUAL_1</t>
  </si>
  <si>
    <t>Revisión documentos pedagógicos, suspendida por cambios en el programa para diferenciarlo del tipo Oxford.</t>
  </si>
  <si>
    <t>https://sena4-my.sharepoint.com/:w:/r/personal/acpenagos_sena_edu_co/Documents/Repositorio%202025/Repositorio/Aplicacion_LCHQ/Complementaria/52450479/COMPLEMENTARIA_PROGRAMA_PATRONAJE_DE_CALZADO_TIPO_DERBY_52450479_1_VIRTUAL_1.docx?d=w69c0ff31dd7d45878de096e34325f3e1&amp;csf=1&amp;web=1&amp;e=Yzy5wx</t>
  </si>
  <si>
    <t>Hallazgos C19</t>
  </si>
  <si>
    <t>https://sena4-my.sharepoint.com/:w:/g/personal/acpenagos_sena_edu_co/EX0E141ap-JBkEYvkG_SZJMBv1MtwrxA4AhyZKXBUnrnDw?e=hc67en</t>
  </si>
  <si>
    <t>Manejo de herramientas para la formación en ambientes virtuales de aprendizaje en SENA</t>
  </si>
  <si>
    <t>https://sena4-my.sharepoint.com/:x:/g/personal/acpenagos_sena_edu_co/EQyvd7Q8tqdOqWebA9lvFMwBrCVw9rJ_yXEypR0QM1pQ7Q?e=3mbj0U</t>
  </si>
  <si>
    <t>https://sena4-my.sharepoint.com/:x:/g/personal/acpenagos_sena_edu_co/EX69Vu7Fx2BNseG5G6-ovgUB8Dd8sfbQtVsdy_gqXn-Alw?e=PQMqLf</t>
  </si>
  <si>
    <t>Revisión ajustes CF7-CF8-CF9</t>
  </si>
  <si>
    <t>https://sena4-my.sharepoint.com/personal/acpenagos_sena_edu_co/_layouts/15/onedrive.aspx?id=%2Fpersonal%2Facpenagos%5Fsena%5Fedu%5Fco%2FDocuments%2FRepositorio%202025%2FRepositorio%2FAplicacion%5FLCHQ%2FTitulada%2FVirtual%2F123101%2FHallazgos%20CF&amp;view=0</t>
  </si>
  <si>
    <t>https://sena4-my.sharepoint.com/:x:/g/personal/acpenagos_sena_edu_co/ERc_-xGOKuBNkWawTOt52pABZ1nqYa4wR_Ws0_oDX4_gZw?e=7UgTJd</t>
  </si>
  <si>
    <t>DISEÑO Y PATRONAJE (MARROQUINERIA)</t>
  </si>
  <si>
    <t>Revisión Información del Programa</t>
  </si>
  <si>
    <t>https://sena4-my.sharepoint.com/:w:/r/personal/acpenagos_sena_edu_co/_layouts/15/Doc.aspx?sourcedoc=%7B7C542B93-8608-461E-81F0-C1B8937ADF2E%7D&amp;file=Hallazgos_Info_Programa_52450391_DISEÑO%20Y%20PATRONAJE%20(MARROQUINERIA).docx&amp;action=default&amp;mobileredirect=true</t>
  </si>
  <si>
    <t>Revisión ajuste CF1 Y CF2</t>
  </si>
  <si>
    <t>https://sena4-my.sharepoint.com/:w:/r/personal/acpenagos_sena_edu_co/_layouts/15/Doc.aspx?sourcedoc=%7BB8129229-E707-42C7-BD5A-3386C1AAF65D%7D&amp;file=HALLAZGOS_INFO_PROGRAMA_%20Y_%20CF02_PATRONAJE%20DE%20CALZADO%20DERBY_52450479.docx&amp;action=default&amp;mobileredirect=true
https://sena4-my.sharepoint.com/:w:/r/personal/acpenagos_sena_edu_co/_layouts/15/Doc.aspx?sourcedoc=%7B40B4D4C1-47F7-42CB-819F-B28BD0D54740%7D&amp;file=Hallazgos_CF01%20Patronaje%20de%20calzado%20tipo%20Derby_52450479.docx&amp;action=default&amp;mobileredirect=true</t>
  </si>
  <si>
    <t>Revisión ajuste CF10</t>
  </si>
  <si>
    <t xml:space="preserve">52450479
52450480 </t>
  </si>
  <si>
    <t xml:space="preserve"> PATRONAJE DE CALZADO TIPO DERBY
PATRONAJE DE CALZADO TIPO OXFORD </t>
  </si>
  <si>
    <t xml:space="preserve">Reunión revisión programas </t>
  </si>
  <si>
    <t>Revisión SCORM:
esn4le02ob04-A-ganar
esn4le03ob02-Bordar-y-coser
esn4le03ob05-Coleccionalo</t>
  </si>
  <si>
    <t>https://sena4-my.sharepoint.com/:w:/g/personal/acpenagos_sena_edu_co/ET5AjMF__vVMjv6_A7coiWABO5uBG9pFNlht8OjnO9tszw?e=GqcI8y</t>
  </si>
  <si>
    <t xml:space="preserve"> 93610222_2_VIRTUAL_3</t>
  </si>
  <si>
    <t>https://sena4-my.sharepoint.com/:w:/r/personal/acpenagos_sena_edu_co/Documents/Repositorio%202025/Repositorio/Aplicacion_LCHQ/Complementaria/93610222/HALLAZGOS_LCHQ_PROGRAMA_COMPLEMENTRIA_T%C3%89CNICAS_PARA_LA_PREPARACI%C3%93N_DE_DERIVADOS_C_93610222_2_VIRTUAL_3.docx?d=w39cf249186d845c7a845260a81320a1e&amp;csf=1&amp;web=1&amp;e=nquXJD</t>
  </si>
  <si>
    <t>2a Aplicación LCHQ</t>
  </si>
  <si>
    <t xml:space="preserve">Local enviado por Teams </t>
  </si>
  <si>
    <t>63410446 _1_VIRTUAL_3</t>
  </si>
  <si>
    <t>Final</t>
  </si>
  <si>
    <t>Prueba final en "Localhost" del proyecto PHP</t>
  </si>
  <si>
    <r>
      <rPr>
        <rFont val="Arial"/>
        <sz val="11.0"/>
      </rPr>
      <t xml:space="preserve">https://www.youtube.com/watch?v=bJovrBziW6g
</t>
    </r>
    <r>
      <rPr>
        <rFont val="Arial"/>
        <color rgb="FF1155CC"/>
        <sz val="11.0"/>
        <u/>
      </rPr>
      <t>https://sena4-my.sharepoint.com/personal/acpenagos_sena_edu_co/_layouts/15/onedrive.aspx?id=%2Fpersonal%2Facpenagos%5Fsena%5Fedu%5Fco%2FDocuments%2FDatos%20adjuntos%2Fapp%2Ezip&amp;parent=%2Fpersonal%2Facpenagos%5Fsena%5Fedu%5Fco%2FDocuments%2FDatos%20adjuntos&amp;ct=1745520039950&amp;or=OWA%2DNT%2DMail&amp;cid=3653ee77%2De29c%2D6047%2D19c7%2Df9be14f24b12&amp;ga=1&amp;LOF=1&amp;ls=true</t>
    </r>
  </si>
  <si>
    <t>* Vamos de excursión.
 * Quizá viaje hoy.
 * ¡Que la pases muy bien!</t>
  </si>
  <si>
    <t>1 Revision 51240104
 SCORM (4)</t>
  </si>
  <si>
    <r>
      <rPr>
        <rFont val="Arial"/>
        <sz val="11.0"/>
      </rPr>
      <t xml:space="preserve">https://sena4-my.sharepoint.com/:w:/g/personal/acpenagos_sena_edu_co/Ee4ccZ-gDJdAg_go0JS5MnEBfvDQGFsxiIgPslJLlkskKQ?e=tZILaQ
https://sena4-my.sharepoint.com/:w:/g/personal/acpenagos_sena_edu_co/EdjZegYESZdAouOOo6-Qa48BMysgPNGxYX0Xz1n2ArRHyQ?e=wPFNVI
https://sena4-my.sharepoint.com/:x:/g/personal/acpenagos_sena_edu_co/Ef5f17I9audKrTC7k3VaoEIB5ztlDkCC3wg6tYP1RGlMig?e=3XwDP5
</t>
    </r>
    <r>
      <rPr>
        <rFont val="Arial"/>
        <color rgb="FF1155CC"/>
        <sz val="11.0"/>
        <u/>
      </rPr>
      <t>https://sena4.sharepoint.com/:f:/s/VirtualizacionRED/EjMFnI0ZeytHgcYwbBaxGTUBa8bj35r5Sw9H_iXNc0fjKw?e=aqZAOT</t>
    </r>
  </si>
  <si>
    <t>GUIA 5</t>
  </si>
  <si>
    <t>3 Revision 228142
 GUIA 5</t>
  </si>
  <si>
    <r>
      <rPr>
        <rFont val="Arial"/>
        <sz val="11.0"/>
      </rPr>
      <t xml:space="preserve">https://sena4-my.sharepoint.com/:w:/g/personal/acpenagos_sena_edu_co/EetCyeTU2wVIrdVEfgXhJEUBfn98FGQ9GQH9pxQBBYORGg?e=JJ8x4R
</t>
    </r>
    <r>
      <rPr>
        <rFont val="Arial"/>
        <color rgb="FF1155CC"/>
        <sz val="11.0"/>
        <u/>
      </rPr>
      <t>https://drive.google.com/drive/folders/1R8sc6HGrvhE_3tdSa6zUEvXMVLWPONjr</t>
    </r>
  </si>
  <si>
    <t>1. Verificación de servidor CENTOS/RHEL
2. Inicio de configuración
2.1. Subir archivo con FILEZILLA</t>
  </si>
  <si>
    <t>INICIO</t>
  </si>
  <si>
    <t>Inicio de servidor en HOSTINGER</t>
  </si>
  <si>
    <r>
      <rPr>
        <rFont val="Arial"/>
        <sz val="11.0"/>
      </rPr>
      <t xml:space="preserve">https://www.youtube.com/watch?v=bJovrBziW6g
</t>
    </r>
    <r>
      <rPr>
        <rFont val="Arial"/>
        <color rgb="FF1155CC"/>
        <sz val="11.0"/>
        <u/>
      </rPr>
      <t>https://sena4-my.sharepoint.com/personal/acpenagos_sena_edu_co/_layouts/15/onedrive.aspx?id=%2Fpersonal%2Facpenagos%5Fsena%5Fedu%5Fco%2FDocuments%2FDatos%20adjuntos%2Fapp%2Ezip&amp;parent=%2Fpersonal%2Facpenagos%5Fsena%5Fedu%5Fco%2FDocuments%2FDatos%20adjuntos&amp;ct=1745520039950&amp;or=OWA%2DNT%2DMail&amp;cid=3653ee77%2De29c%2D6047%2D19c7%2Df9be14f24b12&amp;ga=1&amp;LOF=1&amp;ls=true</t>
    </r>
  </si>
  <si>
    <t>3. Instalar Composer:
4, Instalar dependencias del proyecto:
5. Configurar migraciones:
6. Configurar permisos:
7. Pruebas - En CentOS/RHEL:
8. Verificar el PATH:
9. Configurar el servidor (VPS CentOS/RHEL):</t>
  </si>
  <si>
    <t>proceso 1</t>
  </si>
  <si>
    <t>Proyecto PHP - Sevidor CENTOS/RHEL</t>
  </si>
  <si>
    <r>
      <rPr>
        <rFont val="Arial"/>
        <sz val="11.0"/>
      </rPr>
      <t xml:space="preserve">https://www.youtube.com/watch?v=bJovrBziW6g
</t>
    </r>
    <r>
      <rPr>
        <rFont val="Arial"/>
        <color rgb="FF1155CC"/>
        <sz val="11.0"/>
        <u/>
      </rPr>
      <t>https://sena4-my.sharepoint.com/personal/acpenagos_sena_edu_co/_layouts/15/onedrive.aspx?id=%2Fpersonal%2Facpenagos%5Fsena%5Fedu%5Fco%2FDocuments%2FDatos%20adjuntos%2Fapp%2Ezip&amp;parent=%2Fpersonal%2Facpenagos%5Fsena%5Fedu%5Fco%2FDocuments%2FDatos%20adjuntos&amp;ct=1745520039950&amp;or=OWA%2DNT%2DMail&amp;cid=3653ee77%2De29c%2D6047%2D19c7%2Df9be14f24b12&amp;ga=1&amp;LOF=1&amp;ls=true</t>
    </r>
  </si>
  <si>
    <t>10. Acceder al VPS (SSH):
11. Instalar Servidor Web (Apache/Nginx) y PHP:
12. Subir los archivos PHP al servidor
13. Configurar permisos y propietario
14. Configurar el servidor web:
15. Configurar MySQL (si tu proyecto lo usa):
16. Configurar firewall 
17. Verificar que PHP y Apache/Nginx están instalados
18. Solucion a erores - 404, 500, 503
19. Problemas de compativilidad
20. Problema de rutas relativas/absolutas
21. Problema con las rutas de API
22. Reconfiguración de Proyecto PHP en Hostinger (CentOS/RHEL)
23. REINICIO DE SERVIDOR E INCIAR PROCESO DE CEROS.</t>
  </si>
  <si>
    <t>Proceso  2</t>
  </si>
  <si>
    <r>
      <rPr>
        <rFont val="Arial"/>
        <sz val="11.0"/>
      </rPr>
      <t xml:space="preserve">https://www.youtube.com/watch?v=bJovrBziW6g
</t>
    </r>
    <r>
      <rPr>
        <rFont val="Arial"/>
        <color rgb="FF1155CC"/>
        <sz val="11.0"/>
        <u/>
      </rPr>
      <t>https://sena4-my.sharepoint.com/personal/acpenagos_sena_edu_co/_layouts/15/onedrive.aspx?id=%2Fpersonal%2Facpenagos%5Fsena%5Fedu%5Fco%2FDocuments%2FDatos%20adjuntos%2Fapp%2Ezip&amp;parent=%2Fpersonal%2Facpenagos%5Fsena%5Fedu%5Fco%2FDocuments%2FDatos%20adjuntos&amp;ct=1745520039950&amp;or=OWA%2DNT%2DMail&amp;cid=3653ee77%2De29c%2D6047%2D19c7%2Df9be14f24b12&amp;ga=1&amp;LOF=1&amp;ls=true</t>
    </r>
  </si>
  <si>
    <t>https://sena4-my.sharepoint.com/:x:/g/personal/acpenagos_sena_edu_co/EeKGJdazP0NBsqzQBfbcVcIBYTMfDL9MMY1337uO6VX0SA?e=As9f5w</t>
  </si>
  <si>
    <t>Revisión CF3</t>
  </si>
  <si>
    <t>https://sena4-my.sharepoint.com/:w:/g/personal/acpenagos_sena_edu_co/EX59BgNbtOdNvSUIWOzslPEBR0Vs7qDli-HrwIs5VQhA9w?e=pvldsK</t>
  </si>
  <si>
    <t>Validación de hallazgos CF2</t>
  </si>
  <si>
    <t>Se realiza validación de hallazgos y se encuentran subsanados en su totalidad</t>
  </si>
  <si>
    <t>Validación de hallazgos CF4</t>
  </si>
  <si>
    <t>Validación de hallazgos CF5</t>
  </si>
  <si>
    <t>https://sena4-my.sharepoint.com/:w:/g/personal/acpenagos_sena_edu_co/ERZNXkCfFwRLpcSU2t6miSwBgUxw-NANVH0dSJqFID4w7w?e=wNwOxh</t>
  </si>
  <si>
    <t>Comunicación en español para extranjeros – nivel IV</t>
  </si>
  <si>
    <t>Revisión SCORM
esn4le01ob04-El-coliseo-romano-La-lucha-por-el-manana
esn4le01ob08-Ciudad-de-Petra-Conexion-con-el-camino
esn4le02ob07-Los juegos tradicionales, permanecerán en mi vida.</t>
  </si>
  <si>
    <t>https://sena4-my.sharepoint.com/:w:/g/personal/acpenagos_sena_edu_co/EY8XFU1WvKVFhju_KWnSZrEBMES0ne-0NwXXcOM8jxZ5BQ?e=4Ca73g
https://sena4-my.sharepoint.com/:w:/g/personal/acpenagos_sena_edu_co/EZGEis4z6jlNrMZgBcPedhgBRzWe5P57HjGeJm_I7k0rTg?e=VRtD0t</t>
  </si>
  <si>
    <t>HALLAZGOS PROGRAMA TITULADA “GESTION DEL MANTENIMIENTO INDUSTRIAL 1: PRELIMINARES DEL MANTENIMIENTO INDUSTRIAL</t>
  </si>
  <si>
    <t>https://sena4-my.sharepoint.com/:w:/g/personal/acpenagos_sena_edu_co/EUmekvjP8RJHqatuYjANlGcBfFYRP_hfZ6M37XqfcD5C0Q?e=SA3Zmr</t>
  </si>
  <si>
    <t>Validación de hallazgos CF06</t>
  </si>
  <si>
    <t>https://sena4-my.sharepoint.com/:w:/g/personal/acpenagos_sena_edu_co/ERTAI47aCopLjCC1_m5y4SUBphTkEiomBAmmAtnvo4bnNw?e=fQSdlw</t>
  </si>
  <si>
    <t>https://sena4-my.sharepoint.com/:w:/g/personal/acpenagos_sena_edu_co/ERZNXkCfFwRLpcSU2t6miSwBOIkwyXlHvYsDUkdq2S9k9w?e=f3bdOj</t>
  </si>
  <si>
    <t>https://sena4-my.sharepoint.com/:w:/g/personal/acpenagos_sena_edu_co/EWc9hBI_q1dErK0dnXB2NY0Bb_MpHzEaK09LMwHQJz4t9g?e=k9QPqJ</t>
  </si>
  <si>
    <t>https://sena4-my.sharepoint.com/:w:/g/personal/acpenagos_sena_edu_co/ERTAI47aCopLjCC1_m5y4SUBphTkEiomBAmmAtnvo4bnNw?e=lmTXgy</t>
  </si>
  <si>
    <t>Revisión de CF18</t>
  </si>
  <si>
    <t>https://sena4-my.sharepoint.com/:w:/g/personal/acpenagos_sena_edu_co/ETbkaYh7EnFBhLFTQvr9legBQn2mj_YO5INRU-WKbQcbdw?e=wdPXft</t>
  </si>
  <si>
    <t>Guía 1, 4 + IE, + Documentos Anexos.</t>
  </si>
  <si>
    <r>
      <rPr>
        <rFont val="&quot;Aptos Narrow&quot;, sans-serif"/>
        <color rgb="FF1155CC"/>
        <sz val="12.0"/>
        <u/>
      </rPr>
      <t>Archivo de Hallazgos</t>
    </r>
  </si>
  <si>
    <t>https://sena4-my.sharepoint.com/:w:/g/personal/acpenagos_sena_edu_co/ERZNXkCfFwRLpcSU2t6miSwBOIkwyXlHvYsDUkdq2S9k9w?e=FBHsdS</t>
  </si>
  <si>
    <t>https://sena4-my.sharepoint.com/:x:/g/personal/acpenagos_sena_edu_co/Edg_Xa77G-ZPgDj8Lf4M-ZMBYSfCRlOUT4AJtJgfewiPdA?e=O9jDuj</t>
  </si>
  <si>
    <t>https://sena4-my.sharepoint.com/:x:/g/personal/acpenagos_sena_edu_co/EfAQe4RZjMxDqEDA4aH7ZYEBass2r622iZxZsPndxn-tnw?e=rVrBhv</t>
  </si>
  <si>
    <t>https://sena4-my.sharepoint.com/:w:/g/personal/acpenagos_sena_edu_co/ERZNXkCfFwRLpcSU2t6miSwBOIkwyXlHvYsDUkdq2S9k9w?e=QVvhz7</t>
  </si>
  <si>
    <t>72310022_1_VIRTUAL_3</t>
  </si>
  <si>
    <t>https://sena4-my.sharepoint.com/:x:/g/personal/acpenagos_sena_edu_co/EbTO2Ypeh_RPg2_jcsZnBdIBUG2HIJ-FrNyv2JPEVlE5yw?e=yVrQue</t>
  </si>
  <si>
    <t>Revisión de ajustes GUIA 1 Y  GUIA 4</t>
  </si>
  <si>
    <t>https://sena4-my.sharepoint.com/:w:/g/personal/acpenagos_sena_edu_co/EUy08yLkrjVPuF4vN_aH5NsBEsQ8gw7bsHfMJEQ4eyQ0sQ?e=RW7NJu</t>
  </si>
  <si>
    <t>232100_1_VIRTUAL_122154</t>
  </si>
  <si>
    <t>CF11</t>
  </si>
  <si>
    <t>https://sena4-my.sharepoint.com/:w:/g/personal/acpenagos_sena_edu_co/EcJW5mGDdGhOo0LNZpQrBekBi0u1WclUWoIf5-Odugf7pA?e=3R2upN</t>
  </si>
  <si>
    <t>Transversal - TIC</t>
  </si>
  <si>
    <t>https://sena4-my.sharepoint.com/:w:/g/personal/acpenagos_sena_edu_co/Ef78uaNWYGlIiUatk0odAngBdNa5IBZaD6yQ1M0yQy7NhQ?e=qTqSjw</t>
  </si>
  <si>
    <t xml:space="preserve"> Validación de hallazgos CF11</t>
  </si>
  <si>
    <t>GANADERIA SUSTENTABLE</t>
  </si>
  <si>
    <t>https://sena4-my.sharepoint.com/:x:/g/personal/acpenagos_sena_edu_co/EZAaxLzrv1lFs-RN176gJsQBeY7yNOuaXcYi8TPykYY4Sg?e=Kq2vue</t>
  </si>
  <si>
    <t xml:space="preserve"> Validación de hallazgos Transversal - TIC</t>
  </si>
  <si>
    <t>PROGRAMACIÓN ANALÍTICA DE DATOS</t>
  </si>
  <si>
    <t>https://sena4-my.sharepoint.com/:w:/g/personal/acpenagos_sena_edu_co/Eevq7bH8t1VAhibmMIkF-acBdY34grNSzQLLGr1kUMeNLg?e=LcZIhh</t>
  </si>
  <si>
    <t>Revisión documentos generales, guía e instrumentos de evaluación</t>
  </si>
  <si>
    <t>https://sena4-my.sharepoint.com/:w:/g/personal/acpenagos_sena_edu_co/EQaRbvHGw21Pj8hU7bV-josBFjfIt9Nzmq5KHm1l3nOfcA</t>
  </si>
  <si>
    <t>https://sena4-my.sharepoint.com/:w:/g/personal/acpenagos_sena_edu_co/ERZNXkCfFwRLpcSU2t6miSwBOIkwyXlHvYsDUkdq2S9k9w?e=5eoglI</t>
  </si>
  <si>
    <r>
      <rPr>
        <color rgb="FF1155CC"/>
        <u/>
      </rPr>
      <t>https://sena4-my.sharepoint.com/:x:/g/personal/acpenagos_sena_edu_co/EekwzjU-fY5IiDD1hEAoBR0B-H4CcZnBM2nVgKCRllcKiw?e=AjGd4u</t>
    </r>
  </si>
  <si>
    <t>Evaluacion</t>
  </si>
  <si>
    <t>Guía 7</t>
  </si>
  <si>
    <t>https://sena4-my.sharepoint.com/:w:/r/personal/acpenagos_sena_edu_co/_layouts/15/Doc.aspx?sourcedoc=%7B22F3B44C-AEE4-4F35-B85E-2F37F687E4DB%7D&amp;file=HALLAZGOS_PROGRAMA_TITULADA%20_GESTION_DE_DESTINOS_TURISTICOS_122154.docx&amp;action=default&amp;mobileredirect=true</t>
  </si>
  <si>
    <t>Programación analítica de datos</t>
  </si>
  <si>
    <t>https://sena4-my.sharepoint.com/:w:/r/personal/acpenagos_sena_edu_co/_layouts/15/Doc.aspx?sourcedoc=%7B46A13075-83EB-47B6-8DE7-37339C4FD6BD%7D&amp;file=HALLAZGOS_CF4_REVISION_PROG_TITULADA_228117.docx&amp;action=default&amp;mobileredirect=true</t>
  </si>
  <si>
    <t xml:space="preserve">Hallazgos información del programa. 
Hallazgos LCHQ. 
Aplicación de LCHQ. 
</t>
  </si>
  <si>
    <t>https://sena4-my.sharepoint.com/personal/acpenagos_sena_edu_co/_layouts/15/onedrive.aspx?id=%2Fpersonal%2Facpenagos%5Fsena%5Fedu%5Fco%2FDocuments%2FRepositorio%202025%2FRepositorio%2FAplicacion%5FLCHQ%2FComplementaria%2F72312176&amp;view=0</t>
  </si>
  <si>
    <t>72210009 </t>
  </si>
  <si>
    <t>Determinación y relación de variables ambientales en agroecosistemas</t>
  </si>
  <si>
    <t xml:space="preserve">Revisión CampeSENA, apk, info, cartilla. </t>
  </si>
  <si>
    <t>Hallazgos 72210009</t>
  </si>
  <si>
    <t>https://sena4-my.sharepoint.com/:w:/g/personal/acpenagos_sena_edu_co/EeUsieoNfp1PqcKBmLWVsl0B-b_OcvWmzRWxFk7iuwCJcA?e=HSJ4X3</t>
  </si>
  <si>
    <t>Revisión cronogramas</t>
  </si>
  <si>
    <t>https://sena4-my.sharepoint.com/:w:/g/personal/acpenagos_sena_edu_co/EUy08yLkrjVPuF4vN_aH5NsB7miNlQhb9AaKwkhuf7E56g?e=lC5V8g</t>
  </si>
  <si>
    <t>93610225_1_VIRTUAL_2</t>
  </si>
  <si>
    <t>Vinculación completa del programa en Zajuna, verificación de enlaces, presentación evidencias con usuario aprendiz y calificación con usuario instructor.</t>
  </si>
  <si>
    <t>https://sena4-my.sharepoint.com/:w:/r/personal/acpenagos_sena_edu_co/Documents/Repositorio%202025/Repositorio/Aplicacion_LCHQ/Complementaria/52450479/COMPLEMENTARIA_PROGRAMA_PATRONAJE_DE_CALZADO_TIPO_DERBY_52450479_1_VIRTUAL_1.docx?d=w69c0ff31dd7d45878de096e34325f3e1&amp;csf=1&amp;web=1&amp;e=kG8oAH</t>
  </si>
  <si>
    <t>Revisión documentos pedagógicos, posterior a modificaciones realizadas al programa por similitud con Derby.</t>
  </si>
  <si>
    <t>https://sena4-my.sharepoint.com/:w:/r/personal/acpenagos_sena_edu_co/Documents/Repositorio%202025/Repositorio/Aplicacion_LCHQ/Complementaria/52450480/HALLAZGOS_DI_PROGRAMA_COMPLEMENTARIA%20%E2%80%9CPATRONAJE%20DE%20CALZADO%20TIPO%20OXFORD%E2%80%9D%2052450480.docx?d=wa9e003077db747d589ac2f3f8e7b6f36&amp;csf=1&amp;web=1&amp;e=MwXYwd</t>
  </si>
  <si>
    <t>12150019_1_VIRTUAL_3</t>
  </si>
  <si>
    <t>Revisión ajustes cambios en CF1 y CF2.</t>
  </si>
  <si>
    <t xml:space="preserve">Revisión hallazgos </t>
  </si>
  <si>
    <t>Revisión de lista de chequeo</t>
  </si>
  <si>
    <t>https://sena4-my.sharepoint.com/:w:/r/personal/acpenagos_sena_edu_co/_layouts/15/Doc.aspx?sourcedoc=%7BD0B1C9B7-08D0-4766-9314-5899D423800A%7D&amp;file=HALLAZGOS%20LCHQ_COCINA%20INTERNACIONAL_%2093610225.docx&amp;action=default&amp;mobileredirect=true</t>
  </si>
  <si>
    <t>Revisión ajustes CF12</t>
  </si>
  <si>
    <t>Revisión ajustes en documentos generales</t>
  </si>
  <si>
    <t>Determinación de variables ambientales de agroecosistemas</t>
  </si>
  <si>
    <t>https://sena4-my.sharepoint.com/:w:/g/personal/acpenagos_sena_edu_co/EUfA3eQh9jpPnz0z1z2RslMBmmPAUoUghysCpdC0LGD3bw?e=etEkPK</t>
  </si>
  <si>
    <t>52450478_1_VIRTUAL_1</t>
  </si>
  <si>
    <t>Patronaje de Prendas Superiores Femeninas de Moda Casual</t>
  </si>
  <si>
    <t>https://sena4-my.sharepoint.com/:w:/g/personal/acpenagos_sena_edu_co/EcXv1vXlFGlPns-GT_c9730BSkNoEIqdPmuJ3BkMcuy9LQ?e=NrfLRU</t>
  </si>
  <si>
    <t xml:space="preserve">72210010_1_VIRTUAL_1 </t>
  </si>
  <si>
    <t>Revisión ajustes CF2</t>
  </si>
  <si>
    <t>https://sena4-my.sharepoint.com/:w:/g/personal/acpenagos_sena_edu_co/EXoWs1rNaMhLu3XXMVxH_gUBDX6fXSXnLrEGJkboYgONRg?e=oDTH4z</t>
  </si>
  <si>
    <t>aún queda pendiente hallazgo 1.1.8. y 1.1.12.</t>
  </si>
  <si>
    <t>https://sena4-my.sharepoint.com/:w:/g/personal/acpenagos_sena_edu_co/ERZNXkCfFwRLpcSU2t6miSwBOIkwyXlHvYsDUkdq2S9k9w?e=XzFQ9y</t>
  </si>
  <si>
    <t>Patronaje de prendas superiores femeninas de moda casual</t>
  </si>
  <si>
    <t>Hallazgos de guía, planeación, IE, anexos, cronograma</t>
  </si>
  <si>
    <t>https://sena4-my.sharepoint.com/:w:/g/personal/acpenagos_sena_edu_co/EVMBNVYxE-NJqDZYxgqD69oBnsupgwWt0egWZoQ9Ybb-3g?e=rY50uJ</t>
  </si>
  <si>
    <t>https://sena4-my.sharepoint.com/:w:/g/personal/acpenagos_sena_edu_co/ETbkaYh7EnFBhLFTQvr9legBQn2mj_YO5INRU-WKbQcbdw?e=J5HR79</t>
  </si>
  <si>
    <t>se valida y se encuentran ajustes pendientes</t>
  </si>
  <si>
    <t>133302_1_VIRTUAL_1</t>
  </si>
  <si>
    <t>Técnico laboral en servicios y operaciones microfinancieras.</t>
  </si>
  <si>
    <t>Solución caso 466 AVA</t>
  </si>
  <si>
    <t>3, 4</t>
  </si>
  <si>
    <t>Revisión ajustes cambios en CF1 y CF2. Cargue en el repositorio de todos los recursos y elaboración de enlaces para vinculación.</t>
  </si>
  <si>
    <t>Planeacion, cronograma general, cronograma de fase, Guía  8, IE</t>
  </si>
  <si>
    <t>Ejecución y evaluacion</t>
  </si>
  <si>
    <t>Planeacion, cronograma general, cronograma de fase, Guía 5 y 8, IE</t>
  </si>
  <si>
    <t>Fases 3 y 4</t>
  </si>
  <si>
    <t>AP5 y AP7</t>
  </si>
  <si>
    <t>Revisión semilla y CF y docs GUI, Cronogramas, IE y anexos.</t>
  </si>
  <si>
    <t>https://sena4-my.sharepoint.com/:w:/g/personal/acpenagos_sena_edu_co/EZdVqZIwVJRAl5yKC9P4jToB5TkKCnWJRfGxczWThyzVVg?e=JvHMiI</t>
  </si>
  <si>
    <t>revisión de guía, planeación, IE, anexos, cronograma</t>
  </si>
  <si>
    <t>https://sena4-my.sharepoint.com/:w:/g/personal/acpenagos_sena_edu_co/EVMBNVYxE-NJqDZYxgqD69oBnsupgwWt0egWZoQ9Ybb-3g?e=MKPet6</t>
  </si>
  <si>
    <t>Vinculación completa del programa en Zajuna, verificación de enlaces.</t>
  </si>
  <si>
    <t>Ajustes en vinculación, duración cuestionarios, actualización CF14, actualización información del programa.</t>
  </si>
  <si>
    <t>https://sena4-my.sharepoint.com/:w:/r/personal/acpenagos_sena_edu_co/Documents/Repositorio%202025/Repositorio/Aplicacion_LCHQ/Titulada/Virtual/122154/HALLAZGOS_LCHQ_TITULADA%20%E2%80%9CGESTI%C3%93N%20DE%20DESTINOS%20TUR%C3%8DSTICOS%E2%80%9D_%20122154_1_VIRTUAL_1.docx?d=w92a9559754304094979c8a0bd3f88d3a&amp;csf=1&amp;web=1&amp;e=AJch9h</t>
  </si>
  <si>
    <t>PATRONAJE DE PRENDAS SUPERIORES FEMENINAS DE MODA CASUAL</t>
  </si>
  <si>
    <t>https://sena4-my.sharepoint.com/:w:/r/personal/acpenagos_sena_edu_co/Documents/Repositorio%202025/Repositorio/Aplicacion_LCHQ/Complementaria/52450478/HALLAZGOS_DOCUMENTOS_GENERALES_PROGRAMA_patronaje%20de%20prendas%20superiores%20femeninas%20de%20moda%20casual_52450478.docx?d=w56350153133149e3a83658c60a83ebda&amp;csf=1&amp;web=1&amp;e=L7bEvW</t>
  </si>
  <si>
    <t>Revisión programa vinculado en plataforma LMS</t>
  </si>
  <si>
    <t>https://sena4-my.sharepoint.com/:w:/g/personal/acpenagos_sena_edu_co/EZsch8g2WxVChxkXe_dIUCcBP77zJQkZLk93U2HKt_BkEg?e=4O1b7l</t>
  </si>
  <si>
    <t>Solución casos SAVA 477 a 488</t>
  </si>
  <si>
    <t>PATRONAJE_CALZADO_DEPORTIVO</t>
  </si>
  <si>
    <t>https://sena4-my.sharepoint.com/:w:/r/personal/acpenagos_sena_edu_co/_layouts/15/Doc.aspx?sourcedoc=%7B0B0F6A91-997A-4B69-BBE1-48739BE2B1B8%7D&amp;file=HALLAZGOS_CF2_PATRONAJE_CALZADO_DEPORTIVO_%2052450481.docx&amp;action=default&amp;mobileredirect=true</t>
  </si>
  <si>
    <t>Análisis
Planeación</t>
  </si>
  <si>
    <t>AP1
AP4</t>
  </si>
  <si>
    <t>Guía 1 + IE, + Documentos Anexos.
Guía 4 + IE, + Documentos Anexos.</t>
  </si>
  <si>
    <t>Archivo de Hallazgos 122154</t>
  </si>
  <si>
    <t>Producción Agrotrónica</t>
  </si>
  <si>
    <t>Segunda revisión GUI4</t>
  </si>
  <si>
    <t>Revison en vinculación de Documentos generales.</t>
  </si>
  <si>
    <t xml:space="preserve">Análisis financiero empresarial </t>
  </si>
  <si>
    <t>Revison de Documentos generales, guia e IE.</t>
  </si>
  <si>
    <t>https://sena4-my.sharepoint.com/:w:/g/personal/acpenagos_sena_edu_co/EbjB5GYzfBFOvrZa1xWKtOwB1APReFrtMkk3A5MVRwOFMQ?e=SMEZa0</t>
  </si>
  <si>
    <t>Planeación</t>
  </si>
  <si>
    <t>Planeación
Evaluación</t>
  </si>
  <si>
    <t>Guía 3 y 7</t>
  </si>
  <si>
    <t>estión contable y de información financiera</t>
  </si>
  <si>
    <t>Revisión ajustes CF19</t>
  </si>
  <si>
    <t>https://sena4-my.sharepoint.com/:w:/r/personal/acpenagos_sena_edu_co/Documents/Repositorio%202025/Repositorio/Aplicacion_LCHQ/Titulada/Virtual/123101/Hallazgos%20CF/Hallazgos%20CF19.docx?d=w8dd7047da75a41e290462f906fd26493&amp;csf=1&amp;web=1&amp;e=i4diPg</t>
  </si>
  <si>
    <t>86120367_1_VIRTUAL_1</t>
  </si>
  <si>
    <t>“DESCRIPCION Y FUNCIONAMIENTO DEL MOTOR DE COMBUSTION INTERNA A GASOLINA (BLOQUE Y PISTONES)”</t>
  </si>
  <si>
    <t>https://sena4-my.sharepoint.com/:w:/g/personal/acpenagos_sena_edu_co/Ednk0HfB1hdPqlKy4YYjWgkBMap9-1L-xeoT02FdVE5M0w?e=3vNPTb</t>
  </si>
  <si>
    <t>https://sena4-my.sharepoint.com/:w:/r/personal/acpenagos_sena_edu_co/_layouts/15/Doc.aspx?sourcedoc=%7BF109AAAC-B574-49E5-8990-DDE3D2C04261%7D&amp;file=HALLAZGOS_CF1_PROGRAMA_COMPLEMENTARIA%20%E2%80%9CAN%C3%81LISIS%20FINANCIERO%20EMPRESARIAL%E2%80%9D_%2012350004.docx&amp;action=default&amp;mobileredirect=true</t>
  </si>
  <si>
    <t>228118_1_VIRTUAL_2_CADFOR</t>
  </si>
  <si>
    <t>ANÁLISIS Y DESARROLLO DE SOFTWARE - CDF</t>
  </si>
  <si>
    <t>Vinculación en el LMS, revisión enlaces.</t>
  </si>
  <si>
    <t>121523_2_VIRTUAL_1_CADFOR</t>
  </si>
  <si>
    <t>COORDINACIÓN DE PROCESOS LOGÍSTICOS - CDF</t>
  </si>
  <si>
    <t>21730220_1_VIRTUAL_1</t>
  </si>
  <si>
    <t xml:space="preserve">Generación de códigos de software con inteligencia artificial </t>
  </si>
  <si>
    <t>Revisión CF1,CF2</t>
  </si>
  <si>
    <t>https://sena4-my.sharepoint.com/:w:/r/personal/acpenagos_sena_edu_co/Documents/REPOSITORIO/Aplicaci%C3%B3n_LCHQ/Complementaria/Generaci%C3%B3n%20de%20c%C3%B3digos%20de%20software%20con%20inteligencia%20artificial/CF1_HALLAZGOS%20PROGRAMA%20%E2%80%9CGeneraci%C3%B3n%20de%20c%C3%B3digos%20de%20software%20con%20Inteligencia%20Artificial%E2%80%9D.docx?d=wa5d039be9448431985de52d3f27ce1a4&amp;csf=1&amp;web=1&amp;e=XolAyl</t>
  </si>
  <si>
    <t>Revisión ajustes, cargue fuentes, finalización LCHQ.</t>
  </si>
  <si>
    <t>Revisión ajustes CF9 y CF12</t>
  </si>
  <si>
    <t>Evaluación de Buenas Prácticas Ganaderas en bovinos de carne</t>
  </si>
  <si>
    <t>https://sena4-my.sharepoint.com/:w:/g/personal/acpenagos_sena_edu_co/ET_nCNFCV1xMkCtEccqTu2sBFXNCO0P5GUyB_BsbH8jGUA?e=L7q2Di</t>
  </si>
  <si>
    <t xml:space="preserve">Lista de chequeo semilla </t>
  </si>
  <si>
    <t>https://sena4-my.sharepoint.com/:x:/g/personal/acpenagos_sena_edu_co/ERmEdo4hagVHjLQv-lOrOPcBhJ16ccsbp57rDDc30uUjcg?e=CQkTWQ</t>
  </si>
  <si>
    <t>https://sena4-my.sharepoint.com/:w:/r/personal/acpenagos_sena_edu_co/Documents/Repositorio%202025/Repositorio/Aplicacion_LCHQ/CampeSENA/72312082/Hallazgos_Programa_CampeSena_Cultivo_comercial_de_la_orellana_72312082%20.docx?d=wa0acd4ad3c3c4ef78c8f92332e20185c&amp;csf=1&amp;web=1&amp;e=b4dZFF</t>
  </si>
  <si>
    <t>1_Revision_228117
CF6-OIT</t>
  </si>
  <si>
    <t>https://sena4-my.sharepoint.com/:w:/r/personal/acpenagos_sena_edu_co/Documents/REPOSITORIO/Aplicaci%C3%B3n_LCHQ/OIT/Resultado_revisiones_OIT/Resultados_Revisiones_OIT_228117/2025/4taRevCFINFO/HALLAZGOS_CF6_REVISION_PROG_TITULADA_228117.docx?d=w57463e5b971441bcb1e82cd6e5b629cc&amp;csf=1&amp;web=1&amp;e=iFpyP2</t>
  </si>
  <si>
    <t>2_Rev_Ajustes_CF1</t>
  </si>
  <si>
    <t>https://sena4-my.sharepoint.com/:w:/r/personal/acpenagos_sena_edu_co/Documents/Repositorio%202025/Repositorio/Aplicacion_LCHQ/Complementaria/72210010/Hallazgos%20CF/HALLAZGOS_CF1_PROGRAMA_COMPLEMENTARIA%20%E2%80%9CMedici%C3%B3n%20de%20variables%20ambientales%20en%20sistemas%20agr%C3%ADcolas%E2%80%9D%2072210010.docx?d=w759e00b17622431cbbc4cf9f0723d5be&amp;csf=1&amp;web=1&amp;e=sbF6yE</t>
  </si>
  <si>
    <t>https://sena4-my.sharepoint.com/:w:/r/personal/acpenagos_sena_edu_co/Documents/Repositorio%202025/Repositorio/Aplicacion_LCHQ/Complementaria/52450481/Hallazgos%20CF/HALLAZGOS_CF1_PROGRAMA_COMPLEMENTARIA_PATRONAJE_CALZADO_DEPORTIVO_52450481.docx?d=w7733152c9a1c43dd946acc384c59a6e6&amp;csf=1&amp;web=1&amp;e=WMbd9X</t>
  </si>
  <si>
    <t>https://sena4-my.sharepoint.com/:w:/r/personal/acpenagos_sena_edu_co/Documents/Repositorio%202025/Repositorio/Aplicacion_LCHQ/Complementaria/86120367/HALLAZGOS_DI_PROGRAMA_COMPLEMENTARIA%20%E2%80%9CDESCRIPCI%C3%93N%20Y%20FUNCIONAMIENTO%20DEL%20MOTOR%20DE%20COMBUSTI%C3%93N%20INTERNA%20A%20GASOLINA%20(BLOQUE%20Y%20PISTONES)%E2%80%9D%2086120367.docx?d=w493407f2217a45d7a6fc4ac0d515eeb5&amp;csf=1&amp;web=1&amp;e=WMp70g</t>
  </si>
  <si>
    <t>Revisión Ajustes CF1</t>
  </si>
  <si>
    <t xml:space="preserve">2_Revisión CampeSENA, apk, info, cartilla. </t>
  </si>
  <si>
    <t>Guia 8</t>
  </si>
  <si>
    <t>OIT_Revisión ajustes Guia 8</t>
  </si>
  <si>
    <t>https://sena4-my.sharepoint.com/:w:/g/personal/acpenagos_sena_edu_co/EdY0HBAR0HZAqOq2okHno4UBZrDcXxPKXU8cKqLL0bjgIQ?e=BHdhQe</t>
  </si>
  <si>
    <t>2_Revision documentos de la guía 3, IE, anexos</t>
  </si>
  <si>
    <t>124100_1_VIRTUAL_1_CADFOR</t>
  </si>
  <si>
    <t>DESARROLLO PUBLICITARIO - CDF</t>
  </si>
  <si>
    <t>Desarrollo de soluciones informáticas aplicando inteligencia artificial</t>
  </si>
  <si>
    <t>FASE ANÁLISIS</t>
  </si>
  <si>
    <t>Revisión ajustes guía 1, IE y anexos</t>
  </si>
  <si>
    <t>https://sena4-my.sharepoint.com/:w:/g/personal/acpenagos_sena_edu_co/EdY0HBAR0HZAqOq2okHno4UBZrDcXxPKXU8cKqLL0bjgIQ</t>
  </si>
  <si>
    <t>Revisión ajustes GUI6</t>
  </si>
  <si>
    <t>https://sena4-my.sharepoint.com/:w:/g/personal/acpenagos_sena_edu_co/EbwsC5CtpLlNsFr3oxTbg7kBMX5Unt58Mwu1u5ivyDVPAQ?e=Tk3a8B</t>
  </si>
  <si>
    <t>93240141_1_VIRTUAL_1</t>
  </si>
  <si>
    <t>Muestreo de agua para consumo humano</t>
  </si>
  <si>
    <t>Revisión diseño curricular, planeación pedagógica, cronograma, guía e instrumentos de evaluación.</t>
  </si>
  <si>
    <t>https://sena4-my.sharepoint.com/:w:/g/personal/acpenagos_sena_edu_co/EW-GZcMCVB9LlTM6bA4mpc0Bm-sj8GoqpEijFB_4K80irg?e=AApomG</t>
  </si>
  <si>
    <t>96151139_1_VIRTUAL_1</t>
  </si>
  <si>
    <t>CONTROL DE CALIDAD DE PRODUCTOS CÁRNICOS</t>
  </si>
  <si>
    <t xml:space="preserve">https://sena4-my.sharepoint.com/:w:/g/personal/acpenagos_sena_edu_co/EThssBEZa45GuoAKCYZRlP0BsIM-XkdoLl3AsI4SdQn93w?e=mPrqGF
</t>
  </si>
  <si>
    <t>Revisión ajustes CF1</t>
  </si>
  <si>
    <t xml:space="preserve">https://sena4-my.sharepoint.com/:w:/g/personal/acpenagos_sena_edu_co/Ednk0HfB1hdPqlKy4YYjWgkBMap9-1L-xeoT02FdVE5M0w?e=3vNPTb
</t>
  </si>
  <si>
    <t>Revisión CF3 
Información del programa 
Recuadros</t>
  </si>
  <si>
    <t xml:space="preserve">https://sena4-my.sharepoint.com/personal/acpenagos_sena_edu_co/_layouts/15/onedrive.aspx?csf=1&amp;web=1&amp;e=LQ0hY7&amp;CID=80ec98b0%2D3266%2D4db2%2Da1fa%2D37e7a85efc41&amp;id=%2Fpersonal%2Facpenagos%5Fsena%5Fedu%5Fco%2FDocuments%2FRepositorio%202025%2FRepositorio%2FAplicacion%5FLCHQ%2FComplementaria%2F52450478%2FHallazgos%20CF&amp;FolderCTID=0x012000D61DAFB62AF0044FB54297D0163C985A&amp;view=0
</t>
  </si>
  <si>
    <t>PLANEACIÓN DEL MERCHANDISING EN PUNTOS DE VENTA</t>
  </si>
  <si>
    <t>https://sena4-my.sharepoint.com/:x:/g/personal/acpenagos_sena_edu_co/EcDWcDYFFWZMmIL0Bvak7DgBN8YHJ5fAWaqaRSAGOO1vRA?e=ltAaWY</t>
  </si>
  <si>
    <t>MUESTREO DE AGUA PARA CONSUMO HUMANO</t>
  </si>
  <si>
    <t>Revisión de ajustes GUIA 2 Y  GUIA 6</t>
  </si>
  <si>
    <t>https://sena4-my.sharepoint.com/:f:/g/personal/acpenagos_sena_edu_co/Eu5_XjDvGl5AvgQsxTce80AB9DoqUfCZXL08W3w5-ysd3A?e=RDkEeS</t>
  </si>
  <si>
    <t>52450481_1_VIRTUAL_1</t>
  </si>
  <si>
    <t>PATRONAJE DE CALZADO DEPORTIVO</t>
  </si>
  <si>
    <t>Diseño curricular y documentos generales</t>
  </si>
  <si>
    <t>https://sena4-my.sharepoint.com/:w:/g/personal/acpenagos_sena_edu_co/EVaNAkY3Ju9ConoDCgAhwjMBUk-o-bvmy0ApONA4kMjPlQ?e=ptQi6p</t>
  </si>
  <si>
    <t xml:space="preserve">Revisión de ajustes GUIA 2 </t>
  </si>
  <si>
    <t>21710119_1_VIRTUAL_1</t>
  </si>
  <si>
    <t>TRANSFORMACIÓN DE DATOS EN MODELOS DE INTELIGENCIA ARTIFICIAL</t>
  </si>
  <si>
    <t>https://sena4-my.sharepoint.com/:f:/r/personal/acpenagos_sena_edu_co/Documents/Repositorio%202025/Repositorio/Aplicacion_LCHQ/Complementaria/21710119?csf=1&amp;web=1&amp;e=TjBCCC</t>
  </si>
  <si>
    <t>Revisión documentos pedagógicos, planeación pedagógica, proyecto formativo, cronograma general y por fases, diseño curricular</t>
  </si>
  <si>
    <t>https://sena4-my.sharepoint.com/:w:/r/personal/acpenagos_sena_edu_co/Documents/Repositorio%202025/Repositorio/Aplicacion_LCHQ/Titulada/Virtual/123101/HALLAZGOS_DI_PROGRAMA_TITULADA%20%E2%80%9CGESTI%C3%93N%20CONTABLE%20Y%20DE%20INFORMACI%C3%93N%20FINANCIERA%E2%80%9D%20123101.docx?d=wa5ee47b01a4d471c97942156782ead61&amp;csf=1&amp;web=1&amp;e=myuvcU</t>
  </si>
  <si>
    <r>
      <rPr>
        <rFont val="Arial"/>
        <color theme="1"/>
        <sz val="11.0"/>
      </rPr>
      <t xml:space="preserve">CDF - ANÁLISIS Y DESARROLLO DE </t>
    </r>
    <r>
      <rPr>
        <rFont val="Arial"/>
        <i/>
        <color theme="1"/>
        <sz val="11.0"/>
      </rPr>
      <t>SOFTWARE</t>
    </r>
  </si>
  <si>
    <t>Cadena de formación
Vinculación completa del programa en Zajuna.</t>
  </si>
  <si>
    <t>CDF - COORDINACIÓN DE PROCESOS LOGÍSTICOS</t>
  </si>
  <si>
    <t>CDF - DESARROLLO PUBLICITARIO</t>
  </si>
  <si>
    <t>Cadena de formación
Vinculación completa del programa en Zajuna</t>
  </si>
  <si>
    <t>21720207_1_VIRTUAL_1</t>
  </si>
  <si>
    <t>APLICACIÓN DE LA INTELIGENCIA ARTIFICIAL EN LA INTEGRACIÓN DE DATOS</t>
  </si>
  <si>
    <t>Revisión diseño curricular y documentos pedagógicos del programa (Planeación pedagógica, Cronograma, Guía de aprendizaje 1, instrumentos de evaluación, anexo.</t>
  </si>
  <si>
    <t>https://sena4-my.sharepoint.com/:w:/r/personal/acpenagos_sena_edu_co/Documents/Repositorio%202025/Repositorio/Aplicacion_LCHQ/Complementaria/21720207/HALLAZGOS_DI_PROGRAMA_COMPLEMENTARIA%20%E2%80%9CAPLICACI%C3%93N%20DE%20LA%20INTELIGENCIA%20ARTIFICIAL%20EN%20LA%20INTEGRACI%C3%93N%20DE%20DATOS%E2%80%9D%2021720207.docx?d=w70849c12285f4fb8bcbba36c9ca5fd0a&amp;csf=1&amp;web=1&amp;e=Fr1QdR</t>
  </si>
  <si>
    <t>https://sena4-my.sharepoint.com/:w:/g/personal/acpenagos_sena_edu_co/EU5YcxifP4NKmMwxJoB2gLQBIpjYnNPamuC7qilO6sQfjw?e=2GzKhg</t>
  </si>
  <si>
    <t>GUIA 4</t>
  </si>
  <si>
    <t>https://sena4.sharepoint.com/:f:/r/sites/Entregas_LP_2023/Documentos%20compartidos/Complementaria/Tecnologia/21720207/Contenido/OVA?csf=1&amp;web=1&amp;e=cP5fgz</t>
  </si>
  <si>
    <t>https://sena4-my.sharepoint.com/:w:/r/personal/acpenagos_sena_edu_co/_layouts/15/Doc.aspx?sourcedoc=%7B5D54C330-E35D-42B3-8787-34F0DC52EDD4%7D&amp;file=HALLAZGOS_CF1_PROGRAMA_COMPLEMENTARIA%20%E2%80%9CTRANSFORMACI%C3%93N%20DE%20DATOS%20EN%20MODELOS%20DE%20INTELIGENCIA%20ARTIFICIAL%E2%80%9D%2021710119_1_VIRTUAL_1.docx&amp;action=default&amp;mobileredirect=true</t>
  </si>
  <si>
    <t>Transformación de datos en modelos de inteligencia artificial</t>
  </si>
  <si>
    <t>Revisión diseño curricular, planeación pedagógica, cronograma, guía e instrumentos de evaluación.
Info del programa</t>
  </si>
  <si>
    <t>https://sena4-my.sharepoint.com/:w:/g/personal/acpenagos_sena_edu_co/EZyodEpHZdhGrXJWiJ_MdhUB8_mJkWSuzoRhyo6hCjp52A</t>
  </si>
  <si>
    <t>https://sena4-my.sharepoint.com/:w:/g/personal/acpenagos_sena_edu_co/EX6KgD3SkS5Losaln6CyhnEBCU5kRN4OHiFEPcCxlJZExA?e=lroQGk</t>
  </si>
  <si>
    <t>93610220_1_VIRTUAL_2</t>
  </si>
  <si>
    <t>PREPARACION DE CONSERVAS DE FRUTAS Y VERDURAS</t>
  </si>
  <si>
    <r>
      <rPr>
        <rFont val="Calibri, sans-serif"/>
        <color rgb="FF1155CC"/>
        <sz val="11.0"/>
        <u/>
      </rPr>
      <t>HALLAZGOS documentos generales.docx</t>
    </r>
  </si>
  <si>
    <t>https://sena4-my.sharepoint.com/:w:/r/personal/acpenagos_sena_edu_co/Documents/Repositorio%202025/Repositorio/Aplicacion_LCHQ/Titulada/Virtual/123101/HALLAZGOS_DI_PROGRAMA_TITULADA%20%E2%80%9CGESTI%C3%93N%20CONTABLE%20Y%20DE%20INFORMACI%C3%93N%20FINANCIERA%E2%80%9D%20123101.docx?d=wa5ee47b01a4d471c97942156782ead61&amp;csf=1&amp;web=1&amp;e=aAR3MZ</t>
  </si>
  <si>
    <t>72312177_1_VIRTUAL_1</t>
  </si>
  <si>
    <t>EVALUACIÓN DE BUENAS PRÁCTICAS GANADERAS EN BOVINOS DE CARNE</t>
  </si>
  <si>
    <t>https://sena4-my.sharepoint.com/:w:/g/personal/acpenagos_sena_edu_co/EQ46pERxvB5ArYOkl2M52BQBwuxkmI1dmocdiEhlFgxdhQ</t>
  </si>
  <si>
    <t>51240107_1_VIRTUAL_1</t>
  </si>
  <si>
    <t>Comunicación en español para extranjeros - Nivel v</t>
  </si>
  <si>
    <t>Revisión documentos pedagógicos, planeación pedagógica, cronograma, diseño curricular, guía 1 e instrumentos de evaluación.</t>
  </si>
  <si>
    <t>https://sena4-my.sharepoint.com/:w:/r/personal/acpenagos_sena_edu_co/Documents/Repositorio%202025/Repositorio/Aplicacion_LCHQ/Complementaria/51240107/COMPLEMENTARIA_%E2%80%9CCOMUNICACI%C3%93N%20EN%20ESPA%C3%91OL%20PARA%20EXTRANJEROS%20-%20NIVEL%20V%E2%80%9D%2051240107_1_VIRTUAL_1.docx?d=w7d927a82f0694d73833c36bf8fe3b424&amp;csf=1&amp;web=1&amp;e=c6CsXe</t>
  </si>
  <si>
    <t>Implementación de acciones educativas para el fortalecimiento de las estrategias de entornos saludables</t>
  </si>
  <si>
    <t>https://sena4-my.sharepoint.com/:w:/g/personal/acpenagos_sena_edu_co/EbpWoIdWUkRKlZ2CweNVGCgBhW018dQgkZG3YEo8oHBupg?e=Fpd7nA</t>
  </si>
  <si>
    <t>Revisión corrección de hallazgos  CF7</t>
  </si>
  <si>
    <t>https://sena4-my.sharepoint.com/:w:/r/personal/acpenagos_sena_edu_co/_layouts/15/Doc.aspx?sourcedoc=%7B0F60321F-7C3D-45D6-94B6-13FD99E6D8AE%7D&amp;file=HALLAZGOS_CF7_REVISION_PROG_TITULADA_228142.docx&amp;action=default&amp;mobileredirect=true</t>
  </si>
  <si>
    <t>https://sena4-my.sharepoint.com/:w:/g/personal/acpenagos_sena_edu_co/EbYtg56HffFIqXRhNHw92McBIosKVPCHm85Ua3b8uqvp7g?e=dDNVlZ</t>
  </si>
  <si>
    <t>https://sena4-my.sharepoint.com/:f:/g/personal/acpenagos_sena_edu_co/Ekw1OhEcZI9KkPYgu0Aoe9MBarvt9e_mHAucnXWAaKu3lg?e=sEIjxZ</t>
  </si>
  <si>
    <t xml:space="preserve">Documentos generales, guía, IE
Validar ajustes </t>
  </si>
  <si>
    <r>
      <rPr>
        <rFont val="Calibri, sans-serif"/>
        <color rgb="FF1155CC"/>
        <sz val="11.0"/>
        <u/>
      </rPr>
      <t>HALLAZGOS documentos generales.docx</t>
    </r>
  </si>
  <si>
    <t>MEDICIÓN DE VARIABLES AMBIENTALES EN SISTEMAS AGRÍCOLAS</t>
  </si>
  <si>
    <r>
      <rPr>
        <rFont val="Calibri, sans-serif"/>
        <color rgb="FF1155CC"/>
        <sz val="11.0"/>
        <u/>
      </rPr>
      <t>https://sena4-my.sharepoint.com/:w:/g/personal/acpenagos_sena_edu_co/EdC3DJVfTLpIpbTXxbWZ9VIBE_MQ2OiqfZkCt9a-L0N3pQ?e=tqaES5</t>
    </r>
  </si>
  <si>
    <t>DESCRIPCION Y FUNCIONAMIENTO DEL MOTOR DE COMBUSTION INTERNA A GASOLINA (BLOQUE Y PISTONES</t>
  </si>
  <si>
    <t xml:space="preserve">Revisión de ajustes </t>
  </si>
  <si>
    <r>
      <rPr>
        <rFont val="Calibri, sans-serif"/>
        <color rgb="FF1155CC"/>
        <sz val="11.0"/>
        <u/>
      </rPr>
      <t>https://sena4-my.sharepoint.com/:w:/g/personal/acpenagos_sena_edu_co/Ednk0HfB1hdPqlKy4YYjWgkBMap9-1L-xeoT02FdVE5M0w?e=3vNPTb</t>
    </r>
  </si>
  <si>
    <t xml:space="preserve"> 
HALLAZGOS PROGRAMA TITULADA  GESTION DEL MANTENIMIENTO INDUSTRIAL 1: PRELIMINARES DEL MANTENIMIENTO INDUSTRIAL</t>
  </si>
  <si>
    <t>52450482_1_VIRTUAL_1</t>
  </si>
  <si>
    <t>Patronaje de prendas superiores masculinas de moda casual</t>
  </si>
  <si>
    <t>https://sena4-my.sharepoint.com/:w:/g/personal/acpenagos_sena_edu_co/ERc8Ot0rCulBhpFTpHPMw6MBGzw4MtyF6f9qr1oy-joYMA</t>
  </si>
  <si>
    <t>Vinculación en el LMS, revisión enlaces, carga de recursos en el repositorio.</t>
  </si>
  <si>
    <t>Vinculación completa de la semilla.</t>
  </si>
  <si>
    <t>https://sava.sena.edu.co/gfvd/index.php/reportes/sem_casos</t>
  </si>
  <si>
    <t>Revisión CF10</t>
  </si>
  <si>
    <t>Revisión Hallazgos 228142</t>
  </si>
  <si>
    <t>DESCRIPCION Y FUNCIONAMIENTO DEL MOTOR DE COMBUSTION INTERNA A GASOLINA (BLOQUE Y PISTONES)</t>
  </si>
  <si>
    <t>Info_programa y recuadros</t>
  </si>
  <si>
    <t>https://sena4-my.sharepoint.com/:w:/r/personal/acpenagos_sena_edu_co/_layouts/15/Doc.aspx?sourcedoc=%7BD907FDB4-38F7-47E2-B2BF-8202967FBA83%7D&amp;file=Hallazgos_Info_programa%20y%20recuadros_Programa_DESCRIPCION%20Y%20FUNCIONAMIENTO%20DEL%20MOTOR%20DE%20COMBUSTION%20INTERNA%20A%20GASOLINA%20(BLOQUE%20Y%20PISTONES)_86120367.docx&amp;action=default&amp;mobileredirect=true</t>
  </si>
  <si>
    <t>Patronaje de Prendas Superiores Masculinas de Moda Casual</t>
  </si>
  <si>
    <t>Info_programa</t>
  </si>
  <si>
    <t>https://sena4-my.sharepoint.com/:w:/r/personal/acpenagos_sena_edu_co/_layouts/15/Doc.aspx?sourcedoc=%7B09B96697-1933-4FCE-8FFB-900B0917824D%7D&amp;file=Hallazgos_Info_Programa_%20“Patronaje%20de%20Prendas%20Superiores%20Masculinas%20de%20Moda%20Casual”_52450482.docx&amp;action=default&amp;mobileredirect=true</t>
  </si>
  <si>
    <t>MATERIALES, INSUMOS Y MAQUINARIA PARA LA CONFECCIÓN DE ROPA INTERIOR</t>
  </si>
  <si>
    <t>https://sena4-my.sharepoint.com/:w:/r/personal/acpenagos_sena_edu_co/_layouts/15/Doc.aspx?sourcedoc=%7B5ABC04D7-3F17-44C3-BFD0-C91B8C4D0610%7D&amp;file=Hallazgos_Info_Programa_%20“MATERIALES%2C%20INSUMOS%20Y%20MAQUINARIA%20PARA%20LA%20CONFECCION%20DE%20ROPA%20INTERIOR”_93510381.docx&amp;action=default&amp;mobileredirect=true</t>
  </si>
  <si>
    <t>Instalaciones Eléctricas Domiciliarias</t>
  </si>
  <si>
    <t>https://sena4-my.sharepoint.com/:w:/r/personal/acpenagos_sena_edu_co/_layouts/15/Doc.aspx?sourcedoc=%7B8D413F41-0BCB-454C-973A-6EABBC014790%7D&amp;file=HALLAZGOS_INFO_PROGRAMA_COMPLEMENTARIA%20“INSTALACIONES%20ELÉCTRICAS%20DOMICILIARIAS”%20_%2082110034.docx&amp;action=default&amp;mobileredirect=true</t>
  </si>
  <si>
    <t>63310033_1_VIRTUAL_1</t>
  </si>
  <si>
    <t>“VALORACION TURISTICA DE LA BIODIVERSIDAD Y LAS AREAS PROTEGIDAS DE COLOMBIA”</t>
  </si>
  <si>
    <t>https://sena4-my.sharepoint.com/:w:/g/personal/acpenagos_sena_edu_co/EfIhjel_fBJNuz5SXdHDelgBctxEtGBXVBvGs0-t7ipKLg?e=SpuvMZ</t>
  </si>
  <si>
    <t>https://sena4-my.sharepoint.com/:w:/r/personal/acpenagos_sena_edu_co/_layouts/15/Doc.aspx?sourcedoc=%7B9D584290-2746-4596-914C-1ACF4D1F0046%7D&amp;file=HALLAZGOS_CF2_COMPLEMENTARIA%20%20“Patronaje%20de%20Prendas%20Superiores%20Femeninas%20de%20Moda%20Casual”_52450478.docx&amp;action=default&amp;mobileredirect=true</t>
  </si>
  <si>
    <t>https://sena4-my.sharepoint.com/:w:/r/personal/acpenagos_sena_edu_co/_layouts/15/Doc.aspx?sourcedoc=%7B5967CDEE-4A04-48D7-AB04-93C0C09A1C99%7D&amp;file=HALLAZGOS_CF01_%20“PREPARACION%20DE%20CONSERVAS%20DE%20FRUTAS%20Y%20VERDURAS”_9361022.docx&amp;action=default&amp;mobileredirect=true</t>
  </si>
  <si>
    <t>https://sena4-my.sharepoint.com/:w:/g/personal/acpenagos_sena_edu_co/ETbkaYh7EnFBhLFTQvr9legBQn2mj_YO5INRU-WKbQcbdw?e=7addc9</t>
  </si>
  <si>
    <t>Plantilla</t>
  </si>
  <si>
    <t>Revisión de componentes de errores frecuentes de acuerdo a la plantilla</t>
  </si>
  <si>
    <t>https://sena4-my.sharepoint.com/:w:/g/personal/acpenagos_sena_edu_co/EW3dsfoWI85Bpo4L1pOuUFMB-vGpo1sKx5ZWqMVFn-QCLw?e=1MYSjO</t>
  </si>
  <si>
    <t>https://sena4-my.sharepoint.com/:w:/g/personal/acpenagos_sena_edu_co/ETHQLQ-3g2FDgMphUIaa2mEBtmNtzc4sdTEWff63-za-Pw?e=zN2jkG</t>
  </si>
  <si>
    <t>· Patronaje de calzado deportivo</t>
  </si>
  <si>
    <t>Hallazgos CF3</t>
  </si>
  <si>
    <t>https://sena4-my.sharepoint.com/:w:/r/personal/acpenagos_sena_edu_co/_layouts/15/Doc.aspx?sourcedoc=%7BA0AD4FC0-E64B-4064-97BA-6837D0102AD9%7D&amp;file=HALLAZGOS_CF3%20“Patronaje%20de%20calzado%20deportivo”_52450481.docx&amp;action=default&amp;mobileredirect=true</t>
  </si>
  <si>
    <t>https://sena4-my.sharepoint.com/:w:/g/personal/acpenagos_sena_edu_co/ETbkaYh7EnFBhLFTQvr9legBQn2mj_YO5INRU-WKbQcbdw?e=76Q1mb</t>
  </si>
  <si>
    <t>Revisión Hallazgos CF6</t>
  </si>
  <si>
    <t>VALORACION
TURISTICA DE LA BIODIVERSIDAD Y LAS AREAS PROTEGIDAS DE COLOMBIA</t>
  </si>
  <si>
    <t>Revisión Hallazgos CF2</t>
  </si>
  <si>
    <t>https://sena4-my.sharepoint.com/:w:/r/personal/acpenagos_sena_edu_co/_layouts/15/Doc.aspx?sourcedoc=%7B1F92E43E-2A51-4E23-9862-D18C42C44E13%7D&amp;file=HALLAZGOS_CF02_%20“VALORACION%20TURISTICA%20DE%20LA%20BIODIVERSIDAD%20Y%20LAS%20AREAS%20PROTEGIDAS%20DE%20COLOMBIA%20”_63310033.docx&amp;action=default&amp;mobileredirect=true</t>
  </si>
  <si>
    <t>https://sena4-my.sharepoint.com/:w:/g/personal/acpenagos_sena_edu_co/EZJ7-0lkasBGpDBLgiRirU0B0s2GPuHkrGk9ok92trPwFA?e=MT1HYX</t>
  </si>
  <si>
    <t>Revisión Hallazgos CF1</t>
  </si>
  <si>
    <t>https://sena4-my.sharepoint.com/:w:/r/personal/acpenagos_sena_edu_co/_layouts/15/Doc.aspx?sourcedoc=%7B8DED8E8E-106C-40F7-BB8E-5BD5AEA688DB%7D&amp;file=HALLAZGOS_CF01_%20“VALORACION%20TURISTICA%20DE%20LA%20BIODIVERSIDAD%20Y%20LAS%20AREAS%20PROTEGIDAS%20DE%20COLOMBIA”_63310033.docx&amp;action=default&amp;mobileredirect=true</t>
  </si>
  <si>
    <t>https://sena4-my.sharepoint.com/:w:/r/personal/acpenagos_sena_edu_co/_layouts/15/Doc.aspx?sourcedoc=%7B85351E21-A4C9-414E-BA09-EEED6AD43186%7D&amp;file=HALLAZGOS_CF01_%20“Patronaje%20de%20Prendas%20Superiores%20Masculinas%20de%20Moda%20Casual”_52450482.docx&amp;action=default&amp;mobileredirect=true</t>
  </si>
  <si>
    <t>IMPLEMENTACIÓN DE ACCIONES EDUCATIVAS PARA EL FORTALECIMIENTO DE LAS ESTRATEGIAS</t>
  </si>
  <si>
    <t>https://sena4-my.sharepoint.com/:w:/g/personal/acpenagos_sena_edu_co/EXyLxHuARs9KgAdmKJiQoJEBrCvCAKTCq1At8K2TnqN2iA?e=CzASZe</t>
  </si>
  <si>
    <t>Revisión de Hallazgos CF2</t>
  </si>
  <si>
    <t>https://sena4-my.sharepoint.com/:w:/g/personal/acpenagos_sena_edu_co/EZJ7-0lkasBGpDBLgiRirU0B0s2GPuHkrGk9ok92trPwFA?e=L6vdc0</t>
  </si>
  <si>
    <t>DESARROLLO DE SOLUCIONES INFORMÁTICAS APLICANDO INTELIGENCIA ARTIFICIAL</t>
  </si>
  <si>
    <t>Revisión de ajustes GUIA7</t>
  </si>
  <si>
    <t>https://sena4-my.sharepoint.com/:w:/g/personal/acpenagos_sena_edu_co/ETiZTy8Mek1DkDqepfneYvsBfk6S1c8QTlMzafl2395i1A?e=vWaSsU</t>
  </si>
  <si>
    <t>https://sena4-my.sharepoint.com/:w:/g/personal/acpenagos_sena_edu_co/EXHMm2JxbGZPgj49JeSsLWkBE4WqkLIDvCe5tg1tpB0Dnw?e=JUfwtn</t>
  </si>
  <si>
    <t>Hallazgos INFO programa</t>
  </si>
  <si>
    <t>https://sena4-my.sharepoint.com/:w:/g/personal/acpenagos_sena_edu_co/ERyl_YOjjoBAmn1KMUBseCcBhYNyCsMsdIQSuUOKEia8ig?e=YiYX9z</t>
  </si>
  <si>
    <t xml:space="preserve">Revisión lista de chequeo semilla </t>
  </si>
  <si>
    <t>https://sena4-my.sharepoint.com/:w:/g/personal/acpenagos_sena_edu_co/EZJ7-0lkasBGpDBLgiRirU0B0s2GPuHkrGk9ok92trPwFA?e=gCU4wX</t>
  </si>
  <si>
    <t>Revisión de Hallazgos CF4</t>
  </si>
  <si>
    <t>https://sena4-my.sharepoint.com/:w:/g/personal/acpenagos_sena_edu_co/Ec-ET1HJsdNAveKnH181P78BhslCkvRSqLogOOXUwVn8hw?e=m94RDA</t>
  </si>
  <si>
    <t>https://sena4-my.sharepoint.com/:w:/g/personal/acpenagos_sena_edu_co/EZJ7-0lkasBGpDBLgiRirU0B0s2GPuHkrGk9ok92trPwFA?e=j36fBh</t>
  </si>
  <si>
    <t>82110034_1_VIRTUAL_1</t>
  </si>
  <si>
    <t>INSTALACIONES ELECTRICAS DOMICILIARIAS</t>
  </si>
  <si>
    <t>https://sena4-my.sharepoint.com/:w:/g/personal/acpenagos_sena_edu_co/EZmyRZxABMZEpfvxLinO8qIBwaqf5kbgPB1yfmq5BzB0gg?e=QU2uO1</t>
  </si>
  <si>
    <t>Revisión Hallazgos INFO programa</t>
  </si>
  <si>
    <t>https://sena4-my.sharepoint.com/:w:/g/personal/acpenagos_sena_edu_co/ERd0ll3bdDNLlw47iANZY1oBwDM9_5myV4wsRuRWxO-cGg?e=9PIxZ9</t>
  </si>
  <si>
    <t>2 Revision 228117
CF5</t>
  </si>
  <si>
    <r>
      <rPr>
        <rFont val="Arial"/>
        <sz val="11.0"/>
      </rPr>
      <t xml:space="preserve">https://drive.google.com/drive/folders/1RYNfdxYDYQxvRxaLx-YJWPiwRCjip6vd
https://drive.google.com/drive/folders/1v1G3FI26Gzt8AhPrGY7Xf8MtJTtbm8ba
https://github.com/COMPONENTES-ED/ADD_CF5
https://sena4-my.sharepoint.com/:w:/g/personal/acpenagos_sena_edu_co/EdRTDUSFFM1Gv6dJQ0NfMY4BvaXo9-N-zU0-lUXhhX1lxg?e=60viiW
</t>
    </r>
    <r>
      <rPr>
        <rFont val="Arial"/>
        <color rgb="FF1155CC"/>
        <sz val="11.0"/>
        <u/>
      </rPr>
      <t>https://sena4-my.sharepoint.com/:w:/g/personal/acpenagos_sena_edu_co/EdRTDUSFFM1Gv6dJQ0NfMY4BvaXo9-N-zU0-lUXhhX1lxg?e=cgtJeO</t>
    </r>
  </si>
  <si>
    <t>Se realiza validación de hallazgos y se encuentran PENDIENTES</t>
  </si>
  <si>
    <t>23. REINICIO DE SERVIDOR E INCIAR PROCESO DE CEROS.
24. Se carga todo el proyecto en el servidor CENTOS POR FILAZILLA
25. Se configura APACHE en HTTPD
26. Verificación de errores - (Se actualiza componentes)
27. Se configura ".env"
28. Se verifica LARAVEL
29. Probando los ASSETS
30. Verificación del MOD - REWRITE, se habilita.
31.  servidores web para que el servicio de Apache (o httpd) tenga permisos de lectura/escritura sobre los archivos del sitio web
32. Configuracion general de httpd.php - Base de datos - APP.LOGIN</t>
  </si>
  <si>
    <t>Proceso  3</t>
  </si>
  <si>
    <r>
      <rPr>
        <rFont val="Arial"/>
        <sz val="11.0"/>
      </rPr>
      <t xml:space="preserve">http://31.97.42.113/
</t>
    </r>
    <r>
      <rPr>
        <rFont val="Arial"/>
        <color rgb="FF1155CC"/>
        <sz val="11.0"/>
        <u/>
      </rPr>
      <t>http://31.97.42.113/user/login</t>
    </r>
  </si>
  <si>
    <t>1 Revision
Transferencia Accesibilidad
Claudia Johanna Gomez Perez
Erika Fernanda Mejia</t>
  </si>
  <si>
    <t>https://nam10.safelinks.protection.outlook.com/ap/t-59584e83/?url=https%3A%2F%2Fteams.microsoft.com%2Fl%2Fmeetup-join%2F19%253ameeting_MWM2ZmIwMGMtYzgzOC00MzBkLWFiZTYtNjU5MjNkMWNkZGFh%2540thread.v2%2F0%3Fcontext%3D%257b%2522Tid%2522%253a%2522cbc2c381-2f2e-4d93-91d1-506c9316ace7%2522%252c%2522Oid%2522%253a%25228d973f66-7346-4b3f-b0b7-f7fa9c2e4cd9%2522%257d&amp;data=05%7C02%7Cecastellanos%40sena.edu.co%7Ca32506e9544c4dce496008ddb3792256%7Ccbc2c3812f2e4d9391d1506c9316ace7%7C0%7C0%7C638864055031242341%7CUnknown%7CTWFpbGZsb3d8eyJFbXB0eU1hcGkiOnRydWUsIlYiOiIwLjAuMDAwMCIsIlAiOiJXaW4zMiIsIkFOIjoiTWFpbCIsIldUIjoyfQ%3D%3D%7C0%7C%7C%7C&amp;sdata=D7w0vXtlmii4r914hqjM%2BcotzvrJkg77WXtfnzaK%2Fgo%3D&amp;reserved=0</t>
  </si>
  <si>
    <t>33. Modificación de rutas para link href y script - src
34. Modificación de los PATH
35. Actualizacion de controladores - se modifica todo.
36. http://31.97.42.113/user/login - Y validación de USUSARIO y CLAVE
37. Ingreso a http://31.97.42.113/admin/home - Inicio del proyecto</t>
  </si>
  <si>
    <t>Proceso  4</t>
  </si>
  <si>
    <r>
      <rPr>
        <rFont val="Arial"/>
        <sz val="11.0"/>
      </rPr>
      <t xml:space="preserve">http://31.97.42.113/
</t>
    </r>
    <r>
      <rPr>
        <rFont val="Arial"/>
        <color rgb="FF1155CC"/>
        <sz val="11.0"/>
        <u/>
      </rPr>
      <t>http://31.97.42.113/user/login</t>
    </r>
  </si>
  <si>
    <t>3 Revision 228142
CF9</t>
  </si>
  <si>
    <r>
      <rPr>
        <rFont val="Arial"/>
        <sz val="11.0"/>
      </rPr>
      <t xml:space="preserve">https://nam10.safelinks.protection.outlook.com/?url=https%3A%2F%2Fdrive.google.com%2Fdrive%2Ffolders%2F1UofzfyAKTdZDdBKSNnRZ3xrh_fu7IkP4&amp;data=05%7C02%7Cacpenagos%40sena.edu.co%7C4ed6a4e9226e4a3afc9a08ddbee1d669%7Ccbc2c3812f2e4d9391d1506c9316ace7%7C0%7C0%7C638876599406815392%7CUnknown%7CTWFpbGZsb3d8eyJFbXB0eU1hcGkiOnRydWUsIlYiOiIwLjAuMDAwMCIsIlAiOiJXaW4zMiIsIkFOIjoiTWFpbCIsIldUIjoyfQ%3D%3D%7C0%7C%7C%7C&amp;sdata=qPUT2K0ByHCym2btQb5SO07ZO%2BtrQLYG%2FQuDVGAs%2FnU%3D&amp;reserved=0
https://nam10.safelinks.protection.outlook.com/?url=https%3A%2F%2Fcomponentes-ed.github.io%2FIMSI_CF9%2F%23%2F&amp;data=05%7C02%7Cacpenagos%40sena.edu.co%7C4ed6a4e9226e4a3afc9a08ddbee1d669%7Ccbc2c3812f2e4d9391d1506c9316ace7%7C0%7C0%7C638876599406824938%7CUnknown%7CTWFpbGZsb3d8eyJFbXB0eU1hcGkiOnRydWUsIlYiOiIwLjAuMDAwMCIsIlAiOiJXaW4zMiIsIkFOIjoiTWFpbCIsIldUIjoyfQ%3D%3D%7C0%7C%7C%7C&amp;sdata=ylmL2UEu2oaE%2BvAlkQZhY%2Fo2EO%2FrAtuTqVCShmzM%2BsQ%3D&amp;reserved=0
https://nam10.safelinks.protection.outlook.com/?url=https%3A%2F%2Fgithub.com%2FCOMPONENTES-ED%2FIMSI_CF9&amp;data=05%7C02%7Cacpenagos%40sena.edu.co%7C4ed6a4e9226e4a3afc9a08ddbee1d669%7Ccbc2c3812f2e4d9391d1506c9316ace7%7C0%7C0%7C638876599406836344%7CUnknown%7CTWFpbGZsb3d8eyJFbXB0eU1hcGkiOnRydWUsIlYiOiIwLjAuMDAwMCIsIlAiOiJXaW4zMiIsIkFOIjoiTWFpbCIsIldUIjoyfQ%3D%3D%7C0%7C%7C%7C&amp;sdata=nIW6T4%2FeA291Kp1IlSzmQnmvdssWklTKcEPLV%2B%2BXjdU%3D&amp;reserved=0
</t>
    </r>
    <r>
      <rPr>
        <rFont val="Arial"/>
        <color rgb="FF1155CC"/>
        <sz val="11.0"/>
        <u/>
      </rPr>
      <t>https://sena4-my.sharepoint.com/:w:/g/personal/acpenagos_sena_edu_co/EcmD7zT_LLNOh32ExJ6aMRwBFCMjaC5xmES0x5pZHC1MGg?e=a799Wt</t>
    </r>
  </si>
  <si>
    <t>38. Inicio de MODULOS - Se crea de cero este "Dashboard".
39. Modulo - Inicio: Se actualiza rutas, se actualiza PATH, se habilita formato "Reporte Horas de Gestores" - Base de datos.
40. Modulo - Publicar Sofia Plus: Se actualiza rutas, se actualiza los CONTROLADORES, se habilita enlace http://31.97.42.113/admin/sofia-plus</t>
  </si>
  <si>
    <t>Proceso  5</t>
  </si>
  <si>
    <r>
      <rPr>
        <rFont val="Arial"/>
        <sz val="11.0"/>
      </rPr>
      <t xml:space="preserve">http://31.97.42.113/
</t>
    </r>
    <r>
      <rPr>
        <rFont val="Arial"/>
        <color rgb="FF1155CC"/>
        <sz val="11.0"/>
        <u/>
      </rPr>
      <t>http://31.97.42.113/user/login</t>
    </r>
  </si>
  <si>
    <t>2 REVISION 733402
DG, PP, PE, CRONOGRAMA</t>
  </si>
  <si>
    <r>
      <rPr>
        <rFont val="Arial"/>
        <sz val="11.0"/>
      </rPr>
      <t xml:space="preserve">https://sena4.sharepoint.com/:f:/r/sites/VirtualizacionRED/Documentos%20compartidos/2025/LP_Atl%C3%A1ntico/Tecnicos/Fuentes_733402(Proy_agrop)/5.%20Repositorio?csf=1&amp;web=1&amp;e=HYuOxZ
https://sena4-my.sharepoint.com/:w:/g/personal/acpenagos_sena_edu_co/ETiZTy8Mek1DkDqepfneYvsBfk6S1c8QTlMzafl2395i1A?e=LdAJmk
</t>
    </r>
    <r>
      <rPr>
        <rFont val="Arial"/>
        <color rgb="FF1155CC"/>
        <sz val="11.0"/>
        <u/>
      </rPr>
      <t>https://sena4.sharepoint.com/:f:/s/Entregas_LP_2023/Eg9MKEeQ7hhDsn7vj7X_K1wBohsghSxX5YoqqPeR8LJ2zg?e=maJFJ0</t>
    </r>
  </si>
  <si>
    <t xml:space="preserve">41. Modulo - Programas: Se inicia de cero, se actualiza código, se actualiza rutas, PATH, Base de datos, Controladores, entre otros
42 Modulo - Usuarios: Se actualiza permisos, se modifica rutas, se genera lineas de GOT de Crear - Editar - Borrar
.43. Se modificara en el Modulo USUARIOS las imagenes
44. Modulo - Semillas: En proceso de actualización, lista de programas es evidenciable, en proceso de editar, Borrar semillas . </t>
  </si>
  <si>
    <t>Proceso  6</t>
  </si>
  <si>
    <r>
      <rPr>
        <rFont val="Arial"/>
        <sz val="11.0"/>
      </rPr>
      <t xml:space="preserve">http://31.97.42.113/
</t>
    </r>
    <r>
      <rPr>
        <rFont val="Arial"/>
        <color rgb="FF1155CC"/>
        <sz val="11.0"/>
        <u/>
      </rPr>
      <t>http://31.97.42.113/user/login</t>
    </r>
  </si>
  <si>
    <t>Información del programa, cartilla y APP</t>
  </si>
  <si>
    <t>https://sena4-my.sharepoint.com/:w:/g/personal/acpenagos_sena_edu_co/EU9A9SaxbGBLre95Z6WCBVwBElY17_K-nzRHGPWNRsEhYg?e=uvOuzG</t>
  </si>
  <si>
    <t>CF2 - CF11</t>
  </si>
  <si>
    <t>https://sena4-my.sharepoint.com/:w:/g/personal/acpenagos_sena_edu_co/EWq5DTfM0rZBisjDfZik-9YB9DdAWU4qJY7eOQ2VJQn8KQ?e=HqTe7g</t>
  </si>
  <si>
    <t>https://sena4-my.sharepoint.com/:f:/g/personal/acpenagos_sena_edu_co/EjTfUmSxcIBPt13tCMccddcBFYEkGnv9y5E__ygqbPRPAQ?e=B7yQfM</t>
  </si>
  <si>
    <t>Documentos generales, guía de aprendiaje</t>
  </si>
  <si>
    <t>https://sena4-my.sharepoint.com/:f:/r/personal/acpenagos_sena_edu_co/Documents/Repositorio%202025/Repositorio/Aplicacion_LCHQ/Complementaria/41730034?csf=1&amp;web=1&amp;e=g63vxb</t>
  </si>
  <si>
    <t>https://sena4-my.sharepoint.com/:w:/g/personal/acpenagos_sena_edu_co/EQ5Spz4b4nFNqj11tBPNEpgBLeI6XefED89vm8s8wUjplg?e=7ZpzmP</t>
  </si>
  <si>
    <t>https://sena4-my.sharepoint.com/:w:/r/personal/acpenagos_sena_edu_co/_layouts/15/Doc.aspx?sourcedoc=%7BDF939EEA-F4F1-4817-A2F4-721AB95EC793%7D&amp;file=HALLAZGOS_CF2_COMPLEMENTARIA%20%E2%80%9CAPLICACI%C3%93N%20DE%20LA%20INTELIGENCIA%20ARTIFICIAL%20EN%20LA%20INTEGRACI%C3%93N%20DE%20DATOS%E2%80%9D_%2021720207_1_VIRTUAL_11.docx&amp;action=default&amp;mobileredirect=true</t>
  </si>
  <si>
    <t>MATERIALES, INSUMOS Y MAQUINARIA PARA LA CONFECCION DE ROPA INTERIOR</t>
  </si>
  <si>
    <t>https://sena4-my.sharepoint.com/:w:/g/personal/acpenagos_sena_edu_co/EaOiVVnFzzxJrfG6O3Jy5KYBGSS-NZqdj3iILt5aUJM6ig?e=YtXfbe</t>
  </si>
  <si>
    <t>https://sena4-my.sharepoint.com/:w:/r/personal/acpenagos_sena_edu_co/Documents/Repositorio%202025/Repositorio/Aplicacion_LCHQ/Complementaria/86120367/HALLAZGOS_DI_PROGRAMA_COMPLEMENTARIA%20%E2%80%9CDESCRIPCI%C3%93N%20Y%20FUNCIONAMIENTO%20DEL%20MOTOR%20DE%20COMBUSTI%C3%93N%20INTERNA%20A%20GASOLINA%20(BLOQUE%20Y%20PISTONES)%E2%80%9D%2086120367.docx?d=w493407f2217a45d7a6fc4ac0d515eeb5&amp;csf=1&amp;web=1&amp;e=gTJrlV</t>
  </si>
  <si>
    <t>https://sena4-my.sharepoint.com/:w:/r/personal/acpenagos_sena_edu_co/Documents/Repositorio%202025/Repositorio/Aplicacion_LCHQ/Complementaria/93610222/HALLAZGOS_LCHQ_PROGRAMA_COMPLEMENTRIA_T%C3%89CNICAS_PARA_LA_PREPARACI%C3%93N_DE_DERIVADOS_C_93610222_2_VIRTUAL_3.docx?d=w39cf249186d845c7a845260a81320a1e&amp;csf=1&amp;web=1&amp;e=1hGbJ4</t>
  </si>
  <si>
    <t>https://sena4-my.sharepoint.com/:w:/r/personal/acpenagos_sena_edu_co/Documents/Repositorio%202025/Repositorio/Aplicacion_LCHQ/Complementaria/21710119/HALLAZGOS%20CF/HALLAZGOS_CF2_PROGRAMA_COMPLEMENTARIA%20%E2%80%9CTANSFORMACI%C3%93N%20DE%20DATOS%20EN%20MODELOS%20DE%20INTELIGENCIA%20ARTIFICAL%E2%80%9D%2021710119.docx?d=w6d05b4a32a144fdabb28d0cb92ea519a&amp;csf=1&amp;web=1&amp;e=RkNscU</t>
  </si>
  <si>
    <t>https://sena4-my.sharepoint.com/:w:/r/personal/acpenagos_sena_edu_co/Documents/Repositorio%202025/Repositorio/Aplicacion_LCHQ/Complementaria/21720207/Hallazgo%20CF/HALLAZGOS_INFO_PROG_%E2%80%9CAPLICACI%C3%93N%20DE%20LA%20INTELIGENCIA%20ARTIFICIAL%20EN%20LA%20INTEGRACI%C3%93N%20DE%20DATOS%E2%80%9D_21720207.docx?d=w76f0216972c94b60b6c3673f00178b7f&amp;csf=1&amp;web=1&amp;e=10qySZ</t>
  </si>
  <si>
    <t>https://sena4-my.sharepoint.com/:w:/r/personal/acpenagos_sena_edu_co/Documents/Repositorio%202025/Repositorio/Aplicacion_LCHQ/Complementaria/52450481/Hallazgos%20CF/HALLAZGOS_INFO_DEL%20_PROGRAMA_PATRONAJE_CALZADO_DEPORTIVO_52450481.docx?d=wb3968cb140fd498882e3cfd846abf52a&amp;csf=1&amp;web=1&amp;e=mfIXwr</t>
  </si>
  <si>
    <t>Planificación de Buenas Prácticas Ganaderas en la producción de carne bovina</t>
  </si>
  <si>
    <t>https://sena4-my.sharepoint.com/:w:/g/personal/acpenagos_sena_edu_co/EakTK3RMEplClKMsPu_g_mAB1ef64rJP41Aceif9jTd4vg?e=1Z4cgw</t>
  </si>
  <si>
    <t>3_Revision documentos de la guía 3, IE, anexos</t>
  </si>
  <si>
    <t>https://sena4-my.sharepoint.com/:w:/r/personal/acpenagos_sena_edu_co/Documents/Repositorio%202025/Repositorio/Aplicacion_LCHQ/Titulada/Virtual/733402/HALLAZGOS%20PROGRAMA%20TITULADA%20-%20PROYECTOS%20AGROPECUARIOS%20-%20733402_1_VIRTUAL1.docx?d=w2f4f99387a0c434d903a9ea5f9de62fb&amp;csf=1&amp;web=1&amp;e=PyMXSO</t>
  </si>
  <si>
    <t>Revisión de ajustes CF1</t>
  </si>
  <si>
    <t>https://sena4-my.sharepoint.com/:w:/g/personal/acpenagos_sena_edu_co/EYYhiVBYo_xFhdwdTXHyHpwBa0ToKsHoXNY9gLQTcRjr5A?e=Oxdxbs</t>
  </si>
  <si>
    <t xml:space="preserve">Revisión de ajustes GUIA 1 Y GUIA 3 </t>
  </si>
  <si>
    <t>https://sena4-my.sharepoint.com/:w:/g/personal/acpenagos_sena_edu_co/EbBH7qVNGhxHl5QhVngurWEB2x65vJGu8b80iJzXXAeN8Q?e=47LDdq</t>
  </si>
  <si>
    <t>https://sena4-my.sharepoint.com/:w:/g/personal/acpenagos_sena_edu_co/EQFQuRrv2gZAlB0gQ3ZLP1oBk-oBV8UgF2u9fWlfyKphMQ?e=Qvdd8w</t>
  </si>
  <si>
    <t>Reunión video de YouTube</t>
  </si>
  <si>
    <t>Revisión de semillas complementarias año 2020 / 2023 videos de YouTube</t>
  </si>
  <si>
    <t>https://sena4-my.sharepoint.com/:x:/g/personal/acpenagos_sena_edu_co/EftCanWSN5VBtoPLnsvCg9sBhqGtBspbjuUbFb5RATu9qQ?e=AXhW8m</t>
  </si>
  <si>
    <t>Revisión ajustes diseño curricular</t>
  </si>
  <si>
    <t>Reunión inventario videos YouTube</t>
  </si>
  <si>
    <t>Revisión programa con enlaces de videos en YouTube en el LMS y repositorio</t>
  </si>
  <si>
    <t>https://sena4-my.sharepoint.com/:x:/g/personal/acpenagos_sena_edu_co/EftCanWSN5VBtoPLnsvCg9sBhqGtBspbjuUbFb5RATu9qQ</t>
  </si>
  <si>
    <t>22810017_1_VIRTUAL_2
13530002_1_VIRTUAL_2</t>
  </si>
  <si>
    <t>Desarrollo de habilidades digitales para la construcción de contenido digital
Desarrollo de habilidades digitales para la gestión de la información</t>
  </si>
  <si>
    <t>Carga de videos a YouTube y cambio de enlaces en CF e Info del programa. Carga al repositorio.</t>
  </si>
  <si>
    <t xml:space="preserve">Revisión videos cargados en YouTube, programas complementarios. </t>
  </si>
  <si>
    <t>https://sena4-my.sharepoint.com/:x:/r/personal/acpenagos_sena_edu_co/_layouts/15/Doc.aspx?sourcedoc=%7B756A42FB-3792-4195-B683-CB9ECBC283DB%7D&amp;file=Informaci%25u00f3n%20Videos%20programas%202020-2023.xlsx&amp;action=default&amp;mobileredirect=true</t>
  </si>
  <si>
    <t>https://sena4-my.sharepoint.com/:w:/g/personal/acpenagos_sena_edu_co/Eb450KVIlBlDhd5S0_J84aQBHBPxLN9m_vHlW6tAcYw4VA?e=8Gu7cR</t>
  </si>
  <si>
    <t>https://sena4-my.sharepoint.com/:w:/g/personal/acpenagos_sena_edu_co/EQ_AQb3rXzNOks_E36ngi3gBWd8xqUulVfxhOEnG0v98kA?e=7bZ13b</t>
  </si>
  <si>
    <t>Revisión hallazgos CF3</t>
  </si>
  <si>
    <t>Revisión hallazgos CF7</t>
  </si>
  <si>
    <t>Inventario programa con enlaces de videos en YouTube en el LMS y repositorio</t>
  </si>
  <si>
    <t>https://sena4-my.sharepoint.com/:x:/g/personal/acpenagos_sena_edu_co/EftCanWSN5VBtoPLnsvCg9sBhqGtBspbjuUbFb5RATu9qQ?e=mkvnNu</t>
  </si>
  <si>
    <t>CONTIGENCIA VIDEOS</t>
  </si>
  <si>
    <t>https://sena4-my.sharepoint.com/:w:/g/personal/acpenagos_sena_edu_co/EfdYtq1WENRJhrRyAT9n4u4BYJaK52-EQ7lj_1Jrm1YlcQ?e=ofzXGh</t>
  </si>
  <si>
    <t>11220144_1_VIRTUAL_1
13410022_1_VIRTUAL_1</t>
  </si>
  <si>
    <t>Análisis y planeación de auditorías en sistemas de gestión
Comportamiento emprendedor</t>
  </si>
  <si>
    <t>Revisión ajustes de documentos generales, guía e instrumentos de evaluación</t>
  </si>
  <si>
    <t>41311590_1_VIRTUAL_1
121523_2_VIRTUAL_1</t>
  </si>
  <si>
    <t>Construcción de instrumentos de evaluación de competencias laborales
Coordinación de procesos logísticos</t>
  </si>
  <si>
    <t>Fase ejecución</t>
  </si>
  <si>
    <t>Revisión guía 5, IE y anexos</t>
  </si>
  <si>
    <t>https://sena4-my.sharepoint.com/:w:/g/personal/acpenagos_sena_edu_co/EfdYtq1WENRJhrRyAT9n4u4Boxa3qjr7bQXaZFvML7YBgg?e=BBMszm</t>
  </si>
  <si>
    <t>Revision de videos enlaces a los directorios</t>
  </si>
  <si>
    <t xml:space="preserve">GESTIÓN CONTABLE Y DE INFORMACIÓN FINANCIERA </t>
  </si>
  <si>
    <t>Revisión de lista de chequeo GUIA6</t>
  </si>
  <si>
    <t>Tiempo real registrado</t>
  </si>
  <si>
    <t>Tiempo estimado</t>
  </si>
  <si>
    <t>Pendiente por registrar</t>
  </si>
  <si>
    <t>Validados 
ok</t>
  </si>
  <si>
    <t xml:space="preserve">Validados
con error </t>
  </si>
  <si>
    <t>Sin Validar</t>
  </si>
  <si>
    <t>Total
registros</t>
  </si>
  <si>
    <t>Iniciado</t>
  </si>
  <si>
    <t>En Proceso</t>
  </si>
  <si>
    <t>Otros</t>
  </si>
  <si>
    <t>Suma total</t>
  </si>
  <si>
    <t>Tarea</t>
  </si>
  <si>
    <t>Tipo Formación</t>
  </si>
  <si>
    <t>Gestores</t>
  </si>
  <si>
    <t>Horario Laboral</t>
  </si>
  <si>
    <t>Sábados, Domingos, Festivos y Cívicos</t>
  </si>
  <si>
    <t>Estados</t>
  </si>
  <si>
    <t>Inicio Jornada 1</t>
  </si>
  <si>
    <t>Vinculación 25 % (Revisión - Cargue)</t>
  </si>
  <si>
    <t>Reubicación</t>
  </si>
  <si>
    <t>Fin Jornada 1</t>
  </si>
  <si>
    <t>Inicio Jornada 2</t>
  </si>
  <si>
    <t>Fin Jornada 2</t>
  </si>
  <si>
    <t>Horas laborales</t>
  </si>
  <si>
    <t>Continuación</t>
  </si>
  <si>
    <t>Descargue/Cargue Migración LMS</t>
  </si>
  <si>
    <t>Migración Zajuna</t>
  </si>
  <si>
    <t>Atención solicitudes de espacios</t>
  </si>
  <si>
    <t>Maquetación</t>
  </si>
  <si>
    <t>Capacitación tercero Innovate</t>
  </si>
  <si>
    <t>Inventarios semillas migración</t>
  </si>
  <si>
    <t>Cargue Videos Youtube</t>
  </si>
  <si>
    <t>Elaboración propuesta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</si>
</sst>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9">
    <numFmt numFmtId="164" formatCode="dd&quot;-&quot;mmm&quot;-&quot;yyyy&quot; &quot;h&quot;:&quot;mm"/>
    <numFmt numFmtId="165" formatCode="yyyy&quot;-&quot;mm&quot;-&quot;dd&quot; &quot;hh&quot;:&quot;mm"/>
    <numFmt numFmtId="166" formatCode="#,##0.00\ [$€-1]"/>
    <numFmt numFmtId="167" formatCode="dd/mm/yyyy h:mm"/>
    <numFmt numFmtId="168" formatCode="yyyy-mm-dd h:mm"/>
    <numFmt numFmtId="169" formatCode="dd/mm/yyyy h:mm:ss"/>
    <numFmt numFmtId="170" formatCode="d-m"/>
    <numFmt numFmtId="171" formatCode="dd-mm-yyyy h:mm"/>
    <numFmt numFmtId="172" formatCode="d/m/yyyy"/>
  </numFmts>
  <fonts count="48">
    <font>
      <sz val="10.0"/>
      <color rgb="FF000000"/>
      <name val="Arial"/>
      <scheme val="minor"/>
    </font>
    <font>
      <b/>
      <sz val="11.0"/>
      <color theme="1"/>
      <name val="Arial"/>
    </font>
    <font>
      <sz val="11.0"/>
      <color theme="1"/>
      <name val="Arial"/>
    </font>
    <font>
      <u/>
      <sz val="11.0"/>
      <color rgb="FF0000FF"/>
      <name val="Arial"/>
    </font>
    <font>
      <u/>
      <sz val="11.0"/>
      <color theme="1"/>
      <name val="Arial"/>
    </font>
    <font>
      <sz val="11.0"/>
      <color rgb="FF000000"/>
      <name val="Arial"/>
    </font>
    <font>
      <u/>
      <sz val="11.0"/>
      <color rgb="FF0000FF"/>
      <name val="Arial"/>
    </font>
    <font>
      <b/>
      <color rgb="FF000000"/>
      <name val="Arial"/>
    </font>
    <font>
      <u/>
      <sz val="11.0"/>
      <color rgb="FF0000FF"/>
      <name val="Arial"/>
    </font>
    <font>
      <color theme="1"/>
      <name val="Arial"/>
      <scheme val="minor"/>
    </font>
    <font>
      <sz val="14.0"/>
      <color rgb="FF000000"/>
      <name val="Calibri"/>
    </font>
    <font>
      <u/>
      <color rgb="FF0000FF"/>
    </font>
    <font>
      <sz val="11.0"/>
      <color rgb="FF242424"/>
      <name val="&quot;Aptos Narrow&quot;"/>
    </font>
    <font>
      <u/>
      <color rgb="FF0000FF"/>
    </font>
    <font>
      <sz val="11.0"/>
      <color theme="1"/>
      <name val="Arial"/>
      <scheme val="minor"/>
    </font>
    <font>
      <u/>
      <color rgb="FF0000FF"/>
      <name val="Arial"/>
    </font>
    <font>
      <u/>
      <color rgb="FF1155CC"/>
      <name val="Arial"/>
    </font>
    <font>
      <sz val="10.0"/>
      <color rgb="FF000000"/>
      <name val="Calibri"/>
    </font>
    <font>
      <u/>
      <color rgb="FF0000FF"/>
      <name val="Arial"/>
    </font>
    <font>
      <u/>
      <color rgb="FF0000FF"/>
      <name val="Arial"/>
    </font>
    <font>
      <u/>
      <color rgb="FF0000FF"/>
    </font>
    <font>
      <sz val="11.0"/>
      <color theme="1"/>
      <name val="Calibri"/>
    </font>
    <font>
      <sz val="12.0"/>
      <color theme="1"/>
      <name val="Calibri"/>
    </font>
    <font>
      <u/>
      <sz val="11.0"/>
      <color rgb="FF0000FF"/>
      <name val="Arial"/>
    </font>
    <font>
      <u/>
      <sz val="11.0"/>
      <color rgb="FF0000FF"/>
      <name val="Arial"/>
    </font>
    <font>
      <u/>
      <sz val="11.0"/>
      <color rgb="FF0000FF"/>
      <name val="Arial"/>
    </font>
    <font>
      <u/>
      <sz val="11.0"/>
      <color rgb="FF1155CC"/>
      <name val="Arial"/>
    </font>
    <font>
      <u/>
      <color rgb="FF0000FF"/>
    </font>
    <font>
      <color theme="1"/>
      <name val="Arial"/>
    </font>
    <font>
      <sz val="11.0"/>
      <color rgb="FF000000"/>
      <name val="WordVisi_MSFontService"/>
    </font>
    <font>
      <u/>
      <color rgb="FF0000FF"/>
      <name val="Arial"/>
    </font>
    <font>
      <sz val="9.0"/>
      <color theme="1"/>
      <name val="Arial"/>
    </font>
    <font>
      <b/>
      <sz val="11.0"/>
      <color rgb="FF000000"/>
      <name val="WordVisi_MSFontService"/>
    </font>
    <font>
      <sz val="11.0"/>
      <color rgb="FF303030"/>
      <name val="Arial"/>
    </font>
    <font>
      <u/>
      <color rgb="FF0000FF"/>
    </font>
    <font>
      <sz val="14.0"/>
      <color theme="1"/>
      <name val="Calibri"/>
    </font>
    <font>
      <u/>
      <sz val="12.0"/>
      <color rgb="FF0000FF"/>
      <name val="&quot;Aptos Narrow&quot;"/>
    </font>
    <font>
      <u/>
      <sz val="10.0"/>
      <color rgb="FF1155CC"/>
      <name val="Arial"/>
    </font>
    <font>
      <sz val="12.0"/>
      <color theme="1"/>
      <name val="&quot;Times New Roman&quot;"/>
    </font>
    <font>
      <u/>
      <sz val="11.0"/>
      <color rgb="FF0000FF"/>
      <name val="Calibri"/>
    </font>
    <font>
      <u/>
      <sz val="11.0"/>
      <color rgb="FF0000FF"/>
      <name val="Calibri"/>
    </font>
    <font>
      <color rgb="FF000000"/>
      <name val="Arial"/>
    </font>
    <font>
      <u/>
      <color rgb="FF0000FF"/>
    </font>
    <font>
      <b/>
      <sz val="12.0"/>
      <color rgb="FF000000"/>
      <name val="Calibri"/>
    </font>
    <font>
      <b/>
      <sz val="12.0"/>
      <color theme="1"/>
      <name val="Calibri"/>
    </font>
    <font>
      <sz val="12.0"/>
      <color theme="1"/>
      <name val="Arial"/>
      <scheme val="minor"/>
    </font>
    <font>
      <b/>
      <sz val="12.0"/>
      <color theme="1"/>
      <name val="Arial"/>
      <scheme val="minor"/>
    </font>
    <font>
      <b/>
      <color theme="1"/>
      <name val="Arial"/>
    </font>
  </fonts>
  <fills count="9">
    <fill>
      <patternFill patternType="none"/>
    </fill>
    <fill>
      <patternFill patternType="lightGray"/>
    </fill>
    <fill>
      <patternFill patternType="solid">
        <fgColor rgb="FFBDBDBD"/>
        <bgColor rgb="FFBDBDBD"/>
      </patternFill>
    </fill>
    <fill>
      <patternFill patternType="solid">
        <fgColor rgb="FFF3F3F3"/>
        <bgColor rgb="FFF3F3F3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theme="0"/>
      </patternFill>
    </fill>
    <fill>
      <patternFill patternType="solid">
        <fgColor rgb="FFEAEEFF"/>
        <bgColor rgb="FFEAEEFF"/>
      </patternFill>
    </fill>
    <fill>
      <patternFill patternType="solid">
        <fgColor rgb="FFBFBFBF"/>
        <bgColor rgb="FFBFBFBF"/>
      </patternFill>
    </fill>
    <fill>
      <patternFill patternType="solid">
        <fgColor rgb="FFDFE4EC"/>
        <bgColor rgb="FFDFE4EC"/>
      </patternFill>
    </fill>
  </fills>
  <borders count="8">
    <border/>
    <border>
      <left/>
      <right/>
      <top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BFBFBF"/>
      </left>
      <right style="thin">
        <color rgb="FFBFBFBF"/>
      </right>
      <top style="thin">
        <color rgb="FFBFBFBF"/>
      </top>
      <bottom style="thin">
        <color rgb="FFBFBFBF"/>
      </bottom>
    </border>
    <border>
      <left/>
      <right/>
      <top/>
      <bottom/>
    </border>
    <border>
      <right/>
      <top/>
    </border>
    <border>
      <top style="double">
        <color rgb="FF000000"/>
      </top>
    </border>
  </borders>
  <cellStyleXfs count="1">
    <xf borderId="0" fillId="0" fontId="0" numFmtId="0" applyAlignment="1" applyFont="1"/>
  </cellStyleXfs>
  <cellXfs count="124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horizontal="center" shrinkToFit="0" vertical="center" wrapText="1"/>
    </xf>
    <xf borderId="1" fillId="2" fontId="1" numFmtId="164" xfId="0" applyAlignment="1" applyBorder="1" applyFont="1" applyNumberFormat="1">
      <alignment horizontal="center" shrinkToFit="0" vertical="center" wrapText="1"/>
    </xf>
    <xf borderId="1" fillId="2" fontId="1" numFmtId="0" xfId="0" applyAlignment="1" applyBorder="1" applyFont="1">
      <alignment horizontal="center" readingOrder="0" shrinkToFit="0" vertical="center" wrapText="1"/>
    </xf>
    <xf borderId="0" fillId="2" fontId="2" numFmtId="0" xfId="0" applyAlignment="1" applyFont="1">
      <alignment horizontal="center" readingOrder="0" shrinkToFit="0" vertical="center" wrapText="1"/>
    </xf>
    <xf borderId="0" fillId="2" fontId="2" numFmtId="165" xfId="0" applyAlignment="1" applyFont="1" applyNumberFormat="1">
      <alignment horizontal="center" readingOrder="0" shrinkToFit="0" vertical="center" wrapText="1"/>
    </xf>
    <xf borderId="0" fillId="2" fontId="2" numFmtId="0" xfId="0" applyAlignment="1" applyFont="1">
      <alignment horizontal="center" shrinkToFit="0" vertical="center" wrapText="1"/>
    </xf>
    <xf borderId="0" fillId="2" fontId="2" numFmtId="3" xfId="0" applyAlignment="1" applyFont="1" applyNumberFormat="1">
      <alignment horizontal="center" shrinkToFit="0" vertical="center" wrapText="1"/>
    </xf>
    <xf borderId="0" fillId="2" fontId="2" numFmtId="166" xfId="0" applyAlignment="1" applyFont="1" applyNumberFormat="1">
      <alignment horizontal="center" readingOrder="0" shrinkToFit="0" vertical="center" wrapText="1"/>
    </xf>
    <xf borderId="0" fillId="2" fontId="3" numFmtId="0" xfId="0" applyAlignment="1" applyFont="1">
      <alignment horizontal="center" readingOrder="0" shrinkToFit="0" vertical="center" wrapText="1"/>
    </xf>
    <xf borderId="0" fillId="2" fontId="4" numFmtId="0" xfId="0" applyAlignment="1" applyFont="1">
      <alignment horizontal="center" readingOrder="0" shrinkToFit="0" vertical="center" wrapText="1"/>
    </xf>
    <xf borderId="0" fillId="2" fontId="5" numFmtId="0" xfId="0" applyAlignment="1" applyFont="1">
      <alignment horizontal="center" readingOrder="0" shrinkToFit="0" vertical="center" wrapText="1"/>
    </xf>
    <xf borderId="0" fillId="2" fontId="6" numFmtId="0" xfId="0" applyAlignment="1" applyFont="1">
      <alignment horizontal="center" readingOrder="0" shrinkToFit="0" vertical="center" wrapText="1"/>
    </xf>
    <xf borderId="0" fillId="3" fontId="2" numFmtId="0" xfId="0" applyAlignment="1" applyFill="1" applyFont="1">
      <alignment horizontal="center" readingOrder="0" shrinkToFit="0" vertical="center" wrapText="1"/>
    </xf>
    <xf borderId="0" fillId="3" fontId="2" numFmtId="0" xfId="0" applyAlignment="1" applyFont="1">
      <alignment horizontal="center" shrinkToFit="0" vertical="center" wrapText="1"/>
    </xf>
    <xf borderId="0" fillId="2" fontId="2" numFmtId="167" xfId="0" applyAlignment="1" applyFont="1" applyNumberFormat="1">
      <alignment horizontal="center" readingOrder="0" shrinkToFit="0" vertical="center" wrapText="1"/>
    </xf>
    <xf borderId="0" fillId="2" fontId="2" numFmtId="168" xfId="0" applyAlignment="1" applyFont="1" applyNumberFormat="1">
      <alignment horizontal="center" readingOrder="0" shrinkToFit="0" vertical="center" wrapText="1"/>
    </xf>
    <xf borderId="0" fillId="0" fontId="7" numFmtId="0" xfId="0" applyAlignment="1" applyFont="1">
      <alignment horizontal="center" readingOrder="0" shrinkToFit="0" vertical="center" wrapText="1"/>
    </xf>
    <xf borderId="0" fillId="2" fontId="8" numFmtId="0" xfId="0" applyAlignment="1" applyFont="1">
      <alignment horizontal="center" readingOrder="0" shrinkToFit="0" vertical="center" wrapText="0"/>
    </xf>
    <xf borderId="0" fillId="0" fontId="9" numFmtId="0" xfId="0" applyAlignment="1" applyFont="1">
      <alignment readingOrder="0" shrinkToFit="0" vertical="center" wrapText="1"/>
    </xf>
    <xf borderId="0" fillId="4" fontId="10" numFmtId="0" xfId="0" applyAlignment="1" applyFill="1" applyFont="1">
      <alignment horizontal="center" readingOrder="0" shrinkToFit="0" vertical="center" wrapText="1"/>
    </xf>
    <xf borderId="0" fillId="4" fontId="10" numFmtId="0" xfId="0" applyAlignment="1" applyFont="1">
      <alignment horizontal="center" readingOrder="0"/>
    </xf>
    <xf borderId="0" fillId="5" fontId="2" numFmtId="0" xfId="0" applyAlignment="1" applyFill="1" applyFont="1">
      <alignment horizontal="center" readingOrder="0" shrinkToFit="0" vertical="center" wrapText="1"/>
    </xf>
    <xf borderId="0" fillId="0" fontId="11" numFmtId="0" xfId="0" applyAlignment="1" applyFont="1">
      <alignment readingOrder="0"/>
    </xf>
    <xf borderId="0" fillId="4" fontId="12" numFmtId="0" xfId="0" applyAlignment="1" applyFont="1">
      <alignment horizontal="left" readingOrder="0"/>
    </xf>
    <xf borderId="0" fillId="0" fontId="13" numFmtId="0" xfId="0" applyAlignment="1" applyFont="1">
      <alignment readingOrder="0" vertical="center"/>
    </xf>
    <xf borderId="0" fillId="2" fontId="2" numFmtId="0" xfId="0" applyAlignment="1" applyFont="1">
      <alignment horizontal="center" readingOrder="0" shrinkToFit="0" vertical="center" wrapText="1"/>
    </xf>
    <xf borderId="0" fillId="3" fontId="2" numFmtId="0" xfId="0" applyAlignment="1" applyFont="1">
      <alignment horizontal="center" shrinkToFit="0" wrapText="1"/>
    </xf>
    <xf borderId="0" fillId="3" fontId="2" numFmtId="0" xfId="0" applyAlignment="1" applyFont="1">
      <alignment horizontal="center" readingOrder="0" shrinkToFit="0" wrapText="1"/>
    </xf>
    <xf borderId="0" fillId="0" fontId="14" numFmtId="0" xfId="0" applyAlignment="1" applyFont="1">
      <alignment horizontal="center" readingOrder="0" vertical="center"/>
    </xf>
    <xf borderId="0" fillId="0" fontId="9" numFmtId="0" xfId="0" applyAlignment="1" applyFont="1">
      <alignment readingOrder="0" vertical="center"/>
    </xf>
    <xf borderId="0" fillId="4" fontId="15" numFmtId="0" xfId="0" applyAlignment="1" applyFont="1">
      <alignment horizontal="center" readingOrder="0" vertical="center"/>
    </xf>
    <xf borderId="0" fillId="0" fontId="9" numFmtId="0" xfId="0" applyAlignment="1" applyFont="1">
      <alignment readingOrder="0"/>
    </xf>
    <xf borderId="0" fillId="4" fontId="16" numFmtId="0" xfId="0" applyAlignment="1" applyFont="1">
      <alignment horizontal="center" readingOrder="0"/>
    </xf>
    <xf borderId="0" fillId="0" fontId="14" numFmtId="0" xfId="0" applyAlignment="1" applyFont="1">
      <alignment readingOrder="0"/>
    </xf>
    <xf borderId="0" fillId="0" fontId="14" numFmtId="0" xfId="0" applyAlignment="1" applyFont="1">
      <alignment readingOrder="0" vertical="center"/>
    </xf>
    <xf borderId="0" fillId="4" fontId="17" numFmtId="0" xfId="0" applyAlignment="1" applyFont="1">
      <alignment horizontal="center" readingOrder="0"/>
    </xf>
    <xf borderId="0" fillId="3" fontId="2" numFmtId="165" xfId="0" applyAlignment="1" applyFont="1" applyNumberFormat="1">
      <alignment horizontal="center" readingOrder="0" shrinkToFit="0" wrapText="1"/>
    </xf>
    <xf borderId="0" fillId="3" fontId="2" numFmtId="165" xfId="0" applyAlignment="1" applyFont="1" applyNumberFormat="1">
      <alignment horizontal="center" shrinkToFit="0" wrapText="1"/>
    </xf>
    <xf borderId="0" fillId="4" fontId="2" numFmtId="0" xfId="0" applyAlignment="1" applyFont="1">
      <alignment horizontal="center" shrinkToFit="0" wrapText="1"/>
    </xf>
    <xf borderId="0" fillId="4" fontId="2" numFmtId="0" xfId="0" applyAlignment="1" applyFont="1">
      <alignment horizontal="center" readingOrder="0" shrinkToFit="0" wrapText="1"/>
    </xf>
    <xf borderId="0" fillId="4" fontId="2" numFmtId="165" xfId="0" applyAlignment="1" applyFont="1" applyNumberFormat="1">
      <alignment horizontal="center" shrinkToFit="0" wrapText="1"/>
    </xf>
    <xf borderId="0" fillId="4" fontId="2" numFmtId="165" xfId="0" applyAlignment="1" applyFont="1" applyNumberFormat="1">
      <alignment horizontal="center" readingOrder="0" shrinkToFit="0" wrapText="1"/>
    </xf>
    <xf borderId="0" fillId="4" fontId="2" numFmtId="0" xfId="0" applyAlignment="1" applyFont="1">
      <alignment horizontal="center" shrinkToFit="0" vertical="bottom" wrapText="1"/>
    </xf>
    <xf borderId="0" fillId="3" fontId="2" numFmtId="0" xfId="0" applyAlignment="1" applyFont="1">
      <alignment horizontal="center" shrinkToFit="0" vertical="bottom" wrapText="1"/>
    </xf>
    <xf borderId="2" fillId="0" fontId="18" numFmtId="0" xfId="0" applyAlignment="1" applyBorder="1" applyFont="1">
      <alignment horizontal="center" readingOrder="0"/>
    </xf>
    <xf borderId="3" fillId="0" fontId="19" numFmtId="0" xfId="0" applyAlignment="1" applyBorder="1" applyFont="1">
      <alignment horizontal="center" readingOrder="0"/>
    </xf>
    <xf borderId="0" fillId="4" fontId="2" numFmtId="0" xfId="0" applyAlignment="1" applyFont="1">
      <alignment horizontal="center" readingOrder="0" shrinkToFit="0" vertical="bottom" wrapText="1"/>
    </xf>
    <xf borderId="0" fillId="0" fontId="20" numFmtId="0" xfId="0" applyAlignment="1" applyFont="1">
      <alignment readingOrder="0" shrinkToFit="0" wrapText="1"/>
    </xf>
    <xf borderId="0" fillId="0" fontId="21" numFmtId="0" xfId="0" applyAlignment="1" applyFont="1">
      <alignment readingOrder="0" shrinkToFit="0" wrapText="1"/>
    </xf>
    <xf borderId="0" fillId="0" fontId="22" numFmtId="0" xfId="0" applyAlignment="1" applyFont="1">
      <alignment readingOrder="0"/>
    </xf>
    <xf borderId="0" fillId="0" fontId="21" numFmtId="0" xfId="0" applyAlignment="1" applyFont="1">
      <alignment readingOrder="0"/>
    </xf>
    <xf borderId="0" fillId="2" fontId="2" numFmtId="0" xfId="0" applyAlignment="1" applyFont="1">
      <alignment horizontal="center" readingOrder="0" shrinkToFit="0" vertical="center" wrapText="0"/>
    </xf>
    <xf borderId="0" fillId="2" fontId="23" numFmtId="0" xfId="0" applyAlignment="1" applyFont="1">
      <alignment horizontal="center" readingOrder="0" shrinkToFit="0" vertical="center" wrapText="0"/>
    </xf>
    <xf borderId="0" fillId="2" fontId="2" numFmtId="0" xfId="0" applyAlignment="1" applyFont="1">
      <alignment horizontal="center" readingOrder="0" shrinkToFit="0" vertical="center" wrapText="0"/>
    </xf>
    <xf borderId="0" fillId="0" fontId="14" numFmtId="0" xfId="0" applyAlignment="1" applyFont="1">
      <alignment horizontal="center" readingOrder="0" shrinkToFit="0" vertical="center" wrapText="1"/>
    </xf>
    <xf borderId="0" fillId="2" fontId="2" numFmtId="0" xfId="0" applyAlignment="1" applyFont="1">
      <alignment horizontal="center" shrinkToFit="0" vertical="center" wrapText="0"/>
    </xf>
    <xf borderId="0" fillId="2" fontId="24" numFmtId="0" xfId="0" applyAlignment="1" applyFont="1">
      <alignment horizontal="center" readingOrder="0" shrinkToFit="0" vertical="center" wrapText="0"/>
    </xf>
    <xf borderId="0" fillId="0" fontId="9" numFmtId="0" xfId="0" applyAlignment="1" applyFont="1">
      <alignment horizontal="center" readingOrder="0" vertical="center"/>
    </xf>
    <xf borderId="0" fillId="0" fontId="5" numFmtId="0" xfId="0" applyAlignment="1" applyFont="1">
      <alignment horizontal="center" readingOrder="0" shrinkToFit="0" vertical="center" wrapText="1"/>
    </xf>
    <xf borderId="0" fillId="2" fontId="2" numFmtId="0" xfId="0" applyAlignment="1" applyFont="1">
      <alignment horizontal="left" readingOrder="0" shrinkToFit="0" vertical="center" wrapText="0"/>
    </xf>
    <xf borderId="0" fillId="2" fontId="25" numFmtId="0" xfId="0" applyAlignment="1" applyFont="1">
      <alignment horizontal="left" readingOrder="0" shrinkToFit="0" vertical="center" wrapText="0"/>
    </xf>
    <xf borderId="0" fillId="2" fontId="2" numFmtId="169" xfId="0" applyAlignment="1" applyFont="1" applyNumberFormat="1">
      <alignment horizontal="center" readingOrder="0" shrinkToFit="0" vertical="center" wrapText="1"/>
    </xf>
    <xf borderId="0" fillId="2" fontId="26" numFmtId="0" xfId="0" applyAlignment="1" applyFont="1">
      <alignment horizontal="center" readingOrder="0" shrinkToFit="0" vertical="center" wrapText="1"/>
    </xf>
    <xf borderId="0" fillId="0" fontId="27" numFmtId="0" xfId="0" applyAlignment="1" applyFont="1">
      <alignment horizontal="center" readingOrder="0" shrinkToFit="0" vertical="center" wrapText="1"/>
    </xf>
    <xf borderId="0" fillId="3" fontId="28" numFmtId="0" xfId="0" applyAlignment="1" applyFont="1">
      <alignment horizontal="right" vertical="bottom"/>
    </xf>
    <xf borderId="0" fillId="3" fontId="2" numFmtId="0" xfId="0" applyAlignment="1" applyFont="1">
      <alignment horizontal="center" readingOrder="0" shrinkToFit="0" vertical="bottom" wrapText="1"/>
    </xf>
    <xf borderId="0" fillId="4" fontId="28" numFmtId="0" xfId="0" applyAlignment="1" applyFont="1">
      <alignment horizontal="right" vertical="bottom"/>
    </xf>
    <xf borderId="4" fillId="3" fontId="5" numFmtId="0" xfId="0" applyAlignment="1" applyBorder="1" applyFont="1">
      <alignment horizontal="center" readingOrder="0" shrinkToFit="0" wrapText="1"/>
    </xf>
    <xf borderId="4" fillId="3" fontId="5" numFmtId="0" xfId="0" applyAlignment="1" applyBorder="1" applyFont="1">
      <alignment horizontal="center" readingOrder="0"/>
    </xf>
    <xf borderId="4" fillId="3" fontId="5" numFmtId="0" xfId="0" applyAlignment="1" applyBorder="1" applyFont="1">
      <alignment horizontal="center" readingOrder="0" vertical="bottom"/>
    </xf>
    <xf borderId="4" fillId="3" fontId="5" numFmtId="0" xfId="0" applyAlignment="1" applyBorder="1" applyFont="1">
      <alignment horizontal="center" readingOrder="0" vertical="center"/>
    </xf>
    <xf borderId="0" fillId="0" fontId="29" numFmtId="0" xfId="0" applyAlignment="1" applyFont="1">
      <alignment horizontal="center" readingOrder="0" shrinkToFit="0" wrapText="1"/>
    </xf>
    <xf borderId="4" fillId="3" fontId="2" numFmtId="0" xfId="0" applyAlignment="1" applyBorder="1" applyFont="1">
      <alignment horizontal="center" vertical="center"/>
    </xf>
    <xf borderId="0" fillId="0" fontId="9" numFmtId="0" xfId="0" applyAlignment="1" applyFont="1">
      <alignment horizontal="center" readingOrder="0" shrinkToFit="0" vertical="center" wrapText="1"/>
    </xf>
    <xf borderId="0" fillId="4" fontId="30" numFmtId="0" xfId="0" applyAlignment="1" applyFont="1">
      <alignment readingOrder="0" shrinkToFit="0" wrapText="1"/>
    </xf>
    <xf borderId="0" fillId="2" fontId="2" numFmtId="170" xfId="0" applyAlignment="1" applyFont="1" applyNumberFormat="1">
      <alignment horizontal="center" readingOrder="0" shrinkToFit="0" vertical="center" wrapText="1"/>
    </xf>
    <xf borderId="0" fillId="2" fontId="31" numFmtId="0" xfId="0" applyAlignment="1" applyFont="1">
      <alignment horizontal="center" readingOrder="0" shrinkToFit="0" vertical="center" wrapText="1"/>
    </xf>
    <xf borderId="0" fillId="0" fontId="32" numFmtId="0" xfId="0" applyAlignment="1" applyFont="1">
      <alignment horizontal="center" readingOrder="0" shrinkToFit="0" wrapText="1"/>
    </xf>
    <xf borderId="0" fillId="4" fontId="33" numFmtId="0" xfId="0" applyAlignment="1" applyFont="1">
      <alignment horizontal="left" readingOrder="0"/>
    </xf>
    <xf borderId="0" fillId="4" fontId="2" numFmtId="0" xfId="0" applyAlignment="1" applyFont="1">
      <alignment horizontal="center" readingOrder="0" shrinkToFit="0" vertical="center" wrapText="1"/>
    </xf>
    <xf borderId="0" fillId="4" fontId="33" numFmtId="0" xfId="0" applyAlignment="1" applyFont="1">
      <alignment horizontal="center" readingOrder="0" shrinkToFit="0" vertical="center" wrapText="1"/>
    </xf>
    <xf borderId="0" fillId="4" fontId="2" numFmtId="0" xfId="0" applyAlignment="1" applyFont="1">
      <alignment horizontal="center" shrinkToFit="0" vertical="center" wrapText="1"/>
    </xf>
    <xf borderId="0" fillId="0" fontId="34" numFmtId="0" xfId="0" applyAlignment="1" applyFont="1">
      <alignment horizontal="center" readingOrder="0" vertical="center"/>
    </xf>
    <xf borderId="0" fillId="2" fontId="2" numFmtId="165" xfId="0" applyAlignment="1" applyFont="1" applyNumberFormat="1">
      <alignment horizontal="center" shrinkToFit="0" vertical="center" wrapText="1"/>
    </xf>
    <xf borderId="0" fillId="4" fontId="2" numFmtId="165" xfId="0" applyAlignment="1" applyFont="1" applyNumberFormat="1">
      <alignment horizontal="center" readingOrder="0" shrinkToFit="0" vertical="center" wrapText="1"/>
    </xf>
    <xf borderId="0" fillId="4" fontId="35" numFmtId="0" xfId="0" applyAlignment="1" applyFont="1">
      <alignment horizontal="center" shrinkToFit="0" wrapText="1"/>
    </xf>
    <xf borderId="0" fillId="6" fontId="2" numFmtId="0" xfId="0" applyAlignment="1" applyFill="1" applyFont="1">
      <alignment horizontal="center" shrinkToFit="0" wrapText="1"/>
    </xf>
    <xf borderId="0" fillId="3" fontId="2" numFmtId="0" xfId="0" applyAlignment="1" applyFont="1">
      <alignment horizontal="center" shrinkToFit="0" wrapText="1"/>
    </xf>
    <xf borderId="0" fillId="0" fontId="36" numFmtId="0" xfId="0" applyAlignment="1" applyFont="1">
      <alignment horizontal="center" readingOrder="0" shrinkToFit="0" vertical="center" wrapText="0"/>
    </xf>
    <xf borderId="0" fillId="2" fontId="37" numFmtId="0" xfId="0" applyAlignment="1" applyFont="1">
      <alignment horizontal="center" readingOrder="0" shrinkToFit="0" vertical="center" wrapText="1"/>
    </xf>
    <xf borderId="0" fillId="4" fontId="2" numFmtId="165" xfId="0" applyAlignment="1" applyFont="1" applyNumberFormat="1">
      <alignment horizontal="center" shrinkToFit="0" vertical="center" wrapText="1"/>
    </xf>
    <xf borderId="0" fillId="0" fontId="38" numFmtId="0" xfId="0" applyAlignment="1" applyFont="1">
      <alignment readingOrder="0"/>
    </xf>
    <xf borderId="0" fillId="3" fontId="5" numFmtId="0" xfId="0" applyAlignment="1" applyFont="1">
      <alignment horizontal="center" readingOrder="0" vertical="center"/>
    </xf>
    <xf borderId="0" fillId="2" fontId="2" numFmtId="171" xfId="0" applyAlignment="1" applyFont="1" applyNumberFormat="1">
      <alignment horizontal="center" readingOrder="0" shrinkToFit="0" vertical="center" wrapText="1"/>
    </xf>
    <xf borderId="0" fillId="0" fontId="39" numFmtId="0" xfId="0" applyAlignment="1" applyFont="1">
      <alignment horizontal="center" readingOrder="0" shrinkToFit="0" vertical="center" wrapText="0"/>
    </xf>
    <xf borderId="0" fillId="0" fontId="40" numFmtId="0" xfId="0" applyAlignment="1" applyFont="1">
      <alignment readingOrder="0" shrinkToFit="0" vertical="center" wrapText="0"/>
    </xf>
    <xf borderId="0" fillId="4" fontId="5" numFmtId="0" xfId="0" applyAlignment="1" applyFont="1">
      <alignment horizontal="center" readingOrder="0" shrinkToFit="0" vertical="center" wrapText="1"/>
    </xf>
    <xf borderId="4" fillId="4" fontId="5" numFmtId="0" xfId="0" applyAlignment="1" applyBorder="1" applyFont="1">
      <alignment horizontal="center" readingOrder="0" shrinkToFit="0" vertical="center" wrapText="1"/>
    </xf>
    <xf borderId="4" fillId="4" fontId="41" numFmtId="0" xfId="0" applyAlignment="1" applyBorder="1" applyFont="1">
      <alignment horizontal="center" readingOrder="0" shrinkToFit="0" vertical="center" wrapText="1"/>
    </xf>
    <xf borderId="0" fillId="0" fontId="2" numFmtId="0" xfId="0" applyAlignment="1" applyFont="1">
      <alignment horizontal="center" readingOrder="0" shrinkToFit="0" wrapText="1"/>
    </xf>
    <xf borderId="0" fillId="0" fontId="42" numFmtId="0" xfId="0" applyAlignment="1" applyFont="1">
      <alignment readingOrder="0"/>
    </xf>
    <xf borderId="0" fillId="0" fontId="43" numFmtId="0" xfId="0" applyAlignment="1" applyFont="1">
      <alignment horizontal="center" shrinkToFit="0" vertical="center" wrapText="1"/>
    </xf>
    <xf borderId="5" fillId="7" fontId="43" numFmtId="0" xfId="0" applyAlignment="1" applyBorder="1" applyFill="1" applyFont="1">
      <alignment horizontal="center" shrinkToFit="0" vertical="center" wrapText="1"/>
    </xf>
    <xf borderId="5" fillId="7" fontId="43" numFmtId="0" xfId="0" applyAlignment="1" applyBorder="1" applyFont="1">
      <alignment horizontal="center" readingOrder="0" shrinkToFit="0" vertical="center" wrapText="1"/>
    </xf>
    <xf borderId="5" fillId="7" fontId="44" numFmtId="0" xfId="0" applyAlignment="1" applyBorder="1" applyFont="1">
      <alignment horizontal="center" readingOrder="0" shrinkToFit="0" vertical="center" wrapText="1"/>
    </xf>
    <xf borderId="0" fillId="0" fontId="45" numFmtId="0" xfId="0" applyFont="1"/>
    <xf borderId="0" fillId="0" fontId="45" numFmtId="2" xfId="0" applyAlignment="1" applyFont="1" applyNumberFormat="1">
      <alignment horizontal="right"/>
    </xf>
    <xf borderId="5" fillId="5" fontId="45" numFmtId="2" xfId="0" applyAlignment="1" applyBorder="1" applyFont="1" applyNumberFormat="1">
      <alignment horizontal="right"/>
    </xf>
    <xf borderId="1" fillId="5" fontId="45" numFmtId="2" xfId="0" applyAlignment="1" applyBorder="1" applyFont="1" applyNumberFormat="1">
      <alignment horizontal="right"/>
    </xf>
    <xf borderId="6" fillId="5" fontId="45" numFmtId="2" xfId="0" applyAlignment="1" applyBorder="1" applyFont="1" applyNumberFormat="1">
      <alignment horizontal="right"/>
    </xf>
    <xf borderId="7" fillId="8" fontId="46" numFmtId="2" xfId="0" applyAlignment="1" applyBorder="1" applyFill="1" applyFont="1" applyNumberFormat="1">
      <alignment horizontal="right"/>
    </xf>
    <xf borderId="7" fillId="8" fontId="46" numFmtId="0" xfId="0" applyAlignment="1" applyBorder="1" applyFont="1">
      <alignment horizontal="right"/>
    </xf>
    <xf borderId="0" fillId="0" fontId="47" numFmtId="0" xfId="0" applyAlignment="1" applyFont="1">
      <alignment horizontal="center" vertical="center"/>
    </xf>
    <xf borderId="0" fillId="0" fontId="28" numFmtId="0" xfId="0" applyAlignment="1" applyFont="1">
      <alignment vertical="center"/>
    </xf>
    <xf borderId="0" fillId="0" fontId="47" numFmtId="0" xfId="0" applyAlignment="1" applyFont="1">
      <alignment horizontal="center" shrinkToFit="0" vertical="center" wrapText="1"/>
    </xf>
    <xf borderId="0" fillId="0" fontId="47" numFmtId="0" xfId="0" applyAlignment="1" applyFont="1">
      <alignment vertical="center"/>
    </xf>
    <xf borderId="0" fillId="0" fontId="9" numFmtId="0" xfId="0" applyAlignment="1" applyFont="1">
      <alignment vertical="center"/>
    </xf>
    <xf borderId="0" fillId="0" fontId="28" numFmtId="0" xfId="0" applyAlignment="1" applyFont="1">
      <alignment vertical="bottom"/>
    </xf>
    <xf borderId="0" fillId="0" fontId="28" numFmtId="3" xfId="0" applyAlignment="1" applyFont="1" applyNumberFormat="1">
      <alignment horizontal="right" vertical="bottom"/>
    </xf>
    <xf borderId="0" fillId="0" fontId="28" numFmtId="2" xfId="0" applyAlignment="1" applyFont="1" applyNumberFormat="1">
      <alignment vertical="bottom"/>
    </xf>
    <xf borderId="0" fillId="0" fontId="28" numFmtId="172" xfId="0" applyAlignment="1" applyFont="1" applyNumberFormat="1">
      <alignment horizontal="right" readingOrder="0" vertical="bottom"/>
    </xf>
    <xf borderId="0" fillId="0" fontId="28" numFmtId="0" xfId="0" applyAlignment="1" applyFont="1">
      <alignment readingOrder="0" vertical="bottom"/>
    </xf>
    <xf borderId="0" fillId="0" fontId="28" numFmtId="172" xfId="0" applyAlignment="1" applyFont="1" applyNumberFormat="1">
      <alignment horizontal="right" vertical="bottom"/>
    </xf>
  </cellXfs>
  <cellStyles count="1">
    <cellStyle xfId="0" name="Normal" builtinId="0"/>
  </cellStyles>
  <dxfs count="8">
    <dxf>
      <font/>
      <fill>
        <patternFill patternType="none"/>
      </fill>
      <border/>
    </dxf>
    <dxf>
      <font/>
      <fill>
        <patternFill patternType="solid">
          <fgColor rgb="FFBDBDBD"/>
          <bgColor rgb="FFBDBDBD"/>
        </patternFill>
      </fill>
      <border/>
    </dxf>
    <dxf>
      <font/>
      <fill>
        <patternFill patternType="solid">
          <fgColor rgb="FFFFFFFF"/>
          <bgColor rgb="FFFFFFFF"/>
        </patternFill>
      </fill>
      <border/>
    </dxf>
    <dxf>
      <font/>
      <fill>
        <patternFill patternType="solid">
          <fgColor rgb="FFF3F3F3"/>
          <bgColor rgb="FFF3F3F3"/>
        </patternFill>
      </fill>
      <border/>
    </dxf>
    <dxf>
      <font>
        <color rgb="FF000000"/>
      </font>
      <fill>
        <patternFill patternType="solid">
          <fgColor rgb="FFB4A7D6"/>
          <bgColor rgb="FFB4A7D6"/>
        </patternFill>
      </fill>
      <border/>
    </dxf>
    <dxf>
      <font>
        <color rgb="FF38761D"/>
      </font>
      <fill>
        <patternFill patternType="solid">
          <fgColor rgb="FFB7E1CD"/>
          <bgColor rgb="FFB7E1CD"/>
        </patternFill>
      </fill>
      <border/>
    </dxf>
    <dxf>
      <font>
        <color rgb="FFFF0000"/>
      </font>
      <fill>
        <patternFill patternType="solid">
          <fgColor rgb="FFF4CCCC"/>
          <bgColor rgb="FFF4CCCC"/>
        </patternFill>
      </fill>
      <border/>
    </dxf>
    <dxf>
      <font>
        <color rgb="FFFFFFFF"/>
      </font>
      <fill>
        <patternFill patternType="solid">
          <fgColor rgb="FFFF0000"/>
          <bgColor rgb="FFFF0000"/>
        </patternFill>
      </fill>
      <border/>
    </dxf>
  </dxfs>
  <tableStyles count="1">
    <tableStyle count="3" pivot="0" name="Programación Gestores-style">
      <tableStyleElement dxfId="1" type="headerRow"/>
      <tableStyleElement dxfId="2" type="firstRowStripe"/>
      <tableStyleElement dxfId="3" type="secondRowStripe"/>
    </tableStyle>
  </tableStyle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sharedStrings" Target="sharedStrings.xml"/><Relationship Id="rId7" Type="http://schemas.openxmlformats.org/officeDocument/2006/relationships/pivotCacheDefinition" Target="pivotCache/pivotCacheDefinition1.xml"/><Relationship Id="rId2" Type="http://schemas.openxmlformats.org/officeDocument/2006/relationships/styles" Target="styles.xml"/><Relationship Id="rId1" Type="http://schemas.openxmlformats.org/officeDocument/2006/relationships/theme" Target="theme/theme1.xml"/><Relationship Id="rId6" Type="http://schemas.openxmlformats.org/officeDocument/2006/relationships/worksheet" Target="worksheets/sheet3.xml"/><Relationship Id="rId5" Type="http://schemas.openxmlformats.org/officeDocument/2006/relationships/worksheet" Target="worksheets/sheet2.xml"/><Relationship Id="rId4" Type="http://schemas.openxmlformats.org/officeDocument/2006/relationships/worksheet" Target="worksheets/sheet1.xml"/><Relationship Id="rId9" Type="http://schemas.openxmlformats.org/officeDocument/2006/relationships/customXml" Target="../customXml/item2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ivotCache/_rels/pivotCacheDefinition1.xml.rels><?xml version="1.0" encoding="UTF-8" standalone="yes"?><Relationships xmlns="http://schemas.openxmlformats.org/package/2006/relationships"><Relationship Type="http://schemas.openxmlformats.org/officeDocument/2006/relationships/externalLinkPath" TargetMode="Externa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 invalid="1" refreshOnLoad="1">
  <cacheSource type="worksheet">
    <worksheetSource ref="A1:S3997" sheet="Programación Gestores"/>
  </cacheSource>
  <cacheFields>
    <cacheField name="Actividad" numFmtId="0">
      <sharedItems containsBlank="1">
        <s v="Reunión Gestores"/>
        <s v="Programación"/>
        <s v="Revisión y/o cargue (Actualización)"/>
        <s v="Vinculación (Revisión - Cargue)"/>
        <s v="Capacitación Gestores"/>
        <s v="Revisión (Conv. Terceros)"/>
        <s v="Capacitación Ecosistema"/>
        <s v="Aplicación LCHQ"/>
        <s v="Revisión Campesena"/>
        <s v="Soporte de casos"/>
        <s v="Reunión Ecosistema"/>
        <s v="Metadatos"/>
        <m/>
      </sharedItems>
    </cacheField>
    <cacheField name="Tipo de formación" numFmtId="0">
      <sharedItems containsBlank="1">
        <s v="N/A"/>
        <s v="Titulada - Técnico"/>
        <s v="Titulada - Tecnólogo"/>
        <s v="Complementaria"/>
        <s v="SENA - Entrenamiento"/>
        <m/>
      </sharedItems>
    </cacheField>
    <cacheField name="Tipo Programa" numFmtId="0">
      <sharedItems containsBlank="1">
        <s v="N/A"/>
        <s v="Nuevo"/>
        <s v="Actualización"/>
        <s v="Convenio"/>
        <m/>
      </sharedItems>
    </cacheField>
    <cacheField name="Código de programa">
      <sharedItems containsBlank="1" containsMixedTypes="1" containsNumber="1" containsInteger="1">
        <s v="N/A"/>
        <s v="137200_1_VIRTUAL_1&#10;632202_1_VIRTUAL_1"/>
        <s v="135400_1_VIRTUAL_1"/>
        <s v="137200_1_VIRTUAL_1"/>
        <n v="133305.0"/>
        <s v="233103_1_VIRTUAL_1"/>
        <s v="134104_1_VIRTUAL_1"/>
        <s v="228132_1_DISTANCIA_1"/>
        <s v="228132_1_VIRTUAL_1"/>
        <s v="123101_1_DISTANCIA_1"/>
        <s v="133305_ 1_VIRTUAL_1"/>
        <s v="222213_1_DISTANCIA_1"/>
        <s v="222322_1_DISTANCIA_1"/>
        <s v="225223_1_DISTANCIA_1"/>
        <s v="11220004_1"/>
        <n v="7.3310049E7"/>
        <n v="2.2420153E7"/>
        <s v="835201_1_DISTANCIA_1"/>
        <n v="4.2110167E7"/>
        <s v="635700_1_DISTANCIA_1"/>
        <s v="83240110_1_VIRTUAL_3"/>
        <n v="5.2410381E7"/>
        <s v="723179_1_DISTANCIA_1"/>
        <n v="3.313017E7"/>
        <s v="837110214_1_DISTANCIA_1"/>
        <s v="51130033_1_VIRTUAL_1"/>
        <s v="21720022_1_VIRTUAL_2"/>
        <n v="228125.0"/>
        <s v="22420183_1_VIRTUAL_3"/>
        <s v="52450390_1_VIRTUAL_1"/>
        <s v="733105_1_DISTANCIA_1"/>
        <s v="13210301_2_VIRTUAL_2"/>
        <s v="222116_2_DISTANCIA_1"/>
        <s v="52520070_1_VIRTUAL_2"/>
        <s v="839317_1_DISTANCIA_1"/>
        <s v="83240110_1_DISTANCIA_3"/>
        <s v="228125_1_DISTANCIA_1"/>
        <s v="84320022_1_VIRTUAL_3"/>
        <s v="72310017_2_VIRTUAL_4"/>
        <s v="41311637_1_VIRTUAL_"/>
        <s v="72310022_1_VIRTUAL_1"/>
        <n v="6.6410054E7"/>
        <s v="631101_1_VIRTUAL_1"/>
        <s v="41311638_1_VIRTUAL_1"/>
        <n v="2.3310019E7"/>
        <s v="1122154_1_VIRTUAL_1"/>
        <s v="124100_1_VIRTUAL_1 "/>
        <s v="72312126_2_VIRTUAL_4 "/>
        <s v="41310025_2_VIRTUAL_4"/>
        <n v="222116.0"/>
        <n v="631101.0"/>
        <n v="635700.0"/>
        <s v="42110167_1_VIRTUAL_1"/>
        <s v="33130130_2_VIRTUAL_3"/>
        <s v="22420153_1_VIRTUAL_3"/>
        <n v="2.1720017E7"/>
        <s v="122154_1_DISTANCIA_1"/>
        <s v="22420152_1_VIRTUAL_4"/>
        <n v="7.3310051E7"/>
        <s v="83710214_1_DISTANCIA_1"/>
        <s v="228118_1_virtual_1"/>
        <n v="6.3410446E7"/>
        <s v="835201_1_DISTANCIA"/>
        <s v="733105_1_DISTANCIA"/>
        <s v="631101_1_VIRTUAL"/>
        <s v="122154_1_DISTANCIA"/>
        <s v="82110051_1_DISTANCIA"/>
        <s v="23310019_1_VIRTUAL_1"/>
        <s v="93610225_1_VIRTUAL_1"/>
        <s v="72340050_1_VIRTUAL_2"/>
        <s v="122154_1_VIRTUAL_1"/>
        <n v="228142.0"/>
        <s v="228142_1_VIRTUAL_1"/>
        <s v="228142__1_VIRTUAL_1"/>
        <n v="5.2460001E7"/>
        <n v="228117.0"/>
        <s v="228142_VIRTUAL_1"/>
        <s v="228117_VIRTUAL_1"/>
        <s v="228136_1_VIRTUAL_1 "/>
        <n v="228136.0"/>
        <n v="6.233016E7"/>
        <n v="4.1310026E7"/>
        <s v="63510034_1_VIRTUAL_4"/>
        <n v="7.2310022E7"/>
        <s v="93610223_1_VIRTUAL_2"/>
        <n v="632223.0"/>
        <s v="51240104_1_VIRTUAL_1"/>
        <s v="228136_1_VIRTUAL_1"/>
        <s v="13450090_1_VIRTUAL_2"/>
        <n v="7.2310027E7"/>
        <n v="122154.0"/>
        <s v="23310015_1_VIRTUAL_2"/>
        <s v="22810017_1_VIRTUAL_2"/>
        <s v="632223_1_VIRTUAL_1"/>
        <n v="7.3311563E7"/>
        <s v="13530002_1_VIRTUAL_2"/>
        <s v="631101_2_VIRTUAL_1"/>
        <s v="11210046_3_VIRTUAL_2"/>
        <s v="51250002_1_VIRTUAL_4"/>
        <s v="41310002_1_VIRTUAL_3"/>
        <s v="11210051_1_VIRTUAL_5"/>
        <s v="52410332_2_VIRTUAL_2"/>
        <s v="92130087_1_VIRTUAL_4"/>
        <s v="13530492_2_VIRTUAL_2"/>
        <s v="22810017_1_VIRTUAL_2&#10;23310016_1_VIRTUAL_2&#10;11210046_3_VIRTUAL_2"/>
        <s v="52460002_1_VIRTUAL_2"/>
        <s v="BIOCOP16_1_EDT_1"/>
        <s v="72310027_2_VIRTUAL_4"/>
        <s v="94160001_2_VIRTUAL_1"/>
        <s v="11220005_1_VIRTUAL_1"/>
        <s v="13330035_1_VIRTUAL_3&#10;51130034_1_VIRTUAL_5&#10;11210051_1_VIRTUAL_5&#10;41310010_3_VIRTUAL_2"/>
        <s v="13410562_1_VIRTUAL_5"/>
        <s v="52460001_1_VIRTUAL_2"/>
        <s v="21710111_1_VIRTUAL_1"/>
        <s v="Metadatos_41311588_1_VIRTUAL_3&#10;Metadatos_52230010_2_VIRTUAL_2"/>
        <n v="7.2312082E7"/>
        <n v="8.6120363E7"/>
        <s v="63730738_1_VIRTUAL_2"/>
        <s v="13330035_1_VIRTUAL_3"/>
        <s v="51250038_1_VIRTUAL_2"/>
        <s v="41310010_3_VIRTUAL_2"/>
        <n v="8.6120369E7"/>
        <s v="86120365    "/>
        <n v="8.4240189E7"/>
        <n v="2.3310016E7"/>
        <s v="41311588_1_VIRTUAL_3"/>
        <s v="33130157_1_VIRTUAL_3 "/>
        <s v="63410447_1_VIRTUAL_2"/>
        <s v="41310023_1_VIRTUAL_2"/>
        <s v="52230010_2_VIRTUAL_2"/>
        <s v="62330163_1_VIRTUAL_2"/>
        <s v="22310162_1_VIRTUAL_1"/>
        <s v="52410381_2_VIRTUAL_2"/>
        <s v="12310066_2_VIRTUAL_2"/>
        <s v="51240104_1_VIRTUAL_1 "/>
        <s v="NA"/>
        <s v="632223_1_VIRTUAL_!"/>
        <s v="51130033_1_VIRTUAL_3"/>
        <s v="62330160_1_VIRTUAL_4"/>
        <s v="52450390_1_VIRTUAL_4 "/>
        <s v="21720017_2_VIRTUAL_4"/>
        <s v="41310026_2_VIRTUAL_3"/>
        <s v="524103322_1_VIRTUAL_2"/>
        <s v="93610222_1_VIRTUAL_2"/>
        <s v="13530002&#10;23310015&#10;62330163&#10;51250002"/>
        <s v="63220163_1_VIRTUAL_2"/>
        <s v="51130034_1_VIRTUAL_5"/>
        <s v="22230002_1_VIRTUAL_2"/>
        <s v="11220004_2_VIRTUAL_3"/>
        <s v="52410394_1_VIRTUAL_1"/>
        <s v=" 51320102_1_VIRTUAL_3"/>
        <s v="22310162 &#10;41310002 &#10;52410332 &#10;92130087 &#10;13530492 &#10;13410562 &#10;22230002 &#10;11220004 &#10;52410394 &#10;51250038 &#10;72340050 &#10;63510034"/>
        <s v="32330007_2_VIRTUAL_3"/>
        <s v="73310066_2_VIRTUAL_7"/>
        <s v="86120364_1_VIRTUAL_1"/>
        <s v="51240105_1_VIRTUAL_1"/>
        <n v="4.175E7"/>
        <s v="92130063_2_VIRTUAL_2"/>
        <s v="33110014_1_VIRTUAL_4"/>
        <s v="31320003_1_VIRTUAL_2"/>
        <s v="733402_1_VIRTUAL_1"/>
        <s v="33130170_1_VIRTUAL_2"/>
        <s v="32223_1_VIRTUAL_1"/>
        <s v="134102_1_VIRTUAL_1"/>
        <s v="134507_2_VIRTUAL_2"/>
        <s v="22154_1_VIRTUAL_1"/>
        <s v="83710214_1_VIRTUAL_2"/>
        <s v="BIOCOP16&#10;72310027&#10;94160001&#10;11220005"/>
        <s v="BIOCOP16&#10;33130157&#10;63410447&#10;41310023&#10;72310027&#10;94160001&#10;11220005"/>
        <s v="52520070_1_VIRTUAL_2&#10;93610223_1_VIRTUAL_2&#10;52410381_2_VIRTUAL_2&#10;41310025_2_VIRTUAL_4&#10;13210301_2_VIRTUAL_2&#10;63220163_1_VIRTUAL_2&#10;72312126_2_VIRTUAL_4&#10;22420153_1_VIRTUAL_3"/>
        <s v="134507_1_VIRTUAL_1"/>
        <s v="33130170_1_VIRTUAL_1"/>
        <s v="41311637_1_VIRTUAL_1"/>
        <s v="228141_1_VIRTUAL_1"/>
        <s v="122154 _1_VIRTUAL_1"/>
        <s v="13410562_1_VIRTUAL_5&#10;&#10;&#10;&#10;52450390_1_VIRTUAL_4"/>
        <s v="51240100_1_VIRTUAL_1"/>
        <s v="52450391_1_VIRTUAL_1"/>
        <s v="66410054_1_VIRTUAL_2"/>
        <s v="52450390_1_VIRTUAL_4"/>
        <n v="1.2150019E7"/>
        <s v="52230010_2_VIRTUAL_1"/>
        <s v="13530492_1_VIRTUAL_1"/>
        <s v="93610222_1_VIRTUAL_1"/>
        <s v="12150019_1_VIRTUAL_1"/>
        <s v="51240100_1_VIRTUAL_2"/>
        <s v="922500_1_DISTANCIA_1&#10;217326_1_VIRTUAL_1"/>
        <s v="72210009_1_VIRTUAL_1"/>
        <s v="22420183_1_VIRTUAL_3&#10;63520028_1_VIRTUAL_3"/>
        <s v="123101_1_VIRTUAL_1"/>
        <s v="13530002_1_VIRTUAL_2 "/>
        <s v="23310016_1_VIRTUAL_2"/>
        <s v="13330035_1_VIRTUAL_3 "/>
        <s v="51250002_1_VIRTUAL_4 "/>
        <s v="41310002_1_VIRTUAL_3 "/>
        <s v="11210051_1_VIRTUAL_5&#10;&#10;92130087_1_VIRTUAL_4 "/>
        <s v="82110051_1_VIRTUAL_1"/>
        <s v="63520028_1_VIRTUAL_3"/>
        <s v="13410029_2_VIRTUAL_2"/>
        <s v="11220130_2_VIRTUAL_3"/>
        <s v="72312126_2_VIRTUAL_4"/>
        <s v="135401_1_VIRTUAL_1"/>
        <s v="22810017_1_VIRTUAL_2&#10;41311588_1_VIRTUAL_3&#10;22310162_1_VIRTUAL_1&#10;22230002_1_VIRTUAL_2"/>
        <s v="2312159_1_VIRTUAL_1  &#10; &#10; "/>
        <s v="122154 _1_VIRTUAL_1 "/>
        <s v="51240104_1_VIRTUAL_1&#10;51240105_1_VIRTUAL_1&#10;51240100_1_VIRTUAL_1"/>
        <s v="86120365_1_VIRTUAL_1 "/>
        <s v="23310015_1_VIRTUAL_2&#10;51130034_1_VIRTUAL_5&#10;62330163_1_VIRTUAL_2&#10;52410394_1_VIRTUAL_1&#10;"/>
        <n v="7.2210009E7"/>
        <s v="2312159_1_VIRTUAL_1 &#10;&#10; "/>
        <n v="7.234005E7"/>
        <n v="6.3110189E7"/>
        <s v="86120363_1_VIRTUAL_4"/>
        <s v="13530002&#10;22810017&#10;23310016&#10;23310015&#10;11210046"/>
        <n v="3.1320003E7"/>
        <s v="86120364_1_VIRTUAL_3"/>
        <s v="93610220_1_VIRTUAL_1"/>
        <s v="51240106_1_VIRTUAL_1"/>
        <s v="72312176_1_VIRTUAL_1"/>
        <s v=" 21720206_1_VIRTUAL_1"/>
        <s v="21720206_1_VIRTUAL_1"/>
        <s v="63110189_1_VIRTUAL_1"/>
        <s v="42110141_1_VIRTUAL_1&#10;66210001_1_VIRTUAL_2&#10;124100_1_VIRTUAL_1&#10;22310018_1_VIRTUAL_2&#10;228123_1_VIRTUAL_2&#10;"/>
        <s v="86120369_1_VIRTUAL_1"/>
        <s v="72310022_1_VIRTUAL_3 "/>
        <n v="123101.0"/>
        <n v="7.221001E7"/>
        <n v="6.3510034E7"/>
        <s v="BIOCOP16 &#10;41311588 &#10;13330035 &#10;51130034 &#10;11210051 &#10;41310010"/>
        <s v="51240103_1_VIRTUAL_1"/>
        <s v="52450579_1_VIRTUAL_1"/>
        <m/>
        <n v="5.2450479E7"/>
        <s v="51240106_1_VIRTUAL_1 "/>
        <s v="72210010_1_VIRTUAL_1"/>
        <s v="232100_1_VIRTUAL_1"/>
        <n v="5.245048E7"/>
        <s v="52450480_1_VIRTUAL_1"/>
        <s v="11210051&#10;41310010"/>
        <n v="2.20601501E8"/>
        <s v="63340071_1_VIRTUAL_1"/>
        <s v="Archivo de Hallazgos 232100"/>
        <s v="52450479_1_VIRTUAL_1"/>
        <n v="5.2450391E7"/>
        <s v="52450479&#10;52450480 "/>
        <s v=" 93610222_2_VIRTUAL_3"/>
        <s v="63410446 _1_VIRTUAL_3"/>
        <s v="72310022_1_VIRTUAL_3"/>
        <s v="232100_1_VIRTUAL_122154"/>
        <n v="7.2312176E7"/>
        <s v="72210009 "/>
        <s v="Programación analítica de datos"/>
        <s v="93610225_1_VIRTUAL_2"/>
        <s v="12150019_1_VIRTUAL_3"/>
        <n v="9.3610225E7"/>
        <s v="52450478_1_VIRTUAL_1"/>
        <s v="72210010_1_VIRTUAL_1 "/>
        <s v="133302_1_VIRTUAL_1"/>
        <n v="5.2450481E7"/>
        <n v="232100.0"/>
        <n v="1.2350004E7"/>
        <s v="86120367_1_VIRTUAL_1"/>
        <s v="228118_1_VIRTUAL_2_CADFOR"/>
        <s v="121523_2_VIRTUAL_1_CADFOR"/>
        <s v="21730220_1_VIRTUAL_1"/>
        <n v="7.2312177E7"/>
        <s v="124100_1_VIRTUAL_1_CADFOR"/>
        <s v="93240141_1_VIRTUAL_1"/>
        <s v="96151139_1_VIRTUAL_1"/>
        <s v="52450481_1_VIRTUAL_1"/>
        <s v="21710119_1_VIRTUAL_1"/>
        <s v="21720207_1_VIRTUAL_1"/>
        <s v="93610220_1_VIRTUAL_2"/>
        <s v="72312177_1_VIRTUAL_1"/>
        <s v="51240107_1_VIRTUAL_1"/>
        <n v="4.1730034E7"/>
        <s v="52450482_1_VIRTUAL_1"/>
        <n v="8.6120367E7"/>
        <n v="5.2450482E7"/>
        <n v="9.3510381E7"/>
        <n v="8.2110034E7"/>
        <s v="63310033_1_VIRTUAL_1"/>
        <n v="5.2450478E7"/>
        <n v="9361022.0"/>
        <s v="Plantilla"/>
        <n v="6.3310033E7"/>
        <s v="82110034_1_VIRTUAL_1"/>
        <n v="9.2130063E7"/>
        <n v="7.2310013E7"/>
        <s v="22810017_1_VIRTUAL_2&#10;13530002_1_VIRTUAL_2"/>
        <s v="11220144_1_VIRTUAL_1&#10;13410022_1_VIRTUAL_1"/>
        <s v="41311590_1_VIRTUAL_1&#10;121523_2_VIRTUAL_1"/>
      </sharedItems>
    </cacheField>
    <cacheField name="Nombre del programa" numFmtId="0">
      <sharedItems containsBlank="1">
        <s v="Diligenciamiento archivos gestores y reactivación cuenta correo."/>
        <s v="Elaboración Archivo de actividades gestores de repositorio 2025, programación macro y fórmulas Tabla dinámica."/>
        <s v="COMPRAS Y ABASTECIMIENTO&#10;IMPULSO MULTICANAL DE PRODUCTOS ALIMENTICIOS"/>
        <s v="PROCESAMIENTO DE INFORMACIÓN DE MERCADOS"/>
        <s v="COMPRAS Y ABASTECIMIENTO"/>
        <s v="Atención comercial y operación en seguros"/>
        <s v="Control de la seguridad digital"/>
        <s v="ASISTENCIA PARA LA INTELIGENCIA EMPRESARIAL"/>
        <s v="GESTIÓN DE SERVICIOS EN LA NUBE"/>
        <s v="Tecnólogo en Gestión Contable y de información financiera"/>
        <s v="GESTIÓN CONTABLE Y DE INFORMACIÓN FINANCIERA"/>
        <s v="N/A"/>
        <s v="CONSERVACIÓN DE LA BIODIVERSIDAD Y LOS ECOSISTEMAS"/>
        <s v="GESTIÓN COMUNITARIA DEL RIESGO DE DESASTRES"/>
        <s v="MODELADO DIGITAL DE PRODUCTOS INDUSTRIALES"/>
        <s v="CATEDRA VIRTUAL DE PENSAMIENTO EMPRESARIAL -MODULO II: GESTIONANDOEL PROYECTO DE LA EMPRESA"/>
        <s v="BUENAS PRACTICAS AGRÍCOLAS PARA MORA Y NARANJA "/>
        <s v="Diseño y elaboración de circuitos impreso "/>
        <s v="FABRICACIÓN DIGITAL DE MOBILIARIO"/>
        <s v="HABILIDADES PARA LA VIDA DESDE EL DESARROLLO A ESCALA HUMANA"/>
        <s v="PROCESOS DE PRODUCCIÓN PANELERA"/>
        <s v="COMPLEMENTARIA “COMUNICACIONES ANALOGICAS”"/>
        <s v="MEDOLADO DIGITAL DE PRODUCTOS INDUSTRIALES"/>
        <s v=" Manejo de Adobe Illustrator"/>
        <s v="GESTIÓN AGROEMPRESARIAL"/>
        <s v="Acciones de prevención en salud mental"/>
        <s v="Gestión del mantenimiento industrial "/>
        <s v="ADMINISTRACIÓN DOCUMENTAL EN EL ENTORNO LABORAL"/>
        <s v="Marco lógico de proyectos: identificación y análisis"/>
        <s v="Desarrollo de aplicaciones web full Stack "/>
        <s v="IDENTIFICACION Y ANALISIS DE CIRCUITOS INTEGRADOS Y COMPUERTAS LOGICAS"/>
        <s v="CONFECCIÓN Y MANEJO DE SUS HERRAMIENTAS"/>
        <s v="MANEJO DE LA PRODUCCIÓN AGROECOLÓGICA"/>
        <s v="DIGITACIÓN DE TEXTOS"/>
        <s v="PROPAGACIÓN MASIVA DE MATERIAL VEGETAL"/>
        <s v="Promoción de la actividad física y estilos de vida saludable"/>
        <s v="MANTENIMIENTO Y ENSAMBLE DE EQUIPOS ELECTRÓNICOS"/>
        <s v="Comunicaciones analógicas"/>
        <s v="Parte 1: Revisión de semilla lista de chequeo. &#10;Por: Andrés Camilo Penagos. "/>
        <s v="CAPACITACIÓN SIGA&#10;Por: Sandra Milena Alcalá Bedoya"/>
        <s v="BUENAS PRACTICAS AGRÍCOLAS PARA MORA Y NARANJA"/>
        <s v="GENERACION, TRANSFORMACION Y USO DE LA ENERGIA ELECTRICA"/>
        <s v="PROTECCIÓN Y CONSERVACIÓN DE ALIMENTOS"/>
        <s v="DESARROLLO DE HABILIDADES Y ESTRATEGIAS PARA LA FORMACION TITULADA EN AMBIENTES VIRTUALES DE APRENDIZAJE"/>
        <s v="GANADERÍA INTENSIVA DE DOBLE PROPÓSITO"/>
        <s v="MANEJO DE LA INFORMACION TURISTICA"/>
        <s v="Asesoría Comercial"/>
        <s v="GESTION DE ENTORNOS VIRTUALES: METODOLOGIAS Y HERRAMIENTAS PARA LA FORMACION EN EL SENA"/>
        <s v="MANEJO DE HERRAMIENTAS PARA LA FORMACION EN AMBIENTES VIRTUALES DE APRENDIZAJE EN SENA"/>
        <s v="Gestión de destinos Turísticos "/>
        <s v="DESARROLLO PUBLICITARIO"/>
        <s v="GANADERÍA SUSTENTABLE"/>
        <s v="Técnicas de comunicación en el nivel administrativo"/>
        <s v="Asesoria Comercial"/>
        <s v="NUTRICION Y ALIMENTACION EN EL DESARROLLO HUMANO"/>
        <s v="DISEÑO Y ELABORACION DE CIRCUITOS IMPRESOS"/>
        <s v="CRM LA ADMINISTRACION DE LA RELACION"/>
        <s v="DISEÑO DE PRODUCTOS ELECTRÓNICOS"/>
        <s v="MANEJO DE COSECHA Y POSCOSECHA DE FRUTAS Y HORTALIZAS&#10;&#10;"/>
        <s v="GESTION DEL MANTENIMIENTO INDUSTRIAL"/>
        <s v="ANÁLISIS Y DESARROLLO DE OSFTWARE"/>
        <s v="GUIANZA EN RECORRIDOS POR LA NATURALEZA"/>
        <s v="FABRICACION DIGITAL DE MOBILIARIO"/>
        <s v="CODIGOS Y NORMAS DE SOLDADURA"/>
        <s v="MANEJO DE HERRAMIENTAS PARA LA FORMACIÓN EN AMBIENTES VIRTUALES DE APRENDIZAJE EN SENA"/>
        <s v="GESTIÓN DE ENTORNOS VIRTUALES: METODOLOGÍAS Y HERRAMIENTAS PARA LA FORMACIÓN EN EL SENA"/>
        <s v="COCINA INTERNACIONAL"/>
        <s v="Soporte de Casos SAVA"/>
        <s v="Bioseguridad en acuicultura"/>
        <s v="Gestión de destinos Turísticos"/>
        <s v="TECNÓLOGO EN IMPLEMENTACIÓN Y MANTENIMIENTO DE SISTEMAS INFORMÁTICOS"/>
        <s v="Diseño y diagramación para historietas"/>
        <s v="PROGRAMACIÓN PARA ANALÍTICA DE DATOS"/>
        <s v="Técnico en Implementación y Mantenimiento de Sistemas Informáticos"/>
        <s v="Procesamiento de datos para modelos de inteligencia artificial"/>
        <s v="EL PROCESO DE LA VENTA "/>
        <s v="Técnicas de comunicación nivel gerencial "/>
        <s v="Desposte y cortes de canales ganado bovino"/>
        <s v="GANADERIA_INTENSIVA_DE_DOBLE_PROPOSITO"/>
        <s v="Servicios gastronómicos"/>
        <s v="Operaciones comerciales en retail"/>
        <s v="Comunicación en español para extranjeros - Nivel I"/>
        <s v="Scorm e-Distribution"/>
        <s v="FACTURACIÓN DE LOS SERVICIOS EN SALUD"/>
        <s v="Alimentación bovina"/>
        <s v="Técnico Operaciones Comerciales en Retail"/>
        <s v="DESARROLLO DE HABILIDADES DIGITALES PARA LA COMUNICACIÓN Y COLABORACIÓN EN LÍNEA"/>
        <s v="MANEJO DE COSECHA Y POSCOSECHA DE FRUTAS Y HORTALIZAS"/>
        <s v="DESARROLLO DE HABILIDADES DIGITALES PARA LA CONSTRUCCIÓN DE CONTENIDO DIGITAL"/>
        <s v="MANEJO RACIONAL CAMPESENA"/>
        <s v="DESARROLLO DE HABILIDADES DIGITALES PARA LA GESTIÓN DE LA INFORMACIÓN"/>
        <s v="ASESORIA COMERCIAL "/>
        <s v="GANADERIA INTENSIVA DE DOBLE PROPOSITO"/>
        <s v="PEDAGOGÍA HUMANA"/>
        <s v="ÉTICA EN LO PERSONAL Y LABORAL"/>
        <s v="Inducción a Procesos Pedagógicos"/>
        <s v="DESARROLLO DE LA INTELIGENCIA EMOCIONAL EN LO PERSONAL Y LABORAL"/>
        <s v="MANEJO DE ADOBE PHOTOSHOP"/>
        <s v="TOXICOLOGIA Y SEGURIDAD ALIMENTARIA"/>
        <s v="SERVICIO AL CLIENTE: UN RETO PERSONAL"/>
        <s v="DESARROLLO DE HABILIDADES DIGITALES PARA LA CONSTRUCCIÓN DE CONTENIDO DIGITAL&#10;DESARROLLO DE HABILIDADES DIGITALES PARA EXPERIENCIAS SEGURAS EN LÍNEA&#10;PEDAGOGÍA HUMANA"/>
        <s v="Ilustración de personajes en medios digitales"/>
        <s v="La ruta de la biodiversidad: camino hacia la COP16"/>
        <s v="Metalurgia, propiedades y clasificación de los principales metales"/>
        <s v="Cátedra virtual de pensamiento empresarial - Módulo III: empresa y gestión"/>
        <s v="Capacitación Validación SCORM."/>
        <s v="Comunicación en español para extranjeros – nivel I"/>
        <s v="DESARROLLO DE NUEVAS ESTRATEGIAS COMERCIALES&#10;ORGANIZACIÓN DOCUMENTAL EN EL ENTORNO LABORAL&#10;DESARROLLO DE LA INTELIGENCIA EMOCIONAL EN LO PERSONAL Y LABORAL&#10;ESTRATEGIAS PEDAGOGICAS PARA EL DESARROLLO DEL PENSAMIENTO"/>
        <s v="FUNDAMENTACIÓN EN GESTIÓN DEL TURISMO"/>
        <s v="ALGORITMO DE AGRUPAMIENTO NO SUPERVISADO K-MEANS CON PYTHON"/>
        <s v="PRODUCCIÓN DE IMÁGENES DIGITALES&#10;FORMACIÓN EN AMBIENTES VIRTUALES DE APRENDIZAJE"/>
        <s v="CULTIVO COMERCIAL DE LA ORELLANA"/>
        <s v="DESCRIPCION Y FUNCIONAMIENTO DE LOS COMPONENTES DEL VEHICULO (CAJA DE CAMBIOS)"/>
        <s v="FUNDAMENTOS EN HIDROTERAPIA APLICADA"/>
        <s v="DESARROLLO DE NUEVAS ESTRATEGIAS COMERCIALES"/>
        <s v="Estrategias para el mejoramiento de la comprension lectora"/>
        <s v="ESTRATEGIAS PEDAGOGICAS PARA EL DESARROLLO DEL PENSAMIENTO"/>
        <s v="DESCRIPCION Y FUNCIONAMIENTO DEL MOTOR DE COMBUSTION INTERNA A GASOLINA (LA CULATA)"/>
        <s v="DESCRIPCION Y FUNCIONAMIENTO DE LOS COMPONENTES DEL VEHICULO (DIFERENCIAL)"/>
        <s v="Metales preciosos y aleaciones para joyería"/>
        <s v="PRIMERA REUNIÓN 2025 LÍNEA DE PRODUCCIÓN Y ESTRATEGIA VIRTUAL.&#10;Por Gloria Inés Urueña"/>
        <s v="Desarrollo de habilidades digitales para experiencias seguras en línea "/>
        <s v="&#10;COMUNICACIONES ANALOGICAS"/>
        <s v="Formación en Ambientes Virtuales de Aprendizaje"/>
        <s v="Elaboración de alimentos saludables"/>
        <s v="Turismo en espacios Rurales "/>
        <s v="Tecnicas de comunicacion en el nivel operativo"/>
        <s v="PRODUCCION DE IMAGENES DIGITALES"/>
        <s v="TECNICAS EN VENTAS"/>
        <s v="RAZONAMIENTO CUANTITATIVO SABER PRO"/>
        <s v="Manejo de adobe ilustrator"/>
        <s v="Plan de mercadeo"/>
        <s v="Servicios gastronomicos"/>
        <s v="COMUNICACION EN ESPAÑOL PARA EXTRANJEROS "/>
        <s v="NA"/>
        <s v="ADMINISTRACION DOCUMENTAL EN EL ENTORNO LABORAL"/>
        <s v="EL PROCESO DE LA VENTA"/>
        <s v="Promoción de la actividad física y estilos de vida"/>
        <s v="Digitación de texto"/>
        <s v="CONFECCION Y MANEJO DE SUS HERRAMIENTAS"/>
        <s v="CRM - LA ADMINISTRACIÓN DE LA RELACIÓN CON LOS CLIENTES "/>
        <s v="Técnicas de comunicación en el nivel gerencial &#10;Complementaria "/>
        <s v="TÉCNICAS DE COMUNICACIÓN EN EL NIVEL ADMINISTRATIVO "/>
        <s v="TÉCNICAS PARA LA PREPARACIÓN DE DERIVADOS CÁRNICOS"/>
        <s v="13530002_1_VIRTUAL_2&#10;23310015_1_VIRTUAL_2&#10;62330163_1_VIRTUAL_2&#10;51250002_1_VIRTUAL_4"/>
        <s v="PROMOTOR EN PUNTO DE VENTAS"/>
        <s v="ORGANIZACIÓN DOCUMENTAL EN EL ENTORNO LABORAL"/>
        <s v="SUPERVISION Y GESTION DE RESIDUOS PELIGROSOS"/>
        <s v="CATEDRA VIRTUAL DE PENSAMIENTO EMPRESARIAL -MODULO II: GESTIONANDO EL PROYECTO DE LA EMPRESA"/>
        <s v="USO DE LA IMAGEN Y LA FOTOGRAFIA PARA PRODUCCIONES GRAFICAS"/>
        <s v="FUNDAMENTACION EN TECNICA VOCAL"/>
        <s v="22310162_1_VIRTUAL_1 &#10;41310002_1_VIRTUAL_3 &#10;52410332_2_VIRTUAL_2 &#10;92130087_1_VIRTUAL_4 &#10;13530492_2_VIRTUAL_2 &#10;13410562_1_VIRTUAL_5 &#10;22230002_1_VIRTUAL_2 &#10;11220004_2_VIRTUAL_3 &#10;52410394_1_VIRTUAL_1 &#10;51250038_1_VIRTUAL_2 &#10;72340050_1_VIRTUAL_2 &#10;63510034_1_VI"/>
        <s v="IDENTIFICACIÓN Y ANÁLISIS DE CIRCUITOS INTEGRADOS Y COMPUERTAS LÓGICAS "/>
        <s v="Acciones básicas para la atención de una persona con afectación de la salud"/>
        <s v="AGRICULTURA ECOLOGICA: FERTILIZACION, SUELOS Y CULTIVOS &#10;"/>
        <s v="Descripción y funcionamiento de los componentes del vehículo (caja de transferencia y ejes)"/>
        <s v="Comunicación en español para extranjeros - Nivel II"/>
        <s v="Aplicación de investigación de recursos naturales en comunidades étnicas"/>
        <s v="Higiene y manipulación de alimentos"/>
        <s v="Aspectos sanitarios en la nutrición y la alimentación"/>
        <s v="HABITOS SALUDABLES A PARTIR DE LA ALIMENTACION Y LA ACTIVIDAD FISICA     "/>
        <s v="Proyectos agropecuarios"/>
        <s v="ACCIONES DE PREVENCIÓN EN SALUD MENTAL"/>
        <s v="VENTAS EN EL FORMATO COMERCIAL"/>
        <s v="Asesoría Comercial &#10; "/>
        <s v="EMPRENDIMIENTO Y FOMENTO EMPRESARIAL"/>
        <s v="Técnico en apoyo administrativo en salud"/>
        <s v="  &#10; &#10;HALLAZGOS PROGRAMA TITULADA “GESTION DEL MANTENIMIENTO INDUSTRIAL 1: PRELIMINARES DEL MANTENIMIENTO INDUSTRIAL"/>
        <s v="BIOCOP16_1_EDT_1 &#10;72310027_2_VIRTUAL_4 &#10;94160001_2_VIRTUAL_1 &#10;11220005_1_VIRTUAL_1"/>
        <s v="BIOCOP16_1_EDT_1&#10;33130157_1_VIRTUAL_3&#10;63410447_1_VIRTUAL_2&#10;41310023_1_VIRTUAL_2&#10;72310027_2_VIRTUAL_4&#10;94160001_2_VIRTUAL_1&#10;11220005_1_VIRTUAL_1"/>
        <s v="Promoción de la actividad física y estilos de vida saludable&#10;Servicios gastronomicos&#10;Manejo de adobe ilustrator&#10;TÉCNICAS DE COMUNICACIÓN EN EL NIVEL ADMINISTRATIVO&#10;Digitación de textos&#10;PROMOTOR EN  PUNTO DE VENTAS&#10;GANADERIA SUSTENTABLE&#10;DISEÑO Y ELABORACIO"/>
        <s v="APOYO ADMINISTRATIVO EN SALUD"/>
        <s v="ACCIONES DE PREVENCION EN SALUD MENTAL"/>
        <s v="DESARROLLO DE HABILIDADES Y ESTRATEGIAS PARA LA FORMACIÓN TITULADA EN AMBIENTES VIRTUALES DE APRENDIZAJE"/>
        <s v="DESARROLLO DE SOLUCIONES INFORMÁTICAS APLICANDO IA"/>
        <s v="DESARROLLO DE LA INTELIGENCIA EMOCIONAL EN LO PERSONAL Y LABORAL."/>
        <s v="FUNDAMENTACIÓN EN GESTIÓN DEL TURISMO&#10;&#10;&#10;Diseño y diagramación para historietas"/>
        <s v="DESARROLLO DE SOLUCIONES INFORMÁTICAS APLICANDO INTELIGENCIA ARTIFICIAL"/>
        <s v="COMUNICACIÓN EN ESPAÑOL PARA EXTRANJEROS - NIVEL III"/>
        <s v="DISEÑO Y PATRONAJE DE COMPLEMENTOS (MARROQUINERIA)"/>
        <s v="MANEJO DE LA INFORMACION TURISTICA &#10;"/>
        <s v="COMUNICACIONES ANALOGICAS"/>
        <s v="CRM - LA ADMINISTRACIÓN DE LA RELACIÓN CON LOS CLIENTES"/>
        <s v="Técnicas de comunicación en el nivel gerencial "/>
        <s v="RECIBO Y DESPACHO DE OBJETOS"/>
        <s v="COMUNICACION EN ESPAÑOL PARA EXTRANJEROS – NIVEL III"/>
        <s v="PRODUCCIÓN DE IMÁGENES DIGITALES"/>
        <s v="SERVICIO AL CLIENTE UN RETO PERSONAL"/>
        <s v="TÉCNICAS PARA LA PREPRACIÓN DE DERIVADOS"/>
        <s v="Supervisión en procesos de confección&#10;Programación de videojuegos"/>
        <s v="DETERMINACIÓN DE VARIABLES AMBIENTALES DE AGROECOSISTEMAS"/>
        <s v="IDENTIFICACIÓN Y ANÁLISIS DE CIRCUITOS INTEGRADOS Y COMPUERTAS LÓGICAS&#10;PASTELERÍA"/>
        <s v="DESARROLLO DE HABILIDADES DIGITALES PARA EXPERIENCIAS SEGURAS EN LÍNEA"/>
        <s v="FASE 1 FUNDAMENTACIÓN EN GESTIÓN DEL TURISMO "/>
        <s v="DESARROLLO DE NUEVAS ESTRATEGIAS COMERCIALES "/>
        <s v="ÉTICA EN LO PERSONAL Y LABORAL "/>
        <s v="&quot;Inducción aProcesos Pedagógicos&quot; "/>
        <s v="Comunicación en español para extranjeros – nivel II"/>
        <s v="DESARROLLO DE LA INTELIGENCIA EMOCIONAL EN LO PERSONAL Y LABORAL&#10;TOXICOLOGIA Y SEGURIDAD ALIMENTARIA "/>
        <s v="Comunicación en español para extranjeros – nivel III"/>
        <s v="PASTELERIA"/>
        <s v="ADMINISTRACION DE RECURSOS HUMANOS"/>
        <s v="CATEDRA VIRTUAL DE PENSAMIENTO EMPRESARIAL"/>
        <s v="FASE 3 GANADERIA SUSTENTABLE"/>
        <s v="MANEJO DE INFORMACIÓN PARA SISTEMAS DE GESTIÓN"/>
        <s v="DESARROLLO DE HABILIDADES DIGITALES PARA LA CONSTRUCCIÓN DE CONTENIDO DIGITAL&#10;Formación en Ambientes Virtuales de Aprendizaje&#10;RAZONAMIENTO CUANTITATIVO SABER PRO&#10;SUPERVISION Y GESTION DE RESIDUOS PELIGROSOS"/>
        <s v="trabajo remoto y ergonomia"/>
        <s v="PLANIFICACIÓN DE BUENAS PRÁCTICAS GANADERAS EN LA PRODUCCIÓN DE CARNE BOVINA"/>
        <s v="COMUNICACIÓN EN ESPAÑOL PARA EXTRANJEROS (Niveles I, II y III)"/>
        <s v="DESCRIPCION Y FUNCIONAMIENTO DE LOS COMPONENTES DEL VEHICULO_CAJA DE TRANSFERENCIA Y EJES"/>
        <s v="SISTEMA DE “GESTORES DE REPOSITORIO”"/>
        <s v="DESARROLLO DE HABILIDADES DIGITALES PARA LA COMUNICACIÓN Y COLABORACIÓN EN LÍNEA&#10;ORGANIZACIÓN DOCUMENTAL EN EL ENTORNO LABORAL&#10;TECNICAS EN VENTAS&#10;USO DE LA IMAGEN Y LA FOTOGRAFIA PARA PRODUCCIONES GRAFICAS"/>
        <s v=" DETERMINACION DE VARIABLES AMBIENTALES DE AGROECOSISTEMAS"/>
        <s v="DISEÑO Y PATRONAJE DE COMPLEMENTOS MARROQUINERIA"/>
        <s v="Planeación del merchandising en puntos de venta"/>
        <s v="HIGIENE Y MANIPULACION DE ALIMENTOS"/>
        <s v="ASPECTOS SANITARIOS EN LA NUTRICION Y LA ALIMENTACION"/>
        <s v="13530002_1_VIRTUAL_2 &#10;22810017_1_VIRTUAL_2 &#10;23310016_1_VIRTUAL_2 &#10;23310015_1_VIRTUAL_2 &#10;11210046_3_VIRTUAL_2"/>
        <s v="Hábitos saludables a partir de la alimentación y la actividad física"/>
        <s v="DESCRIPCION Y FUNCIONAMIENTO DE LOS COMPONENTES DEL VEHICULO (CAJA &#10;DE TRANSFERENCIA Y EJES)"/>
        <s v="DISEÑO Y PATRONAJE DE COMPLEMENTOS"/>
        <s v="PREPARACIÓN DE FRUTAS Y VERDURAS "/>
        <s v="Comunicación en español para extranjeros - Nivel IV"/>
        <s v="MITIGACIÓN Y PREVENCIÓN DE AMENAZAS EN CIBERSEGURIDAD"/>
        <s v="RECIBO Y DESPACHO DE OBJETOS,"/>
        <s v="AGRICULTURA ECOLOGICA: FERTILIZACION, SUELOS Y CULTIVOS"/>
        <s v="Medición de variables ambientales en sistemas agrícolas"/>
        <s v="BIOCOP16_1_EDT_1 &#10;41311588_1_VIRTUAL_3 &#10;13330035_1_VIRTUAL_3 &#10;51130034_1_VIRTUAL_5 &#10;11210051_1_VIRTUAL_5 &#10;41310010_3_VIRTUAL_2"/>
        <s v="Patronaje de calzado tipo Derby"/>
        <m/>
        <s v="Implementación y mantenimiento de sistemas informáticos"/>
        <s v="COMUNICACION EN ESPAÑOL PARA EXTRANJEROS – NIVEL IV"/>
        <s v=" &#10;&#10;HALLAZGOS PROGRAMA TITULADA GESTION DEL MANTENIMIENTO INDUSTRIAL 1: PRELIMINARES DEL MANTENIMIENTO INDUSTRIAL"/>
        <s v="AGROTRÓNICA"/>
        <s v="Agrotrónica "/>
        <s v="PLANEACIÓN DEL MECHANDISING EN PUNTOS DE VENTA"/>
        <s v="PRODUCCIÓN AGROTRÓNICA"/>
        <s v="PATRONAJE DE CALZADO TIPO OXFORD"/>
        <s v="GESTIÓN CONTABLE Y DE INFORMACIÓN"/>
        <s v="11210051_1_VIRTUAL_5&#10;41310010_3_VIRTUAL_2"/>
        <s v="MEDIO AMBIENTE, SEGURIDAD Y SALUD EN EL TRABAJO"/>
        <s v="DESARROLLO DE PROCESOS DE RESERVA EN ESTABLECIMIENTOS DE ALOJAMIENTO"/>
        <s v="Determinación y relación de variables ambientales de agroecosistemas"/>
        <s v="DISEÑO Y PATRONAJE (MARROQUINERIA)"/>
        <s v=" PATRONAJE DE CALZADO TIPO DERBY&#10;PATRONAJE DE CALZADO TIPO OXFORD "/>
        <s v="1. Verificación de servidor CENTOS/RHEL&#10;2. Inicio de configuración&#10;2.1. Subir archivo con FILEZILLA"/>
        <s v="3. Instalar Composer:&#10;4, Instalar dependencias del proyecto:&#10;5. Configurar migraciones:&#10;6. Configurar permisos:&#10;7. Pruebas - En CentOS/RHEL:&#10;8. Verificar el PATH:&#10;9. Configurar el servidor (VPS CentOS/RHEL):"/>
        <s v="10. Acceder al VPS (SSH):&#10;11. Instalar Servidor Web (Apache/Nginx) y PHP:&#10;12. Subir los archivos PHP al servidor&#10;13. Configurar permisos y propietario&#10;14. Configurar el servidor web:&#10;15. Configurar MySQL (si tu proyecto lo usa):&#10;16. Configurar firewall &#10;1"/>
        <s v="Comunicación en español para extranjeros – nivel IV"/>
        <s v="HALLAZGOS PROGRAMA TITULADA “GESTION DEL MANTENIMIENTO INDUSTRIAL 1: PRELIMINARES DEL MANTENIMIENTO INDUSTRIAL"/>
        <s v="Transversal - TIC"/>
        <s v="GANADERIA SUSTENTABLE"/>
        <s v="PROGRAMACIÓN ANALÍTICA DE DATOS"/>
        <s v="Determinación y relación de variables ambientales en agroecosistemas"/>
        <s v="Patronaje de Prendas Superiores Femeninas de Moda Casual"/>
        <s v="Técnico laboral en servicios y operaciones microfinancieras."/>
        <s v="PATRONAJE_CALZADO_DEPORTIVO"/>
        <s v="Análisis financiero empresarial "/>
        <s v="estión contable y de información financiera"/>
        <s v="“DESCRIPCION Y FUNCIONAMIENTO DEL MOTOR DE COMBUSTION INTERNA A GASOLINA (BLOQUE Y PISTONES)”"/>
        <s v="ANÁLISIS Y DESARROLLO DE SOFTWARE - CDF"/>
        <s v="COORDINACIÓN DE PROCESOS LOGÍSTICOS - CDF"/>
        <s v="Generación de códigos de software con inteligencia artificial "/>
        <s v="Evaluación de Buenas Prácticas Ganaderas en bovinos de carne"/>
        <s v="DESARROLLO PUBLICITARIO - CDF"/>
        <s v="Muestreo de agua para consumo humano"/>
        <s v="CONTROL DE CALIDAD DE PRODUCTOS CÁRNICOS"/>
        <s v="PATRONAJE DE CALZADO DEPORTIVO"/>
        <s v="TRANSFORMACIÓN DE DATOS EN MODELOS DE INTELIGENCIA ARTIFICIAL"/>
        <s v="CDF - ANÁLISIS Y DESARROLLO DE SOFTWARE"/>
        <s v="CDF - COORDINACIÓN DE PROCESOS LOGÍSTICOS"/>
        <s v="CDF - DESARROLLO PUBLICITARIO"/>
        <s v="APLICACIÓN DE LA INTELIGENCIA ARTIFICIAL EN LA INTEGRACIÓN DE DATOS"/>
        <s v="PREPARACION DE CONSERVAS DE FRUTAS Y VERDURAS"/>
        <s v="Comunicación en español para extranjeros - Nivel v"/>
        <s v="Implementación de acciones educativas para el fortalecimiento de las estrategias de entornos saludables"/>
        <s v="DESCRIPCION Y FUNCIONAMIENTO DEL MOTOR DE COMBUSTION INTERNA A GASOLINA (BLOQUE Y PISTONES"/>
        <s v=" &#10;&#10;HALLAZGOS PROGRAMA TITULADA  GESTION DEL MANTENIMIENTO INDUSTRIAL 1: PRELIMINARES DEL MANTENIMIENTO INDUSTRIAL"/>
        <s v="Patronaje de prendas superiores masculinas de moda casual"/>
        <s v="DESCRIPCION Y FUNCIONAMIENTO DEL MOTOR DE COMBUSTION INTERNA A GASOLINA (BLOQUE Y PISTONES)"/>
        <s v="MATERIALES, INSUMOS Y MAQUINARIA PARA LA CONFECCIÓN DE ROPA INTERIOR"/>
        <s v="Instalaciones Eléctricas Domiciliarias"/>
        <s v="“VALORACION TURISTICA DE LA BIODIVERSIDAD Y LAS AREAS PROTEGIDAS DE COLOMBIA”"/>
        <s v="Revisión de componentes de errores frecuentes de acuerdo a la plantilla"/>
        <s v="· Patronaje de calzado deportivo"/>
        <s v="VALORACION&#10;TURISTICA DE LA BIODIVERSIDAD Y LAS AREAS PROTEGIDAS DE COLOMBIA"/>
        <s v="IMPLEMENTACIÓN DE ACCIONES EDUCATIVAS PARA EL FORTALECIMIENTO DE LAS ESTRATEGIAS"/>
        <s v="DESARROLLO DE SOLUCIONES INFORMÁTICAS APLICANDO INTELIGENCIA ARTIFICIAL"/>
        <s v="INSTALACIONES ELECTRICAS DOMICILIARIAS"/>
        <s v="23. REINICIO DE SERVIDOR E INCIAR PROCESO DE CEROS.&#10;24. Se carga todo el proyecto en el servidor CENTOS POR FILAZILLA&#10;25. Se configura APACHE en HTTPD&#10;26. Verificación de errores - (Se actualiza componentes)&#10;27. Se configura &quot;.env&quot;&#10;28. Se verifica LARAVEL"/>
        <s v="33. Modificación de rutas para link href y script - src&#10;34. Modificación de los PATH&#10;35. Actualizacion de controladores - se modifica todo.&#10;36. http://31.97.42.113/user/login - Y validación de USUSARIO y CLAVE&#10;37. Ingreso a http://31.97.42.113/admin/home "/>
        <s v="38. Inicio de MODULOS - Se crea de cero este &quot;Dashboard&quot;.&#10;39. Modulo - Inicio: Se actualiza rutas, se actualiza PATH, se habilita formato &quot;Reporte Horas de Gestores&quot; - Base de datos.&#10;40. Modulo - Publicar Sofia Plus: Se actualiza rutas, se actualiza los C"/>
        <s v="41. Modulo - Programas: Se inicia de cero, se actualiza código, se actualiza rutas, PATH, Base de datos, Controladores, entre otros&#10;42 Modulo - Usuarios: Se actualiza permisos, se modifica rutas, se genera lineas de GOT de Crear - Editar - Borrar&#10;.43. Se "/>
        <s v="MATERIALES, INSUMOS Y MAQUINARIA PARA LA CONFECCION DE ROPA INTERIOR"/>
        <s v="Desarrollo de habilidades digitales para la construcción de contenido digital&#10;Desarrollo de habilidades digitales para la gestión de la información"/>
        <s v="Análisis y planeación de auditorías en sistemas de gestión&#10;Comportamiento emprendedor"/>
        <s v="Construcción de instrumentos de evaluación de competencias laborales&#10;Coordinación de procesos logísticos"/>
        <s v="GESTIÓN CONTABLE Y DE INFORMACIÓN FINANCIERA "/>
      </sharedItems>
    </cacheField>
    <cacheField name="Número Revisión ">
      <sharedItems containsDate="1" containsBlank="1" containsMixedTypes="1">
        <s v="N/A"/>
        <n v="1.0"/>
        <n v="2.0"/>
        <n v="3.0"/>
        <n v="4.0"/>
        <n v="5.0"/>
        <n v="6.0"/>
        <s v="NA"/>
        <n v="7.0"/>
        <d v="2025-02-01T00:00:00Z"/>
        <s v="3, 4"/>
        <n v="2.3"/>
        <m/>
      </sharedItems>
    </cacheField>
    <cacheField name="Fase">
      <sharedItems containsBlank="1" containsMixedTypes="1" containsNumber="1" containsInteger="1">
        <s v="N/A"/>
        <s v="Fase análisis&#10;Fase Planeación"/>
        <s v="Todas"/>
        <s v="Ejecución"/>
        <s v="Fase evaluación&#10;Fase Planeación"/>
        <s v="Fase Análisis"/>
        <s v="Fase 1 y 2"/>
        <s v="Fase Ejecución"/>
        <s v="Fase Planeación"/>
        <s v="Fase 1"/>
        <s v="Fase Actuar"/>
        <s v="Fase Evaluación&#10;"/>
        <s v="Fase Planear-Hacer-Verificar"/>
        <s v="Fase 3 Y 4"/>
        <s v="Fase ejecucion"/>
        <s v="Fase 2 y 4"/>
        <s v="Fase evaluación"/>
        <s v="Fase Planeación&#10;"/>
        <s v="ANÁLISIS"/>
        <s v="Fases 1, 2 y 3"/>
        <s v="Fase 3"/>
        <s v="Diseño&#10;Desarrollo de Pruebas"/>
        <s v="Evaluación"/>
        <s v="Planeación-Ejecueción"/>
        <s v="Fase Análisis&#10;"/>
        <s v="Fases&#10;"/>
        <s v="Fase 4"/>
        <s v="CF"/>
        <s v="CF2"/>
        <s v="F1"/>
        <s v=" Info Programa - CF3 Y CF 4"/>
        <s v="info programa"/>
        <s v="GUI1"/>
        <n v="1.0"/>
        <m/>
        <s v="Planeacion"/>
        <s v="NA"/>
        <s v="Evaluacion"/>
        <s v="Ejecución y evaluacion"/>
        <s v="Fases 3 y 4"/>
        <s v="Análisis&#10;Planeación"/>
        <s v="Planeación"/>
        <s v="Planeación&#10;Evaluación"/>
      </sharedItems>
    </cacheField>
    <cacheField name="Actividad de proyecto/&#10;aprendizaje" numFmtId="0">
      <sharedItems containsBlank="1">
        <s v="N/A"/>
        <s v="AP1 AP2"/>
        <s v="Todas"/>
        <s v="AP3"/>
        <s v="Info - AP1"/>
        <s v="AP1"/>
        <s v="AP2, AP3, AP4"/>
        <s v="AP6"/>
        <s v="AP7"/>
        <s v="AP5"/>
        <s v="AP2"/>
        <s v="AP5 AP6"/>
        <s v="&#10;AP5"/>
        <s v="AP11"/>
        <s v="AP4"/>
        <s v="AP1-AP2-AP3"/>
        <s v="AP12"/>
        <s v="AP6, AP7, AP8"/>
        <s v="AP13,14"/>
        <s v="AP8"/>
        <s v="AP2 y AP4"/>
        <s v="AP9"/>
        <s v="CF1"/>
        <s v="CF2"/>
        <s v="AP1, AP3, AP5"/>
        <s v="AP2 - AP3"/>
        <s v="Evaluación"/>
        <s v="Planeación-Ejecueción"/>
        <s v="AP7 y AP8"/>
        <s v="LCHQ"/>
        <s v="Guía 1"/>
        <s v="Guía 2"/>
        <s v="CF1, CF2, CF3, CF4, CF5, CF6, CF7, CF8"/>
        <s v="G1 - DG - IE - PP:"/>
        <s v="GUI 1,2,3"/>
        <s v="NA"/>
        <s v="CF9"/>
        <s v="CF5"/>
        <s v="CF1, CF2 y IP"/>
        <s v="Subir repositorio"/>
        <s v="Mi familia y yo. &#10;Mi fecha de nacimiento."/>
        <s v="IP"/>
        <s v="GUI1"/>
        <s v="DG, PP, PROYECTO E. CRONOGRAMA"/>
        <s v="* La familia caribeña&#10; * Los animales que viven en el agua"/>
        <s v="* Recibí una carta&#10; * ¿Necesita un formulario?&#10;* Historia laboral"/>
        <s v="Capacitación"/>
        <s v="MANUAL Y VERIFICACIÓN DEL SISTEMA"/>
        <m/>
        <s v="Final"/>
        <s v="* Vamos de excursión.&#10; * Quizá viaje hoy.&#10; * ¡Que la pases muy bien!"/>
        <s v="GUIA 5"/>
        <s v="INICIO"/>
        <s v="proceso 1"/>
        <s v="Proceso  2"/>
        <s v="AP5 y AP7"/>
        <s v="AP1&#10;AP4"/>
        <s v="Guia 8"/>
        <s v="Proceso  3"/>
        <s v="Reunion"/>
        <s v="Proceso  4"/>
        <s v="Proceso  5"/>
        <s v="Proceso  6"/>
      </sharedItems>
    </cacheField>
    <cacheField name="OVA / Documentos" numFmtId="0">
      <sharedItems containsBlank="1">
        <s v="N/A"/>
        <s v="Proyecto formativo"/>
        <s v="Proyecto formativo, Planeación pedagógica, Cronograma"/>
        <s v="Guía 1, IE y anexos"/>
        <s v="GUI6, IE y anexos"/>
        <s v="Guia7 Instrumentos de evaluación y anexos"/>
        <s v="GUI5, IE y anexos"/>
        <s v="Elaboración diseño curricular. Guía 1, IE y anexos, planeación, cronograma"/>
        <s v="Guía 2, IE y anexos"/>
        <s v="Guía 3, IE y anexos"/>
        <s v="GUI10, IE y anexos"/>
        <s v="Capacitación en el registro de actividades de gestores de repositorio."/>
        <s v="Guia 11 Instrumentos de evaluación, cronograma y anexos"/>
        <s v="Elaboración diseño curricular, revisión proyecto formativo, planeación pedagógica, cronograma, matriz de correlación."/>
        <s v="Planeación pedagógica, Proyecto formativo, Cronograma, Guía 1, IE, Anexos, Vinculación con nueva imágen SENA."/>
        <s v="PLaneación (GUI1, GUI3), Cronograma (GUI1, GUI3), Guía de aprendizaje 1 y 3, IE y anexos"/>
        <s v="Apoyo puntos a tener en cuenta en documento unificación criterios de virtualización. "/>
        <s v="Guía 8, IE y anexos"/>
        <s v="revisión de videos oferta información del programa: Mantenimiento y ensamble de equipos electrónicos, Fabricación Digital de Mobiliario, Modelado digital de productos industriales, Procesos de producción panelera, Emprendimiento y Fomento Empresarial, Ate"/>
        <s v="Vinculación"/>
        <s v="Definición orientaciones desarrollo curricular - Unificar criterios"/>
        <s v="Planeación pedagógica, Proyecto formativo, Cronograma, Guía 3, IE, Anexos, Vinculación con nueva imágen SENA."/>
        <s v="Planeación pedagógica, Proyecto formativo, Cronograma, Guía 5, IE, Anexos, Vinculación con nueva imágen SENA."/>
        <s v="Planeación pedagógica, Proyecto formativo, Cronograma, Guía 6, IE, Anexos, Vinculación con nueva imágen SENA."/>
        <s v="Guía 4, IE y anexos"/>
        <s v="Guía 7, IE y anexos"/>
        <s v="Guía 2, IE y anexos,Guía 4, IE y anexos,Guía 6, IE y anexos"/>
        <s v="Proyecto formativo, Cronograma, Guía 1, IE, Anexos. Validación vinculación y ajustes."/>
        <s v="Aplicación LCHQ"/>
        <s v="Revisión CampeSENA"/>
        <s v="Guia 12, Instrumentos de evaluación,  y anexos"/>
        <s v="Guía 15,16,17,18, IE y anexos"/>
        <s v="Guia 13, 14 Instrumentos de evaluación,  y anexos"/>
        <s v="Todo"/>
        <s v="Elaboración diseño curricular, Revisión documentos generales (planeación pedagógica, proyecto formativo, cronograma, matriz de correlación) Vinculación"/>
        <s v="PLaneación (GUI5, GUI7), Cronograma (GUI5, GUI7), Guía de aprendizaje 5 y 7, IE y anexos"/>
        <s v="Guía 9&#10; IE y anexos"/>
        <s v="Todos&#10;Unificación de criterios - Virtualización 2025"/>
        <s v="Reunion&#10;Definición orientaciones desarrollo curricular - Unificar criterios"/>
        <s v="CF1&#10;“Fundamentos del enfoque desarrollo a escala humana (DEH)”"/>
        <s v="CF2&#10;“Competencias para la vida fundantes e integradoras”"/>
        <s v="PLANEACIÓN, GUÍA, IE, SONDEO DE CONOCIMIENTOS PREVIOS"/>
        <s v="Proyecto formativo, Cronograma, Guía 3, IE, Anexos. Validación vinculación y ajustes."/>
        <s v="Proyecto formativo, Cronograma, Guía 5, IE, Anexos. Validación vinculación y ajustes."/>
        <s v="Proyecto formativo, Cronograma, Planeación pedagógica."/>
        <s v="Guías, IE, Anexos, Cronograma, estructura del programa, navegación en Zajuna"/>
        <s v="Proyecto formativo, Cronograma, Guía 6, IE, Anexos. Validación vinculación y ajustes."/>
        <s v="Vinculación y revisión en el LMS"/>
        <s v="Elaboración diseño curricular, revisión planeación pedagógica, proyecto formativo, cronograma, vinculación."/>
        <s v="Gu1, 2, 3- Diseño curricular Vs (Planeación, cronograma, IE y anexos)"/>
        <s v="GUI1, GUI3, GUI5 - Guía de aprendizaje, instrumentos de evaluación y anexos"/>
        <s v="GUIía de aprendizaje 7, instrumentos de evaluación y anexos."/>
        <s v="Guía de aprendizaje, Planeación y documentos generales, Instrumentos."/>
        <s v="CF1-CF2"/>
        <s v="Vinculación total de la semilla, 1 guía de aprendizaje, 3 AA, 2 cuestionarios, 4 evidencias, sondeo de conocimientos previos, cronograma y demás documentos generales, presentación de evidencias con perfil aprendiz y calificación con perfil instructor."/>
        <s v="Guía 5, IE y anexos"/>
        <s v="Guía 6, IE y anexos"/>
        <s v="Guía 3 - Guía 4 - IE, anexos. "/>
        <s v="Vinculación total de la semilla, 1 guía de aprendizaje, 4 AA, 1 cuestionario, 5 evidencias, sondeo de conocimientos previos, cronograma y demás documentos generales, presentación de evidencias con perfil aprendiz y calificación con perfil instructor."/>
        <s v="Planeación pedagógica, Proyecto formativo, Cronograma, Vinculación y ajustes."/>
        <s v="Vinculación en LMS"/>
        <s v="Guía de aprendizaje 1,2"/>
        <s v="Guia 7 y 8, IE y anexos"/>
        <s v="GUI5, GUI6 (IE y anexos)"/>
        <s v="Inducción - Capacitación Gestores de repositorio"/>
        <s v="GUI4, GUI5, GUI6 (IE y anexos)"/>
        <s v="lista de chequeo (LCHQ) "/>
        <s v="Vinculación y ajustes."/>
        <s v="Revisión y ajustes"/>
        <s v="Revisión Diseño Curricular, Planeación pedagógica, proyecto formativo, cronograma y vinculación de la semilla completa en Zajuna."/>
        <s v="Revisión y ajustes documentos GUI7 GUI8, IE y anexos"/>
        <s v="Parte 1: Revisión de semilla lista de chequeo."/>
        <s v="Revisión planeación pedagógica"/>
        <s v="Capacitación: Parte 1: Revisión de semilla lista de chequeo."/>
        <s v="CF-Info - CF1 - CF2 - CF3 - CF4 - (Amortegui: CF5 - CF6 - CF7 - CF8)"/>
        <s v="Capacitación SIGA y presentación de evaluación."/>
        <s v="Capacitación aplicación Listas de Chequeo gestores."/>
        <s v="Aplicación LCHQ (revisión de vinculación, documentos generales, guía, etc)"/>
        <s v="Revisión documentos generales, guía, Info del programa"/>
        <s v="Documentos generales. Guía, IE y anexos"/>
        <s v="CF1 - CF2 - CF3 - CF4 - CF5 - CF6 - CF7 - CF8"/>
        <s v="Revisión de ajustes y carga al repositorio."/>
        <s v="Revisión planeación pedagógica y cronograma.&#10;Revisión de ajustes al proyecto formativo, planeación pedagógica, cronograma, vinculación"/>
        <s v="CF2"/>
        <s v="Guía, planeación, Cronograma, IE, Anexos y demás documentos pedagógicos anexos, Información de programa (Web, Pdf)."/>
        <s v="Guía, planeación, Cronograma, IE, Anexos y demás documentos pedagógicos anexos, &#10;-Información de programa (Web, Pdf"/>
        <s v="CF5"/>
        <s v=" CF2 "/>
        <s v="CF1 "/>
        <s v="TODO "/>
        <s v="GUI3"/>
        <s v="GUI4"/>
        <s v="CF3 y CFA3"/>
        <s v=" CFs y CFA Innovate&#10;CF1 y CFA1, CF2 y CFA2&#10;CF3 y CFA3, CF4 y CFA4&#10;CF5 y CFA5, CF6 y CFA6&#10;CF7 y CFA7, CF8 y CFA8"/>
        <s v="INFO WEB y PDF, CF3"/>
        <s v="Revisión planeación pedagógica y cronograma.&#10;IE, ANEXOS, GUI10, GUI11,GUI12"/>
        <s v="Revisión planeación pedagógica y cronograma.&#10;IE, ANEXOS, GUI5, GUI6"/>
        <s v="CF7"/>
        <s v="CF8"/>
        <s v="GUI8, GUI9, IE y anexos"/>
        <s v="Lista de chequeo vinculación"/>
        <s v="Aplicación de lista de chequeo"/>
        <s v="Revisión ajustes LCHQ"/>
        <s v="Revisión ajustes GUI7, GUI8, GUI9, IE y anexos"/>
        <s v="&#10;Revisión corrección de hallazgos. &#10;"/>
        <s v="1 Revision 228118&#10;LCHQ"/>
        <s v="2 Revision CF2&#10;“Competencias para la vida fundantes e integradoras”"/>
        <s v="2 Revision CF1&#10;“Fundamentos del enfoque desarrollo a escala humana (DEH)”"/>
        <s v="1 Revision 222116 &#10;Guía 1"/>
        <s v="1 Revision 222116&#10;Guía 2"/>
        <s v="1 Revision 225223&#10;CF1, CF2, CF3, CF4, CF5, CF6, CF7, CF8&#10;"/>
        <s v="2 Revision 63410446&#10;PP - Cronograma - DI"/>
        <s v="&#10;Revisión cargue recursos repositorio"/>
        <s v="Capacitación cargue recursos repositorio.  "/>
        <s v="Cargue de descargables de CF y matreial complementario"/>
        <s v="Revisión de ajustes CF1 y CF2, pendiente Info del programa"/>
        <s v="CF1, CF2, CF3, CF4, CF5, CF6, CF7, CF8"/>
        <s v="Capacitación reporte de actividades"/>
        <s v="Capacitación revisión de hallazgos"/>
        <s v="CF06"/>
        <s v="CF08"/>
        <s v="CF03"/>
        <s v="Vinculación programa, cargue en repositorio y actualización."/>
        <s v="Vinculación programa"/>
        <s v="Soporte de casos 434, 433 y 421"/>
        <s v=" Info Programa - CF3 Y CF 4"/>
        <s v="Info Programa"/>
        <s v="Soporte de casos SAVA"/>
        <s v="CF3"/>
        <s v="Revisión de ajustes CF2, Info del programa"/>
        <s v="Vinculación, cronograma, presentación evidencias desde el rol de aprendiz y calificación"/>
        <s v="CF6"/>
        <s v="Revisión de ajustes CF2, Info del programa, cargue recursos repositorio. "/>
        <s v="CF10"/>
        <s v="CF1 Y CF2"/>
        <s v="Revisión de ajustes de la informacion del programa y del CF1"/>
        <s v="se envía hallazgos CF03"/>
        <s v="CF04"/>
        <s v="Revisión de ajustes del CF3 y CF12"/>
        <s v="Revisión de ajustes del CF6"/>
        <s v="Revisión ajustes guías"/>
        <s v="Revisión ajustes Info del programa"/>
        <s v="Revisión CF7"/>
        <s v="Revisión CF5"/>
        <s v="Revisión CF1 CF2"/>
        <s v="Ajustes LCHQ"/>
        <s v="Revisión CF2"/>
        <s v="Revisión y pruebas de Scorms"/>
        <s v="PRIMERA REUNION 2025 LINEA DE PRODUCION Y ESTRATEGIA VIRTUAL"/>
        <s v="Revisión de ajustes de la informacion del programa y del CF8"/>
        <s v="Revisión de ajustes de la informacion del programa y del CF6"/>
        <s v="Primera reunión 2025 - Línea de producción y estrategia virtual"/>
        <s v="CF4"/>
        <s v="Revisión ajustes guías, planeación pedagógica, preparación banners para vinculación."/>
        <s v="Revisión fuentes y hallazgos pendientes CF6 e Info Programa"/>
        <s v="Revisión Scorm Español, level A1 al A2,2, envío calificación centro de calificaciones."/>
        <s v="Elaboración metadatos de la semilla."/>
        <s v="Revisión documentos pedagógicos, planeación pedagógica, diseño curricular, Guía 1, Instrumentos de evaluación, preparación banners para vinculación."/>
        <s v="Revisión cartilla, App e Info del programa"/>
        <s v="revisión CF6"/>
        <s v="se revisa que CF6 aún no actualizado los componentes con los ajustes"/>
        <s v="revisión CF3"/>
        <s v="se validan ajustes CF6"/>
        <s v="Revisión documentos de hallazgos"/>
        <s v="Capacitación metadatos "/>
        <s v="CF10,13"/>
        <s v="Rev ajustes, Documentos generales. Guía, IE, anexos y vinculacion"/>
        <s v="Capacitación elaboración metadatos"/>
        <s v="Elaboración metadatos"/>
        <s v="Revisión ajustes de documentos"/>
        <s v="Capacitación Elaboración Metadatos.&#10;Facilitador: Edwin Lamprea"/>
        <s v="Preparación capacitación metadatos para los gestores"/>
        <s v="Capacitación elaboración archivo de metadatos programa complementaria para los gestores de respositorio."/>
        <s v="Elaboración metadatos de la semilla, acompañamiento gestores para elaboración de metadatos"/>
        <s v="CF1"/>
        <s v="Revisión de la APP, Info y Cartilla "/>
        <s v="Creación Metadatos"/>
        <s v="Revisión CF8"/>
        <s v="Vinculación en semilla temporal, para sacar backup y restaurar en semilla propia cuando esté creada en Zajuna."/>
        <s v="Revisión corrección de hallazgos CF10"/>
        <s v="validación ajuste de hallazgos revisión CF3"/>
        <s v="Revisar Documentos pedagógicos"/>
        <s v="Revisión metadatos"/>
        <s v="Revisión corrección de hallazgos CF13"/>
        <s v="Guía de aprendizaje, cronograma, planeación pedagógica, instrumentos de evaluación"/>
        <s v="Capacitación Validación SCORM. "/>
        <s v="Capacitación Y Pruebas SCORM "/>
        <s v="Aplicación lista de chequeo"/>
        <s v="Revisión Scorm ELE1 &quot;Yo quiero&quot;, &quot;Yo no quiero&quot;, &quot;Mucho o poco&quot;"/>
        <s v="Revisar Documentos generales, guía, instrumentos"/>
        <s v="Revisión Scorm ELE1 El pueblo.&#10;&#10;&#10;&#10;"/>
        <s v="Revisión Scorm ELE3 Los números."/>
        <s v="Revisión Scorm ELE4 ¿Para qué es esto?"/>
        <s v="Revisión SCORM &#10;LCC1 - Los alimentos&#10;LCC3 - En qué momento del día&#10;LCC4  - La olla es inmesa."/>
        <s v="Revisión diseño curricular creado en Sofía Plus, contra planeación pedagógica, cronograma, guía e instrumentos de evaluación."/>
        <s v="Vinculación en semilla creada en Zajuna mediante restauración de backup, fallo en acceso a centro de calificaciones. Se creó nueva semilla, vinculación manual sin restauración de backup, y creación de 36 scorm de Español nivel 1"/>
        <s v="Revisión de scorm Lección 1 - Masculino - femenino, Lección 2 - el paisaje, Lección 3 los meses del año, corrección hallazgos funcionales y de ortografía de 36 scorm."/>
        <s v="Corrección hallazgos reportados de la vinculación del programa, adicionalmente, todos los banners estaban mal, se debieron ajustar."/>
        <s v="Ajustes hallazgos centro de calificaciones, evidencias"/>
        <s v="Revisión ajustes cartilla, App e Info del programa"/>
        <s v="Revisión y solución de casos SAVA (caso 426, 430, 438, 441, 447, 453) caso 435, 444, 450 escalados a Camilo"/>
        <s v="Revisión ajustes documentos pedagógicos"/>
        <s v="esn1le01ob02-a-deletrear&#10;esn1le02ob06-como-soy&#10;esn1le04ob01-que-hay-aqui"/>
        <s v="Soporte de casos SAVA 416, 431, 439, 436, 442, 445, 448, 451."/>
        <s v="Revision documentos"/>
        <s v="CF01"/>
        <s v="Guía - Planeación - docs pedagógicos"/>
        <s v="INFO, CF1, CF2"/>
        <s v="Guía - Planeación -Cronograma docs pedagógicos"/>
        <s v="CF1 y CF4 "/>
        <s v="Documentos pedagógicos&#10;Información de Programa"/>
        <s v="Revisión Scorm ELE1&#10;Pronunciación: consonantes y vocales&#10;Los colores&#10;¿Qué cantidad necesito?"/>
        <s v="Revisión Scorm ELE1 &#10;Nuestro hogar.&#10;¿A qué me dedico?&#10;Pronunciación: CH."/>
        <s v="Documentos pedagógicos&#10;"/>
        <s v="Documentos pedagógicos&#10;Información de Programa&#10;CF1; CF2"/>
        <s v="PRIMERA REUNION 2025 LINEA DE PRODUCION Y ESTRATEGIA VIRTUAL.&#10;Por Gloria Inés Urueña"/>
        <s v=" CF3"/>
        <s v="Revisión Scorm&#10;esn1le01ob07-mi-comunidad"/>
        <s v="Revisión Scorm&#10;esn1le03ob02-los-dias-de-la-semana"/>
        <s v="Revisión Scorm&#10;esn1le04ob06-vamos-a-cocinar"/>
        <s v="Revisión CF3 y CF4"/>
        <s v="PRIMERA REUNION 2025 LINEA DE PRODUCION Y ESTRATEGIA VIRTUAL por Gloria Inés Urueña"/>
        <s v="validación de hallazgos CF6"/>
        <s v="Validación de hallazgos CF3"/>
        <s v="Revisión SCORM (Lección 2 Lo que soy y lo que percibo: Pronunciación: sonidos más frecuentes y Lección 3 Un año en mi pueblo: ¿En dónde está el reloj?"/>
        <s v="Ajuste Hallazgos Metadatos"/>
        <s v="Capacitacion revision de Scorms"/>
        <s v="Revisión SCORM &#10;sn1le01ob09-las-plantas &#10;esn1le02ob07-formas-y-texturas &#10;esn1le03ob04-pronunciacion-sonidos-nasales &#10;"/>
        <s v="Fuentes en repositorio de los documentos generales y CF3"/>
        <s v="Revisión Información del programa, CF1, CF2"/>
        <s v="Revisión SCORM &#10;esn1le01ob01-las-letras&#10;esn1le03ob09-en-donde-estas&#10;esn1le02ob05-yo-soy-colombiano"/>
        <s v="Revisión CF3, CF4 y los documentos generales"/>
        <s v="Revisión ajustes documentos pedagógicos, cargue recursos en repositorio"/>
        <s v="CF2, CF3 y CF4"/>
        <s v="Correcciones de hallazgos.&#10;Se modifica CF-PDF y CF-WEB&#10;Se sube a repositorio&#10;"/>
        <s v="3 Revision 63410446&#10;PP - Cronograma - DI"/>
        <s v="1 Revision 228142&#10;CF9&#10;OIT"/>
        <s v="1 Revision 228117 &#10;CF5&#10;OIT"/>
        <s v="3 Revision 63410446&#10;CF1, CF2 y IP"/>
        <s v="1 Revision 632223&#10;CF2"/>
        <s v="Repositorio y enlaces&#10; 63410446&#10;Todo"/>
        <s v="Reunion - Capacitacion Metadatos"/>
        <s v="1 Revision 63410446&#10;LCHQ"/>
        <s v="Revisión SCORM &#10;"/>
        <s v="Correción metadatos"/>
        <s v="Repositorio y enlaces&#10;21720017"/>
        <s v="2 Revision 63410446&#10;LCHQ"/>
        <s v="2 Revision 52460002 &#10;IP"/>
        <s v="CF09,14"/>
        <s v="Revisión de documentos generales, guía e IE.&#10;Revisión de ajustes"/>
        <s v="Revisión CampeSENA "/>
        <s v="Revisión INFO y CF1"/>
        <s v="Revisión de documentos generales, guía e IE.&#10;"/>
        <s v="Vinculación, cargue de recursos al repositorio y presentación de evidencias desde el rol de aprendiz."/>
        <s v="Revisión ajustes CF8 y carga al repositorio"/>
        <s v="Revisión ajustes CF4"/>
        <s v="Revision documentos de la guía 4, IE, anexos"/>
        <s v="Revisión hallazgos CF4"/>
        <s v="Cargue recursos repositorio CF9,10,13,14."/>
        <s v="Elaboración diseño curricular, revisión y ajustes de proyecto formativo, planeación pedagógica."/>
        <s v="Revisión vinculación, presentación evidencias desde el rol de aprendiz y calificación."/>
        <s v="Revision CF5 y ajustes de hallazgos"/>
        <s v="&quot;Revisión Scorm, &#10;esn2le01ob02-Por-favor-y-gracias&#10;esn2le02ob09-Hablemos-en-la-Region-Andina&#10;esn2le03ob03-Usted-esta-aca&quot; &#10;"/>
        <s v="Pruebas SCORM "/>
        <s v="Revisión vinculación Scorm, presentación evidencias desde el rol de aprendiz y calificación."/>
        <s v="Revision documentos de la guía 3, IE, anexos"/>
        <s v="Lista de chequeo"/>
        <s v="Revisión ajustes CF8"/>
        <s v="Cargue de recursos y ajustes metadatos"/>
        <s v="esn2le01ob07-Nuestra-naturaleza&#10;esn2le02ob01-Vamos-a-las-montanas &#10;esn2le02ob05-Comer-y-beber-en-la-region-andina"/>
        <s v="Revisión metadatos Fase 2"/>
        <s v="Revisión Scorm &quot;Venimos de Ráquira&quot;, &quot;Vaya al caribe&quot;, &quot;Mi cuñada y mi suegra viven en la Guajira&quot;. Pantallazos del inicio y final de cada scorm en diferentes navegadores."/>
        <s v="Aplicación LCHQ y carga y revisión Info del programa"/>
        <s v="esn2le02ob06-Bienvenido-a-mi-casa&#10;esn2le03ob06-Que-puedo-hacer&#10;esn2le04ob09-Hablemos-el-espanol-del-Caribe"/>
        <s v="Actualización Formato Lista de Chequeo&#10;Por Tatiana Villamil. "/>
        <s v="Revisión documentos pedagógicos, reporte de hallazgos, revisión ajustes, revisión scorm."/>
        <s v="Revisión y ajustes planeación pedagógica y proyecto formativo, contra diseño curricular Sofía Plus."/>
        <s v="Vinculación completa del programa, 38 scorms, ajustes a scorms en el nivel del programa Español II, y ajustes hallazgos funcionales incluidos 2 scorm que no habilitaban el botón enviar en la evaluación final."/>
        <s v="Revisión Scorm ELE1 Hecho en Colombia&#10;"/>
        <s v="Revisión Scorm ELE2 ¡Esta región es la más poblada!"/>
        <s v="Revisión Scorm ELE4 Para entrar a San Andrés"/>
        <s v="Revisión CF1"/>
        <s v="Documentos generales, guía, IE"/>
        <s v="Carga de los recursos al repositorio, vinculación y presentación de evidencias desde el rol de aprendiz y calificación"/>
        <s v="Revisión vinculación del programa"/>
        <s v="Revisión SCORM &#10;esn2le02ob03-Cogemos-un-bus&#10;esn2le03ob09-Hablemos-en-el-Llano&#10;esn2le01ob05-Montanas-costas-y-llanuras"/>
        <s v="Revisión de ajsutes de la INFO, CF1, CF2, CF3 y CF4"/>
        <s v="Ajuste de hallazgos Metadatos"/>
        <s v="Revisión hallazgos CF1"/>
        <s v="Revisión hallazgos CF2"/>
        <s v="Revisión  CF12"/>
        <s v="Vinculación completa del programa sin revisión de documentos, solo basados en la planeación pedagógica."/>
        <s v="Revisión documentos pedagógicos, preparación banners y Scorm para vinculación, Vinculación de todo el programa incluyendo los 36 Scorm, ajustes a los 36 Scorm reportados en archivos de hallazgos y aplicación lista de chequeo."/>
        <s v="Ajuste de metadatos"/>
        <s v="Revisión documentos pedagógicos, guía e instrumentos de evaluación, vinculación, ajustes y carga al repositorio"/>
        <s v="Revisión Fase 3 Scorm&#10;esn3le01ob02-Trabajaba-y-estudiaba-en-la-ciudad&#10;esn3le02ob09-Un-banco-importantisimo&#10;esn3le03ob03-Para-diana.galea-gmail-com"/>
        <s v="Carar fuentes en repositorio, SENA y SENA FUENTES"/>
        <s v="esn3le01ob05-Pague-los-servicios-publicos&#10;esn3le03ob09-Yo-deseo-ser-el-mejor-vendedor&#10;esn3le02ob03-Crecio-y-vivio-en-la-ciudad-de-los-parques"/>
        <s v="esn3le02ob06-Tuviste-dolor-de-cabeza-en-la-oficina&#10;esn3le03ob06-Me-interesa-el-trabajo-al-aire-libre&#10;esn3le04ob09-Derecho-ciudadano"/>
        <s v="Revisión SCORM"/>
        <s v="Revisión SCORM y ajustes:&#10;esn3le02ob04-Bogota-no-tiene-playa&#10;esn3le03ob02-Diario-de-campo&#10;esn3le03ob05-Nos-atienden-en-horario-de-oficina"/>
        <s v="Revisión Scorms y sus ajustes&#10;esn3le02ob02-Estaba-en-la-antigua-universidad&#10;esn3le04ob01-Ciudad-ciudadano&#10;esn3le04ob06-Estoy-solicitando-el-pasaporte"/>
        <s v="Revisión Info del programa, carga al repositorio"/>
        <s v="Revisión hallazgos CF12"/>
        <s v="CF1  y CF2"/>
        <s v="Revisión Scorm ELE1 Necesitaba ir a la gobernación&#10;"/>
        <s v="Revisión Scorm ELE2 Los bomberos fueron los más rápidos&#10;"/>
        <s v="Revisión Scorm ELE4 Estaba pagando mis contribuciones"/>
        <s v="Revisión &#10;CF7"/>
        <s v="Revisión &#10;CF8"/>
        <s v="Revisión &#10;CF1"/>
        <s v="Revisión &#10;CF2"/>
        <s v="Docs pedagógicos, Guía, Cronograma, IE, Anexos"/>
        <s v="CF1, CF2, CF3, CF4, INFO_PROG"/>
        <s v="CF1-CF2-CF3"/>
        <s v="Revisión SCORM &#10;Saludos colombianos&#10;¿Dónde estamos ubicados?&#10;El LLano y Yo /ll/-/y/"/>
        <s v="Revisión Vinculación en zajuna "/>
        <s v="CF1, CF2, CF3, CF4, INFO&#10;Cargue de recursos a Zajuna DOCs y CFs"/>
        <s v="CF1-CF2-CF3&#10;Cargue de recursos a Zajuna DOCs y CFs"/>
        <s v="Revisión SCORM &#10;¡Yo aprendí en la empresa!&#10;¡Soñé y soñaba con la playa!&#10;Ciudad de Pasto&#10;"/>
        <s v="Todo el programa en zajuna&#10;Guía de aprendizaje, cronograma, planeación pedagógica, instrumentos de evaluación, Evidencias&#10;CF_INFO. CFS,"/>
        <s v="Revisión DOC lista para  Vinculación en zajuna "/>
        <s v="Revision documentos de la guía 2, IE, anexos"/>
        <s v="Validación INFO_programa"/>
        <s v="Validación de hallazgos CF03"/>
        <s v="Revisión SCORM&#10;esn2le01ob04-_Las sí- la - bas&#10;esn2le01ob08_Estamos de fiesta&#10;esn2le02ob07_¡Los objetos de mi casa!"/>
        <s v="Revisión y ajustes de Metadatos"/>
        <s v="Revision CF2"/>
        <s v="Revisión SCORM&#10;esn3le01ob04-_Público tiene tilde&#10;esn3le01ob08-_El parque estuvo más divertido que el centro comercial&#10;esn3le02ob07-_La alcaldía era más pequeña que el banco."/>
        <s v="trabajo remoto y ergonomia"/>
        <s v="Revisión CF04"/>
        <s v="Revisión CF05"/>
        <s v="Caminar, mirar y admirar_Paseo por el Meta_Desde las 6:00 am y hasta las 4:00 pm"/>
        <s v="Carge de fuentes"/>
        <s v="1 REVISION 733402&#10; DG, PP, PE, CRONOGRAMA"/>
        <s v="3 Revision 52460002&#10; IP"/>
        <s v="2 Revision 632223&#10; CF2"/>
        <s v="3 Revision 632223&#10; CF2"/>
        <s v="2 Revision 51240104&#10; SCORM (2)"/>
        <s v="Revisión &#10;CF9"/>
        <s v="esn3le01ob07-Fui-al-centro-para-visitar-el-museo &#10;esn3le02ob01-El-era-un-hombre-citadino &#10;esn3le02ob05-Los-servicios-de-salud-son-importantes"/>
        <s v="Verificación funcionalidad SCORM en actividad de emparejamiento"/>
        <s v="CF1 CF2 CF4"/>
        <s v="3 Revision 51240104&#10; SCORM (3)"/>
        <s v="TRABAJO REMOTO Y ERGONOMIA "/>
        <s v="Revision pruebas y manuales - PHP"/>
        <s v="CF INFO"/>
        <s v="CFINFO"/>
        <s v="Debo hacer un informe&#10;¿Puedes reparar un computador?&#10;Actividad comercial"/>
        <s v="Solución casos SAVA 456, 457, 458, 459, 460, 461, 462, 463, 464, 465, 466, 467, 469, 470, 471."/>
        <s v="Revisión CF06"/>
        <s v="Cargue recursos "/>
        <s v="Revisión cartilla, Info y App"/>
        <s v="Revisión de guías, Anexos, IE, documentos pedagogicos y borrador de diseño curricular"/>
        <s v="hallazgos Metadatos"/>
        <s v="Realización de inventarios de recursos."/>
        <s v="SEGUNDA REUNIÓN 2025 LINEA DE PRODUCCIÓN Y ESTRATEGIA VIRTUAL"/>
        <s v="SEGUNDA REUNIÓN 2025 LINEA DE PRODUCCIÓN Y ESTRATEGIA VIRTUAL.&#10;Por: Gloria Inés Urueña Montes"/>
        <s v="CF1  "/>
        <s v="Revisipon de ajustes CF1  y CF2"/>
        <s v="Revisipon de ajustes CF3"/>
        <s v="Cartilla, Información del programa y APP"/>
        <s v="Diseño curricular"/>
        <s v="Ajustes generales Scorm Español Nivel IV"/>
        <s v="Revisión &#10;CF2&#10;Revisión ajuste de hallazgos "/>
        <s v="Revisión &#10;CF1 - INFO_PROGRAMA"/>
        <s v="Diseño curricular, Planeación pedagógica, Cronograma, Guía, Instrumentos de evaluación, Anexo."/>
        <s v="Solución casos SAVA 429, 440, 472, 473, 474."/>
        <s v="Revisión documentos generales, Guía de aprendizaje, instrumentos de evaluación"/>
        <s v="Documentos generales &#10;Planeación, Guía, Anexos, IE, Cronograma"/>
        <s v="Corrección hallazgos Metadatos"/>
        <s v="CF5 revisión funcional"/>
        <s v="Revisión vinculación Zajuna"/>
        <s v="Corrección hallazgos y ajustes"/>
        <s v="CF16"/>
        <s v="Vinculación de la semilla, envío de evidencias desde el rol de aprendiz y calificación."/>
        <s v="Hallazgos CF2"/>
        <s v="Hallazgos CF1"/>
        <s v="Revisión ajustes documentos generales, guía de aprendizaje, instrumentos de evaluación"/>
        <s v="Revisión CF12"/>
        <s v="Revisión SCORM&#10;esn4le01ob07-Taj-Majal-El-amor-eterno&#10;esn4le02ob01-Manana-empezare-mi-entrenamiento&#10;esn4le02ob05-Podre-llegar-a-la-meta"/>
        <s v="Prueba SCORM"/>
        <s v="Revisión SCORM&#10;esn4le02ob06-Al-final-del-ano-habre-conseguido-un-trofeo&#10;esn4le03ob06-Tendre-invitados&#10;esn4le04ob09-Cerca-o-lejos-siempre-viajare"/>
        <s v="Revisión Guía  2 y 6 (cronogramas, IE, Anexos)"/>
        <s v="Revisión documentos generales"/>
        <s v="Revisión SCORM&#10;¡Todos a bailar! &#10;Mi familia, mi mayor ideal.&#10;Haré reservaciones."/>
        <s v="Revisión SCORM&#10;Las pirámides de Egipto: La vida trasciende. &#10;Machu Picchu: Un pasado que nos enseña futuro. &#10;La fo-to-gra-fía."/>
        <s v="Revisión SCORM&#10;esn4le02ob02-Manana-Triunfare&#10;esn4le04ob01-Alistare-maleta&#10;esn4le04ob06-Yo-no-creo-que-alcance-a-viajar-hoy"/>
        <s v="Revisión diseño curricular"/>
        <s v="Revisión hallazgos"/>
        <s v="Información del programa"/>
        <s v="Revisión GUI6 y GUI7"/>
        <s v="Revisión Scorm ELE1 El templo de Artemisa: El futuro tendrá luz."/>
        <s v="Revisión Scorm ELE2 El deporte me hará fuerte."/>
        <s v="Revisión Scorm ELE4 Probaré platos típicos."/>
        <s v="Revisión lista de chequeo"/>
        <s v="Ajuste hallazgos lista de chequeo "/>
        <s v="Revisión hallazgos&#10;"/>
        <s v="Revisión hallazgos&#10;CF1 "/>
        <s v="Revisión Scorm FASE 4:&#10; -La gran muralla China: &#10;Proteger el futuro. &#10;-Entrena para que puedas ganar.&#10;-Lo que podrás hacer pintando."/>
        <s v="Guía 3 "/>
        <s v="Revisión CF:  (CF2, Info programa)."/>
        <s v="Revisión CF015"/>
        <s v="Revisión ajustes planeación pedagógica, proyecto formativo, cronograma"/>
        <s v="Revisión ajustes GUI3"/>
        <s v="CFINFO&#10;CF1"/>
        <s v="Revisión ajustes GUI4"/>
        <s v="CF1, CF2 y CF3"/>
        <s v="esn4le03ob09-Mi-futuro-mi-bienestarn&#10;esn4le02ob03-Correre-en-la-competencia&#10;esn4le01ob05-Chichen-Itza-Simbolo-para-la-vida"/>
        <s v="Revisión de ajustes GUIA 2"/>
        <s v="Revisión de ajustes GUIA 1"/>
        <s v="Revisión Guía 2 y 6 (cronogramas, IE, Anexos)"/>
        <s v="Revisión hallazgos CF03&#10;"/>
        <s v="Revisión CF1 y CF2"/>
        <s v="Guía 5"/>
        <s v="Apoyo revison para LCHQ&#10;Guía de aprendizaje, cronograma, planeación pedagógica, instrumentos de evaluación, Evidencias&#10;CF_INFO. CFS,"/>
        <s v="Revisión ajustes GUI10"/>
        <s v="Revisión de CF Información de programa"/>
        <s v="Vinculación de todo el programa en Zajuna.&#10;"/>
        <s v="Revisión solución hallazgos CF6 - Info Programa"/>
        <s v="Vinculación del programa completo, con los 36 Scorm, revisión y solución de hallazgos reportados por el equipo de gestores de los 36 scorm."/>
        <s v="Vinculación del programa completo, utilizando imágenes estándares, porque no han sido entregadas."/>
        <s v="2a revisión documentos pedagógicos"/>
        <s v="4a revisión documentos pedagógicos"/>
        <s v="Revisión documentos pedagógicos"/>
        <s v="Vinculación del programa completo, afectación por caída de la plataforma Zajuna durante 1 día completo y daños en la configuración del centro de calificaciones"/>
        <s v="Revisión documentos pedagógicos, suspendida por cambios en el programa para diferenciarlo del tipo Oxford."/>
        <s v="Hallazgos C19"/>
        <s v="Revisión ajustes CF7-CF8-CF9"/>
        <s v="Revisión Información del Programa"/>
        <s v="Revisión ajuste CF1 Y CF2"/>
        <s v="Revisión ajuste CF10"/>
        <s v="Reunión revisión programas "/>
        <s v="Revisión SCORM:&#10;esn4le02ob04-A-ganar&#10;esn4le03ob02-Bordar-y-coser&#10;esn4le03ob05-Coleccionalo"/>
        <s v="2a Aplicación LCHQ"/>
        <s v="Prueba final en &quot;Localhost&quot; del proyecto PHP"/>
        <s v="1 Revision 51240104&#10; SCORM (4)"/>
        <s v="3 Revision 228142&#10; GUIA 5"/>
        <s v="Inicio de servidor en HOSTINGER"/>
        <s v="Proyecto PHP - Sevidor CENTOS/RHEL"/>
        <s v="Validación de hallazgos CF2"/>
        <s v="Validación de hallazgos CF4"/>
        <s v="Validación de hallazgos CF5"/>
        <s v="Revisión SCORM&#10;esn4le01ob04-El-coliseo-romano-La-lucha-por-el-manana&#10;esn4le01ob08-Ciudad-de-Petra-Conexion-con-el-camino&#10;esn4le02ob07-Los juegos tradicionales, permanecerán en mi vida."/>
        <s v="Validación de hallazgos CF06"/>
        <s v="Revisión de CF18"/>
        <s v="Guía 1, 4 + IE, + Documentos Anexos."/>
        <s v="Revisión de ajustes GUIA 1 Y  GUIA 4"/>
        <s v="CF11"/>
        <s v="Transversal - TIC"/>
        <s v=" Validación de hallazgos CF11"/>
        <s v=" Validación de hallazgos Transversal - TIC"/>
        <s v="Revisión documentos generales, guía e instrumentos de evaluación"/>
        <s v="Guía 7"/>
        <s v="Hallazgos información del programa.  &#10;Hallazgos LCHQ.  &#10;Aplicación de LCHQ.  &#10;"/>
        <s v="Revisión CampeSENA, apk, info, cartilla. "/>
        <s v="Revisión cronogramas"/>
        <s v="Vinculación completa del programa en Zajuna, verificación de enlaces, presentación evidencias con usuario aprendiz y calificación con usuario instructor."/>
        <s v="Revisión documentos pedagógicos, posterior a modificaciones realizadas al programa por similitud con Derby."/>
        <s v="Revisión ajustes cambios en CF1 y CF2."/>
        <s v="Revisión de lista de chequeo"/>
        <s v="Revisión ajustes CF12"/>
        <s v="Revisión ajustes en documentos generales"/>
        <s v="Revisión ajustes CF2"/>
        <s v="Hallazgos de guía, planeación, IE, anexos, cronograma"/>
        <s v="Solución caso 466 AVA"/>
        <s v="Revisión ajustes cambios en CF1 y CF2. Cargue en el repositorio de todos los recursos y elaboración de enlaces para vinculación."/>
        <s v="Planeacion, cronograma general, cronograma de fase, Guía  8, IE"/>
        <s v="Planeacion, cronograma general, cronograma de fase, Guía 5 y 8, IE"/>
        <s v="Revisión semilla y CF y docs GUI, Cronogramas, IE y anexos."/>
        <s v="revisión de guía, planeación, IE, anexos, cronograma"/>
        <s v="Vinculación completa del programa en Zajuna, verificación de enlaces."/>
        <s v="Ajustes en vinculación, duración cuestionarios, actualización CF14, actualización información del programa."/>
        <s v="Revisión programa vinculado en plataforma LMS"/>
        <s v="Solución casos SAVA 477 a 488"/>
        <s v="Guía 1 + IE, + Documentos Anexos.&#10;Guía 4 + IE, + Documentos Anexos."/>
        <s v="Segunda revisión GUI4"/>
        <s v="Revison en vinculación de Documentos generales."/>
        <s v="Revison de Documentos generales, guia e IE."/>
        <s v="Guía 3 y 7"/>
        <s v="Revisión ajustes CF19"/>
        <s v="Vinculación en el LMS, revisión enlaces."/>
        <s v="Revisión CF1,CF2"/>
        <s v="Revisión ajustes, cargue fuentes, finalización LCHQ."/>
        <s v="Revisión ajustes CF9 y CF12"/>
        <s v="Lista de chequeo semilla "/>
        <s v="1_Revision_228117 &#10;CF6-OIT"/>
        <s v="2_Rev_Ajustes_CF1"/>
        <s v="Revisión Ajustes CF1"/>
        <s v="2_Revisión CampeSENA, apk, info, cartilla. "/>
        <s v="OIT_Revisión ajustes Guia 8"/>
        <s v="2_Revision documentos de la guía 3, IE, anexos"/>
        <s v="Revisión ajustes guía 1, IE y anexos"/>
        <s v="Revisión ajustes GUI6"/>
        <s v="Revisión diseño curricular, planeación pedagógica, cronograma, guía e instrumentos de evaluación."/>
        <s v="Revisión CF3 &#10;Información del programa &#10;Recuadros"/>
        <s v="Revisión de ajustes GUIA 2 Y  GUIA 6"/>
        <s v="Diseño curricular y documentos generales"/>
        <s v="Revisión de ajustes GUIA 2 "/>
        <s v="Revisión documentos pedagógicos, planeación pedagógica, proyecto formativo, cronograma general y por fases, diseño curricular"/>
        <s v="Cadena de formación&#10;Vinculación completa del programa en Zajuna."/>
        <s v="Cadena de formación&#10;Vinculación completa del programa en Zajuna"/>
        <s v="Revisión diseño curricular y documentos pedagógicos del programa (Planeación pedagógica, Cronograma, Guía de aprendizaje 1, instrumentos de evaluación, anexo."/>
        <s v="GUIA 4"/>
        <s v="Revisión diseño curricular, planeación pedagógica, cronograma, guía e instrumentos de evaluación.&#10;Info del programa"/>
        <s v="Revisión documentos pedagógicos, planeación pedagógica, cronograma, diseño curricular, guía 1 e instrumentos de evaluación."/>
        <s v="Revisión corrección de hallazgos  CF7"/>
        <s v="Documentos generales, guía, IE&#10;Validar ajustes "/>
        <s v="Revisión de ajustes "/>
        <s v="Vinculación en el LMS, revisión enlaces, carga de recursos en el repositorio."/>
        <s v="Vinculación completa de la semilla."/>
        <s v="Revisión CF10"/>
        <s v="Info_programa y recuadros"/>
        <s v="Info_programa"/>
        <s v="Revisión de componentes de errores frecuentes de acuerdo a la plantilla"/>
        <s v="Hallazgos CF3"/>
        <s v="Revisión Hallazgos CF6"/>
        <s v="Revisión de Hallazgos CF2"/>
        <s v="Revisión de ajustes GUIA7"/>
        <s v="Hallazgos INFO programa"/>
        <s v="Revisión lista de chequeo semilla "/>
        <s v="Revisión de Hallazgos CF4"/>
        <s v="Revisión Hallazgos INFO programa"/>
        <s v="2 Revision 228117&#10;CF5"/>
        <s v="1 Revision &#10;Transferencia Accesibilidad &#10;Claudia Johanna Gomez Perez &#10;Erika Fernanda Mejia"/>
        <s v="3 Revision 228142 &#10;CF9"/>
        <s v="2 REVISION 733402 &#10;DG, PP, PE, CRONOGRAMA"/>
        <s v="Información del programa, cartilla y APP"/>
        <s v="CF2 - CF11"/>
        <s v="Documentos generales, guía de aprendiaje"/>
        <s v="3_Revision documentos de la guía 3, IE, anexos"/>
        <s v="Revisión de ajustes CF1"/>
        <s v="Revisión de ajustes GUIA 1 Y GUIA 3 "/>
        <s v="Reunión video de YouTube"/>
        <s v="Revisión de semillas complementarias año 2020 / 2023 videos de YouTube"/>
        <s v="Revisión ajustes diseño curricular"/>
        <s v="Reunión inventario videos YouTube"/>
        <s v="Revisión programa con enlaces de videos en YouTube en el LMS y repositorio"/>
        <s v="Carga de videos a YouTube y cambio de enlaces en CF e Info del programa. Carga al repositorio."/>
        <s v="Revisión videos cargados en YouTube, programas complementarios. "/>
        <s v="Revisión hallazgos CF3"/>
        <s v="Revisión hallazgos CF7"/>
        <s v="Inventario programa con enlaces de videos en YouTube en el LMS y repositorio"/>
        <s v="CONTIGENCIA VIDEOS"/>
        <s v="Revisión ajustes de documentos generales, guía e instrumentos de evaluación"/>
        <s v="Revisión guía 5, IE y anexos"/>
        <s v="Revision de videos enlaces a los directorios"/>
        <s v="Revisión de lista de chequeo GUIA6"/>
        <m/>
      </sharedItems>
    </cacheField>
    <cacheField name="Gestor Asignado" numFmtId="0">
      <sharedItems containsBlank="1">
        <s v="Adriana Villanueva"/>
        <s v="Carolina Medina"/>
        <s v="Cristian Delgado"/>
        <s v="Edwin Castellanos"/>
        <s v="Edwin Lamprea"/>
        <s v="Fernando Amortegui"/>
        <s v="José Guerrero"/>
        <s v="Julián Navarro"/>
        <s v="Lina Rodríguez"/>
        <s v="Luis Cuellar"/>
        <s v="Luis Henao"/>
        <s v="Wilmer Rincón"/>
        <s v="Daniel Gutiérrez"/>
        <m/>
      </sharedItems>
    </cacheField>
    <cacheField name="Fecha Inicio &#10;(yyyy-mm-dd hh:mm)">
      <sharedItems containsDate="1" containsString="0" containsBlank="1" containsMixedTypes="1">
        <d v="2025-02-03T08:00:00Z"/>
        <n v="45691.333333333336"/>
        <d v="2025-02-03T14:00:00Z"/>
        <d v="2025-02-04T08:00:00Z"/>
        <d v="2025-02-03T11:00:00Z"/>
        <d v="2025-02-05T08:00:00Z"/>
        <d v="2025-02-07T08:00:00Z"/>
        <d v="2025-02-07T11:00:00Z"/>
        <d v="2025-02-10T14:00:00Z"/>
        <d v="2025-02-11T08:00:00Z"/>
        <d v="2025-02-07T12:00:00Z"/>
        <d v="2025-02-11T11:00:00Z"/>
        <d v="2025-02-11T10:00:00Z"/>
        <d v="2025-02-10T17:00:00Z"/>
        <d v="2025-02-11T14:00:00Z"/>
        <d v="2025-02-12T08:00:00Z"/>
        <d v="2025-02-13T10:00:00Z"/>
        <d v="2025-02-13T14:00:00Z"/>
        <d v="2025-02-14T10:00:00Z"/>
        <d v="2025-02-14T15:00:00Z"/>
        <d v="2025-02-17T08:00:00Z"/>
        <d v="2025-02-14T08:00:00Z"/>
        <d v="2025-02-17T17:00:00Z"/>
        <d v="2025-02-12T14:00:00Z"/>
        <d v="2025-02-14T14:00:00Z"/>
        <d v="2025-02-13T08:00:00Z"/>
        <d v="2025-02-18T14:00:00Z"/>
        <d v="2025-02-10T16:00:00Z"/>
        <d v="2025-02-19T12:00:00Z"/>
        <d v="2025-02-17T14:00:00Z"/>
        <d v="2025-02-21T14:00:00Z"/>
        <d v="2025-02-18T08:00:00Z"/>
        <d v="2025-02-19T14:00:00Z"/>
        <d v="2025-02-19T08:00:00Z"/>
        <d v="2025-02-20T08:00:00Z"/>
        <d v="2025-02-21T08:00:00Z"/>
        <d v="2025-02-24T14:00:00Z"/>
        <d v="2025-02-25T08:00:00Z"/>
        <d v="2025-02-26T14:00:00Z"/>
        <d v="2025-02-27T08:00:00Z"/>
        <d v="2025-02-24T08:00:00Z"/>
        <d v="2025-02-26T08:00:00Z"/>
        <d v="2025-02-27T14:00:00Z"/>
        <d v="2025-02-26T16:00:00Z"/>
        <d v="2025-02-27T09:00:00Z"/>
        <d v="2025-02-25T14:00:00Z"/>
        <d v="2025-02-28T11:00:00Z"/>
        <d v="2025-03-03T08:00:00Z"/>
        <d v="2025-03-04T08:00:00Z"/>
        <d v="2025-03-04T14:00:00Z"/>
        <d v="2025-03-03T14:00:00Z"/>
        <d v="2025-02-28T08:00:00Z"/>
        <d v="2025-03-05T14:00:00Z"/>
        <d v="2025-03-06T14:00:00Z"/>
        <d v="2025-03-05T08:00:00Z"/>
        <d v="2025-03-06T16:00:00Z"/>
        <d v="2025-03-07T10:00:00Z"/>
        <d v="2025-03-07T14:00:00Z"/>
        <d v="2025-03-10T08:00:00Z"/>
        <d v="2025-03-06T15:00:00Z"/>
        <d v="2025-03-06T17:00:00Z"/>
        <d v="2025-03-11T08:00:00Z"/>
        <d v="2025-03-12T14:00:00Z"/>
        <d v="2025-03-07T08:00:00Z"/>
        <d v="2025-03-12T08:00:00Z"/>
        <d v="2025-03-13T08:00:00Z"/>
        <d v="2025-03-13T10:00:00Z"/>
        <d v="2025-03-13T14:00:00Z"/>
        <d v="2025-03-11T14:00:00Z"/>
        <d v="2025-03-14T14:00:00Z"/>
        <d v="2025-03-17T08:00:00Z"/>
        <d v="2025-02-24T18:00:00Z"/>
        <d v="2025-02-27T12:00:00Z"/>
        <d v="2025-03-06T08:00:00Z"/>
        <d v="2025-02-19T10:00:00Z"/>
        <d v="2025-02-26T10:00:00Z"/>
        <d v="2025-03-20T08:00:00Z"/>
        <d v="2025-03-18T08:00:00Z"/>
        <d v="2025-03-18T11:00:00Z"/>
        <d v="2025-03-17T10:00:00Z"/>
        <d v="2025-03-19T08:00:00Z"/>
        <d v="2025-03-17T14:00:00Z"/>
        <d v="2025-03-18T16:00:00Z"/>
        <d v="2025-02-24T09:00:00Z"/>
        <d v="2025-02-25T17:00:00Z"/>
        <d v="2025-03-03T16:00:00Z"/>
        <d v="2025-03-05T15:00:00Z"/>
        <d v="2025-03-18T11:59:00Z"/>
        <d v="2025-03-19T11:00:00Z"/>
        <d v="2025-03-19T14:00:00Z"/>
        <d v="2025-03-19T15:00:00Z"/>
        <d v="2025-03-19T16:00:00Z"/>
        <d v="2025-03-14T17:00:00Z"/>
        <d v="2025-03-12T15:00:00Z"/>
        <d v="2025-03-13T11:00:00Z"/>
        <d v="2025-03-14T16:00:00Z"/>
        <d v="2025-03-18T09:00:00Z"/>
        <d v="2025-03-19T09:00:00Z"/>
        <d v="2025-03-19T12:00:00Z"/>
        <d v="2025-03-19T10:00:00Z"/>
        <d v="2025-03-20T14:00:00Z"/>
        <d v="2025-03-20T10:00:00Z"/>
        <d v="2025-03-21T08:00:00Z"/>
        <d v="2025-03-21T10:00:00Z"/>
        <d v="2025-03-20T15:00:00Z"/>
        <d v="2025-03-20T17:00:00Z"/>
        <d v="2025-03-18T14:00:00Z"/>
        <d v="2025-03-25T08:00:00Z"/>
        <d v="2025-03-25T14:00:00Z"/>
        <d v="2025-03-26T08:00:00Z"/>
        <d v="2025-03-25T11:00:00Z"/>
        <d v="2025-03-26T12:00:00Z"/>
        <d v="2025-03-26T14:00:00Z"/>
        <d v="2025-03-27T08:00:00Z"/>
        <d v="2025-03-27T14:00:00Z"/>
        <d v="2025-03-27T16:00:00Z"/>
        <d v="2025-03-28T08:00:00Z"/>
        <d v="2025-03-27T18:00:00Z"/>
        <d v="2025-03-31T08:00:00Z"/>
        <d v="2025-03-28T14:00:00Z"/>
        <d v="2025-04-01T08:00:00Z"/>
        <d v="2025-04-01T17:00:00Z"/>
        <d v="2025-04-01T14:00:00Z"/>
        <d v="2025-04-02T10:00:00Z"/>
        <d v="2025-04-02T16:00:00Z"/>
        <d v="2025-03-31T10:00:00Z"/>
        <d v="2025-04-02T08:00:00Z"/>
        <d v="2025-04-03T08:00:00Z"/>
        <d v="2025-04-02T14:00:00Z"/>
        <d v="2025-04-03T16:00:00Z"/>
        <d v="2025-04-03T15:00:00Z"/>
        <d v="2025-04-04T08:00:00Z"/>
        <d v="2025-04-04T14:00:00Z"/>
        <d v="2025-04-07T08:00:00Z"/>
        <d v="2025-04-07T10:00:00Z"/>
        <d v="2025-04-04T12:00:00Z"/>
        <d v="2025-04-07T14:00:00Z"/>
        <d v="2025-04-07T16:00:00Z"/>
        <d v="2025-04-04T16:00:00Z"/>
        <d v="2025-04-08T10:00:00Z"/>
        <d v="2025-04-08T08:00:00Z"/>
        <d v="2025-04-09T14:00:00Z"/>
        <d v="2025-04-09T08:00:00Z"/>
        <d v="2025-04-08T14:00:00Z"/>
        <d v="2025-04-09T10:00:00Z"/>
        <d v="2025-04-09T12:00:00Z"/>
        <d v="2025-04-09T16:00:00Z"/>
        <d v="2025-04-09T15:00:00Z"/>
        <d v="2025-04-10T10:00:00Z"/>
        <d v="2025-04-10T14:00:00Z"/>
        <d v="2025-04-10T09:00:00Z"/>
        <d v="2025-04-10T16:00:00Z"/>
        <d v="2025-04-11T09:00:00Z"/>
        <d v="2025-04-11T14:00:00Z"/>
        <d v="2025-04-11T08:00:00Z"/>
        <d v="2025-03-27T11:00:00Z"/>
        <d v="2025-03-14T18:00:00Z"/>
        <d v="2025-03-20T09:00:00Z"/>
        <d v="2025-03-20T16:00:00Z"/>
        <d v="2025-03-21T15:00:00Z"/>
        <d v="2025-04-10T12:00:00Z"/>
        <d v="2025-04-10T18:00:00Z"/>
        <d v="2025-04-14T08:00:00Z"/>
        <d v="2025-04-09T18:00:00Z"/>
        <d v="2025-04-03T18:00:00Z"/>
        <d v="2025-04-11T18:00:00Z"/>
        <d v="2025-04-10T08:00:00Z"/>
        <d v="2025-04-14T10:00:00Z"/>
        <d v="2025-04-03T10:00:00Z"/>
        <d v="2025-04-04T10:00:00Z"/>
        <d v="2025-04-15T08:00:00Z"/>
        <d v="2025-04-16T08:00:00Z"/>
        <d v="2025-03-26T09:00:00Z"/>
        <d v="2025-03-27T09:00:00Z"/>
        <d v="2025-04-01T09:00:00Z"/>
        <d v="2025-04-14T11:00:00Z"/>
        <d v="2025-04-14T15:00:00Z"/>
        <d v="2025-04-15T11:00:00Z"/>
        <d v="2025-04-15T15:00:00Z"/>
        <d v="2025-04-14T14:00:00Z"/>
        <d v="2025-04-14T18:00:00Z"/>
        <d v="2025-04-15T16:00:00Z"/>
        <d v="2025-04-16T14:00:00Z"/>
        <d v="2025-04-21T10:00:00Z"/>
        <d v="2025-04-21T08:00:00Z"/>
        <d v="2025-04-21T11:00:00Z"/>
        <d v="2025-04-21T14:00:00Z"/>
        <d v="2025-04-22T08:00:00Z"/>
        <d v="2025-04-23T08:00:00Z"/>
        <d v="2025-04-24T10:00:00Z"/>
        <d v="2025-04-23T10:00:00Z"/>
        <d v="2025-04-21T18:00:00Z"/>
        <d v="2025-04-23T11:00:00Z"/>
        <d v="2025-04-24T08:00:00Z"/>
        <d v="2025-04-24T14:00:00Z"/>
        <d v="2025-04-24T15:00:00Z"/>
        <d v="2025-04-25T14:00:00Z"/>
        <d v="2025-04-25T08:00:00Z"/>
        <d v="2025-04-28T08:00:00Z"/>
        <d v="2025-04-23T18:00:00Z"/>
        <d v="2025-04-24T16:00:00Z"/>
        <d v="2025-04-30T08:00:00Z"/>
        <d v="2025-04-25T10:00:00Z"/>
        <d v="2025-04-25T18:00:00Z"/>
        <d v="2025-04-28T15:00:00Z"/>
        <d v="2025-04-29T10:00:00Z"/>
        <d v="2025-05-02T08:00:00Z"/>
        <d v="2025-04-29T08:00:00Z"/>
        <d v="2025-05-05T08:00:00Z"/>
        <d v="2025-05-06T08:00:00Z"/>
        <d v="2025-05-07T08:00:00Z"/>
        <d v="2025-05-07T14:00:00Z"/>
        <d v="2025-05-08T08:00:00Z"/>
        <d v="2025-05-05T18:00:00Z"/>
        <d v="2025-05-06T18:00:00Z"/>
        <d v="2025-05-07T18:00:00Z"/>
        <d v="2025-05-08T18:00:00Z"/>
        <d v="2025-05-09T18:00:00Z"/>
        <d v="2025-05-09T08:00:00Z"/>
        <d v="2025-05-12T08:00:00Z"/>
        <d v="2025-05-13T08:00:00Z"/>
        <d v="2025-05-14T08:00:00Z"/>
        <d v="2025-05-12T14:00:00Z"/>
        <d v="2025-05-09T14:00:00Z"/>
        <d v="2025-05-14T14:00:00Z"/>
        <d v="2025-05-15T08:00:00Z"/>
        <d v="2025-05-13T12:00:00Z"/>
        <d v="2025-05-14T12:00:00Z"/>
        <d v="2025-05-15T10:00:00Z"/>
        <d v="2025-05-07T12:00:00Z"/>
        <d v="2025-05-15T12:00:00Z"/>
        <d v="2025-04-22T10:00:00Z"/>
        <d v="2025-05-16T08:00:00Z"/>
        <d v="2025-04-24T12:00:00Z"/>
        <d v="2025-04-16T12:00:00Z"/>
        <d v="2025-04-24T11:00:00Z"/>
        <d v="2025-05-09T12:00:00Z"/>
        <d v="2025-05-12T12:00:00Z"/>
        <d v="2025-05-13T10:00:00Z"/>
        <d v="2025-05-14T09:00:00Z"/>
        <d v="2025-04-16T11:00:00Z"/>
        <d v="2025-04-16T16:00:00Z"/>
        <d v="2025-04-23T17:00:00Z"/>
        <d v="2025-04-28T09:00:00Z"/>
        <d v="2025-05-09T11:00:00Z"/>
        <d v="2025-05-15T18:00:00Z"/>
        <d v="2025-05-19T08:00:00Z"/>
        <d v="2025-04-29T09:00:00Z"/>
        <d v="2025-04-29T14:00:00Z"/>
        <d v="2025-05-09T16:00:00Z"/>
        <d v="2025-05-12T09:00:00Z"/>
        <d v="2025-05-14T15:00:00Z"/>
        <d v="2025-05-07T09:00:00Z"/>
        <d v="2025-05-07T15:00:00Z"/>
        <d v="2025-05-14T16:00:00Z"/>
        <d v="2025-05-20T08:00:00Z"/>
        <d v="2025-05-20T12:00:00Z"/>
        <d v="2025-05-21T17:00:00Z"/>
        <d v="2025-05-21T12:00:00Z"/>
        <d v="2025-05-21T08:00:00Z"/>
        <d v="2025-05-19T18:00:00Z"/>
        <d v="2025-05-20T18:00:00Z"/>
        <d v="2025-05-22T14:00:00Z"/>
        <d v="2025-05-22T15:00:00Z"/>
        <d v="2025-05-23T08:00:00Z"/>
        <d v="2025-05-22T08:00:00Z"/>
        <d v="2025-05-21T18:00:00Z"/>
        <d v="2025-05-22T18:00:00Z"/>
        <d v="2025-05-26T08:00:00Z"/>
        <d v="2025-05-22T12:00:00Z"/>
        <d v="2025-05-26T11:00:00Z"/>
        <d v="2025-05-26T16:00:00Z"/>
        <d v="2025-05-27T08:00:00Z"/>
        <d v="2025-05-26T18:00:00Z"/>
        <d v="2025-05-27T12:00:00Z"/>
        <d v="2025-05-28T12:00:00Z"/>
        <d v="2025-05-28T17:00:00Z"/>
        <d v="2025-05-29T08:00:00Z"/>
        <d v="2025-05-29T09:00:00Z"/>
        <d v="2025-05-27T18:00:00Z"/>
        <d v="2025-05-28T18:00:00Z"/>
        <d v="2025-05-29T12:00:00Z"/>
        <d v="2025-05-30T08:00:00Z"/>
        <d v="2025-05-29T16:00:00Z"/>
        <d v="2025-05-29T18:00:00Z"/>
        <d v="2025-05-28T08:00:00Z"/>
        <d v="2025-05-29T14:00:00Z"/>
        <d v="2025-06-03T08:00:00Z"/>
        <d v="2025-06-04T08:00:00Z"/>
        <d v="2025-06-04T09:00:00Z"/>
        <d v="2025-06-04T16:00:00Z"/>
        <d v="2025-06-04T14:00:00Z"/>
        <d v="2025-06-05T08:00:00Z"/>
        <d v="2025-06-03T16:00:00Z"/>
        <d v="2025-06-04T12:00:00Z"/>
        <d v="2025-06-05T10:00:00Z"/>
        <d v="2025-06-05T18:00:00Z"/>
        <d v="2025-06-05T14:00:00Z"/>
        <d v="2025-05-30T11:00:00Z"/>
        <d v="2025-06-06T08:00:00Z"/>
        <d v="2025-06-05T09:00:00Z"/>
        <d v="2025-06-05T16:00:00Z"/>
        <d v="2025-06-06T12:00:00Z"/>
        <d v="2025-06-09T08:00:00Z"/>
        <d v="2025-06-09T14:00:00Z"/>
        <d v="2025-06-11T08:00:00Z"/>
        <d v="2025-06-10T08:00:00Z"/>
        <d v="2025-06-10T14:00:00Z"/>
        <d v="2025-06-13T10:00:00Z"/>
        <d v="2025-05-28T14:00:00Z"/>
        <d v="2025-06-13T08:00:00Z"/>
        <d v="2025-06-10T12:00:00Z"/>
        <d v="2025-06-11T12:00:00Z"/>
        <d v="2025-06-12T12:00:00Z"/>
        <d v="2025-06-13T12:00:00Z"/>
        <d v="2025-06-13T14:00:00Z"/>
        <d v="2025-06-12T08:00:00Z"/>
        <d v="2025-06-13T11:00:00Z"/>
        <d v="2025-05-22T10:00:00Z"/>
        <d v="2025-05-20T14:00:00Z"/>
        <d v="2025-05-22T16:00:00Z"/>
        <d v="2025-05-23T16:00:00Z"/>
        <d v="2025-05-26T14:00:00Z"/>
        <d v="2025-05-27T10:00:00Z"/>
        <d v="2025-05-28T09:00:00Z"/>
        <d v="2025-05-30T09:00:00Z"/>
        <d v="2025-05-30T10:00:00Z"/>
        <d v="2025-06-03T14:00:00Z"/>
        <d v="2025-06-04T10:00:00Z"/>
        <d v="2025-06-04T17:00:00Z"/>
        <d v="2025-06-06T10:00:00Z"/>
        <d v="2025-06-06T14:00:00Z"/>
        <d v="2025-06-16T08:00:00Z"/>
        <d v="2025-06-10T10:00:00Z"/>
        <d v="2025-06-12T10:00:00Z"/>
        <d v="2025-06-09T12:00:00Z"/>
        <d v="2025-06-16T10:00:00Z"/>
        <d v="2025-06-17T10:00:00Z"/>
        <d v="2025-06-17T08:00:00Z"/>
        <d v="2025-06-16T11:00:00Z"/>
        <d v="2025-06-16T12:00:00Z"/>
        <d v="2025-06-18T08:00:00Z"/>
        <d v="2025-06-17T14:00:00Z"/>
        <d v="2025-06-18T14:00:00Z"/>
        <d v="2025-06-19T08:00:00Z"/>
        <d v="2025-06-17T18:00:00Z"/>
        <d v="2025-06-19T18:00:00Z"/>
        <d v="2025-06-19T14:00:00Z"/>
        <d v="2025-06-20T16:00:00Z"/>
        <d v="2025-06-19T12:00:00Z"/>
        <d v="2025-06-20T08:00:00Z"/>
        <d v="2025-06-24T08:00:00Z"/>
        <d v="2025-06-20T18:00:00Z"/>
        <d v="2025-06-24T14:00:00Z"/>
        <d v="2025-06-25T08:00:00Z"/>
        <d v="2025-06-27T16:00:00Z"/>
        <d v="2025-06-27T08:00:00Z"/>
        <d v="2025-06-24T18:00:00Z"/>
        <d v="2025-06-25T18:00:00Z"/>
        <d v="2025-06-26T08:00:00Z"/>
        <d v="2025-07-01T08:00:00Z"/>
        <d v="2025-07-01T14:00:00Z"/>
        <d v="2025-07-02T14:00:00Z"/>
        <d v="2025-07-02T08:00:00Z"/>
        <d v="2025-07-02T12:00:00Z"/>
        <d v="2025-07-03T08:00:00Z"/>
        <d v="2025-07-03T12:00:00Z"/>
        <d v="2025-07-03T10:00:00Z"/>
        <d v="2025-07-04T08:00:00Z"/>
        <d v="2025-07-07T14:00:00Z"/>
        <d v="2025-06-27T18:00:00Z"/>
        <d v="2025-07-02T18:00:00Z"/>
        <d v="2025-07-07T08:00:00Z"/>
        <d v="2025-07-04T14:00:00Z"/>
        <d v="2025-07-01T12:00:00Z"/>
        <d v="2025-07-08T08:00:00Z"/>
        <d v="2025-07-09T08:00:00Z"/>
        <d v="2025-07-09T14:00:00Z"/>
        <d v="2025-07-10T14:00:00Z"/>
        <d v="2025-07-09T10:00:00Z"/>
        <d v="2025-07-08T12:00:00Z"/>
        <d v="2025-07-08T18:00:00Z"/>
        <d v="2025-07-09T18:00:00Z"/>
        <d v="2025-07-10T18:00:00Z"/>
        <d v="2025-07-10T08:00:00Z"/>
        <d v="2025-07-11T09:00:00Z"/>
        <d v="2025-07-08T14:00:00Z"/>
        <d v="2025-07-11T18:00:00Z"/>
        <d v="2025-06-24T10:00:00Z"/>
        <d v="2025-06-25T10:00:00Z"/>
        <d v="2025-06-26T16:00:00Z"/>
        <d v="2025-07-14T08:00:00Z"/>
        <d v="2025-07-03T15:00:00Z"/>
        <d v="2025-07-08T10:00:00Z"/>
        <d v="2025-07-08T15:00:00Z"/>
        <d v="2025-07-10T15:00:00Z"/>
        <d v="2025-07-11T14:00:00Z"/>
        <d v="2025-07-11T15:00:00Z"/>
        <d v="2025-07-11T16:00:00Z"/>
        <d v="2025-06-25T09:00:00Z"/>
        <d v="2025-06-25T14:00:00Z"/>
        <d v="2025-07-09T11:30:00Z"/>
        <d v="2025-07-14T16:00:00Z"/>
        <d v="2025-07-11T08:00:00Z"/>
        <d v="2025-07-11T11:00:00Z"/>
        <d v="2025-07-15T08:00:00Z"/>
        <d v="2025-07-15T12:00:00Z"/>
        <d v="2025-07-15T14:00:00Z"/>
        <d v="2025-07-15T15:00:00Z"/>
        <d v="2025-07-17T08:00:00Z"/>
        <d v="2025-07-17T12:00:00Z"/>
        <d v="2025-07-18T08:00:00Z"/>
        <d v="2025-07-16T08:00:00Z"/>
        <d v="2025-07-21T08:00:00Z"/>
        <d v="2025-07-22T08:00:00Z"/>
        <d v="2025-07-21T10:00:00Z"/>
        <m/>
      </sharedItems>
    </cacheField>
    <cacheField name="Fecha Fin&#10;(yyyy-mm-dd hh:mm)" numFmtId="165">
      <sharedItems containsDate="1" containsString="0" containsBlank="1">
        <d v="2025-02-03T12:00:00Z"/>
        <d v="2025-02-03T18:00:00Z"/>
        <d v="2025-02-03T15:00:00Z"/>
        <d v="2025-02-04T18:00:00Z"/>
        <d v="2025-02-05T18:00:00Z"/>
        <d v="2025-02-06T18:00:00Z"/>
        <d v="2025-02-07T11:00:00Z"/>
        <d v="2025-02-10T17:00:00Z"/>
        <d v="2025-02-11T10:00:00Z"/>
        <d v="2025-02-11T11:00:00Z"/>
        <d v="2025-02-10T18:00:00Z"/>
        <d v="2025-02-10T12:00:00Z"/>
        <d v="2025-02-12T12:00:00Z"/>
        <d v="2025-02-07T12:00:00Z"/>
        <d v="2025-02-11T18:00:00Z"/>
        <d v="2025-02-11T12:00:00Z"/>
        <d v="2025-02-12T18:00:00Z"/>
        <d v="2025-02-13T10:00:00Z"/>
        <d v="2025-02-17T17:00:00Z"/>
        <d v="2025-02-14T15:00:00Z"/>
        <d v="2025-02-14T10:00:00Z"/>
        <d v="2025-02-14T12:00:00Z"/>
        <d v="2025-02-14T18:00:00Z"/>
        <d v="2025-02-18T12:00:00Z"/>
        <d v="2025-02-13T14:00:00Z"/>
        <d v="2025-02-18T08:00:00Z"/>
        <d v="2025-02-13T18:00:00Z"/>
        <d v="2025-02-17T18:00:00Z"/>
        <d v="2025-02-21T12:00:00Z"/>
        <d v="2025-02-18T18:00:00Z"/>
        <d v="2025-02-24T12:00:00Z"/>
        <d v="2025-02-07T10:00:00Z"/>
        <d v="2025-02-19T12:00:00Z"/>
        <d v="2025-02-21T11:00:00Z"/>
        <d v="2025-02-19T18:00:00Z"/>
        <d v="2025-02-19T08:00:00Z"/>
        <d v="2025-02-26T12:00:00Z"/>
        <d v="2025-02-21T18:00:00Z"/>
        <d v="2025-02-21T08:00:00Z"/>
        <d v="2025-02-20T18:00:00Z"/>
        <d v="2025-02-25T18:00:00Z"/>
        <d v="2025-02-26T16:00:00Z"/>
        <d v="2025-03-03T12:00:00Z"/>
        <d v="2025-02-24T18:00:00Z"/>
        <d v="2025-02-26T18:00:00Z"/>
        <d v="2025-02-25T14:00:00Z"/>
        <d v="2025-02-27T18:00:00Z"/>
        <d v="2025-02-28T18:00:00Z"/>
        <d v="2025-02-27T12:00:00Z"/>
        <d v="2025-02-27T09:00:00Z"/>
        <d v="2025-03-04T12:00:00Z"/>
        <d v="2025-03-04T18:00:00Z"/>
        <d v="2025-02-28T11:00:00Z"/>
        <d v="2025-03-06T12:00:00Z"/>
        <d v="2025-03-03T18:00:00Z"/>
        <d v="2025-03-06T16:00:00Z"/>
        <d v="2025-03-05T12:00:00Z"/>
        <d v="2025-03-07T18:00:00Z"/>
        <d v="2025-03-06T15:00:00Z"/>
        <d v="2025-03-07T10:00:00Z"/>
        <d v="2025-03-07T12:00:00Z"/>
        <d v="2025-03-13T12:00:00Z"/>
        <d v="2025-03-10T18:00:00Z"/>
        <d v="2025-03-17T18:00:00Z"/>
        <d v="2025-03-06T18:00:00Z"/>
        <d v="2025-03-06T17:00:00Z"/>
        <d v="2025-03-11T12:00:00Z"/>
        <d v="2025-03-12T12:00:00Z"/>
        <d v="2025-03-13T18:00:00Z"/>
        <d v="2025-03-12T18:00:00Z"/>
        <d v="2025-03-13T10:00:00Z"/>
        <d v="2025-03-14T18:00:00Z"/>
        <d v="2025-03-14T12:00:00Z"/>
        <d v="2025-03-19T14:00:00Z"/>
        <d v="2025-03-18T08:00:00Z"/>
        <d v="2025-03-05T18:00:00Z"/>
        <d v="2025-02-24T08:00:00Z"/>
        <d v="2025-02-28T12:00:00Z"/>
        <d v="2025-03-14T08:00:00Z"/>
        <d v="2025-03-25T18:00:00Z"/>
        <d v="2025-03-11T18:00:00Z"/>
        <d v="2025-03-17T12:00:00Z"/>
        <d v="2025-03-18T11:00:00Z"/>
        <d v="2025-03-19T12:00:00Z"/>
        <d v="2025-03-20T18:00:00Z"/>
        <d v="2025-03-18T18:00:00Z"/>
        <d v="2025-03-18T12:00:00Z"/>
        <d v="2025-03-19T10:00:00Z"/>
        <d v="2025-02-24T15:00:00Z"/>
        <d v="2025-02-26T10:00:00Z"/>
        <d v="2025-03-03T16:00:00Z"/>
        <d v="2025-03-05T15:00:00Z"/>
        <d v="2025-03-18T11:59:00Z"/>
        <d v="2025-03-19T18:00:00Z"/>
        <d v="2025-03-19T16:00:00Z"/>
        <d v="2025-03-19T15:00:00Z"/>
        <d v="2025-03-07T14:00:00Z"/>
        <d v="2025-03-12T16:00:00Z"/>
        <d v="2025-03-14T16:00:00Z"/>
        <d v="2025-03-18T17:00:00Z"/>
        <d v="2025-03-20T12:00:00Z"/>
        <d v="2025-03-21T18:00:00Z"/>
        <d v="2025-03-20T10:00:00Z"/>
        <d v="2025-03-25T12:00:00Z"/>
        <d v="2025-03-21T10:00:00Z"/>
        <d v="2025-03-20T15:00:00Z"/>
        <d v="2025-03-20T17:00:00Z"/>
        <d v="2025-03-25T11:00:00Z"/>
        <d v="2025-03-25T15:00:00Z"/>
        <d v="2025-03-26T12:00:00Z"/>
        <d v="2025-03-26T18:00:00Z"/>
        <d v="2025-03-28T08:00:00Z"/>
        <d v="2025-03-27T18:00:00Z"/>
        <d v="2025-03-27T12:00:00Z"/>
        <d v="2025-03-27T16:00:00Z"/>
        <d v="2025-03-28T18:00:00Z"/>
        <d v="2025-04-01T18:00:00Z"/>
        <d v="2025-03-31T18:00:00Z"/>
        <d v="2025-03-28T12:00:00Z"/>
        <d v="2025-04-02T12:00:00Z"/>
        <d v="2025-04-02T16:00:00Z"/>
        <d v="2025-04-01T14:00:00Z"/>
        <d v="2025-03-31T09:00:00Z"/>
        <d v="2025-04-01T17:00:00Z"/>
        <d v="2025-04-01T15:00:00Z"/>
        <d v="2025-04-02T11:00:00Z"/>
        <d v="2025-04-02T18:00:00Z"/>
        <d v="2025-04-03T16:00:00Z"/>
        <d v="2025-04-02T10:00:00Z"/>
        <d v="2025-04-03T18:00:00Z"/>
        <d v="2025-04-04T18:00:00Z"/>
        <d v="2025-04-04T12:00:00Z"/>
        <d v="2025-04-07T10:00:00Z"/>
        <d v="2025-04-07T18:00:00Z"/>
        <d v="2025-04-07T16:00:00Z"/>
        <d v="2025-04-04T16:00:00Z"/>
        <d v="2025-04-07T12:00:00Z"/>
        <d v="2025-04-08T10:00:00Z"/>
        <d v="2025-04-08T18:00:00Z"/>
        <d v="2025-04-09T14:00:00Z"/>
        <d v="2025-04-09T15:00:00Z"/>
        <d v="2025-04-09T17:00:00Z"/>
        <d v="2025-04-09T12:00:00Z"/>
        <d v="2025-04-10T09:00:00Z"/>
        <d v="2025-04-08T14:00:00Z"/>
        <d v="2025-04-09T10:00:00Z"/>
        <d v="2025-04-09T16:00:00Z"/>
        <d v="2025-04-09T18:00:00Z"/>
        <d v="2025-04-10T10:00:00Z"/>
        <d v="2025-04-10T18:00:00Z"/>
        <d v="2025-04-10T12:00:00Z"/>
        <d v="2025-04-11T12:00:00Z"/>
        <d v="2025-04-10T16:00:00Z"/>
        <d v="2025-04-11T09:00:00Z"/>
        <d v="2025-04-16T18:00:00Z"/>
        <d v="2025-04-21T11:00:00Z"/>
        <d v="2025-03-31T08:00:00Z"/>
        <d v="2025-03-27T08:00:00Z"/>
        <d v="2025-03-20T16:00:00Z"/>
        <d v="2025-03-21T15:00:00Z"/>
        <d v="2025-04-10T08:00:00Z"/>
        <d v="2025-04-11T18:00:00Z"/>
        <d v="2025-04-14T18:00:00Z"/>
        <d v="2025-04-08T12:00:00Z"/>
        <d v="2025-04-14T10:00:00Z"/>
        <d v="2025-04-15T18:00:00Z"/>
        <d v="2025-04-14T12:00:00Z"/>
        <d v="2025-04-16T12:00:00Z"/>
        <d v="2025-03-25T10:00:00Z"/>
        <d v="2025-03-26T09:00:00Z"/>
        <d v="2025-03-27T09:00:00Z"/>
        <d v="2025-04-01T09:00:00Z"/>
        <d v="2025-04-02T09:00:00Z"/>
        <d v="2025-04-11T10:00:00Z"/>
        <d v="2025-04-14T15:00:00Z"/>
        <d v="2025-04-15T11:00:00Z"/>
        <d v="2025-04-15T15:00:00Z"/>
        <d v="2025-04-16T11:00:00Z"/>
        <d v="2025-04-23T18:00:00Z"/>
        <d v="2025-04-15T16:00:00Z"/>
        <d v="2025-04-16T14:00:00Z"/>
        <d v="2025-04-21T10:00:00Z"/>
        <d v="2025-04-21T18:00:00Z"/>
        <d v="2025-04-22T08:00:00Z"/>
        <d v="2025-04-22T18:00:00Z"/>
        <d v="2025-04-21T12:00:00Z"/>
        <d v="2025-04-24T18:00:00Z"/>
        <d v="2025-04-23T10:00:00Z"/>
        <d v="2025-04-24T10:00:00Z"/>
        <d v="2025-04-24T15:00:00Z"/>
        <d v="2025-04-23T11:00:00Z"/>
        <d v="2025-05-05T18:00:00Z"/>
        <d v="2025-04-25T12:00:00Z"/>
        <d v="2025-04-25T18:00:00Z"/>
        <d v="2025-04-28T08:00:00Z"/>
        <d v="2025-04-28T18:00:00Z"/>
        <d v="2025-04-29T18:00:00Z"/>
        <d v="2025-04-24T16:00:00Z"/>
        <d v="2025-05-09T12:00:00Z"/>
        <d v="2025-04-30T18:00:00Z"/>
        <d v="2025-05-12T18:00:00Z"/>
        <d v="2025-04-25T10:00:00Z"/>
        <d v="2025-04-28T15:00:00Z"/>
        <d v="2025-04-29T10:00:00Z"/>
        <d v="2025-05-02T18:00:00Z"/>
        <d v="2025-05-02T08:00:00Z"/>
        <d v="2025-05-06T18:00:00Z"/>
        <d v="2025-05-07T12:00:00Z"/>
        <d v="2025-05-07T18:00:00Z"/>
        <d v="2025-05-08T18:00:00Z"/>
        <d v="2025-05-09T18:00:00Z"/>
        <d v="2025-05-15T18:00:00Z"/>
        <d v="2025-05-13T18:00:00Z"/>
        <d v="2025-05-14T18:00:00Z"/>
        <d v="2025-05-12T12:00:00Z"/>
        <d v="2025-05-14T12:00:00Z"/>
        <d v="2025-05-15T12:00:00Z"/>
        <d v="2025-05-13T12:00:00Z"/>
        <d v="2025-05-20T18:00:00Z"/>
        <d v="2025-05-15T10:00:00Z"/>
        <d v="2025-04-22T10:00:00Z"/>
        <d v="2025-04-30T10:00:00Z"/>
        <d v="2025-05-16T18:00:00Z"/>
        <d v="2025-04-24T12:00:00Z"/>
        <d v="2025-04-24T11:00:00Z"/>
        <d v="2025-05-07T08:00:00Z"/>
        <d v="2025-05-13T10:00:00Z"/>
        <d v="2025-05-14T09:00:00Z"/>
        <d v="2025-04-16T16:00:00Z"/>
        <d v="2025-04-21T16:00:00Z"/>
        <d v="2025-04-22T12:00:00Z"/>
        <d v="2025-05-09T11:00:00Z"/>
        <d v="2025-05-09T16:00:00Z"/>
        <d v="2025-05-19T12:00:00Z"/>
        <d v="2025-05-19T18:00:00Z"/>
        <d v="2025-04-29T09:00:00Z"/>
        <d v="2025-04-29T12:00:00Z"/>
        <d v="2025-05-12T09:00:00Z"/>
        <d v="2025-05-14T15:00:00Z"/>
        <d v="2025-04-28T09:00:00Z"/>
        <d v="2025-05-09T08:00:00Z"/>
        <d v="2025-05-12T16:00:00Z"/>
        <d v="2025-05-19T08:00:00Z"/>
        <d v="2025-05-07T09:00:00Z"/>
        <d v="2025-05-07T15:00:00Z"/>
        <d v="2025-05-15T08:00:00Z"/>
        <d v="2025-05-21T17:00:00Z"/>
        <d v="2025-05-14T16:00:00Z"/>
        <d v="2025-05-20T16:00:00Z"/>
        <d v="2025-05-22T12:00:00Z"/>
        <d v="2025-05-27T18:00:00Z"/>
        <d v="2025-05-21T18:00:00Z"/>
        <d v="2025-05-22T18:00:00Z"/>
        <d v="2025-05-22T15:00:00Z"/>
        <d v="2025-05-23T18:00:00Z"/>
        <d v="2025-05-26T18:00:00Z"/>
        <d v="2025-05-28T17:00:00Z"/>
        <d v="2025-05-26T11:00:00Z"/>
        <d v="2025-05-26T16:00:00Z"/>
        <d v="2025-05-28T18:00:00Z"/>
        <d v="2025-05-27T12:00:00Z"/>
        <d v="2025-05-29T16:00:00Z"/>
        <d v="2025-05-29T09:00:00Z"/>
        <d v="2025-05-29T18:00:00Z"/>
        <d v="2025-05-28T12:00:00Z"/>
        <d v="2025-05-29T12:00:00Z"/>
        <d v="2025-05-30T18:00:00Z"/>
        <d v="2025-06-03T18:00:00Z"/>
        <d v="2025-06-04T12:00:00Z"/>
        <d v="2025-06-05T12:00:00Z"/>
        <d v="2025-06-04T09:00:00Z"/>
        <d v="2025-06-04T16:00:00Z"/>
        <d v="2025-06-05T09:00:00Z"/>
        <m/>
        <d v="2025-06-04T18:00:00Z"/>
        <d v="2025-06-05T18:00:00Z"/>
        <d v="2025-06-03T16:00:00Z"/>
        <d v="2025-06-05T10:00:00Z"/>
        <d v="2025-06-06T18:00:00Z"/>
        <d v="2025-06-09T18:00:00Z"/>
        <d v="2025-06-09T14:00:00Z"/>
        <d v="2025-06-05T16:00:00Z"/>
        <d v="2025-05-30T11:00:00Z"/>
        <d v="2025-06-09T10:00:00Z"/>
        <d v="2025-06-10T12:00:00Z"/>
        <d v="2025-06-10T18:00:00Z"/>
        <d v="2025-06-13T18:00:00Z"/>
        <d v="2025-06-11T18:00:00Z"/>
        <d v="2025-06-11T10:00:00Z"/>
        <d v="2025-06-11T14:00:00Z"/>
        <d v="2025-06-13T10:00:00Z"/>
        <d v="2025-06-12T18:00:00Z"/>
        <d v="2025-06-11T12:00:00Z"/>
        <d v="2025-06-12T12:00:00Z"/>
        <d v="2025-06-13T12:00:00Z"/>
        <d v="2025-06-16T12:00:00Z"/>
        <d v="2025-06-13T12:40:00Z"/>
        <d v="2025-05-22T08:00:00Z"/>
        <d v="2025-05-22T16:00:00Z"/>
        <d v="2025-06-05T08:00:00Z"/>
        <d v="2025-06-06T08:00:00Z"/>
        <d v="2025-05-26T08:00:00Z"/>
        <d v="2025-06-04T08:00:00Z"/>
        <d v="2025-06-16T08:00:00Z"/>
        <d v="2025-05-20T12:00:00Z"/>
        <d v="2025-05-23T16:00:00Z"/>
        <d v="2025-05-26T12:00:00Z"/>
        <d v="2025-05-27T10:00:00Z"/>
        <d v="2025-05-28T09:00:00Z"/>
        <d v="2025-05-30T09:00:00Z"/>
        <d v="2025-05-30T10:00:00Z"/>
        <d v="2025-06-03T12:00:00Z"/>
        <d v="2025-06-04T10:00:00Z"/>
        <d v="2025-06-04T17:00:00Z"/>
        <d v="2025-06-06T10:00:00Z"/>
        <d v="2025-06-06T12:00:00Z"/>
        <d v="2025-06-16T18:00:00Z"/>
        <d v="2025-06-10T10:00:00Z"/>
        <d v="2025-06-12T10:00:00Z"/>
        <d v="2025-06-16T10:00:00Z"/>
        <d v="2025-06-17T12:00:00Z"/>
        <d v="2025-06-17T18:00:00Z"/>
        <d v="2025-06-16T11:00:00Z"/>
        <d v="2025-06-18T18:00:00Z"/>
        <d v="2025-07-02T08:00:00Z"/>
        <d v="2025-06-20T18:00:00Z"/>
        <d v="2025-06-18T12:00:00Z"/>
        <d v="2025-06-19T18:00:00Z"/>
        <d v="2025-06-19T12:00:00Z"/>
        <d v="2025-06-20T16:00:00Z"/>
        <d v="2025-06-26T18:00:00Z"/>
        <d v="2025-06-24T18:00:00Z"/>
        <d v="2025-06-24T12:00:00Z"/>
        <d v="2025-06-25T14:00:00Z"/>
        <d v="2025-06-25T18:00:00Z"/>
        <d v="2025-06-26T08:00:00Z"/>
        <d v="2025-06-27T16:00:00Z"/>
        <d v="2025-06-27T18:00:00Z"/>
        <d v="2025-07-01T18:00:00Z"/>
        <d v="2025-06-26T12:00:00Z"/>
        <d v="2025-07-01T12:00:00Z"/>
        <d v="2025-07-02T12:00:00Z"/>
        <d v="2025-07-07T18:00:00Z"/>
        <d v="2025-07-02T18:00:00Z"/>
        <d v="2025-07-03T18:00:00Z"/>
        <d v="2025-07-03T12:00:00Z"/>
        <d v="2025-07-03T10:00:00Z"/>
        <d v="2025-07-07T12:00:00Z"/>
        <d v="2025-07-08T18:00:00Z"/>
        <d v="2025-07-04T18:00:00Z"/>
        <d v="2025-07-02T14:00:00Z"/>
        <d v="2025-07-04T14:00:00Z"/>
        <d v="2025-07-03T08:00:00Z"/>
        <d v="2025-07-09T10:00:00Z"/>
        <d v="2025-07-08T12:00:00Z"/>
        <d v="2025-07-09T14:00:00Z"/>
        <d v="2025-07-09T18:00:00Z"/>
        <d v="2025-07-10T14:00:00Z"/>
        <d v="2025-07-10T18:00:00Z"/>
        <d v="2025-07-11T14:00:00Z"/>
        <d v="2025-07-11T18:00:00Z"/>
        <d v="2025-07-11T09:00:00Z"/>
        <d v="2025-07-14T18:00:00Z"/>
        <d v="2025-07-15T18:00:00Z"/>
        <d v="2025-07-01T08:00:00Z"/>
        <d v="2025-07-07T08:00:00Z"/>
        <d v="2025-06-24T10:00:00Z"/>
        <d v="2025-06-25T10:00:00Z"/>
        <d v="2025-07-10T08:00:00Z"/>
        <d v="2025-06-26T16:00:00Z"/>
        <d v="2025-07-14T14:30:00Z"/>
        <d v="2025-07-15T12:00:00Z"/>
        <d v="2025-07-03T15:00:00Z"/>
        <d v="2025-07-07T14:00:00Z"/>
        <d v="2025-07-08T10:00:00Z"/>
        <d v="2025-07-08T15:00:00Z"/>
        <d v="2025-07-09T12:00:00Z"/>
        <d v="2025-07-10T15:00:00Z"/>
        <d v="2025-07-11T12:00:00Z"/>
        <d v="2025-07-11T15:00:00Z"/>
        <d v="2025-07-11T16:00:00Z"/>
        <d v="2025-06-25T09:00:00Z"/>
        <d v="2025-07-09T11:30:00Z"/>
        <d v="2025-07-14T16:00:00Z"/>
        <d v="2025-07-09T08:00:00Z"/>
        <d v="2025-07-08T08:00:00Z"/>
        <d v="2025-07-10T12:00:00Z"/>
        <d v="2025-07-15T15:00:00Z"/>
        <d v="2025-07-16T18:00:00Z"/>
        <d v="2025-07-17T18:00:00Z"/>
        <d v="2025-07-18T12:00:00Z"/>
        <d v="2025-07-17T12:00:00Z"/>
        <d v="2025-07-10T10:00:00Z"/>
        <d v="2025-07-18T18:00:00Z"/>
        <d v="2025-07-21T18:00:00Z"/>
        <d v="2025-07-22T18:00:00Z"/>
        <d v="2025-07-21T10:00:00Z"/>
        <d v="2025-07-22T14:00:00Z"/>
      </sharedItems>
    </cacheField>
    <cacheField name="Tiempo actividad">
      <sharedItems containsMixedTypes="1" containsNumber="1" containsInteger="1">
        <n v="4.0"/>
        <n v="8.0"/>
        <n v="5.0"/>
        <n v="12.0"/>
        <n v="13.0"/>
        <n v="16.0"/>
        <n v="19.0"/>
        <n v="15.0"/>
        <n v="20.0"/>
        <n v="1.0"/>
        <n v="14.0"/>
        <n v="3.0"/>
        <n v="6.0"/>
        <n v="18.0"/>
        <n v="35.0"/>
        <n v="21.0"/>
        <n v="29.0"/>
        <n v="40.0"/>
        <n v="32.0"/>
        <n v="24.0"/>
        <n v="27.0"/>
        <n v="44.0"/>
        <n v="11.0"/>
        <n v="28.0"/>
        <n v="2.0"/>
        <n v="48.0"/>
        <n v="52.0"/>
        <n v="56.0"/>
        <n v="22.0"/>
        <n v="9.0"/>
        <n v="30.0"/>
        <n v="70.0"/>
        <n v="10.0"/>
        <n v="7.0"/>
        <n v="38.0"/>
        <n v="25.0"/>
        <n v="26.0"/>
        <n v="0.0"/>
        <n v="64.0"/>
        <n v="36.0"/>
        <n v="17.0"/>
        <n v="54.0"/>
        <n v="31.0"/>
        <n v="23.0"/>
        <s v=""/>
        <n v="41.0"/>
        <n v="71.0"/>
      </sharedItems>
    </cacheField>
    <cacheField name="Mes" numFmtId="0">
      <sharedItems>
        <s v="02-febrero"/>
        <s v="03-marzo"/>
        <s v="04-abril"/>
        <s v="05-mayo"/>
        <s v="06-junio"/>
        <s v="07-julio"/>
        <s v=""/>
      </sharedItems>
    </cacheField>
    <cacheField name="Enlace Archivo Hallazgos" numFmtId="0">
      <sharedItems containsBlank="1">
        <m/>
        <s v="No aplica"/>
        <s v="https://sena4-my.sharepoint.com/:b:/r/personal/acpenagos_sena_edu_co/Documents/Repositorio%202025/Cuentas%20de%20cobro%20Gestores/Lina%20Angelica%20Rodriguez%20Leyton/1.Febrero/GC_38141729_5425_FEBRERO_2025/EVIDENCIAS/OBLIGACI%C3%93N_2/EVIDENCIA_REUNION.p"/>
        <s v="Proyecto formativo “COMPRAS Y ABASTECIMIENTO”_137200_1_VIRTUAL_1.docx"/>
        <s v="Proyecto formativo “PROCESAMIENTO DE INFORMACIÓN DE MERCADOS”_135400_1_VIRTUAL_1.docx"/>
        <s v="https://docs.google.com/document/d/1jOVcgcokgml-RerT0JsEp8k6G4kIAv0H/edit?usp=drive_link&amp;ouid=116608303797697000683&amp;rtpof=true&amp;sd=true"/>
        <s v="https://docs.google.com/document/d/1ct8_ADXarhEga9-vpeQltkn6bFwtP8Bo/edit?usp=sharing&amp;ouid=117119019426553866975&amp;rtpof=true&amp;sd=true"/>
        <s v="https://docs.google.com/document/d/1jOVcgcokgml-RerT0JsEp8k6G4kIAv0H/edit?usp=sharing&amp;ouid=115981692439049909602&amp;rtpof=true&amp;sd=true"/>
        <s v="https://docs.google.com/document/d/1TW7zLH5EPQiBRQml5Wtyb-0KbPQ4D6LL/edit?usp=sharing&amp;ouid=112280365878373324972&amp;rtpof=true&amp;sd=true"/>
        <s v="https://docs.google.com/document/d/1L7KtNHk6GQZ3-cWby93SXzJpW5YNi6po/edit?usp=sharing&amp;ouid=112280365878373324972&amp;rtpof=true&amp;sd=true"/>
        <s v="DISTANCIA “GESTIÓN DE SERVICIOS EN LA NUBE”_228132_1_VIRTUAL_1.docx"/>
        <s v="https://docs.google.com/document/d/1oAfd1oYxsjGZMfuTd7gJbPOrbM30joYR/edit"/>
        <s v="https://docs.google.com/document/d/1oAfd1oYxsjGZMfuTd7gJbPOrbM30joYR/edit?usp=sharing&amp;ouid=117119019426553866975&amp;rtpof=true&amp;sd=true"/>
        <s v="https://docs.google.com/document/d/1b0pcN2iO7v31twjRfufWKosCdJV1VYze/edit?pli=1#heading=h.6uwxfker4rxy"/>
        <s v="https://docs.google.com/document/d/1b0pcN2iO7v31twjRfufWKosCdJV1VYze/edit?pli=1"/>
        <s v="Distancia “Tecnólogo en Gestión Contable y de información financiera” 123101_1_DISTANCIA_1.docx"/>
        <s v="https://docs.google.com/document/d/1b0pcN2iO7v31twjRfufWKosCdJV1VYze/edit#heading=h.30j0zll"/>
        <s v="https://docs.google.com/document/d/1oAfd1oYxsjGZMfuTd7gJbPOrbM30joYR/edit?usp=sharing&amp;ouid=116608303797697000683&amp;rtpof=true&amp;sd=true"/>
        <s v="https://docs.google.com/document/d/1b0pcN2iO7v31twjRfufWKosCdJV1VYze/edit?usp=sharing&amp;ouid=116608303797697000683&amp;rtpof=true&amp;sd=true"/>
        <s v="https://docs.google.com/document/d/1WPmsn6NjWKWhyDcUgsWV4iL16lELw1_f/edit?usp=sharing&amp;ouid=117119019426553866975&amp;rtpof=true&amp;sd=true"/>
        <s v="N/A"/>
        <s v="https://sena4-my.sharepoint.com/:w:/g/personal/acpenagos_sena_edu_co/EVtFlVkX63FKvJTz-kBjHyQBGLKXyze78WoG_issIOfKOQ?e=yEhRj5"/>
        <s v="https://docs.google.com/document/d/1WPmsn6NjWKWhyDcUgsWV4iL16lELw1_f/edit#heading=h.30j0zll"/>
        <s v="https://sena4-my.sharepoint.com/:w:/g/personal/acpenagos_sena_edu_co/ERpJ5tzFsw1HnbzH-YTyYlABySEJnVxE4NG90BAnv9yDeQ?e=9y5x3S"/>
        <s v="https://sena4-my.sharepoint.com/:w:/r/personal/acpenagos_sena_edu_co/Documents/Repositorio%202025/Repositorio/Aplicacion_LCHQ/Titulada/Innovate/222322_1_DISTANCIA_1/HALLAZGOS_REVISIO%CC%81N_PROGRAMA_TITULADA_%E2%80%9CGESTI%C3%93N%20COMUNITARIA%20DEL%20RIE"/>
        <s v="https://sena4-my.sharepoint.com/:w:/g/personal/acpenagos_sena_edu_co/ERpJ5tzFsw1HnbzH-YTyYlABcL1jfKMPZFmnGo5fjCCO2g?e=8T1yi4"/>
        <s v="Unificacion_criterios_virtualizacion_2025"/>
        <s v="Asignación -Lenguaje de señas -InfoPrograma-.xlsx"/>
        <s v="https://sena4-my.sharepoint.com/:w:/r/personal/acpenagos_sena_edu_co/_layouts/15/Doc.aspx?sourcedoc=%7BDCE6491A-B3C5-470D-9DBC-C7F984F26250%7D&amp;file=HALLAZGOS_REVISI%C3%93N_PROGRAMA_TITULADA_%E2%80%9CCONSERVACI%C3%93N%20DE%20LA%20BIODIVERSIDAD%20Y%20LOS%20"/>
        <s v="https://sena4-my.sharepoint.com/:w:/r/personal/acpenagos_sena_edu_co/Documents/Repositorio%202025/Repositorio/Aplicacion_LCHQ/Titulada/Innovate/225223_1_DISTANCIA_1/HALLAZGOS_REVISIO%CC%81N_PROGRAMA_TITULADA_%E2%80%9CMODELADO%20DIGITAL%20DE%20PRODUCTOS%20"/>
        <s v="https://sena4-my.sharepoint.com/:x:/g/personal/acpenagos_sena_edu_co/EfqKW-6lizlGkmjTeWAY2igBV_hi2CO4N7TnkiIUiIiVnA?e=ywucAR"/>
        <s v="https://sena4-my.sharepoint.com/:w:/g/personal/acpenagos_sena_edu_co/Ed_S2AFKrQlGkpWeBr7gnD0BBWiutJGzYwS3XwyJwnEwaw?e=jyTwR0"/>
        <s v="https://docs.google.com/document/d/1oAfd1oYxsjGZMfuTd7gJbPOrbM30joYR/edit?rtpof=true&amp;tab=t.0"/>
        <s v="https://sena4-my.sharepoint.com/:w:/g/personal/acpenagos_sena_edu_co/EZKB1EVJaOtJtMpKLpkfmLsBs9kL43lGSDUs11FiTekOew?e=JFiSaG"/>
        <s v="https://sena4-my.sharepoint.com/personal/acpenagos_sena_edu_co/_layouts/15/onedrive.aspx?id=%2Fpersonal%2Facpenagos%5Fsena%5Fedu%5Fco%2FDocuments%2FRepositorio%202025%2FRepositorio%2FAplicacion%5FLCHQ%2FComplementaria%2F22420153&amp;ga=1"/>
        <s v="https://sena4-my.sharepoint.com/:w:/g/personal/acpenagos_sena_edu_co/EZ1VHO5RYTJGrF4maFsiXMEBcbPhy7b36aTuNGTGnqVi-A"/>
        <s v="https://docs.google.com/document/d/1oAfd1oYxsjGZMfuTd7gJbPOrbM30joYR/edit?usp=sharing&amp;ouid=112280365878373324972&amp;rtpof=true&amp;sd=true"/>
        <s v="https://docs.google.com/document/d/1b0pcN2iO7v31twjRfufWKosCdJV1VYze/edit?usp=sharing&amp;ouid=112280365878373324972&amp;rtpof=true&amp;sd=true"/>
        <s v="https://docs.google.com/document/d/1zTDNSS49IFdaYRez2vqFX4oLcoNQDOnXFHmPtIBlq20/edit?usp=sharing"/>
        <s v="Reunion"/>
        <s v="https://sena4-my.sharepoint.com/:w:/g/personal/acpenagos_sena_edu_co/EZ1o_-T_LVBIgHAF7BuYzrkB0-G_-ovFJEInQ8kvYsafUg?e=WZYhPM"/>
        <s v="https://sena4-my.sharepoint.com/:w:/g/personal/acpenagos_sena_edu_co/EaGfpXJpvGROr6MB5DcVJXABE2UziR0NBWVAIymYLRW3Vw?e=bEUIdB"/>
        <s v="https://sena4-my.sharepoint.com/:w:/r/personal/acpenagos_sena_edu_co/Documents/Repositorio%202025/Repositorio/Aplicacion_LCHQ/Complementaria/42110167/Hallazgos%20CF/HALLAZGOS%20PLANEACI%C3%93N,%20GU%C3%8DA%20IE,%20SONDEO%20DE%20CONOCIMIENTOS%20PREVIOSDE%2"/>
        <s v="https://sena4-my.sharepoint.com/:w:/r/personal/acpenagos_sena_edu_co/Documents/Repositorio%202025/Repositorio/Aplicacion_LCHQ/Titulada/Innovate/635700_1_DISTANCIA_1/HALLAZGOS_REVISI%C3%93N_PROGRAMA_TITULADA_%E2%80%9CPROCESOS%20DE%20PRODUCCI%C3%93N%20PANEL"/>
        <s v="https://sena4-my.sharepoint.com/:w:/r/personal/acpenagos_sena_edu_co/_layouts/15/Doc.aspx?sourcedoc=%7BFFD35F4E-69FC-489F-A8B9-7E5D9D70361E%7D&amp;file=PROGRAMA%20COMPLEMENTARIA%E2%80%9CCOMUNICACIONES%20ANALOGICAS%E2%80%9D%20_83240110_1_VIRTUAL_3.docx&amp;action="/>
        <s v="https://sena4-my.sharepoint.com/:x:/g/personal/acpenagos_sena_edu_co/EYdtVlrWWQ5EtgBm0SXFhTQBGuWAQIjlr0jG13JoqbI8dA?e=ox7JWg"/>
        <s v="https://sena4-my.sharepoint.com/:w:/g/personal/acpenagos_sena_edu_co/Eba_6Ks9saFNgRyYhyvA-LsBHnGhpcu3q5yhAOOFr2NnYg"/>
        <s v="https://sena4-my.sharepoint.com/:w:/r/personal/acpenagos_sena_edu_co/_layouts/15/Doc.aspx?sourcedoc=%7BABE8BFB6-B13D-4DA1-811C-98872BC0F8BB%7D&amp;file=DISTANCIA%20%E2%80%9CGESTI%C3%93N%20AGROEMPRESARIAL%E2%80%9D_723179_1_DISTANCIA_1.docx&amp;action=default&amp;mobil"/>
        <s v="https://sena4-my.sharepoint.com/:w:/g/personal/acpenagos_sena_edu_co/EZ1VHO5RYTJGrF4maFsiXMEB0sMFechX22vCL0UbCt2jqQ?e=jtLODn"/>
        <s v="https://sena4-my.sharepoint.com/:w:/g/personal/acpenagos_sena_edu_co/ERhq_lRrl05KpyLJIEQfrx4BG63QvkAmMJi1joyBqh0_Cg?e=w716Bv"/>
        <s v="https://sena4-my.sharepoint.com/:w:/g/personal/acpenagos_sena_edu_co/EZ1VHO5RYTJGrF4maFsiXMEBwrkJkuvjWbhlBcz1ho1tpA"/>
        <s v="https://sena4-my.sharepoint.com/:w:/g/personal/acpenagos_sena_edu_co/Ecq6gX5_H6tCoLlQ042F9IQBRZGBu6WoG9fRYvpLgileXA?e=9ymMwb        https://sena4-my.sharepoint.com/:w:/g/personal/acpenagos_sena_edu_co/EQcw8fVQSbhBjkFmpXZR6EkBtBzf9oj2Ske_ju6kUZJiZQ?e=BWerN"/>
        <s v="No se hizo archivo de hallazgos para agilizar la revisión, corrección y vinculación"/>
        <s v="https://sena4-my.sharepoint.com/:x:/g/personal/acpenagos_sena_edu_co/EdH4-PY7d7pNpVmZYr8ypcgB6xHvO5z3H42c368A43RETw?e=WSIhD9"/>
        <s v="https://sena4-my.sharepoint.com/:w:/g/personal/acpenagos_sena_edu_co/EVx90-KSvDJHkMCHgHzR6t8BRSbGPRsJWq8KtNukRhXkFw?e=17RVcS"/>
        <s v="https://sena4-my.sharepoint.com/:x:/g/personal/acpenagos_sena_edu_co/EbYFygYwb1dPvVSAT7tjtSIB2v6lTlxLDXcCr3p1kUaBbA?e=XGgXcv"/>
        <s v="https://sena4-my.sharepoint.com/:w:/g/personal/acpenagos_sena_edu_co/Ea04c8AcPcJMp4L2US4F_q4Boj4VYf6IkEDfpPQlmujsSw?e=dde3uw"/>
        <s v="https://sena4-my.sharepoint.com/:x:/g/personal/acpenagos_sena_edu_co/EU8cyf61A7BEp2hj5C00Y4oBI1Q-4CUfpW0oLnfXQs720Q?e=DinsAR"/>
        <s v="https://sena4-my.sharepoint.com/:w:/g/personal/acpenagos_sena_edu_co/Eba_6Ks9saFNgRyYhyvA-LsBHnGhpcu3q5yhAOOFr2NnYg?e=edsukT"/>
        <s v="https://sena4-my.sharepoint.com/:w:/r/personal/acpenagos_sena_edu_co/_layouts/15/Doc.aspx?sourcedoc=%7BFFD35F4E-69FC-489F-A8B9-7E5D9D70361E%7D&amp;file=PROGRAMA%20COMPLEMENTARIA“COMUNICACIONES%20ANALOGICAS”%20_83240110_1_VIRTUAL_3.docx&amp;action=default&amp;mobilere"/>
        <s v="https://sena4-my.sharepoint.com/:w:/g/personal/acpenagos_sena_edu_co/EcyGJiGWadpFh9cqzcLwjAkBFyXOYlWUeLHnj-7ouXc4Fw?email=larodriguezl%40sena.edu.co&amp;e=mILgAG "/>
        <s v="https://sena4-my.sharepoint.com/:w:/g/personal/acpenagos_sena_edu_co/EQRsk0hW9ZxFv48sSCUy2BkBn-0AYoXJc6u1UQ9Gnq8GEQ?e=D44MOk"/>
        <s v="https://sena4-my.sharepoint.com/:w:/r/personal/acpenagos_sena_edu_co/_layouts/15/Doc.aspx?sourcedoc=%7B212686CC-6996-45DA-87D7-2ACDC2F08C09%7D&amp;file=HALLAZGOS%20PROGRAMA%20TITULADA%20“CONSERVACIÓN%20DE%20LA%20BIODIVERSIDAD%20Y%20LOS%20ECOSISTEMAS”%C2%A0222"/>
        <s v="https://sena4-my.sharepoint.com/:w:/r/personal/acpenagos_sena_edu_co/Documents/Repositorio%202025/Repositorio/Aplicacion_LCHQ/Titulada/Innovate/228125_1_DISTANCIA_1/HALLAZGOS_REVISIO%CC%81N_PROGRAMA_TITULADA_%E2%80%9CDESARROLLO%20DE%20APLICACIONES%20WEB%2"/>
        <s v="https://sena4-my.sharepoint.com/:w:/r/personal/acpenagos_sena_edu_co/_layouts/15/Doc.aspx?sourcedoc=%7B9A17F56B-D32B-455F-9365-FFD6E2A6D09E%7D&amp;file=Distancia%20“CFX”_XXXXXXX_1_DISTANCIA_1.docx&amp;action=default&amp;mobileredirect=true&amp;DefaultItemOpen=1&amp;ct=174180"/>
        <s v="Directorio Archivo Hallazgos"/>
        <s v="https://sena4-my.sharepoint.com/:x:/g/personal/acpenagos_sena_edu_co/EWi2ltsmsdNIrA57t1deiL0BYZeHviQBuw2tRF-Nqz_K9g?e=OduLOR"/>
        <s v="https://sena4-my.sharepoint.com/:w:/g/personal/acpenagos_sena_edu_co/EbawEIZQk0tCi-Ki_b5r7CwBWosC7Wzc9dDnPdqXEgL5mg"/>
        <s v="https://sena4-my.sharepoint.com/:w:/g/personal/acpenagos_sena_edu_co/EXV_zSKvMYNDuZT118gup7MBN6r8uQQwP_wh9x0GseEP0Q?e=agmz0G"/>
        <s v="https://sena4-my.sharepoint.com/:w:/g/personal/acpenagos_sena_edu_co/EcjC4FZpqEVNqavQpd0sVScB7rd8RYGkyjE1pP-kK51Wjg?e=eVqJd6"/>
        <s v="CF"/>
        <s v="https://sena4-my.sharepoint.com/:w:/g/personal/acpenagos_sena_edu_co/EYG3KHOBf4tDjvyRefQkEQMBN3lq24qtYVMIJ-sigdanVw?e=5vPdYe"/>
        <s v="https://sena4-my.sharepoint.com/:w:/r/personal/larodriguezl_sena_edu_co/_layouts/15/Doc.aspx?sourcedoc=%7B8DC6684E-7446-4A04-9A39-98225F7436F2%7D&amp;file=HALLAZGOS%20.docx&amp;action=default&amp;mobileredirect=true"/>
        <s v="https://sena4-my.sharepoint.com/:w:/g/personal/acpenagos_sena_edu_co/EYRmUHuAZ5xNmSjVx3LPF5QBjjResJ1ndZF5Wc3vby_xRA?e=YjPYc3"/>
        <s v="https://sena4-my.sharepoint.com/:w:/g/personal/acpenagos_sena_edu_co/EbrwgCGjTNhJjjbFgOQZO_8BvIwZIyf2nd054zJiz2jfiw?e=ozP7JK"/>
        <s v="https://sena4-my.sharepoint.com/:w:/r/personal/larodriguezl_sena_edu_co/_layouts/15/Doc.aspx?sourcedoc=%7BE6FA6330-9650-4D7F-8F45-127FA6B541A6%7D&amp;file=Hallazgos%20%25u201cGesti%25u00f3n%20de%20destinos%20Tur%25u00edsticos%20(122154).docx&amp;action=default&amp;mo"/>
        <s v="https://sena4-my.sharepoint.com/:w:/g/personal/acpenagos_sena_edu_co/EelE5JPNIAVFt5_lWpNbjboB-9smb1xhDgZ16y9Zg4XU9g?e=wqDUpG"/>
        <s v="https://sena4-my.sharepoint.com/:w:/g/personal/acpenagos_sena_edu_co/ERpqmde1YohFhhtk2eLICfoBtzdMPyqBHLK-Vf-pmySueA?e=JM8e3L "/>
        <s v="https://sena4-my.sharepoint.com/:x:/g/personal/acpenagos_sena_edu_co/ET4810EVZytKtCWj9G3ud5UBhYlVsNVpQC4cHhyI-Qmmag?e=wLALnF"/>
        <s v="https://sena4-my.sharepoint.com/:x:/g/personal/acpenagos_sena_edu_co/EXJIEavfbMxBu3NXNQXBJToBCIpr7AEORbkVSv7iboQdJQ?e=vueLOU"/>
        <s v="https://sena4-my.sharepoint.com/:w:/g/personal/acpenagos_sena_edu_co/EYEWwfRxUjBHgPh0xG4fetcBbAn9K6LBNKa54QlwBdq2eg?e=phIbTd "/>
        <s v="https://sena4-my.sharepoint.com/:f:/g/personal/acpenagos_sena_edu_co/ElFxfJvpmqFJt8dyywgDNWMByEDrWQn8_8nJ0pbS8svBHQ?e=CHyKdK"/>
        <s v="https://sena4-my.sharepoint.com/:w:/g/personal/acpenagos_sena_edu_co/EeNo43Krm9BArpBPKTmWHrsBPLkGbCgUOBBRGHVVTpK_yA?e=JgGh8M"/>
        <s v="https://sena4-my.sharepoint.com/:x:/g/personal/acpenagos_sena_edu_co/Ed-VBAizfUJMgjRLLdkOVKIBzkaBkgWEU4S0QsUIipPyiQ?e=DC70H6"/>
        <s v="https://sena4-my.sharepoint.com/:x:/g/personal/acpenagos_sena_edu_co/EY_-xvVvA-JNnSC7YD1wm7sB-4wu0w6vhbPJa3rk43Om0Q?e=Qkujti"/>
        <s v="https://sena4-my.sharepoint.com/:w:/r/personal/acpenagos_sena_edu_co/Documents/Repositorio%202025/Repositorio/Aplicacion_LCHQ/Complementaria/21720017/HALLAZGOS_LCHQ_PROGRAMA_COMPLEMENTRIA_CRM_LA_ADMINISTRACION_DE_LA_RELACION_21720017_2_VIRTUAL_4.docx?d=w4"/>
        <s v="https://sena4-my.sharepoint.com/:f:/g/personal/acpenagos_sena_edu_co/Eu5_XjDvGl5AvgQsxTce80AB9DoqUfCZXL08W3w5-ysd3A?e=BtHNu5"/>
        <s v="https://sena4-my.sharepoint.com/:w:/g/personal/acpenagos_sena_edu_co/Ea6XMUJCRcJBtC-XwbMP8NUBQNcqSTkdwl7MwMmmH99LRA?e=PQVtsY"/>
        <s v="https://sena4-my.sharepoint.com/:w:/g/personal/acpenagos_sena_edu_co/EdWNJT1GbKVDgR3BtcaQ6aQBlPG7t2Ut-TCnyPSQqtw18g?e=73Eh7u"/>
        <s v="https://sena4-my.sharepoint.com/:w:/g/personal/acpenagos_sena_edu_co/Eba_6Ks9saFNgRyYhyvA-LsBGxB8voztmCRmGK1q2p4VnQ?e=gjuOLu"/>
        <s v="https://sena4-my.sharepoint.com/:w:/g/personal/acpenagos_sena_edu_co/EUXvA39ewJZEmf5J_g-RW5YBe6vbRbFnmFSJ9pqwfmFRPQ?e=z9XxxQ"/>
        <s v="https://sena4-my.sharepoint.com/:x:/g/personal/acpenagos_sena_edu_co/Eegv8MKv3zVPtJZ1Lf8o7bsBBv505p_SCHaaIHOkj_PSNQ"/>
        <s v="https://sena4-my.sharepoint.com/:w:/g/personal/acpenagos_sena_edu_co/EdeeY57n1ENKu1uaFL0SqL8BX2MmboIR_sf0RiqjcPs50Q?e=WqgH5b"/>
        <s v="https://sena4-my.sharepoint.com/:w:/g/personal/acpenagos_sena_edu_co/EYRmUHuAZ5xNmSjVx3LPF5QBjjResJ1ndZF5Wc3vby_xRA?e=k6r1aU"/>
        <s v="https://sena4-my.sharepoint.com/:w:/g/personal/acpenagos_sena_edu_co/EXQdINdYySVMmWXyT0x37fsBx9l3JBFL7Qed49QvSpch0Q?e=Kal30P"/>
        <s v="https://sena4-my.sharepoint.com/:w:/g/personal/acpenagos_sena_edu_co/EZ1o_-T_LVBIgHAF7BuYzrkB0-G_-ovFJEInQ8kvYsafUg?e=OFdtT6"/>
        <s v="N/A - Se corrige en el momento"/>
        <s v="https://sena4-my.sharepoint.com/:w:/g/personal/acpenagos_sena_edu_co/EWRdJ7tCOqpGtbej3UVQp3YBdMSvDJLNQgeEoeACN0HxDw?e=Ra2NQR"/>
        <s v="https://sena4.sharepoint.com/sites/Entregas_LP_2023/Documentos%20compartidos/Forms/AllItems.aspx?csf=1&amp;web=1&amp;e=mfyQLR&amp;CID=b0c08ad7-cc09-43c2-ad1d-23881f6aebbf&amp;FolderCTID=0x01200036F8973F704D7C40B0BD19BC21F2F508&amp;id=%2Fsites%2FEntregas_LP_2023%2FDocumentos%"/>
        <s v="https://drive.google.com/drive/folders/1LuBP-JvtNcET8SQRwkNp2dp1GbzENiO2"/>
        <s v="https://drive.google.com/drive/folders/1C1tPI1vGhh5MnQIEmrEAOEkHOIUwX5zl?usp=sharing"/>
        <s v="https://sena4-my.sharepoint.com/:w:/g/personal/acpenagos_sena_edu_co/EXJ5VUCATJlBtWRBBAHrbywB-3-Aq4pTtbwy3oCcXwqqvg?e=ZgFgKy"/>
        <s v="https://sena4-my.sharepoint.com/:w:/g/personal/acpenagos_sena_edu_co/ESHdpX6nelNDsMyKVu9BGAMBD4oQz7pASWQ7UpG1e58o6A?e=cKm61W"/>
        <s v="https://sena4-my.sharepoint.com/:w:/g/personal/acpenagos_sena_edu_co/EQcw8fVQSbhBjkFmpXZR6EkBtBzf9oj2Ske_ju6kUZJiZQ?e=BWerNY"/>
        <s v="https://sena4-my.sharepoint.com/:f:/g/personal/acpenagos_sena_edu_co/Eqz20FU6OdBAj1qdL5kQSOcBwnPMjO1L6ROj9ZRspe8C5w?e=p7KbRu"/>
        <s v="https://sena4-my.sharepoint.com/:w:/r/personal/acpenagos_sena_edu_co/_layouts/15/Doc.aspx?sourcedoc=%7BCD075098-9F85-4384-9622-BB0CC1E1058C%7D&amp;file=HALLAZGOS%20CF3%20-%20CF4%20PROGRAMA%20COMPLEMENTARIA%20“COCINA%20INTERNACIONAL”%2093610225_1_VIRTUAL_1.doc"/>
        <s v="https://sena4-my.sharepoint.com/:w:/g/personal/acpenagos_sena_edu_co/EZr_gVVGudpFuQnCAJJ3z3IBon628T5QYlsy_WsIAQjrZw?e=UEQRxU"/>
        <s v="https://sava.sena.edu.co/gfvd/index.php/reportador_semillas/"/>
        <s v="https://sena4-my.sharepoint.com/:x:/g/personal/acpenagos_sena_edu_co/EajEnqmqfmdAoMy_4hRA_Q8B7bodFceGAd4A3NrqgZ0waQ"/>
        <s v="https://sena4-my.sharepoint.com/:w:/g/personal/acpenagos_sena_edu_co/EbQNDJ-1THJNkQqax66SUpsBAnRdDODPisIQ-b1vNlZnLw?e=8cGo1y"/>
        <s v="https://sena4-my.sharepoint.com/:w:/g/personal/acpenagos_sena_edu_co/EZFR3PxA-3FHt2srtm-cnwEB6nWhkPKYgqzo9A-yA0sSXg?e=Pduxf0"/>
        <s v="https://sena4-my.sharepoint.com/:x:/g/personal/acpenagos_sena_edu_co/EY3AS-Tu_NtBvifk5vx6MRcB8ajovIT5szdNwLivlS2mHw?e=AUAZiS"/>
        <s v="https://sena4-my.sharepoint.com/:w:/r/personal/acpenagos_sena_edu_co/_layouts/15/Doc.aspx?sourcedoc=%7B1BC0A6A5-FCDE-4005-8BEA-48351841274B%7D&amp;file=CF5_Hallazgos%20%25u201cGesti%25u00f3n%20de%20destinos%20Tur%25u00edsticos%20(122154).docx&amp;action=default&amp;m"/>
        <s v="https://sena4-my.sharepoint.com/:w:/g/personal/acpenagos_sena_edu_co/EcTqO28GndJOnjYqnlBDuBsBI0khfVFZFEJQTTxgJ9Gvew?e=IcwBsW"/>
        <s v="https://sena4-my.sharepoint.com/:w:/g/personal/acpenagos_sena_edu_co/EXBU4P9yiJJOs3QVmuvws6ABLD6l4WVRFwgc4y1x4FrFpw?e=OEDtox"/>
        <s v="https://sena4-my.sharepoint.com/:w:/g/personal/acpenagos_sena_edu_co/ERsum2Fli8dKrNtFRDSb0TQBWVhlxNHFLrGtkgbWJ1gdWQ?e=4g7hGT"/>
        <s v="https://sena4-my.sharepoint.com/personal/acpenagos_sena_edu_co/_layouts/15/onedrive.aspx?id=%2Fpersonal%2Facpenagos%5Fsena%5Fedu%5Fco%2FDocuments%2FREPOSITORIO%2FAplicaci%C3%B3n%5FLCHQ%2FOIT%2F228142%2F2025%2FRevisi%C3%B3n%5F25%5Fmar&amp;ga=1"/>
        <s v="https://sena4-my.sharepoint.com/:w:/g/personal/acpenagos_sena_edu_co/Ec5nAsha2xlLvDnjt8T04WEBEVG_x3jr_5Gv7ejMDHhRYQ?e=4SMTbc"/>
        <s v="https://sena4-my.sharepoint.com/:w:/g/personal/acpenagos_sena_edu_co/Ec-Agnuc53ZLjA05MhPkJmABDBuXvbIQiI0sqfFn_bTSOA?e=YSR09K"/>
        <s v="https://sena4-my.sharepoint.com/:w:/g/personal/acpenagos_sena_edu_co/EeOCZlKCM2xBkjCRLbtzLRIB1Q0zyjHAhOOvK30VckbkBQ?e=n019hb                                        https://sena4-my.sharepoint.com/:w:/g/personal/acpenagos_sena_edu_co/Ef71BuS8wglDqaJaUwfVaO"/>
        <s v="https://sena4-my.sharepoint.com/:w:/r/personal/acpenagos_sena_edu_co/_layouts/15/Doc.aspx?sourcedoc=%7BA7CCB902-6304-4961-B25C-75E8D19D7A74%7D&amp;file=HALLAZGOS_CF6_REVISION_PROG_TITULADA_228142.docx&amp;action=default&amp;mobileredirect=true"/>
        <s v="https://sena4-my.sharepoint.com/:w:/r/personal/acpenagos_sena_edu_co/_layouts/15/Doc.aspx?sourcedoc=%7B7EAE0640-B538-4388-A9AE-2AF85A0B6F1C%7D&amp;file=HALLAZGOS_CF3_REVISION_PROG_TITULADA_228117.docx&amp;action=default&amp;mobileredirect=true"/>
        <s v="https://sena4-my.sharepoint.com/:w:/g/personal/acpenagos_sena_edu_co/EXx74nvYfBxFlB0RslESu-MBN4CxLpQ7xgufBBlxQp3wtA"/>
        <s v="https://sena4-my.sharepoint.com/:w:/g/personal/acpenagos_sena_edu_co/EakLNACLorVGiu4buXlWKxYBWMsJHnAdGFodinUHP-hwYg?e=5ulzIH"/>
        <s v="https://sena4-my.sharepoint.com/:w:/g/personal/acpenagos_sena_edu_co/EbvM6p3bQOxInjH90KYcHAABPuO8vy7bZvVuQwcCY_9Llw?e=YH6hSl"/>
        <s v="https://sena4-my.sharepoint.com/:w:/g/personal/acpenagos_sena_edu_co/Ed87KzIKSOlBtf403OjgeT0Bb0NmcvPshzfy76z1exFkmQ?e=zivmQQ"/>
        <s v="https://sena4-my.sharepoint.com/:w:/g/personal/acpenagos_sena_edu_co/EYO3Glb4ylJFmnVKxa-CCPAB3cN75K-VBIm8hb1kqE0I7g?e=XCkw7g           https://sena4-my.sharepoint.com/:w:/g/personal/acpenagos_sena_edu_co/ERF1B-V3In5Bj-EPqfGyDlABkQahJAJcje3DoGsRAkWUzg?e=kC"/>
        <s v="https://sena4-my.sharepoint.com/:w:/g/personal/acpenagos_sena_edu_co/ERSzXAzOHBtBmXXUGPTF5hYBdS97dLNruh8tLdJbjOce2Q?e=t7saWH"/>
        <s v="https://sena4-my.sharepoint.com/:w:/g/personal/acpenagos_sena_edu_co/EY0LYW4cpjxCpDP0h21GDCYBs544mwLRvIDdBBum3schyQ?e=zk7q69"/>
        <s v="https://sena4-my.sharepoint.com/:w:/r/personal/acpenagos_sena_edu_co/Documents/Repositorio%202025/Repositorio/Aplicacion_LCHQ/Complementaria/62330160/HALLAZGOS_LCHQ_PROGRAMA_COMPLEMENTRIA_62330160_EL%20PROCESO%20DE%20LA%20VENTA.docx?d=w077e2ced4c9048fda58"/>
        <s v="https://sena4-my.sharepoint.com/:w:/r/personal/acpenagos_sena_edu_co/Documents/Repositorio%202025/Repositorio/Aplicacion_LCHQ/Complementaria/41310026/HALLAZGOS_LCHQ_PROGRAMA_COMPLEMENTRIA_T%C3%89CNICAS%20DE%20COMUNICACI%C3%93N%20EN%20EL%20NIVEL%20GERENCIA"/>
        <s v="https://sena4-my.sharepoint.com/:w:/r/personal/acpenagos_sena_edu_co/Documents/REPOSITORIO/Aplicaci%C3%B3n_LCHQ/OIT/228142/2025/Revisi%C3%B3n_25_mar/HALLAZGOS_CF8_REVISION_PROG_TITULADA_228142.docx?d=w251e170488da41fda29103ca8cc929fd&amp;csf=1&amp;web=1&amp;e=B3gtZa"/>
        <s v="https://sena4-my.sharepoint.com/:w:/r/personal/acpenagos_sena_edu_co/Documents/REPOSITORIO/Aplicaci%C3%B3n_LCHQ/OIT/228117/Resultados_Revisiones_OIT_228117/2025/3aRevCFINFO/HALLAZGOS_CF6_REVISION_PROG_TITULADA_228117.docx?d=w481c710192454c468f81fd74819883"/>
        <s v="https://sena4-my.sharepoint.com/:w:/g/personal/acpenagos_sena_edu_co/EYB-dp2ori1Ksto7TKfwmfsBC9JH25f82Pj7DYy34K8Ydw?e=8dH3Oa"/>
        <s v="https://sena4-my.sharepoint.com/:w:/g/personal/acpenagos_sena_edu_co/ERSqH0k5NEJGi53w5c9QLbwBVPQAaxXGEM6WE9qs4i2RbA?e=9MQtO4"/>
        <s v="https://sena4-my.sharepoint.com/personal/acpenagos_sena_edu_co/_layouts/15/onedrive.aspx?id=%2Fpersonal%2Facpenagos_sena_edu_co%2FDocuments%2FRepositorio%202025%2FRepositorio%2FAplicacion_LCHQ%2FComplementaria%2F93610223&amp;ga=1"/>
        <s v="https://sena4-my.sharepoint.com/:w:/g/personal/acpenagos_sena_edu_co/ESM2p27wDINPgPR1GGhuNF0BtW0g-4tHgJY4lFSHSEVlAg?e=0TRpES"/>
        <s v="https://sena4-my.sharepoint.com/:w:/r/personal/larodriguezl_sena_edu_co/_layouts/15/Doc.aspx?sourcedoc=%7B1D2ACBC0-7926-4759-A305-74F1186CBFF9%7D&amp;file=MODALIDAD%20“NOMBRE%20PROGRAMA”_%23%23%23%23%23%23_%23_VIRTUAL_1.docx&amp;action=default&amp;mobileredirect=true"/>
        <s v="https://sena4-my.sharepoint.com/:w:/g/personal/acpenagos_sena_edu_co/Ed6J_tuQ_W1Pr2JNMUq9CLsBJYbNHIo2XBdLhOB7uzmKZw"/>
        <s v="https://sena4-my.sharepoint.com/:w:/r/personal/acpenagos_sena_edu_co/Documents/REPOSITORIO/Aplicaci%C3%B3n_LCHQ/OIT/228142/Segunda%20revisi%C3%B3n/HALLAZGOS_2DA_REVISI%C3%93N_PROGRAMA_TITULADA%20%E2%80%9CIMPLEMENTACI%C3%93N%20Y%20MANTENIMIENTO%20DE%20SIST"/>
        <s v="https://sena4-my.sharepoint.com/:f:/g/personal/acpenagos_sena_edu_co/Eu4qUTmM6rFEvdh8_MTg9nwBSryk1_1De2_ZTgIK-tn-ug?e=qbdomr"/>
        <s v="https://sena4-my.sharepoint.com/:w:/r/personal/acpenagos_sena_edu_co/Documents/Repositorio%202025/Repositorio/Revisi%C3%B3n%20Bilinguismo/HALLAZGOS%20SCORM%20BILING%C3%9CISMO.docx?d=w6e610b8da61c423ca433f4876d460c26&amp;csf=1&amp;web=1&amp;e=GBLHur"/>
        <s v="https://sena4-my.sharepoint.com/:x:/r/personal/acpenagos_sena_edu_co/Documents/Repositorio%202025/Repositorio/Metadatos/Complementaria/13450090_1_VIRTUAL_2/Metadatos_13450090_1_VIRTUAL_2.xlsx?d=w6d1d707e486147498f7c0ab9c21f83f2&amp;csf=1&amp;web=1&amp;e=mEEL7M"/>
        <s v="https://sena4-my.sharepoint.com/:w:/r/personal/acpenagos_sena_edu_co/Documents/Repositorio%202025/Repositorio/Aplicacion_LCHQ/Complementaria/51240104/HALLAZGOS_LCHQ_PROGRAMA_%E2%80%9CCOMUNICACION%20EN%20ESPA%C3%91OL%20PARA%20EXTRANJEROS%20%E2%80%93%20NIVE"/>
        <s v="https://sena4-my.sharepoint.com/:w:/g/personal/acpenagos_sena_edu_co/EXcmAgSAtCpCisYegJGBHskBHNIeY08nhhwU_xcbX-vLXw"/>
        <s v="https://sena4-my.sharepoint.com/:w:/g/personal/acpenagos_sena_edu_co/Eb4i_FeAUe5HnZXWSI9xXtMBKMxKcVkVD-rp02hAtLwwPQ?e=Wfaehj"/>
        <s v="https://sena4-my.sharepoint.com/:w:/r/personal/acpenagos_sena_edu_co/Documents/Repositorio%202025/Repositorio/Aplicacion_LCHQ/Titulada/Virtual/631101/Hallazgos%20CF/HALLAZGOS%20CF6%20PROGRAMA%20%E2%80%9CMerchandising,%20demostraci%C3%B3n%20y%20presentaci%"/>
        <s v="https://sena4-my.sharepoint.com/:w:/g/personal/acpenagos_sena_edu_co/ERhq_lRrl05KpyLJIEQfrx4BsV9NIdu2DM0PsdiLMUrb7Q?e=OJ2Qsc"/>
        <s v="https://sena4-my.sharepoint.com/:w:/g/personal/acpenagos_sena_edu_co/EVxHuUb__NNHrkBOB_sZH0oB47pzTBqu01-Roda_S7puvA?e=z1TODC"/>
        <s v="https://sena4-my.sharepoint.com/:x:/g/personal/acpenagos_sena_edu_co/EYTjGZ650W9FkaU8QQzk2b4BVsu-0xyNZKQ5Z7erbqudhg?e=hBKT7F"/>
        <s v="https://sava.sena.edu.co/"/>
        <s v="CampeSENA “MANEJO DE COSECHA Y POSCOSECHA DE FRUTAS Y HORTALIZAS”_73310051.docx"/>
        <s v="https://teams.microsoft.com/l/meetup-join/19:meeting_YWMzMGNkZmUtNmNmOC00NWVkLTk4OTItMTk1NzJiZTM5M2Ey@thread.v2/0?context=%7B%22Tid%22:%22cbc2c381-2f2e-4d93-91d1-506c9316ace7%22,%22Oid%22:%22e2985f58-17e9-42d1-8079-fa9a031060a9%22%7D"/>
        <s v="https://sena4-my.sharepoint.com/:x:/g/personal/acpenagos_sena_edu_co/Ea3V-PRxgB9GgrHvo7byTasB5UruFVk_kJkTbJkksPKaTw?e=OAUdPW"/>
        <s v=" Capacitación elaboración metadatos.-20250402.mp4"/>
        <s v="https://sena4-my.sharepoint.com/:x:/r/personal/acpenagos_sena_edu_co/Documents/Repositorio%202025/Repositorio/Metadatos/Complementaria/13450090_1_VIRTUAL_2/Metadatos_13450090_1_VIRTUAL_2.xlsx?d=w6d1d707e486147498f7c0ab9c21f83f2&amp;csf=1&amp;web=1&amp;e=O8SoMH"/>
        <s v="https://sena4-my.sharepoint.com/:w:/g/personal/acpenagos_sena_edu_co/EaJ-txtZW89Lhmb0ftjGAKoB-fp-FiGnNdTKYveqJpQvxQ?e=ebu7XY"/>
        <s v="https://sena4-my.sharepoint.com/:w:/g/personal/acpenagos_sena_edu_co/EVWk4m0z_O9JqY_G3njMWwYBoqHamxqXwcww_JUbwfXPgQ?e=bvJ8f9"/>
        <s v="https://sena4-my.sharepoint.com/:x:/g/personal/acpenagos_sena_edu_co/ERZ2elDmsXxIoeVTKEBZk5cB6BQDlWXNJNz-1AOt8aY2qw?e=r2zUHa"/>
        <s v="https://sena4-my.sharepoint.com/:w:/g/personal/acpenagos_sena_edu_co/EUlfuruMY1xEi64mNpf-5MwB84nlSwCWxjNK7bXy59FKIg?e=PV4eKE"/>
        <s v="https://sena4-my.sharepoint.com/:w:/g/personal/acpenagos_sena_edu_co/EVqW4OMPjaROkAzr6ZjKdZoBY42LSOXnR0y91Pk1Skl7_w?e=ueoFcy"/>
        <s v="https://sena4.sharepoint.com/:u:/r/sites/Entregas_LP_2023/Documentos%20compartidos/Complementaria/Explotacion/72310022/Contenido/DocAtic/Dctos_gnrles.zip?csf=1&amp;web=1&amp;e=1tpTEf"/>
        <s v="https://sena4-my.sharepoint.com/:x:/g/personal/acpenagos_sena_edu_co/EQ2sb4o2N09Fl9gkG9HcPxIBisV-172gU1PHKKu_VTAdVA?e=r1WQZS"/>
        <s v="https://sena4-my.sharepoint.com/:x:/g/personal/acpenagos_sena_edu_co/EczHLY3Ssk9NuCn9t2ZHlBkBee8D-xIiJ9I9gX3Bfhf78g?e=9lrZla"/>
        <s v="https://zajuna.sena.edu.co/Repositorio/Complementaria/institution/SENA/Arte/51250002_2/Contenido/OVA/CF2/index.html/actividad"/>
        <s v="https://sena4-my.sharepoint.com/:x:/g/personal/acpenagos_sena_edu_co/ESDD7x4Q45pPoUdMvB9NJA8By3QXwloZpauuhogkql6BsQ?e=Ue0Pgq"/>
        <s v="https://sena4-my.sharepoint.com/:x:/g/personal/acpenagos_sena_edu_co/ESL8tCt0FPhDqhMlVCL8I2EBk-yNNBdy3v4DxbfGYg_IOw?e=AR6dd7"/>
        <s v="https://sena4-my.sharepoint.com/:x:/g/personal/acpenagos_sena_edu_co/ETmUT-7czDdLi8qBnE6b-HwBWodS1Z3anLAeBz6Lb0Vwsw?e=hvutaV"/>
        <s v="Metadatos_92130087_1_VIRTUAL_4.xlsx"/>
        <s v="https://sena4-my.sharepoint.com/:x:/g/personal/acpenagos_sena_edu_co/EYKDD4xX2NpJmZKIQ-KqV6EBFO9015-WlnJ0h4P3sHS5aw?e=Hq4b6S"/>
        <s v="https://sena4-my.sharepoint.com/:f:/r/personal/acpenagos_sena_edu_co/Documents/Repositorio%202025/Repositorio/Metadatos/Complementaria?csf=1&amp;web=1&amp;e=u3UHgb"/>
        <s v="https://sena4-my.sharepoint.com/:w:/g/personal/acpenagos_sena_edu_co/ER330pzJ8DhBhkIu-lxiL0sB4ep3iMCBgCqAB5E3nJcgvQ?e=w5uEYD"/>
        <s v="https://sena4-my.sharepoint.com/:x:/g/personal/acpenagos_sena_edu_co/Ec8M2ag9qQxFiczHh8aDFtoBGvbw8mJpgjEaFZOrNyr7_A?e=1n1taa"/>
        <s v="https://sena4-my.sharepoint.com/:x:/g/personal/acpenagos_sena_edu_co/ESgciHwV9M9IgVTutXQt2kYBJWgSqIBPDuQ6FXtX_xoAEQ?e=TlfRda"/>
        <s v="https://sena4-my.sharepoint.com/:x:/g/personal/acpenagos_sena_edu_co/Ed_UbEQLuMtIkazwUljFrZMB2sUY09aCrrmf6uFfBJrIyA?e=C4aZam"/>
        <s v="https://sena4-my.sharepoint.com/:x:/g/personal/acpenagos_sena_edu_co/ETscKEtFxUxNtyEjY5p5bLoBV_9OudUXbxptOIMlFWkCwQ?e=4zm0Lx"/>
        <s v="https://sava.sena.edu.co/gfvd/index.php/sesion/iniciar"/>
        <s v="https://sena4-my.sharepoint.com/:w:/g/personal/acpenagos_sena_edu_co/ERXU1rXK0r9Fhg6pFcXRJycBX8rP_fZ_kiZpd83OL5pLVQ?e=slHpd7"/>
        <s v="https://sena4.sharepoint.com/sites/VirtualizacionRED/Documentos%20compartidos/Forms/AllItems.aspx?id=%2Fsites%2FVirtualizacionRED%2FDocumentos%20compartidos%2F2025%2FCOMUNICACION%5FESPANOL%5FEXTRANJEROS%2FEvidencias%5Ffuncionalidad%5FSCORM%2FEvidencias%5F"/>
        <s v="https://sena4-my.sharepoint.com/:x:/g/personal/acpenagos_sena_edu_co/ETx-qPuOqxRDux-fU7P913sBbb8QxfiH99X6dNLzrIIMJA?e=mEpofX"/>
        <s v="https://sena4-my.sharepoint.com/:w:/g/personal/acpenagos_sena_edu_co/EZ30nfvGb2xNpCNwxL46rbwBNJpw9Pt5j2idUq4pHxG0TA?e=t9XLjH"/>
        <s v="Metadatos_13410562_1_VIRTUAL_5.xlsx"/>
        <s v="https://sena4-my.sharepoint.com/:x:/g/personal/acpenagos_sena_edu_co/ETpZQhxmUlhHjxO7jHhiCAwBboE30cVMLn70WDOj6M9Djg?e=7hBZFP"/>
        <s v="https://sena4-my.sharepoint.com/:w:/r/personal/acpenagos_sena_edu_co/Documents/Repositorio%202025/Repositorio/Aplicacion_LCHQ/Complementaria/51240104/HALLAZGOS_Scorm-Lecci%C3%B3n-1-51240104_1_VIRTUAL_1.docx?d=wbfed01cf826946d7804556517df8ad31&amp;csf=1&amp;web=1&amp;"/>
        <s v="https://sena4-my.sharepoint.com/:w:/r/personal/acpenagos_sena_edu_co/Documents/Repositorio%202025/Repositorio/Aplicacion_LCHQ/Complementaria/51240104/HALLAZGOS_Scorm-Lecci%C3%B3n-3-51240104_1_VIRTUAL_1.docx?d=w72649dbaa2e24b999f489409ea416691&amp;csf=1&amp;web=1&amp;"/>
        <s v="https://sena4-my.sharepoint.com/:w:/r/personal/acpenagos_sena_edu_co/Documents/Repositorio%202025/Repositorio/Aplicacion_LCHQ/Complementaria/51240104/HALLAZGOS_Scorm-Lecci%C3%B3n-4-51240104_1_VIRTUAL_1.docx?d=wfb9df49d6fc64d6ca42370c4be3aadbc&amp;csf=1&amp;web=1&amp;"/>
        <s v="https://sena4-my.sharepoint.com/:x:/g/personal/acpenagos_sena_edu_co/ETj3lQ9EWHFEk_xysjnfSBMBeXq6jlQr__pMGYw_XQG17w?e=Acva19"/>
        <s v="https://sena4-my.sharepoint.com/:w:/g/personal/acpenagos_sena_edu_co/ERXU1rXK0r9Fhg6pFcXRJycBX8rP_fZ_kiZpd83OL5pLVQ?e=6c3MzB"/>
        <s v="https://sena4-my.sharepoint.com/:w:/g/personal/acpenagos_sena_edu_co/EbYJwsjBuuVJl52Z4_otP8QB9BcYFzgX8tzmUpmA4DkVTA?e=30yhxe"/>
        <s v="https://sena4-my.sharepoint.com/:x:/g/personal/acpenagos_sena_edu_co/ETj3lQ9EWHFEk_xysjnfSBMBjI8EoUWFiw3uLk0V71mP8Q?e=cUsxXV"/>
        <s v="https://sava.sena.edu.co/gfvd/index.php/reportes/sem_casos/index?fIdCaso=&amp;fUsuario=&amp;fSemilla=&amp;fFamilia=&amp;fEscalado=&amp;fEquipo=&amp;fAgente=&amp;fDescripcionNota=&amp;fFechaInicial=2025-01-01&amp;fFechaFinal=2025-04-11&amp;fPrograma=&amp;fEstado%5B%5D=1&amp;fAlgunEstado%5B%5D=0&amp;fFiltrar"/>
        <s v="https://sena4-my.sharepoint.com/:w:/g/personal/acpenagos_sena_edu_co/EWGt-am_dVtHgInKWZpNHTgB1W80jwFYCIafL84TYvCxfw?e=Tk9w0F"/>
        <s v="https://sena4-my.sharepoint.com/:w:/r/personal/acpenagos_sena_edu_co/_layouts/15/Doc.aspx?sourcedoc=%7BF4C11681-5271-4730-80F8-74C46E1F7AD7%7D&amp;file=HALLAZGOS_REVISI%C3%93N_CF3_PROGRAMA_TITULADA_%E2%80%9CASESORIA%20COMERCIAL%E2%80%9C631101.docx&amp;action=defa"/>
        <s v="https://sena4-my.sharepoint.com/:w:/g/personal/acpenagos_sena_edu_co/EQ_0fshfir1NvULh7GVNIaMBhqaYZLefD4VJ2_ahoIvK1Q?e=Ihh9iw"/>
        <s v="https://sena4-my.sharepoint.com/:w:/r/personal/acpenagos_sena_edu_co/_layouts/15/Doc.aspx?sourcedoc=%7B46A4C52E-990D-4137-A90B-B997AF33ECF4%7D&amp;file=CF6_HALLAZGOS_CF_PROGRAMA_TITULADA_%E2%80%9C%20GESTION%20DE%20DESTINOS%20TURISTICOS%E2%80%9D_122154_1_VIRTU"/>
        <s v="https://sena4-my.sharepoint.com/:w:/g/personal/acpenagos_sena_edu_co/ESuyMFJbG5dHmULQfaoyt7EB9YPcOm-Hc5jfzpWjm0fvAg?e=BdKOme"/>
        <s v="https://sena4-my.sharepoint.com/:f:/g/personal/acpenagos_sena_edu_co/EqlwsP-5-vZHq2GcWqZq3csBT78uq_28bSSlgg0X8JG3aw?e=3ezbO1"/>
        <s v="https://sena4-my.sharepoint.com/:f:/g/personal/acpenagos_sena_edu_co/Ehh5Jl0OwNdDvRYr2pPuDPAB0iqDs8op91367DeI6_F-Fw?e=NoFkCn"/>
        <s v="https://sena4-my.sharepoint.com/:w:/g/personal/acpenagos_sena_edu_co/ETpRL-S1PKZBohgIbTxpt14Bn9yfVjLOdf2_3abPSp_DpQ?e=zKFZlP"/>
        <s v="GFPI-F-008_V4_Lista_de_chequeo_63730738_1_VIRTUAL_2.xlsx"/>
        <s v="https://sena4-my.sharepoint.com/:w:/g/personal/acpenagos_sena_edu_co/EbAu5NxsmG1Ehc-_eCepvn0BRxbcjZ65y7B5MmaHMBelyA?e=Xm2rOY"/>
        <s v="https://sena4-my.sharepoint.com/:w:/g/personal/acpenagos_sena_edu_co/ESdjNSsV77dKseG4T_MzlacBZl9CTLYK1W-WlL7Q8ZfdVg?e=9CHEVz)"/>
        <s v="https://sena4-my.sharepoint.com/:f:/g/personal/acpenagos_sena_edu_co/Ejm6nExN6jhJgyIg2Hj7lU8BFx4S9uHI2nI61TQvUCHp0w?e=X6aW6Z"/>
        <s v="https://sena4-my.sharepoint.com/:f:/g/personal/acpenagos_sena_edu_co/Ej-NzvbJyGZFo-uA8HlW6xkBofw8Phqjhzi-ys005WYQyg?e=fc5ZT2"/>
        <s v="https://sena4-my.sharepoint.com/:f:/g/personal/acpenagos_sena_edu_co/EsS2q1TO3RBFrY5ibnPJY9YBBKjoN7uQZd2y3w9CvLuUBw?e=JldHx5"/>
        <s v="https://sena4-my.sharepoint.com/:f:/r/personal/acpenagos_sena_edu_co/Documents/Repositorio%202025/Repositorio/Metadatos/Complementaria/63510034_1_VIRTUAL_4?csf=1&amp;web=1&amp;e=8xuGLK"/>
        <s v="https://sena4-my.sharepoint.com/:f:/g/personal/acpenagos_sena_edu_co/EgrOFN0T5vBLsFhw3j0QM0ABx9kX_2TNwiJOxpjWu8JUJQ?e=reWwO5"/>
        <s v="https://sena4-my.sharepoint.com/:w:/g/personal/acpenagos_sena_edu_co/Ef_xFswtWG1AjVGH8vSsDJQBKfoueJl2LuaSMmnCbJ9NjA?e=kmlgwd"/>
        <s v="https://sena4-my.sharepoint.com/:f:/g/personal/acpenagos_sena_edu_co/ErEJdiHwDdFOpOrUgfoKZVsBA2Q3LOobMZBHTpRjdCC8PA?e=Vrpvxr"/>
        <s v="https://sena4-my.sharepoint.com/:f:/g/personal/acpenagos_sena_edu_co/EpKCEJXGqttOo5jy-GkQ93QBekm1N1mtEaZgf1oP2p1Nsw?e=fhtPhl"/>
        <s v="https://sena4-my.sharepoint.com/:f:/g/personal/acpenagos_sena_edu_co/ErEJdiHwDdFOpOrUgfoKZVsBA2Q3LOobMZBHTpRjdCC8PA?e=hbNFmf"/>
        <s v="https://sena4-my.sharepoint.com/personal/acpenagos_sena_edu_co/_layouts/15/onedrive.aspx?id=%2Fpersonal%2Facpenagos_sena_edu_co%2FDocuments%2FRepositorio%202025%2FRepositorio%2FMetadatos%2FComplementaria%2F23310016_1_VIRTUAL_2&amp;ga=1"/>
        <s v="https://sena4-my.sharepoint.com/:f:/r/personal/acpenagos_sena_edu_co/Documents/Repositorio%202025/Repositorio/Aplicacion_LCHQ/Complementaria/86120369/Hallazgos%20CF?csf=1&amp;web=1&amp;e=UtZTJd"/>
        <s v="https://sena4-my.sharepoint.com/:x:/g/personal/acpenagos_sena_edu_co/ETQJhey8AT1Hl0SKUgxyeKcBu7IigojXQmbPnqi3KPX1mA?e=T8J3th"/>
        <s v="https://sena4-my.sharepoint.com/:x:/g/personal/acpenagos_sena_edu_co/EZRREoPEpstPnPvkzbxT-P8BrX6KNu0ris8GsoE19cRv8A?e=Zz14wK"/>
        <s v="https://sena4-my.sharepoint.com/:f:/g/personal/acpenagos_sena_edu_co/Eq5x2h5Je1BMmNpp7S0bWCUBh7AHjy_nLCEJJ4lgRdZ_bw?e=6yYEdc"/>
        <s v="https://sena4-my.sharepoint.com/:f:/g/personal/acpenagos_sena_edu_co/EmUbpQRdq7FCtF1KEp2EeJABcjJxWlxyP2ppU1N9BVdqxg?e=nIkz85"/>
        <s v="https://sena4-my.sharepoint.com/:f:/g/personal/acpenagos_sena_edu_co/Ev3L2GSPhFRDnd1Q62SbVpkBhLYyPIKgwKlMN4AePEgIDA?e=ufTYb3"/>
        <s v="https://sena4-my.sharepoint.com/:x:/r/personal/acpenagos_sena_edu_co/_layouts/15/Doc.aspx?sourcedoc=%7B86805797-0FAF-4A1B-ABF4-A91507B2958C%7D&amp;file=Metadatos_52230010_2_VIRTUAL_2.xlsx&amp;action=default&amp;mobileredirect=true"/>
        <s v="https://sena4-my.sharepoint.com/:x:/r/personal/acpenagos_sena_edu_co/_layouts/15/Doc.aspx?sourcedoc=%7BF2F9E970-0F2B-46C6-A466-555C34CBE633%7D&amp;file=Metadatos_62330163_1_VIRTUAL_2.xlsx&amp;action=default&amp;mobileredirect=true"/>
        <s v="https://sena4-my.sharepoint.com/:x:/r/personal/acpenagos_sena_edu_co/_layouts/15/Doc.aspx?sourcedoc=%7B0B8EE9AE-225F-41F8-8E51-7BC002CB1DA4%7D&amp;file=Metadatos_%2022310162_1_VIRTUAL_1.xlsx&amp;action=default&amp;mobileredirect=true"/>
        <s v="https://sena4-my.sharepoint.com/:x:/g/personal/acpenagos_sena_edu_co/ESNg-gucOgNEpX3cyM3sADIBMGptg36-XSvpTNboTR0I1w?e=onMpyk"/>
        <s v="https://sena4-my.sharepoint.com/:x:/g/personal/acpenagos_sena_edu_co/EUypietIe3NIrAHqGu801VsBKAZ2PfjBI6_-8keU1nKXTg?e=GQgCiI"/>
        <s v="https://sena4-my.sharepoint.com/:x:/r/personal/acpenagos_sena_edu_co/_layouts/15/Doc.aspx?sourcedoc=%7B1756EDD2-57A1-43DA-B41A-F1860C5BA47D%7D&amp;file=Metadatos_33130130_2_VIRTUAL_3.xlsx&amp;action=default&amp;mobileredirect=true"/>
        <s v="https://sena4-my.sharepoint.com/:x:/r/personal/acpenagos_sena_edu_co/_layouts/15/Doc.aspx?sourcedoc=%7BF134E1C2-AE68-44B8-8814-0F733D4AC28D%7D&amp;file=Metadatos_12310066_2_VIRTUAL_2.xlsx&amp;action=default&amp;mobileredirect=true"/>
        <s v="https://sena4-my.sharepoint.com/:x:/r/personal/acpenagos_sena_edu_co/_layouts/15/Doc.aspx?sourcedoc=%7B4AF781FC-AE90-4DE0-953C-426A3DA81229%7D&amp;file=Metadatos_93610223_1_VIRTUAL_2.xlsx&amp;action=default&amp;mobileredirect=true"/>
        <s v="https://sena4.sharepoint.com/:w:/r/sites/VirtualizacionRED/_layouts/15/Doc.aspx?sourcedoc=%7BC2343BDE-6CE4-497B-B76D-7A3D3ED30A76%7D&amp;file=esn1le01ob07-mi-comunidad.docx&amp;action=default&amp;mobileredirect=true"/>
        <s v="https://sena4.sharepoint.com/:w:/r/sites/VirtualizacionRED/_layouts/15/Doc.aspx?sourcedoc=%7BEE76F2B4-6A64-4D4C-972C-B7E80CCB62D5%7D&amp;file=esn1le03ob02-los-dias-de-la-semana.docx&amp;action=default&amp;mobileredirect=true"/>
        <s v="https://sena4.sharepoint.com/:w:/r/sites/VirtualizacionRED/_layouts/15/Doc.aspx?sourcedoc=%7B65B292DC-4AAD-49C2-A173-7409D0B8F10B%7D&amp;file=esn1le04ob06-vamos-a-cocinar.docx&amp;action=default&amp;mobileredirect=true"/>
        <s v="https://sena4-my.sharepoint.com/:w:/g/personal/acpenagos_sena_edu_co/ESLmbBiP5zVEju3VFRN8XeEBNE-3hISy_A8EviK4X91bPA?e=Ql3Hflhttps://sena4-my.sharepoint.com/:w:/g/personal/acpenagos_sena_edu_co/EeRk26muYWVBj6H8JM-xCZAB_-FkP_Q5iTQ9avY4K6Q9_w?e=MLVpLi"/>
        <s v="https://sena4-my.sharepoint.com/:x:/g/personal/acpenagos_sena_edu_co/EaEMCMqhUqRCnOP71GcBP_wBrMPebk0UXBR8QPdoz_m1PA?e=GSQxtt"/>
        <s v="https://sena4-my.sharepoint.com/:w:/g/personal/acpenagos_sena_edu_co/EbqdZHLioplLn0iUCepBZpEBQd81SYwiMLB1eOzVeW2U4A?e=FmPSLd"/>
        <s v="https://sena4-my.sharepoint.com/:x:/g/personal/acpenagos_sena_edu_co/ERWBQ0Y9RtZKjjSM7WMwkzgBysCn6eK1-TEqcenwWjLxeQ?e=HoRk7y"/>
        <s v="https://sena4-my.sharepoint.com/:x:/g/personal/acpenagos_sena_edu_co/EVQtmgB5vF5AqUwknpREmqEBxCS3dv9sCn8wQsAUjVfZMg?e=t3YarK"/>
        <s v="https://sena4-my.sharepoint.com/:x:/g/personal/acpenagos_sena_edu_co/EepPBA67eGRNnpwjiourKOwBcSlDhWx-tBrJUpLZpXArvQ?e=SkTGG9"/>
        <s v="https://sena4-my.sharepoint.com/:x:/g/personal/acpenagos_sena_edu_co/ETj3lQ9EWHFEk_xysjnfSBMBeXq6jlQr__pMGYw_XQG17w?e=ka8Mx9"/>
        <s v="https://sena4-my.sharepoint.com/:f:/g/personal/acpenagos_sena_edu_co/Eob_qVnUUgFGlF6_hxXa8zkBx55Cz1TFat9mdDPCPv1D0A?e=LJEoZ1"/>
        <s v="https://sena4-my.sharepoint.com/:f:/g/personal/acpenagos_sena_edu_co/Enxcm3hscU5CvBwMcKVTMqMBDlHkutjAyAs53gdtzOZAhg?e=9sHDvS"/>
        <s v="https://sena4-my.sharepoint.com/:f:/g/personal/acpenagos_sena_edu_co/Ehw-BcFGszZGr6I0U8O_bcQBAjYdddkLa-Wbm2ypzLjJ2w?e=0dJYZV"/>
        <s v="https://sena4.sharepoint.com/sites/VirtualizacionRED/Documentos%20compartidos/Forms/AllItems.aspx?id=%2Fsites%2FVirtualizacionRED%2FDocumentos%20compartidos%2F2024%2FLP%5F%20Antioquia%2FComplementarias%2FManejo%20de%20Adobe%20Photoshop%20%2D%2052410332&amp;p="/>
        <s v="https://sena4-my.sharepoint.com/personal/acpenagos_sena_edu_co/_layouts/15/onedrive.aspx?csf=1&amp;web=1&amp;e=7miOzD&amp;CID=5d64d144%2D3719%2D4426%2Db7c2%2D3dd227a24f4a&amp;id=%2Fpersonal%2Facpenagos%5Fsena%5Fedu%5Fco%2FDocuments%2FRepositorio%202025%2FRepositorio%2FAp"/>
        <s v="https://sena4-my.sharepoint.com/personal/acpenagos_sena_edu_co/_layouts/15/onedrive.aspx?id=%2Fpersonal%2Facpenagos_sena_edu_co%2FDocuments%2FRepositorio%202025%2FRepositorio%2FMetadatos%2FComplementaria%2F63220163_1_VIRTUAL_2&amp;ga=1"/>
        <s v="https://sena4-my.sharepoint.com/:x:/g/personal/acpenagos_sena_edu_co/EY29XoVpceJJgLZCbw7yX5kBH8F2xzQXTdHpVEyMsb5_GA?e=0tcui6"/>
        <s v="https://sena4-my.sharepoint.com/:x:/r/personal/acpenagos_sena_edu_co/_layouts/15/Doc.aspx?sourcedoc=%7BE4A3635F-03FA-4D2C-82EE-D4887F5746BE%7D&amp;file=Metadatos_22420153_1_VIRTUAL_3.xlsx&amp;action=default&amp;mobileredirect=true"/>
        <s v="https://docs.google.com/document/d/1XuDTWb6b-6SzSUR1VXU5s3M-lJ_nnTI-/edit?usp=sharing&amp;ouid=112280365878373324972&amp;rtpof=true&amp;sd=true&#10;https://docs.google.com/document/d/1r2BFoujM0AZX2SHTaWHF-70liWHrvQkM/edit?usp=sharing&amp;ouid=112280365878373324972&amp;rtpof=true"/>
        <s v="https://sena4-my.sharepoint.com/:w:/g/personal/acpenagos_sena_edu_co/EWRdJ7tCOqpGtbej3UVQp3YBdMSvDJLNQgeEoeACN0HxDw?e=prdP8c"/>
        <s v="https://drive.google.com/drive/folders/1GylJEvRoxN6pz1kkthoA4NwZb3urL8o8&#10;https://drive.google.com/drive/folders/1fQjiYZtywLzPXprESzcyZkg0szyfcXes&#10;https://sena4-my.sharepoint.com/:f:/g/personal/acpenagos_sena_edu_co/EkOW3zj1TXdPuqryybSuapsBIqkpARlKx90gas8O"/>
        <s v="https://drive.google.com/drive/folders/1WQAkTDn9tRt5_xNXxtKfHyNKCvou7R4Q &#10;https://sena4-my.sharepoint.com/:f:/g/personal/acpenagos_sena_edu_co/EpuySFfpOzVLuRRr-ssPlnsBIM77z6Skep6TUjsWpZcPkg?e=tDeawL"/>
        <s v="https://sena4.sharepoint.com/:f:/s/VirtualizacionRED/EtfB0Xm3YZ1HreD2DIHWbW4BfZW4NZ4rU8HgjP02ZkAdnw?e=o3xxrT"/>
        <s v="https://zajuna.sena.edu.co/reposena/index.php/list?directory=discorepo001/Repositorio/Complementaria/institution/SENA-FUENTES/Arte/63410446_2 &#10; &#10;https://zajuna.sena.edu.co/reposena/index.php/list?directory=discorepo001/Repositorio/Complementaria/instituti"/>
        <s v="https://zajuna.sena.edu.co/reposena/index.php/list?directory=discorepo001/Repositorio/Complementaria/institution/SENA-FUENTES/Arte/63410446_2&#10;https://zajuna.sena.edu.co/reposena/index.php/list?directory=discorepo001/Repositorio/Complementaria/institution/"/>
        <s v="https://sena4-my.sharepoint.com/:x:/g/personal/acpenagos_sena_edu_co/EQRmkl_jCg9AvvhOq9K4pRcBtS3T-CnvG5pVclwSfkS7bg?e=lh2rZK &#10;https://sena4-my.sharepoint.com/:x:/g/personal/acpenagos_sena_edu_co/EYTjGZ650W9FkaU8QQzk2b4BVsu-0xyNZKQ5Z7erbqudhg?e=hBKT7F &#10;htt"/>
        <s v="https://sena4-my.sharepoint.com/:x:/g/personal/acpenagos_sena_edu_co/ERQIZZ61OTNKj6zPj8D556sBDljnki8VUm2T78fTJpFTJQ?e=2NT6vB &#10;https://sena4-my.sharepoint.com/:x:/g/personal/acpenagos_sena_edu_co/EYTjGZ650W9FkaU8QQzk2b4BVsu-0xyNZKQ5Z7erbqudhg?e=hBKT7F &#10;htt"/>
        <s v="https://sena4-my.sharepoint.com/:x:/g/personal/acpenagos_sena_edu_co/EYTjGZ650W9FkaU8QQzk2b4BVsu-0xyNZKQ5Z7erbqudhg?e=hBKT7F &#10;https://sena4-my.sharepoint.com/:f:/g/personal/acpenagos_sena_edu_co/EtwIXo-VW-hBh7Mrm59RyB0BauMeUGz4dbA3-Dywc1fNhQ?e=snDorH"/>
        <s v="https://sena4-my.sharepoint.com/:w:/g/personal/acpenagos_sena_edu_co/Eax7P0K1s5BMii5moro9xZoBo1qjK0b11uSsuLrttQavrQ?e=K6X3iU"/>
        <s v="https://sena4-my.sharepoint.com/:w:/r/personal/acpenagos_sena_edu_co/Documents/Repositorio%202025/Repositorio/Aplicacion_LCHQ/Complementaria/51240104/HALLAZGOS_Scorm-Lecci%C3%B3n-2-51240104_1_VIRTUAL_1.docx?d=w5b5079654bea440b9170714eb7687adb&amp;csf=1&amp;web=1&amp;"/>
        <s v="https://sena4-my.sharepoint.com/:w:/g/personal/acpenagos_sena_edu_co/EZY9TymLPQtHkReYoTjV_2EBu3U6qigho2CGdK4dwNfSug?e=lFj3hj"/>
        <s v="https://sena4.sharepoint.com/:f:/s/Entregas_LP_2023/EqeTmTuJHglKkhmJKmLo2qoBrpjRcvgNr-a_icNfEBGGLw?e=IMy4Nb &#10;https://zajuna.sena.edu.co/reposena/index.php/list?directory=discorepo001/Repositorio/Complementaria/institution/SENA-FUENTES/Ventas/21720017_2"/>
        <s v="https://sena4-my.sharepoint.com/:x:/g/personal/acpenagos_sena_edu_co/EeOykmmZDCJMnUNYP18nx5QBfBYL0RojxI_QdovB2ktIgg?e=JC4vZq &#10;https://sena4-my.sharepoint.com/:x:/g/personal/acpenagos_sena_edu_co/EYTjGZ650W9FkaU8QQzk2b4BVsu-0xyNZKQ5Z7erbqudhg?e=hBKT7F &#10;htt"/>
        <s v="https://sena4-my.sharepoint.com/:w:/g/personal/acpenagos_sena_edu_co/EZ_aK6Yr_MRMiKmhX-5EVHwB7N5gz-ythPIMQmQk2y4uDw?e=crbvxW"/>
        <s v="https://sena4-my.sharepoint.com/:w:/r/personal/acpenagos_sena_edu_co/_layouts/15/Doc.aspx?sourcedoc=%7BBC50D84E-1ED4-46EE-BBAB-57FF947DF238%7D&amp;file=CF09_HALLAZGOS%20PROGRAMA%20TITULADA%20%E2%80%9CGESTI%C3%93N%20DE%20DESTINOS%20TUR%C3%8DSTICOS%E2%80%9D%20_"/>
        <s v="https://sena4-my.sharepoint.com/:x:/g/personal/acpenagos_sena_edu_co/EWcTVbM1kElLgLjLqfcodFEBPJUa9Mf0Cdd6_GECfryPYw?e=bIduWY"/>
        <s v="https://sena4-my.sharepoint.com/:x:/g/personal/acpenagos_sena_edu_co/Ecxka9aZMQ5Mi5l-C4A-Ga0Bri2VSm8LVsp-n3vZrNqA_Q?e=4Efu1w"/>
        <s v="https://sena4-my.sharepoint.com/:x:/g/personal/acpenagos_sena_edu_co/EdI9zSviwg1Lq82DfwL8qc4BvSF-tl7wwIxi5BDQYwJ-WQ?e=YHiFf2"/>
        <s v="https://sena4-my.sharepoint.com/:x:/g/personal/acpenagos_sena_edu_co/EfcPBh2PyddLv6MymBM6LbkB3WWHyiDCVONO0Q9ziIVAOA?e=tcEgi2"/>
        <s v="https://sena4-my.sharepoint.com/:w:/r/personal/acpenagos_sena_edu_co/_layouts/15/Doc.aspx?sourcedoc=%7BB4B9FAD9-F366-4D37-AA8E-61E627C8D9DA%7D&amp;file=HALLAZGOS_CF2_PROGRAMA_COMPLEMENTARIA%20%E2%80%9CDESCRIPCION%20Y%20FUNCIONAMIENTO%20DE%20LOS%20COMPONENTES%"/>
        <s v="https://sena4-my.sharepoint.com/:w:/g/personal/acpenagos_sena_edu_co/EZIxb7ICtjdOuxSOkmhILY8Bqgl1Svfp5AuiIuAgYH5vHg"/>
        <s v="https://sena4-my.sharepoint.com/:w:/g/personal/acpenagos_sena_edu_co/ERXU1rXK0r9Fhg6pFcXRJycBX8rP_fZ_kiZpd83OL5pLVQ?e=xRMcrp"/>
        <s v="https://sena4-my.sharepoint.com/:w:/g/personal/acpenagos_sena_edu_co/ESwq8_4BC8xOjJPYGQi1A6cBrpgCmG9eswbPxGjdqbINsw?e=CNDqSq"/>
        <s v="https://sena4-my.sharepoint.com/personal/acpenagos_sena_edu_co/_layouts/15/onedrive.aspx?id=%2Fpersonal%2Facpenagos%5Fsena%5Fedu%5Fco%2FDocuments%2FRepositorio%202025%2FRepositorio%2FAplicacion%5FLCHQ%2FComplementaria%2F86120364%2FHALLAZGOS%20CF&amp;ga=1"/>
        <s v="https://sena4-my.sharepoint.com/personal/acpenagos_sena_edu_co/_layouts/15/onedrive.aspx?id=%2Fpersonal%2Facpenagos_sena_edu_co%2FDocuments%2FRepositorio%202025%2FRepositorio%2FMetadatos%2FComplementaria%2F92130063_2_VIRTUAL_2&amp;ga=1"/>
        <s v="https://sena4-my.sharepoint.com/personal/acpenagos_sena_edu_co/_layouts/15/onedrive.aspx?id=%2Fpersonal%2Facpenagos_sena_edu_co%2FDocuments%2FRepositorio%202025%2FRepositorio%2FMetadatos%2FComplementaria%2F33110014_1_VIRTUAL_4&amp;ga=1"/>
        <s v="https://sena4-my.sharepoint.com/personal/acpenagos_sena_edu_co/_layouts/15/onedrive.aspx?id=%2Fpersonal%2Facpenagos_sena_edu_co%2FDocuments%2FRepositorio%202025%2FRepositorio%2FMetadatos%2FComplementaria%2F31320003_1_VIRTUAL_2&amp;ga=1"/>
        <s v="https://sena4-my.sharepoint.com/:w:/g/personal/acpenagos_sena_edu_co/ETiZTy8Mek1DkDqepfneYvsBfk6S1c8QTlMzafl2395i1A?e=NwdPes"/>
        <s v="https://sena4-my.sharepoint.com/:w:/g/personal/acpenagos_sena_edu_co/EUlfuruMY1xEi64mNpf-5MwB84nlSwCWxjNK7bXy59FKIg"/>
        <s v="https://sena4-my.sharepoint.com/:w:/g/personal/acpenagos_sena_edu_co/EdWZyWG4knJLpDd59FsQuDoBiHHLxy7cPeCRCxGMhGrQBQ?e=RVA7sB"/>
        <s v="https://sena4-my.sharepoint.com/:w:/g/personal/acpenagos_sena_edu_co/ETiZTy8Mek1DkDqepfneYvsBfk6S1c8QTlMzafl2395i1A?e=wJ0U9M"/>
        <s v="https://sena4-my.sharepoint.com/:w:/g/personal/acpenagos_sena_edu_co/EZWbD_0GWuhBpAfZqv7k5o8BjrM30wnp3sUuJ2TrHNtMpQ?e=7g1Tfv"/>
        <s v="https://sena4-my.sharepoint.com/:w:/g/personal/acpenagos_sena_edu_co/EZL0EOvnXTpOu-ta6oFpfgkBK6XjBZs5KwmuRgzPxJ6Xcg?e=ohYHdK"/>
        <s v="https://sena4-my.sharepoint.com/:x:/r/personal/acpenagos_sena_edu_co/_layouts/15/Doc.aspx?sourcedoc=%7BD62586E2-3FB3-4143-B2AC-D005F6DC55C2%7D&amp;file=Metadatos_134102_1_VIRTUAL_1.xlsx&amp;action=default&amp;mobileredirect=true"/>
        <s v="https://sena4-my.sharepoint.com/:w:/g/personal/acpenagos_sena_edu_co/EZsC1kLZyoxGjheBpevObHIBi7cC98hOuWm-zuePROxAeQ?e=zQJ14b"/>
        <s v="https://sena4-my.sharepoint.com/:w:/r/personal/larodriguezl_sena_edu_co/_layouts/15/doc2.aspx?sourcedoc=%7BE6FA6330-9650-4D7F-8F45-127FA6B541A6%7D&amp;file=Hallazgos%20%25u201cGesti%25u00f3n%20de%20destinos%20Tur%25u00edsticos%20(122154).docx&amp;action=default&amp;m"/>
        <s v="https://sena4.sharepoint.com/sites/VirtualizacionRED/Documentos%20compartidos/Forms/AllItems.aspx?id=%2Fsites%2FVirtualizacionRED%2FDocumentos%20compartidos%2F2025%2FCOMUNICACION_ESPANOL_EXTRANJEROS%2FEvidencias_funcionalidad_SCORM%2FEvidencias_ELE2&amp;p=tru"/>
        <s v="https://sena4-my.sharepoint.com/:x:/g/personal/acpenagos_sena_edu_co/EfwXKsrhVbNLhaceHzTFwoAB0vSJ0PyMqkDcxMUPb80dkw?e=y8cAfS"/>
        <s v="https://sena4-my.sharepoint.com/:w:/g/personal/acpenagos_sena_edu_co/ES1gpVjDrwBBlnQkr2TDLDkBDDBOj4nnKPiCvO0dxrzZdg?e=8RHjkx"/>
        <s v="https://sena4-my.sharepoint.com/:w:/g/personal/acpenagos_sena_edu_co/ETiZTy8Mek1DkDqepfneYvsBfk6S1c8QTlMzafl2395i1A?e=7lJ5M9"/>
        <s v="https://sena4-my.sharepoint.com/:w:/g/personal/acpenagos_sena_edu_co/EZgWR8dagj5Ig6xTHf-1b3ABj8-hNlFo5ONMX_V2eglY7A?e=dYKBuN"/>
        <s v="https://sena4-my.sharepoint.com/:w:/g/personal/acpenagos_sena_edu_co/EY5XS56iAMNLoD9KCMfmeqgBkHx_GsuysZ5_YZ6-0y6wrQ?e=xnzct5"/>
        <s v="https://sena4-my.sharepoint.com/:w:/g/personal/acpenagos_sena_edu_co/EUmekvjP8RJHqatuYjANlGcBfFYRP_hfZ6M37XqfcD5C0Q?e=JsY40u"/>
        <s v="https://sena4-my.sharepoint.com/:x:/g/personal/acpenagos_sena_edu_co/EYpI7e-ptYBImWxyuJlIGUcB4Il33vG7TbR9JPKC8xtl6Q?e=fzDWLe"/>
        <s v="https://sena4-my.sharepoint.com/:x:/g/personal/acpenagos_sena_edu_co/EYpI7e-ptYBImWxyuJlIGUcBnXPc_CqqwQiXavzINjj7Yg?e=EBADM4    "/>
        <s v="https://sena4-my.sharepoint.com/:x:/g/personal/acpenagos_sena_edu_co/EbKSPvDXH0lEup2OIxFS1qUBTjQmb8fVhTlS_mBPBJAm1g"/>
        <s v="https://sena4-my.sharepoint.com/:x:/g/personal/acpenagos_sena_edu_co/EYpI7e-ptYBImWxyuJlIGUcB4Il33vG7TbR9JPKC8xtl6Q?e=yzVSYS"/>
        <s v="52520070_1_VIRTUAL_2 Se actualizó red de conocimiento.&#10;93610223_1_VIRTUAL_2 Se realizaron actualización en el documento, novedades en rutas, red tecnológica. &#10;52410381_2_VIRTUAL_2 Se actualizó red tecnológica y área de conocimiento según DC.&#10;41310025_2_VI"/>
        <s v="https://sena4-my.sharepoint.com/:w:/r/personal/acpenagos_sena_edu_co/Documents/Repositorio%202025/Repositorio/Aplicacion_LCHQ/Complementaria/51240105/COMPLEMENTARIA%20%E2%80%9CCOMUNICACI%C3%93N%20EN%20ESPA%C3%91OL%20PARA%20EXTRANJEROS%20%E2%80%93%20NIVEL%"/>
        <s v="https://sena4-my.sharepoint.com/:x:/r/personal/acpenagos_sena_edu_co/Documents/Repositorio%202025/Repositorio/Aplicacion_LCHQ/Complementaria/51240105/Asignacion%20Scorm%20Nivel%20II.xlsx?d=wefed488ab5a94880996c72b899481947&amp;csf=1&amp;web=1&amp;e=adpoqb"/>
        <s v="https://sena4-my.sharepoint.com/:w:/r/personal/acpenagos_sena_edu_co/Documents/Repositorio%202025/Repositorio/Aplicacion_LCHQ/Complementaria/51240105/HALLAZGOS_Scorm-Lecci%C3%B3n-1-51240105_1_VIRTUAL_1.docx?d=w22d7d2efcdca45cc963abcf231479438&amp;csf=1&amp;web=1&amp;"/>
        <s v="https://sena4-my.sharepoint.com/:w:/r/personal/acpenagos_sena_edu_co/Documents/Repositorio%202025/Repositorio/Aplicacion_LCHQ/Complementaria/51240105/HALLAZGOS_Scorm-Lecci%C3%B3n-2-51240105_1_VIRTUAL_1.docx?d=w58a5602dafc34100967424af64c32c39&amp;csf=1&amp;web=1&amp;"/>
        <s v="https://sena4-my.sharepoint.com/:w:/r/personal/acpenagos_sena_edu_co/Documents/Repositorio%202025/Repositorio/Aplicacion_LCHQ/Complementaria/51240105/HALLAZGOS_Scorm-Lecci%C3%B3n-4-51240105_1_VIRTUAL_1.docx?d=w4707d18f685f444eaeb06b64afbc7d7a&amp;csf=1&amp;web=1&amp;"/>
        <s v="https://sena4-my.sharepoint.com/:w:/g/personal/wrinconz_sena_edu_co/EQXBUTerFg5Joou6jIHIkPcBkard-J0W95EEI4OYqtLWQA?e=pZfJb8"/>
        <s v="https://sena4-my.sharepoint.com/:w:/g/personal/wrinconz_sena_edu_co/ER958EofxZdFk34o5T-qH4EBoGYEUc_QoXaiYcY0jbfpUg?e=Soi6iY"/>
        <s v="https://sena4-my.sharepoint.com/:x:/g/personal/acpenagos_sena_edu_co/EWCsrbtLc95IvaCEqeSOVRsBe3X8lTyQ0Tcb_xIikoHoFg?e=U0qtYJ"/>
        <s v="https://sena4-my.sharepoint.com/:w:/g/personal/acpenagos_sena_edu_co/EeraUJS1GGJNpMAWHIk6I7sBSiCP4VUWo-4U3hOARuzltw?e=qmBhGk"/>
        <s v="https://zajuna.sena.edu.co/zajuna/course/view.php?id=54591"/>
        <s v="https://sena4-my.sharepoint.com/:w:/g/personal/acpenagos_sena_edu_co/EchcSpHwoQBNo0n_5sWNG8IBC0r6kLOaaiICgOjxVK7mxQ?e=7bzxlN"/>
        <s v="https://sena4-my.sharepoint.com/:w:/g/personal/acpenagos_sena_edu_co/EQlUkgKLezVGjc_7HT0n0GcBa6coE2eD5CGg50vNck7r4Q?e=UK7da6"/>
        <s v="https://sena4-my.sharepoint.com/:w:/g/personal/acpenagos_sena_edu_co/EdjbgA9iE75BvXUY2KQQrjkBJo4A4yQSmcj9y5nxzSYXcQ?e=Lw63h7"/>
        <s v="https://sena4-my.sharepoint.com/:w:/g/personal/acpenagos_sena_edu_co/EdNPn8KdvupJrWXZckNeQ7sBwgsyMT1p6PS7xtuPgqmAzw?e=o2NE1k"/>
        <s v="https://sena4-my.sharepoint.com/:w:/g/personal/acpenagos_sena_edu_co/Ea_7xthgCcBOoYj8V009t6ABgwWXcD-ILtGILMmpM6l-sg?e=oXZeR1"/>
        <s v="https://sena4-my.sharepoint.com/:w:/g/personal/acpenagos_sena_edu_co/EbAOsL7Ks9FNmnttOG8cSSgBzywam7vKmZ8B4yhETOwIBA?e=eegNzY&#10;&#10;&#10;https://sena4-my.sharepoint.com/:w:/g/personal/acpenagos_sena_edu_co/EZNKvfehiU1FoN09rqhITAQBCnJTbvGs0p81osQYjBpBFQ?e=hX9LXB"/>
        <s v="https://sena4-my.sharepoint.com/:w:/r/personal/acpenagos_sena_edu_co/Documents/Repositorio%202025/Repositorio/Aplicacion_LCHQ/Complementaria/51240100/COMPLEMENTARIA_PROGRAMA_%E2%80%9CCOMUNICACI%C3%93N%20EN%20ESPA%C3%91OL%20PARA%20EXTRANJEROS%20-%20NIVEL%2"/>
        <s v="https://sena4-my.sharepoint.com/:w:/g/personal/acpenagos_sena_edu_co/EXNA0a9fetpHgI9Kq7iVwd8B9sOfaiYDhuQGO02JyNm-Fg"/>
        <s v="https://sena4-my.sharepoint.com/:w:/g/personal/acpenagos_sena_edu_co/EfK8XTJDpQhCo-b7J3fcQO8B7IDlig7U1-gwQbpzNG1-LA?e=qTOq9T"/>
        <s v="https://sena4-my.sharepoint.com/:f:/g/personal/acpenagos_sena_edu_co/Eh9V5AEkIMVDladA-nDnZEQB9rMhIUbb_b-ikjm6mBu91g?e=1fhJjl"/>
        <s v="https://sena4-my.sharepoint.com/:f:/g/personal/acpenagos_sena_edu_co/EvtmTCzqjF1MsHPH8aaM2o4Bf2Noy8wmDxsAfmzpcedC8A?e=PVyUgF"/>
        <s v="https://sena4-my.sharepoint.com/:w:/r/personal/wrinconz_sena_edu_co/Documents/HALLAZGOS_CF/CF01_HALLAZGOS%20PROGRAMA%20%E2%80%9CAcciones%20de%20prevenci%C3%B3n%20en%20salud%20mental%E2%80%9D%20_%2033130170_1_VIRTUAL_1.docx?d=w3751c10516ab490ea28bba8c81c89"/>
        <s v="https://sena4-my.sharepoint.com/:w:/r/personal/wrinconz_sena_edu_co/_layouts/15/Doc.aspx?sourcedoc=%7B4AF0791F-C51F-4597-937E-28E53FAA1F81%7D&amp;file=CF02_HALLAZGOS%20PROGRAMA%20%E2%80%9CAcciones%20de%20prevenci%C3%B3n%20en%20salud%20mental%E2%80%9D%20_%2033"/>
        <s v="https://sena4-my.sharepoint.com/:w:/r/personal/acpenagos_sena_edu_co/_layouts/15/Doc.aspx?sourcedoc=%7B49473491-F6E7-4B98-8E0F-E37C67977893%7D&amp;file=HALLAZGOS_CF1_INFO_PROGRAMA_PROGRAMA_COMPLEMENTARIA%20“RECIBO%20Y%20DESPACHO%20DE%20OBJETOS”_12150019.docx&amp;"/>
        <s v="https://sena4.sharepoint.com/sites/VirtualizacionRED/Documentos%20compartidos/Forms/AllItems.aspx?id=%2Fsites%2FVirtualizacionRED%2FDocumentos%20compartidos%2F2025%2FCOMUNICACION_ESPANOL_EXTRANJEROS%2FEvidencias_funcionalidad_SCORM%2FEvidencias_ELE3&amp;p=tru"/>
        <s v="https://sena4-my.sharepoint.com/:w:/g/personal/acpenagos_sena_edu_co/EaObJ4tY699IhNFSBkgfk9oBRbRfgyJicIzytcPqYTD4cw?e=BRvNhl"/>
        <s v="https://sena4.sharepoint.com/sites/VirtualizacionRED/Documentos%20compartidos/Forms/AllItems.aspx?id=%2Fsites%2FVirtualizacionRED%2FDocumentos%20compartidos%2F2025%2FLP%5FHuila%2FComplementarias%2F93610222%20TECNICAS%20PARA%20LA%20PREPARACION%20DE%20DERIV"/>
        <s v="https://sena4-my.sharepoint.com/:w:/r/personal/acpenagos_sena_edu_co/_layouts/15/Doc.aspx?sourcedoc=%7B3F8DA7DE-81D8-4866-A9CD-19BB9B1AFC02%7D&amp;file=HALLAZGOS_CF3_PROGRAMA_COMPLEMENTARIA%20%E2%80%9CRECIBO_Y_DESPACHO_DE_OBJETOS%E2%80%9D%2012150019.docx&amp;acti"/>
        <s v="https://sena4-my.sharepoint.com/:x:/g/personal/acpenagos_sena_edu_co/EfwXKsrhVbNLhaceHzTFwoAB0vSJ0PyMqkDcxMUPb80dkw?e=y8cAfSS"/>
        <s v="https://sena4-my.sharepoint.com/:x:/g/personal/acpenagos_sena_edu_co/EWq64L2s9w5Dtz5h1xwvxLoBdAinEf88tKbV2_ETq1lG0A?e=pWYwXg"/>
        <s v="https://sena4-my.sharepoint.com/personal/acpenagos_sena_edu_co/_layouts/15/onedrive.aspx?id=%2Fpersonal%2Facpenagos%5Fsena%5Fedu%5Fco%2FDocuments%2FRepositorio%202025%2FRepositorio%2FAplicacion%5FLCHQ%2FComplementaria%2F72210009%2FHallazgos%20CF&amp;ga=1"/>
        <s v="https://sena4-my.sharepoint.com/:w:/r/personal/acpenagos_sena_edu_co/Documents/Repositorio%202025/Repositorio/Aplicacion_LCHQ/Complementaria/51240100/HALLAZGOS_Scorm-Lecci%C3%B3n-1-51240100_1_VIRTUAL_1.docx?d=w023d27aabf3f462983a9d001083b2cb4&amp;csf=1&amp;web=1&amp;"/>
        <s v="22420183_1_VIRTUAL_3 Se agregaron rutas de algunas fuentes faltantes, se corrige ortografía, se actualiza red de conocimiento según DC. &#10;63520028_1_VIRTUAL_3  Se actualiza red de conocimieno según DC,  se ajustan rutas de CFA en SENA. Se actualiza el tama"/>
        <s v="https://sena4-my.sharepoint.com/:w:/r/personal/acpenagos_sena_edu_co/Documents/Repositorio%202025/Repositorio/Aplicacion_LCHQ/Complementaria/51240100/HALLAZGOS_Scorm-Lecci%C3%B3n-2-51240100_1_VIRTUAL_1.docx?d=w2a827341dda14966b1dcf82e9a972fae&amp;csf=1&amp;web=1&amp;"/>
        <s v="https://sena4-my.sharepoint.com/:w:/r/personal/acpenagos_sena_edu_co/Documents/Repositorio%202025/Repositorio/Aplicacion_LCHQ/Complementaria/51240100/HALLAZGOS_Scorm-Lecci%C3%B3n-4-51240100_1_VIRTUAL_1.docx?d=wdff7e1b59fab41a0b19746f66f2e68c4&amp;csf=1&amp;web=1&amp;"/>
        <s v="https://sena4-my.sharepoint.com/:w:/g/personal/acpenagos_sena_edu_co/EQRARoGqEZ9EiMvVdorWnv8BD4PT8pxI9vMk316SCYFUaw?e=5r9VuR"/>
        <s v="https://sena4-my.sharepoint.com/:w:/g/personal/acpenagos_sena_edu_co/ETyPkApJiJ5BrphXnxBmaq4BFRHNvkQVat9oNjQfe2H48g?e=YXgNuT"/>
        <s v="https://sena4-my.sharepoint.com/:w:/r/personal/acpenagos_sena_edu_co/_layouts/15/Doc.aspx?sourcedoc=%7BA78A8FCE-DD5C-4226-B445-DB0FD49BFAFD%7D&amp;file=HALLAZGOS_CF1.docx&amp;action=default&amp;mobileredirect=true"/>
        <s v="https://sena4-my.sharepoint.com/:w:/r/personal/acpenagos_sena_edu_co/_layouts/15/Doc.aspx?sourcedoc=%7BDBF891B3-2DCC-4474-AF9A-B22510A35FD2%7D&amp;file=HALLAZGOS_CF2.docx&amp;action=default&amp;mobileredirect=true"/>
        <s v="https://sena4-my.sharepoint.com/:x:/r/personal/acpenagos_sena_edu_co/_layouts/15/Doc.aspx?sourcedoc=%7BFF569792-2977-4E3E-A350-CE1CAA717141%7D&amp;file=Metadatos_23310016_1_VIRTUAL_2.xlsx&amp;action=default&amp;mobileredirect=true"/>
        <s v="https://sena4-my.sharepoint.com/:x:/g/personal/acpenagos_sena_edu_co/EQoelzkio4dMqwNRHdesZ5IBgd1L_JRPMbvFvCGLI1-ASQ?e=dZblcd"/>
        <s v="https://sena4-my.sharepoint.com/:x:/g/personal/acpenagos_sena_edu_co/EczHLY3Ssk9NuCn9t2ZHlBkBee8D-xIiJ9I9gX3Bfhf78g?e=UVeu3P"/>
        <s v="https://sena4-my.sharepoint.com/:x:/g/personal/acpenagos_sena_edu_co/ESDD7x4Q45pPoUdMvB9NJA8By3QXwloZpauuhogkql6BsQ?e=RouxxV"/>
        <s v="https://sena4-my.sharepoint.com/:w:/g/personal/acpenagos_sena_edu_co/EXISFTZhid5Hk7BjqkdV64UBqL-oFnf2kbFCX7ZPOgN9nA?e=dUSBJs"/>
        <s v="https://sena4-my.sharepoint.com/personal/acpenagos_sena_edu_co/_layouts/15/onedrive.aspx?id=%2Fpersonal%2Facpenagos%5Fsena%5Fedu%5Fco%2FDocuments%2FRepositorio%202025%2FRepositorio%2FAplicacion%5FLCHQ%2FComplementaria%2F86120369&amp;ga=1"/>
        <s v="https://sena4-my.sharepoint.com/personal/acpenagos_sena_edu_co/_layouts/15/onedrive.aspx?id=%2Fpersonal%2Facpenagos%5Fsena%5Fedu%5Fco%2FDocuments%2FRepositorio%202025%2FRepositorio%2FAplicacion%5FLCHQ%2FComplementaria%2F86120365&amp;ga=1"/>
        <s v="https://sena4-my.sharepoint.com/:w:/g/personal/acpenagos_sena_edu_co/Ecmh_LVz7FtLjjIeKO6mnwsBcT-ydAmL6NMZfb6OlqOuKA?e=ZxXlzw"/>
        <s v="https://sena4-my.sharepoint.com/:w:/g/personal/acpenagos_sena_edu_co/EZY9TymLPQtHkReYoTjV_2EBu3U6qigho2CGdK4dwNfSug?e=lFj3hj&#10;&#10;https://sena4-my.sharepoint.com/:w:/g/personal/acpenagos_sena_edu_co/EdNPn8KdvupJrWXZckNeQ7sBwgsyMT1p6PS7xtuPgqmAzw?e=o2NE1k"/>
        <s v="https://sena4-my.sharepoint.com/:x:/r/personal/acpenagos_sena_edu_co/_layouts/15/Doc.aspx?sourcedoc=%7BCA2A17FC-55E1-4BB3-85A7-1E1F34C5C280%7D&amp;file=Asignaci%C3%B3n%20Scorm%20Nivel%20III.xlsx&amp;action=default&amp;mobileredirect=true"/>
        <s v="https://sena4-my.sharepoint.com/:w:/g/personal/acpenagos_sena_edu_co/EQ_D8f5oZkdEk_Khr1ywubMBc4qLMQeiR_ueCNGFtL_q-g?e=zJZIJD"/>
        <s v="https://sena4-my.sharepoint.com/:w:/g/personal/acpenagos_sena_edu_co/EbOTv-Td2lhGgpAZEAMvg2YBtO9WuCmAEmaZDYaZCffyxA?e=gvCUJX"/>
        <s v="https://sena4-my.sharepoint.com/:w:/r/personal/acpenagos_sena_edu_co/_layouts/15/Doc.aspx?sourcedoc=%7BE80EA9AA-183C-41E7-954C-E02DB433798C%7D&amp;file=HALLAZGOS_CF2_PROGRAMA_COMPLEMENTARIA_%E2%80%9CCODIGOS%20Y%20NORMAS%20DE%20SOLDADURA%E2%80%9C_82110051_1_VI"/>
        <s v="https://sena4-my.sharepoint.com/:w:/r/personal/acpenagos_sena_edu_co/_layouts/15/Doc.aspx?sourcedoc=%7B14B0A522-B52F-4848-8F3E-2EDD8B4D5027%7D&amp;file=HALLAZGOS_CF4_PROGRAMA_COMPLEMENTARIA_%E2%80%9CCODIGOS%20Y%20NORMAS%20DE%20SOLDADURA%E2%80%9C_82110051_1_VI"/>
        <s v="https://sena4-my.sharepoint.com/:x:/g/personal/acpenagos_sena_edu_co/EV_dx-Qa5rZIlrJJs-XdVMsBtMIedvEurkDs3JEgPKWqpQ?e=XVsSyk"/>
        <s v="https://sena4-my.sharepoint.com/:x:/g/personal/acpenagos_sena_edu_co/ERpNnIX9XQBEuMCZCKQNxKgBtc2H-kxpCZEmzdqei6cPbA?e=PnXkEH"/>
        <s v="https://sena4-my.sharepoint.com/:x:/g/personal/acpenagos_sena_edu_co/EQH17D2gx3RKpOkSe7HYp_UBwIE-CsP4Ca2p-1JZl56w4w?e=dFEgtU"/>
        <s v="https://sena4-my.sharepoint.com/:x:/g/personal/acpenagos_sena_edu_co/EZAaxLzrv1lFs-RN176gJsQBeY7yNOuaXcYi8TPykYY4Sg?e=tfLKcw"/>
        <s v="https://sena4-my.sharepoint.com/:w:/g/personal/acpenagos_sena_edu_co/ETiZTy8Mek1DkDqepfneYvsBfk6S1c8QTlMzafl2395i1A?e=PRJPok"/>
        <s v="https://sena4-my.sharepoint.com/:w:/g/personal/acpenagos_sena_edu_co/EfXqPQwwiJ5GszbX779C6BYBEE0lvOuACSONQLGty_Yvxw?e=Z4ID9Z"/>
        <s v="https://sena4-my.sharepoint.com/:w:/g/personal/acpenagos_sena_edu_co/EZr_gVVGudpFuQnCAJJ3z3IBon628T5QYlsy_WsIAQjrZw?e=2IwnFm"/>
        <s v="https://sena4-my.sharepoint.com/:w:/g/personal/acpenagos_sena_edu_co/Ec5nAsha2xlLvDnjt8T04WEBEVG_x3jr_5Gv7ejMDHhRYQ?e=DUGTAi"/>
        <s v="https://sena4-my.sharepoint.com/:w:/r/personal/acpenagos_sena_edu_co/Documents/Repositorio%202025/Repositorio/Metadatos/Hallazgos%20metadatos/51250002_1_VIRTUAL_4/HALLAZGOS_METADATOS_COMPLEMENTARIA_51250002_1_VIRTUAL_4.docx?d=w4776157857ef46d2a3aad2f4eeaa"/>
        <s v="https://sena4-my.sharepoint.com/:w:/g/personal/acpenagos_sena_edu_co/EfRCrrvsNWtPs4aEQk77zYEBzAUEyTVd1spf3b_nCDJ8HA?e=JOOCUQ&#10;https://sena4-my.sharepoint.com/:w:/g/personal/acpenagos_sena_edu_co/ESkXLaS3eYhEm9RY1pn8YakBWG-ZPUTjAKDqiPnYVz62kw?e=ZUuJ45&#10;https"/>
        <s v="HALLAZGOS CF3 PROGRAMA “CODIGOS Y NORMAS DE SOLDADURA”  82110051_1_VIRTUAL_1.docx"/>
        <s v="https://sena4-my.sharepoint.com/:w:/r/personal/acpenagos_sena_edu_co/Documents/Repositorio%202025/Repositorio/Metadatos/Hallazgos%20metadatos/41310002_1_VIRTUAL_3/HALLAZGOS_METADATOS_COMPLEMENTARIA_41310002_1_VIRTUAL_3.docx?d=wa4641514a9ac4b879e3f61fde20c"/>
        <s v="https://sena4-my.sharepoint.com/:w:/g/personal/acpenagos_sena_edu_co/EWc9hBI_q1dErK0dnXB2NY0Bb_MpHzEaK09LMwHQJz4t9g?e=BJuBdB"/>
        <s v="https://sena4-my.sharepoint.com/:w:/g/personal/acpenagos_sena_edu_co/EUFzgiqh3WZJsdz4LpqXL64B00SNd111mlzPcOwf-F9Cwg?e=ki5pwW"/>
        <s v="https://sena4-my.sharepoint.com/:w:/r/personal/acpenagos_sena_edu_co/Documents/Repositorio%202025/Repositorio/Metadatos/Hallazgos%20metadatos/52410332_2_VIRTUAL_2/HALLAZGOS_METADATOS_COMPLEMENTARIA_52410332_2_VIRTUAL_2.docx?d=wbff1ea2e66a44176bfb6e3ec251d"/>
        <s v="https://sena4-my.sharepoint.com/:w:/g/personal/acpenagos_sena_edu_co/EbRS2PcCqVtEkww-X2ScQUwBDYGVpFWygB_Rt3CTY0k69g?e=rhT4r0"/>
        <s v="https://sena4-my.sharepoint.com/:w:/g/personal/acpenagos_sena_edu_co/EZQuoUroRqFBv0cXY9F7nsgBaQErP4G5Uk0SVR7MsTDT9w?e=z5bHwd"/>
        <s v="https://zajuna.sena.edu.co/reposena/index.php/list?directory=discorepo001/Repositorio/Complementaria/institution/SENA-FUENTES/Ventas/62330160_2/Contenido/OVA&#10;https://zajuna.sena.edu.co/reposena/index.php/list?directory=discorepo001/Repositorio/Complementa"/>
        <s v="https://zajuna.sena.edu.co/reposena/index.php/list?directory=discorepo001/Repositorio/Complementaria/institution/SENA-FUENTES/Arte/63410446_1/Contenido/DocArtic"/>
        <s v="https://sena4-my.sharepoint.com/:w:/g/personal/acpenagos_sena_edu_co/ETiZTy8Mek1DkDqepfneYvsBfk6S1c8QTlMzafl2395i1A?e=LdAJmk &#10; &#10;https://sena4.sharepoint.com/:f:/s/Entregas_LP_2023/Eg9MKEeQ7hhDsn7vj7X_K1wBohsghSxX5YoqqPeR8LJ2zg?e=maJFJ0"/>
        <s v="https://sena4-my.sharepoint.com/:w:/g/personal/acpenagos_sena_edu_co/EZ_aK6Yr_MRMiKmhX-5EVHwB7N5gz-ythPIMQmQk2y4uDw?e=Y30uSG"/>
        <s v="https://sena4-my.sharepoint.com/:w:/g/personal/acpenagos_sena_edu_co/EY_RB0dfaE5ErrBrZK-8fXoBJH2LF3VB53CxRDsHGzEPIA?e=RXbJZ7 &#10;https://sena4-my.sharepoint.com/:x:/g/personal/acpenagos_sena_edu_co/EYpI7e-ptYBImWxyuJlIGUcB4Il33vG7TbR9JPKC8xtl6Q?e=3Sw3eb"/>
        <s v="https://sena4-my.sharepoint.com/:w:/g/personal/acpenagos_sena_edu_co/EWwK9-qp_iVPiwjMuLcho3EBHE8O0T_VVw_YVAe8QYNB8A?e=eDcmrd"/>
        <s v="https://sena4-my.sharepoint.com/:w:/g/personal/acpenagos_sena_edu_co/EYgaYHR7-W5JoaDGNmidoy8BdC107k7wCOQOX0ykS62gTg?e=SdEVe0"/>
        <s v="https://sena4-my.sharepoint.com/:w:/g/personal/acpenagos_sena_edu_co/EcvPtHXD83RIvGfFzJN9dB0B1CQTNPiEG2n9zSSQ1613qg?e=ajjWGR"/>
        <s v="https://sena4-my.sharepoint.com/:w:/r/personal/acpenagos_sena_edu_co/_layouts/15/Doc.aspx?sourcedoc=%7B6CAEE28E-E95E-4DA0-9585-95334BF07AF9%7D&amp;file=CF1_HALLAZGOS%20PROGRAMA%20COMPLEMENTARIA%20%E2%80%9CPlanificaci%C3%B3n%20de%20buenas%20pr%C3%A1cticas%20ga"/>
        <s v="https://sena4-my.sharepoint.com/:w:/r/personal/acpenagos_sena_edu_co/_layouts/15/Doc.aspx?sourcedoc=%7BEC18B1CA-1605-47FA-92D3-AF0897625575%7D&amp;file=CF2_HALLAZGOS%20PROGRAMA%20COMPLEMENTARIA%20%E2%80%9CPlanificaci%C3%B3n%20de%20buenas%20pr%C3%A1cticas%20ga"/>
        <s v="https://sena4-my.sharepoint.com/:w:/r/personal/acpenagos_sena_edu_co/_layouts/15/Doc.aspx?sourcedoc=%7BEB10F492-5DE7-4E3A-BBEB-5AEA81697E09%7D&amp;file=HALLAZGOS_CF3_PROGRAMA_COMPLEMENTARIA%20%E2%80%9CDESCRIPCION%20Y%20FUNCIONAMIENTO%20DE%20LOS%20COMPONENTES%"/>
        <s v="https://sena4-my.sharepoint.com/:w:/g/personal/acpenagos_sena_edu_co/EZsC1kLZyoxGjheBpevObHIBi7cC98hOuWm-zuePROxAeQ?e=ckDrqy"/>
        <s v="https://sena4-my.sharepoint.com/:w:/r/personal/acpenagos_sena_edu_co/_layouts/15/Doc.aspx?sourcedoc=%7BB5FCA1C9-EC73-4B5B-8E32-1E28EEA69F0B%7D&amp;file=HALLAZGOS_LCHQ_COMPLEMENTARIA%20%E2%80%9CCULTIVO%20COMERCIAL%20DE%20LA%20ORELLANA%E2%80%9D%2072312082_1_VIR"/>
        <s v="https://sena4-my.sharepoint.com/personal/acpenagos_sena_edu_co/_layouts/15/onedrive.aspx?id=%2Fpersonal%2Facpenagos%5Fsena%5Fedu%5Fco%2FDocuments%2FRepositorio%202025%2FRepositorio%2FAplicacion%5FLCHQ%2FComplementaria%2F82110051%2FHallazgos%20CF&amp;view=0"/>
        <s v="https://sena4-my.sharepoint.com/:w:/g/personal/acpenagos_sena_edu_co/ERngPPr0mpxGp3pV2IZhi38BIjLEgdk2QwCQ0nIG4-w5jg?e=eyw9Nt"/>
        <s v="https://sena4-my.sharepoint.com/:x:/g/personal/acpenagos_sena_edu_co/EfwXKsrhVbNLhaceHzTFwoAB0vSJ0PyMqkDcxMUPb80dkw?e=y8cAfS &#10;https://sena4-my.sharepoint.com/:w:/g/personal/acpenagos_sena_edu_co/EVtFINz2rTZAkxtKqSK56IEBAWqtrYaK0hw-x-3pglrp6Q?e=r1EoIH &#10;htt"/>
        <s v="https://teams.microsoft.com/l/meetup-join/19%3ameeting_MjdjN2M1MjQtOTc5My00MWM0LTliNzAtY2JjMmJkZjIzZmMw%40thread.v2/0?context=%7b%22Tid%22%3a%22cbc2c381-2f2e-4d93-91d1-506c9316ace7%22%2c%22Oid%22%3a%22c4f0d4a4-2377-40a6-9e54-eca15d25d695%22%7d"/>
        <s v="https://www.youtube.com/watch?v=bJovrBziW6g&#10;https://sena4-my.sharepoint.com/personal/acpenagos_sena_edu_co/_layouts/15/onedrive.aspx?id=%2Fpersonal%2Facpenagos%5Fsena%5Fedu%5Fco%2FDocuments%2FDatos%20adjuntos%2Fapp%2Ezip&amp;parent=%2Fpersonal%2Facpenagos%5Fs"/>
        <s v="https://sena4-my.sharepoint.com/:w:/r/personal/acpenagos_sena_edu_co/_layouts/15/Doc.aspx?sourcedoc=%7BFF08FC95-1D5B-4B70-9522-42D1EB8C9BD5%7D&amp;file=HALLAZGOS_CF1_COMPLEMENTARIA%20%E2%80%9CDESCRIPCION%20Y%20FUNCIONAMIENTO%20DE%20LOS%20COMPONENTES%20DEL%20V"/>
        <s v="https://sena4-my.sharepoint.com/:w:/r/personal/acpenagos_sena_edu_co/_layouts/15/Doc.aspx?sourcedoc=%7B4ACDD4DD-3EA7-4E29-8C6A-9D8F96F8817E%7D&amp;file=HALLAZGOS_INFO_PROGRAMA_COMPLEMENTARIA%20%E2%80%9CDESCRIPCION%20Y%20FUNCIONAMIENTO%20DE%20LOS%20COMPONENTES"/>
        <s v="https://sena4-my.sharepoint.com/:w:/r/personal/acpenagos_sena_edu_co/_layouts/15/Doc.aspx?sourcedoc=%7BC5E8503C-5E0C-4C26-9A86-7167B9479FC7%7D&amp;file=HALLAZGOS_CF2_COMPLEMENTARIA%20%E2%80%9CDESCRIPCION%20Y%20FUNCIONAMIENTO%20DE%20LOS%20COMPONENTES%20DEL%20V"/>
        <s v="https://sena4-my.sharepoint.com/:w:/g/personal/acpenagos_sena_edu_co/ESrQlKripL1MgBzO3h5BVScBKnsGduXuPJU0NvoAuI59hw?e=KnziHD"/>
        <s v="https://sena4-my.sharepoint.com/:w:/g/personal/acpenagos_sena_edu_co/EWwvVpcPhFxMvy_tfj3Vq7oBKR0ozxFjtB2VeJljxLBpCw?e=rvqd7b&#10;https://sena4-my.sharepoint.com/:w:/g/personal/acpenagos_sena_edu_co/EUvh-RnURm5FmVrv1pXxEUABEZ7ndnF2fT1gCoHaHspn-w?e=bIstAm&#10;https"/>
        <s v="https://sena4-my.sharepoint.com/personal/acpenagos_sena_edu_co/_layouts/15/Doc.aspx?sourcedoc=%7BDFC6A756-8B99-4B45-9995-430719D6BFE9%7D&amp;file=HALLAZGOS_INFO_PROGRAMA_PROGRAMA_COMPLEMENTARIA%20%E2%80%9CRECIBO%20Y%20DESPACHO%20DE%20OBJETOS%E2%80%9D_12150019"/>
        <s v="https://sena4-my.sharepoint.com/:w:/g/personal/acpenagos_sena_edu_co/EUn8kd5-PTdAm3_Ab6c0QcwBi7va1_9iY3Xh4kYEU8aTnw?e=Icc3yb"/>
        <s v="https://sena4-my.sharepoint.com/:w:/g/personal/acpenagos_sena_edu_co/ERTAI47aCopLjCC1_m5y4SUBphTkEiomBAmmAtnvo4bnNw?e=PctBwR"/>
        <s v="https://sena4-my.sharepoint.com/:w:/g/personal/acpenagos_sena_edu_co/EdaQG9_ovLxOlVGaPp8dKgsBwlcr3wB1ykitURtcYiUkFg?e=yxImHg"/>
        <s v="https://sena4-my.sharepoint.com/:w:/g/personal/acpenagos_sena_edu_co/EY7irmxe6aBNlYWVM0vwevkBa5a7vpWwyZNmSqXo5eNEEQ?e=hz8a4v"/>
        <s v="https://sena4-my.sharepoint.com/:w:/g/personal/acpenagos_sena_edu_co/EcqxGOwFFvpHktOvCJdiVXUBqHP41fW_JLD9jjw_61qlYw?e=MRXNHI"/>
        <s v="https://sena4-my.sharepoint.com/:w:/g/personal/acpenagos_sena_edu_co/EYyjUT-DPLdKlgpJ8EMvGvQBlD1e6xsi-tt_JZ_iA8_XKg?e=9wCrXp"/>
        <s v="https://sena4-my.sharepoint.com/:w:/r/personal/acpenagos_sena_edu_co/_layouts/15/Doc.aspx?sourcedoc=%7BAFB515AC-D6D4-4903-99CE-DBCC33A7364F%7D&amp;file=HALLAZGOS%20PROGRAMA%20%E2%80%9CPlaneaci%C3%B3n%20del%20merchandising%20en%20puntos%20de%20venta%E2%80%9D_%"/>
        <s v="https://sena4-my.sharepoint.com/:x:/g/personal/acpenagos_sena_edu_co/EU0WBIxqpl1HisFOk53kTpABlYhQ0KN9yzc-maAxtRPp0A?e=z5W6ae"/>
        <s v="https://sena4-my.sharepoint.com/:w:/g/personal/acpenagos_sena_edu_co/Ed6yykzoGk5Esp0pGWIe0ygBPFt_mIS_rz8rO7AoNDU8mA?e=ShhtKt"/>
        <s v="https://sena4-my.sharepoint.com/:w:/g/personal/acpenagos_sena_edu_co/EdSvKVIo5TRMh6m4lk1lnw8BOYMMUe8HZit8zWqASwlWsQ?e=l8weQr"/>
        <s v="https://sena4-my.sharepoint.com/:w:/g/personal/acpenagos_sena_edu_co/EWRWnEgsPENMgDge8SgfobcBCZTD03o2scvSwtTuBDSN5A?e=QveWCW"/>
        <s v="Archivo Hallazgos"/>
        <s v="https://teams.live.com/l/message/19:fc6254dad7434bbcbcdcb5caa76f5a64@thread.v2/1747940522438?context=%7B%22contextType%22%3A%22chat%22%7D"/>
        <s v="https://sena4-my.sharepoint.com/:x:/r/personal/acpenagos_sena_edu_co/_layouts/15/Doc.aspx?sourcedoc=%7B4E1232AD-C30B-4225-A021-0813859A0BF3%7D&amp;file=GFPI-F-008_V4_Lista_de_chequeo_72312082_1_VIRTUAL_3.xlsx&amp;action=default&amp;mobileredirect=true"/>
        <s v="https://sena4-my.sharepoint.com/:w:/g/personal/acpenagos_sena_edu_co/ESRHnhHT5vZPtLtuV3g5Ny8BxfMc9JAlh8hZQ14lCu5Ryw?e=wCdnpx"/>
        <s v="https://sena4-my.sharepoint.com/:w:/g/personal/acpenagos_sena_edu_co/Edbju59_as9BotLUzVdPGzQBjoKwWpYz_3GBlKhL6VvArw?e=uD94tR"/>
        <s v="https://sena4-my.sharepoint.com/:w:/r/personal/acpenagos_sena_edu_co/Documents/Repositorio%202025/Repositorio/Aplicacion_LCHQ/Complementaria/72210009/HALLAZGOS_DI_PROGRAMA_COMPLEMENTARIA%20%E2%80%9CDETERMINACION%20DE%20VARIABLES%20AMBIENTALES%20DE%20AGROE"/>
        <s v="https://sena4-my.sharepoint.com/:w:/r/personal/acpenagos_sena_edu_co/Documents/Repositorio%202025/Repositorio/Aplicacion_LCHQ/Complementaria/72312176/HALLAZGOS_DI_PROGRAMA_COMPLEMENTARIA%20%E2%80%9CPlanificaci%C3%B3n%20de%20Buenas%20Pr%C3%A1cticas%20Ganad"/>
        <s v="https://sena4-my.sharepoint.com/:w:/g/personal/acpenagos_sena_edu_co/EUobMgQ5C39Nl9YizbY6A4sBb-t1gmWMu7zYZL9CBReUdQ?e=I6Nar8"/>
        <s v="https://sena4-my.sharepoint.com/:w:/g/personal/acpenagos_sena_edu_co/Ed4OoHd0YixJvqTW6SF7SmkBPigTA8-lAu6gz1XP5TnMfg?e=EBl78B"/>
        <s v="https://sena4-my.sharepoint.com/:w:/r/personal/acpenagos_sena_edu_co/_layouts/15/Doc.aspx?sourcedoc=%7BCB0BE979-477A-4E88-8124-E113E891A88C%7D&amp;file=HALLAZGOS_INFO_PROGRAMA%20Y%20CF01_PROGRAMA_COMPLEMENTARIA%20“Mitigación%20y%20prevención%20de%20amenazas%2"/>
        <s v="https://sena4-my.sharepoint.com/:w:/r/personal/acpenagos_sena_edu_co/Documents/Repositorio%202025/Repositorio/Metadatos/Complementaria/135401_1_VIRTUAL_1/HALLAZGOS_METADATO_%E2%80%9CMANEJO%20DE%20INFORMACION%20PARA%20SISTEMAS%20DE%20GESTION%E2%80%9D_13540"/>
        <s v="https://sena4-my.sharepoint.com/:w:/r/personal/acpenagos_sena_edu_co/Documents/Repositorio%202025/Repositorio/Aplicacion_LCHQ/Complementaria/63110189/HALLAZGOS_DI_PROGRAMA_COMPLEMENTARIA%20%E2%80%9CPLANEACI%C3%93N%20DEL%20MERCHANDISING%20EN%20PUNTOS%E2%80"/>
        <s v="https://sena4-my.sharepoint.com/:w:/r/personal/acpenagos_sena_edu_co/Documents/Repositorio%202025/Repositorio/Aplicacion_LCHQ/Complementaria/21720206/HALLAZGOS_DI_PROGRAMA_COMPLEMENTARIA%20%E2%80%9CMitigaci%C3%B3n%20y%20prevenci%C3%B3n%20de%20amenazas%20e"/>
        <s v="https://sena4-my.sharepoint.com/:w:/g/personal/acpenagos_sena_edu_co/ETt5N_Qpk_pMkzxnNZXvTzYBDj98gXBWp1olLJfW7km1mg?e=SFY6ql"/>
        <s v="https://sena4-my.sharepoint.com/:x:/r/personal/acpenagos_sena_edu_co/_layouts/15/Doc.aspx?sourcedoc=%7BAFCF6933-87B8-4414-95BA-53C091DCDA30%7D&amp;file=GFPI-F-008_V4_Lista_de_chequeo_86120363_1_VIRTUAL_4%20-%20Copy.xlsx&amp;action=default&amp;mobileredirect=true"/>
        <s v="https://sena4-my.sharepoint.com/:w:/r/personal/acpenagos_sena_edu_co/Documents/Repositorio%202025/Repositorio/Aplicacion_LCHQ/Complementaria/52460002/HALLAZGOS_LCHQ_COMPLEMENTARIA%20%E2%80%9CILUSTRACI%C3%93N%20DE%20PERSONAJES%20EN%20MEDIOS%20DIGITALES%E2%"/>
        <s v="https://sena4-my.sharepoint.com/:w:/g/personal/acpenagos_sena_edu_co/EfdKXM-AyP5Oj199RaPTaHMBCNFvvNAqn0tyGUwR9hmiUA?e=U7G3Wl"/>
        <s v="https://sena4-my.sharepoint.com/:x:/g/personal/acpenagos_sena_edu_co/EexvKO1v6ptFtPlgv-jbkz8B4xZu856jsajTKfYVx0sKwg?e=UTnn1a"/>
        <s v="https://sena4-my.sharepoint.com/:x:/g/personal/acpenagos_sena_edu_co/EXEnpaNCSh1Lrpcx_-q45XEBazdxiy5My2qOrwawPTNWIQ?e=F2d5cQ"/>
        <s v="https://sena4-my.sharepoint.com/:w:/g/personal/acpenagos_sena_edu_co/EWhg0L-1GmFKsV0s6I1er-QB-AI7wkhSCBMBOmwDSJ3OJw?e=skaiec"/>
        <s v="https://sena4-my.sharepoint.com/:w:/r/personal/acpenagos_sena_edu_co/_layouts/15/Doc.aspx?sourcedoc=%7B3EE8CF37-1F2B-4954-9E81-C746C92DE2FC%7D&amp;file=HALLAZGOS_LCHQ_COMPLEMENTARIA%20%E2%80%9CPLAN%20DE%20MERCADEO%E2%80%9D_%2012310066_2_VIRTUAL_2.docx&amp;action="/>
        <s v="https://sena4-my.sharepoint.com/:w:/g/personal/acpenagos_sena_edu_co/EbpQZ3XfPXlAiBHs0y0TyVYBOxxSmiZd7ey64fKL5d_nOQ?e=9xAwoE"/>
        <s v="https://sena4-my.sharepoint.com/:w:/r/personal/acpenagos_sena_edu_co/_layouts/15/Doc.aspx?sourcedoc=%7B390110B3-A0DA-4279-A1BE-290D917C5A96%7D&amp;file=Hallazgos_Metadato_41311637_1_VIRTUAL_1.docx&amp;action=default&amp;mobileredirect=true"/>
        <s v="https://sena4-my.sharepoint.com/:w:/g/personal/acpenagos_sena_edu_co/EcDEZKoUPRJLj4hwW9ClFhIBmMiWrhyeExj-iNtvt6dzcw?e=J7yOfh"/>
        <s v="https://sena4-my.sharepoint.com/:w:/g/personal/acpenagos_sena_edu_co/EaHOaytpJXJNoMLnYPdddVsBMPW2vY1q2Tt2san7UVpCJQ?e=V55nb6"/>
        <s v="https://zajuna.sena.edu.co/reposena/index.php/list?directory=discorepo001/Repositorio/Complementaria/institution/SENA/Procesamiento/86120365_2"/>
        <s v="https://sena4-my.sharepoint.com/:w:/r/personal/acpenagos_sena_edu_co/_layouts/15/Doc.aspx?sourcedoc=%7BCCF91ED3-7994-4F82-A120-5C7ACEF29976%7D&amp;file=HALLAZGOS_LCHQ_COMPLEMENTARIA%20%E2%80%9CHigiene%20y%20manipulaci%C3%B3n%20de%20alimentos%E2%80%9D_%2092130"/>
        <s v="https://sena4-my.sharepoint.com/:w:/g/personal/acpenagos_sena_edu_co/ERSziOrmatpHlWJcue0TZA8B1LJdvOiW-24kokeyo3CcgQ?e=Rmi70e"/>
        <s v="https://sena4-my.sharepoint.com/:w:/g/personal/acpenagos_sena_edu_co/EY1idVULzUlAq-r4ozxCqcABo3Houz01SUUGCx_XeGdAPA?e=gjOzV1"/>
        <s v="https://sena4-my.sharepoint.com/:w:/g/personal/acpenagos_sena_edu_co/Ef_Xmg-GFn9HrPgp2u058L0BOsaAeK-lWm_wjKBlrtULag?CID=2e3d3cac-121b-060a-9bc1-7201d2a8ea34&amp;e=qEAGre&amp;clickParams=eyJYLUFwcE5hbWUiOiJNaWNyb3NvZnQgT3V0bG9vayBXZWIgQXBwIiwiWC1BcHBWZXJzaW9uIjoiM"/>
        <s v="https://sena4-my.sharepoint.com/:w:/g/personal/acpenagos_sena_edu_co/EextjLlUeDBLmUduv3m2ICMBLp5U5zYK0hWa2I7BocKaNg?e=JOmrTB"/>
        <s v="https://sena4-my.sharepoint.com/:w:/g/personal/acpenagos_sena_edu_co/EbMEAizMPNdLmavjVQhlwIsBzY7B3iopl4e-vpvH11usOw?e=sZewrb"/>
        <s v="Archivo de Hallazgos"/>
        <s v="HALLAZGOS_CF2_PROGRAMA_COMPLEMENTARIA “Medición de variables ambientales en sistemas agrícolas” 72210010.docx"/>
        <s v="https://sena4-my.sharepoint.com/:w:/g/personal/acpenagos_sena_edu_co/ET5AjMF__vVMjv6_A7coiWABO5uBG9pFNlht8OjnO9tszw?e=aB1kAx"/>
        <s v="https://sena4-my.sharepoint.com/:w:/g/personal/acpenagos_sena_edu_co/Ef_Xmg-GFn9HrPgp2u058L0BOsaAeK-lWm_wjKBlrtULag?e=JRzPMX"/>
        <s v="https://sena4-my.sharepoint.com/:w:/g/personal/acpenagos_sena_edu_co/EZsN0UYuDxBLrI5NmxCGI9EBVp9Vv88xArsYH8Fss0izIQ?e=QfbhUt"/>
        <s v="https://sena4-my.sharepoint.com/:w:/g/personal/acpenagos_sena_edu_co/ESmp1qwNesVChPsEeYVllgQBA9b2GHM_7IMg7tnmuPm6bw?e=KvJohS"/>
        <s v="https://sena4-my.sharepoint.com/:x:/g/personal/acpenagos_sena_edu_co/Ef5f17I9audKrTC7k3VaoEIB5ztlDkCC3wg6tYP1RGlMig?e=ROgu9x"/>
        <s v="Asignación Scorm Nivel IV.xlsx"/>
        <s v="https://sena4-my.sharepoint.com/:w:/g/personal/acpenagos_sena_edu_co/EUy08yLkrjVPuF4vN_aH5NsBNu0MLLJ4iaO2VFiLbuOvpA?e=7kYSmZ"/>
        <s v="https://sena4-my.sharepoint.com/:w:/g/personal/acpenagos_sena_edu_co/Ed5hhyXTL6tPvqlI3FyU9LYBVY1oCHinXvyhap_CwuwckQ?e=Fchxsk"/>
        <s v="https://sena4-my.sharepoint.com/:x:/g/personal/acpenagos_sena_edu_co/Ecnx-rXJLC1GlG263QWbajgBfFB14U28tYDMMCoHrm2Gmg"/>
        <s v="https://sena4-my.sharepoint.com/:w:/g/personal/acpenagos_sena_edu_co/ETH_wGl93YdFjeCW40Ml8-EB8vwB2V36KkaXV8pLogvg6Q?e=1Y5PNl"/>
        <s v="https://sena4-my.sharepoint.com/:w:/g/personal/acpenagos_sena_edu_co/EVEzdraVNvRAqDCB4VgOzrQBzmVN9EsaQWC0GtaD60C9Ig?e=RsZDzi"/>
        <s v="https://sena4-my.sharepoint.com/:w:/g/personal/acpenagos_sena_edu_co/EetCyeTU2wVIrdVEfgXhJEUBfn98FGQ9GQH9pxQBBYORGg?e=JJ8x4R"/>
        <s v="https://sena4-my.sharepoint.com/:w:/g/personal/acpenagos_sena_edu_co/EY8XFU1WvKVFhju_KWnSZrEBMES0ne-0NwXXcOM8jxZ5BQ?e=jS03BN"/>
        <s v="https://sena4-my.sharepoint.com/:w:/g/personal/acpenagos_sena_edu_co/EZGEis4z6jlNrMZgBcPedhgBRzWe5P57HjGeJm_I7k0rTg?e=5mbplh"/>
        <s v="https://sena4-my.sharepoint.com/:w:/g/personal/acpenagos_sena_edu_co/EdjZegYESZdAouOOo6-Qa48BMysgPNGxYX0Xz1n2ArRHyQ?e=v6LwHp"/>
        <s v="https://sena4-my.sharepoint.com/:w:/g/personal/acpenagos_sena_edu_co/EWhg0L-1GmFKsV0s6I1er-QB1ds9ngq3L94EzCYLcQUljQ?e=edgnQo"/>
        <s v="https://sena4-my.sharepoint.com/:w:/g/personal/acpenagos_sena_edu_co/EbMEAizMPNdLmavjVQhlwIsBzY7B3iopl4e-vpvH11usOw?e=lqjZnG"/>
        <s v="https://sena4-my.sharepoint.com/:w:/r/personal/acpenagos_sena_edu_co/_layouts/15/Doc.aspx?sourcedoc=%7B36CDF337-2BFD-4CF5-95DE-19D03E0B9DD9%7D&amp;file=HALLAZGOS%20PROGRAMA_VER2%E2%80%9CPlaneaci%C3%B3n%20del%20merchandising%20en%20puntos%20de%20venta%E2%80%9D"/>
        <s v="https://sena4-my.sharepoint.com/:w:/r/personal/acpenagos_sena_edu_co/Documents/Repositorio%202025/Repositorio/Aplicacion_LCHQ/Complementaria/52450479/Hallazgos_CF01%20Patronaje%20de%20calzado%20tipo%20Derby_52450479.docx?d=w40b4d4c147f742cb819fb28bd0d5474"/>
        <s v="https://sena4-my.sharepoint.com/:w:/g/personal/acpenagos_sena_edu_co/EY8XFU1WvKVFhju_KWnSZrEBMES0ne-0NwXXcOM8jxZ5BQ?e=jS03BN&#10;https://sena4-my.sharepoint.com/:w:/g/personal/acpenagos_sena_edu_co/EZGEis4z6jlNrMZgBcPedhgBRzWe5P57HjGeJm_I7k0rTg?e=5mbplh&#10;https"/>
        <s v="https://sena4-my.sharepoint.com/:w:/r/personal/acpenagos_sena_edu_co/Documents/Repositorio%202025/Repositorio/Aplicacion_LCHQ/Titulada/Virtual/122154/HALLAZGOS_PROGRAMA_TITULADA%20_GESTION_DE_DESTINOS_TURISTICOS_122154.docx?d=w22f3b44caee44f35b85e2f37f687"/>
        <s v="https://sena4-my.sharepoint.com/:w:/r/personal/acpenagos_sena_edu_co/_layouts/15/Doc.aspx?sourcedoc=%7BB8129229-E707-42C7-BD5A-3386C1AAF65D%7D&amp;file=HALLAZGOS_INFO_PROGRAMA_%20Y_%20CF02_PATRONAJE%20DE%20CALZADO%20DERBY_52460001_1_VIRTUAL_2.docx&amp;action=defa"/>
        <s v="https://sena4-my.sharepoint.com/:w:/r/personal/acpenagos_sena_edu_co/Documents/Repositorio%202025/Repositorio/Aplicacion_LCHQ/Titulada/Virtual/123101/Hallazgos%20CF/HALLAZGOS_CF15_GESTI%C3%93N%20CONTABLE%20Y%20DE%20INFORMACI%C3%93N%20FINANCIERA_123101.doc"/>
        <s v="https://sena4-my.sharepoint.com/:w:/g/personal/acpenagos_sena_edu_co/EefhYBTRBOdElI4vhEDyMREBJR1r6nqqowo1JG45qnuwBg"/>
        <s v="https://sena4-my.sharepoint.com/:w:/g/personal/acpenagos_sena_edu_co/EZ8Qu8KojBxFqxcqhsqL7OIBUeymKQ4SzjzQ8ilD9A5jZQ"/>
        <s v="https://sena4-my.sharepoint.com/:w:/g/personal/acpenagos_sena_edu_co/EZ8Qu8KojBxFqxcqhsqL7OIBUeymKQ4SzjzQ8ilD9A5jZQ?e=XEagtZ"/>
        <s v="https://sena4-my.sharepoint.com/:w:/r/personal/acpenagos_sena_edu_co/_layouts/15/Doc.aspx?sourcedoc=%7BC918E7D3-B448-42F8-AD5A-6FE30CA889C5%7D&amp;file=HALLAZGOS_CF_COMPLEMENTARIA%20%E2%80%9CMITIGACI%C3%93N%20Y%20PREVENCI%C3%93N%20DE%20AMENAZAS%20EN%20CIBERSE"/>
        <s v="https://sena4-my.sharepoint.com/personal/acpenagos_sena_edu_co/_layouts/15/onedrive.aspx?id=%2Fpersonal%2Facpenagos%5Fsena%5Fedu%5Fco%2FDocuments%2FRepositorio%202025%2FRepositorio%2FAplicacion%5FLCHQ%2FComplementaria%2F63110189%2FHallazgos%20CF&amp;ga=1"/>
        <s v="https://sena4-my.sharepoint.com/:w:/g/personal/acpenagos_sena_edu_co/ETfzzTb9K_VMld4Z0D4LndkBu0Z0m9s9ZtA9mjJ58DjYOw?e=8zd3kg"/>
        <s v="https://sena4-my.sharepoint.com/:w:/r/personal/acpenagos_sena_edu_co/_layouts/15/Doc.aspx?sourcedoc=%7B43859D50-0B2A-464C-A70B-22C2497B1E98%7D&amp;file=HALLAZGOS_CF03_Patronaje%20de%20calzado%20tipo%20Oxford.docx&amp;action=default&amp;mobileredirect=true"/>
        <s v="https://sena4-my.sharepoint.com/:f:/g/personal/acpenagos_sena_edu_co/Eiboj3JNKwBJnccnNiXkMvkBnJS9GSdeyxF_AXN5j0uLGA?e=UhYB7y"/>
        <s v="https://sena4-my.sharepoint.com/:w:/g/personal/acpenagos_sena_edu_co/EZ8Qu8KojBxFqxcqhsqL7OIBUeymKQ4SzjzQ8ilD9A5jZQ?e=3xIGdW"/>
        <s v="https://sena4-my.sharepoint.com/:w:/g/personal/acpenagos_sena_edu_co/EUy08yLkrjVPuF4vN_aH5NsBEsQ8gw7bsHfMJEQ4eyQ0sQ?e=Si8a0j"/>
        <s v="https://sena4-my.sharepoint.com/:w:/r/personal/acpenagos_sena_edu_co/_layouts/15/Doc.aspx?sourcedoc=%7B7173ABFB-BF3E-4BDD-AEB9-619C50A82879%7D&amp;file=HALLAZGOS_CF10.docx&amp;action=default&amp;mobileredirect=true"/>
        <s v="https://sena4-my.sharepoint.com/:w:/r/personal/acpenagos_sena_edu_co/_layouts/15/Doc.aspx?sourcedoc=%7B17701ED6-1334-4A31-90C2-F93812174B72%7D&amp;file=HALLAZGOS_INFO_PROGRAMA_52450480_Patronaje%20de%20calzado%20tipo%20Oxford.docx&amp;action=default&amp;mobileredirec"/>
        <s v="https://sena4-my.sharepoint.com/:f:/r/personal/acpenagos_sena_edu_co/Documents/Repositorio%202025/Repositorio/Aplicacion_LCHQ/Transversales/220601501-Medio%20ambiente,%20seguridad%20y%20salud%20en%20el%20trabajo?csf=1&amp;web=1&amp;e=o0JvIL"/>
        <s v="https://sena4-my.sharepoint.com/:w:/g/personal/acpenagos_sena_edu_co/EfhqRosKRk1BsTH1vSHXOEIBLlrYctqaoUsAEYCsNeJoWg?e=qTJKsB"/>
        <s v="https://sena4-my.sharepoint.com/:w:/r/personal/acpenagos_sena_edu_co/Documents/Repositorio%202025/Repositorio/Aplicacion_LCHQ/Complementaria/72210009/Hallazgos%20CF/HALLAZGOS_INFO_PROGRAMA_COMPLEMENTARIA%20%E2%80%9CDETERMINACI%C3%93N%20DE%20VARIABLES%20AM"/>
        <s v="https://sena4-my.sharepoint.com/:w:/r/personal/acpenagos_sena_edu_co/Documents/REPOSITORIO/Aplicaci%C3%B3n_LCHQ/OIT/228136/2025/Tercera_Rev_CF_INFO/HALLAZGOS_CF6_REVISION_PROG_TITULADA_228136.docx?d=w69a0cb514bbe448692fa191e209818ea&amp;csf=1&amp;web=1&amp;e=LW9Pwh&#10;&#10;"/>
        <s v="https://sena4-my.sharepoint.com/:x:/r/personal/acpenagos_sena_edu_co/Documents/Repositorio%202025/Repositorio/Aplicacion_LCHQ/Complementaria/51240106/Asignaci%C3%B3n%20Scorm%20Nivel%20IV.xlsx?d=wb2d75ffe6a3d4ae7ad30bb93755aa042&amp;csf=1&amp;web=1&amp;e=Jjca0F"/>
        <s v="https://sena4-my.sharepoint.com/:w:/r/personal/acpenagos_sena_edu_co/Documents/REPOSITORIO/Aplicaci%C3%B3n_LCHQ/OIT/232100/Segunda%20revisi%C3%B3n%20DI/HALLAZGOS%202da%20REVISIO%CC%81N%20PROGRAMA%20TITULADA%20%E2%80%9CTE%CC%81CNICO%20EN%20AGROTRO%CC%81NIC"/>
        <s v="https://sena4-my.sharepoint.com/:w:/r/personal/acpenagos_sena_edu_co/Documents/REPOSITORIO/Aplicaci%C3%B3n_LCHQ/OIT/228142/2025_4revisi%C3%B3n/HALLAZGOS_4RA_REVISIO%CC%81N_PROGRAMA_TITULADA%20%E2%80%9CIMPLEMENTACIO%CC%81N%20Y%20MANTENIMIENTO%20DE%20SISTEM"/>
        <s v="https://sena4-my.sharepoint.com/:w:/r/personal/acpenagos_sena_edu_co/Documents/Repositorio%202025/Repositorio/Aplicacion_LCHQ/Complementaria/52450480/HALLAZGOS_DI_PROGRAMA_COMPLEMENTARIA%20%E2%80%9CPATRONAJE%20DE%20CALZADO%20TIPO%20OXFORD%E2%80%9D%2052450"/>
        <s v="https://sena4-my.sharepoint.com/:w:/r/personal/acpenagos_sena_edu_co/Documents/Repositorio%202025/Repositorio/Aplicacion_LCHQ/Complementaria/52450479/COMPLEMENTARIA_PROGRAMA_PATRONAJE_DE_CALZADO_TIPO_DERBY_52450479_1_VIRTUAL_1.docx?d=w69c0ff31dd7d45878de0"/>
        <s v="https://sena4-my.sharepoint.com/:w:/g/personal/acpenagos_sena_edu_co/EX0E141ap-JBkEYvkG_SZJMBv1MtwrxA4AhyZKXBUnrnDw?e=hc67en"/>
        <s v="https://sena4-my.sharepoint.com/:x:/g/personal/acpenagos_sena_edu_co/EQyvd7Q8tqdOqWebA9lvFMwBrCVw9rJ_yXEypR0QM1pQ7Q?e=3mbj0U"/>
        <s v="https://sena4-my.sharepoint.com/:x:/g/personal/acpenagos_sena_edu_co/EX69Vu7Fx2BNseG5G6-ovgUB8Dd8sfbQtVsdy_gqXn-Alw?e=PQMqLf"/>
        <s v="https://sena4-my.sharepoint.com/personal/acpenagos_sena_edu_co/_layouts/15/onedrive.aspx?id=%2Fpersonal%2Facpenagos%5Fsena%5Fedu%5Fco%2FDocuments%2FRepositorio%202025%2FRepositorio%2FAplicacion%5FLCHQ%2FTitulada%2FVirtual%2F123101%2FHallazgos%20CF&amp;view=0"/>
        <s v="https://sena4-my.sharepoint.com/:x:/g/personal/acpenagos_sena_edu_co/ERc_-xGOKuBNkWawTOt52pABZ1nqYa4wR_Ws0_oDX4_gZw?e=7UgTJd"/>
        <s v="https://sena4-my.sharepoint.com/:w:/r/personal/acpenagos_sena_edu_co/_layouts/15/Doc.aspx?sourcedoc=%7B7C542B93-8608-461E-81F0-C1B8937ADF2E%7D&amp;file=Hallazgos_Info_Programa_52450391_DISEÑO%20Y%20PATRONAJE%20(MARROQUINERIA).docx&amp;action=default&amp;mobileredirec"/>
        <s v="https://sena4-my.sharepoint.com/:w:/r/personal/acpenagos_sena_edu_co/_layouts/15/Doc.aspx?sourcedoc=%7BB8129229-E707-42C7-BD5A-3386C1AAF65D%7D&amp;file=HALLAZGOS_INFO_PROGRAMA_%20Y_%20CF02_PATRONAJE%20DE%20CALZADO%20DERBY_52450479.docx&amp;action=default&amp;mobilere"/>
        <s v="https://sena4-my.sharepoint.com/:w:/g/personal/acpenagos_sena_edu_co/ET5AjMF__vVMjv6_A7coiWABO5uBG9pFNlht8OjnO9tszw?e=GqcI8y"/>
        <s v="https://sena4-my.sharepoint.com/:w:/r/personal/acpenagos_sena_edu_co/Documents/Repositorio%202025/Repositorio/Aplicacion_LCHQ/Complementaria/93610222/HALLAZGOS_LCHQ_PROGRAMA_COMPLEMENTRIA_T%C3%89CNICAS_PARA_LA_PREPARACI%C3%93N_DE_DERIVADOS_C_93610222_2_VI"/>
        <s v="Local enviado por Teams "/>
        <s v="https://www.youtube.com/watch?v=bJovrBziW6g &#10;https://sena4-my.sharepoint.com/personal/acpenagos_sena_edu_co/_layouts/15/onedrive.aspx?id=%2Fpersonal%2Facpenagos%5Fsena%5Fedu%5Fco%2FDocuments%2FDatos%20adjuntos%2Fapp%2Ezip&amp;parent=%2Fpersonal%2Facpenagos%5F"/>
        <s v="https://sena4-my.sharepoint.com/:w:/g/personal/acpenagos_sena_edu_co/Ee4ccZ-gDJdAg_go0JS5MnEBfvDQGFsxiIgPslJLlkskKQ?e=tZILaQ &#10;https://sena4-my.sharepoint.com/:w:/g/personal/acpenagos_sena_edu_co/EdjZegYESZdAouOOo6-Qa48BMysgPNGxYX0Xz1n2ArRHyQ?e=wPFNVI &#10;htt"/>
        <s v="https://sena4-my.sharepoint.com/:w:/g/personal/acpenagos_sena_edu_co/EetCyeTU2wVIrdVEfgXhJEUBfn98FGQ9GQH9pxQBBYORGg?e=JJ8x4R &#10;https://drive.google.com/drive/folders/1R8sc6HGrvhE_3tdSa6zUEvXMVLWPONjr"/>
        <s v="https://sena4-my.sharepoint.com/:x:/g/personal/acpenagos_sena_edu_co/EeKGJdazP0NBsqzQBfbcVcIBYTMfDL9MMY1337uO6VX0SA?e=As9f5w"/>
        <s v="https://sena4-my.sharepoint.com/:w:/g/personal/acpenagos_sena_edu_co/EX59BgNbtOdNvSUIWOzslPEBR0Vs7qDli-HrwIs5VQhA9w?e=pvldsK"/>
        <s v="https://sena4-my.sharepoint.com/:w:/g/personal/acpenagos_sena_edu_co/ERZNXkCfFwRLpcSU2t6miSwBgUxw-NANVH0dSJqFID4w7w?e=wNwOxh"/>
        <s v="https://sena4-my.sharepoint.com/:w:/g/personal/acpenagos_sena_edu_co/EY8XFU1WvKVFhju_KWnSZrEBMES0ne-0NwXXcOM8jxZ5BQ?e=4Ca73g&#10;&#10;https://sena4-my.sharepoint.com/:w:/g/personal/acpenagos_sena_edu_co/EZGEis4z6jlNrMZgBcPedhgBRzWe5P57HjGeJm_I7k0rTg?e=VRtD0t"/>
        <s v="https://sena4-my.sharepoint.com/:w:/g/personal/acpenagos_sena_edu_co/EUmekvjP8RJHqatuYjANlGcBfFYRP_hfZ6M37XqfcD5C0Q?e=SA3Zmr"/>
        <s v="https://sena4-my.sharepoint.com/:w:/g/personal/acpenagos_sena_edu_co/ERTAI47aCopLjCC1_m5y4SUBphTkEiomBAmmAtnvo4bnNw?e=fQSdlw"/>
        <s v="https://sena4-my.sharepoint.com/:w:/g/personal/acpenagos_sena_edu_co/ERZNXkCfFwRLpcSU2t6miSwBOIkwyXlHvYsDUkdq2S9k9w?e=f3bdOj"/>
        <s v="https://sena4-my.sharepoint.com/:w:/g/personal/acpenagos_sena_edu_co/EWc9hBI_q1dErK0dnXB2NY0Bb_MpHzEaK09LMwHQJz4t9g?e=k9QPqJ"/>
        <s v="https://sena4-my.sharepoint.com/:w:/g/personal/acpenagos_sena_edu_co/ERTAI47aCopLjCC1_m5y4SUBphTkEiomBAmmAtnvo4bnNw?e=lmTXgy"/>
        <s v="https://sena4-my.sharepoint.com/:w:/g/personal/acpenagos_sena_edu_co/ETbkaYh7EnFBhLFTQvr9legBQn2mj_YO5INRU-WKbQcbdw?e=wdPXft"/>
        <s v="https://sena4-my.sharepoint.com/:w:/g/personal/acpenagos_sena_edu_co/ERZNXkCfFwRLpcSU2t6miSwBOIkwyXlHvYsDUkdq2S9k9w?e=FBHsdS"/>
        <s v="https://sena4-my.sharepoint.com/:x:/g/personal/acpenagos_sena_edu_co/Edg_Xa77G-ZPgDj8Lf4M-ZMBYSfCRlOUT4AJtJgfewiPdA?e=O9jDuj"/>
        <s v="https://sena4-my.sharepoint.com/:x:/g/personal/acpenagos_sena_edu_co/EfAQe4RZjMxDqEDA4aH7ZYEBass2r622iZxZsPndxn-tnw?e=rVrBhv"/>
        <s v="https://sena4-my.sharepoint.com/:w:/g/personal/acpenagos_sena_edu_co/ERZNXkCfFwRLpcSU2t6miSwBOIkwyXlHvYsDUkdq2S9k9w?e=QVvhz7"/>
        <s v="https://sena4-my.sharepoint.com/:x:/g/personal/acpenagos_sena_edu_co/EbTO2Ypeh_RPg2_jcsZnBdIBUG2HIJ-FrNyv2JPEVlE5yw?e=yVrQue"/>
        <s v="https://sena4-my.sharepoint.com/:w:/g/personal/acpenagos_sena_edu_co/EUy08yLkrjVPuF4vN_aH5NsBEsQ8gw7bsHfMJEQ4eyQ0sQ?e=RW7NJu"/>
        <s v="https://sena4-my.sharepoint.com/:w:/g/personal/acpenagos_sena_edu_co/EcJW5mGDdGhOo0LNZpQrBekBi0u1WclUWoIf5-Odugf7pA?e=3R2upN"/>
        <s v="https://sena4-my.sharepoint.com/:w:/g/personal/acpenagos_sena_edu_co/Ef78uaNWYGlIiUatk0odAngBdNa5IBZaD6yQ1M0yQy7NhQ?e=qTqSjw"/>
        <s v="https://sena4-my.sharepoint.com/:x:/g/personal/acpenagos_sena_edu_co/EZAaxLzrv1lFs-RN176gJsQBeY7yNOuaXcYi8TPykYY4Sg?e=Kq2vue"/>
        <s v="https://sena4-my.sharepoint.com/:w:/g/personal/acpenagos_sena_edu_co/Eevq7bH8t1VAhibmMIkF-acBdY34grNSzQLLGr1kUMeNLg?e=LcZIhh"/>
        <s v="https://sena4-my.sharepoint.com/:w:/g/personal/acpenagos_sena_edu_co/EQaRbvHGw21Pj8hU7bV-josBFjfIt9Nzmq5KHm1l3nOfcA"/>
        <s v="https://sena4-my.sharepoint.com/:w:/g/personal/acpenagos_sena_edu_co/ERZNXkCfFwRLpcSU2t6miSwBOIkwyXlHvYsDUkdq2S9k9w?e=5eoglI"/>
        <s v="https://sena4-my.sharepoint.com/:x:/g/personal/acpenagos_sena_edu_co/EekwzjU-fY5IiDD1hEAoBR0B-H4CcZnBM2nVgKCRllcKiw?e=AjGd4u"/>
        <s v="https://sena4-my.sharepoint.com/:w:/r/personal/acpenagos_sena_edu_co/_layouts/15/Doc.aspx?sourcedoc=%7B22F3B44C-AEE4-4F35-B85E-2F37F687E4DB%7D&amp;file=HALLAZGOS_PROGRAMA_TITULADA%20_GESTION_DE_DESTINOS_TURISTICOS_122154.docx&amp;action=default&amp;mobileredirect=tru"/>
        <s v="https://sena4-my.sharepoint.com/:w:/r/personal/acpenagos_sena_edu_co/_layouts/15/Doc.aspx?sourcedoc=%7B46A13075-83EB-47B6-8DE7-37339C4FD6BD%7D&amp;file=HALLAZGOS_CF4_REVISION_PROG_TITULADA_228117.docx&amp;action=default&amp;mobileredirect=true"/>
        <s v="https://sena4-my.sharepoint.com/personal/acpenagos_sena_edu_co/_layouts/15/onedrive.aspx?id=%2Fpersonal%2Facpenagos%5Fsena%5Fedu%5Fco%2FDocuments%2FRepositorio%202025%2FRepositorio%2FAplicacion%5FLCHQ%2FComplementaria%2F72312176&amp;view=0"/>
        <s v="Hallazgos 72210009"/>
        <s v="https://sena4-my.sharepoint.com/:w:/g/personal/acpenagos_sena_edu_co/EeUsieoNfp1PqcKBmLWVsl0B-b_OcvWmzRWxFk7iuwCJcA?e=HSJ4X3"/>
        <s v="https://sena4-my.sharepoint.com/:w:/g/personal/acpenagos_sena_edu_co/EUy08yLkrjVPuF4vN_aH5NsB7miNlQhb9AaKwkhuf7E56g?e=lC5V8g"/>
        <s v="https://sena4-my.sharepoint.com/:w:/r/personal/acpenagos_sena_edu_co/_layouts/15/Doc.aspx?sourcedoc=%7BD0B1C9B7-08D0-4766-9314-5899D423800A%7D&amp;file=HALLAZGOS%20LCHQ_COCINA%20INTERNACIONAL_%2093610225.docx&amp;action=default&amp;mobileredirect=true"/>
        <s v="https://sena4-my.sharepoint.com/:w:/g/personal/acpenagos_sena_edu_co/EUfA3eQh9jpPnz0z1z2RslMBmmPAUoUghysCpdC0LGD3bw?e=etEkPK"/>
        <s v="https://sena4-my.sharepoint.com/:w:/g/personal/acpenagos_sena_edu_co/EcXv1vXlFGlPns-GT_c9730BSkNoEIqdPmuJ3BkMcuy9LQ?e=NrfLRU"/>
        <s v="https://sena4-my.sharepoint.com/:w:/g/personal/acpenagos_sena_edu_co/EXoWs1rNaMhLu3XXMVxH_gUBDX6fXSXnLrEGJkboYgONRg?e=oDTH4z"/>
        <s v="https://sena4-my.sharepoint.com/:w:/g/personal/acpenagos_sena_edu_co/ERZNXkCfFwRLpcSU2t6miSwBOIkwyXlHvYsDUkdq2S9k9w?e=XzFQ9y"/>
        <s v="https://sena4-my.sharepoint.com/:w:/g/personal/acpenagos_sena_edu_co/EVMBNVYxE-NJqDZYxgqD69oBnsupgwWt0egWZoQ9Ybb-3g?e=rY50uJ"/>
        <s v="https://sena4-my.sharepoint.com/:w:/g/personal/acpenagos_sena_edu_co/ETbkaYh7EnFBhLFTQvr9legBQn2mj_YO5INRU-WKbQcbdw?e=J5HR79"/>
        <s v="https://sena4-my.sharepoint.com/:w:/g/personal/acpenagos_sena_edu_co/EZdVqZIwVJRAl5yKC9P4jToB5TkKCnWJRfGxczWThyzVVg?e=JvHMiI"/>
        <s v="https://sena4-my.sharepoint.com/:w:/g/personal/acpenagos_sena_edu_co/EVMBNVYxE-NJqDZYxgqD69oBnsupgwWt0egWZoQ9Ybb-3g?e=MKPet6"/>
        <s v="https://sena4-my.sharepoint.com/:w:/r/personal/acpenagos_sena_edu_co/Documents/Repositorio%202025/Repositorio/Aplicacion_LCHQ/Titulada/Virtual/122154/HALLAZGOS_LCHQ_TITULADA%20%E2%80%9CGESTI%C3%93N%20DE%20DESTINOS%20TUR%C3%8DSTICOS%E2%80%9D_%20122154_1_VI"/>
        <s v="https://sena4-my.sharepoint.com/:w:/r/personal/acpenagos_sena_edu_co/Documents/Repositorio%202025/Repositorio/Aplicacion_LCHQ/Complementaria/52450478/HALLAZGOS_DOCUMENTOS_GENERALES_PROGRAMA_patronaje%20de%20prendas%20superiores%20femeninas%20de%20moda%20c"/>
        <s v="https://sena4-my.sharepoint.com/:w:/g/personal/acpenagos_sena_edu_co/EZsch8g2WxVChxkXe_dIUCcBP77zJQkZLk93U2HKt_BkEg?e=4O1b7l"/>
        <s v="https://sena4-my.sharepoint.com/:w:/r/personal/acpenagos_sena_edu_co/_layouts/15/Doc.aspx?sourcedoc=%7B0B0F6A91-997A-4B69-BBE1-48739BE2B1B8%7D&amp;file=HALLAZGOS_CF2_PATRONAJE_CALZADO_DEPORTIVO_%2052450481.docx&amp;action=default&amp;mobileredirect=true"/>
        <s v="Archivo de Hallazgos 122154"/>
        <s v="Archivo de Hallazgos 232100"/>
        <s v="https://sena4-my.sharepoint.com/:w:/g/personal/acpenagos_sena_edu_co/EbjB5GYzfBFOvrZa1xWKtOwB1APReFrtMkk3A5MVRwOFMQ?e=SMEZa0"/>
        <s v="https://sena4-my.sharepoint.com/:w:/r/personal/acpenagos_sena_edu_co/Documents/Repositorio%202025/Repositorio/Aplicacion_LCHQ/Titulada/Virtual/123101/Hallazgos%20CF/Hallazgos%20CF19.docx?d=w8dd7047da75a41e290462f906fd26493&amp;csf=1&amp;web=1&amp;e=i4diPg"/>
        <s v="https://sena4-my.sharepoint.com/:w:/g/personal/acpenagos_sena_edu_co/Ednk0HfB1hdPqlKy4YYjWgkBMap9-1L-xeoT02FdVE5M0w?e=3vNPTb"/>
        <s v="https://sena4-my.sharepoint.com/:w:/r/personal/acpenagos_sena_edu_co/_layouts/15/Doc.aspx?sourcedoc=%7BF109AAAC-B574-49E5-8990-DDE3D2C04261%7D&amp;file=HALLAZGOS_CF1_PROGRAMA_COMPLEMENTARIA%20%E2%80%9CAN%C3%81LISIS%20FINANCIERO%20EMPRESARIAL%E2%80%9D_%2012350"/>
        <s v="https://sena4-my.sharepoint.com/:w:/r/personal/acpenagos_sena_edu_co/Documents/REPOSITORIO/Aplicaci%C3%B3n_LCHQ/Complementaria/Generaci%C3%B3n%20de%20c%C3%B3digos%20de%20software%20con%20inteligencia%20artificial/CF1_HALLAZGOS%20PROGRAMA%20%E2%80%9CGenera"/>
        <s v="https://sena4-my.sharepoint.com/:w:/g/personal/acpenagos_sena_edu_co/ET_nCNFCV1xMkCtEccqTu2sBFXNCO0P5GUyB_BsbH8jGUA?e=L7q2Di"/>
        <s v="https://sena4-my.sharepoint.com/:x:/g/personal/acpenagos_sena_edu_co/ERmEdo4hagVHjLQv-lOrOPcBhJ16ccsbp57rDDc30uUjcg?e=CQkTWQ"/>
        <s v="https://sena4-my.sharepoint.com/:w:/r/personal/acpenagos_sena_edu_co/Documents/Repositorio%202025/Repositorio/Aplicacion_LCHQ/CampeSENA/72312082/Hallazgos_Programa_CampeSena_Cultivo_comercial_de_la_orellana_72312082%20.docx?d=wa0acd4ad3c3c4ef78c8f92332e20"/>
        <s v="https://sena4-my.sharepoint.com/:w:/r/personal/acpenagos_sena_edu_co/Documents/REPOSITORIO/Aplicaci%C3%B3n_LCHQ/OIT/Resultado_revisiones_OIT/Resultados_Revisiones_OIT_228117/2025/4taRevCFINFO/HALLAZGOS_CF6_REVISION_PROG_TITULADA_228117.docx?d=w57463e5b971"/>
        <s v="https://sena4-my.sharepoint.com/:w:/r/personal/acpenagos_sena_edu_co/Documents/Repositorio%202025/Repositorio/Aplicacion_LCHQ/Complementaria/72210010/Hallazgos%20CF/HALLAZGOS_CF1_PROGRAMA_COMPLEMENTARIA%20%E2%80%9CMedici%C3%B3n%20de%20variables%20ambienta"/>
        <s v="https://sena4-my.sharepoint.com/:w:/r/personal/acpenagos_sena_edu_co/Documents/Repositorio%202025/Repositorio/Aplicacion_LCHQ/Complementaria/52450481/Hallazgos%20CF/HALLAZGOS_CF1_PROGRAMA_COMPLEMENTARIA_PATRONAJE_CALZADO_DEPORTIVO_52450481.docx?d=w7733152"/>
        <s v="https://sena4-my.sharepoint.com/:w:/r/personal/acpenagos_sena_edu_co/Documents/Repositorio%202025/Repositorio/Aplicacion_LCHQ/Complementaria/86120367/HALLAZGOS_DI_PROGRAMA_COMPLEMENTARIA%20%E2%80%9CDESCRIPCI%C3%93N%20Y%20FUNCIONAMIENTO%20DEL%20MOTOR%20DE%"/>
        <s v="https://sena4-my.sharepoint.com/:w:/g/personal/acpenagos_sena_edu_co/EdY0HBAR0HZAqOq2okHno4UBZrDcXxPKXU8cKqLL0bjgIQ?e=BHdhQe"/>
        <s v="https://sena4-my.sharepoint.com/:w:/g/personal/acpenagos_sena_edu_co/EdY0HBAR0HZAqOq2okHno4UBZrDcXxPKXU8cKqLL0bjgIQ"/>
        <s v="https://sena4-my.sharepoint.com/:w:/g/personal/acpenagos_sena_edu_co/EbwsC5CtpLlNsFr3oxTbg7kBMX5Unt58Mwu1u5ivyDVPAQ?e=Tk3a8B"/>
        <s v="https://sena4-my.sharepoint.com/:w:/g/personal/acpenagos_sena_edu_co/EW-GZcMCVB9LlTM6bA4mpc0Bm-sj8GoqpEijFB_4K80irg?e=AApomG"/>
        <s v="https://sena4-my.sharepoint.com/:w:/g/personal/acpenagos_sena_edu_co/EThssBEZa45GuoAKCYZRlP0BsIM-XkdoLl3AsI4SdQn93w?e=mPrqGF "/>
        <s v="https://sena4-my.sharepoint.com/:w:/g/personal/acpenagos_sena_edu_co/Ednk0HfB1hdPqlKy4YYjWgkBMap9-1L-xeoT02FdVE5M0w?e=3vNPTb "/>
        <s v="https://sena4-my.sharepoint.com/personal/acpenagos_sena_edu_co/_layouts/15/onedrive.aspx?csf=1&amp;web=1&amp;e=LQ0hY7&amp;CID=80ec98b0%2D3266%2D4db2%2Da1fa%2D37e7a85efc41&amp;id=%2Fpersonal%2Facpenagos%5Fsena%5Fedu%5Fco%2FDocuments%2FRepositorio%202025%2FRepositorio%2FAp"/>
        <s v="https://sena4-my.sharepoint.com/:x:/g/personal/acpenagos_sena_edu_co/EcDWcDYFFWZMmIL0Bvak7DgBN8YHJ5fAWaqaRSAGOO1vRA?e=ltAaWY"/>
        <s v="https://sena4-my.sharepoint.com/:f:/g/personal/acpenagos_sena_edu_co/Eu5_XjDvGl5AvgQsxTce80AB9DoqUfCZXL08W3w5-ysd3A?e=RDkEeS"/>
        <s v="https://sena4-my.sharepoint.com/:w:/g/personal/acpenagos_sena_edu_co/EVaNAkY3Ju9ConoDCgAhwjMBUk-o-bvmy0ApONA4kMjPlQ?e=ptQi6p"/>
        <s v="https://sena4-my.sharepoint.com/:f:/r/personal/acpenagos_sena_edu_co/Documents/Repositorio%202025/Repositorio/Aplicacion_LCHQ/Complementaria/21710119?csf=1&amp;web=1&amp;e=TjBCCC"/>
        <s v="https://sena4-my.sharepoint.com/:w:/r/personal/acpenagos_sena_edu_co/Documents/Repositorio%202025/Repositorio/Aplicacion_LCHQ/Titulada/Virtual/123101/HALLAZGOS_DI_PROGRAMA_TITULADA%20%E2%80%9CGESTI%C3%93N%20CONTABLE%20Y%20DE%20INFORMACI%C3%93N%20FINANCIER"/>
        <s v="https://sena4-my.sharepoint.com/:w:/r/personal/acpenagos_sena_edu_co/Documents/Repositorio%202025/Repositorio/Aplicacion_LCHQ/Complementaria/21720207/HALLAZGOS_DI_PROGRAMA_COMPLEMENTARIA%20%E2%80%9CAPLICACI%C3%93N%20DE%20LA%20INTELIGENCIA%20ARTIFICIAL%20E"/>
        <s v="https://sena4-my.sharepoint.com/:w:/g/personal/acpenagos_sena_edu_co/EU5YcxifP4NKmMwxJoB2gLQBIpjYnNPamuC7qilO6sQfjw?e=2GzKhg"/>
        <s v="https://sena4.sharepoint.com/:f:/r/sites/Entregas_LP_2023/Documentos%20compartidos/Complementaria/Tecnologia/21720207/Contenido/OVA?csf=1&amp;web=1&amp;e=cP5fgz"/>
        <s v="https://sena4-my.sharepoint.com/:w:/r/personal/acpenagos_sena_edu_co/_layouts/15/Doc.aspx?sourcedoc=%7B5D54C330-E35D-42B3-8787-34F0DC52EDD4%7D&amp;file=HALLAZGOS_CF1_PROGRAMA_COMPLEMENTARIA%20%E2%80%9CTRANSFORMACI%C3%93N%20DE%20DATOS%20EN%20MODELOS%20DE%20INT"/>
        <s v="https://sena4-my.sharepoint.com/:w:/g/personal/acpenagos_sena_edu_co/EZyodEpHZdhGrXJWiJ_MdhUB8_mJkWSuzoRhyo6hCjp52A"/>
        <s v="https://sena4-my.sharepoint.com/:w:/g/personal/acpenagos_sena_edu_co/EX6KgD3SkS5Losaln6CyhnEBCU5kRN4OHiFEPcCxlJZExA?e=lroQGk"/>
        <s v="HALLAZGOS documentos generales.docx"/>
        <s v="https://sena4-my.sharepoint.com/:w:/g/personal/acpenagos_sena_edu_co/EQ46pERxvB5ArYOkl2M52BQBwuxkmI1dmocdiEhlFgxdhQ"/>
        <s v="https://sena4-my.sharepoint.com/:w:/r/personal/acpenagos_sena_edu_co/Documents/Repositorio%202025/Repositorio/Aplicacion_LCHQ/Complementaria/51240107/COMPLEMENTARIA_%E2%80%9CCOMUNICACI%C3%93N%20EN%20ESPA%C3%91OL%20PARA%20EXTRANJEROS%20-%20NIVEL%20V%E2%80%"/>
        <s v="https://sena4-my.sharepoint.com/:w:/g/personal/acpenagos_sena_edu_co/EbpWoIdWUkRKlZ2CweNVGCgBhW018dQgkZG3YEo8oHBupg?e=Fpd7nA"/>
        <s v="https://sena4-my.sharepoint.com/:w:/r/personal/acpenagos_sena_edu_co/_layouts/15/Doc.aspx?sourcedoc=%7B0F60321F-7C3D-45D6-94B6-13FD99E6D8AE%7D&amp;file=HALLAZGOS_CF7_REVISION_PROG_TITULADA_228142.docx&amp;action=default&amp;mobileredirect=true"/>
        <s v="https://sena4-my.sharepoint.com/:w:/g/personal/acpenagos_sena_edu_co/EbYtg56HffFIqXRhNHw92McBIosKVPCHm85Ua3b8uqvp7g?e=dDNVlZ"/>
        <s v="https://sena4-my.sharepoint.com/:f:/g/personal/acpenagos_sena_edu_co/Ekw1OhEcZI9KkPYgu0Aoe9MBarvt9e_mHAucnXWAaKu3lg?e=sEIjxZ"/>
        <s v="https://sena4-my.sharepoint.com/:w:/g/personal/acpenagos_sena_edu_co/EdC3DJVfTLpIpbTXxbWZ9VIBE_MQ2OiqfZkCt9a-L0N3pQ?e=tqaES5"/>
        <s v="https://sena4-my.sharepoint.com/:w:/g/personal/acpenagos_sena_edu_co/ERc8Ot0rCulBhpFTpHPMw6MBGzw4MtyF6f9qr1oy-joYMA"/>
        <s v="https://sava.sena.edu.co/gfvd/index.php/reportes/sem_casos"/>
        <s v="Revisión Hallazgos 228142"/>
        <s v="https://sena4-my.sharepoint.com/:w:/r/personal/acpenagos_sena_edu_co/_layouts/15/Doc.aspx?sourcedoc=%7BD907FDB4-38F7-47E2-B2BF-8202967FBA83%7D&amp;file=Hallazgos_Info_programa%20y%20recuadros_Programa_DESCRIPCION%20Y%20FUNCIONAMIENTO%20DEL%20MOTOR%20DE%20COMB"/>
        <s v="https://sena4-my.sharepoint.com/:w:/r/personal/acpenagos_sena_edu_co/_layouts/15/Doc.aspx?sourcedoc=%7B09B96697-1933-4FCE-8FFB-900B0917824D%7D&amp;file=Hallazgos_Info_Programa_%20“Patronaje%20de%20Prendas%20Superiores%20Masculinas%20de%20Moda%20Casual”_524504"/>
        <s v="https://sena4-my.sharepoint.com/:w:/r/personal/acpenagos_sena_edu_co/_layouts/15/Doc.aspx?sourcedoc=%7B5ABC04D7-3F17-44C3-BFD0-C91B8C4D0610%7D&amp;file=Hallazgos_Info_Programa_%20“MATERIALES%2C%20INSUMOS%20Y%20MAQUINARIA%20PARA%20LA%20CONFECCION%20DE%20ROPA%2"/>
        <s v="https://sena4-my.sharepoint.com/:w:/r/personal/acpenagos_sena_edu_co/_layouts/15/Doc.aspx?sourcedoc=%7B8D413F41-0BCB-454C-973A-6EABBC014790%7D&amp;file=HALLAZGOS_INFO_PROGRAMA_COMPLEMENTARIA%20“INSTALACIONES%20ELÉCTRICAS%20DOMICILIARIAS”%20_%2082110034.docx&amp;a"/>
        <s v="https://sena4-my.sharepoint.com/:w:/g/personal/acpenagos_sena_edu_co/EfIhjel_fBJNuz5SXdHDelgBctxEtGBXVBvGs0-t7ipKLg?e=SpuvMZ"/>
        <s v="https://sena4-my.sharepoint.com/:w:/r/personal/acpenagos_sena_edu_co/_layouts/15/Doc.aspx?sourcedoc=%7B9D584290-2746-4596-914C-1ACF4D1F0046%7D&amp;file=HALLAZGOS_CF2_COMPLEMENTARIA%20%20“Patronaje%20de%20Prendas%20Superiores%20Femeninas%20de%20Moda%20Casual”_"/>
        <s v="https://sena4-my.sharepoint.com/:w:/r/personal/acpenagos_sena_edu_co/_layouts/15/Doc.aspx?sourcedoc=%7B5967CDEE-4A04-48D7-AB04-93C0C09A1C99%7D&amp;file=HALLAZGOS_CF01_%20“PREPARACION%20DE%20CONSERVAS%20DE%20FRUTAS%20Y%20VERDURAS”_9361022.docx&amp;action=default&amp;m"/>
        <s v="https://sena4-my.sharepoint.com/:w:/g/personal/acpenagos_sena_edu_co/ETbkaYh7EnFBhLFTQvr9legBQn2mj_YO5INRU-WKbQcbdw?e=7addc9"/>
        <s v="https://sena4-my.sharepoint.com/:w:/g/personal/acpenagos_sena_edu_co/EW3dsfoWI85Bpo4L1pOuUFMB-vGpo1sKx5ZWqMVFn-QCLw?e=1MYSjO"/>
        <s v="https://sena4-my.sharepoint.com/:w:/g/personal/acpenagos_sena_edu_co/ETHQLQ-3g2FDgMphUIaa2mEBtmNtzc4sdTEWff63-za-Pw?e=zN2jkG"/>
        <s v="https://sena4-my.sharepoint.com/:w:/r/personal/acpenagos_sena_edu_co/_layouts/15/Doc.aspx?sourcedoc=%7BA0AD4FC0-E64B-4064-97BA-6837D0102AD9%7D&amp;file=HALLAZGOS_CF3%20“Patronaje%20de%20calzado%20deportivo”_52450481.docx&amp;action=default&amp;mobileredirect=true"/>
        <s v="https://sena4-my.sharepoint.com/:w:/g/personal/acpenagos_sena_edu_co/ETbkaYh7EnFBhLFTQvr9legBQn2mj_YO5INRU-WKbQcbdw?e=76Q1mb"/>
        <s v="https://sena4-my.sharepoint.com/:w:/r/personal/acpenagos_sena_edu_co/_layouts/15/Doc.aspx?sourcedoc=%7B1F92E43E-2A51-4E23-9862-D18C42C44E13%7D&amp;file=HALLAZGOS_CF02_%20“VALORACION%20TURISTICA%20DE%20LA%20BIODIVERSIDAD%20Y%20LAS%20AREAS%20PROTEGIDAS%20DE%20C"/>
        <s v="https://sena4-my.sharepoint.com/:w:/g/personal/acpenagos_sena_edu_co/EZJ7-0lkasBGpDBLgiRirU0B0s2GPuHkrGk9ok92trPwFA?e=MT1HYX"/>
        <s v="https://sena4-my.sharepoint.com/:w:/r/personal/acpenagos_sena_edu_co/_layouts/15/Doc.aspx?sourcedoc=%7B8DED8E8E-106C-40F7-BB8E-5BD5AEA688DB%7D&amp;file=HALLAZGOS_CF01_%20“VALORACION%20TURISTICA%20DE%20LA%20BIODIVERSIDAD%20Y%20LAS%20AREAS%20PROTEGIDAS%20DE%20C"/>
        <s v="https://sena4-my.sharepoint.com/:w:/r/personal/acpenagos_sena_edu_co/_layouts/15/Doc.aspx?sourcedoc=%7B85351E21-A4C9-414E-BA09-EEED6AD43186%7D&amp;file=HALLAZGOS_CF01_%20“Patronaje%20de%20Prendas%20Superiores%20Masculinas%20de%20Moda%20Casual”_52450482.docx&amp;a"/>
        <s v="https://sena4-my.sharepoint.com/:w:/g/personal/acpenagos_sena_edu_co/EXyLxHuARs9KgAdmKJiQoJEBrCvCAKTCq1At8K2TnqN2iA?e=CzASZe"/>
        <s v="https://sena4-my.sharepoint.com/:w:/g/personal/acpenagos_sena_edu_co/EZJ7-0lkasBGpDBLgiRirU0B0s2GPuHkrGk9ok92trPwFA?e=L6vdc0"/>
        <s v="https://sena4-my.sharepoint.com/:w:/g/personal/acpenagos_sena_edu_co/ETiZTy8Mek1DkDqepfneYvsBfk6S1c8QTlMzafl2395i1A?e=vWaSsU"/>
        <s v="https://sena4-my.sharepoint.com/:w:/g/personal/acpenagos_sena_edu_co/EXHMm2JxbGZPgj49JeSsLWkBE4WqkLIDvCe5tg1tpB0Dnw?e=JUfwtn"/>
        <s v="https://sena4-my.sharepoint.com/:w:/g/personal/acpenagos_sena_edu_co/ERyl_YOjjoBAmn1KMUBseCcBhYNyCsMsdIQSuUOKEia8ig?e=YiYX9z"/>
        <s v="https://sena4-my.sharepoint.com/:w:/g/personal/acpenagos_sena_edu_co/EZJ7-0lkasBGpDBLgiRirU0B0s2GPuHkrGk9ok92trPwFA?e=gCU4wX"/>
        <s v="https://sena4-my.sharepoint.com/:w:/g/personal/acpenagos_sena_edu_co/Ec-ET1HJsdNAveKnH181P78BhslCkvRSqLogOOXUwVn8hw?e=m94RDA"/>
        <s v="https://sena4-my.sharepoint.com/:w:/g/personal/acpenagos_sena_edu_co/EZJ7-0lkasBGpDBLgiRirU0B0s2GPuHkrGk9ok92trPwFA?e=j36fBh"/>
        <s v="https://sena4-my.sharepoint.com/:w:/g/personal/acpenagos_sena_edu_co/EZmyRZxABMZEpfvxLinO8qIBwaqf5kbgPB1yfmq5BzB0gg?e=QU2uO1"/>
        <s v="https://sena4-my.sharepoint.com/:w:/g/personal/acpenagos_sena_edu_co/ERd0ll3bdDNLlw47iANZY1oBwDM9_5myV4wsRuRWxO-cGg?e=9PIxZ9"/>
        <s v="https://drive.google.com/drive/folders/1RYNfdxYDYQxvRxaLx-YJWPiwRCjip6vd &#10;https://drive.google.com/drive/folders/1v1G3FI26Gzt8AhPrGY7Xf8MtJTtbm8ba &#10;https://github.com/COMPONENTES-ED/ADD_CF5 &#10;https://sena4-my.sharepoint.com/:w:/g/personal/acpenagos_sena_ed"/>
        <s v="http://31.97.42.113/ &#10;http://31.97.42.113/user/login"/>
        <s v="https://nam10.safelinks.protection.outlook.com/ap/t-59584e83/?url=https%3A%2F%2Fteams.microsoft.com%2Fl%2Fmeetup-join%2F19%253ameeting_MWM2ZmIwMGMtYzgzOC00MzBkLWFiZTYtNjU5MjNkMWNkZGFh%2540thread.v2%2F0%3Fcontext%3D%257b%2522Tid%2522%253a%2522cbc2c381-2f2e"/>
        <s v="https://nam10.safelinks.protection.outlook.com/?url=https%3A%2F%2Fdrive.google.com%2Fdrive%2Ffolders%2F1UofzfyAKTdZDdBKSNnRZ3xrh_fu7IkP4&amp;data=05%7C02%7Cacpenagos%40sena.edu.co%7C4ed6a4e9226e4a3afc9a08ddbee1d669%7Ccbc2c3812f2e4d9391d1506c9316ace7%7C0%7C0%7"/>
        <s v="https://sena4.sharepoint.com/:f:/r/sites/VirtualizacionRED/Documentos%20compartidos/2025/LP_Atl%C3%A1ntico/Tecnicos/Fuentes_733402(Proy_agrop)/5.%20Repositorio?csf=1&amp;web=1&amp;e=HYuOxZ &#10;https://sena4-my.sharepoint.com/:w:/g/personal/acpenagos_sena_edu_co/ETiZ"/>
        <s v="https://sena4-my.sharepoint.com/:w:/g/personal/acpenagos_sena_edu_co/EU9A9SaxbGBLre95Z6WCBVwBElY17_K-nzRHGPWNRsEhYg?e=uvOuzG"/>
        <s v="https://sena4-my.sharepoint.com/:w:/g/personal/acpenagos_sena_edu_co/EWq5DTfM0rZBisjDfZik-9YB9DdAWU4qJY7eOQ2VJQn8KQ?e=HqTe7g"/>
        <s v="https://sena4-my.sharepoint.com/:f:/g/personal/acpenagos_sena_edu_co/EjTfUmSxcIBPt13tCMccddcBFYEkGnv9y5E__ygqbPRPAQ?e=B7yQfM"/>
        <s v="https://sena4-my.sharepoint.com/:f:/r/personal/acpenagos_sena_edu_co/Documents/Repositorio%202025/Repositorio/Aplicacion_LCHQ/Complementaria/41730034?csf=1&amp;web=1&amp;e=g63vxb"/>
        <s v="https://sena4-my.sharepoint.com/:w:/g/personal/acpenagos_sena_edu_co/EQ5Spz4b4nFNqj11tBPNEpgBLeI6XefED89vm8s8wUjplg?e=7ZpzmP"/>
        <s v="https://sena4-my.sharepoint.com/:w:/r/personal/acpenagos_sena_edu_co/_layouts/15/Doc.aspx?sourcedoc=%7BDF939EEA-F4F1-4817-A2F4-721AB95EC793%7D&amp;file=HALLAZGOS_CF2_COMPLEMENTARIA%20%E2%80%9CAPLICACI%C3%93N%20DE%20LA%20INTELIGENCIA%20ARTIFICIAL%20EN%20LA%20I"/>
        <s v="https://sena4-my.sharepoint.com/:w:/g/personal/acpenagos_sena_edu_co/EaOiVVnFzzxJrfG6O3Jy5KYBGSS-NZqdj3iILt5aUJM6ig?e=YtXfbe"/>
        <s v="https://sena4-my.sharepoint.com/:w:/r/personal/acpenagos_sena_edu_co/Documents/Repositorio%202025/Repositorio/Aplicacion_LCHQ/Complementaria/21710119/HALLAZGOS%20CF/HALLAZGOS_CF2_PROGRAMA_COMPLEMENTARIA%20%E2%80%9CTANSFORMACI%C3%93N%20DE%20DATOS%20EN%20MO"/>
        <s v="https://sena4-my.sharepoint.com/:w:/r/personal/acpenagos_sena_edu_co/Documents/Repositorio%202025/Repositorio/Aplicacion_LCHQ/Complementaria/21720207/Hallazgo%20CF/HALLAZGOS_INFO_PROG_%E2%80%9CAPLICACI%C3%93N%20DE%20LA%20INTELIGENCIA%20ARTIFICIAL%20EN%20L"/>
        <s v="https://sena4-my.sharepoint.com/:w:/r/personal/acpenagos_sena_edu_co/Documents/Repositorio%202025/Repositorio/Aplicacion_LCHQ/Complementaria/52450481/Hallazgos%20CF/HALLAZGOS_INFO_DEL%20_PROGRAMA_PATRONAJE_CALZADO_DEPORTIVO_52450481.docx?d=wb3968cb140fd49"/>
        <s v="https://sena4-my.sharepoint.com/:w:/g/personal/acpenagos_sena_edu_co/EakTK3RMEplClKMsPu_g_mAB1ef64rJP41Aceif9jTd4vg?e=1Z4cgw"/>
        <s v="https://sena4-my.sharepoint.com/:w:/r/personal/acpenagos_sena_edu_co/Documents/Repositorio%202025/Repositorio/Aplicacion_LCHQ/Titulada/Virtual/733402/HALLAZGOS%20PROGRAMA%20TITULADA%20-%20PROYECTOS%20AGROPECUARIOS%20-%20733402_1_VIRTUAL1.docx?d=w2f4f99387"/>
        <s v="https://sena4-my.sharepoint.com/:w:/g/personal/acpenagos_sena_edu_co/EYYhiVBYo_xFhdwdTXHyHpwBa0ToKsHoXNY9gLQTcRjr5A?e=Oxdxbs"/>
        <s v="https://sena4-my.sharepoint.com/:w:/g/personal/acpenagos_sena_edu_co/EbBH7qVNGhxHl5QhVngurWEB2x65vJGu8b80iJzXXAeN8Q?e=47LDdq"/>
        <s v="https://sena4-my.sharepoint.com/:w:/g/personal/acpenagos_sena_edu_co/EQFQuRrv2gZAlB0gQ3ZLP1oBk-oBV8UgF2u9fWlfyKphMQ?e=Qvdd8w"/>
        <s v="https://sena4-my.sharepoint.com/:x:/g/personal/acpenagos_sena_edu_co/EftCanWSN5VBtoPLnsvCg9sBhqGtBspbjuUbFb5RATu9qQ?e=AXhW8m"/>
        <s v="https://sena4-my.sharepoint.com/:x:/g/personal/acpenagos_sena_edu_co/EftCanWSN5VBtoPLnsvCg9sBhqGtBspbjuUbFb5RATu9qQ"/>
        <s v="https://sena4-my.sharepoint.com/:x:/r/personal/acpenagos_sena_edu_co/_layouts/15/Doc.aspx?sourcedoc=%7B756A42FB-3792-4195-B683-CB9ECBC283DB%7D&amp;file=Informaci%25u00f3n%20Videos%20programas%202020-2023.xlsx&amp;action=default&amp;mobileredirect=true"/>
        <s v="https://sena4-my.sharepoint.com/:w:/g/personal/acpenagos_sena_edu_co/Eb450KVIlBlDhd5S0_J84aQBHBPxLN9m_vHlW6tAcYw4VA?e=8Gu7cR"/>
        <s v="https://sena4-my.sharepoint.com/:w:/g/personal/acpenagos_sena_edu_co/EQ_AQb3rXzNOks_E36ngi3gBWd8xqUulVfxhOEnG0v98kA?e=7bZ13b"/>
        <s v="https://sena4-my.sharepoint.com/:x:/g/personal/acpenagos_sena_edu_co/EftCanWSN5VBtoPLnsvCg9sBhqGtBspbjuUbFb5RATu9qQ?e=mkvnNu"/>
        <s v="https://sena4-my.sharepoint.com/:w:/g/personal/acpenagos_sena_edu_co/EfdYtq1WENRJhrRyAT9n4u4BYJaK52-EQ7lj_1Jrm1YlcQ?e=ofzXGh"/>
        <s v="https://sena4-my.sharepoint.com/:w:/g/personal/acpenagos_sena_edu_co/EfdYtq1WENRJhrRyAT9n4u4Boxa3qjr7bQXaZFvML7YBgg?e=BBMszm"/>
      </sharedItems>
    </cacheField>
    <cacheField name="Estado" numFmtId="0">
      <sharedItems containsBlank="1">
        <s v="Finalizado"/>
        <s v="Continúa..."/>
        <s v="Pausado"/>
        <s v="En proceso"/>
        <s v="Suspendido"/>
        <m/>
      </sharedItems>
    </cacheField>
    <cacheField name="Validar" numFmtId="0">
      <sharedItems>
        <b v="1"/>
        <b v="0"/>
      </sharedItems>
    </cacheField>
    <cacheField name="Validado" numFmtId="0">
      <sharedItems>
        <s v="CORRECTO"/>
        <e v="#REF!"/>
        <s v=""/>
        <s v="FALTA DILIGENCIAR INFORMACIÓN"/>
      </sharedItems>
    </cacheField>
    <cacheField name="Observaciones " numFmtId="0">
      <sharedItems containsBlank="1">
        <m/>
        <s v="Esperando actualización de recursos en el SharePoint por parte de la LP. "/>
        <s v="27 feb. Camilo, 9:02 a.m.&#10;Compañeros porfa los que les comente por cada uno de los grupos de las Semillas complementaria porfa con urgencia, revisar y ajustar las listas de chequeo. para dejar los programas Ok &#10;&#10;darle prioridad a esas complementarias."/>
        <s v="Se realiaza revision y ajustes de encontrados de la vinculacion del programa."/>
        <s v="Se realiza la revision, ajustes y cargue de los documento a repositorio "/>
        <s v="Se realiza correccion directamente de CF-PDF y CF-WEB , Se sube a repositorio"/>
        <s v="Se realiza cargue al repositorio las Guias, IE"/>
        <s v="Se realiza cargue de documentos en Zajuna"/>
        <s v="25 marzo. Camilo Penagos: &quot;porfa todos dar prioridad a OIT  y cualquier cosa por el grupo OIT para dejar trazabilidad del proceso&quot;"/>
        <s v="se valida carpeta de hallazgos, aún no ha sido actualizada"/>
        <s v="Se asignó elaboración de Metadatos"/>
        <s v="En espera de creación de semilla en Zajuna."/>
        <s v="Se pausa por instrucciones de Tatiana para revisión de SCORM. "/>
        <s v="Pendiente carga al repositorio"/>
        <s v="OK"/>
        <s v="Se devuelven hallazgis pendientes"/>
        <s v="Se envian hallazgos y se solicita el ajuste de todos los documentos generales, guia e IE segun indicaciones de Camilo y Tatiana, para poder tener el mimso numero de evidencias que de RA"/>
        <s v="Se aprueban los documentos y se reporta para que realicen los respectivos ajustes en zajuna, para continuar con la LCHQ"/>
        <s v="Se informa que este CF queda con ajustes corregidos"/>
        <s v="Se informa que info del programa se encuentra OK"/>
        <s v="Se encuentran aún hallazgos pendientes por ajustar"/>
        <s v="Se informa que CF03 del programa se encuentra OK"/>
        <s v="se envían hallazgos de CF2"/>
        <s v="se envían hallazgos de CF4"/>
        <s v="Se devuelve otra vez el programa para ajustes de vinculacion "/>
        <s v="se envían hallazgos de CF6"/>
        <s v="se suspende la revision, ya que todos los documentos presentan inconsistencias  en los RA de los documentos vs diseño curricular, se debe ajusatar todo para reiniciar la revision "/>
        <s v="3 jun Camilo Penagos. &#10;compañeros, vamos a Iniciar con revisión de Scorm, entonces para poder darle pronta solución y entrega, como son programas prioritarios para Oferta y Haití le damos primoridad. Por favor"/>
        <s v="Se pausa, para revisar Información del programa &quot;63110189 Planeación del Merchandising en puntos de venta&quot;"/>
        <s v="Se realiza validación de hallazgos y se encuentran subsanados en su totalidad"/>
        <s v="aún queda pendiente hallazgo 1.1.8. y 1.1.12."/>
        <s v="se valida y se encuentran ajustes pendientes"/>
        <s v="Se realiza validación de hallazgos y se encuentran PENDIENTES"/>
      </sharedItems>
    </cacheField>
  </cacheFields>
</pivotCacheDefinition>
</file>

<file path=xl/pivotTables/_rels/pivotTable1.xml.rels><?xml version="1.0" encoding="UTF-8" standalone="yes"?>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Análisis Gestores" cacheId="0" dataCaption="" compact="0" compactData="0">
  <location ref="A1:B15" firstHeaderRow="0" firstDataRow="1" firstDataCol="0"/>
  <pivotFields>
    <pivotField name="Actividad" compact="0" outline="0" multipleItemSelectionAllowed="1" showAll="0">
      <items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t="default"/>
      </items>
    </pivotField>
    <pivotField name="Tipo de formación" compact="0" outline="0" multipleItemSelectionAllowed="1" showAll="0">
      <items>
        <item x="0"/>
        <item x="1"/>
        <item x="2"/>
        <item x="3"/>
        <item x="4"/>
        <item x="5"/>
        <item t="default"/>
      </items>
    </pivotField>
    <pivotField name="Tipo Programa" compact="0" outline="0" multipleItemSelectionAllowed="1" showAll="0">
      <items>
        <item x="0"/>
        <item x="1"/>
        <item x="2"/>
        <item x="3"/>
        <item x="4"/>
        <item t="default"/>
      </items>
    </pivotField>
    <pivotField name="Código de programa" compact="0" outline="0" multipleItemSelectionAllowed="1" showAll="0">
      <items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t="default"/>
      </items>
    </pivotField>
    <pivotField name="Nombre del programa" compact="0" outline="0" multipleItemSelectionAllowed="1" showAll="0">
      <items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t="default"/>
      </items>
    </pivotField>
    <pivotField name="Número Revisión " compact="0" outline="0" multipleItemSelectionAllowed="1" showAll="0">
      <items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t="default"/>
      </items>
    </pivotField>
    <pivotField name="Fase" compact="0" outline="0" multipleItemSelectionAllowed="1" showAll="0">
      <items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t="default"/>
      </items>
    </pivotField>
    <pivotField name="Actividad de proyecto/&#10;aprendizaje" compact="0" outline="0" multipleItemSelectionAllowed="1" showAll="0">
      <items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t="default"/>
      </items>
    </pivotField>
    <pivotField name="OVA / Documentos" compact="0" outline="0" multipleItemSelectionAllowed="1" showAll="0">
      <items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x="368"/>
        <item x="369"/>
        <item x="370"/>
        <item x="371"/>
        <item x="372"/>
        <item x="373"/>
        <item x="374"/>
        <item x="375"/>
        <item x="376"/>
        <item x="377"/>
        <item x="378"/>
        <item x="379"/>
        <item x="380"/>
        <item x="381"/>
        <item x="382"/>
        <item x="383"/>
        <item x="384"/>
        <item x="385"/>
        <item x="386"/>
        <item x="387"/>
        <item x="388"/>
        <item x="389"/>
        <item x="390"/>
        <item x="391"/>
        <item x="392"/>
        <item x="393"/>
        <item x="394"/>
        <item x="395"/>
        <item x="396"/>
        <item x="397"/>
        <item x="398"/>
        <item x="399"/>
        <item x="400"/>
        <item x="401"/>
        <item x="402"/>
        <item x="403"/>
        <item x="404"/>
        <item x="405"/>
        <item x="406"/>
        <item x="407"/>
        <item x="408"/>
        <item x="409"/>
        <item x="410"/>
        <item x="411"/>
        <item x="412"/>
        <item x="413"/>
        <item x="414"/>
        <item x="415"/>
        <item x="416"/>
        <item x="417"/>
        <item x="418"/>
        <item x="419"/>
        <item x="420"/>
        <item x="421"/>
        <item x="422"/>
        <item x="423"/>
        <item x="424"/>
        <item x="425"/>
        <item x="426"/>
        <item x="427"/>
        <item x="428"/>
        <item x="429"/>
        <item x="430"/>
        <item x="431"/>
        <item x="432"/>
        <item x="433"/>
        <item x="434"/>
        <item x="435"/>
        <item x="436"/>
        <item x="437"/>
        <item x="438"/>
        <item x="439"/>
        <item x="440"/>
        <item x="441"/>
        <item x="442"/>
        <item x="443"/>
        <item x="444"/>
        <item x="445"/>
        <item x="446"/>
        <item x="447"/>
        <item x="448"/>
        <item x="449"/>
        <item x="450"/>
        <item x="451"/>
        <item x="452"/>
        <item x="453"/>
        <item x="454"/>
        <item x="455"/>
        <item x="456"/>
        <item x="457"/>
        <item x="458"/>
        <item x="459"/>
        <item x="460"/>
        <item x="461"/>
        <item x="462"/>
        <item x="463"/>
        <item x="464"/>
        <item x="465"/>
        <item x="466"/>
        <item x="467"/>
        <item x="468"/>
        <item x="469"/>
        <item x="470"/>
        <item x="471"/>
        <item x="472"/>
        <item x="473"/>
        <item x="474"/>
        <item x="475"/>
        <item x="476"/>
        <item x="477"/>
        <item x="478"/>
        <item x="479"/>
        <item x="480"/>
        <item x="481"/>
        <item x="482"/>
        <item x="483"/>
        <item x="484"/>
        <item x="485"/>
        <item x="486"/>
        <item x="487"/>
        <item x="488"/>
        <item x="489"/>
        <item x="490"/>
        <item x="491"/>
        <item x="492"/>
        <item x="493"/>
        <item x="494"/>
        <item x="495"/>
        <item x="496"/>
        <item x="497"/>
        <item x="498"/>
        <item x="499"/>
        <item x="500"/>
        <item x="501"/>
        <item x="502"/>
        <item x="503"/>
        <item x="504"/>
        <item x="505"/>
        <item x="506"/>
        <item x="507"/>
        <item x="508"/>
        <item x="509"/>
        <item x="510"/>
        <item x="511"/>
        <item x="512"/>
        <item x="513"/>
        <item x="514"/>
        <item x="515"/>
        <item x="516"/>
        <item x="517"/>
        <item x="518"/>
        <item x="519"/>
        <item x="520"/>
        <item x="521"/>
        <item x="522"/>
        <item x="523"/>
        <item x="524"/>
        <item x="525"/>
        <item x="526"/>
        <item x="527"/>
        <item x="528"/>
        <item x="529"/>
        <item x="530"/>
        <item x="531"/>
        <item x="532"/>
        <item x="533"/>
        <item x="534"/>
        <item x="535"/>
        <item x="536"/>
        <item x="537"/>
        <item x="538"/>
        <item x="539"/>
        <item x="540"/>
        <item x="541"/>
        <item x="542"/>
        <item x="543"/>
        <item x="544"/>
        <item x="545"/>
        <item x="546"/>
        <item x="547"/>
        <item x="548"/>
        <item t="default"/>
      </items>
    </pivotField>
    <pivotField name="Gestor Asignado" axis="axisRow" compact="0" outline="0" multipleItemSelectionAllowed="1" showAll="0" sortType="ascending">
      <items>
        <item h="1" x="13"/>
        <item x="0"/>
        <item x="1"/>
        <item x="2"/>
        <item x="12"/>
        <item x="3"/>
        <item x="4"/>
        <item x="5"/>
        <item x="6"/>
        <item x="7"/>
        <item x="8"/>
        <item x="9"/>
        <item x="10"/>
        <item x="11"/>
        <item t="default"/>
      </items>
    </pivotField>
    <pivotField name="Fecha Inicio &#10;(yyyy-mm-dd hh:mm)" compact="0" outline="0" multipleItemSelectionAllowed="1" showAll="0">
      <items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x="368"/>
        <item x="369"/>
        <item x="370"/>
        <item x="371"/>
        <item x="372"/>
        <item x="373"/>
        <item x="374"/>
        <item x="375"/>
        <item x="376"/>
        <item x="377"/>
        <item x="378"/>
        <item x="379"/>
        <item x="380"/>
        <item x="381"/>
        <item x="382"/>
        <item x="383"/>
        <item x="384"/>
        <item x="385"/>
        <item x="386"/>
        <item x="387"/>
        <item x="388"/>
        <item x="389"/>
        <item x="390"/>
        <item x="391"/>
        <item x="392"/>
        <item x="393"/>
        <item x="394"/>
        <item x="395"/>
        <item x="396"/>
        <item x="397"/>
        <item x="398"/>
        <item x="399"/>
        <item x="400"/>
        <item x="401"/>
        <item x="402"/>
        <item x="403"/>
        <item x="404"/>
        <item x="405"/>
        <item x="406"/>
        <item x="407"/>
        <item x="408"/>
        <item x="409"/>
        <item x="410"/>
        <item x="411"/>
        <item x="412"/>
        <item x="413"/>
        <item x="414"/>
        <item x="415"/>
        <item x="416"/>
        <item t="default"/>
      </items>
    </pivotField>
    <pivotField name="Fecha Fin&#10;(yyyy-mm-dd hh:mm)" compact="0" numFmtId="165" outline="0" multipleItemSelectionAllowed="1" showAll="0">
      <items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x="368"/>
        <item x="369"/>
        <item x="370"/>
        <item x="371"/>
        <item x="372"/>
        <item x="373"/>
        <item x="374"/>
        <item x="375"/>
        <item x="376"/>
        <item x="377"/>
        <item x="378"/>
        <item x="379"/>
        <item x="380"/>
        <item x="381"/>
        <item x="382"/>
        <item x="383"/>
        <item x="384"/>
        <item x="385"/>
        <item x="386"/>
        <item x="387"/>
        <item x="388"/>
        <item x="389"/>
        <item x="390"/>
        <item x="391"/>
        <item x="392"/>
        <item x="393"/>
        <item x="394"/>
        <item x="395"/>
        <item x="396"/>
        <item x="397"/>
        <item t="default"/>
      </items>
    </pivotField>
    <pivotField name="Tiempo actividad" dataField="1" compact="0" outline="0" multipleItemSelectionAllowed="1" showAll="0">
      <items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t="default"/>
      </items>
    </pivotField>
    <pivotField name="Mes" compact="0" outline="0" multipleItemSelectionAllowed="1" showAll="0">
      <items>
        <item x="0"/>
        <item x="1"/>
        <item x="2"/>
        <item x="3"/>
        <item x="4"/>
        <item x="5"/>
        <item x="6"/>
        <item t="default"/>
      </items>
    </pivotField>
    <pivotField name="Enlace Archivo Hallazgos" compact="0" outline="0" multipleItemSelectionAllowed="1" showAll="0">
      <items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x="368"/>
        <item x="369"/>
        <item x="370"/>
        <item x="371"/>
        <item x="372"/>
        <item x="373"/>
        <item x="374"/>
        <item x="375"/>
        <item x="376"/>
        <item x="377"/>
        <item x="378"/>
        <item x="379"/>
        <item x="380"/>
        <item x="381"/>
        <item x="382"/>
        <item x="383"/>
        <item x="384"/>
        <item x="385"/>
        <item x="386"/>
        <item x="387"/>
        <item x="388"/>
        <item x="389"/>
        <item x="390"/>
        <item x="391"/>
        <item x="392"/>
        <item x="393"/>
        <item x="394"/>
        <item x="395"/>
        <item x="396"/>
        <item x="397"/>
        <item x="398"/>
        <item x="399"/>
        <item x="400"/>
        <item x="401"/>
        <item x="402"/>
        <item x="403"/>
        <item x="404"/>
        <item x="405"/>
        <item x="406"/>
        <item x="407"/>
        <item x="408"/>
        <item x="409"/>
        <item x="410"/>
        <item x="411"/>
        <item x="412"/>
        <item x="413"/>
        <item x="414"/>
        <item x="415"/>
        <item x="416"/>
        <item x="417"/>
        <item x="418"/>
        <item x="419"/>
        <item x="420"/>
        <item x="421"/>
        <item x="422"/>
        <item x="423"/>
        <item x="424"/>
        <item x="425"/>
        <item x="426"/>
        <item x="427"/>
        <item x="428"/>
        <item x="429"/>
        <item x="430"/>
        <item x="431"/>
        <item x="432"/>
        <item x="433"/>
        <item x="434"/>
        <item x="435"/>
        <item x="436"/>
        <item x="437"/>
        <item x="438"/>
        <item x="439"/>
        <item x="440"/>
        <item x="441"/>
        <item x="442"/>
        <item x="443"/>
        <item x="444"/>
        <item x="445"/>
        <item x="446"/>
        <item x="447"/>
        <item x="448"/>
        <item x="449"/>
        <item x="450"/>
        <item x="451"/>
        <item x="452"/>
        <item x="453"/>
        <item x="454"/>
        <item x="455"/>
        <item x="456"/>
        <item x="457"/>
        <item x="458"/>
        <item x="459"/>
        <item x="460"/>
        <item x="461"/>
        <item x="462"/>
        <item x="463"/>
        <item x="464"/>
        <item x="465"/>
        <item x="466"/>
        <item x="467"/>
        <item x="468"/>
        <item x="469"/>
        <item x="470"/>
        <item x="471"/>
        <item x="472"/>
        <item x="473"/>
        <item x="474"/>
        <item x="475"/>
        <item x="476"/>
        <item x="477"/>
        <item x="478"/>
        <item x="479"/>
        <item x="480"/>
        <item x="481"/>
        <item x="482"/>
        <item x="483"/>
        <item x="484"/>
        <item x="485"/>
        <item x="486"/>
        <item x="487"/>
        <item x="488"/>
        <item x="489"/>
        <item x="490"/>
        <item x="491"/>
        <item x="492"/>
        <item x="493"/>
        <item x="494"/>
        <item x="495"/>
        <item x="496"/>
        <item x="497"/>
        <item x="498"/>
        <item x="499"/>
        <item x="500"/>
        <item x="501"/>
        <item x="502"/>
        <item x="503"/>
        <item x="504"/>
        <item x="505"/>
        <item x="506"/>
        <item x="507"/>
        <item x="508"/>
        <item x="509"/>
        <item x="510"/>
        <item x="511"/>
        <item x="512"/>
        <item x="513"/>
        <item x="514"/>
        <item x="515"/>
        <item x="516"/>
        <item x="517"/>
        <item x="518"/>
        <item x="519"/>
        <item x="520"/>
        <item x="521"/>
        <item x="522"/>
        <item x="523"/>
        <item x="524"/>
        <item x="525"/>
        <item x="526"/>
        <item x="527"/>
        <item x="528"/>
        <item x="529"/>
        <item x="530"/>
        <item x="531"/>
        <item x="532"/>
        <item x="533"/>
        <item x="534"/>
        <item x="535"/>
        <item x="536"/>
        <item x="537"/>
        <item x="538"/>
        <item x="539"/>
        <item x="540"/>
        <item x="541"/>
        <item x="542"/>
        <item x="543"/>
        <item x="544"/>
        <item x="545"/>
        <item x="546"/>
        <item x="547"/>
        <item x="548"/>
        <item x="549"/>
        <item x="550"/>
        <item x="551"/>
        <item x="552"/>
        <item x="553"/>
        <item x="554"/>
        <item x="555"/>
        <item x="556"/>
        <item x="557"/>
        <item x="558"/>
        <item x="559"/>
        <item x="560"/>
        <item x="561"/>
        <item x="562"/>
        <item x="563"/>
        <item x="564"/>
        <item x="565"/>
        <item x="566"/>
        <item x="567"/>
        <item x="568"/>
        <item x="569"/>
        <item x="570"/>
        <item x="571"/>
        <item x="572"/>
        <item x="573"/>
        <item x="574"/>
        <item x="575"/>
        <item x="576"/>
        <item x="577"/>
        <item x="578"/>
        <item x="579"/>
        <item x="580"/>
        <item x="581"/>
        <item x="582"/>
        <item x="583"/>
        <item x="584"/>
        <item x="585"/>
        <item x="586"/>
        <item x="587"/>
        <item x="588"/>
        <item x="589"/>
        <item x="590"/>
        <item x="591"/>
        <item x="592"/>
        <item x="593"/>
        <item x="594"/>
        <item x="595"/>
        <item x="596"/>
        <item x="597"/>
        <item x="598"/>
        <item x="599"/>
        <item x="600"/>
        <item x="601"/>
        <item x="602"/>
        <item x="603"/>
        <item x="604"/>
        <item x="605"/>
        <item x="606"/>
        <item x="607"/>
        <item x="608"/>
        <item x="609"/>
        <item x="610"/>
        <item x="611"/>
        <item x="612"/>
        <item x="613"/>
        <item x="614"/>
        <item x="615"/>
        <item x="616"/>
        <item x="617"/>
        <item x="618"/>
        <item x="619"/>
        <item x="620"/>
        <item x="621"/>
        <item x="622"/>
        <item x="623"/>
        <item x="624"/>
        <item x="625"/>
        <item x="626"/>
        <item x="627"/>
        <item x="628"/>
        <item t="default"/>
      </items>
    </pivotField>
    <pivotField name="Estado" compact="0" outline="0" multipleItemSelectionAllowed="1" showAll="0">
      <items>
        <item x="0"/>
        <item x="1"/>
        <item x="2"/>
        <item x="3"/>
        <item x="4"/>
        <item x="5"/>
        <item t="default"/>
      </items>
    </pivotField>
    <pivotField name="Validar" compact="0" outline="0" multipleItemSelectionAllowed="1" showAll="0">
      <items>
        <item x="0"/>
        <item x="1"/>
        <item t="default"/>
      </items>
    </pivotField>
    <pivotField name="Validado" compact="0" outline="0" multipleItemSelectionAllowed="1" showAll="0">
      <items>
        <item x="0"/>
        <item x="1"/>
        <item x="2"/>
        <item x="3"/>
        <item t="default"/>
      </items>
    </pivotField>
    <pivotField name="Observaciones " compact="0" outline="0" multipleItemSelectionAllowed="1" showAll="0">
      <items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t="default"/>
      </items>
    </pivotField>
  </pivotFields>
  <rowFields>
    <field x="9"/>
  </rowFields>
  <dataFields>
    <dataField name="Tiempo real registrado" fld="12" baseField="0"/>
  </dataFields>
</pivotTableDefinition>
</file>

<file path=xl/tables/table1.xml><?xml version="1.0" encoding="utf-8"?>
<table xmlns="http://schemas.openxmlformats.org/spreadsheetml/2006/main" ref="A1:S3997" displayName="Table_1" name="Table_1" id="1">
  <tableColumns count="19">
    <tableColumn name="Actividad" id="1"/>
    <tableColumn name="Tipo de formación" id="2"/>
    <tableColumn name="Tipo Programa" id="3"/>
    <tableColumn name="Código de programa" id="4"/>
    <tableColumn name="Nombre del programa" id="5"/>
    <tableColumn name="Número Revisión " id="6"/>
    <tableColumn name="Fase" id="7"/>
    <tableColumn name="Actividad de proyecto/_x000a_aprendizaje" id="8"/>
    <tableColumn name="OVA / Documentos" id="9"/>
    <tableColumn name="Gestor Asignado" id="10"/>
    <tableColumn name="Fecha Inicio _x000a_(yyyy-mm-dd hh:mm)" id="11"/>
    <tableColumn name="Fecha Fin_x000a_(yyyy-mm-dd hh:mm)" id="12"/>
    <tableColumn name="Tiempo actividad" id="13"/>
    <tableColumn name="Mes" id="14"/>
    <tableColumn name="Enlace Archivo Hallazgos" id="15"/>
    <tableColumn name="Estado" id="16"/>
    <tableColumn name="Validar" id="17"/>
    <tableColumn name="Validado" id="18"/>
    <tableColumn name="Observaciones " id="19"/>
  </tableColumns>
  <tableStyleInfo name="Programación Gestores-style" showColumnStripes="0" showFirstColumn="1" showLastColumn="1" showRowStripes="1"/>
</table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90" Type="http://schemas.openxmlformats.org/officeDocument/2006/relationships/hyperlink" Target="https://sena4-my.sharepoint.com/:w:/g/personal/acpenagos_sena_edu_co/EZFR3PxA-3FHt2srtm-cnwEB6nWhkPKYgqzo9A-yA0sSXg?e=Pduxf0" TargetMode="External"/><Relationship Id="rId194" Type="http://schemas.openxmlformats.org/officeDocument/2006/relationships/hyperlink" Target="https://sena4-my.sharepoint.com/:w:/g/personal/acpenagos_sena_edu_co/ESM2p27wDINPgPR1GGhuNF0BtW0g-4tHgJY4lFSHSEVlAg?e=0TRpES" TargetMode="External"/><Relationship Id="rId193" Type="http://schemas.openxmlformats.org/officeDocument/2006/relationships/hyperlink" Target="https://sena4-my.sharepoint.com/personal/acpenagos_sena_edu_co/_layouts/15/onedrive.aspx?id=%2Fpersonal%2Facpenagos_sena_edu_co%2FDocuments%2FRepositorio%202025%2FRepositorio%2FAplicacion_LCHQ%2FComplementaria%2F93610223&amp;ga=1" TargetMode="External"/><Relationship Id="rId192" Type="http://schemas.openxmlformats.org/officeDocument/2006/relationships/hyperlink" Target="https://sena4-my.sharepoint.com/:w:/g/personal/acpenagos_sena_edu_co/ERSqH0k5NEJGi53w5c9QLbwBVPQAaxXGEM6WE9qs4i2RbA?e=9MQtO4" TargetMode="External"/><Relationship Id="rId191" Type="http://schemas.openxmlformats.org/officeDocument/2006/relationships/hyperlink" Target="https://sena4-my.sharepoint.com/:w:/g/personal/acpenagos_sena_edu_co/EYB-dp2ori1Ksto7TKfwmfsBC9JH25f82Pj7DYy34K8Ydw?e=8dH3Oa" TargetMode="External"/><Relationship Id="rId187" Type="http://schemas.openxmlformats.org/officeDocument/2006/relationships/hyperlink" Target="https://sena4-my.sharepoint.com/:w:/r/personal/acpenagos_sena_edu_co/Documents/Repositorio%202025/Repositorio/Aplicacion_LCHQ/Complementaria/41310026/HALLAZGOS_LCHQ_PROGRAMA_COMPLEMENTRIA_T%C3%89CNICAS%20DE%20COMUNICACI%C3%93N%20EN%20EL%20NIVEL%20GERENCIAL_41310026_2_VIRTUAL_3.docx?d=w9e4b578e00a24bc3a03f4a08c7e67aa8&amp;csf=1&amp;web=1&amp;e=Q21W4C" TargetMode="External"/><Relationship Id="rId186" Type="http://schemas.openxmlformats.org/officeDocument/2006/relationships/hyperlink" Target="https://sena4-my.sharepoint.com/:w:/r/personal/acpenagos_sena_edu_co/Documents/Repositorio%202025/Repositorio/Aplicacion_LCHQ/Complementaria/62330160/HALLAZGOS_LCHQ_PROGRAMA_COMPLEMENTRIA_62330160_EL%20PROCESO%20DE%20LA%20VENTA.docx?d=w077e2ced4c9048fda5834d608814cad2&amp;csf=1&amp;web=1&amp;e=iTW6K0" TargetMode="External"/><Relationship Id="rId185" Type="http://schemas.openxmlformats.org/officeDocument/2006/relationships/hyperlink" Target="https://sena4-my.sharepoint.com/:w:/g/personal/acpenagos_sena_edu_co/EY0LYW4cpjxCpDP0h21GDCYBs544mwLRvIDdBBum3schyQ?e=zk7q69" TargetMode="External"/><Relationship Id="rId184" Type="http://schemas.openxmlformats.org/officeDocument/2006/relationships/hyperlink" Target="https://sena4-my.sharepoint.com/:w:/g/personal/acpenagos_sena_edu_co/EY0LYW4cpjxCpDP0h21GDCYBs544mwLRvIDdBBum3schyQ?e=zk7q69" TargetMode="External"/><Relationship Id="rId189" Type="http://schemas.openxmlformats.org/officeDocument/2006/relationships/hyperlink" Target="https://sena4-my.sharepoint.com/:w:/r/personal/acpenagos_sena_edu_co/Documents/REPOSITORIO/Aplicaci%C3%B3n_LCHQ/OIT/228117/Resultados_Revisiones_OIT_228117/2025/3aRevCFINFO/HALLAZGOS_CF6_REVISION_PROG_TITULADA_228117.docx?d=w481c710192454c468f81fd74819883cc&amp;csf=1&amp;web=1&amp;e=Lshlch" TargetMode="External"/><Relationship Id="rId188" Type="http://schemas.openxmlformats.org/officeDocument/2006/relationships/hyperlink" Target="https://sena4-my.sharepoint.com/:w:/r/personal/acpenagos_sena_edu_co/Documents/REPOSITORIO/Aplicaci%C3%B3n_LCHQ/OIT/228142/2025/Revisi%C3%B3n_25_mar/HALLAZGOS_CF8_REVISION_PROG_TITULADA_228142.docx?d=w251e170488da41fda29103ca8cc929fd&amp;csf=1&amp;web=1&amp;e=B3gtZa" TargetMode="External"/><Relationship Id="rId183" Type="http://schemas.openxmlformats.org/officeDocument/2006/relationships/hyperlink" Target="https://sena4-my.sharepoint.com/:w:/g/personal/acpenagos_sena_edu_co/ERSzXAzOHBtBmXXUGPTF5hYBdS97dLNruh8tLdJbjOce2Q?e=t7saWH" TargetMode="External"/><Relationship Id="rId182" Type="http://schemas.openxmlformats.org/officeDocument/2006/relationships/hyperlink" Target="https://sena4-my.sharepoint.com/:x:/g/personal/acpenagos_sena_edu_co/EY3AS-Tu_NtBvifk5vx6MRcB8ajovIT5szdNwLivlS2mHw?e=AUAZiS" TargetMode="External"/><Relationship Id="rId181" Type="http://schemas.openxmlformats.org/officeDocument/2006/relationships/hyperlink" Target="https://sena4-my.sharepoint.com/:w:/g/personal/acpenagos_sena_edu_co/EYO3Glb4ylJFmnVKxa-CCPAB3cN75K-VBIm8hb1kqE0I7g?e=XCkw7g" TargetMode="External"/><Relationship Id="rId180" Type="http://schemas.openxmlformats.org/officeDocument/2006/relationships/hyperlink" Target="https://sena4-my.sharepoint.com/:w:/g/personal/acpenagos_sena_edu_co/Ed87KzIKSOlBtf403OjgeT0Bb0NmcvPshzfy76z1exFkmQ?e=zivmQQ" TargetMode="External"/><Relationship Id="rId176" Type="http://schemas.openxmlformats.org/officeDocument/2006/relationships/hyperlink" Target="https://sena4-my.sharepoint.com/:w:/r/personal/acpenagos_sena_edu_co/_layouts/15/Doc.aspx?sourcedoc=%7B7EAE0640-B538-4388-A9AE-2AF85A0B6F1C%7D&amp;file=HALLAZGOS_CF3_REVISION_PROG_TITULADA_228117.docx&amp;action=default&amp;mobileredirect=true" TargetMode="External"/><Relationship Id="rId175" Type="http://schemas.openxmlformats.org/officeDocument/2006/relationships/hyperlink" Target="https://sena4-my.sharepoint.com/:w:/r/personal/acpenagos_sena_edu_co/_layouts/15/Doc.aspx?sourcedoc=%7BA7CCB902-6304-4961-B25C-75E8D19D7A74%7D&amp;file=HALLAZGOS_CF6_REVISION_PROG_TITULADA_228142.docx&amp;action=default&amp;mobileredirect=true" TargetMode="External"/><Relationship Id="rId174" Type="http://schemas.openxmlformats.org/officeDocument/2006/relationships/hyperlink" Target="https://sena4-my.sharepoint.com/:w:/g/personal/acpenagos_sena_edu_co/EeOCZlKCM2xBkjCRLbtzLRIB1Q0zyjHAhOOvK30VckbkBQ?e=n019hb" TargetMode="External"/><Relationship Id="rId173" Type="http://schemas.openxmlformats.org/officeDocument/2006/relationships/hyperlink" Target="https://sena4-my.sharepoint.com/:w:/g/personal/acpenagos_sena_edu_co/Ec-Agnuc53ZLjA05MhPkJmABDBuXvbIQiI0sqfFn_bTSOA?e=YSR09K" TargetMode="External"/><Relationship Id="rId179" Type="http://schemas.openxmlformats.org/officeDocument/2006/relationships/hyperlink" Target="https://sena4-my.sharepoint.com/:w:/g/personal/acpenagos_sena_edu_co/EbvM6p3bQOxInjH90KYcHAABPuO8vy7bZvVuQwcCY_9Llw?e=YH6hSl" TargetMode="External"/><Relationship Id="rId178" Type="http://schemas.openxmlformats.org/officeDocument/2006/relationships/hyperlink" Target="https://sena4-my.sharepoint.com/:w:/g/personal/acpenagos_sena_edu_co/EakLNACLorVGiu4buXlWKxYBWMsJHnAdGFodinUHP-hwYg?e=5ulzIH" TargetMode="External"/><Relationship Id="rId177" Type="http://schemas.openxmlformats.org/officeDocument/2006/relationships/hyperlink" Target="https://sena4-my.sharepoint.com/:w:/g/personal/acpenagos_sena_edu_co/EXx74nvYfBxFlB0RslESu-MBN4CxLpQ7xgufBBlxQp3wtA" TargetMode="External"/><Relationship Id="rId198" Type="http://schemas.openxmlformats.org/officeDocument/2006/relationships/hyperlink" Target="https://sena4-my.sharepoint.com/:f:/g/personal/acpenagos_sena_edu_co/Eu4qUTmM6rFEvdh8_MTg9nwBSryk1_1De2_ZTgIK-tn-ug?e=qbdomr" TargetMode="External"/><Relationship Id="rId197" Type="http://schemas.openxmlformats.org/officeDocument/2006/relationships/hyperlink" Target="https://sena4-my.sharepoint.com/:w:/r/personal/acpenagos_sena_edu_co/Documents/REPOSITORIO/Aplicaci%C3%B3n_LCHQ/OIT/228142/Segunda%20revisi%C3%B3n/HALLAZGOS_2DA_REVISI%C3%93N_PROGRAMA_TITULADA%20%E2%80%9CIMPLEMENTACI%C3%93N%20Y%20MANTENIMIENTO%20DE%20SISTEMAS%20INFORM%C3%81TICOS%E2%80%9D_228142_1_VIRTUAL_1.docx?d=w2a4b75c0d5a147ebaf0324256a428b5a&amp;csf=1&amp;web=1&amp;e=SPnhoG" TargetMode="External"/><Relationship Id="rId196" Type="http://schemas.openxmlformats.org/officeDocument/2006/relationships/hyperlink" Target="https://sena4-my.sharepoint.com/:w:/g/personal/acpenagos_sena_edu_co/Ed6J_tuQ_W1Pr2JNMUq9CLsBJYbNHIo2XBdLhOB7uzmKZw" TargetMode="External"/><Relationship Id="rId195" Type="http://schemas.openxmlformats.org/officeDocument/2006/relationships/hyperlink" Target="https://sena4-my.sharepoint.com/:w:/r/personal/larodriguezl_sena_edu_co/_layouts/15/Doc.aspx?sourcedoc=%7B1D2ACBC0-7926-4759-A305-74F1186CBFF9%7D&amp;file=MODALIDAD%20%E2%80%9CNOMBRE%20PROGRAMA%E2%80%9D_%23%23%23%23%23%23_%23_VIRTUAL_1.docx&amp;action=default&amp;mobileredirect=true" TargetMode="External"/><Relationship Id="rId199" Type="http://schemas.openxmlformats.org/officeDocument/2006/relationships/hyperlink" Target="https://sena4-my.sharepoint.com/:w:/r/personal/acpenagos_sena_edu_co/Documents/Repositorio%202025/Repositorio/Revisi%C3%B3n%20Bilinguismo/HALLAZGOS%20SCORM%20BILING%C3%9CISMO.docx?d=w6e610b8da61c423ca433f4876d460c26&amp;csf=1&amp;web=1&amp;e=GBLHur" TargetMode="External"/><Relationship Id="rId150" Type="http://schemas.openxmlformats.org/officeDocument/2006/relationships/hyperlink" Target="https://drive.google.com/drive/folders/1C1tPI1vGhh5MnQIEmrEAOEkHOIUwX5zl?usp=sharing" TargetMode="External"/><Relationship Id="rId392" Type="http://schemas.openxmlformats.org/officeDocument/2006/relationships/hyperlink" Target="https://sena4-my.sharepoint.com/:w:/g/personal/wrinconz_sena_edu_co/EQXBUTerFg5Joou6jIHIkPcBkard-J0W95EEI4OYqtLWQA?e=pZfJb8" TargetMode="External"/><Relationship Id="rId391" Type="http://schemas.openxmlformats.org/officeDocument/2006/relationships/hyperlink" Target="https://sena4-my.sharepoint.com/:w:/r/personal/acpenagos_sena_edu_co/Documents/Repositorio%202025/Repositorio/Aplicacion_LCHQ/Complementaria/51240105/HALLAZGOS_Scorm-Lecci%C3%B3n-4-51240105_1_VIRTUAL_1.docx?d=w4707d18f685f444eaeb06b64afbc7d7a&amp;csf=1&amp;web=1&amp;e=6xzz75" TargetMode="External"/><Relationship Id="rId390" Type="http://schemas.openxmlformats.org/officeDocument/2006/relationships/hyperlink" Target="https://sena4-my.sharepoint.com/:w:/r/personal/acpenagos_sena_edu_co/Documents/Repositorio%202025/Repositorio/Aplicacion_LCHQ/Complementaria/51240105/HALLAZGOS_Scorm-Lecci%C3%B3n-2-51240105_1_VIRTUAL_1.docx?d=w58a5602dafc34100967424af64c32c39&amp;csf=1&amp;web=1&amp;e=NBVFtk" TargetMode="External"/><Relationship Id="rId1" Type="http://schemas.openxmlformats.org/officeDocument/2006/relationships/hyperlink" Target="https://sena4-my.sharepoint.com/:b:/r/personal/acpenagos_sena_edu_co/Documents/Repositorio%202025/Cuentas%20de%20cobro%20Gestores/Lina%20Angelica%20Rodriguez%20Leyton/1.Febrero/GC_38141729_5425_FEBRERO_2025/EVIDENCIAS/OBLIGACI%C3%93N_2/EVIDENCIA_REUNION.pdf?csf=1&amp;web=1&amp;e=JOERtE" TargetMode="External"/><Relationship Id="rId2" Type="http://schemas.openxmlformats.org/officeDocument/2006/relationships/hyperlink" Target="https://docs.google.com/document/d/1jOVcgcokgml-RerT0JsEp8k6G4kIAv0H/edit?usp=sharing&amp;ouid=115981692439049909602&amp;rtpof=true&amp;sd=true" TargetMode="External"/><Relationship Id="rId3" Type="http://schemas.openxmlformats.org/officeDocument/2006/relationships/hyperlink" Target="https://docs.google.com/document/d/1L7KtNHk6GQZ3-cWby93SXzJpW5YNi6po/edit?usp=sharing&amp;ouid=116608303797697000683&amp;rtpof=true&amp;sd=true" TargetMode="External"/><Relationship Id="rId149" Type="http://schemas.openxmlformats.org/officeDocument/2006/relationships/hyperlink" Target="https://drive.google.com/drive/folders/1LuBP-JvtNcET8SQRwkNp2dp1GbzENiO2" TargetMode="External"/><Relationship Id="rId4" Type="http://schemas.openxmlformats.org/officeDocument/2006/relationships/hyperlink" Target="https://docs.google.com/document/d/1jOVcgcokgml-RerT0JsEp8k6G4kIAv0H/edit?usp=drive_link&amp;ouid=116608303797697000683&amp;rtpof=true&amp;sd=true" TargetMode="External"/><Relationship Id="rId148" Type="http://schemas.openxmlformats.org/officeDocument/2006/relationships/hyperlink" Target="https://sena4-my.sharepoint.com/:w:/g/personal/acpenagos_sena_edu_co/EbawEIZQk0tCi-Ki_b5r7CwBWosC7Wzc9dDnPdqXEgL5mg" TargetMode="External"/><Relationship Id="rId9" Type="http://schemas.openxmlformats.org/officeDocument/2006/relationships/hyperlink" Target="https://docs.google.com/document/d/1oAfd1oYxsjGZMfuTd7gJbPOrbM30joYR/edit?usp=sharing&amp;ouid=116608303797697000683&amp;rtpof=true&amp;sd=true" TargetMode="External"/><Relationship Id="rId143" Type="http://schemas.openxmlformats.org/officeDocument/2006/relationships/hyperlink" Target="https://sena4-my.sharepoint.com/:w:/g/personal/acpenagos_sena_edu_co/EXQdINdYySVMmWXyT0x37fsBx9l3JBFL7Qed49QvSpch0Q?e=Kal30P" TargetMode="External"/><Relationship Id="rId385" Type="http://schemas.openxmlformats.org/officeDocument/2006/relationships/hyperlink" Target="https://sena4-my.sharepoint.com/:x:/g/personal/acpenagos_sena_edu_co/EYpI7e-ptYBImWxyuJlIGUcB4Il33vG7TbR9JPKC8xtl6Q?e=yzVSYS" TargetMode="External"/><Relationship Id="rId142" Type="http://schemas.openxmlformats.org/officeDocument/2006/relationships/hyperlink" Target="https://sena4-my.sharepoint.com/:w:/g/personal/acpenagos_sena_edu_co/EYRmUHuAZ5xNmSjVx3LPF5QBjjResJ1ndZF5Wc3vby_xRA?e=k6r1aU" TargetMode="External"/><Relationship Id="rId384" Type="http://schemas.openxmlformats.org/officeDocument/2006/relationships/hyperlink" Target="https://sena4-my.sharepoint.com/:x:/g/personal/acpenagos_sena_edu_co/EbKSPvDXH0lEup2OIxFS1qUBTjQmb8fVhTlS_mBPBJAm1g" TargetMode="External"/><Relationship Id="rId141" Type="http://schemas.openxmlformats.org/officeDocument/2006/relationships/hyperlink" Target="https://sena4-my.sharepoint.com/:w:/g/personal/acpenagos_sena_edu_co/EYRmUHuAZ5xNmSjVx3LPF5QBjjResJ1ndZF5Wc3vby_xRA?e=k6r1aU" TargetMode="External"/><Relationship Id="rId383" Type="http://schemas.openxmlformats.org/officeDocument/2006/relationships/hyperlink" Target="https://sena4-my.sharepoint.com/:x:/g/personal/acpenagos_sena_edu_co/EYpI7e-ptYBImWxyuJlIGUcBnXPc_CqqwQiXavzINjj7Yg?e=EBADM4" TargetMode="External"/><Relationship Id="rId140" Type="http://schemas.openxmlformats.org/officeDocument/2006/relationships/hyperlink" Target="https://sena4-my.sharepoint.com/:w:/g/personal/acpenagos_sena_edu_co/Eba_6Ks9saFNgRyYhyvA-LsBGxB8voztmCRmGK1q2p4VnQ?e=gjuOLu" TargetMode="External"/><Relationship Id="rId382" Type="http://schemas.openxmlformats.org/officeDocument/2006/relationships/hyperlink" Target="https://sena4-my.sharepoint.com/:x:/g/personal/acpenagos_sena_edu_co/EYTjGZ650W9FkaU8QQzk2b4BVsu-0xyNZKQ5Z7erbqudhg?e=hBKT7F" TargetMode="External"/><Relationship Id="rId5" Type="http://schemas.openxmlformats.org/officeDocument/2006/relationships/hyperlink" Target="https://docs.google.com/document/d/1ct8_ADXarhEga9-vpeQltkn6bFwtP8Bo/edit?usp=sharing&amp;ouid=117119019426553866975&amp;rtpof=true&amp;sd=true" TargetMode="External"/><Relationship Id="rId147" Type="http://schemas.openxmlformats.org/officeDocument/2006/relationships/hyperlink" Target="https://sena4.sharepoint.com/sites/Entregas_LP_2023/Documentos%20compartidos/Forms/AllItems.aspx?csf=1&amp;web=1&amp;e=mfyQLR&amp;CID=b0c08ad7-cc09-43c2-ad1d-23881f6aebbf&amp;FolderCTID=0x01200036F8973F704D7C40B0BD19BC21F2F508&amp;id=%2Fsites%2FEntregas_LP_2023%2FDocumentos%20compartidos%2FDistancia%202024%2F723179%2FGuias&amp;viewid=8ffd81b9-52dc-4852-9e4a-46382020a29e" TargetMode="External"/><Relationship Id="rId389" Type="http://schemas.openxmlformats.org/officeDocument/2006/relationships/hyperlink" Target="https://sena4-my.sharepoint.com/:w:/r/personal/acpenagos_sena_edu_co/Documents/Repositorio%202025/Repositorio/Aplicacion_LCHQ/Complementaria/51240105/HALLAZGOS_Scorm-Lecci%C3%B3n-1-51240105_1_VIRTUAL_1.docx?d=w22d7d2efcdca45cc963abcf231479438&amp;csf=1&amp;web=1&amp;e=TBkSbS" TargetMode="External"/><Relationship Id="rId6" Type="http://schemas.openxmlformats.org/officeDocument/2006/relationships/hyperlink" Target="https://docs.google.com/document/d/1jOVcgcokgml-RerT0JsEp8k6G4kIAv0H/edit?usp=sharing&amp;ouid=115981692439049909602&amp;rtpof=true&amp;sd=true" TargetMode="External"/><Relationship Id="rId146" Type="http://schemas.openxmlformats.org/officeDocument/2006/relationships/hyperlink" Target="https://sena4-my.sharepoint.com/:w:/g/personal/acpenagos_sena_edu_co/EWRdJ7tCOqpGtbej3UVQp3YBdMSvDJLNQgeEoeACN0HxDw?e=Ra2NQR" TargetMode="External"/><Relationship Id="rId388" Type="http://schemas.openxmlformats.org/officeDocument/2006/relationships/hyperlink" Target="https://sena4-my.sharepoint.com/:x:/r/personal/acpenagos_sena_edu_co/Documents/Repositorio%202025/Repositorio/Aplicacion_LCHQ/Complementaria/51240105/Asignacion%20Scorm%20Nivel%20II.xlsx?d=wefed488ab5a94880996c72b899481947&amp;csf=1&amp;web=1&amp;e=adpoqb" TargetMode="External"/><Relationship Id="rId7" Type="http://schemas.openxmlformats.org/officeDocument/2006/relationships/hyperlink" Target="https://docs.google.com/document/d/1TW7zLH5EPQiBRQml5Wtyb-0KbPQ4D6LL/edit?usp=sharing&amp;ouid=112280365878373324972&amp;rtpof=true&amp;sd=true" TargetMode="External"/><Relationship Id="rId145" Type="http://schemas.openxmlformats.org/officeDocument/2006/relationships/hyperlink" Target="https://sena4-my.sharepoint.com/:w:/g/personal/acpenagos_sena_edu_co/EZ1o_-T_LVBIgHAF7BuYzrkB0-G_-ovFJEInQ8kvYsafUg?e=OFdtT6" TargetMode="External"/><Relationship Id="rId387" Type="http://schemas.openxmlformats.org/officeDocument/2006/relationships/hyperlink" Target="https://sena4-my.sharepoint.com/:w:/r/personal/acpenagos_sena_edu_co/Documents/Repositorio%202025/Repositorio/Aplicacion_LCHQ/Complementaria/51240105/COMPLEMENTARIA%20%E2%80%9CCOMUNICACI%C3%93N%20EN%20ESPA%C3%91OL%20PARA%20EXTRANJEROS%20%E2%80%93%20NIVEL%20II%E2%80%9D_51240105_1_VIRTUAL_1.docx?d=wb26f3192b6024e37bb148e9268482d8f&amp;csf=1&amp;web=1&amp;e=sJOwnE" TargetMode="External"/><Relationship Id="rId8" Type="http://schemas.openxmlformats.org/officeDocument/2006/relationships/hyperlink" Target="https://docs.google.com/document/d/1L7KtNHk6GQZ3-cWby93SXzJpW5YNi6po/edit?usp=sharing&amp;ouid=112280365878373324972&amp;rtpof=true&amp;sd=true" TargetMode="External"/><Relationship Id="rId144" Type="http://schemas.openxmlformats.org/officeDocument/2006/relationships/hyperlink" Target="https://sena4-my.sharepoint.com/:w:/g/personal/acpenagos_sena_edu_co/EaGfpXJpvGROr6MB5DcVJXABE2UziR0NBWVAIymYLRW3Vw?e=bEUIdB" TargetMode="External"/><Relationship Id="rId386" Type="http://schemas.openxmlformats.org/officeDocument/2006/relationships/hyperlink" Target="https://sena4-my.sharepoint.com/:x:/g/personal/acpenagos_sena_edu_co/EVQtmgB5vF5AqUwknpREmqEBxCS3dv9sCn8wQsAUjVfZMg?e=83xPvH" TargetMode="External"/><Relationship Id="rId381" Type="http://schemas.openxmlformats.org/officeDocument/2006/relationships/hyperlink" Target="https://sena4-my.sharepoint.com/:x:/g/personal/acpenagos_sena_edu_co/EYpI7e-ptYBImWxyuJlIGUcB4Il33vG7TbR9JPKC8xtl6Q?e=fzDWLe" TargetMode="External"/><Relationship Id="rId380" Type="http://schemas.openxmlformats.org/officeDocument/2006/relationships/hyperlink" Target="https://sena4-my.sharepoint.com/:w:/g/personal/acpenagos_sena_edu_co/ESM2p27wDINPgPR1GGhuNF0BtW0g-4tHgJY4lFSHSEVlAg?e=0TRpES" TargetMode="External"/><Relationship Id="rId139" Type="http://schemas.openxmlformats.org/officeDocument/2006/relationships/hyperlink" Target="https://sena4-my.sharepoint.com/:f:/g/personal/acpenagos_sena_edu_co/Eu5_XjDvGl5AvgQsxTce80AB9DoqUfCZXL08W3w5-ysd3A?e=BtHNu5" TargetMode="External"/><Relationship Id="rId138" Type="http://schemas.openxmlformats.org/officeDocument/2006/relationships/hyperlink" Target="https://sena4-my.sharepoint.com/:f:/g/personal/acpenagos_sena_edu_co/Eu5_XjDvGl5AvgQsxTce80AB9DoqUfCZXL08W3w5-ysd3A?e=BtHNu5" TargetMode="External"/><Relationship Id="rId137" Type="http://schemas.openxmlformats.org/officeDocument/2006/relationships/hyperlink" Target="https://sena4-my.sharepoint.com/:w:/g/personal/acpenagos_sena_edu_co/EdeeY57n1ENKu1uaFL0SqL8BX2MmboIR_sf0RiqjcPs50Q?e=WqgH5b" TargetMode="External"/><Relationship Id="rId379" Type="http://schemas.openxmlformats.org/officeDocument/2006/relationships/hyperlink" Target="https://sena4-my.sharepoint.com/:w:/g/personal/acpenagos_sena_edu_co/EUmekvjP8RJHqatuYjANlGcBfFYRP_hfZ6M37XqfcD5C0Q?e=JsY40u" TargetMode="External"/><Relationship Id="rId132" Type="http://schemas.openxmlformats.org/officeDocument/2006/relationships/hyperlink" Target="https://sena4-my.sharepoint.com/:w:/g/personal/acpenagos_sena_edu_co/EdWNJT1GbKVDgR3BtcaQ6aQBlPG7t2Ut-TCnyPSQqtw18g?e=73Eh7u" TargetMode="External"/><Relationship Id="rId374" Type="http://schemas.openxmlformats.org/officeDocument/2006/relationships/hyperlink" Target="https://sena4-my.sharepoint.com/:x:/g/personal/acpenagos_sena_edu_co/EfwXKsrhVbNLhaceHzTFwoAB0vSJ0PyMqkDcxMUPb80dkw?e=y8cAfS" TargetMode="External"/><Relationship Id="rId131" Type="http://schemas.openxmlformats.org/officeDocument/2006/relationships/hyperlink" Target="https://sena4-my.sharepoint.com/:w:/g/personal/acpenagos_sena_edu_co/Ea6XMUJCRcJBtC-XwbMP8NUBQNcqSTkdwl7MwMmmH99LRA?e=PQVtsY" TargetMode="External"/><Relationship Id="rId373" Type="http://schemas.openxmlformats.org/officeDocument/2006/relationships/hyperlink" Target="https://sena4.sharepoint.com/sites/VirtualizacionRED/Documentos%20compartidos/Forms/AllItems.aspx?id=%2Fsites%2FVirtualizacionRED%2FDocumentos%20compartidos%2F2025%2FCOMUNICACION_ESPANOL_EXTRANJEROS%2FEvidencias_funcionalidad_SCORM%2FEvidencias_ELE2&amp;p=true&amp;ga=1" TargetMode="External"/><Relationship Id="rId130" Type="http://schemas.openxmlformats.org/officeDocument/2006/relationships/hyperlink" Target="https://sena4-my.sharepoint.com/:f:/g/personal/acpenagos_sena_edu_co/Eu5_XjDvGl5AvgQsxTce80AB9DoqUfCZXL08W3w5-ysd3A?e=BtHNu5" TargetMode="External"/><Relationship Id="rId372" Type="http://schemas.openxmlformats.org/officeDocument/2006/relationships/hyperlink" Target="https://sena4-my.sharepoint.com/:w:/r/personal/larodriguezl_sena_edu_co/_layouts/15/doc2.aspx?sourcedoc=%7BE6FA6330-9650-4D7F-8F45-127FA6B541A6%7D&amp;file=Hallazgos%20%25u201cGesti%25u00f3n%20de%20destinos%20Tur%25u00edsticos%20(122154).docx&amp;action=default&amp;mobileredirect=true" TargetMode="External"/><Relationship Id="rId371" Type="http://schemas.openxmlformats.org/officeDocument/2006/relationships/hyperlink" Target="https://sena4-my.sharepoint.com/:w:/g/personal/acpenagos_sena_edu_co/EZsC1kLZyoxGjheBpevObHIBi7cC98hOuWm-zuePROxAeQ?e=zQJ14b" TargetMode="External"/><Relationship Id="rId136" Type="http://schemas.openxmlformats.org/officeDocument/2006/relationships/hyperlink" Target="https://sena4-my.sharepoint.com/:w:/g/personal/acpenagos_sena_edu_co/EbawEIZQk0tCi-Ki_b5r7CwBWosC7Wzc9dDnPdqXEgL5mg" TargetMode="External"/><Relationship Id="rId378" Type="http://schemas.openxmlformats.org/officeDocument/2006/relationships/hyperlink" Target="https://sena4-my.sharepoint.com/:w:/g/personal/acpenagos_sena_edu_co/EY5XS56iAMNLoD9KCMfmeqgBkHx_GsuysZ5_YZ6-0y6wrQ?e=xnzct5" TargetMode="External"/><Relationship Id="rId135" Type="http://schemas.openxmlformats.org/officeDocument/2006/relationships/hyperlink" Target="https://sena4-my.sharepoint.com/:x:/g/personal/acpenagos_sena_edu_co/Eegv8MKv3zVPtJZ1Lf8o7bsBBv505p_SCHaaIHOkj_PSNQ" TargetMode="External"/><Relationship Id="rId377" Type="http://schemas.openxmlformats.org/officeDocument/2006/relationships/hyperlink" Target="https://sena4-my.sharepoint.com/:w:/g/personal/acpenagos_sena_edu_co/EZgWR8dagj5Ig6xTHf-1b3ABj8-hNlFo5ONMX_V2eglY7A?e=dYKBuN" TargetMode="External"/><Relationship Id="rId134" Type="http://schemas.openxmlformats.org/officeDocument/2006/relationships/hyperlink" Target="https://sena4-my.sharepoint.com/:w:/g/personal/acpenagos_sena_edu_co/EUXvA39ewJZEmf5J_g-RW5YBe6vbRbFnmFSJ9pqwfmFRPQ?e=z9XxxQ" TargetMode="External"/><Relationship Id="rId376" Type="http://schemas.openxmlformats.org/officeDocument/2006/relationships/hyperlink" Target="https://sena4-my.sharepoint.com/:w:/g/personal/acpenagos_sena_edu_co/ETiZTy8Mek1DkDqepfneYvsBfk6S1c8QTlMzafl2395i1A?e=7lJ5M9" TargetMode="External"/><Relationship Id="rId133" Type="http://schemas.openxmlformats.org/officeDocument/2006/relationships/hyperlink" Target="https://sena4-my.sharepoint.com/:w:/g/personal/acpenagos_sena_edu_co/Eba_6Ks9saFNgRyYhyvA-LsBGxB8voztmCRmGK1q2p4VnQ?e=gjuOLu" TargetMode="External"/><Relationship Id="rId375" Type="http://schemas.openxmlformats.org/officeDocument/2006/relationships/hyperlink" Target="https://sena4-my.sharepoint.com/:w:/g/personal/acpenagos_sena_edu_co/ES1gpVjDrwBBlnQkr2TDLDkBDDBOj4nnKPiCvO0dxrzZdg?e=8RHjkx" TargetMode="External"/><Relationship Id="rId172" Type="http://schemas.openxmlformats.org/officeDocument/2006/relationships/hyperlink" Target="https://sena4-my.sharepoint.com/:w:/g/personal/acpenagos_sena_edu_co/Ec5nAsha2xlLvDnjt8T04WEBEVG_x3jr_5Gv7ejMDHhRYQ?e=4SMTbc" TargetMode="External"/><Relationship Id="rId171" Type="http://schemas.openxmlformats.org/officeDocument/2006/relationships/hyperlink" Target="https://sena4-my.sharepoint.com/personal/acpenagos_sena_edu_co/_layouts/15/onedrive.aspx?id=%2Fpersonal%2Facpenagos%5Fsena%5Fedu%5Fco%2FDocuments%2FREPOSITORIO%2FAplicaci%C3%B3n%5FLCHQ%2FOIT%2F228142%2F2025%2FRevisi%C3%B3n%5F25%5Fmar&amp;ga=1" TargetMode="External"/><Relationship Id="rId170" Type="http://schemas.openxmlformats.org/officeDocument/2006/relationships/hyperlink" Target="https://sena4-my.sharepoint.com/:w:/g/personal/acpenagos_sena_edu_co/ERsum2Fli8dKrNtFRDSb0TQBWVhlxNHFLrGtkgbWJ1gdWQ?e=4g7hGT" TargetMode="External"/><Relationship Id="rId165" Type="http://schemas.openxmlformats.org/officeDocument/2006/relationships/hyperlink" Target="https://sena4-my.sharepoint.com/:w:/g/personal/acpenagos_sena_edu_co/EZFR3PxA-3FHt2srtm-cnwEB6nWhkPKYgqzo9A-yA0sSXg?e=Pduxf0" TargetMode="External"/><Relationship Id="rId164" Type="http://schemas.openxmlformats.org/officeDocument/2006/relationships/hyperlink" Target="https://sena4-my.sharepoint.com/:w:/g/personal/acpenagos_sena_edu_co/EbQNDJ-1THJNkQqax66SUpsBAnRdDODPisIQ-b1vNlZnLw?e=8cGo1y" TargetMode="External"/><Relationship Id="rId163" Type="http://schemas.openxmlformats.org/officeDocument/2006/relationships/hyperlink" Target="https://sena4-my.sharepoint.com/:w:/g/personal/acpenagos_sena_edu_co/EbawEIZQk0tCi-Ki_b5r7CwBWosC7Wzc9dDnPdqXEgL5mg" TargetMode="External"/><Relationship Id="rId162" Type="http://schemas.openxmlformats.org/officeDocument/2006/relationships/hyperlink" Target="https://sena4-my.sharepoint.com/:x:/g/personal/acpenagos_sena_edu_co/EajEnqmqfmdAoMy_4hRA_Q8B7bodFceGAd4A3NrqgZ0waQ" TargetMode="External"/><Relationship Id="rId169" Type="http://schemas.openxmlformats.org/officeDocument/2006/relationships/hyperlink" Target="https://sena4-my.sharepoint.com/:w:/g/personal/acpenagos_sena_edu_co/EXBU4P9yiJJOs3QVmuvws6ABLD6l4WVRFwgc4y1x4FrFpw?e=OEDtox" TargetMode="External"/><Relationship Id="rId168" Type="http://schemas.openxmlformats.org/officeDocument/2006/relationships/hyperlink" Target="https://sena4-my.sharepoint.com/:w:/g/personal/acpenagos_sena_edu_co/EcTqO28GndJOnjYqnlBDuBsBI0khfVFZFEJQTTxgJ9Gvew?e=IcwBsW" TargetMode="External"/><Relationship Id="rId167" Type="http://schemas.openxmlformats.org/officeDocument/2006/relationships/hyperlink" Target="https://sena4-my.sharepoint.com/:w:/r/personal/acpenagos_sena_edu_co/_layouts/15/Doc.aspx?sourcedoc=%7B1BC0A6A5-FCDE-4005-8BEA-48351841274B%7D&amp;file=CF5_Hallazgos%20%25u201cGesti%25u00f3n%20de%20destinos%20Tur%25u00edsticos%20(122154).docx&amp;action=default&amp;mobileredirect=true" TargetMode="External"/><Relationship Id="rId166" Type="http://schemas.openxmlformats.org/officeDocument/2006/relationships/hyperlink" Target="https://sena4-my.sharepoint.com/:x:/g/personal/acpenagos_sena_edu_co/EY3AS-Tu_NtBvifk5vx6MRcB8ajovIT5szdNwLivlS2mHw?e=AUAZiS" TargetMode="External"/><Relationship Id="rId161" Type="http://schemas.openxmlformats.org/officeDocument/2006/relationships/hyperlink" Target="https://sena4-my.sharepoint.com/:w:/g/personal/acpenagos_sena_edu_co/EXJ5VUCATJlBtWRBBAHrbywB-3-Aq4pTtbwy3oCcXwqqvg?e=ZgFgKy" TargetMode="External"/><Relationship Id="rId160" Type="http://schemas.openxmlformats.org/officeDocument/2006/relationships/hyperlink" Target="https://sava.sena.edu.co/gfvd/index.php/reportador_semillas/" TargetMode="External"/><Relationship Id="rId159" Type="http://schemas.openxmlformats.org/officeDocument/2006/relationships/hyperlink" Target="https://sena4-my.sharepoint.com/:w:/g/personal/acpenagos_sena_edu_co/ESHdpX6nelNDsMyKVu9BGAMBD4oQz7pASWQ7UpG1e58o6A?e=cKm61W" TargetMode="External"/><Relationship Id="rId154" Type="http://schemas.openxmlformats.org/officeDocument/2006/relationships/hyperlink" Target="https://sena4-my.sharepoint.com/:w:/g/personal/acpenagos_sena_edu_co/EQcw8fVQSbhBjkFmpXZR6EkBtBzf9oj2Ske_ju6kUZJiZQ?e=BWerNY" TargetMode="External"/><Relationship Id="rId396" Type="http://schemas.openxmlformats.org/officeDocument/2006/relationships/hyperlink" Target="https://zajuna.sena.edu.co/zajuna/course/view.php?id=54591" TargetMode="External"/><Relationship Id="rId153" Type="http://schemas.openxmlformats.org/officeDocument/2006/relationships/hyperlink" Target="https://sena4-my.sharepoint.com/:w:/g/personal/acpenagos_sena_edu_co/EQcw8fVQSbhBjkFmpXZR6EkBtBzf9oj2Ske_ju6kUZJiZQ?e=BWerNY" TargetMode="External"/><Relationship Id="rId395" Type="http://schemas.openxmlformats.org/officeDocument/2006/relationships/hyperlink" Target="https://sena4-my.sharepoint.com/:w:/g/personal/acpenagos_sena_edu_co/EeraUJS1GGJNpMAWHIk6I7sBSiCP4VUWo-4U3hOARuzltw?e=qmBhGk" TargetMode="External"/><Relationship Id="rId152" Type="http://schemas.openxmlformats.org/officeDocument/2006/relationships/hyperlink" Target="https://sena4-my.sharepoint.com/:w:/g/personal/acpenagos_sena_edu_co/ESHdpX6nelNDsMyKVu9BGAMBD4oQz7pASWQ7UpG1e58o6A?e=cKm61W" TargetMode="External"/><Relationship Id="rId394" Type="http://schemas.openxmlformats.org/officeDocument/2006/relationships/hyperlink" Target="https://sena4-my.sharepoint.com/:x:/g/personal/acpenagos_sena_edu_co/EWCsrbtLc95IvaCEqeSOVRsBe3X8lTyQ0Tcb_xIikoHoFg?e=U0qtYJ" TargetMode="External"/><Relationship Id="rId151" Type="http://schemas.openxmlformats.org/officeDocument/2006/relationships/hyperlink" Target="https://sena4-my.sharepoint.com/:w:/g/personal/acpenagos_sena_edu_co/EXJ5VUCATJlBtWRBBAHrbywB-3-Aq4pTtbwy3oCcXwqqvg?e=ZgFgKy" TargetMode="External"/><Relationship Id="rId393" Type="http://schemas.openxmlformats.org/officeDocument/2006/relationships/hyperlink" Target="https://sena4-my.sharepoint.com/:w:/g/personal/wrinconz_sena_edu_co/ER958EofxZdFk34o5T-qH4EBoGYEUc_QoXaiYcY0jbfpUg?e=Soi6iY" TargetMode="External"/><Relationship Id="rId158" Type="http://schemas.openxmlformats.org/officeDocument/2006/relationships/hyperlink" Target="https://sena4-my.sharepoint.com/:w:/g/personal/acpenagos_sena_edu_co/EZr_gVVGudpFuQnCAJJ3z3IBon628T5QYlsy_WsIAQjrZw?e=UEQRxU" TargetMode="External"/><Relationship Id="rId157" Type="http://schemas.openxmlformats.org/officeDocument/2006/relationships/hyperlink" Target="https://sena4-my.sharepoint.com/:w:/r/personal/acpenagos_sena_edu_co/_layouts/15/Doc.aspx?sourcedoc=%7BCD075098-9F85-4384-9622-BB0CC1E1058C%7D&amp;file=HALLAZGOS%20CF3%20-%20CF4%20PROGRAMA%20COMPLEMENTARIA%20%E2%80%9CCOCINA%20INTERNACIONAL%E2%80%9D%2093610225_1_VIRTUAL_1.docx&amp;action=default&amp;mobileredirect=true" TargetMode="External"/><Relationship Id="rId399" Type="http://schemas.openxmlformats.org/officeDocument/2006/relationships/hyperlink" Target="https://sena4-my.sharepoint.com/personal/acpenagos_sena_edu_co/_layouts/15/onedrive.aspx?csf=1&amp;web=1&amp;e=7miOzD&amp;CID=5d64d144%2D3719%2D4426%2Db7c2%2D3dd227a24f4a&amp;id=%2Fpersonal%2Facpenagos%5Fsena%5Fedu%5Fco%2FDocuments%2FRepositorio%202025%2FRepositorio%2FAplicacion%5FLCHQ%2FComplementaria%2F93610222&amp;FolderCTID=0x012000D61DAFB62AF0044FB54297D0163C985A&amp;view=0" TargetMode="External"/><Relationship Id="rId156" Type="http://schemas.openxmlformats.org/officeDocument/2006/relationships/hyperlink" Target="https://sena4-my.sharepoint.com/:f:/g/personal/acpenagos_sena_edu_co/Eqz20FU6OdBAj1qdL5kQSOcBwnPMjO1L6ROj9ZRspe8C5w?e=p7KbRu" TargetMode="External"/><Relationship Id="rId398" Type="http://schemas.openxmlformats.org/officeDocument/2006/relationships/hyperlink" Target="https://sena4-my.sharepoint.com/:x:/g/personal/acpenagos_sena_edu_co/EYpI7e-ptYBImWxyuJlIGUcB4Il33vG7TbR9JPKC8xtl6Q?e=fzDWLe" TargetMode="External"/><Relationship Id="rId155" Type="http://schemas.openxmlformats.org/officeDocument/2006/relationships/hyperlink" Target="https://sena4-my.sharepoint.com/:w:/g/personal/acpenagos_sena_edu_co/Eba_6Ks9saFNgRyYhyvA-LsBHnGhpcu3q5yhAOOFr2NnYg?e=edsukT" TargetMode="External"/><Relationship Id="rId397" Type="http://schemas.openxmlformats.org/officeDocument/2006/relationships/hyperlink" Target="https://sena4-my.sharepoint.com/:w:/g/personal/acpenagos_sena_edu_co/EchcSpHwoQBNo0n_5sWNG8IBC0r6kLOaaiICgOjxVK7mxQ?e=7bzxlN" TargetMode="External"/><Relationship Id="rId808" Type="http://schemas.openxmlformats.org/officeDocument/2006/relationships/hyperlink" Target="https://sena4-my.sharepoint.com/:w:/g/personal/acpenagos_sena_edu_co/EZJ7-0lkasBGpDBLgiRirU0B0s2GPuHkrGk9ok92trPwFA?e=L6vdc0" TargetMode="External"/><Relationship Id="rId807" Type="http://schemas.openxmlformats.org/officeDocument/2006/relationships/hyperlink" Target="https://sena4-my.sharepoint.com/:w:/g/personal/acpenagos_sena_edu_co/EXyLxHuARs9KgAdmKJiQoJEBrCvCAKTCq1At8K2TnqN2iA?e=CzASZe" TargetMode="External"/><Relationship Id="rId806" Type="http://schemas.openxmlformats.org/officeDocument/2006/relationships/hyperlink" Target="https://sena4-my.sharepoint.com/:w:/r/personal/acpenagos_sena_edu_co/_layouts/15/Doc.aspx?sourcedoc=%7B85351E21-A4C9-414E-BA09-EEED6AD43186%7D&amp;file=HALLAZGOS_CF01_%20%E2%80%9CPatronaje%20de%20Prendas%20Superiores%20Masculinas%20de%20Moda%20Casual%E2%80%9D_52450482.docx&amp;action=default&amp;mobileredirect=true" TargetMode="External"/><Relationship Id="rId805" Type="http://schemas.openxmlformats.org/officeDocument/2006/relationships/hyperlink" Target="https://sena4-my.sharepoint.com/:w:/r/personal/acpenagos_sena_edu_co/_layouts/15/Doc.aspx?sourcedoc=%7B8DED8E8E-106C-40F7-BB8E-5BD5AEA688DB%7D&amp;file=HALLAZGOS_CF01_%20%E2%80%9CVALORACION%20TURISTICA%20DE%20LA%20BIODIVERSIDAD%20Y%20LAS%20AREAS%20PROTEGIDAS%20DE%20COLOMBIA%E2%80%9D_63310033.docx&amp;action=default&amp;mobileredirect=true" TargetMode="External"/><Relationship Id="rId809" Type="http://schemas.openxmlformats.org/officeDocument/2006/relationships/hyperlink" Target="https://sena4-my.sharepoint.com/:w:/g/personal/acpenagos_sena_edu_co/EdY0HBAR0HZAqOq2okHno4UBZrDcXxPKXU8cKqLL0bjgIQ?e=BHdhQe" TargetMode="External"/><Relationship Id="rId800" Type="http://schemas.openxmlformats.org/officeDocument/2006/relationships/hyperlink" Target="https://sena4-my.sharepoint.com/:w:/g/personal/acpenagos_sena_edu_co/ETbkaYh7EnFBhLFTQvr9legBQn2mj_YO5INRU-WKbQcbdw?e=76Q1mb" TargetMode="External"/><Relationship Id="rId804" Type="http://schemas.openxmlformats.org/officeDocument/2006/relationships/hyperlink" Target="https://sena4-my.sharepoint.com/:w:/g/personal/acpenagos_sena_edu_co/EZJ7-0lkasBGpDBLgiRirU0B0s2GPuHkrGk9ok92trPwFA?e=MT1HYX" TargetMode="External"/><Relationship Id="rId803" Type="http://schemas.openxmlformats.org/officeDocument/2006/relationships/hyperlink" Target="https://sena4-my.sharepoint.com/:w:/r/personal/acpenagos_sena_edu_co/_layouts/15/Doc.aspx?sourcedoc=%7B1F92E43E-2A51-4E23-9862-D18C42C44E13%7D&amp;file=HALLAZGOS_CF02_%20%E2%80%9CVALORACION%20TURISTICA%20DE%20LA%20BIODIVERSIDAD%20Y%20LAS%20AREAS%20PROTEGIDAS%20DE%20COLOMBIA%20%E2%80%9D_63310033.docx&amp;action=default&amp;mobileredirect=true" TargetMode="External"/><Relationship Id="rId802" Type="http://schemas.openxmlformats.org/officeDocument/2006/relationships/hyperlink" Target="https://sena4-my.sharepoint.com/:w:/g/personal/acpenagos_sena_edu_co/ETHQLQ-3g2FDgMphUIaa2mEBtmNtzc4sdTEWff63-za-Pw?e=zN2jkG" TargetMode="External"/><Relationship Id="rId801" Type="http://schemas.openxmlformats.org/officeDocument/2006/relationships/hyperlink" Target="https://sena4-my.sharepoint.com/:w:/r/personal/acpenagos_sena_edu_co/_layouts/15/Doc.aspx?sourcedoc=%7BA7CCB902-6304-4961-B25C-75E8D19D7A74%7D&amp;file=HALLAZGOS_CF6_REVISION_PROG_TITULADA_228142.docx&amp;action=default&amp;mobileredirect=true" TargetMode="External"/><Relationship Id="rId40" Type="http://schemas.openxmlformats.org/officeDocument/2006/relationships/hyperlink" Target="https://sena4-my.sharepoint.com/:w:/r/personal/acpenagos_sena_edu_co/Documents/Repositorio%202025/Repositorio/Aplicacion_LCHQ/Titulada/Innovate/222322_1_DISTANCIA_1/HALLAZGOS_REVISIO%CC%81N_PROGRAMA_TITULADA_%E2%80%9CGESTI%C3%93N%20COMUNITARIA%20DEL%20RIESGO%20DE%20DESASTRES%E2%80%9C_222322_1_DISTANCIA_1.docx?d=wdb84dd6b7d5f4f5e8cafc55f2e7e405e&amp;csf=1&amp;web=1&amp;e=64Ba02" TargetMode="External"/><Relationship Id="rId42" Type="http://schemas.openxmlformats.org/officeDocument/2006/relationships/hyperlink" Target="https://sena4-my.sharepoint.com/:w:/r/personal/acpenagos_sena_edu_co/Documents/Repositorio%202025/Repositorio/Aplicacion_LCHQ/Titulada/Innovate/222322_1_DISTANCIA_1/HALLAZGOS_REVISIO%CC%81N_PROGRAMA_TITULADA_%E2%80%9CGESTI%C3%93N%20COMUNITARIA%20DEL%20RIESGO%20DE%20DESASTRES%E2%80%9C_222322_1_DISTANCIA_1.docx?d=wdb84dd6b7d5f4f5e8cafc55f2e7e405e&amp;csf=1&amp;web=1&amp;e=HrgVzi" TargetMode="External"/><Relationship Id="rId41" Type="http://schemas.openxmlformats.org/officeDocument/2006/relationships/hyperlink" Target="https://sena4-my.sharepoint.com/:w:/r/personal/acpenagos_sena_edu_co/Documents/Repositorio%202025/Repositorio/Aplicacion_LCHQ/Titulada/Innovate/222322_1_DISTANCIA_1/HALLAZGOS_REVISIO%CC%81N_PROGRAMA_TITULADA_%E2%80%9CGESTI%C3%93N%20COMUNITARIA%20DEL%20RIESGO%20DE%20DESASTRES%E2%80%9C_222322_1_DISTANCIA_1.docx?d=wdb84dd6b7d5f4f5e8cafc55f2e7e405e&amp;csf=1&amp;web=1&amp;e=HrgVzi" TargetMode="External"/><Relationship Id="rId44" Type="http://schemas.openxmlformats.org/officeDocument/2006/relationships/hyperlink" Target="https://sena4-my.sharepoint.com/:w:/r/personal/acpenagos_sena_edu_co/_layouts/15/Doc.aspx?sourcedoc=%7BDCE6491A-B3C5-470D-9DBC-C7F984F26250%7D&amp;file=HALLAZGOS_REVISI%C3%93N_PROGRAMA_TITULADA_%E2%80%9CCONSERVACI%C3%93N%20DE%20LA%20BIODIVERSIDAD%20Y%20LOS%20ECOSISTEMAS%E2%80%9C_222213_1_DISTANCIA_1.docx&amp;action=default&amp;mobileredirect=true&amp;DefaultItemOpen=1" TargetMode="External"/><Relationship Id="rId43" Type="http://schemas.openxmlformats.org/officeDocument/2006/relationships/hyperlink" Target="https://sena4-my.sharepoint.com/:w:/r/personal/acpenagos_sena_edu_co/Documents/Repositorio%202025/Repositorio/Aplicacion_LCHQ/Titulada/Innovate/222322_1_DISTANCIA_1/HALLAZGOS_REVISIO%CC%81N_PROGRAMA_TITULADA_%E2%80%9CGESTI%C3%93N%20COMUNITARIA%20DEL%20RIESGO%20DE%20DESASTRES%E2%80%9C_222322_1_DISTANCIA_1.docx?d=wdb84dd6b7d5f4f5e8cafc55f2e7e405e&amp;csf=1&amp;web=1&amp;e=HrgVzi" TargetMode="External"/><Relationship Id="rId46" Type="http://schemas.openxmlformats.org/officeDocument/2006/relationships/hyperlink" Target="https://sena4-my.sharepoint.com/:x:/g/personal/acpenagos_sena_edu_co/EfqKW-6lizlGkmjTeWAY2igBV_hi2CO4N7TnkiIUiIiVnA?e=ywucAR" TargetMode="External"/><Relationship Id="rId45" Type="http://schemas.openxmlformats.org/officeDocument/2006/relationships/hyperlink" Target="https://sena4-my.sharepoint.com/:w:/r/personal/acpenagos_sena_edu_co/Documents/Repositorio%202025/Repositorio/Aplicacion_LCHQ/Titulada/Innovate/225223_1_DISTANCIA_1/HALLAZGOS_REVISIO%CC%81N_PROGRAMA_TITULADA_%E2%80%9CMODELADO%20DIGITAL%20DE%20PRODUCTOS%20INDUSTRIALES%E2%80%9C_225223_1_DISTANCIA_1.docx?d=w9ea13045b8654960a29a437b7df5bc86&amp;csf=1&amp;web=1&amp;e=sK7jgP" TargetMode="External"/><Relationship Id="rId509" Type="http://schemas.openxmlformats.org/officeDocument/2006/relationships/hyperlink" Target="https://sena4-my.sharepoint.com/:w:/g/personal/acpenagos_sena_edu_co/ERngPPr0mpxGp3pV2IZhi38BIjLEgdk2QwCQ0nIG4-w5jg?e=eyw9Nt" TargetMode="External"/><Relationship Id="rId508" Type="http://schemas.openxmlformats.org/officeDocument/2006/relationships/hyperlink" Target="https://sena4-my.sharepoint.com/personal/acpenagos_sena_edu_co/_layouts/15/onedrive.aspx?id=%2Fpersonal%2Facpenagos%5Fsena%5Fedu%5Fco%2FDocuments%2FRepositorio%202025%2FRepositorio%2FAplicacion%5FLCHQ%2FComplementaria%2F82110051%2FHallazgos%20CF&amp;view=0" TargetMode="External"/><Relationship Id="rId503" Type="http://schemas.openxmlformats.org/officeDocument/2006/relationships/hyperlink" Target="https://sena4-my.sharepoint.com/:x:/g/personal/acpenagos_sena_edu_co/EYTjGZ650W9FkaU8QQzk2b4BVsu-0xyNZKQ5Z7erbqudhg?e=hBKT7F" TargetMode="External"/><Relationship Id="rId745" Type="http://schemas.openxmlformats.org/officeDocument/2006/relationships/hyperlink" Target="https://sena4-my.sharepoint.com/:w:/r/personal/acpenagos_sena_edu_co/Documents/Repositorio%202025/Repositorio/Aplicacion_LCHQ/Complementaria/52450481/Hallazgos%20CF/HALLAZGOS_CF1_PROGRAMA_COMPLEMENTARIA_PATRONAJE_CALZADO_DEPORTIVO_52450481.docx?d=w7733152c9a1c43dd946acc384c59a6e6&amp;csf=1&amp;web=1&amp;e=WMbd9X" TargetMode="External"/><Relationship Id="rId502" Type="http://schemas.openxmlformats.org/officeDocument/2006/relationships/hyperlink" Target="https://sena4-my.sharepoint.com/:x:/g/personal/acpenagos_sena_edu_co/EfwXKsrhVbNLhaceHzTFwoAB0vSJ0PyMqkDcxMUPb80dkw?e=y8cAfS" TargetMode="External"/><Relationship Id="rId744" Type="http://schemas.openxmlformats.org/officeDocument/2006/relationships/hyperlink" Target="https://sena4-my.sharepoint.com/:w:/r/personal/acpenagos_sena_edu_co/Documents/Repositorio%202025/Repositorio/Aplicacion_LCHQ/Complementaria/72210010/Hallazgos%20CF/HALLAZGOS_CF1_PROGRAMA_COMPLEMENTARIA%20%E2%80%9CMedici%C3%B3n%20de%20variables%20ambientales%20en%20sistemas%20agr%C3%ADcolas%E2%80%9D%2072210010.docx?d=w759e00b17622431cbbc4cf9f0723d5be&amp;csf=1&amp;web=1&amp;e=sbF6yE" TargetMode="External"/><Relationship Id="rId501" Type="http://schemas.openxmlformats.org/officeDocument/2006/relationships/hyperlink" Target="https://sena4-my.sharepoint.com/:w:/g/personal/acpenagos_sena_edu_co/EdjbgA9iE75BvXUY2KQQrjkBJo4A4yQSmcj9y5nxzSYXcQ?e=Lw63h7" TargetMode="External"/><Relationship Id="rId743" Type="http://schemas.openxmlformats.org/officeDocument/2006/relationships/hyperlink" Target="https://sena4-my.sharepoint.com/:w:/r/personal/acpenagos_sena_edu_co/Documents/REPOSITORIO/Aplicaci%C3%B3n_LCHQ/OIT/Resultado_revisiones_OIT/Resultados_Revisiones_OIT_228117/2025/4taRevCFINFO/HALLAZGOS_CF6_REVISION_PROG_TITULADA_228117.docx?d=w57463e5b971441bcb1e82cd6e5b629cc&amp;csf=1&amp;web=1&amp;e=iFpyP2" TargetMode="External"/><Relationship Id="rId500" Type="http://schemas.openxmlformats.org/officeDocument/2006/relationships/hyperlink" Target="https://sena4-my.sharepoint.com/:w:/r/personal/acpenagos_sena_edu_co/_layouts/15/Doc.aspx?sourcedoc=%7BEC18B1CA-1605-47FA-92D3-AF0897625575%7D&amp;file=CF2_HALLAZGOS%20PROGRAMA%20COMPLEMENTARIA%20%E2%80%9CPlanificaci%C3%B3n%20de%20buenas%20pr%C3%A1cticas%20ganaderas%20en%20la%20producci%C3%B3n%20de%20carne%20bovina%E2%80%9D_72312159_1_VIRTUAL_1.docx&amp;action=default&amp;mobileredirect=true" TargetMode="External"/><Relationship Id="rId742" Type="http://schemas.openxmlformats.org/officeDocument/2006/relationships/hyperlink" Target="https://sena4-my.sharepoint.com/:w:/r/personal/acpenagos_sena_edu_co/Documents/Repositorio%202025/Repositorio/Aplicacion_LCHQ/CampeSENA/72312082/Hallazgos_Programa_CampeSena_Cultivo_comercial_de_la_orellana_72312082%20.docx?d=wa0acd4ad3c3c4ef78c8f92332e20185c&amp;csf=1&amp;web=1&amp;e=b4dZFF" TargetMode="External"/><Relationship Id="rId507" Type="http://schemas.openxmlformats.org/officeDocument/2006/relationships/hyperlink" Target="https://sena4-my.sharepoint.com/:w:/r/personal/acpenagos_sena_edu_co/_layouts/15/Doc.aspx?sourcedoc=%7BB5FCA1C9-EC73-4B5B-8E32-1E28EEA69F0B%7D&amp;file=HALLAZGOS_LCHQ_COMPLEMENTARIA%20%E2%80%9CCULTIVO%20COMERCIAL%20DE%20LA%20ORELLANA%E2%80%9D%2072312082_1_VIRTUAL_1.docx&amp;action=default&amp;mobileredirect=true" TargetMode="External"/><Relationship Id="rId749" Type="http://schemas.openxmlformats.org/officeDocument/2006/relationships/hyperlink" Target="https://sena4-my.sharepoint.com/:w:/g/personal/acpenagos_sena_edu_co/EdY0HBAR0HZAqOq2okHno4UBZrDcXxPKXU8cKqLL0bjgIQ?e=BHdhQe" TargetMode="External"/><Relationship Id="rId506" Type="http://schemas.openxmlformats.org/officeDocument/2006/relationships/hyperlink" Target="https://sena4-my.sharepoint.com/:w:/g/personal/acpenagos_sena_edu_co/EZsC1kLZyoxGjheBpevObHIBi7cC98hOuWm-zuePROxAeQ?e=ckDrqy" TargetMode="External"/><Relationship Id="rId748" Type="http://schemas.openxmlformats.org/officeDocument/2006/relationships/hyperlink" Target="https://sena4-my.sharepoint.com/:w:/r/personal/acpenagos_sena_edu_co/Documents/Repositorio%202025/Repositorio/Aplicacion_LCHQ/CampeSENA/72312082/Hallazgos_Programa_CampeSena_Cultivo_comercial_de_la_orellana_72312082%20.docx?d=wa0acd4ad3c3c4ef78c8f92332e20185c&amp;csf=1&amp;web=1&amp;e=b4dZFF" TargetMode="External"/><Relationship Id="rId505" Type="http://schemas.openxmlformats.org/officeDocument/2006/relationships/hyperlink" Target="https://sena4-my.sharepoint.com/:w:/r/personal/acpenagos_sena_edu_co/_layouts/15/Doc.aspx?sourcedoc=%7BEB10F492-5DE7-4E3A-BBEB-5AEA81697E09%7D&amp;file=HALLAZGOS_CF3_PROGRAMA_COMPLEMENTARIA%20%E2%80%9CDESCRIPCION%20Y%20FUNCIONAMIENTO%20DE%20LOS%20COMPONENTES%20DEL%20VEHICULO_CAJA%20DE%20TRANSFERENCIA%20Y%20EJES%E2%80%9D%2086120364.docx&amp;action=default&amp;mobileredirect=true" TargetMode="External"/><Relationship Id="rId747" Type="http://schemas.openxmlformats.org/officeDocument/2006/relationships/hyperlink" Target="https://sena4-my.sharepoint.com/:w:/r/personal/acpenagos_sena_edu_co/Documents/Repositorio%202025/Repositorio/Aplicacion_LCHQ/Complementaria/52450481/Hallazgos%20CF/HALLAZGOS_CF1_PROGRAMA_COMPLEMENTARIA_PATRONAJE_CALZADO_DEPORTIVO_52450481.docx?d=w7733152c9a1c43dd946acc384c59a6e6&amp;csf=1&amp;web=1&amp;e=WMbd9X" TargetMode="External"/><Relationship Id="rId504" Type="http://schemas.openxmlformats.org/officeDocument/2006/relationships/hyperlink" Target="https://sena4-my.sharepoint.com/:w:/r/personal/acpenagos_sena_edu_co/_layouts/15/Doc.aspx?sourcedoc=%7BB4B9FAD9-F366-4D37-AA8E-61E627C8D9DA%7D&amp;file=HALLAZGOS_CF2_PROGRAMA_COMPLEMENTARIA%20%E2%80%9CDESCRIPCION%20Y%20FUNCIONAMIENTO%20DE%20LOS%20COMPONENTES%20DEL%20VEHICULO_CAJA%20DE%20TRANSFERENCIA%20Y%20EJES%E2%80%9D%2086120364.docx&amp;action=default&amp;mobileredirect=true" TargetMode="External"/><Relationship Id="rId746" Type="http://schemas.openxmlformats.org/officeDocument/2006/relationships/hyperlink" Target="https://sena4-my.sharepoint.com/:w:/r/personal/acpenagos_sena_edu_co/Documents/Repositorio%202025/Repositorio/Aplicacion_LCHQ/Complementaria/86120367/HALLAZGOS_DI_PROGRAMA_COMPLEMENTARIA%20%E2%80%9CDESCRIPCI%C3%93N%20Y%20FUNCIONAMIENTO%20DEL%20MOTOR%20DE%20COMBUSTI%C3%93N%20INTERNA%20A%20GASOLINA%20(BLOQUE%20Y%20PISTONES)%E2%80%9D%2086120367.docx?d=w493407f2217a45d7a6fc4ac0d515eeb5&amp;csf=1&amp;web=1&amp;e=WMp70g" TargetMode="External"/><Relationship Id="rId48" Type="http://schemas.openxmlformats.org/officeDocument/2006/relationships/hyperlink" Target="https://docs.google.com/document/d/1oAfd1oYxsjGZMfuTd7gJbPOrbM30joYR/edit?rtpof=true&amp;tab=t.0" TargetMode="External"/><Relationship Id="rId47" Type="http://schemas.openxmlformats.org/officeDocument/2006/relationships/hyperlink" Target="https://sena4-my.sharepoint.com/:w:/g/personal/acpenagos_sena_edu_co/Ed_S2AFKrQlGkpWeBr7gnD0BBWiutJGzYwS3XwyJwnEwaw?e=jyTwR0" TargetMode="External"/><Relationship Id="rId49" Type="http://schemas.openxmlformats.org/officeDocument/2006/relationships/hyperlink" Target="https://sena4-my.sharepoint.com/:w:/g/personal/acpenagos_sena_edu_co/EVtFlVkX63FKvJTz-kBjHyQBGLKXyze78WoG_issIOfKOQ?e=yEhRj5" TargetMode="External"/><Relationship Id="rId741" Type="http://schemas.openxmlformats.org/officeDocument/2006/relationships/hyperlink" Target="https://sena4-my.sharepoint.com/:x:/g/personal/acpenagos_sena_edu_co/ERmEdo4hagVHjLQv-lOrOPcBhJ16ccsbp57rDDc30uUjcg?e=CQkTWQ" TargetMode="External"/><Relationship Id="rId740" Type="http://schemas.openxmlformats.org/officeDocument/2006/relationships/hyperlink" Target="https://sena4-my.sharepoint.com/:w:/g/personal/acpenagos_sena_edu_co/ET_nCNFCV1xMkCtEccqTu2sBFXNCO0P5GUyB_BsbH8jGUA?e=L7q2Di" TargetMode="External"/><Relationship Id="rId31" Type="http://schemas.openxmlformats.org/officeDocument/2006/relationships/hyperlink" Target="https://docs.google.com/document/d/1b0pcN2iO7v31twjRfufWKosCdJV1VYze/edit?pli=1" TargetMode="External"/><Relationship Id="rId30" Type="http://schemas.openxmlformats.org/officeDocument/2006/relationships/hyperlink" Target="https://docs.google.com/document/d/1WPmsn6NjWKWhyDcUgsWV4iL16lELw1_f/edit" TargetMode="External"/><Relationship Id="rId33" Type="http://schemas.openxmlformats.org/officeDocument/2006/relationships/hyperlink" Target="https://sena4-my.sharepoint.com/:w:/r/personal/acpenagos_sena_edu_co/Documents/Repositorio%202025/Repositorio/Aplicacion_LCHQ/Titulada/Innovate/222322_1_DISTANCIA_1/HALLAZGOS_REVISIO%CC%81N_PROGRAMA_TITULADA_%E2%80%9CGESTI%C3%93N%20COMUNITARIA%20DEL%20RIESGO%20DE%20DESASTRES%E2%80%9C_222322_1_DISTANCIA_1.docx?d=wdb84dd6b7d5f4f5e8cafc55f2e7e405e&amp;csf=1&amp;web=1&amp;e=64Ba02" TargetMode="External"/><Relationship Id="rId32" Type="http://schemas.openxmlformats.org/officeDocument/2006/relationships/hyperlink" Target="https://sena4-my.sharepoint.com/:w:/g/personal/acpenagos_sena_edu_co/ERpJ5tzFsw1HnbzH-YTyYlABySEJnVxE4NG90BAnv9yDeQ?e=9y5x3S" TargetMode="External"/><Relationship Id="rId35" Type="http://schemas.openxmlformats.org/officeDocument/2006/relationships/hyperlink" Target="https://docs.google.com/document/d/1zTDNSS49IFdaYRez2vqFX4oLcoNQDOnXFHmPtIBlq20/edit?usp=sharing" TargetMode="External"/><Relationship Id="rId34" Type="http://schemas.openxmlformats.org/officeDocument/2006/relationships/hyperlink" Target="https://sena4-my.sharepoint.com/:w:/g/personal/acpenagos_sena_edu_co/ERpJ5tzFsw1HnbzH-YTyYlABcL1jfKMPZFmnGo5fjCCO2g?e=8T1yi4" TargetMode="External"/><Relationship Id="rId739" Type="http://schemas.openxmlformats.org/officeDocument/2006/relationships/hyperlink" Target="https://sena4-my.sharepoint.com/:w:/g/personal/acpenagos_sena_edu_co/EZdVqZIwVJRAl5yKC9P4jToB5TkKCnWJRfGxczWThyzVVg?e=JvHMiI" TargetMode="External"/><Relationship Id="rId734" Type="http://schemas.openxmlformats.org/officeDocument/2006/relationships/hyperlink" Target="https://sena4-my.sharepoint.com/:w:/r/personal/acpenagos_sena_edu_co/Documents/Repositorio%202025/Repositorio/Aplicacion_LCHQ/Titulada/Virtual/123101/Hallazgos%20CF/Hallazgos%20CF19.docx?d=w8dd7047da75a41e290462f906fd26493&amp;csf=1&amp;web=1&amp;e=i4diPg" TargetMode="External"/><Relationship Id="rId733" Type="http://schemas.openxmlformats.org/officeDocument/2006/relationships/hyperlink" Target="https://sena4-my.sharepoint.com/:w:/g/personal/acpenagos_sena_edu_co/EUy08yLkrjVPuF4vN_aH5NsBEsQ8gw7bsHfMJEQ4eyQ0sQ?e=Si8a0j" TargetMode="External"/><Relationship Id="rId732" Type="http://schemas.openxmlformats.org/officeDocument/2006/relationships/hyperlink" Target="https://sena4-my.sharepoint.com/:w:/g/personal/acpenagos_sena_edu_co/EbjB5GYzfBFOvrZa1xWKtOwB1APReFrtMkk3A5MVRwOFMQ?e=SMEZa0" TargetMode="External"/><Relationship Id="rId731" Type="http://schemas.openxmlformats.org/officeDocument/2006/relationships/hyperlink" Target="https://sena4-my.sharepoint.com/:w:/r/personal/acpenagos_sena_edu_co/Documents/Repositorio%202025/Repositorio/Aplicacion_LCHQ/Titulada/Virtual/122154/HALLAZGOS_LCHQ_TITULADA%20%E2%80%9CGESTI%C3%93N%20DE%20DESTINOS%20TUR%C3%8DSTICOS%E2%80%9D_%20122154_1_VIRTUAL_1.docx?d=w92a9559754304094979c8a0bd3f88d3a&amp;csf=1&amp;web=1&amp;e=AJch9h" TargetMode="External"/><Relationship Id="rId738" Type="http://schemas.openxmlformats.org/officeDocument/2006/relationships/hyperlink" Target="https://sena4-my.sharepoint.com/:w:/g/personal/acpenagos_sena_edu_co/EUfA3eQh9jpPnz0z1z2RslMBmmPAUoUghysCpdC0LGD3bw?e=etEkPK" TargetMode="External"/><Relationship Id="rId737" Type="http://schemas.openxmlformats.org/officeDocument/2006/relationships/hyperlink" Target="https://sena4-my.sharepoint.com/:w:/r/personal/acpenagos_sena_edu_co/Documents/REPOSITORIO/Aplicaci%C3%B3n_LCHQ/Complementaria/Generaci%C3%B3n%20de%20c%C3%B3digos%20de%20software%20con%20inteligencia%20artificial/CF1_HALLAZGOS%20PROGRAMA%20%E2%80%9CGeneraci%C3%B3n%20de%20c%C3%B3digos%20de%20software%20con%20Inteligencia%20Artificial%E2%80%9D.docx?d=wa5d039be9448431985de52d3f27ce1a4&amp;csf=1&amp;web=1&amp;e=XolAyl" TargetMode="External"/><Relationship Id="rId736" Type="http://schemas.openxmlformats.org/officeDocument/2006/relationships/hyperlink" Target="https://sena4-my.sharepoint.com/:w:/r/personal/acpenagos_sena_edu_co/_layouts/15/Doc.aspx?sourcedoc=%7BF109AAAC-B574-49E5-8990-DDE3D2C04261%7D&amp;file=HALLAZGOS_CF1_PROGRAMA_COMPLEMENTARIA%20%E2%80%9CAN%C3%81LISIS%20FINANCIERO%20EMPRESARIAL%E2%80%9D_%2012350004.docx&amp;action=default&amp;mobileredirect=true" TargetMode="External"/><Relationship Id="rId735" Type="http://schemas.openxmlformats.org/officeDocument/2006/relationships/hyperlink" Target="https://sena4-my.sharepoint.com/:w:/g/personal/acpenagos_sena_edu_co/Ednk0HfB1hdPqlKy4YYjWgkBMap9-1L-xeoT02FdVE5M0w?e=3vNPTb" TargetMode="External"/><Relationship Id="rId37" Type="http://schemas.openxmlformats.org/officeDocument/2006/relationships/hyperlink" Target="https://docs.google.com/spreadsheets/d/1gyS-s6i_pVsOo0o_QFO2s2lTOFV3N8ev/edit?usp=sharing&amp;ouid=117099282085881035511&amp;rtpof=true&amp;sd=true" TargetMode="External"/><Relationship Id="rId36" Type="http://schemas.openxmlformats.org/officeDocument/2006/relationships/hyperlink" Target="https://sena4-my.sharepoint.com/:w:/g/personal/acpenagos_sena_edu_co/ERpJ5tzFsw1HnbzH-YTyYlABySEJnVxE4NG90BAnv9yDeQ?e=9y5x3S" TargetMode="External"/><Relationship Id="rId39" Type="http://schemas.openxmlformats.org/officeDocument/2006/relationships/hyperlink" Target="https://sena4-my.sharepoint.com/:w:/r/personal/acpenagos_sena_edu_co/Documents/Repositorio%202025/Repositorio/Aplicacion_LCHQ/Titulada/Innovate/222322_1_DISTANCIA_1/HALLAZGOS_REVISIO%CC%81N_PROGRAMA_TITULADA_%E2%80%9CGESTI%C3%93N%20COMUNITARIA%20DEL%20RIESGO%20DE%20DESASTRES%E2%80%9C_222322_1_DISTANCIA_1.docx?d=wdb84dd6b7d5f4f5e8cafc55f2e7e405e&amp;csf=1&amp;web=1&amp;e=64Ba02" TargetMode="External"/><Relationship Id="rId38" Type="http://schemas.openxmlformats.org/officeDocument/2006/relationships/hyperlink" Target="https://sena4-my.sharepoint.com/:w:/r/personal/acpenagos_sena_edu_co/Documents/Repositorio%202025/Repositorio/Aplicacion_LCHQ/Titulada/Innovate/222322_1_DISTANCIA_1/HALLAZGOS_REVISIO%CC%81N_PROGRAMA_TITULADA_%E2%80%9CGESTI%C3%93N%20COMUNITARIA%20DEL%20RIESGO%20DE%20DESASTRES%E2%80%9C_222322_1_DISTANCIA_1.docx?d=wdb84dd6b7d5f4f5e8cafc55f2e7e405e&amp;csf=1&amp;web=1&amp;e=64Ba02" TargetMode="External"/><Relationship Id="rId730" Type="http://schemas.openxmlformats.org/officeDocument/2006/relationships/hyperlink" Target="https://sena4-my.sharepoint.com/:w:/g/personal/acpenagos_sena_edu_co/EZ8Qu8KojBxFqxcqhsqL7OIBUeymKQ4SzjzQ8ilD9A5jZQ?e=R6cQlP" TargetMode="External"/><Relationship Id="rId20" Type="http://schemas.openxmlformats.org/officeDocument/2006/relationships/hyperlink" Target="https://docs.google.com/document/d/1oAfd1oYxsjGZMfuTd7gJbPOrbM30joYR/edit?usp=sharing&amp;ouid=116608303797697000683&amp;rtpof=true&amp;sd=true" TargetMode="External"/><Relationship Id="rId22" Type="http://schemas.openxmlformats.org/officeDocument/2006/relationships/hyperlink" Target="https://docs.google.com/document/d/1b0pcN2iO7v31twjRfufWKosCdJV1VYze/edit?usp=sharing&amp;ouid=116608303797697000683&amp;rtpof=true&amp;sd=true" TargetMode="External"/><Relationship Id="rId21" Type="http://schemas.openxmlformats.org/officeDocument/2006/relationships/hyperlink" Target="https://docs.google.com/document/d/1b0pcN2iO7v31twjRfufWKosCdJV1VYze/edit?usp=sharing&amp;ouid=116608303797697000683&amp;rtpof=true&amp;sd=true" TargetMode="External"/><Relationship Id="rId24" Type="http://schemas.openxmlformats.org/officeDocument/2006/relationships/hyperlink" Target="https://docs.google.com/document/d/1WPmsn6NjWKWhyDcUgsWV4iL16lELw1_f/edit?usp=sharing&amp;ouid=117119019426553866975&amp;rtpof=true&amp;sd=true" TargetMode="External"/><Relationship Id="rId23" Type="http://schemas.openxmlformats.org/officeDocument/2006/relationships/hyperlink" Target="https://docs.google.com/document/d/1oAfd1oYxsjGZMfuTd7gJbPOrbM30joYR/edit?usp=sharing&amp;ouid=116608303797697000683&amp;rtpof=true&amp;sd=true" TargetMode="External"/><Relationship Id="rId525" Type="http://schemas.openxmlformats.org/officeDocument/2006/relationships/hyperlink" Target="https://sena4-my.sharepoint.com/:w:/g/personal/acpenagos_sena_edu_co/ESrQlKripL1MgBzO3h5BVScBKnsGduXuPJU0NvoAuI59hw?e=KnziHD" TargetMode="External"/><Relationship Id="rId767" Type="http://schemas.openxmlformats.org/officeDocument/2006/relationships/hyperlink" Target="https://sena4-my.sharepoint.com/:w:/g/personal/acpenagos_sena_edu_co/EU5YcxifP4NKmMwxJoB2gLQBIpjYnNPamuC7qilO6sQfjw?e=2GzKhg" TargetMode="External"/><Relationship Id="rId524" Type="http://schemas.openxmlformats.org/officeDocument/2006/relationships/hyperlink" Target="https://sena4-my.sharepoint.com/:w:/r/personal/acpenagos_sena_edu_co/_layouts/15/Doc.aspx?sourcedoc=%7BC5E8503C-5E0C-4C26-9A86-7167B9479FC7%7D&amp;file=HALLAZGOS_CF2_COMPLEMENTARIA%20%E2%80%9CDESCRIPCION%20Y%20FUNCIONAMIENTO%20DE%20LOS%20COMPONENTES%20DEL%20VEHICULO%20(DIFERENCIAL)%E2%80%9C_86120365_1_VIRTUAL_1.docx&amp;action=default&amp;mobileredirect=true" TargetMode="External"/><Relationship Id="rId766" Type="http://schemas.openxmlformats.org/officeDocument/2006/relationships/hyperlink" Target="https://sena4-my.sharepoint.com/:w:/r/personal/acpenagos_sena_edu_co/Documents/Repositorio%202025/Repositorio/Aplicacion_LCHQ/Complementaria/21720207/HALLAZGOS_DI_PROGRAMA_COMPLEMENTARIA%20%E2%80%9CAPLICACI%C3%93N%20DE%20LA%20INTELIGENCIA%20ARTIFICIAL%20EN%20LA%20INTEGRACI%C3%93N%20DE%20DATOS%E2%80%9D%2021720207.docx?d=w70849c12285f4fb8bcbba36c9ca5fd0a&amp;csf=1&amp;web=1&amp;e=Fr1QdR" TargetMode="External"/><Relationship Id="rId523" Type="http://schemas.openxmlformats.org/officeDocument/2006/relationships/hyperlink" Target="https://sena4-my.sharepoint.com/:w:/g/personal/acpenagos_sena_edu_co/EWwvVpcPhFxMvy_tfj3Vq7oBKR0ozxFjtB2VeJljxLBpCw?e=rvqd7b" TargetMode="External"/><Relationship Id="rId765" Type="http://schemas.openxmlformats.org/officeDocument/2006/relationships/hyperlink" Target="https://sena4-my.sharepoint.com/:w:/r/personal/acpenagos_sena_edu_co/Documents/Repositorio%202025/Repositorio/Aplicacion_LCHQ/Titulada/Virtual/123101/HALLAZGOS_DI_PROGRAMA_TITULADA%20%E2%80%9CGESTI%C3%93N%20CONTABLE%20Y%20DE%20INFORMACI%C3%93N%20FINANCIERA%E2%80%9D%20123101.docx?d=wa5ee47b01a4d471c97942156782ead61&amp;csf=1&amp;web=1&amp;e=myuvcU" TargetMode="External"/><Relationship Id="rId522" Type="http://schemas.openxmlformats.org/officeDocument/2006/relationships/hyperlink" Target="https://sena4-my.sharepoint.com/:w:/r/personal/acpenagos_sena_edu_co/_layouts/15/Doc.aspx?sourcedoc=%7B14B0A522-B52F-4848-8F3E-2EDD8B4D5027%7D&amp;file=HALLAZGOS_CF4_PROGRAMA_COMPLEMENTARIA_%E2%80%9CCODIGOS%20Y%20NORMAS%20DE%20SOLDADURA%E2%80%9C_82110051_1_VIRTUAL_1.docx&amp;action=default&amp;mobileredirect=true" TargetMode="External"/><Relationship Id="rId764" Type="http://schemas.openxmlformats.org/officeDocument/2006/relationships/hyperlink" Target="https://sena4-my.sharepoint.com/:f:/r/personal/acpenagos_sena_edu_co/Documents/Repositorio%202025/Repositorio/Aplicacion_LCHQ/Complementaria/21710119?csf=1&amp;web=1&amp;e=TjBCCC" TargetMode="External"/><Relationship Id="rId529" Type="http://schemas.openxmlformats.org/officeDocument/2006/relationships/hyperlink" Target="https://sena4-my.sharepoint.com/:w:/g/personal/acpenagos_sena_edu_co/EUn8kd5-PTdAm3_Ab6c0QcwBi7va1_9iY3Xh4kYEU8aTnw?e=Icc3yb" TargetMode="External"/><Relationship Id="rId528" Type="http://schemas.openxmlformats.org/officeDocument/2006/relationships/hyperlink" Target="https://sena4-my.sharepoint.com/:w:/r/personal/acpenagos_sena_edu_co/_layouts/15/Doc.aspx?sourcedoc=%7BC5E8503C-5E0C-4C26-9A86-7167B9479FC7%7D&amp;file=HALLAZGOS_CF2_COMPLEMENTARIA%20%E2%80%9CDESCRIPCION%20Y%20FUNCIONAMIENTO%20DE%20LOS%20COMPONENTES%20DEL%20VEHICULO%20(DIFERENCIAL)%E2%80%9C_86120365_1_VIRTUAL_1.docx&amp;action=default&amp;mobileredirect=true" TargetMode="External"/><Relationship Id="rId527" Type="http://schemas.openxmlformats.org/officeDocument/2006/relationships/hyperlink" Target="https://sena4-my.sharepoint.com/:x:/g/personal/acpenagos_sena_edu_co/EfwXKsrhVbNLhaceHzTFwoAB0vSJ0PyMqkDcxMUPb80dkw?e=y8cAfS" TargetMode="External"/><Relationship Id="rId769" Type="http://schemas.openxmlformats.org/officeDocument/2006/relationships/hyperlink" Target="https://sena4.sharepoint.com/:f:/r/sites/Entregas_LP_2023/Documentos%20compartidos/Complementaria/Tecnologia/21720207/Contenido/OVA?csf=1&amp;web=1&amp;e=cP5fgz" TargetMode="External"/><Relationship Id="rId526" Type="http://schemas.openxmlformats.org/officeDocument/2006/relationships/hyperlink" Target="https://sena4-my.sharepoint.com/personal/acpenagos_sena_edu_co/_layouts/15/Doc.aspx?sourcedoc=%7BDFC6A756-8B99-4B45-9995-430719D6BFE9%7D&amp;file=HALLAZGOS_INFO_PROGRAMA_PROGRAMA_COMPLEMENTARIA%20%E2%80%9CRECIBO%20Y%20DESPACHO%20DE%20OBJETOS%E2%80%9D_12150019.docx&amp;action=default&amp;mobileredirect=true&amp;CT=1747679575767&amp;OR=ItemsView" TargetMode="External"/><Relationship Id="rId768" Type="http://schemas.openxmlformats.org/officeDocument/2006/relationships/hyperlink" Target="https://sena4-my.sharepoint.com/:w:/g/personal/acpenagos_sena_edu_co/EdY0HBAR0HZAqOq2okHno4UBZrDcXxPKXU8cKqLL0bjgIQ?e=BHdhQe" TargetMode="External"/><Relationship Id="rId26" Type="http://schemas.openxmlformats.org/officeDocument/2006/relationships/hyperlink" Target="https://docs.google.com/document/d/1ct8_ADXarhEga9-vpeQltkn6bFwtP8Bo/edit?usp=sharing&amp;ouid=117119019426553866975&amp;rtpof=true&amp;sd=true" TargetMode="External"/><Relationship Id="rId25" Type="http://schemas.openxmlformats.org/officeDocument/2006/relationships/hyperlink" Target="https://docs.google.com/document/d/1b0pcN2iO7v31twjRfufWKosCdJV1VYze/edit" TargetMode="External"/><Relationship Id="rId28" Type="http://schemas.openxmlformats.org/officeDocument/2006/relationships/hyperlink" Target="https://docs.google.com/document/d/1b0pcN2iO7v31twjRfufWKosCdJV1VYze/edit" TargetMode="External"/><Relationship Id="rId27" Type="http://schemas.openxmlformats.org/officeDocument/2006/relationships/hyperlink" Target="https://docs.google.com/document/d/1oAfd1oYxsjGZMfuTd7gJbPOrbM30joYR/edit?usp=sharing&amp;ouid=117119019426553866975&amp;rtpof=true&amp;sd=true" TargetMode="External"/><Relationship Id="rId521" Type="http://schemas.openxmlformats.org/officeDocument/2006/relationships/hyperlink" Target="https://sena4-my.sharepoint.com/:w:/r/personal/acpenagos_sena_edu_co/_layouts/15/Doc.aspx?sourcedoc=%7BE80EA9AA-183C-41E7-954C-E02DB433798C%7D&amp;file=HALLAZGOS_CF2_PROGRAMA_COMPLEMENTARIA_%E2%80%9CCODIGOS%20Y%20NORMAS%20DE%20SOLDADURA%E2%80%9C_82110051_1_VIRTUAL_1.docx&amp;action=default&amp;mobileredirect=true" TargetMode="External"/><Relationship Id="rId763" Type="http://schemas.openxmlformats.org/officeDocument/2006/relationships/hyperlink" Target="https://sena4-my.sharepoint.com/:w:/g/personal/acpenagos_sena_edu_co/EdY0HBAR0HZAqOq2okHno4UBZrDcXxPKXU8cKqLL0bjgIQ?e=BHdhQe" TargetMode="External"/><Relationship Id="rId29" Type="http://schemas.openxmlformats.org/officeDocument/2006/relationships/hyperlink" Target="https://sena4-my.sharepoint.com/:w:/g/personal/acpenagos_sena_edu_co/EVtFlVkX63FKvJTz-kBjHyQBGLKXyze78WoG_issIOfKOQ?e=yEhRj5" TargetMode="External"/><Relationship Id="rId520" Type="http://schemas.openxmlformats.org/officeDocument/2006/relationships/hyperlink" Target="https://sena4-my.sharepoint.com/:w:/g/personal/acpenagos_sena_edu_co/ESrQlKripL1MgBzO3h5BVScBKnsGduXuPJU0NvoAuI59hw?e=KnziHD" TargetMode="External"/><Relationship Id="rId762" Type="http://schemas.openxmlformats.org/officeDocument/2006/relationships/hyperlink" Target="https://sena4-my.sharepoint.com/:w:/g/personal/acpenagos_sena_edu_co/EVaNAkY3Ju9ConoDCgAhwjMBUk-o-bvmy0ApONA4kMjPlQ?e=ptQi6p" TargetMode="External"/><Relationship Id="rId761" Type="http://schemas.openxmlformats.org/officeDocument/2006/relationships/hyperlink" Target="https://sena4-my.sharepoint.com/:f:/g/personal/acpenagos_sena_edu_co/Eu5_XjDvGl5AvgQsxTce80AB9DoqUfCZXL08W3w5-ysd3A?e=RDkEeS" TargetMode="External"/><Relationship Id="rId760" Type="http://schemas.openxmlformats.org/officeDocument/2006/relationships/hyperlink" Target="https://sena4-my.sharepoint.com/:w:/g/personal/acpenagos_sena_edu_co/EdY0HBAR0HZAqOq2okHno4UBZrDcXxPKXU8cKqLL0bjgIQ?e=BHdhQe" TargetMode="External"/><Relationship Id="rId11" Type="http://schemas.openxmlformats.org/officeDocument/2006/relationships/hyperlink" Target="https://docs.google.com/document/d/1ct8_ADXarhEga9-vpeQltkn6bFwtP8Bo/edit?usp=sharing&amp;ouid=117119019426553866975&amp;rtpof=true&amp;sd=true" TargetMode="External"/><Relationship Id="rId10" Type="http://schemas.openxmlformats.org/officeDocument/2006/relationships/hyperlink" Target="https://docs.google.com/document/d/1oAfd1oYxsjGZMfuTd7gJbPOrbM30joYR/edit?usp=sharing&amp;ouid=116608303797697000683&amp;rtpof=true&amp;sd=true" TargetMode="External"/><Relationship Id="rId13" Type="http://schemas.openxmlformats.org/officeDocument/2006/relationships/hyperlink" Target="https://docs.google.com/document/d/1oAfd1oYxsjGZMfuTd7gJbPOrbM30joYR/edit" TargetMode="External"/><Relationship Id="rId12" Type="http://schemas.openxmlformats.org/officeDocument/2006/relationships/hyperlink" Target="https://docs.google.com/document/d/1oAfd1oYxsjGZMfuTd7gJbPOrbM30joYR/edit" TargetMode="External"/><Relationship Id="rId519" Type="http://schemas.openxmlformats.org/officeDocument/2006/relationships/hyperlink" Target="https://sena4-my.sharepoint.com/:w:/r/personal/acpenagos_sena_edu_co/_layouts/15/Doc.aspx?sourcedoc=%7BC5E8503C-5E0C-4C26-9A86-7167B9479FC7%7D&amp;file=HALLAZGOS_CF2_COMPLEMENTARIA%20%E2%80%9CDESCRIPCION%20Y%20FUNCIONAMIENTO%20DE%20LOS%20COMPONENTES%20DEL%20VEHICULO%20(DIFERENCIAL)%E2%80%9C_86120365_1_VIRTUAL_1.docx&amp;action=default&amp;mobileredirect=true" TargetMode="External"/><Relationship Id="rId514" Type="http://schemas.openxmlformats.org/officeDocument/2006/relationships/hyperlink" Target="https://sena4-my.sharepoint.com/personal/acpenagos_sena_edu_co/_layouts/15/onedrive.aspx?id=%2Fpersonal%2Facpenagos%5Fsena%5Fedu%5Fco%2FDocuments%2FDatos%20adjuntos%2Fapp%2Ezip&amp;parent=%2Fpersonal%2Facpenagos%5Fsena%5Fedu%5Fco%2FDocuments%2FDatos%20adjuntos&amp;ct=1745520039950&amp;or=OWA%2DNT%2DMail&amp;cid=3653ee77%2De29c%2D6047%2D19c7%2Df9be14f24b12&amp;ga=1&amp;LOF=1&amp;ls=true" TargetMode="External"/><Relationship Id="rId756" Type="http://schemas.openxmlformats.org/officeDocument/2006/relationships/hyperlink" Target="https://sena4-my.sharepoint.com/:w:/g/personal/acpenagos_sena_edu_co/EThssBEZa45GuoAKCYZRlP0BsIM-XkdoLl3AsI4SdQn93w?e=mPrqGF" TargetMode="External"/><Relationship Id="rId513" Type="http://schemas.openxmlformats.org/officeDocument/2006/relationships/hyperlink" Target="https://sena4-my.sharepoint.com/personal/acpenagos_sena_edu_co/_layouts/15/onedrive.aspx?id=%2Fpersonal%2Facpenagos%5Fsena%5Fedu%5Fco%2FDocuments%2FDatos%20adjuntos%2Fapp%2Ezip&amp;parent=%2Fpersonal%2Facpenagos%5Fsena%5Fedu%5Fco%2FDocuments%2FDatos%20adjuntos&amp;ct=1745520039950&amp;or=OWA%2DNT%2DMail&amp;cid=3653ee77%2De29c%2D6047%2D19c7%2Df9be14f24b12&amp;ga=1&amp;LOF=1&amp;ls=true" TargetMode="External"/><Relationship Id="rId755" Type="http://schemas.openxmlformats.org/officeDocument/2006/relationships/hyperlink" Target="https://sena4-my.sharepoint.com/:w:/g/personal/acpenagos_sena_edu_co/EW-GZcMCVB9LlTM6bA4mpc0Bm-sj8GoqpEijFB_4K80irg?e=AApomG" TargetMode="External"/><Relationship Id="rId512" Type="http://schemas.openxmlformats.org/officeDocument/2006/relationships/hyperlink" Target="https://sena4-my.sharepoint.com/:w:/g/personal/acpenagos_sena_edu_co/Ecmh_LVz7FtLjjIeKO6mnwsBcT-ydAmL6NMZfb6OlqOuKA?e=ZxXlzw" TargetMode="External"/><Relationship Id="rId754" Type="http://schemas.openxmlformats.org/officeDocument/2006/relationships/hyperlink" Target="https://sena4-my.sharepoint.com/:w:/g/personal/acpenagos_sena_edu_co/EbwsC5CtpLlNsFr3oxTbg7kBMX5Unt58Mwu1u5ivyDVPAQ?e=Tk3a8B" TargetMode="External"/><Relationship Id="rId511" Type="http://schemas.openxmlformats.org/officeDocument/2006/relationships/hyperlink" Target="https://teams.microsoft.com/l/meetup-join/19%3ameeting_MjdjN2M1MjQtOTc5My00MWM0LTliNzAtY2JjMmJkZjIzZmMw%40thread.v2/0?context=%7b%22Tid%22%3a%22cbc2c381-2f2e-4d93-91d1-506c9316ace7%22%2c%22Oid%22%3a%22c4f0d4a4-2377-40a6-9e54-eca15d25d695%22%7d" TargetMode="External"/><Relationship Id="rId753" Type="http://schemas.openxmlformats.org/officeDocument/2006/relationships/hyperlink" Target="https://sena4-my.sharepoint.com/:w:/g/personal/acpenagos_sena_edu_co/ET_nCNFCV1xMkCtEccqTu2sBFXNCO0P5GUyB_BsbH8jGUA?e=L7q2Di" TargetMode="External"/><Relationship Id="rId518" Type="http://schemas.openxmlformats.org/officeDocument/2006/relationships/hyperlink" Target="https://sena4-my.sharepoint.com/:w:/r/personal/acpenagos_sena_edu_co/_layouts/15/Doc.aspx?sourcedoc=%7B4ACDD4DD-3EA7-4E29-8C6A-9D8F96F8817E%7D&amp;file=HALLAZGOS_INFO_PROGRAMA_COMPLEMENTARIA%20%E2%80%9CDESCRIPCION%20Y%20FUNCIONAMIENTO%20DE%20LOS%20COMPONENTES%20DEL%20VEHICULO%20(DIFERENCIAL)%E2%80%9C_86120365_1_VIRTUAL_1.docx&amp;action=default&amp;mobileredirect=true" TargetMode="External"/><Relationship Id="rId517" Type="http://schemas.openxmlformats.org/officeDocument/2006/relationships/hyperlink" Target="https://sena4-my.sharepoint.com/personal/acpenagos_sena_edu_co/_layouts/15/onedrive.aspx?id=%2Fpersonal%2Facpenagos%5Fsena%5Fedu%5Fco%2FDocuments%2FDatos%20adjuntos%2Fapp%2Ezip&amp;parent=%2Fpersonal%2Facpenagos%5Fsena%5Fedu%5Fco%2FDocuments%2FDatos%20adjuntos&amp;ct=1745520039950&amp;or=OWA%2DNT%2DMail&amp;cid=3653ee77%2De29c%2D6047%2D19c7%2Df9be14f24b12&amp;ga=1&amp;LOF=1&amp;ls=true" TargetMode="External"/><Relationship Id="rId759" Type="http://schemas.openxmlformats.org/officeDocument/2006/relationships/hyperlink" Target="https://sena4-my.sharepoint.com/:x:/g/personal/acpenagos_sena_edu_co/EcDWcDYFFWZMmIL0Bvak7DgBN8YHJ5fAWaqaRSAGOO1vRA?e=ltAaWY" TargetMode="External"/><Relationship Id="rId516" Type="http://schemas.openxmlformats.org/officeDocument/2006/relationships/hyperlink" Target="https://sena4-my.sharepoint.com/:w:/r/personal/acpenagos_sena_edu_co/_layouts/15/Doc.aspx?sourcedoc=%7BFF08FC95-1D5B-4B70-9522-42D1EB8C9BD5%7D&amp;file=HALLAZGOS_CF1_COMPLEMENTARIA%20%E2%80%9CDESCRIPCION%20Y%20FUNCIONAMIENTO%20DE%20LOS%20COMPONENTES%20DEL%20VEHICULO%20(DIFERENCIAL)%E2%80%9C_86120365_1_VIRTUAL_1.docx&amp;action=default&amp;mobileredirect=true" TargetMode="External"/><Relationship Id="rId758" Type="http://schemas.openxmlformats.org/officeDocument/2006/relationships/hyperlink" Target="https://sena4-my.sharepoint.com/personal/acpenagos_sena_edu_co/_layouts/15/onedrive.aspx?csf=1&amp;web=1&amp;e=LQ0hY7&amp;CID=80ec98b0%2D3266%2D4db2%2Da1fa%2D37e7a85efc41&amp;id=%2Fpersonal%2Facpenagos%5Fsena%5Fedu%5Fco%2FDocuments%2FRepositorio%202025%2FRepositorio%2FAplicacion%5FLCHQ%2FComplementaria%2F52450478%2FHallazgos%20CF&amp;FolderCTID=0x012000D61DAFB62AF0044FB54297D0163C985A&amp;view=0" TargetMode="External"/><Relationship Id="rId515" Type="http://schemas.openxmlformats.org/officeDocument/2006/relationships/hyperlink" Target="https://sena4-my.sharepoint.com/personal/acpenagos_sena_edu_co/_layouts/15/onedrive.aspx?id=%2Fpersonal%2Facpenagos%5Fsena%5Fedu%5Fco%2FDocuments%2FDatos%20adjuntos%2Fapp%2Ezip&amp;parent=%2Fpersonal%2Facpenagos%5Fsena%5Fedu%5Fco%2FDocuments%2FDatos%20adjuntos&amp;ct=1745520039950&amp;or=OWA%2DNT%2DMail&amp;cid=3653ee77%2De29c%2D6047%2D19c7%2Df9be14f24b12&amp;ga=1&amp;LOF=1&amp;ls=true" TargetMode="External"/><Relationship Id="rId757" Type="http://schemas.openxmlformats.org/officeDocument/2006/relationships/hyperlink" Target="https://sena4-my.sharepoint.com/:w:/g/personal/acpenagos_sena_edu_co/Ednk0HfB1hdPqlKy4YYjWgkBMap9-1L-xeoT02FdVE5M0w?e=3vNPTb" TargetMode="External"/><Relationship Id="rId15" Type="http://schemas.openxmlformats.org/officeDocument/2006/relationships/hyperlink" Target="https://docs.google.com/document/d/1b0pcN2iO7v31twjRfufWKosCdJV1VYze/edit?pli=1" TargetMode="External"/><Relationship Id="rId14" Type="http://schemas.openxmlformats.org/officeDocument/2006/relationships/hyperlink" Target="https://docs.google.com/document/d/1oAfd1oYxsjGZMfuTd7gJbPOrbM30joYR/edit?usp=sharing&amp;ouid=117119019426553866975&amp;rtpof=true&amp;sd=true" TargetMode="External"/><Relationship Id="rId17" Type="http://schemas.openxmlformats.org/officeDocument/2006/relationships/hyperlink" Target="https://docs.google.com/document/d/1b0pcN2iO7v31twjRfufWKosCdJV1VYze/edit?usp=sharing&amp;ouid=116608303797697000683&amp;rtpof=true&amp;sd=true" TargetMode="External"/><Relationship Id="rId16" Type="http://schemas.openxmlformats.org/officeDocument/2006/relationships/hyperlink" Target="https://docs.google.com/document/d/1b0pcN2iO7v31twjRfufWKosCdJV1VYze/edit?pli=1" TargetMode="External"/><Relationship Id="rId19" Type="http://schemas.openxmlformats.org/officeDocument/2006/relationships/hyperlink" Target="https://docs.google.com/document/d/1b0pcN2iO7v31twjRfufWKosCdJV1VYze/edit" TargetMode="External"/><Relationship Id="rId510" Type="http://schemas.openxmlformats.org/officeDocument/2006/relationships/hyperlink" Target="https://sena4-my.sharepoint.com/:w:/g/personal/acpenagos_sena_edu_co/EbXh99-rn6BBsZdG9m8uaMQB6U6qNnH3elJfJ3tYRRLf-A?e=13XxIy" TargetMode="External"/><Relationship Id="rId752" Type="http://schemas.openxmlformats.org/officeDocument/2006/relationships/hyperlink" Target="https://sena4-my.sharepoint.com/:w:/g/personal/acpenagos_sena_edu_co/EdY0HBAR0HZAqOq2okHno4UBZrDcXxPKXU8cKqLL0bjgIQ" TargetMode="External"/><Relationship Id="rId18" Type="http://schemas.openxmlformats.org/officeDocument/2006/relationships/hyperlink" Target="https://docs.google.com/document/d/1b0pcN2iO7v31twjRfufWKosCdJV1VYze/edit?usp=sharing&amp;ouid=116608303797697000683&amp;rtpof=true&amp;sd=true" TargetMode="External"/><Relationship Id="rId751" Type="http://schemas.openxmlformats.org/officeDocument/2006/relationships/hyperlink" Target="https://sena4-my.sharepoint.com/:w:/g/personal/acpenagos_sena_edu_co/EdY0HBAR0HZAqOq2okHno4UBZrDcXxPKXU8cKqLL0bjgIQ" TargetMode="External"/><Relationship Id="rId750" Type="http://schemas.openxmlformats.org/officeDocument/2006/relationships/hyperlink" Target="https://sena4-my.sharepoint.com/:w:/r/personal/acpenagos_sena_edu_co/Documents/Repositorio%202025/Repositorio/Aplicacion_LCHQ/Complementaria/72210010/Hallazgos%20CF/HALLAZGOS_CF1_PROGRAMA_COMPLEMENTARIA%20%E2%80%9CMedici%C3%B3n%20de%20variables%20ambientales%20en%20sistemas%20agr%C3%ADcolas%E2%80%9D%2072210010.docx?d=w759e00b17622431cbbc4cf9f0723d5be&amp;csf=1&amp;web=1&amp;e=sbF6yE" TargetMode="External"/><Relationship Id="rId84" Type="http://schemas.openxmlformats.org/officeDocument/2006/relationships/hyperlink" Target="https://sena4-my.sharepoint.com/:x:/g/personal/acpenagos_sena_edu_co/EdH4-PY7d7pNpVmZYr8ypcgB6xHvO5z3H42c368A43RETw?e=WSIhD9" TargetMode="External"/><Relationship Id="rId83" Type="http://schemas.openxmlformats.org/officeDocument/2006/relationships/hyperlink" Target="https://sena4-my.sharepoint.com/:w:/g/personal/acpenagos_sena_edu_co/Ecq6gX5_H6tCoLlQ042F9IQBRZGBu6WoG9fRYvpLgileXA?e=9ymMwb" TargetMode="External"/><Relationship Id="rId86" Type="http://schemas.openxmlformats.org/officeDocument/2006/relationships/hyperlink" Target="https://sena4-my.sharepoint.com/:w:/r/personal/acpenagos_sena_edu_co/Documents/Repositorio%202025/Repositorio/Aplicacion_LCHQ/Titulada/Innovate/635700_1_DISTANCIA_1/HALLAZGOS_REVISI%C3%93N_PROGRAMA_TITULADA_%E2%80%9CPROCESOS%20DE%20PRODUCCI%C3%93N%20PANELERA%E2%80%9C_635700_1_DISTANCIA_1.docx?d=w48936c04f556459cbf8f2c482532d819&amp;csf=1&amp;web=1&amp;e=Mm6NuW" TargetMode="External"/><Relationship Id="rId85" Type="http://schemas.openxmlformats.org/officeDocument/2006/relationships/hyperlink" Target="https://sena4-my.sharepoint.com/:w:/r/personal/acpenagos_sena_edu_co/Documents/Repositorio%202025/Repositorio/Aplicacion_LCHQ/Titulada/Innovate/635700_1_DISTANCIA_1/HALLAZGOS_REVISI%C3%93N_PROGRAMA_TITULADA_%E2%80%9CPROCESOS%20DE%20PRODUCCI%C3%93N%20PANELERA%E2%80%9C_635700_1_DISTANCIA_1.docx?d=w48936c04f556459cbf8f2c482532d819&amp;csf=1&amp;web=1&amp;e=Mm6NuW" TargetMode="External"/><Relationship Id="rId88" Type="http://schemas.openxmlformats.org/officeDocument/2006/relationships/hyperlink" Target="https://sena4-my.sharepoint.com/:w:/g/personal/acpenagos_sena_edu_co/EVx90-KSvDJHkMCHgHzR6t8BRSbGPRsJWq8KtNukRhXkFw?e=17RVcS" TargetMode="External"/><Relationship Id="rId87" Type="http://schemas.openxmlformats.org/officeDocument/2006/relationships/hyperlink" Target="https://sena4-my.sharepoint.com/:w:/r/personal/acpenagos_sena_edu_co/Documents/Repositorio%202025/Repositorio/Aplicacion_LCHQ/Titulada/Innovate/635700_1_DISTANCIA_1/HALLAZGOS_REVISI%C3%93N_PROGRAMA_TITULADA_%E2%80%9CPROCESOS%20DE%20PRODUCCI%C3%93N%20PANELERA%E2%80%9C_635700_1_DISTANCIA_1.docx?d=w48936c04f556459cbf8f2c482532d819&amp;csf=1&amp;web=1&amp;e=Mm6NuW" TargetMode="External"/><Relationship Id="rId89" Type="http://schemas.openxmlformats.org/officeDocument/2006/relationships/hyperlink" Target="https://sena4-my.sharepoint.com/:x:/g/personal/acpenagos_sena_edu_co/EbYFygYwb1dPvVSAT7tjtSIB2v6lTlxLDXcCr3p1kUaBbA?e=XGgXcv" TargetMode="External"/><Relationship Id="rId709" Type="http://schemas.openxmlformats.org/officeDocument/2006/relationships/hyperlink" Target="https://sena4-my.sharepoint.com/:w:/r/personal/acpenagos_sena_edu_co/_layouts/15/Doc.aspx?sourcedoc=%7B7C542B93-8608-461E-81F0-C1B8937ADF2E%7D&amp;file=Hallazgos_Info_Programa_52450391_DISE%C3%91O%20Y%20PATRONAJE%20(MARROQUINERIA).docx&amp;action=default&amp;mobileredirect=true" TargetMode="External"/><Relationship Id="rId708" Type="http://schemas.openxmlformats.org/officeDocument/2006/relationships/hyperlink" Target="https://sena4-my.sharepoint.com/:f:/g/personal/acpenagos_sena_edu_co/Eiboj3JNKwBJnccnNiXkMvkBnJS9GSdeyxF_AXN5j0uLGA?e=UhYB7y" TargetMode="External"/><Relationship Id="rId707" Type="http://schemas.openxmlformats.org/officeDocument/2006/relationships/hyperlink" Target="https://sena4-my.sharepoint.com/:w:/r/personal/acpenagos_sena_edu_co/Documents/Repositorio%202025/Repositorio/Aplicacion_LCHQ/Complementaria/52450480/HALLAZGOS_DI_PROGRAMA_COMPLEMENTARIA%20%E2%80%9CPATRONAJE%20DE%20CALZADO%20TIPO%20OXFORD%E2%80%9D%2052450480.docx?d=wa9e003077db747d589ac2f3f8e7b6f36&amp;csf=1&amp;web=1&amp;e=MwXYwd" TargetMode="External"/><Relationship Id="rId706" Type="http://schemas.openxmlformats.org/officeDocument/2006/relationships/hyperlink" Target="https://sena4-my.sharepoint.com/:w:/r/personal/acpenagos_sena_edu_co/Documents/Repositorio%202025/Repositorio/Aplicacion_LCHQ/Complementaria/52450479/COMPLEMENTARIA_PROGRAMA_PATRONAJE_DE_CALZADO_TIPO_DERBY_52450479_1_VIRTUAL_1.docx?d=w69c0ff31dd7d45878de096e34325f3e1&amp;csf=1&amp;web=1&amp;e=kG8oAH" TargetMode="External"/><Relationship Id="rId80" Type="http://schemas.openxmlformats.org/officeDocument/2006/relationships/hyperlink" Target="https://sena4-my.sharepoint.com/:w:/g/personal/acpenagos_sena_edu_co/EZ1VHO5RYTJGrF4maFsiXMEB0sMFechX22vCL0UbCt2jqQ?e=jtLODn" TargetMode="External"/><Relationship Id="rId82" Type="http://schemas.openxmlformats.org/officeDocument/2006/relationships/hyperlink" Target="https://sena4-my.sharepoint.com/:w:/g/personal/acpenagos_sena_edu_co/EZ1VHO5RYTJGrF4maFsiXMEBwrkJkuvjWbhlBcz1ho1tpA" TargetMode="External"/><Relationship Id="rId81" Type="http://schemas.openxmlformats.org/officeDocument/2006/relationships/hyperlink" Target="https://sena4-my.sharepoint.com/:w:/g/personal/acpenagos_sena_edu_co/ERhq_lRrl05KpyLJIEQfrx4BG63QvkAmMJi1joyBqh0_Cg?e=w716Bv" TargetMode="External"/><Relationship Id="rId701" Type="http://schemas.openxmlformats.org/officeDocument/2006/relationships/hyperlink" Target="https://sena4-my.sharepoint.com/:w:/r/personal/acpenagos_sena_edu_co/_layouts/15/Doc.aspx?sourcedoc=%7B46A13075-83EB-47B6-8DE7-37339C4FD6BD%7D&amp;file=HALLAZGOS_CF4_REVISION_PROG_TITULADA_228117.docx&amp;action=default&amp;mobileredirect=true" TargetMode="External"/><Relationship Id="rId700" Type="http://schemas.openxmlformats.org/officeDocument/2006/relationships/hyperlink" Target="https://sena4-my.sharepoint.com/:w:/r/personal/acpenagos_sena_edu_co/_layouts/15/Doc.aspx?sourcedoc=%7B22F3B44C-AEE4-4F35-B85E-2F37F687E4DB%7D&amp;file=HALLAZGOS_PROGRAMA_TITULADA%20_GESTION_DE_DESTINOS_TURISTICOS_122154.docx&amp;action=default&amp;mobileredirect=true" TargetMode="External"/><Relationship Id="rId705" Type="http://schemas.openxmlformats.org/officeDocument/2006/relationships/hyperlink" Target="https://sena4-my.sharepoint.com/:w:/g/personal/acpenagos_sena_edu_co/EUy08yLkrjVPuF4vN_aH5NsB7miNlQhb9AaKwkhuf7E56g?e=lC5V8g" TargetMode="External"/><Relationship Id="rId704" Type="http://schemas.openxmlformats.org/officeDocument/2006/relationships/hyperlink" Target="https://sena4-my.sharepoint.com/:w:/g/personal/acpenagos_sena_edu_co/EeUsieoNfp1PqcKBmLWVsl0B-b_OcvWmzRWxFk7iuwCJcA?e=HSJ4X3" TargetMode="External"/><Relationship Id="rId703" Type="http://schemas.openxmlformats.org/officeDocument/2006/relationships/hyperlink" Target="https://sena4-my.sharepoint.com/:w:/g/personal/acpenagos_sena_edu_co/EWeoH9BqvqdFi86Ollrh7PkBjBnqWZVCKq1MULCRg7lPfw?e=vVuahV" TargetMode="External"/><Relationship Id="rId702" Type="http://schemas.openxmlformats.org/officeDocument/2006/relationships/hyperlink" Target="https://sena4-my.sharepoint.com/personal/acpenagos_sena_edu_co/_layouts/15/onedrive.aspx?id=%2Fpersonal%2Facpenagos%5Fsena%5Fedu%5Fco%2FDocuments%2FRepositorio%202025%2FRepositorio%2FAplicacion%5FLCHQ%2FComplementaria%2F72312176&amp;view=0" TargetMode="External"/><Relationship Id="rId73" Type="http://schemas.openxmlformats.org/officeDocument/2006/relationships/hyperlink" Target="https://sena4-my.sharepoint.com/:w:/r/personal/acpenagos_sena_edu_co/Documents/Repositorio%202025/Repositorio/Aplicacion_LCHQ/Titulada/Innovate/222322_1_DISTANCIA_1/HALLAZGOS_REVISIO%CC%81N_PROGRAMA_TITULADA_%E2%80%9CGESTI%C3%93N%20COMUNITARIA%20DEL%20RIESGO%20DE%20DESASTRES%E2%80%9C_222322_1_DISTANCIA_1.docx?d=wdb84dd6b7d5f4f5e8cafc55f2e7e405e&amp;csf=1&amp;web=1&amp;e=HrgVzi" TargetMode="External"/><Relationship Id="rId72" Type="http://schemas.openxmlformats.org/officeDocument/2006/relationships/hyperlink" Target="https://sena4-my.sharepoint.com/:w:/r/personal/acpenagos_sena_edu_co/Documents/Repositorio%202025/Repositorio/Aplicacion_LCHQ/Titulada/Innovate/225223_1_DISTANCIA_1/HALLAZGOS_REVISIO%CC%81N_PROGRAMA_TITULADA_%E2%80%9CMODELADO%20DIGITAL%20DE%20PRODUCTOS%20INDUSTRIALES%E2%80%9C_225223_1_DISTANCIA_1.docx?d=w9ea13045b8654960a29a437b7df5bc86&amp;csf=1&amp;web=1&amp;e=sK7jgP" TargetMode="External"/><Relationship Id="rId75" Type="http://schemas.openxmlformats.org/officeDocument/2006/relationships/hyperlink" Target="https://sena4-my.sharepoint.com/:w:/r/personal/acpenagos_sena_edu_co/Documents/Repositorio%202025/Repositorio/Aplicacion_LCHQ/Titulada/Innovate/225223_1_DISTANCIA_1/HALLAZGOS_REVISIO%CC%81N_PROGRAMA_TITULADA_%E2%80%9CMODELADO%20DIGITAL%20DE%20PRODUCTOS%20INDUSTRIALES%E2%80%9C_225223_1_DISTANCIA_1.docx?d=w9ea13045b8654960a29a437b7df5bc86&amp;csf=1&amp;web=1&amp;e=sK7jgP" TargetMode="External"/><Relationship Id="rId74" Type="http://schemas.openxmlformats.org/officeDocument/2006/relationships/hyperlink" Target="https://sena4-my.sharepoint.com/:w:/r/personal/acpenagos_sena_edu_co/Documents/Repositorio%202025/Repositorio/Aplicacion_LCHQ/Titulada/Innovate/225223_1_DISTANCIA_1/HALLAZGOS_REVISIO%CC%81N_PROGRAMA_TITULADA_%E2%80%9CMODELADO%20DIGITAL%20DE%20PRODUCTOS%20INDUSTRIALES%E2%80%9C_225223_1_DISTANCIA_1.docx?d=w9ea13045b8654960a29a437b7df5bc86&amp;csf=1&amp;web=1&amp;e=sK7jgP" TargetMode="External"/><Relationship Id="rId77" Type="http://schemas.openxmlformats.org/officeDocument/2006/relationships/hyperlink" Target="https://sena4-my.sharepoint.com/:x:/g/personal/acpenagos_sena_edu_co/EYdtVlrWWQ5EtgBm0SXFhTQBGuWAQIjlr0jG13JoqbI8dA?e=ox7JWg" TargetMode="External"/><Relationship Id="rId76" Type="http://schemas.openxmlformats.org/officeDocument/2006/relationships/hyperlink" Target="https://sena4-my.sharepoint.com/:w:/r/personal/acpenagos_sena_edu_co/Documents/Repositorio%202025/Repositorio/Aplicacion_LCHQ/Titulada/Innovate/225223_1_DISTANCIA_1/HALLAZGOS_REVISIO%CC%81N_PROGRAMA_TITULADA_%E2%80%9CMODELADO%20DIGITAL%20DE%20PRODUCTOS%20INDUSTRIALES%E2%80%9C_225223_1_DISTANCIA_1.docx?d=w9ea13045b8654960a29a437b7df5bc86&amp;csf=1&amp;web=1&amp;e=sK7jgP" TargetMode="External"/><Relationship Id="rId79" Type="http://schemas.openxmlformats.org/officeDocument/2006/relationships/hyperlink" Target="https://sena4-my.sharepoint.com/:w:/r/personal/acpenagos_sena_edu_co/_layouts/15/Doc.aspx?sourcedoc=%7BABE8BFB6-B13D-4DA1-811C-98872BC0F8BB%7D&amp;file=DISTANCIA%20%E2%80%9CGESTI%C3%93N%20AGROEMPRESARIAL%E2%80%9D_723179_1_DISTANCIA_1.docx&amp;action=default&amp;mobileredirect=true" TargetMode="External"/><Relationship Id="rId78" Type="http://schemas.openxmlformats.org/officeDocument/2006/relationships/hyperlink" Target="https://sena4-my.sharepoint.com/:w:/g/personal/acpenagos_sena_edu_co/Eba_6Ks9saFNgRyYhyvA-LsBHnGhpcu3q5yhAOOFr2NnYg" TargetMode="External"/><Relationship Id="rId71" Type="http://schemas.openxmlformats.org/officeDocument/2006/relationships/hyperlink" Target="https://sena4-my.sharepoint.com/:w:/r/personal/acpenagos_sena_edu_co/_layouts/15/Doc.aspx?sourcedoc=%7BFFD35F4E-69FC-489F-A8B9-7E5D9D70361E%7D&amp;file=PROGRAMA%20COMPLEMENTARIA%E2%80%9CCOMUNICACIONES%20ANALOGICAS%E2%80%9D%20_83240110_1_VIRTUAL_3.docx&amp;action=default&amp;mobileredirect=true" TargetMode="External"/><Relationship Id="rId70" Type="http://schemas.openxmlformats.org/officeDocument/2006/relationships/hyperlink" Target="https://sena4-my.sharepoint.com/:w:/r/personal/acpenagos_sena_edu_co/Documents/Repositorio%202025/Repositorio/Aplicacion_LCHQ/Titulada/Innovate/635700_1_DISTANCIA_1/HALLAZGOS_REVISI%C3%93N_PROGRAMA_TITULADA_%E2%80%9CPROCESOS%20DE%20PRODUCCI%C3%93N%20PANELERA%E2%80%9C_635700_1_DISTANCIA_1.docx?d=w48936c04f556459cbf8f2c482532d819&amp;csf=1&amp;web=1&amp;e=Mm6NuW" TargetMode="External"/><Relationship Id="rId62" Type="http://schemas.openxmlformats.org/officeDocument/2006/relationships/hyperlink" Target="https://docs.google.com/document/d/1b0pcN2iO7v31twjRfufWKosCdJV1VYze/edit?usp=sharing&amp;ouid=112280365878373324972&amp;rtpof=true&amp;sd=true" TargetMode="External"/><Relationship Id="rId61" Type="http://schemas.openxmlformats.org/officeDocument/2006/relationships/hyperlink" Target="https://docs.google.com/document/d/1oAfd1oYxsjGZMfuTd7gJbPOrbM30joYR/edit?usp=sharing&amp;ouid=112280365878373324972&amp;rtpof=true&amp;sd=true" TargetMode="External"/><Relationship Id="rId64" Type="http://schemas.openxmlformats.org/officeDocument/2006/relationships/hyperlink" Target="https://nam10.safelinks.protection.outlook.com/ap/t-59584e83/?url=https%3A%2F%2Fteams.microsoft.com%2Fl%2Fmeetup-join%2F19%253ameeting_MjQ1NDIzNDctOGQyNi00MTdkLTg2NWEtZTBlZDU1MjgxZTdk%2540thread.v2%2F0%3Fcontext%3D%257b%2522Tid%2522%253a%2522cbc2c381-2f2e-4d93-91d1-506c9316ace7%2522%252c%2522Oid%2522%253a%25229fdacffc-99ce-478d-8f11-18d39fc396b4%2522%257d&amp;data=05%7C02%7Cacpenagos%40sena.edu.co%7C99b278f60e30496755ff08dd4d2de8c1%7Ccbc2c3812f2e4d9391d1506c9316ace7%7C0%7C0%7C638751581745473223%7CUnknown%7CTWFpbGZsb3d8eyJFbXB0eU1hcGkiOnRydWUsIlYiOiIwLjAuMDAwMCIsIlAiOiJXaW4zMiIsIkFOIjoiTWFpbCIsIldUIjoyfQ%3D%3D%7C0%7C%7C%7C&amp;sdata=RtlUMI6RGotLzKuirmK%2B4BJlZbH0W8I67ZAM%2Fq%2Fwj3I%3D&amp;reserved=0" TargetMode="External"/><Relationship Id="rId63" Type="http://schemas.openxmlformats.org/officeDocument/2006/relationships/hyperlink" Target="https://docs.google.com/document/d/1zTDNSS49IFdaYRez2vqFX4oLcoNQDOnXFHmPtIBlq20/edit?usp=sharing" TargetMode="External"/><Relationship Id="rId66" Type="http://schemas.openxmlformats.org/officeDocument/2006/relationships/hyperlink" Target="https://sena4-my.sharepoint.com/:w:/g/personal/acpenagos_sena_edu_co/EaGfpXJpvGROr6MB5DcVJXABE2UziR0NBWVAIymYLRW3Vw?e=bEUIdB" TargetMode="External"/><Relationship Id="rId65" Type="http://schemas.openxmlformats.org/officeDocument/2006/relationships/hyperlink" Target="https://sena4-my.sharepoint.com/:w:/g/personal/acpenagos_sena_edu_co/EZ1o_-T_LVBIgHAF7BuYzrkB0-G_-ovFJEInQ8kvYsafUg?e=WZYhPM" TargetMode="External"/><Relationship Id="rId68" Type="http://schemas.openxmlformats.org/officeDocument/2006/relationships/hyperlink" Target="https://sena4-my.sharepoint.com/:w:/r/personal/acpenagos_sena_edu_co/Documents/Repositorio%202025/Repositorio/Aplicacion_LCHQ/Titulada/Innovate/225223_1_DISTANCIA_1/HALLAZGOS_REVISIO%CC%81N_PROGRAMA_TITULADA_%E2%80%9CMODELADO%20DIGITAL%20DE%20PRODUCTOS%20INDUSTRIALES%E2%80%9C_225223_1_DISTANCIA_1.docx?d=w9ea13045b8654960a29a437b7df5bc86&amp;csf=1&amp;web=1&amp;e=sK7jgP" TargetMode="External"/><Relationship Id="rId67" Type="http://schemas.openxmlformats.org/officeDocument/2006/relationships/hyperlink" Target="https://sena4-my.sharepoint.com/:w:/r/personal/acpenagos_sena_edu_co/Documents/Repositorio%202025/Repositorio/Aplicacion_LCHQ/Complementaria/42110167/Hallazgos%20CF/HALLAZGOS%20PLANEACI%C3%93N,%20GU%C3%8DA%20IE,%20SONDEO%20DE%20CONOCIMIENTOS%20PREVIOSDE%20PROGRAMA%20COMPLEMENTARIA%20%E2%80%9CHABILIDADES%20PARA%20LA%20VIDA%20DESDE%20EL%20DESARROLLO%20A%20ESCALA%20HUMANA%E2%80%9D_42110167_1_VIRTUAL_1.docx?d=wc8c209b6bac149e5979d99e3fa2d3fc4&amp;csf=1&amp;web=1&amp;e=2yiY9N" TargetMode="External"/><Relationship Id="rId729" Type="http://schemas.openxmlformats.org/officeDocument/2006/relationships/hyperlink" Target="https://sena4-my.sharepoint.com/:w:/g/personal/acpenagos_sena_edu_co/EZdVqZIwVJRAl5yKC9P4jToB5TkKCnWJRfGxczWThyzVVg?e=R3L4WB" TargetMode="External"/><Relationship Id="rId728" Type="http://schemas.openxmlformats.org/officeDocument/2006/relationships/hyperlink" Target="https://sena4-my.sharepoint.com/:w:/r/personal/acpenagos_sena_edu_co/_layouts/15/Doc.aspx?sourcedoc=%7B0B0F6A91-997A-4B69-BBE1-48739BE2B1B8%7D&amp;file=HALLAZGOS_CF2_PATRONAJE_CALZADO_DEPORTIVO_%2052450481.docx&amp;action=default&amp;mobileredirect=true" TargetMode="External"/><Relationship Id="rId60" Type="http://schemas.openxmlformats.org/officeDocument/2006/relationships/hyperlink" Target="https://docs.google.com/document/d/1L7KtNHk6GQZ3-cWby93SXzJpW5YNi6po/edit?usp=sharing&amp;ouid=112280365878373324972&amp;rtpof=true&amp;sd=true" TargetMode="External"/><Relationship Id="rId723" Type="http://schemas.openxmlformats.org/officeDocument/2006/relationships/hyperlink" Target="https://sena4-my.sharepoint.com/:w:/g/personal/acpenagos_sena_edu_co/EZdVqZIwVJRAl5yKC9P4jToB5TkKCnWJRfGxczWThyzVVg?e=JvHMiI" TargetMode="External"/><Relationship Id="rId722" Type="http://schemas.openxmlformats.org/officeDocument/2006/relationships/hyperlink" Target="https://sena4-my.sharepoint.com/:w:/g/personal/acpenagos_sena_edu_co/EUy08yLkrjVPuF4vN_aH5NsBEsQ8gw7bsHfMJEQ4eyQ0sQ?e=Si8a0j" TargetMode="External"/><Relationship Id="rId721" Type="http://schemas.openxmlformats.org/officeDocument/2006/relationships/hyperlink" Target="https://sena4-my.sharepoint.com/:w:/g/personal/acpenagos_sena_edu_co/EUy08yLkrjVPuF4vN_aH5NsBEsQ8gw7bsHfMJEQ4eyQ0sQ?e=Si8a0j" TargetMode="External"/><Relationship Id="rId720" Type="http://schemas.openxmlformats.org/officeDocument/2006/relationships/hyperlink" Target="https://sena4-my.sharepoint.com/:f:/g/personal/acpenagos_sena_edu_co/Eiboj3JNKwBJnccnNiXkMvkBnJS9GSdeyxF_AXN5j0uLGA?e=UhYB7y" TargetMode="External"/><Relationship Id="rId727" Type="http://schemas.openxmlformats.org/officeDocument/2006/relationships/hyperlink" Target="https://sena4-my.sharepoint.com/:w:/g/personal/acpenagos_sena_edu_co/EZsch8g2WxVChxkXe_dIUCcBP77zJQkZLk93U2HKt_BkEg?e=4O1b7l" TargetMode="External"/><Relationship Id="rId726" Type="http://schemas.openxmlformats.org/officeDocument/2006/relationships/hyperlink" Target="https://sena4-my.sharepoint.com/:w:/r/personal/acpenagos_sena_edu_co/Documents/Repositorio%202025/Repositorio/Aplicacion_LCHQ/Complementaria/52450478/HALLAZGOS_DOCUMENTOS_GENERALES_PROGRAMA_patronaje%20de%20prendas%20superiores%20femeninas%20de%20moda%20casual_52450478.docx?d=w56350153133149e3a83658c60a83ebda&amp;csf=1&amp;web=1&amp;e=L7bEvW" TargetMode="External"/><Relationship Id="rId725" Type="http://schemas.openxmlformats.org/officeDocument/2006/relationships/hyperlink" Target="https://sena4-my.sharepoint.com/:w:/r/personal/acpenagos_sena_edu_co/Documents/Repositorio%202025/Repositorio/Aplicacion_LCHQ/Titulada/Virtual/122154/HALLAZGOS_LCHQ_TITULADA%20%E2%80%9CGESTI%C3%93N%20DE%20DESTINOS%20TUR%C3%8DSTICOS%E2%80%9D_%20122154_1_VIRTUAL_1.docx?d=w92a9559754304094979c8a0bd3f88d3a&amp;csf=1&amp;web=1&amp;e=AJch9h" TargetMode="External"/><Relationship Id="rId724" Type="http://schemas.openxmlformats.org/officeDocument/2006/relationships/hyperlink" Target="https://sena4-my.sharepoint.com/:w:/g/personal/acpenagos_sena_edu_co/EVMBNVYxE-NJqDZYxgqD69oBnsupgwWt0egWZoQ9Ybb-3g?e=MKPet6" TargetMode="External"/><Relationship Id="rId69" Type="http://schemas.openxmlformats.org/officeDocument/2006/relationships/hyperlink" Target="https://sena4-my.sharepoint.com/:w:/r/personal/acpenagos_sena_edu_co/Documents/Repositorio%202025/Repositorio/Aplicacion_LCHQ/Titulada/Innovate/225223_1_DISTANCIA_1/HALLAZGOS_REVISIO%CC%81N_PROGRAMA_TITULADA_%E2%80%9CMODELADO%20DIGITAL%20DE%20PRODUCTOS%20INDUSTRIALES%E2%80%9C_225223_1_DISTANCIA_1.docx?d=w9ea13045b8654960a29a437b7df5bc86&amp;csf=1&amp;web=1&amp;e=sK7jgP" TargetMode="External"/><Relationship Id="rId51" Type="http://schemas.openxmlformats.org/officeDocument/2006/relationships/hyperlink" Target="https://sena4-my.sharepoint.com/:w:/g/personal/acpenagos_sena_edu_co/EZKB1EVJaOtJtMpKLpkfmLsBs9kL43lGSDUs11FiTekOew?e=JFiSaG" TargetMode="External"/><Relationship Id="rId50" Type="http://schemas.openxmlformats.org/officeDocument/2006/relationships/hyperlink" Target="https://docs.google.com/document/d/1b0pcN2iO7v31twjRfufWKosCdJV1VYze/edit?usp=sharing&amp;ouid=116608303797697000683&amp;rtpof=true&amp;sd=true" TargetMode="External"/><Relationship Id="rId53" Type="http://schemas.openxmlformats.org/officeDocument/2006/relationships/hyperlink" Target="https://docs.google.com/document/d/1oAfd1oYxsjGZMfuTd7gJbPOrbM30joYR/edit?rtpof=true&amp;tab=t.0" TargetMode="External"/><Relationship Id="rId52" Type="http://schemas.openxmlformats.org/officeDocument/2006/relationships/hyperlink" Target="https://sena4-my.sharepoint.com/:w:/g/personal/acpenagos_sena_edu_co/EVtFlVkX63FKvJTz-kBjHyQBGLKXyze78WoG_issIOfKOQ?e=yEhRj5" TargetMode="External"/><Relationship Id="rId55" Type="http://schemas.openxmlformats.org/officeDocument/2006/relationships/hyperlink" Target="https://sena4-my.sharepoint.com/personal/acpenagos_sena_edu_co/_layouts/15/onedrive.aspx?id=%2Fpersonal%2Facpenagos%5Fsena%5Fedu%5Fco%2FDocuments%2FRepositorio%202025%2FRepositorio%2FAplicacion%5FLCHQ%2FComplementaria%2F22420153&amp;ga=1" TargetMode="External"/><Relationship Id="rId54" Type="http://schemas.openxmlformats.org/officeDocument/2006/relationships/hyperlink" Target="https://docs.google.com/document/d/1b0pcN2iO7v31twjRfufWKosCdJV1VYze/edit?usp=sharing&amp;ouid=116608303797697000683&amp;rtpof=true&amp;sd=true" TargetMode="External"/><Relationship Id="rId57" Type="http://schemas.openxmlformats.org/officeDocument/2006/relationships/hyperlink" Target="https://sena4-my.sharepoint.com/:w:/g/personal/acpenagos_sena_edu_co/ERpJ5tzFsw1HnbzH-YTyYlABcL1jfKMPZFmnGo5fjCCO2g?e=8T1yi4" TargetMode="External"/><Relationship Id="rId56" Type="http://schemas.openxmlformats.org/officeDocument/2006/relationships/hyperlink" Target="https://sena4-my.sharepoint.com/:w:/g/personal/acpenagos_sena_edu_co/EZ1VHO5RYTJGrF4maFsiXMEBcbPhy7b36aTuNGTGnqVi-A" TargetMode="External"/><Relationship Id="rId719" Type="http://schemas.openxmlformats.org/officeDocument/2006/relationships/hyperlink" Target="https://sena4-my.sharepoint.com/:w:/g/personal/acpenagos_sena_edu_co/ETbkaYh7EnFBhLFTQvr9legBQn2mj_YO5INRU-WKbQcbdw?e=J5HR79" TargetMode="External"/><Relationship Id="rId718" Type="http://schemas.openxmlformats.org/officeDocument/2006/relationships/hyperlink" Target="https://sena4-my.sharepoint.com/:w:/g/personal/acpenagos_sena_edu_co/EVMBNVYxE-NJqDZYxgqD69oBnsupgwWt0egWZoQ9Ybb-3g?e=rY50uJ" TargetMode="External"/><Relationship Id="rId717" Type="http://schemas.openxmlformats.org/officeDocument/2006/relationships/hyperlink" Target="https://sena4-my.sharepoint.com/:w:/g/personal/acpenagos_sena_edu_co/ERZNXkCfFwRLpcSU2t6miSwBOIkwyXlHvYsDUkdq2S9k9w?e=XzFQ9y" TargetMode="External"/><Relationship Id="rId712" Type="http://schemas.openxmlformats.org/officeDocument/2006/relationships/hyperlink" Target="https://sena4-my.sharepoint.com/:w:/g/personal/acpenagos_sena_edu_co/EUy08yLkrjVPuF4vN_aH5NsB7miNlQhb9AaKwkhuf7E56g?e=lC5V8g" TargetMode="External"/><Relationship Id="rId711" Type="http://schemas.openxmlformats.org/officeDocument/2006/relationships/hyperlink" Target="https://sena4-my.sharepoint.com/:w:/g/personal/acpenagos_sena_edu_co/ESmp1qwNesVChPsEeYVllgQBA9b2GHM_7IMg7tnmuPm6bw?e=KvJohS" TargetMode="External"/><Relationship Id="rId710" Type="http://schemas.openxmlformats.org/officeDocument/2006/relationships/hyperlink" Target="https://sena4-my.sharepoint.com/:w:/r/personal/acpenagos_sena_edu_co/_layouts/15/Doc.aspx?sourcedoc=%7BD0B1C9B7-08D0-4766-9314-5899D423800A%7D&amp;file=HALLAZGOS%20LCHQ_COCINA%20INTERNACIONAL_%2093610225.docx&amp;action=default&amp;mobileredirect=true" TargetMode="External"/><Relationship Id="rId716" Type="http://schemas.openxmlformats.org/officeDocument/2006/relationships/hyperlink" Target="https://sena4-my.sharepoint.com/:w:/g/personal/acpenagos_sena_edu_co/ERZNXkCfFwRLpcSU2t6miSwBOIkwyXlHvYsDUkdq2S9k9w?e=5eoglI" TargetMode="External"/><Relationship Id="rId715" Type="http://schemas.openxmlformats.org/officeDocument/2006/relationships/hyperlink" Target="https://sena4-my.sharepoint.com/:w:/g/personal/acpenagos_sena_edu_co/EXoWs1rNaMhLu3XXMVxH_gUBDX6fXSXnLrEGJkboYgONRg?e=oDTH4z" TargetMode="External"/><Relationship Id="rId714" Type="http://schemas.openxmlformats.org/officeDocument/2006/relationships/hyperlink" Target="https://sena4-my.sharepoint.com/:w:/g/personal/acpenagos_sena_edu_co/EcXv1vXlFGlPns-GT_c9730BSkNoEIqdPmuJ3BkMcuy9LQ?e=NrfLRU" TargetMode="External"/><Relationship Id="rId713" Type="http://schemas.openxmlformats.org/officeDocument/2006/relationships/hyperlink" Target="https://sena4-my.sharepoint.com/:w:/g/personal/acpenagos_sena_edu_co/EUfA3eQh9jpPnz0z1z2RslMBmmPAUoUghysCpdC0LGD3bw?e=etEkPK" TargetMode="External"/><Relationship Id="rId59" Type="http://schemas.openxmlformats.org/officeDocument/2006/relationships/hyperlink" Target="https://docs.google.com/document/d/1TW7zLH5EPQiBRQml5Wtyb-0KbPQ4D6LL/edit?usp=sharing&amp;ouid=112280365878373324972&amp;rtpof=true&amp;sd=true" TargetMode="External"/><Relationship Id="rId58" Type="http://schemas.openxmlformats.org/officeDocument/2006/relationships/hyperlink" Target="https://sena4-my.sharepoint.com/:w:/r/personal/acpenagos_sena_edu_co/_layouts/15/Doc.aspx?sourcedoc=%7BDCE6491A-B3C5-470D-9DBC-C7F984F26250%7D&amp;file=HALLAZGOS_REVISI%C3%93N_PROGRAMA_TITULADA_%E2%80%9CCONSERVACI%C3%93N%20DE%20LA%20BIODIVERSIDAD%20Y%20LOS%20ECOSISTEMAS%E2%80%9C_222213_1_DISTANCIA_1.docx&amp;action=default&amp;mobileredirect=true&amp;DefaultItemOpen=1" TargetMode="External"/><Relationship Id="rId590" Type="http://schemas.openxmlformats.org/officeDocument/2006/relationships/hyperlink" Target="https://sena4-my.sharepoint.com/:w:/g/personal/acpenagos_sena_edu_co/EUy08yLkrjVPuF4vN_aH5NsBEsQ8gw7bsHfMJEQ4eyQ0sQ?e=ldM3Lt" TargetMode="External"/><Relationship Id="rId107" Type="http://schemas.openxmlformats.org/officeDocument/2006/relationships/hyperlink" Target="https://sena4-my.sharepoint.com/:w:/r/personal/acpenagos_sena_edu_co/Documents/Repositorio%202025/Repositorio/Aplicacion_LCHQ/Titulada/Innovate/228125_1_DISTANCIA_1/HALLAZGOS_REVISIO%CC%81N_PROGRAMA_TITULADA_%E2%80%9CDESARROLLO%20DE%20APLICACIONES%20WEB%20FULL%20STACK%E2%80%9C_228125_1_DISTANCIA_1.docx?d=w67662f8a525e4e4393d376462c412313&amp;csf=1&amp;web=1&amp;e=nli7bd" TargetMode="External"/><Relationship Id="rId349" Type="http://schemas.openxmlformats.org/officeDocument/2006/relationships/hyperlink" Target="https://sena4-my.sharepoint.com/:w:/g/personal/acpenagos_sena_edu_co/EZ_aK6Yr_MRMiKmhX-5EVHwB7N5gz-ythPIMQmQk2y4uDw?e=crbvxW" TargetMode="External"/><Relationship Id="rId106" Type="http://schemas.openxmlformats.org/officeDocument/2006/relationships/hyperlink" Target="https://sena4-my.sharepoint.com/:w:/r/personal/acpenagos_sena_edu_co/Documents/Repositorio%202025/Repositorio/Aplicacion_LCHQ/Titulada/Innovate/228125_1_DISTANCIA_1/HALLAZGOS_REVISIO%CC%81N_PROGRAMA_TITULADA_%E2%80%9CDESARROLLO%20DE%20APLICACIONES%20WEB%20FULL%20STACK%E2%80%9C_228125_1_DISTANCIA_1.docx?d=w67662f8a525e4e4393d376462c412313&amp;csf=1&amp;web=1&amp;e=nli7bd" TargetMode="External"/><Relationship Id="rId348" Type="http://schemas.openxmlformats.org/officeDocument/2006/relationships/hyperlink" Target="https://sena4-my.sharepoint.com/:f:/g/personal/acpenagos_sena_edu_co/EtwIXo-VW-hBh7Mrm59RyB0BauMeUGz4dbA3-Dywc1fNhQ?e=snDorH" TargetMode="External"/><Relationship Id="rId105" Type="http://schemas.openxmlformats.org/officeDocument/2006/relationships/hyperlink" Target="https://sena4-my.sharepoint.com/:w:/g/personal/acpenagos_sena_edu_co/Ed_S2AFKrQlGkpWeBr7gnD0BBWiutJGzYwS3XwyJwnEwaw?e=jyTwR0" TargetMode="External"/><Relationship Id="rId347" Type="http://schemas.openxmlformats.org/officeDocument/2006/relationships/hyperlink" Target="https://sena4-my.sharepoint.com/:f:/g/personal/acpenagos_sena_edu_co/EtwIXo-VW-hBh7Mrm59RyB0BauMeUGz4dbA3-Dywc1fNhQ?e=snDorH" TargetMode="External"/><Relationship Id="rId589" Type="http://schemas.openxmlformats.org/officeDocument/2006/relationships/hyperlink" Target="https://sena4-my.sharepoint.com/:x:/g/personal/acpenagos_sena_edu_co/Ef5f17I9audKrTC7k3VaoEIB5ztlDkCC3wg6tYP1RGlMig?e=Hk5eF6" TargetMode="External"/><Relationship Id="rId104" Type="http://schemas.openxmlformats.org/officeDocument/2006/relationships/hyperlink" Target="https://sena4-my.sharepoint.com/:f:/g/personal/acpenagos_sena_edu_co/EiNQbHjItKtEnf_uOdLNhsQB0pgZVrirEzbTaEaZkbxhKg?e=7XnB6k" TargetMode="External"/><Relationship Id="rId346" Type="http://schemas.openxmlformats.org/officeDocument/2006/relationships/hyperlink" Target="https://sena4-my.sharepoint.com/:f:/g/personal/acpenagos_sena_edu_co/EtwIXo-VW-hBh7Mrm59RyB0BauMeUGz4dbA3-Dywc1fNhQ?e=snDorH" TargetMode="External"/><Relationship Id="rId588" Type="http://schemas.openxmlformats.org/officeDocument/2006/relationships/hyperlink" Target="https://sena4.sharepoint.com/sites/VirtualizacionRED/Documentos%20compartidos/Forms/AllItems.aspx?id=%2Fsites%2FVirtualizacionRED%2FDocumentos%20compartidos%2F2025%2FCOMUNICACION%5FESPANOL%5FEXTRANJEROS%2FEvidencias%5Ffuncionalidad%5FSCORM%2FEvidencias%5FELE4&amp;p=true&amp;ga=1" TargetMode="External"/><Relationship Id="rId109" Type="http://schemas.openxmlformats.org/officeDocument/2006/relationships/hyperlink" Target="https://sena4-my.sharepoint.com/:w:/g/personal/acpenagos_sena_edu_co/EbawEIZQk0tCi-Ki_b5r7CwBWosC7Wzc9dDnPdqXEgL5mg" TargetMode="External"/><Relationship Id="rId108" Type="http://schemas.openxmlformats.org/officeDocument/2006/relationships/hyperlink" Target="https://sena4-my.sharepoint.com/:x:/g/personal/acpenagos_sena_edu_co/EWi2ltsmsdNIrA57t1deiL0BYZeHviQBuw2tRF-Nqz_K9g?e=OduLOR" TargetMode="External"/><Relationship Id="rId341" Type="http://schemas.openxmlformats.org/officeDocument/2006/relationships/hyperlink" Target="https://sena4-my.sharepoint.com/:w:/g/personal/acpenagos_sena_edu_co/Eax7P0K1s5BMii5moro9xZoBo1qjK0b11uSsuLrttQavrQ?e=K6X3iU" TargetMode="External"/><Relationship Id="rId583" Type="http://schemas.openxmlformats.org/officeDocument/2006/relationships/hyperlink" Target="https://sena4-my.sharepoint.com/:w:/g/personal/acpenagos_sena_edu_co/Ef_Xmg-GFn9HrPgp2u058L0BOsaAeK-lWm_wjKBlrtULag?e=JRzPMX" TargetMode="External"/><Relationship Id="rId340" Type="http://schemas.openxmlformats.org/officeDocument/2006/relationships/hyperlink" Target="https://sena4-my.sharepoint.com/:f:/g/personal/acpenagos_sena_edu_co/EtwIXo-VW-hBh7Mrm59RyB0BauMeUGz4dbA3-Dywc1fNhQ?e=snDorH" TargetMode="External"/><Relationship Id="rId582" Type="http://schemas.openxmlformats.org/officeDocument/2006/relationships/hyperlink" Target="https://sena4-my.sharepoint.com/:w:/g/personal/acpenagos_sena_edu_co/ET5AjMF__vVMjv6_A7coiWABO5uBG9pFNlht8OjnO9tszw?e=aB1kAx" TargetMode="External"/><Relationship Id="rId581" Type="http://schemas.openxmlformats.org/officeDocument/2006/relationships/hyperlink" Target="https://sena4-my.sharepoint.com/:w:/g/personal/acpenagos_sena_edu_co/EXoWs1rNaMhLu3XXMVxH_gUBDX6fXSXnLrEGJkboYgONRg?e=oDTH4z" TargetMode="External"/><Relationship Id="rId580" Type="http://schemas.openxmlformats.org/officeDocument/2006/relationships/hyperlink" Target="https://sena4-my.sharepoint.com/:w:/g/personal/acpenagos_sena_edu_co/ERL3sSTIOaZPsxSt3xVoqDMBu_8Pg9-S1v5gi3wPKFe-IA?e=NmlDxW" TargetMode="External"/><Relationship Id="rId103" Type="http://schemas.openxmlformats.org/officeDocument/2006/relationships/hyperlink" Target="https://sena4-my.sharepoint.com/:w:/r/personal/acpenagos_sena_edu_co/_layouts/15/Doc.aspx?sourcedoc=%7B9A17F56B-D32B-455F-9365-FFD6E2A6D09E%7D&amp;file=Distancia%20%E2%80%9CCFX%E2%80%9D_XXXXXXX_1_DISTANCIA_1.docx&amp;action=default&amp;mobileredirect=true&amp;DefaultItemOpen=1&amp;ct=1741801499303&amp;wdOrigin=OFFICECOM-WEB.START.REC&amp;cid=d2bb575a-79e2-43bc-a953-509d0c2639e8&amp;wdPreviousSessionSrc=HarmonyWeb&amp;wdPreviousSession=0f2cf5c0-63a0-4231-9214-bd20f84a191f" TargetMode="External"/><Relationship Id="rId345" Type="http://schemas.openxmlformats.org/officeDocument/2006/relationships/hyperlink" Target="https://sena4-my.sharepoint.com/:w:/g/personal/acpenagos_sena_edu_co/Eax7P0K1s5BMii5moro9xZoBo1qjK0b11uSsuLrttQavrQ?e=K6X3iU" TargetMode="External"/><Relationship Id="rId587" Type="http://schemas.openxmlformats.org/officeDocument/2006/relationships/hyperlink" Target="https://sena4-my.sharepoint.com/:x:/g/personal/acpenagos_sena_edu_co/Ef5f17I9audKrTC7k3VaoEIB5ztlDkCC3wg6tYP1RGlMig?e=ROgu9x" TargetMode="External"/><Relationship Id="rId102" Type="http://schemas.openxmlformats.org/officeDocument/2006/relationships/hyperlink" Target="https://sena4-my.sharepoint.com/:w:/g/personal/acpenagos_sena_edu_co/Eba_6Ks9saFNgRyYhyvA-LsBHnGhpcu3q5yhAOOFr2NnYg" TargetMode="External"/><Relationship Id="rId344" Type="http://schemas.openxmlformats.org/officeDocument/2006/relationships/hyperlink" Target="https://zajuna.sena.edu.co/reposena/index.php/list?directory=discorepo001/Repositorio/Complementaria/institution/SENA-FUENTES/Ventas/21720017_2" TargetMode="External"/><Relationship Id="rId586" Type="http://schemas.openxmlformats.org/officeDocument/2006/relationships/hyperlink" Target="https://sena4-my.sharepoint.com/:w:/g/personal/acpenagos_sena_edu_co/ESmp1qwNesVChPsEeYVllgQBA9b2GHM_7IMg7tnmuPm6bw?e=KvJohS" TargetMode="External"/><Relationship Id="rId101" Type="http://schemas.openxmlformats.org/officeDocument/2006/relationships/hyperlink" Target="https://sena4-my.sharepoint.com/:w:/g/personal/acpenagos_sena_edu_co/Eba_6Ks9saFNgRyYhyvA-LsBHnGhpcu3q5yhAOOFr2NnYg" TargetMode="External"/><Relationship Id="rId343" Type="http://schemas.openxmlformats.org/officeDocument/2006/relationships/hyperlink" Target="https://sena4-my.sharepoint.com/:w:/g/personal/acpenagos_sena_edu_co/EZY9TymLPQtHkReYoTjV_2EBu3U6qigho2CGdK4dwNfSug?e=lFj3hj" TargetMode="External"/><Relationship Id="rId585" Type="http://schemas.openxmlformats.org/officeDocument/2006/relationships/hyperlink" Target="https://sena4-my.sharepoint.com/:w:/g/personal/acpenagos_sena_edu_co/ETt5N_Qpk_pMkzxnNZXvTzYBDj98gXBWp1olLJfW7km1mg?e=SFY6ql" TargetMode="External"/><Relationship Id="rId100" Type="http://schemas.openxmlformats.org/officeDocument/2006/relationships/hyperlink" Target="https://sena4-my.sharepoint.com/:w:/r/personal/acpenagos_sena_edu_co/Documents/Repositorio%202025/Repositorio/Aplicacion_LCHQ/Titulada/Innovate/228125_1_DISTANCIA_1/HALLAZGOS_REVISIO%CC%81N_PROGRAMA_TITULADA_%E2%80%9CDESARROLLO%20DE%20APLICACIONES%20WEB%20FULL%20STACK%E2%80%9C_228125_1_DISTANCIA_1.docx?d=w67662f8a525e4e4393d376462c412313&amp;csf=1&amp;web=1&amp;e=nli7bd" TargetMode="External"/><Relationship Id="rId342" Type="http://schemas.openxmlformats.org/officeDocument/2006/relationships/hyperlink" Target="https://sena4.sharepoint.com/:f:/s/VirtualizacionRED/EkBqAWtAHmlDriFD33NXXCQB3Ixu31SUEXG6YDGajZtk0w?e=kcpOOo" TargetMode="External"/><Relationship Id="rId584" Type="http://schemas.openxmlformats.org/officeDocument/2006/relationships/hyperlink" Target="https://sena4-my.sharepoint.com/:w:/g/personal/acpenagos_sena_edu_co/EZsN0UYuDxBLrI5NmxCGI9EBVp9Vv88xArsYH8Fss0izIQ?e=QfbhUt" TargetMode="External"/><Relationship Id="rId338" Type="http://schemas.openxmlformats.org/officeDocument/2006/relationships/hyperlink" Target="https://sena4-my.sharepoint.com/:f:/g/personal/acpenagos_sena_edu_co/EtwIXo-VW-hBh7Mrm59RyB0BauMeUGz4dbA3-Dywc1fNhQ?e=snDorH" TargetMode="External"/><Relationship Id="rId337" Type="http://schemas.openxmlformats.org/officeDocument/2006/relationships/hyperlink" Target="https://sena4-my.sharepoint.com/:f:/g/personal/acpenagos_sena_edu_co/EtwIXo-VW-hBh7Mrm59RyB0BauMeUGz4dbA3-Dywc1fNhQ?e=snDorH" TargetMode="External"/><Relationship Id="rId579" Type="http://schemas.openxmlformats.org/officeDocument/2006/relationships/hyperlink" Target="https://sena4-my.sharepoint.com/:w:/g/personal/acpenagos_sena_edu_co/EYyjUT-DPLdKlgpJ8EMvGvQBlD1e6xsi-tt_JZ_iA8_XKg?e=9wCrXp" TargetMode="External"/><Relationship Id="rId336" Type="http://schemas.openxmlformats.org/officeDocument/2006/relationships/hyperlink" Target="https://zajuna.sena.edu.co/reposena/index.php/list?directory=discorepo001/Repositorio/Complementaria/institution/SENA/Arte/63410446_2" TargetMode="External"/><Relationship Id="rId578" Type="http://schemas.openxmlformats.org/officeDocument/2006/relationships/hyperlink" Target="https://sena4-my.sharepoint.com/:w:/g/personal/acpenagos_sena_edu_co/EbMEAizMPNdLmavjVQhlwIsBzY7B3iopl4e-vpvH11usOw?e=sZewrb" TargetMode="External"/><Relationship Id="rId335" Type="http://schemas.openxmlformats.org/officeDocument/2006/relationships/hyperlink" Target="https://sena4.sharepoint.com/:f:/s/VirtualizacionRED/EtfB0Xm3YZ1HreD2DIHWbW4BfZW4NZ4rU8HgjP02ZkAdnw?e=o3xxrT" TargetMode="External"/><Relationship Id="rId577" Type="http://schemas.openxmlformats.org/officeDocument/2006/relationships/hyperlink" Target="https://sena4-my.sharepoint.com/:w:/g/personal/acpenagos_sena_edu_co/EextjLlUeDBLmUduv3m2ICMBLp5U5zYK0hWa2I7BocKaNg?e=JOmrTB" TargetMode="External"/><Relationship Id="rId339" Type="http://schemas.openxmlformats.org/officeDocument/2006/relationships/hyperlink" Target="https://sena4-my.sharepoint.com/:f:/g/personal/acpenagos_sena_edu_co/EtwIXo-VW-hBh7Mrm59RyB0BauMeUGz4dbA3-Dywc1fNhQ?e=snDorH" TargetMode="External"/><Relationship Id="rId330" Type="http://schemas.openxmlformats.org/officeDocument/2006/relationships/hyperlink" Target="https://sena4-my.sharepoint.com/:x:/g/personal/acpenagos_sena_edu_co/EY29XoVpceJJgLZCbw7yX5kBH8F2xzQXTdHpVEyMsb5_GA?e=0tcui6" TargetMode="External"/><Relationship Id="rId572" Type="http://schemas.openxmlformats.org/officeDocument/2006/relationships/hyperlink" Target="https://sena4-my.sharepoint.com/:w:/r/personal/acpenagos_sena_edu_co/_layouts/15/Doc.aspx?sourcedoc=%7BCCF91ED3-7994-4F82-A120-5C7ACEF29976%7D&amp;file=HALLAZGOS_LCHQ_COMPLEMENTARIA%20%E2%80%9CHigiene%20y%20manipulaci%C3%B3n%20de%20alimentos%E2%80%9D_%2092130063_2_VIRTUAL_2.docx&amp;action=default&amp;mobileredirect=true" TargetMode="External"/><Relationship Id="rId571" Type="http://schemas.openxmlformats.org/officeDocument/2006/relationships/hyperlink" Target="https://zajuna.sena.edu.co/reposena/index.php/list?directory=discorepo001/Repositorio/Complementaria/institution/SENA/Procesamiento/86120365_2" TargetMode="External"/><Relationship Id="rId570" Type="http://schemas.openxmlformats.org/officeDocument/2006/relationships/hyperlink" Target="https://sena4-my.sharepoint.com/:w:/g/personal/acpenagos_sena_edu_co/EaHOaytpJXJNoMLnYPdddVsBMPW2vY1q2Tt2san7UVpCJQ?e=V55nb6" TargetMode="External"/><Relationship Id="rId334" Type="http://schemas.openxmlformats.org/officeDocument/2006/relationships/hyperlink" Target="https://sena4-my.sharepoint.com/:f:/g/personal/acpenagos_sena_edu_co/EpuySFfpOzVLuRRr-ssPlnsBIM77z6Skep6TUjsWpZcPkg?e=tDeawL" TargetMode="External"/><Relationship Id="rId576" Type="http://schemas.openxmlformats.org/officeDocument/2006/relationships/hyperlink" Target="https://sena4-my.sharepoint.com/:w:/g/personal/acpenagos_sena_edu_co/Ef_Xmg-GFn9HrPgp2u058L0BOsaAeK-lWm_wjKBlrtULag?CID=2e3d3cac-121b-060a-9bc1-7201d2a8ea34&amp;e=qEAGre&amp;clickParams=eyJYLUFwcE5hbWUiOiJNaWNyb3NvZnQgT3V0bG9vayBXZWIgQXBwIiwiWC1BcHBWZXJzaW9uIjoiMjAyNTA1MjMwMDYuMTAiLCJPUyI6IldpbmRvd3MgMTEifQ%3D%3D" TargetMode="External"/><Relationship Id="rId333" Type="http://schemas.openxmlformats.org/officeDocument/2006/relationships/hyperlink" Target="https://sena4-my.sharepoint.com/:w:/g/personal/acpenagos_sena_edu_co/EWRdJ7tCOqpGtbej3UVQp3YBdMSvDJLNQgeEoeACN0HxDw?e=prdP8c" TargetMode="External"/><Relationship Id="rId575" Type="http://schemas.openxmlformats.org/officeDocument/2006/relationships/hyperlink" Target="https://sena4-my.sharepoint.com/:w:/g/personal/acpenagos_sena_edu_co/EY1idVULzUlAq-r4ozxCqcABo3Houz01SUUGCx_XeGdAPA?e=gjOzV1" TargetMode="External"/><Relationship Id="rId332" Type="http://schemas.openxmlformats.org/officeDocument/2006/relationships/hyperlink" Target="https://sena4-my.sharepoint.com/:f:/r/personal/acpenagos_sena_edu_co/Documents/Repositorio%202025/Repositorio/Aplicacion_LCHQ/Complementaria/86120369/Hallazgos%20CF?csf=1&amp;web=1&amp;e=UtZTJd" TargetMode="External"/><Relationship Id="rId574" Type="http://schemas.openxmlformats.org/officeDocument/2006/relationships/hyperlink" Target="https://sena4-my.sharepoint.com/:w:/g/personal/acpenagos_sena_edu_co/ERSziOrmatpHlWJcue0TZA8B1LJdvOiW-24kokeyo3CcgQ?e=Rmi70e" TargetMode="External"/><Relationship Id="rId331" Type="http://schemas.openxmlformats.org/officeDocument/2006/relationships/hyperlink" Target="https://sena4-my.sharepoint.com/:x:/r/personal/acpenagos_sena_edu_co/_layouts/15/Doc.aspx?sourcedoc=%7BE4A3635F-03FA-4D2C-82EE-D4887F5746BE%7D&amp;file=Metadatos_22420153_1_VIRTUAL_3.xlsx&amp;action=default&amp;mobileredirect=true" TargetMode="External"/><Relationship Id="rId573" Type="http://schemas.openxmlformats.org/officeDocument/2006/relationships/hyperlink" Target="https://sena4-my.sharepoint.com/:w:/g/personal/acpenagos_sena_edu_co/EbpQZ3XfPXlAiBHs0y0TyVYBOxxSmiZd7ey64fKL5d_nOQ?e=9xAwoE" TargetMode="External"/><Relationship Id="rId370" Type="http://schemas.openxmlformats.org/officeDocument/2006/relationships/hyperlink" Target="https://sena4-my.sharepoint.com/:x:/r/personal/acpenagos_sena_edu_co/_layouts/15/Doc.aspx?sourcedoc=%7BD62586E2-3FB3-4143-B2AC-D005F6DC55C2%7D&amp;file=Metadatos_134102_1_VIRTUAL_1.xlsx&amp;action=default&amp;mobileredirect=true" TargetMode="External"/><Relationship Id="rId129" Type="http://schemas.openxmlformats.org/officeDocument/2006/relationships/hyperlink" Target="https://sena4-my.sharepoint.com/:w:/r/personal/acpenagos_sena_edu_co/Documents/Repositorio%202025/Repositorio/Aplicacion_LCHQ/Complementaria/21720017/HALLAZGOS_LCHQ_PROGRAMA_COMPLEMENTRIA_CRM_LA_ADMINISTRACION_DE_LA_RELACION_21720017_2_VIRTUAL_4.docx?d=w48036d44cf6940daa599f0cf91418390&amp;csf=1&amp;web=1&amp;e=uYu188" TargetMode="External"/><Relationship Id="rId128" Type="http://schemas.openxmlformats.org/officeDocument/2006/relationships/hyperlink" Target="https://sena4-my.sharepoint.com/:x:/g/personal/acpenagos_sena_edu_co/EY_-xvVvA-JNnSC7YD1wm7sB-4wu0w6vhbPJa3rk43Om0Q?e=Qkujti" TargetMode="External"/><Relationship Id="rId127" Type="http://schemas.openxmlformats.org/officeDocument/2006/relationships/hyperlink" Target="https://sena4-my.sharepoint.com/:x:/g/personal/acpenagos_sena_edu_co/Ed-VBAizfUJMgjRLLdkOVKIBzkaBkgWEU4S0QsUIipPyiQ?e=DC70H6" TargetMode="External"/><Relationship Id="rId369" Type="http://schemas.openxmlformats.org/officeDocument/2006/relationships/hyperlink" Target="https://sena4-my.sharepoint.com/:w:/g/personal/acpenagos_sena_edu_co/EZL0EOvnXTpOu-ta6oFpfgkBK6XjBZs5KwmuRgzPxJ6Xcg?e=ohYHdK" TargetMode="External"/><Relationship Id="rId126" Type="http://schemas.openxmlformats.org/officeDocument/2006/relationships/hyperlink" Target="https://sena4-my.sharepoint.com/:w:/g/personal/acpenagos_sena_edu_co/EeNo43Krm9BArpBPKTmWHrsBPLkGbCgUOBBRGHVVTpK_yA?e=JgGh8M" TargetMode="External"/><Relationship Id="rId368" Type="http://schemas.openxmlformats.org/officeDocument/2006/relationships/hyperlink" Target="https://sena4-my.sharepoint.com/:w:/g/personal/acpenagos_sena_edu_co/EZWbD_0GWuhBpAfZqv7k5o8BjrM30wnp3sUuJ2TrHNtMpQ?e=7g1Tfv" TargetMode="External"/><Relationship Id="rId121" Type="http://schemas.openxmlformats.org/officeDocument/2006/relationships/hyperlink" Target="https://sena4-my.sharepoint.com/:w:/g/personal/acpenagos_sena_edu_co/ERpqmde1YohFhhtk2eLICfoBtzdMPyqBHLK-Vf-pmySueA?e=JM8e3L" TargetMode="External"/><Relationship Id="rId363" Type="http://schemas.openxmlformats.org/officeDocument/2006/relationships/hyperlink" Target="https://sena4-my.sharepoint.com/personal/acpenagos_sena_edu_co/_layouts/15/onedrive.aspx?id=%2Fpersonal%2Facpenagos_sena_edu_co%2FDocuments%2FRepositorio%202025%2FRepositorio%2FMetadatos%2FComplementaria%2F31320003_1_VIRTUAL_2&amp;ga=1" TargetMode="External"/><Relationship Id="rId120" Type="http://schemas.openxmlformats.org/officeDocument/2006/relationships/hyperlink" Target="https://sena4-my.sharepoint.com/:w:/g/personal/acpenagos_sena_edu_co/EelE5JPNIAVFt5_lWpNbjboB-9smb1xhDgZ16y9Zg4XU9g?e=wqDUpG" TargetMode="External"/><Relationship Id="rId362" Type="http://schemas.openxmlformats.org/officeDocument/2006/relationships/hyperlink" Target="https://sena4-my.sharepoint.com/personal/acpenagos_sena_edu_co/_layouts/15/onedrive.aspx?id=%2Fpersonal%2Facpenagos_sena_edu_co%2FDocuments%2FRepositorio%202025%2FRepositorio%2FMetadatos%2FComplementaria%2F33110014_1_VIRTUAL_4&amp;ga=1" TargetMode="External"/><Relationship Id="rId361" Type="http://schemas.openxmlformats.org/officeDocument/2006/relationships/hyperlink" Target="https://sena4-my.sharepoint.com/personal/acpenagos_sena_edu_co/_layouts/15/onedrive.aspx?id=%2Fpersonal%2Facpenagos_sena_edu_co%2FDocuments%2FRepositorio%202025%2FRepositorio%2FMetadatos%2FComplementaria%2F92130063_2_VIRTUAL_2&amp;ga=1" TargetMode="External"/><Relationship Id="rId360" Type="http://schemas.openxmlformats.org/officeDocument/2006/relationships/hyperlink" Target="https://sena4-my.sharepoint.com/personal/acpenagos_sena_edu_co/_layouts/15/onedrive.aspx?id=%2Fpersonal%2Facpenagos%5Fsena%5Fedu%5Fco%2FDocuments%2FRepositorio%202025%2FRepositorio%2FAplicacion%5FLCHQ%2FComplementaria%2F86120364%2FHALLAZGOS%20CF&amp;ga=1" TargetMode="External"/><Relationship Id="rId125" Type="http://schemas.openxmlformats.org/officeDocument/2006/relationships/hyperlink" Target="https://sena4-my.sharepoint.com/:f:/g/personal/acpenagos_sena_edu_co/ElFxfJvpmqFJt8dyywgDNWMByEDrWQn8_8nJ0pbS8svBHQ?e=CHyKdK" TargetMode="External"/><Relationship Id="rId367" Type="http://schemas.openxmlformats.org/officeDocument/2006/relationships/hyperlink" Target="https://sena4-my.sharepoint.com/:w:/g/personal/acpenagos_sena_edu_co/ETiZTy8Mek1DkDqepfneYvsBfk6S1c8QTlMzafl2395i1A?e=wJ0U9M" TargetMode="External"/><Relationship Id="rId124" Type="http://schemas.openxmlformats.org/officeDocument/2006/relationships/hyperlink" Target="https://sena4-my.sharepoint.com/:w:/g/personal/acpenagos_sena_edu_co/EYEWwfRxUjBHgPh0xG4fetcBbAn9K6LBNKa54QlwBdq2eg?e=phIbTd" TargetMode="External"/><Relationship Id="rId366" Type="http://schemas.openxmlformats.org/officeDocument/2006/relationships/hyperlink" Target="https://sena4-my.sharepoint.com/:w:/g/personal/acpenagos_sena_edu_co/EdWZyWG4knJLpDd59FsQuDoBiHHLxy7cPeCRCxGMhGrQBQ?e=RVA7sB" TargetMode="External"/><Relationship Id="rId123" Type="http://schemas.openxmlformats.org/officeDocument/2006/relationships/hyperlink" Target="https://sena4-my.sharepoint.com/:x:/g/personal/acpenagos_sena_edu_co/EXJIEavfbMxBu3NXNQXBJToBCIpr7AEORbkVSv7iboQdJQ?e=vueLOU" TargetMode="External"/><Relationship Id="rId365" Type="http://schemas.openxmlformats.org/officeDocument/2006/relationships/hyperlink" Target="https://sena4-my.sharepoint.com/:w:/g/personal/acpenagos_sena_edu_co/EUlfuruMY1xEi64mNpf-5MwB84nlSwCWxjNK7bXy59FKIg" TargetMode="External"/><Relationship Id="rId122" Type="http://schemas.openxmlformats.org/officeDocument/2006/relationships/hyperlink" Target="https://sena4-my.sharepoint.com/:x:/g/personal/acpenagos_sena_edu_co/ET4810EVZytKtCWj9G3ud5UBhYlVsNVpQC4cHhyI-Qmmag?e=wLALnF" TargetMode="External"/><Relationship Id="rId364" Type="http://schemas.openxmlformats.org/officeDocument/2006/relationships/hyperlink" Target="https://sena4-my.sharepoint.com/:w:/g/personal/acpenagos_sena_edu_co/ETiZTy8Mek1DkDqepfneYvsBfk6S1c8QTlMzafl2395i1A?e=NwdPes" TargetMode="External"/><Relationship Id="rId95" Type="http://schemas.openxmlformats.org/officeDocument/2006/relationships/hyperlink" Target="https://sena4-my.sharepoint.com/:w:/g/personal/acpenagos_sena_edu_co/EQRsk0hW9ZxFv48sSCUy2BkBn-0AYoXJc6u1UQ9Gnq8GEQ?e=D44MOk" TargetMode="External"/><Relationship Id="rId94" Type="http://schemas.openxmlformats.org/officeDocument/2006/relationships/hyperlink" Target="https://sena4-my.sharepoint.com/:w:/g/personal/acpenagos_sena_edu_co/EcyGJiGWadpFh9cqzcLwjAkBFyXOYlWUeLHnj-7ouXc4Fw?email=larodriguezl%40sena.edu.co&amp;e=mILgAG" TargetMode="External"/><Relationship Id="rId97" Type="http://schemas.openxmlformats.org/officeDocument/2006/relationships/hyperlink" Target="https://sena4-my.sharepoint.com/:w:/g/personal/acpenagos_sena_edu_co/EQRsk0hW9ZxFv48sSCUy2BkBn-0AYoXJc6u1UQ9Gnq8GEQ?e=D44MOk" TargetMode="External"/><Relationship Id="rId96" Type="http://schemas.openxmlformats.org/officeDocument/2006/relationships/hyperlink" Target="https://sena4-my.sharepoint.com/:w:/g/personal/acpenagos_sena_edu_co/EQRsk0hW9ZxFv48sSCUy2BkBn-0AYoXJc6u1UQ9Gnq8GEQ?e=D44MOk" TargetMode="External"/><Relationship Id="rId99" Type="http://schemas.openxmlformats.org/officeDocument/2006/relationships/hyperlink" Target="https://sena4-my.sharepoint.com/:w:/r/personal/acpenagos_sena_edu_co/_layouts/15/Doc.aspx?sourcedoc=%7B212686CC-6996-45DA-87D7-2ACDC2F08C09%7D&amp;file=HALLAZGOS%20PROGRAMA%20TITULADA%20%E2%80%9CCONSERVACI%C3%93N%20DE%20LA%20BIODIVERSIDAD%20Y%20LOS%20ECOSISTEMAS%E2%80%9D%C2%A0222213_1_DISTANCIA_1.docx&amp;action=default&amp;mobileredirect=true&amp;DefaultItemOpen=1&amp;ct=1741379723104&amp;wdOrigin=OFFICECOM-WEB.MAIN.REC&amp;cid=23534126-634a-4607-9f60-945a0b0fc4f1&amp;wdPreviousSessionSrc=HarmonyWeb&amp;wdPreviousSession=a6dd7bb6-047d-4978-86ce-56a1bc53e93a" TargetMode="External"/><Relationship Id="rId98" Type="http://schemas.openxmlformats.org/officeDocument/2006/relationships/hyperlink" Target="https://sena4-my.sharepoint.com/:w:/g/personal/acpenagos_sena_edu_co/EQRsk0hW9ZxFv48sSCUy2BkBn-0AYoXJc6u1UQ9Gnq8GEQ?e=D44MOk" TargetMode="External"/><Relationship Id="rId91" Type="http://schemas.openxmlformats.org/officeDocument/2006/relationships/hyperlink" Target="https://sena4-my.sharepoint.com/:x:/g/personal/acpenagos_sena_edu_co/EU8cyf61A7BEp2hj5C00Y4oBI1Q-4CUfpW0oLnfXQs720Q?e=DinsAR" TargetMode="External"/><Relationship Id="rId90" Type="http://schemas.openxmlformats.org/officeDocument/2006/relationships/hyperlink" Target="https://sena4-my.sharepoint.com/:w:/g/personal/acpenagos_sena_edu_co/Ea04c8AcPcJMp4L2US4F_q4Boj4VYf6IkEDfpPQlmujsSw?e=dde3uw" TargetMode="External"/><Relationship Id="rId93" Type="http://schemas.openxmlformats.org/officeDocument/2006/relationships/hyperlink" Target="https://sena4-my.sharepoint.com/:w:/r/personal/acpenagos_sena_edu_co/_layouts/15/Doc.aspx?sourcedoc=%7BFFD35F4E-69FC-489F-A8B9-7E5D9D70361E%7D&amp;file=PROGRAMA%20COMPLEMENTARIA%E2%80%9CCOMUNICACIONES%20ANALOGICAS%E2%80%9D%20_83240110_1_VIRTUAL_3.docx&amp;action=default&amp;mobileredirect=true" TargetMode="External"/><Relationship Id="rId92" Type="http://schemas.openxmlformats.org/officeDocument/2006/relationships/hyperlink" Target="https://sena4-my.sharepoint.com/:w:/g/personal/acpenagos_sena_edu_co/Eba_6Ks9saFNgRyYhyvA-LsBHnGhpcu3q5yhAOOFr2NnYg?e=edsukT" TargetMode="External"/><Relationship Id="rId118" Type="http://schemas.openxmlformats.org/officeDocument/2006/relationships/hyperlink" Target="https://sena4-my.sharepoint.com/:w:/g/personal/acpenagos_sena_edu_co/EbrwgCGjTNhJjjbFgOQZO_8BvIwZIyf2nd054zJiz2jfiw?e=ozP7JK" TargetMode="External"/><Relationship Id="rId117" Type="http://schemas.openxmlformats.org/officeDocument/2006/relationships/hyperlink" Target="https://sena4-my.sharepoint.com/:w:/g/personal/acpenagos_sena_edu_co/EYRmUHuAZ5xNmSjVx3LPF5QBjjResJ1ndZF5Wc3vby_xRA?e=YjPYc3" TargetMode="External"/><Relationship Id="rId359" Type="http://schemas.openxmlformats.org/officeDocument/2006/relationships/hyperlink" Target="https://sena4-my.sharepoint.com/:w:/g/personal/acpenagos_sena_edu_co/ESwq8_4BC8xOjJPYGQi1A6cBrpgCmG9eswbPxGjdqbINsw?e=CNDqSq" TargetMode="External"/><Relationship Id="rId116" Type="http://schemas.openxmlformats.org/officeDocument/2006/relationships/hyperlink" Target="https://sena4-my.sharepoint.com/:w:/r/personal/larodriguezl_sena_edu_co/_layouts/15/Doc.aspx?sourcedoc=%7B8DC6684E-7446-4A04-9A39-98225F7436F2%7D&amp;file=HALLAZGOS%20.docx&amp;action=default&amp;mobileredirect=true" TargetMode="External"/><Relationship Id="rId358" Type="http://schemas.openxmlformats.org/officeDocument/2006/relationships/hyperlink" Target="https://sena4-my.sharepoint.com/:w:/g/personal/acpenagos_sena_edu_co/ERXU1rXK0r9Fhg6pFcXRJycBX8rP_fZ_kiZpd83OL5pLVQ?e=xRMcrp" TargetMode="External"/><Relationship Id="rId115" Type="http://schemas.openxmlformats.org/officeDocument/2006/relationships/hyperlink" Target="https://sena4-my.sharepoint.com/:w:/g/personal/acpenagos_sena_edu_co/Eba_6Ks9saFNgRyYhyvA-LsBHnGhpcu3q5yhAOOFr2NnYg" TargetMode="External"/><Relationship Id="rId357" Type="http://schemas.openxmlformats.org/officeDocument/2006/relationships/hyperlink" Target="https://sena4-my.sharepoint.com/:w:/g/personal/acpenagos_sena_edu_co/EZIxb7ICtjdOuxSOkmhILY8Bqgl1Svfp5AuiIuAgYH5vHg" TargetMode="External"/><Relationship Id="rId599" Type="http://schemas.openxmlformats.org/officeDocument/2006/relationships/hyperlink" Target="https://sena4-my.sharepoint.com/:w:/g/personal/acpenagos_sena_edu_co/EetCyeTU2wVIrdVEfgXhJEUBfn98FGQ9GQH9pxQBBYORGg?e=JJ8x4R" TargetMode="External"/><Relationship Id="rId119" Type="http://schemas.openxmlformats.org/officeDocument/2006/relationships/hyperlink" Target="https://sena4-my.sharepoint.com/:w:/r/personal/larodriguezl_sena_edu_co/_layouts/15/Doc.aspx?sourcedoc=%7BE6FA6330-9650-4D7F-8F45-127FA6B541A6%7D&amp;file=Hallazgos%20%25u201cGesti%25u00f3n%20de%20destinos%20Tur%25u00edsticos%20(122154).docx&amp;action=default&amp;mobileredirect=true" TargetMode="External"/><Relationship Id="rId110" Type="http://schemas.openxmlformats.org/officeDocument/2006/relationships/hyperlink" Target="https://sena4-my.sharepoint.com/:w:/g/personal/acpenagos_sena_edu_co/EXV_zSKvMYNDuZT118gup7MBN6r8uQQwP_wh9x0GseEP0Q?e=agmz0G" TargetMode="External"/><Relationship Id="rId352" Type="http://schemas.openxmlformats.org/officeDocument/2006/relationships/hyperlink" Target="https://sena4-my.sharepoint.com/:x:/g/personal/acpenagos_sena_edu_co/EWcTVbM1kElLgLjLqfcodFEBPJUa9Mf0Cdd6_GECfryPYw?e=bIduWY" TargetMode="External"/><Relationship Id="rId594" Type="http://schemas.openxmlformats.org/officeDocument/2006/relationships/hyperlink" Target="https://sena4-my.sharepoint.com/:w:/g/personal/acpenagos_sena_edu_co/Ed5hhyXTL6tPvqlI3FyU9LYBVY1oCHinXvyhap_CwuwckQ?e=Fchxsk" TargetMode="External"/><Relationship Id="rId351" Type="http://schemas.openxmlformats.org/officeDocument/2006/relationships/hyperlink" Target="https://sena4-my.sharepoint.com/:x:/g/personal/acpenagos_sena_edu_co/EYTjGZ650W9FkaU8QQzk2b4BVsu-0xyNZKQ5Z7erbqudhg?e=hBKT7F" TargetMode="External"/><Relationship Id="rId593" Type="http://schemas.openxmlformats.org/officeDocument/2006/relationships/hyperlink" Target="https://sena4-my.sharepoint.com/:x:/g/personal/acpenagos_sena_edu_co/Ef5f17I9audKrTC7k3VaoEIB5ztlDkCC3wg6tYP1RGlMig?e=ROgu9x" TargetMode="External"/><Relationship Id="rId350" Type="http://schemas.openxmlformats.org/officeDocument/2006/relationships/hyperlink" Target="https://sena4-my.sharepoint.com/:w:/r/personal/acpenagos_sena_edu_co/_layouts/15/Doc.aspx?sourcedoc=%7BBC50D84E-1ED4-46EE-BBAB-57FF947DF238%7D&amp;file=CF09_HALLAZGOS%20PROGRAMA%20TITULADA%20%E2%80%9CGESTI%C3%93N%20DE%20DESTINOS%20TUR%C3%8DSTICOS%E2%80%9D%20_122154%20_1_VIRTUAL_1.docx&amp;action=default&amp;mobileredirect=true" TargetMode="External"/><Relationship Id="rId592" Type="http://schemas.openxmlformats.org/officeDocument/2006/relationships/hyperlink" Target="https://sena4-my.sharepoint.com/:x:/g/personal/acpenagos_sena_edu_co/Ef5f17I9audKrTC7k3VaoEIB5ztlDkCC3wg6tYP1RGlMig?e=ROgu9x" TargetMode="External"/><Relationship Id="rId591" Type="http://schemas.openxmlformats.org/officeDocument/2006/relationships/hyperlink" Target="https://sena4-my.sharepoint.com/:w:/g/personal/acpenagos_sena_edu_co/EUy08yLkrjVPuF4vN_aH5NsBNu0MLLJ4iaO2VFiLbuOvpA?e=7kYSmZ" TargetMode="External"/><Relationship Id="rId114" Type="http://schemas.openxmlformats.org/officeDocument/2006/relationships/hyperlink" Target="https://sena4-my.sharepoint.com/:w:/g/personal/acpenagos_sena_edu_co/EXV_zSKvMYNDuZT118gup7MBN6r8uQQwP_wh9x0GseEP0Q?e=agmz0G" TargetMode="External"/><Relationship Id="rId356" Type="http://schemas.openxmlformats.org/officeDocument/2006/relationships/hyperlink" Target="https://sena4-my.sharepoint.com/:w:/r/personal/acpenagos_sena_edu_co/_layouts/15/Doc.aspx?sourcedoc=%7BB4B9FAD9-F366-4D37-AA8E-61E627C8D9DA%7D&amp;file=HALLAZGOS_CF2_PROGRAMA_COMPLEMENTARIA%20%E2%80%9CDESCRIPCION%20Y%20FUNCIONAMIENTO%20DE%20LOS%20COMPONENTES%20DEL%20VEHICULO_CAJA%20DE%20TRANSFERENCIA%20Y%20EJES%E2%80%9D%2086120364.docx&amp;action=default&amp;mobileredirect=true" TargetMode="External"/><Relationship Id="rId598" Type="http://schemas.openxmlformats.org/officeDocument/2006/relationships/hyperlink" Target="https://sena4-my.sharepoint.com/:w:/g/personal/acpenagos_sena_edu_co/EVEzdraVNvRAqDCB4VgOzrQBzmVN9EsaQWC0GtaD60C9Ig?e=RsZDzi" TargetMode="External"/><Relationship Id="rId113" Type="http://schemas.openxmlformats.org/officeDocument/2006/relationships/hyperlink" Target="https://sena4-my.sharepoint.com/:w:/g/personal/acpenagos_sena_edu_co/EYG3KHOBf4tDjvyRefQkEQMBN3lq24qtYVMIJ-sigdanVw?e=5vPdYe" TargetMode="External"/><Relationship Id="rId355" Type="http://schemas.openxmlformats.org/officeDocument/2006/relationships/hyperlink" Target="https://sena4-my.sharepoint.com/:x:/g/personal/acpenagos_sena_edu_co/EfcPBh2PyddLv6MymBM6LbkB3WWHyiDCVONO0Q9ziIVAOA?e=tcEgi2" TargetMode="External"/><Relationship Id="rId597" Type="http://schemas.openxmlformats.org/officeDocument/2006/relationships/hyperlink" Target="https://sena4-my.sharepoint.com/:w:/g/personal/acpenagos_sena_edu_co/ETH_wGl93YdFjeCW40Ml8-EB8vwB2V36KkaXV8pLogvg6Q?e=1Y5PNl" TargetMode="External"/><Relationship Id="rId112" Type="http://schemas.openxmlformats.org/officeDocument/2006/relationships/hyperlink" Target="https://sena4-my.sharepoint.com/:f:/r/personal/acpenagos_sena_edu_co/Documents/Repositorio%202025/Repositorio/Ajustes%20Innovate%202025/222322/ajustes%20CF/CF?csf=1&amp;web=1&amp;e=jTFBbq" TargetMode="External"/><Relationship Id="rId354" Type="http://schemas.openxmlformats.org/officeDocument/2006/relationships/hyperlink" Target="https://sena4-my.sharepoint.com/:x:/g/personal/acpenagos_sena_edu_co/EdI9zSviwg1Lq82DfwL8qc4BvSF-tl7wwIxi5BDQYwJ-WQ?e=YHiFf2" TargetMode="External"/><Relationship Id="rId596" Type="http://schemas.openxmlformats.org/officeDocument/2006/relationships/hyperlink" Target="https://sena4-my.sharepoint.com/:x:/g/personal/acpenagos_sena_edu_co/Ecnx-rXJLC1GlG263QWbajgBfFB14U28tYDMMCoHrm2Gmg" TargetMode="External"/><Relationship Id="rId111" Type="http://schemas.openxmlformats.org/officeDocument/2006/relationships/hyperlink" Target="https://sena4-my.sharepoint.com/:w:/g/personal/acpenagos_sena_edu_co/EcjC4FZpqEVNqavQpd0sVScB7rd8RYGkyjE1pP-kK51Wjg?e=eVqJd6" TargetMode="External"/><Relationship Id="rId353" Type="http://schemas.openxmlformats.org/officeDocument/2006/relationships/hyperlink" Target="https://sena4-my.sharepoint.com/:x:/g/personal/acpenagos_sena_edu_co/Ecxka9aZMQ5Mi5l-C4A-Ga0Bri2VSm8LVsp-n3vZrNqA_Q?e=4Efu1w" TargetMode="External"/><Relationship Id="rId595" Type="http://schemas.openxmlformats.org/officeDocument/2006/relationships/hyperlink" Target="https://sena4-my.sharepoint.com/:x:/g/personal/acpenagos_sena_edu_co/Ef5f17I9audKrTC7k3VaoEIB5ztlDkCC3wg6tYP1RGlMig?e=ROgu9x" TargetMode="External"/><Relationship Id="rId305" Type="http://schemas.openxmlformats.org/officeDocument/2006/relationships/hyperlink" Target="https://sena4-my.sharepoint.com/:x:/r/personal/acpenagos_sena_edu_co/_layouts/15/Doc.aspx?sourcedoc=%7B4AF781FC-AE90-4DE0-953C-426A3DA81229%7D&amp;file=Metadatos_93610223_1_VIRTUAL_2.xlsx&amp;action=default&amp;mobileredirect=true" TargetMode="External"/><Relationship Id="rId547" Type="http://schemas.openxmlformats.org/officeDocument/2006/relationships/hyperlink" Target="https://sena4-my.sharepoint.com/:w:/g/personal/acpenagos_sena_edu_co/ESRHnhHT5vZPtLtuV3g5Ny8BxfMc9JAlh8hZQ14lCu5Ryw?e=wCdnpx" TargetMode="External"/><Relationship Id="rId789" Type="http://schemas.openxmlformats.org/officeDocument/2006/relationships/hyperlink" Target="https://sena4-my.sharepoint.com/:w:/r/personal/acpenagos_sena_edu_co/_layouts/15/Doc.aspx?sourcedoc=%7BD907FDB4-38F7-47E2-B2BF-8202967FBA83%7D&amp;file=Hallazgos_Info_programa%20y%20recuadros_Programa_DESCRIPCION%20Y%20FUNCIONAMIENTO%20DEL%20MOTOR%20DE%20COMBUSTION%20INTERNA%20A%20GASOLINA%20(BLOQUE%20Y%20PISTONES)_86120367.docx&amp;action=default&amp;mobileredirect=true" TargetMode="External"/><Relationship Id="rId304" Type="http://schemas.openxmlformats.org/officeDocument/2006/relationships/hyperlink" Target="https://sena4-my.sharepoint.com/:x:/r/personal/acpenagos_sena_edu_co/_layouts/15/Doc.aspx?sourcedoc=%7BF134E1C2-AE68-44B8-8814-0F733D4AC28D%7D&amp;file=Metadatos_12310066_2_VIRTUAL_2.xlsx&amp;action=default&amp;mobileredirect=true" TargetMode="External"/><Relationship Id="rId546" Type="http://schemas.openxmlformats.org/officeDocument/2006/relationships/hyperlink" Target="https://sena4-my.sharepoint.com/:x:/r/personal/acpenagos_sena_edu_co/_layouts/15/Doc.aspx?sourcedoc=%7B4E1232AD-C30B-4225-A021-0813859A0BF3%7D&amp;file=GFPI-F-008_V4_Lista_de_chequeo_72312082_1_VIRTUAL_3.xlsx&amp;action=default&amp;mobileredirect=true" TargetMode="External"/><Relationship Id="rId788" Type="http://schemas.openxmlformats.org/officeDocument/2006/relationships/hyperlink" Target="https://sava.sena.edu.co/gfvd/index.php/reportes/sem_casos" TargetMode="External"/><Relationship Id="rId303" Type="http://schemas.openxmlformats.org/officeDocument/2006/relationships/hyperlink" Target="https://sena4-my.sharepoint.com/:x:/r/personal/acpenagos_sena_edu_co/_layouts/15/Doc.aspx?sourcedoc=%7B1756EDD2-57A1-43DA-B41A-F1860C5BA47D%7D&amp;file=Metadatos_33130130_2_VIRTUAL_3.xlsx&amp;action=default&amp;mobileredirect=true" TargetMode="External"/><Relationship Id="rId545" Type="http://schemas.openxmlformats.org/officeDocument/2006/relationships/hyperlink" Target="https://sena4-my.sharepoint.com/:w:/g/personal/acpenagos_sena_edu_co/ERL3sSTIOaZPsxSt3xVoqDMBu_8Pg9-S1v5gi3wPKFe-IA?e=HfFO0x" TargetMode="External"/><Relationship Id="rId787" Type="http://schemas.openxmlformats.org/officeDocument/2006/relationships/hyperlink" Target="https://sena4-my.sharepoint.com/:w:/g/personal/acpenagos_sena_edu_co/EZiw_Xr3XiRGtNtb8oB6Nv4BiriVCpN88mbZSV04VekAcA?e=bUmR7h" TargetMode="External"/><Relationship Id="rId302" Type="http://schemas.openxmlformats.org/officeDocument/2006/relationships/hyperlink" Target="https://sena4-my.sharepoint.com/:x:/g/personal/acpenagos_sena_edu_co/EUypietIe3NIrAHqGu801VsBKAZ2PfjBI6_-8keU1nKXTg?e=GQgCiI" TargetMode="External"/><Relationship Id="rId544" Type="http://schemas.openxmlformats.org/officeDocument/2006/relationships/hyperlink" Target="https://teams.live.com/l/message/19:fc6254dad7434bbcbcdcb5caa76f5a64@thread.v2/1747940522438?context=%7B%22contextType%22%3A%22chat%22%7D" TargetMode="External"/><Relationship Id="rId786" Type="http://schemas.openxmlformats.org/officeDocument/2006/relationships/hyperlink" Target="https://sava.sena.edu.co/gfvd/index.php/reportes/sem_casos" TargetMode="External"/><Relationship Id="rId309" Type="http://schemas.openxmlformats.org/officeDocument/2006/relationships/hyperlink" Target="https://sena4-my.sharepoint.com/:w:/g/personal/acpenagos_sena_edu_co/ESLmbBiP5zVEju3VFRN8XeEBNE-3hISy_A8EviK4X91bPA?e=Ql3Hflhttps://sena4-my.sharepoint.com/:w:/g/personal/acpenagos_sena_edu_co/EeRk26muYWVBj6H8JM-xCZAB_-FkP_Q5iTQ9avY4K6Q9_w?e=MLVpLi" TargetMode="External"/><Relationship Id="rId308" Type="http://schemas.openxmlformats.org/officeDocument/2006/relationships/hyperlink" Target="https://sena4.sharepoint.com/:w:/r/sites/VirtualizacionRED/_layouts/15/Doc.aspx?sourcedoc=%7B65B292DC-4AAD-49C2-A173-7409D0B8F10B%7D&amp;file=esn1le04ob06-vamos-a-cocinar.docx&amp;action=default&amp;mobileredirect=true" TargetMode="External"/><Relationship Id="rId307" Type="http://schemas.openxmlformats.org/officeDocument/2006/relationships/hyperlink" Target="https://sena4.sharepoint.com/:w:/r/sites/VirtualizacionRED/_layouts/15/Doc.aspx?sourcedoc=%7BEE76F2B4-6A64-4D4C-972C-B7E80CCB62D5%7D&amp;file=esn1le03ob02-los-dias-de-la-semana.docx&amp;action=default&amp;mobileredirect=true" TargetMode="External"/><Relationship Id="rId549" Type="http://schemas.openxmlformats.org/officeDocument/2006/relationships/hyperlink" Target="https://sena4-my.sharepoint.com/:w:/r/personal/acpenagos_sena_edu_co/_layouts/15/Doc.aspx?sourcedoc=%7B3F8DA7DE-81D8-4866-A9CD-19BB9B1AFC02%7D&amp;file=HALLAZGOS_CF3_PROGRAMA_COMPLEMENTARIA%20%E2%80%9CRECIBO_Y_DESPACHO_DE_OBJETOS%E2%80%9D%2012150019.docx&amp;action=default&amp;mobileredirect=true" TargetMode="External"/><Relationship Id="rId306" Type="http://schemas.openxmlformats.org/officeDocument/2006/relationships/hyperlink" Target="https://sena4.sharepoint.com/:w:/r/sites/VirtualizacionRED/_layouts/15/Doc.aspx?sourcedoc=%7BC2343BDE-6CE4-497B-B76D-7A3D3ED30A76%7D&amp;file=esn1le01ob07-mi-comunidad.docx&amp;action=default&amp;mobileredirect=true" TargetMode="External"/><Relationship Id="rId548" Type="http://schemas.openxmlformats.org/officeDocument/2006/relationships/hyperlink" Target="https://sena4-my.sharepoint.com/personal/acpenagos_sena_edu_co/_layouts/15/onedrive.aspx?id=%2Fpersonal%2Facpenagos%5Fsena%5Fedu%5Fco%2FDocuments%2FRepositorio%202025%2FRepositorio%2FAplicacion%5FLCHQ%2FComplementaria%2F72210009%2FHallazgos%20CF&amp;ga=1" TargetMode="External"/><Relationship Id="rId781" Type="http://schemas.openxmlformats.org/officeDocument/2006/relationships/hyperlink" Target="https://sena4-my.sharepoint.com/:w:/g/personal/acpenagos_sena_edu_co/Ech4cvESzLNEqzK5cLdRNA4BITTLlmXvOlT4aPynZX3zvQ?e=ToA2zp" TargetMode="External"/><Relationship Id="rId780" Type="http://schemas.openxmlformats.org/officeDocument/2006/relationships/hyperlink" Target="https://sena4-my.sharepoint.com/:f:/g/personal/acpenagos_sena_edu_co/Ekw1OhEcZI9KkPYgu0Aoe9MBarvt9e_mHAucnXWAaKu3lg?e=sEIjxZ" TargetMode="External"/><Relationship Id="rId301" Type="http://schemas.openxmlformats.org/officeDocument/2006/relationships/hyperlink" Target="https://sena4-my.sharepoint.com/:x:/g/personal/acpenagos_sena_edu_co/ESNg-gucOgNEpX3cyM3sADIBMGptg36-XSvpTNboTR0I1w?e=onMpyk" TargetMode="External"/><Relationship Id="rId543" Type="http://schemas.openxmlformats.org/officeDocument/2006/relationships/hyperlink" Target="https://sena4-my.sharepoint.com/:w:/g/personal/acpenagos_sena_edu_co/ERL3sSTIOaZPsxSt3xVoqDMBu_8Pg9-S1v5gi3wPKFe-IA?e=HfFO0x" TargetMode="External"/><Relationship Id="rId785" Type="http://schemas.openxmlformats.org/officeDocument/2006/relationships/hyperlink" Target="https://sena4-my.sharepoint.com/:w:/g/personal/acpenagos_sena_edu_co/ERc8Ot0rCulBhpFTpHPMw6MBGzw4MtyF6f9qr1oy-joYMA" TargetMode="External"/><Relationship Id="rId300" Type="http://schemas.openxmlformats.org/officeDocument/2006/relationships/hyperlink" Target="https://sena4-my.sharepoint.com/:x:/r/personal/acpenagos_sena_edu_co/_layouts/15/Doc.aspx?sourcedoc=%7B0B8EE9AE-225F-41F8-8E51-7BC002CB1DA4%7D&amp;file=Metadatos_%2022310162_1_VIRTUAL_1.xlsx&amp;action=default&amp;mobileredirect=true" TargetMode="External"/><Relationship Id="rId542" Type="http://schemas.openxmlformats.org/officeDocument/2006/relationships/hyperlink" Target="https://sena4-my.sharepoint.com/:w:/g/personal/acpenagos_sena_edu_co/EYyjUT-DPLdKlgpJ8EMvGvQBlD1e6xsi-tt_JZ_iA8_XKg?e=9wCrXp" TargetMode="External"/><Relationship Id="rId784" Type="http://schemas.openxmlformats.org/officeDocument/2006/relationships/hyperlink" Target="https://sena4-my.sharepoint.com/:w:/g/personal/acpenagos_sena_edu_co/EUmekvjP8RJHqatuYjANlGcBfFYRP_hfZ6M37XqfcD5C0Q?e=JsY40u" TargetMode="External"/><Relationship Id="rId541" Type="http://schemas.openxmlformats.org/officeDocument/2006/relationships/hyperlink" Target="https://sena4-my.sharepoint.com/:w:/g/personal/acpenagos_sena_edu_co/EWRWnEgsPENMgDge8SgfobcBCZTD03o2scvSwtTuBDSN5A?e=QveWCW" TargetMode="External"/><Relationship Id="rId783" Type="http://schemas.openxmlformats.org/officeDocument/2006/relationships/hyperlink" Target="https://sena4-my.sharepoint.com/:w:/g/personal/acpenagos_sena_edu_co/Ednk0HfB1hdPqlKy4YYjWgkBMap9-1L-xeoT02FdVE5M0w?e=3vNPTb" TargetMode="External"/><Relationship Id="rId540" Type="http://schemas.openxmlformats.org/officeDocument/2006/relationships/hyperlink" Target="https://sena4-my.sharepoint.com/:w:/g/personal/acpenagos_sena_edu_co/EdSvKVIo5TRMh6m4lk1lnw8BOYMMUe8HZit8zWqASwlWsQ?e=l8weQr" TargetMode="External"/><Relationship Id="rId782" Type="http://schemas.openxmlformats.org/officeDocument/2006/relationships/hyperlink" Target="https://sena4-my.sharepoint.com/:w:/g/personal/acpenagos_sena_edu_co/EdC3DJVfTLpIpbTXxbWZ9VIBE_MQ2OiqfZkCt9a-L0N3pQ?e=tqaES5" TargetMode="External"/><Relationship Id="rId536" Type="http://schemas.openxmlformats.org/officeDocument/2006/relationships/hyperlink" Target="https://sena4-my.sharepoint.com/:w:/g/personal/acpenagos_sena_edu_co/EYyjUT-DPLdKlgpJ8EMvGvQBlD1e6xsi-tt_JZ_iA8_XKg?e=9wCrXp" TargetMode="External"/><Relationship Id="rId778" Type="http://schemas.openxmlformats.org/officeDocument/2006/relationships/hyperlink" Target="https://sena4-my.sharepoint.com/:w:/r/personal/acpenagos_sena_edu_co/_layouts/15/Doc.aspx?sourcedoc=%7B0F60321F-7C3D-45D6-94B6-13FD99E6D8AE%7D&amp;file=HALLAZGOS_CF7_REVISION_PROG_TITULADA_228142.docx&amp;action=default&amp;mobileredirect=true" TargetMode="External"/><Relationship Id="rId535" Type="http://schemas.openxmlformats.org/officeDocument/2006/relationships/hyperlink" Target="https://sena4-my.sharepoint.com/:w:/g/personal/acpenagos_sena_edu_co/EcqxGOwFFvpHktOvCJdiVXUBqHP41fW_JLD9jjw_61qlYw?e=MRXNHI" TargetMode="External"/><Relationship Id="rId777" Type="http://schemas.openxmlformats.org/officeDocument/2006/relationships/hyperlink" Target="https://sena4-my.sharepoint.com/:w:/g/personal/acpenagos_sena_edu_co/EbpWoIdWUkRKlZ2CweNVGCgBhW018dQgkZG3YEo8oHBupg?e=Fpd7nA" TargetMode="External"/><Relationship Id="rId534" Type="http://schemas.openxmlformats.org/officeDocument/2006/relationships/hyperlink" Target="https://sena4-my.sharepoint.com/:w:/g/personal/acpenagos_sena_edu_co/EY7irmxe6aBNlYWVM0vwevkBa5a7vpWwyZNmSqXo5eNEEQ?e=hz8a4v" TargetMode="External"/><Relationship Id="rId776" Type="http://schemas.openxmlformats.org/officeDocument/2006/relationships/hyperlink" Target="https://sena4-my.sharepoint.com/:w:/r/personal/acpenagos_sena_edu_co/Documents/Repositorio%202025/Repositorio/Aplicacion_LCHQ/Complementaria/51240107/COMPLEMENTARIA_%E2%80%9CCOMUNICACI%C3%93N%20EN%20ESPA%C3%91OL%20PARA%20EXTRANJEROS%20-%20NIVEL%20V%E2%80%9D%2051240107_1_VIRTUAL_1.docx?d=w7d927a82f0694d73833c36bf8fe3b424&amp;csf=1&amp;web=1&amp;e=c6CsXe" TargetMode="External"/><Relationship Id="rId533" Type="http://schemas.openxmlformats.org/officeDocument/2006/relationships/hyperlink" Target="https://sena4-my.sharepoint.com/:w:/g/personal/acpenagos_sena_edu_co/EdaQG9_ovLxOlVGaPp8dKgsBwlcr3wB1ykitURtcYiUkFg?e=yxImHg" TargetMode="External"/><Relationship Id="rId775" Type="http://schemas.openxmlformats.org/officeDocument/2006/relationships/hyperlink" Target="https://sena4-my.sharepoint.com/:w:/g/personal/acpenagos_sena_edu_co/EQ46pERxvB5ArYOkl2M52BQBwuxkmI1dmocdiEhlFgxdhQ" TargetMode="External"/><Relationship Id="rId539" Type="http://schemas.openxmlformats.org/officeDocument/2006/relationships/hyperlink" Target="https://sena4-my.sharepoint.com/:w:/g/personal/acpenagos_sena_edu_co/Ed6yykzoGk5Esp0pGWIe0ygBPFt_mIS_rz8rO7AoNDU8mA?e=ShhtKt" TargetMode="External"/><Relationship Id="rId538" Type="http://schemas.openxmlformats.org/officeDocument/2006/relationships/hyperlink" Target="https://sena4-my.sharepoint.com/:x:/g/personal/acpenagos_sena_edu_co/EU0WBIxqpl1HisFOk53kTpABlYhQ0KN9yzc-maAxtRPp0A?e=z5W6ae" TargetMode="External"/><Relationship Id="rId537" Type="http://schemas.openxmlformats.org/officeDocument/2006/relationships/hyperlink" Target="https://sena4-my.sharepoint.com/:w:/r/personal/acpenagos_sena_edu_co/_layouts/15/Doc.aspx?sourcedoc=%7BAFB515AC-D6D4-4903-99CE-DBCC33A7364F%7D&amp;file=HALLAZGOS%20PROGRAMA%20%E2%80%9CPlaneaci%C3%B3n%20del%20merchandising%20en%20puntos%20de%20venta%E2%80%9D_%2063110189_1_VIRTUAL_1.docx&amp;action=default&amp;mobileredirect=true" TargetMode="External"/><Relationship Id="rId779" Type="http://schemas.openxmlformats.org/officeDocument/2006/relationships/hyperlink" Target="https://sena4-my.sharepoint.com/:w:/g/personal/acpenagos_sena_edu_co/EbYtg56HffFIqXRhNHw92McBIosKVPCHm85Ua3b8uqvp7g?e=dDNVlZ" TargetMode="External"/><Relationship Id="rId770" Type="http://schemas.openxmlformats.org/officeDocument/2006/relationships/hyperlink" Target="https://sena4-my.sharepoint.com/:w:/r/personal/acpenagos_sena_edu_co/_layouts/15/Doc.aspx?sourcedoc=%7B5D54C330-E35D-42B3-8787-34F0DC52EDD4%7D&amp;file=HALLAZGOS_CF1_PROGRAMA_COMPLEMENTARIA%20%E2%80%9CTRANSFORMACI%C3%93N%20DE%20DATOS%20EN%20MODELOS%20DE%20INTELIGENCIA%20ARTIFICIAL%E2%80%9D%2021710119_1_VIRTUAL_1.docx&amp;action=default&amp;mobileredirect=true" TargetMode="External"/><Relationship Id="rId532" Type="http://schemas.openxmlformats.org/officeDocument/2006/relationships/hyperlink" Target="https://sena4-my.sharepoint.com/:w:/g/personal/acpenagos_sena_edu_co/ERTAI47aCopLjCC1_m5y4SUBphTkEiomBAmmAtnvo4bnNw?e=PctBwR" TargetMode="External"/><Relationship Id="rId774" Type="http://schemas.openxmlformats.org/officeDocument/2006/relationships/hyperlink" Target="https://sena4-my.sharepoint.com/:w:/r/personal/acpenagos_sena_edu_co/Documents/Repositorio%202025/Repositorio/Aplicacion_LCHQ/Titulada/Virtual/123101/HALLAZGOS_DI_PROGRAMA_TITULADA%20%E2%80%9CGESTI%C3%93N%20CONTABLE%20Y%20DE%20INFORMACI%C3%93N%20FINANCIERA%E2%80%9D%20123101.docx?d=wa5ee47b01a4d471c97942156782ead61&amp;csf=1&amp;web=1&amp;e=aAR3MZ" TargetMode="External"/><Relationship Id="rId531" Type="http://schemas.openxmlformats.org/officeDocument/2006/relationships/hyperlink" Target="https://sena4-my.sharepoint.com/:w:/g/personal/acpenagos_sena_edu_co/EUn8kd5-PTdAm3_Ab6c0QcwBi7va1_9iY3Xh4kYEU8aTnw?e=Icc3yb" TargetMode="External"/><Relationship Id="rId773" Type="http://schemas.openxmlformats.org/officeDocument/2006/relationships/hyperlink" Target="https://sena4-my.sharepoint.com/:w:/g/personal/acpenagos_sena_edu_co/Ech4cvESzLNEqzK5cLdRNA4BITTLlmXvOlT4aPynZX3zvQ?e=ToA2zp" TargetMode="External"/><Relationship Id="rId530" Type="http://schemas.openxmlformats.org/officeDocument/2006/relationships/hyperlink" Target="https://sena4-my.sharepoint.com/:w:/r/personal/acpenagos_sena_edu_co/_layouts/15/Doc.aspx?sourcedoc=%7BC5E8503C-5E0C-4C26-9A86-7167B9479FC7%7D&amp;file=HALLAZGOS_CF2_COMPLEMENTARIA%20%E2%80%9CDESCRIPCION%20Y%20FUNCIONAMIENTO%20DE%20LOS%20COMPONENTES%20DEL%20VEHICULO%20(DIFERENCIAL)%E2%80%9C_86120365_1_VIRTUAL_1.docx&amp;action=default&amp;mobileredirect=true" TargetMode="External"/><Relationship Id="rId772" Type="http://schemas.openxmlformats.org/officeDocument/2006/relationships/hyperlink" Target="https://sena4-my.sharepoint.com/:w:/g/personal/acpenagos_sena_edu_co/EX6KgD3SkS5Losaln6CyhnEBCU5kRN4OHiFEPcCxlJZExA?e=lroQGk" TargetMode="External"/><Relationship Id="rId771" Type="http://schemas.openxmlformats.org/officeDocument/2006/relationships/hyperlink" Target="https://sena4-my.sharepoint.com/:w:/g/personal/acpenagos_sena_edu_co/EZyodEpHZdhGrXJWiJ_MdhUB8_mJkWSuzoRhyo6hCjp52A" TargetMode="External"/><Relationship Id="rId327" Type="http://schemas.openxmlformats.org/officeDocument/2006/relationships/hyperlink" Target="https://sena4-my.sharepoint.com/personal/acpenagos_sena_edu_co/_layouts/15/onedrive.aspx?csf=1&amp;web=1&amp;e=7miOzD&amp;CID=5d64d144%2D3719%2D4426%2Db7c2%2D3dd227a24f4a&amp;id=%2Fpersonal%2Facpenagos%5Fsena%5Fedu%5Fco%2FDocuments%2FRepositorio%202025%2FRepositorio%2FAplicacion%5FLCHQ%2FComplementaria%2F93610222&amp;FolderCTID=0x012000D61DAFB62AF0044FB54297D0163C985A&amp;view=0" TargetMode="External"/><Relationship Id="rId569" Type="http://schemas.openxmlformats.org/officeDocument/2006/relationships/hyperlink" Target="https://sena4-my.sharepoint.com/:w:/g/personal/acpenagos_sena_edu_co/EcDEZKoUPRJLj4hwW9ClFhIBmMiWrhyeExj-iNtvt6dzcw?e=J7yOfh" TargetMode="External"/><Relationship Id="rId326" Type="http://schemas.openxmlformats.org/officeDocument/2006/relationships/hyperlink" Target="https://sena4-my.sharepoint.com/:x:/g/personal/acpenagos_sena_edu_co/ETj3lQ9EWHFEk_xysjnfSBMBeXq6jlQr__pMGYw_XQG17w?e=ka8Mx9" TargetMode="External"/><Relationship Id="rId568" Type="http://schemas.openxmlformats.org/officeDocument/2006/relationships/hyperlink" Target="https://sena4-my.sharepoint.com/:w:/r/personal/acpenagos_sena_edu_co/_layouts/15/Doc.aspx?sourcedoc=%7B390110B3-A0DA-4279-A1BE-290D917C5A96%7D&amp;file=Hallazgos_Metadato_41311637_1_VIRTUAL_1.docx&amp;action=default&amp;mobileredirect=true" TargetMode="External"/><Relationship Id="rId325" Type="http://schemas.openxmlformats.org/officeDocument/2006/relationships/hyperlink" Target="https://sena4-my.sharepoint.com/personal/acpenagos_sena_edu_co/_layouts/15/onedrive.aspx?csf=1&amp;web=1&amp;e=7miOzD&amp;CID=5d64d144%2D3719%2D4426%2Db7c2%2D3dd227a24f4a&amp;id=%2Fpersonal%2Facpenagos%5Fsena%5Fedu%5Fco%2FDocuments%2FRepositorio%202025%2FRepositorio%2FAplicacion%5FLCHQ%2FComplementaria%2F93610222&amp;FolderCTID=0x012000D61DAFB62AF0044FB54297D0163C985A&amp;view=0" TargetMode="External"/><Relationship Id="rId567" Type="http://schemas.openxmlformats.org/officeDocument/2006/relationships/hyperlink" Target="https://sena4-my.sharepoint.com/:w:/g/personal/acpenagos_sena_edu_co/EbpQZ3XfPXlAiBHs0y0TyVYBOxxSmiZd7ey64fKL5d_nOQ?e=9xAwoE" TargetMode="External"/><Relationship Id="rId324" Type="http://schemas.openxmlformats.org/officeDocument/2006/relationships/hyperlink" Target="https://sena4.sharepoint.com/sites/VirtualizacionRED/Documentos%20compartidos/Forms/AllItems.aspx?id=%2Fsites%2FVirtualizacionRED%2FDocumentos%20compartidos%2F2024%2FLP%5F%20Antioquia%2FComplementarias%2FManejo%20de%20Adobe%20Photoshop%20%2D%2052410332&amp;p=true&amp;ga=1" TargetMode="External"/><Relationship Id="rId566" Type="http://schemas.openxmlformats.org/officeDocument/2006/relationships/hyperlink" Target="https://sena4-my.sharepoint.com/:w:/r/personal/acpenagos_sena_edu_co/_layouts/15/Doc.aspx?sourcedoc=%7B3EE8CF37-1F2B-4954-9E81-C746C92DE2FC%7D&amp;file=HALLAZGOS_LCHQ_COMPLEMENTARIA%20%E2%80%9CPLAN%20DE%20MERCADEO%E2%80%9D_%2012310066_2_VIRTUAL_2.docx&amp;action=default&amp;mobileredirect=true" TargetMode="External"/><Relationship Id="rId329" Type="http://schemas.openxmlformats.org/officeDocument/2006/relationships/hyperlink" Target="https://sena4-my.sharepoint.com/personal/acpenagos_sena_edu_co/_layouts/15/onedrive.aspx?id=%2Fpersonal%2Facpenagos_sena_edu_co%2FDocuments%2FRepositorio%202025%2FRepositorio%2FMetadatos%2FComplementaria%2F63220163_1_VIRTUAL_2&amp;ga=1" TargetMode="External"/><Relationship Id="rId328" Type="http://schemas.openxmlformats.org/officeDocument/2006/relationships/hyperlink" Target="https://sena4-my.sharepoint.com/:w:/g/personal/acpenagos_sena_edu_co/ER330pzJ8DhBhkIu-lxiL0sB4ep3iMCBgCqAB5E3nJcgvQ?e=w5uEYD" TargetMode="External"/><Relationship Id="rId561" Type="http://schemas.openxmlformats.org/officeDocument/2006/relationships/hyperlink" Target="https://sena4-my.sharepoint.com/:w:/r/personal/acpenagos_sena_edu_co/Documents/Repositorio%202025/Repositorio/Aplicacion_LCHQ/Complementaria/52460002/HALLAZGOS_LCHQ_COMPLEMENTARIA%20%E2%80%9CILUSTRACI%C3%93N%20DE%20PERSONAJES%20EN%20MEDIOS%20DIGITALES%E2%80%9D%2052460002_1_VIRTUAL_2.docx?d=wfef1c30f6668444793f2a1af5cb0b9b3&amp;csf=1&amp;web=1&amp;e=sdvfA8" TargetMode="External"/><Relationship Id="rId560" Type="http://schemas.openxmlformats.org/officeDocument/2006/relationships/hyperlink" Target="https://sena4-my.sharepoint.com/:x:/r/personal/acpenagos_sena_edu_co/_layouts/15/Doc.aspx?sourcedoc=%7BAFCF6933-87B8-4414-95BA-53C091DCDA30%7D&amp;file=GFPI-F-008_V4_Lista_de_chequeo_86120363_1_VIRTUAL_4%20-%20Copy.xlsx&amp;action=default&amp;mobileredirect=true" TargetMode="External"/><Relationship Id="rId323" Type="http://schemas.openxmlformats.org/officeDocument/2006/relationships/hyperlink" Target="https://sena4-my.sharepoint.com/:f:/g/personal/acpenagos_sena_edu_co/Ehw-BcFGszZGr6I0U8O_bcQBAjYdddkLa-Wbm2ypzLjJ2w?e=0dJYZV" TargetMode="External"/><Relationship Id="rId565" Type="http://schemas.openxmlformats.org/officeDocument/2006/relationships/hyperlink" Target="https://sena4-my.sharepoint.com/:w:/g/personal/acpenagos_sena_edu_co/EWhg0L-1GmFKsV0s6I1er-QB-AI7wkhSCBMBOmwDSJ3OJw?e=skaiec" TargetMode="External"/><Relationship Id="rId322" Type="http://schemas.openxmlformats.org/officeDocument/2006/relationships/hyperlink" Target="https://sena4-my.sharepoint.com/:f:/g/personal/acpenagos_sena_edu_co/Enxcm3hscU5CvBwMcKVTMqMBDlHkutjAyAs53gdtzOZAhg?e=9sHDvS" TargetMode="External"/><Relationship Id="rId564" Type="http://schemas.openxmlformats.org/officeDocument/2006/relationships/hyperlink" Target="https://sena4-my.sharepoint.com/:x:/g/personal/acpenagos_sena_edu_co/EXEnpaNCSh1Lrpcx_-q45XEBazdxiy5My2qOrwawPTNWIQ?e=F2d5cQ" TargetMode="External"/><Relationship Id="rId321" Type="http://schemas.openxmlformats.org/officeDocument/2006/relationships/hyperlink" Target="https://sena4-my.sharepoint.com/:f:/g/personal/acpenagos_sena_edu_co/Eob_qVnUUgFGlF6_hxXa8zkBx55Cz1TFat9mdDPCPv1D0A?e=LJEoZ1" TargetMode="External"/><Relationship Id="rId563" Type="http://schemas.openxmlformats.org/officeDocument/2006/relationships/hyperlink" Target="https://sena4-my.sharepoint.com/:x:/g/personal/acpenagos_sena_edu_co/EexvKO1v6ptFtPlgv-jbkz8B4xZu856jsajTKfYVx0sKwg?e=UTnn1a" TargetMode="External"/><Relationship Id="rId320" Type="http://schemas.openxmlformats.org/officeDocument/2006/relationships/hyperlink" Target="https://sena4-my.sharepoint.com/:x:/g/personal/acpenagos_sena_edu_co/ETj3lQ9EWHFEk_xysjnfSBMBeXq6jlQr__pMGYw_XQG17w?e=ka8Mx9" TargetMode="External"/><Relationship Id="rId562" Type="http://schemas.openxmlformats.org/officeDocument/2006/relationships/hyperlink" Target="https://sena4-my.sharepoint.com/:w:/g/personal/acpenagos_sena_edu_co/EfdKXM-AyP5Oj199RaPTaHMBCNFvvNAqn0tyGUwR9hmiUA?e=U7G3Wl" TargetMode="External"/><Relationship Id="rId316" Type="http://schemas.openxmlformats.org/officeDocument/2006/relationships/hyperlink" Target="https://sena4-my.sharepoint.com/:x:/g/personal/acpenagos_sena_edu_co/EVQtmgB5vF5AqUwknpREmqEBxCS3dv9sCn8wQsAUjVfZMg?e=t3YarK" TargetMode="External"/><Relationship Id="rId558" Type="http://schemas.openxmlformats.org/officeDocument/2006/relationships/hyperlink" Target="https://sena4-my.sharepoint.com/:w:/r/personal/acpenagos_sena_edu_co/Documents/Repositorio%202025/Repositorio/Aplicacion_LCHQ/Complementaria/21720206/HALLAZGOS_DI_PROGRAMA_COMPLEMENTARIA%20%E2%80%9CMitigaci%C3%B3n%20y%20prevenci%C3%B3n%20de%20amenazas%20en%20ciberseguridad%E2%80%9D%2021720206.docx?d=w2970fbbe8df34604a686064f798796ce&amp;csf=1&amp;web=1&amp;e=AOWTgg" TargetMode="External"/><Relationship Id="rId315" Type="http://schemas.openxmlformats.org/officeDocument/2006/relationships/hyperlink" Target="https://sena4-my.sharepoint.com/:x:/g/personal/acpenagos_sena_edu_co/EVQtmgB5vF5AqUwknpREmqEBxCS3dv9sCn8wQsAUjVfZMg?e=t3YarK" TargetMode="External"/><Relationship Id="rId557" Type="http://schemas.openxmlformats.org/officeDocument/2006/relationships/hyperlink" Target="https://sena4-my.sharepoint.com/:w:/r/personal/acpenagos_sena_edu_co/Documents/Repositorio%202025/Repositorio/Aplicacion_LCHQ/Complementaria/63110189/HALLAZGOS_DI_PROGRAMA_COMPLEMENTARIA%20%E2%80%9CPLANEACI%C3%93N%20DEL%20MERCHANDISING%20EN%20PUNTOS%E2%80%9D%2063110189.docx?d=wca6d41b73acf436bb026171bb72ba8a6&amp;csf=1&amp;web=1&amp;e=7dLdzK" TargetMode="External"/><Relationship Id="rId799" Type="http://schemas.openxmlformats.org/officeDocument/2006/relationships/hyperlink" Target="https://sena4-my.sharepoint.com/:w:/r/personal/acpenagos_sena_edu_co/_layouts/15/Doc.aspx?sourcedoc=%7BA0AD4FC0-E64B-4064-97BA-6837D0102AD9%7D&amp;file=HALLAZGOS_CF3%20%E2%80%9CPatronaje%20de%20calzado%20deportivo%E2%80%9D_52450481.docx&amp;action=default&amp;mobileredirect=true" TargetMode="External"/><Relationship Id="rId314" Type="http://schemas.openxmlformats.org/officeDocument/2006/relationships/hyperlink" Target="https://sena4-my.sharepoint.com/:x:/g/personal/acpenagos_sena_edu_co/ERWBQ0Y9RtZKjjSM7WMwkzgBysCn6eK1-TEqcenwWjLxeQ?e=HoRk7y" TargetMode="External"/><Relationship Id="rId556" Type="http://schemas.openxmlformats.org/officeDocument/2006/relationships/hyperlink" Target="https://sena4-my.sharepoint.com/:w:/r/personal/acpenagos_sena_edu_co/Documents/Repositorio%202025/Repositorio/Metadatos/Complementaria/135401_1_VIRTUAL_1/HALLAZGOS_METADATO_%E2%80%9CMANEJO%20DE%20INFORMACION%20PARA%20SISTEMAS%20DE%20GESTION%E2%80%9D_135401_1_VIRTUAL_1.docx?d=w21f6c4be12ce46ce96d5ff9e0d18d92e&amp;csf=1&amp;web=1&amp;e=bUfJ2i" TargetMode="External"/><Relationship Id="rId798" Type="http://schemas.openxmlformats.org/officeDocument/2006/relationships/hyperlink" Target="https://sena4-my.sharepoint.com/:w:/g/personal/acpenagos_sena_edu_co/ETHQLQ-3g2FDgMphUIaa2mEBtmNtzc4sdTEWff63-za-Pw?e=zN2jkG" TargetMode="External"/><Relationship Id="rId313" Type="http://schemas.openxmlformats.org/officeDocument/2006/relationships/hyperlink" Target="https://sena4-my.sharepoint.com/:w:/g/personal/acpenagos_sena_edu_co/EbqdZHLioplLn0iUCepBZpEBQd81SYwiMLB1eOzVeW2U4A?e=FmPSLd" TargetMode="External"/><Relationship Id="rId555" Type="http://schemas.openxmlformats.org/officeDocument/2006/relationships/hyperlink" Target="https://sena4-my.sharepoint.com/:w:/r/personal/acpenagos_sena_edu_co/_layouts/15/Doc.aspx?sourcedoc=%7BCB0BE979-477A-4E88-8124-E113E891A88C%7D&amp;file=HALLAZGOS_INFO_PROGRAMA%20Y%20CF01_PROGRAMA_COMPLEMENTARIA%20%E2%80%9CMitigaci%C3%B3n%20y%20prevenci%C3%B3n%20de%20amenazas%20en%20ciberseguridad%E2%80%9D%2021720206.docx&amp;action=default&amp;mobileredirect=true" TargetMode="External"/><Relationship Id="rId797" Type="http://schemas.openxmlformats.org/officeDocument/2006/relationships/hyperlink" Target="https://sena4-my.sharepoint.com/:w:/g/personal/acpenagos_sena_edu_co/EW3dsfoWI85Bpo4L1pOuUFMB-vGpo1sKx5ZWqMVFn-QCLw?e=1MYSjO" TargetMode="External"/><Relationship Id="rId319" Type="http://schemas.openxmlformats.org/officeDocument/2006/relationships/hyperlink" Target="https://sena4-my.sharepoint.com/:w:/r/personal/acpenagos_sena_edu_co/Documents/Repositorio%202025/Repositorio/Aplicacion_LCHQ/Complementaria/21720017/HALLAZGOS_LCHQ_PROGRAMA_COMPLEMENTRIA_CRM_LA_ADMINISTRACION_DE_LA_RELACION_21720017_2_VIRTUAL_4.docx?d=w48036d44cf6940daa599f0cf91418390&amp;csf=1&amp;web=1&amp;e=uYu188" TargetMode="External"/><Relationship Id="rId318" Type="http://schemas.openxmlformats.org/officeDocument/2006/relationships/hyperlink" Target="https://sena4-my.sharepoint.com/:w:/g/personal/acpenagos_sena_edu_co/EYG3KHOBf4tDjvyRefQkEQMBN3lq24qtYVMIJ-sigdanVw?e=5vPdYe" TargetMode="External"/><Relationship Id="rId317" Type="http://schemas.openxmlformats.org/officeDocument/2006/relationships/hyperlink" Target="https://sena4-my.sharepoint.com/:x:/g/personal/acpenagos_sena_edu_co/EepPBA67eGRNnpwjiourKOwBcSlDhWx-tBrJUpLZpXArvQ?e=SkTGG9" TargetMode="External"/><Relationship Id="rId559" Type="http://schemas.openxmlformats.org/officeDocument/2006/relationships/hyperlink" Target="https://sena4-my.sharepoint.com/:w:/g/personal/acpenagos_sena_edu_co/ETt5N_Qpk_pMkzxnNZXvTzYBDj98gXBWp1olLJfW7km1mg?e=SFY6ql" TargetMode="External"/><Relationship Id="rId550" Type="http://schemas.openxmlformats.org/officeDocument/2006/relationships/hyperlink" Target="https://sena4-my.sharepoint.com/:w:/g/personal/acpenagos_sena_edu_co/Edbju59_as9BotLUzVdPGzQBjoKwWpYz_3GBlKhL6VvArw?e=uD94tR" TargetMode="External"/><Relationship Id="rId792" Type="http://schemas.openxmlformats.org/officeDocument/2006/relationships/hyperlink" Target="https://sena4-my.sharepoint.com/:w:/r/personal/acpenagos_sena_edu_co/_layouts/15/Doc.aspx?sourcedoc=%7B8D413F41-0BCB-454C-973A-6EABBC014790%7D&amp;file=HALLAZGOS_INFO_PROGRAMA_COMPLEMENTARIA%20%E2%80%9CINSTALACIONES%20EL%C3%89CTRICAS%20DOMICILIARIAS%E2%80%9D%20_%2082110034.docx&amp;action=default&amp;mobileredirect=true" TargetMode="External"/><Relationship Id="rId791" Type="http://schemas.openxmlformats.org/officeDocument/2006/relationships/hyperlink" Target="https://sena4-my.sharepoint.com/:w:/r/personal/acpenagos_sena_edu_co/_layouts/15/Doc.aspx?sourcedoc=%7B5ABC04D7-3F17-44C3-BFD0-C91B8C4D0610%7D&amp;file=Hallazgos_Info_Programa_%20%E2%80%9CMATERIALES%2C%20INSUMOS%20Y%20MAQUINARIA%20PARA%20LA%20CONFECCION%20DE%20ROPA%20INTERIOR%E2%80%9D_93510381.docx&amp;action=default&amp;mobileredirect=true" TargetMode="External"/><Relationship Id="rId790" Type="http://schemas.openxmlformats.org/officeDocument/2006/relationships/hyperlink" Target="https://sena4-my.sharepoint.com/:w:/r/personal/acpenagos_sena_edu_co/_layouts/15/Doc.aspx?sourcedoc=%7B09B96697-1933-4FCE-8FFB-900B0917824D%7D&amp;file=Hallazgos_Info_Programa_%20%E2%80%9CPatronaje%20de%20Prendas%20Superiores%20Masculinas%20de%20Moda%20Casual%E2%80%9D_52450482.docx&amp;action=default&amp;mobileredirect=true" TargetMode="External"/><Relationship Id="rId312" Type="http://schemas.openxmlformats.org/officeDocument/2006/relationships/hyperlink" Target="https://sena4-my.sharepoint.com/:x:/g/personal/acpenagos_sena_edu_co/EaEMCMqhUqRCnOP71GcBP_wBrMPebk0UXBR8QPdoz_m1PA?e=GSQxtt" TargetMode="External"/><Relationship Id="rId554" Type="http://schemas.openxmlformats.org/officeDocument/2006/relationships/hyperlink" Target="https://sena4-my.sharepoint.com/:w:/g/personal/acpenagos_sena_edu_co/Ed4OoHd0YixJvqTW6SF7SmkBPigTA8-lAu6gz1XP5TnMfg?e=EBl78B" TargetMode="External"/><Relationship Id="rId796" Type="http://schemas.openxmlformats.org/officeDocument/2006/relationships/hyperlink" Target="https://sena4-my.sharepoint.com/:w:/g/personal/acpenagos_sena_edu_co/ETbkaYh7EnFBhLFTQvr9legBQn2mj_YO5INRU-WKbQcbdw?e=7addc9" TargetMode="External"/><Relationship Id="rId311" Type="http://schemas.openxmlformats.org/officeDocument/2006/relationships/hyperlink" Target="https://sena4-my.sharepoint.com/:w:/g/personal/acpenagos_sena_edu_co/EXJ5VUCATJlBtWRBBAHrbywB-3-Aq4pTtbwy3oCcXwqqvg?e=ZgFgKy" TargetMode="External"/><Relationship Id="rId553" Type="http://schemas.openxmlformats.org/officeDocument/2006/relationships/hyperlink" Target="https://sena4-my.sharepoint.com/:w:/g/personal/acpenagos_sena_edu_co/EUobMgQ5C39Nl9YizbY6A4sBb-t1gmWMu7zYZL9CBReUdQ?e=I6Nar8" TargetMode="External"/><Relationship Id="rId795" Type="http://schemas.openxmlformats.org/officeDocument/2006/relationships/hyperlink" Target="https://sena4-my.sharepoint.com/:w:/r/personal/acpenagos_sena_edu_co/_layouts/15/Doc.aspx?sourcedoc=%7B5967CDEE-4A04-48D7-AB04-93C0C09A1C99%7D&amp;file=HALLAZGOS_CF01_%20%E2%80%9CPREPARACION%20DE%20CONSERVAS%20DE%20FRUTAS%20Y%20VERDURAS%E2%80%9D_9361022.docx&amp;action=default&amp;mobileredirect=true" TargetMode="External"/><Relationship Id="rId310" Type="http://schemas.openxmlformats.org/officeDocument/2006/relationships/hyperlink" Target="https://sena4-my.sharepoint.com/:w:/g/personal/acpenagos_sena_edu_co/ESLmbBiP5zVEju3VFRN8XeEBNE-3hISy_A8EviK4X91bPA?e=Ql3Hflhttps://sena4-my.sharepoint.com/:w:/g/personal/acpenagos_sena_edu_co/EeRk26muYWVBj6H8JM-xCZAB_-FkP_Q5iTQ9avY4K6Q9_w?e=MLVpLi" TargetMode="External"/><Relationship Id="rId552" Type="http://schemas.openxmlformats.org/officeDocument/2006/relationships/hyperlink" Target="https://sena4-my.sharepoint.com/:w:/r/personal/acpenagos_sena_edu_co/Documents/Repositorio%202025/Repositorio/Aplicacion_LCHQ/Complementaria/72312176/HALLAZGOS_DI_PROGRAMA_COMPLEMENTARIA%20%E2%80%9CPlanificaci%C3%B3n%20de%20Buenas%20Pr%C3%A1cticas%20Ganaderas%20en%20la%20producci%C3%B3n%20de%20carne%20bovina%E2%80%9D%2072312176.docx?d=wf437793b93294cfa933c673595ef4f36&amp;csf=1&amp;web=1&amp;e=kM3QkO" TargetMode="External"/><Relationship Id="rId794" Type="http://schemas.openxmlformats.org/officeDocument/2006/relationships/hyperlink" Target="https://sena4-my.sharepoint.com/:w:/r/personal/acpenagos_sena_edu_co/_layouts/15/Doc.aspx?sourcedoc=%7B9D584290-2746-4596-914C-1ACF4D1F0046%7D&amp;file=HALLAZGOS_CF2_COMPLEMENTARIA%20%20%E2%80%9CPatronaje%20de%20Prendas%20Superiores%20Femeninas%20de%20Moda%20Casual%E2%80%9D_52450478.docx&amp;action=default&amp;mobileredirect=true" TargetMode="External"/><Relationship Id="rId551" Type="http://schemas.openxmlformats.org/officeDocument/2006/relationships/hyperlink" Target="https://sena4-my.sharepoint.com/:w:/r/personal/acpenagos_sena_edu_co/Documents/Repositorio%202025/Repositorio/Aplicacion_LCHQ/Complementaria/72210009/HALLAZGOS_DI_PROGRAMA_COMPLEMENTARIA%20%E2%80%9CDETERMINACION%20DE%20VARIABLES%20AMBIENTALES%20DE%20AGROECOSISTEMAS%E2%80%9D%2072210009.docx?d=wde91fc493d7e40379b7fc06fa73441cc&amp;csf=1&amp;web=1&amp;e=nMcHhT" TargetMode="External"/><Relationship Id="rId793" Type="http://schemas.openxmlformats.org/officeDocument/2006/relationships/hyperlink" Target="https://sena4-my.sharepoint.com/:w:/g/personal/acpenagos_sena_edu_co/EfIhjel_fBJNuz5SXdHDelgBctxEtGBXVBvGs0-t7ipKLg?e=SpuvMZ" TargetMode="External"/><Relationship Id="rId297" Type="http://schemas.openxmlformats.org/officeDocument/2006/relationships/hyperlink" Target="https://sena4-my.sharepoint.com/:f:/g/personal/acpenagos_sena_edu_co/Ev3L2GSPhFRDnd1Q62SbVpkBhLYyPIKgwKlMN4AePEgIDA?e=ufTYb3" TargetMode="External"/><Relationship Id="rId296" Type="http://schemas.openxmlformats.org/officeDocument/2006/relationships/hyperlink" Target="https://sena4-my.sharepoint.com/:f:/g/personal/acpenagos_sena_edu_co/EmUbpQRdq7FCtF1KEp2EeJABcjJxWlxyP2ppU1N9BVdqxg?e=nIkz85" TargetMode="External"/><Relationship Id="rId295" Type="http://schemas.openxmlformats.org/officeDocument/2006/relationships/hyperlink" Target="https://sena4-my.sharepoint.com/:f:/g/personal/acpenagos_sena_edu_co/Eq5x2h5Je1BMmNpp7S0bWCUBh7AHjy_nLCEJJ4lgRdZ_bw?e=6yYEdc" TargetMode="External"/><Relationship Id="rId294" Type="http://schemas.openxmlformats.org/officeDocument/2006/relationships/hyperlink" Target="https://sena4-my.sharepoint.com/:x:/g/personal/acpenagos_sena_edu_co/EZRREoPEpstPnPvkzbxT-P8BrX6KNu0ris8GsoE19cRv8A?e=Zz14wK" TargetMode="External"/><Relationship Id="rId299" Type="http://schemas.openxmlformats.org/officeDocument/2006/relationships/hyperlink" Target="https://sena4-my.sharepoint.com/:x:/r/personal/acpenagos_sena_edu_co/_layouts/15/Doc.aspx?sourcedoc=%7BF2F9E970-0F2B-46C6-A466-555C34CBE633%7D&amp;file=Metadatos_62330163_1_VIRTUAL_2.xlsx&amp;action=default&amp;mobileredirect=true" TargetMode="External"/><Relationship Id="rId298" Type="http://schemas.openxmlformats.org/officeDocument/2006/relationships/hyperlink" Target="https://sena4-my.sharepoint.com/:x:/r/personal/acpenagos_sena_edu_co/_layouts/15/Doc.aspx?sourcedoc=%7B86805797-0FAF-4A1B-ABF4-A91507B2958C%7D&amp;file=Metadatos_52230010_2_VIRTUAL_2.xlsx&amp;action=default&amp;mobileredirect=true" TargetMode="External"/><Relationship Id="rId271" Type="http://schemas.openxmlformats.org/officeDocument/2006/relationships/hyperlink" Target="https://sena4-my.sharepoint.com/:f:/g/personal/acpenagos_sena_edu_co/EqlwsP-5-vZHq2GcWqZq3csBT78uq_28bSSlgg0X8JG3aw?e=3ezbO1" TargetMode="External"/><Relationship Id="rId270" Type="http://schemas.openxmlformats.org/officeDocument/2006/relationships/hyperlink" Target="https://sena4-my.sharepoint.com/:f:/g/personal/acpenagos_sena_edu_co/EqlwsP-5-vZHq2GcWqZq3csBT78uq_28bSSlgg0X8JG3aw?e=3ezbO1" TargetMode="External"/><Relationship Id="rId269" Type="http://schemas.openxmlformats.org/officeDocument/2006/relationships/hyperlink" Target="https://sena4-my.sharepoint.com/:w:/g/personal/acpenagos_sena_edu_co/ESuyMFJbG5dHmULQfaoyt7EB9YPcOm-Hc5jfzpWjm0fvAg?e=BdKOme" TargetMode="External"/><Relationship Id="rId264" Type="http://schemas.openxmlformats.org/officeDocument/2006/relationships/hyperlink" Target="https://sena4-my.sharepoint.com/:w:/g/personal/acpenagos_sena_edu_co/EWGt-am_dVtHgInKWZpNHTgB1W80jwFYCIafL84TYvCxfw?e=Tk9w0F" TargetMode="External"/><Relationship Id="rId263" Type="http://schemas.openxmlformats.org/officeDocument/2006/relationships/hyperlink" Target="https://sena4-my.sharepoint.com/:w:/g/personal/acpenagos_sena_edu_co/EWGt-am_dVtHgInKWZpNHTgB1W80jwFYCIafL84TYvCxfw?e=Tk9w0F" TargetMode="External"/><Relationship Id="rId262" Type="http://schemas.openxmlformats.org/officeDocument/2006/relationships/hyperlink" Target="https://sena4-my.sharepoint.com/:w:/g/personal/acpenagos_sena_edu_co/EWGt-am_dVtHgInKWZpNHTgB1W80jwFYCIafL84TYvCxfw?e=Tk9w0F" TargetMode="External"/><Relationship Id="rId261" Type="http://schemas.openxmlformats.org/officeDocument/2006/relationships/hyperlink" Target="https://sava.sena.edu.co/gfvd/index.php/reportes/sem_casos/index?fIdCaso=&amp;fUsuario=&amp;fSemilla=&amp;fFamilia=&amp;fEscalado=&amp;fEquipo=&amp;fAgente=&amp;fDescripcionNota=&amp;fFechaInicial=2025-01-01&amp;fFechaFinal=2025-04-11&amp;fPrograma=&amp;fEstado%5B%5D=1&amp;fAlgunEstado%5B%5D=0&amp;fFiltrar=Filtrar" TargetMode="External"/><Relationship Id="rId268" Type="http://schemas.openxmlformats.org/officeDocument/2006/relationships/hyperlink" Target="https://sena4-my.sharepoint.com/:w:/r/personal/acpenagos_sena_edu_co/_layouts/15/Doc.aspx?sourcedoc=%7B46A4C52E-990D-4137-A90B-B997AF33ECF4%7D&amp;file=CF6_HALLAZGOS_CF_PROGRAMA_TITULADA_%E2%80%9C%20GESTION%20DE%20DESTINOS%20TURISTICOS%E2%80%9D_122154_1_VIRTUAL_1.docx&amp;action=default&amp;mobileredirect=true" TargetMode="External"/><Relationship Id="rId267" Type="http://schemas.openxmlformats.org/officeDocument/2006/relationships/hyperlink" Target="https://sena4-my.sharepoint.com/:w:/g/personal/acpenagos_sena_edu_co/EQ_0fshfir1NvULh7GVNIaMBhqaYZLefD4VJ2_ahoIvK1Q?e=Ihh9iw" TargetMode="External"/><Relationship Id="rId266" Type="http://schemas.openxmlformats.org/officeDocument/2006/relationships/hyperlink" Target="https://sena4-my.sharepoint.com/:w:/r/personal/acpenagos_sena_edu_co/_layouts/15/Doc.aspx?sourcedoc=%7BF4C11681-5271-4730-80F8-74C46E1F7AD7%7D&amp;file=HALLAZGOS_REVISI%C3%93N_CF3_PROGRAMA_TITULADA_%E2%80%9CASESORIA%20COMERCIAL%E2%80%9C631101.docx&amp;action=default&amp;mobileredirect=true" TargetMode="External"/><Relationship Id="rId265" Type="http://schemas.openxmlformats.org/officeDocument/2006/relationships/hyperlink" Target="https://sena4-my.sharepoint.com/:w:/g/personal/acpenagos_sena_edu_co/EWGt-am_dVtHgInKWZpNHTgB1W80jwFYCIafL84TYvCxfw?e=Tk9w0F" TargetMode="External"/><Relationship Id="rId260" Type="http://schemas.openxmlformats.org/officeDocument/2006/relationships/hyperlink" Target="https://sena4-my.sharepoint.com/:x:/g/personal/acpenagos_sena_edu_co/ETj3lQ9EWHFEk_xysjnfSBMBjI8EoUWFiw3uLk0V71mP8Q?e=cUsxXV" TargetMode="External"/><Relationship Id="rId259" Type="http://schemas.openxmlformats.org/officeDocument/2006/relationships/hyperlink" Target="https://sena4-my.sharepoint.com/:w:/g/personal/acpenagos_sena_edu_co/ER330pzJ8DhBhkIu-lxiL0sB4ep3iMCBgCqAB5E3nJcgvQ?e=w5uEYD" TargetMode="External"/><Relationship Id="rId258" Type="http://schemas.openxmlformats.org/officeDocument/2006/relationships/hyperlink" Target="https://sena4-my.sharepoint.com/:w:/g/personal/acpenagos_sena_edu_co/EXcmAgSAtCpCisYegJGBHskBHNIeY08nhhwU_xcbX-vLXw" TargetMode="External"/><Relationship Id="rId253" Type="http://schemas.openxmlformats.org/officeDocument/2006/relationships/hyperlink" Target="https://sena4-my.sharepoint.com/:x:/g/personal/acpenagos_sena_edu_co/ETj3lQ9EWHFEk_xysjnfSBMBeXq6jlQr__pMGYw_XQG17w?e=Acva19" TargetMode="External"/><Relationship Id="rId495" Type="http://schemas.openxmlformats.org/officeDocument/2006/relationships/hyperlink" Target="https://sena4-my.sharepoint.com/:x:/g/personal/acpenagos_sena_edu_co/EYpI7e-ptYBImWxyuJlIGUcB4Il33vG7TbR9JPKC8xtl6Q?e=3Sw3eb" TargetMode="External"/><Relationship Id="rId252" Type="http://schemas.openxmlformats.org/officeDocument/2006/relationships/hyperlink" Target="https://sena4-my.sharepoint.com/:w:/r/personal/acpenagos_sena_edu_co/Documents/Repositorio%202025/Repositorio/Aplicacion_LCHQ/Complementaria/51240104/HALLAZGOS_Scorm-Lecci%C3%B3n-4-51240104_1_VIRTUAL_1.docx?d=wfb9df49d6fc64d6ca42370c4be3aadbc&amp;csf=1&amp;web=1&amp;e=6Cs2f4" TargetMode="External"/><Relationship Id="rId494" Type="http://schemas.openxmlformats.org/officeDocument/2006/relationships/hyperlink" Target="https://sena4.sharepoint.com/:f:/s/VirtualizacionRED/EtfB0Xm3YZ1HreD2DIHWbW4BfZW4NZ4rU8HgjP02ZkAdnw?e=o3xxrT" TargetMode="External"/><Relationship Id="rId251" Type="http://schemas.openxmlformats.org/officeDocument/2006/relationships/hyperlink" Target="https://sena4-my.sharepoint.com/:w:/r/personal/acpenagos_sena_edu_co/Documents/Repositorio%202025/Repositorio/Aplicacion_LCHQ/Complementaria/51240104/HALLAZGOS_Scorm-Lecci%C3%B3n-3-51240104_1_VIRTUAL_1.docx?d=w72649dbaa2e24b999f489409ea416691&amp;csf=1&amp;web=1&amp;e=xZ407w" TargetMode="External"/><Relationship Id="rId493" Type="http://schemas.openxmlformats.org/officeDocument/2006/relationships/hyperlink" Target="https://sena4.sharepoint.com/:f:/s/VirtualizacionRED/EtfB0Xm3YZ1HreD2DIHWbW4BfZW4NZ4rU8HgjP02ZkAdnw?e=o3xxrT" TargetMode="External"/><Relationship Id="rId250" Type="http://schemas.openxmlformats.org/officeDocument/2006/relationships/hyperlink" Target="https://sena4-my.sharepoint.com/:w:/r/personal/acpenagos_sena_edu_co/Documents/Repositorio%202025/Repositorio/Aplicacion_LCHQ/Complementaria/51240104/HALLAZGOS_Scorm-Lecci%C3%B3n-1-51240104_1_VIRTUAL_1.docx?d=wbfed01cf826946d7804556517df8ad31&amp;csf=1&amp;web=1&amp;e=sfvyQB" TargetMode="External"/><Relationship Id="rId492" Type="http://schemas.openxmlformats.org/officeDocument/2006/relationships/hyperlink" Target="https://sena4-my.sharepoint.com/:w:/g/personal/acpenagos_sena_edu_co/EZ_aK6Yr_MRMiKmhX-5EVHwB7N5gz-ythPIMQmQk2y4uDw?e=Y30uSG" TargetMode="External"/><Relationship Id="rId257" Type="http://schemas.openxmlformats.org/officeDocument/2006/relationships/hyperlink" Target="https://sena4-my.sharepoint.com/:f:/r/personal/acpenagos_sena_edu_co/Documents/Repositorio%202025/Repositorio/Metadatos/Complementaria?csf=1&amp;web=1&amp;e=u3UHgb" TargetMode="External"/><Relationship Id="rId499" Type="http://schemas.openxmlformats.org/officeDocument/2006/relationships/hyperlink" Target="https://sena4-my.sharepoint.com/:w:/r/personal/acpenagos_sena_edu_co/_layouts/15/Doc.aspx?sourcedoc=%7B6CAEE28E-E95E-4DA0-9585-95334BF07AF9%7D&amp;file=CF1_HALLAZGOS%20PROGRAMA%20COMPLEMENTARIA%20%E2%80%9CPlanificaci%C3%B3n%20de%20buenas%20pr%C3%A1cticas%20ganaderas%20en%20la%20producci%C3%B3n%20de%20carne%20bovina%E2%80%9D_72312159_1_VIRTUAL_1.docx&amp;action=default&amp;mobileredirect=true" TargetMode="External"/><Relationship Id="rId256" Type="http://schemas.openxmlformats.org/officeDocument/2006/relationships/hyperlink" Target="https://sena4-my.sharepoint.com/:w:/r/personal/acpenagos_sena_edu_co/Documents/Repositorio%202025/Repositorio/Aplicacion_LCHQ/Complementaria/51240104/HALLAZGOS_Scorm-Lecci%C3%B3n-4-51240104_1_VIRTUAL_1.docx?d=wfb9df49d6fc64d6ca42370c4be3aadbc&amp;csf=1&amp;web=1&amp;e=6Cs2f4" TargetMode="External"/><Relationship Id="rId498" Type="http://schemas.openxmlformats.org/officeDocument/2006/relationships/hyperlink" Target="https://sena4-my.sharepoint.com/:w:/g/personal/acpenagos_sena_edu_co/EcvPtHXD83RIvGfFzJN9dB0B1CQTNPiEG2n9zSSQ1613qg?e=ajjWGR" TargetMode="External"/><Relationship Id="rId255" Type="http://schemas.openxmlformats.org/officeDocument/2006/relationships/hyperlink" Target="https://sena4-my.sharepoint.com/:w:/g/personal/acpenagos_sena_edu_co/EbYJwsjBuuVJl52Z4_otP8QB9BcYFzgX8tzmUpmA4DkVTA?e=30yhxe" TargetMode="External"/><Relationship Id="rId497" Type="http://schemas.openxmlformats.org/officeDocument/2006/relationships/hyperlink" Target="https://sena4-my.sharepoint.com/:w:/g/personal/acpenagos_sena_edu_co/EYgaYHR7-W5JoaDGNmidoy8BdC107k7wCOQOX0ykS62gTg?e=SdEVe0" TargetMode="External"/><Relationship Id="rId254" Type="http://schemas.openxmlformats.org/officeDocument/2006/relationships/hyperlink" Target="https://sena4-my.sharepoint.com/:w:/g/personal/acpenagos_sena_edu_co/ERXU1rXK0r9Fhg6pFcXRJycBX8rP_fZ_kiZpd83OL5pLVQ?e=6c3MzB" TargetMode="External"/><Relationship Id="rId496" Type="http://schemas.openxmlformats.org/officeDocument/2006/relationships/hyperlink" Target="https://sena4-my.sharepoint.com/:w:/g/personal/acpenagos_sena_edu_co/EWwK9-qp_iVPiwjMuLcho3EBHE8O0T_VVw_YVAe8QYNB8A?e=eDcmrd" TargetMode="External"/><Relationship Id="rId293" Type="http://schemas.openxmlformats.org/officeDocument/2006/relationships/hyperlink" Target="https://sena4-my.sharepoint.com/:x:/g/personal/acpenagos_sena_edu_co/ETQJhey8AT1Hl0SKUgxyeKcBu7IigojXQmbPnqi3KPX1mA?e=T8J3th" TargetMode="External"/><Relationship Id="rId292" Type="http://schemas.openxmlformats.org/officeDocument/2006/relationships/hyperlink" Target="https://sena4-my.sharepoint.com/:f:/r/personal/acpenagos_sena_edu_co/Documents/Repositorio%202025/Repositorio/Aplicacion_LCHQ/Complementaria/86120369/Hallazgos%20CF?csf=1&amp;web=1&amp;e=UtZTJd" TargetMode="External"/><Relationship Id="rId291" Type="http://schemas.openxmlformats.org/officeDocument/2006/relationships/hyperlink" Target="https://sena4-my.sharepoint.com/:f:/g/personal/acpenagos_sena_edu_co/ErEJdiHwDdFOpOrUgfoKZVsBA2Q3LOobMZBHTpRjdCC8PA?e=hbNFmf" TargetMode="External"/><Relationship Id="rId290" Type="http://schemas.openxmlformats.org/officeDocument/2006/relationships/hyperlink" Target="https://sena4-my.sharepoint.com/personal/acpenagos_sena_edu_co/_layouts/15/onedrive.aspx?id=%2Fpersonal%2Facpenagos_sena_edu_co%2FDocuments%2FRepositorio%202025%2FRepositorio%2FMetadatos%2FComplementaria%2F23310016_1_VIRTUAL_2&amp;ga=1" TargetMode="External"/><Relationship Id="rId286" Type="http://schemas.openxmlformats.org/officeDocument/2006/relationships/hyperlink" Target="https://sena4-my.sharepoint.com/:x:/g/personal/acpenagos_sena_edu_co/ETj3lQ9EWHFEk_xysjnfSBMBeXq6jlQr__pMGYw_XQG17w?e=Acva19" TargetMode="External"/><Relationship Id="rId285" Type="http://schemas.openxmlformats.org/officeDocument/2006/relationships/hyperlink" Target="https://sena4-my.sharepoint.com/:f:/g/personal/acpenagos_sena_edu_co/ErEJdiHwDdFOpOrUgfoKZVsBA2Q3LOobMZBHTpRjdCC8PA?e=Vrpvxr" TargetMode="External"/><Relationship Id="rId284" Type="http://schemas.openxmlformats.org/officeDocument/2006/relationships/hyperlink" Target="https://sena4-my.sharepoint.com/:w:/g/personal/acpenagos_sena_edu_co/Ef_xFswtWG1AjVGH8vSsDJQBKfoueJl2LuaSMmnCbJ9NjA?e=kmlgwd" TargetMode="External"/><Relationship Id="rId283" Type="http://schemas.openxmlformats.org/officeDocument/2006/relationships/hyperlink" Target="https://sena4-my.sharepoint.com/:f:/g/personal/acpenagos_sena_edu_co/EgrOFN0T5vBLsFhw3j0QM0ABx9kX_2TNwiJOxpjWu8JUJQ?e=reWwO5" TargetMode="External"/><Relationship Id="rId289" Type="http://schemas.openxmlformats.org/officeDocument/2006/relationships/hyperlink" Target="https://sena4-my.sharepoint.com/:f:/g/personal/acpenagos_sena_edu_co/ErEJdiHwDdFOpOrUgfoKZVsBA2Q3LOobMZBHTpRjdCC8PA?e=hbNFmf" TargetMode="External"/><Relationship Id="rId288" Type="http://schemas.openxmlformats.org/officeDocument/2006/relationships/hyperlink" Target="https://sena4-my.sharepoint.com/:f:/g/personal/acpenagos_sena_edu_co/EpKCEJXGqttOo5jy-GkQ93QBekm1N1mtEaZgf1oP2p1Nsw?e=fhtPhl" TargetMode="External"/><Relationship Id="rId287" Type="http://schemas.openxmlformats.org/officeDocument/2006/relationships/hyperlink" Target="https://sena4-my.sharepoint.com/:x:/g/personal/acpenagos_sena_edu_co/ETj3lQ9EWHFEk_xysjnfSBMBeXq6jlQr__pMGYw_XQG17w?e=Acva19" TargetMode="External"/><Relationship Id="rId282" Type="http://schemas.openxmlformats.org/officeDocument/2006/relationships/hyperlink" Target="https://sena4-my.sharepoint.com/:f:/r/personal/acpenagos_sena_edu_co/Documents/Repositorio%202025/Repositorio/Metadatos/Complementaria/63510034_1_VIRTUAL_4?csf=1&amp;web=1&amp;e=8xuGLK" TargetMode="External"/><Relationship Id="rId281" Type="http://schemas.openxmlformats.org/officeDocument/2006/relationships/hyperlink" Target="https://sena4-my.sharepoint.com/:f:/g/personal/acpenagos_sena_edu_co/EsS2q1TO3RBFrY5ibnPJY9YBBKjoN7uQZd2y3w9CvLuUBw?e=JldHx5" TargetMode="External"/><Relationship Id="rId280" Type="http://schemas.openxmlformats.org/officeDocument/2006/relationships/hyperlink" Target="https://sena4-my.sharepoint.com/:f:/g/personal/acpenagos_sena_edu_co/Ej-NzvbJyGZFo-uA8HlW6xkBofw8Phqjhzi-ys005WYQyg?e=fc5ZT2" TargetMode="External"/><Relationship Id="rId275" Type="http://schemas.openxmlformats.org/officeDocument/2006/relationships/hyperlink" Target="https://sena4-my.sharepoint.com/:w:/g/personal/acpenagos_sena_edu_co/ETpRL-S1PKZBohgIbTxpt14Bn9yfVjLOdf2_3abPSp_DpQ?e=zKFZlP" TargetMode="External"/><Relationship Id="rId274" Type="http://schemas.openxmlformats.org/officeDocument/2006/relationships/hyperlink" Target="https://sena4-my.sharepoint.com/:f:/g/personal/acpenagos_sena_edu_co/Ehh5Jl0OwNdDvRYr2pPuDPAB0iqDs8op91367DeI6_F-Fw?e=NoFkCn" TargetMode="External"/><Relationship Id="rId273" Type="http://schemas.openxmlformats.org/officeDocument/2006/relationships/hyperlink" Target="https://sena4-my.sharepoint.com/:f:/g/personal/acpenagos_sena_edu_co/Ehh5Jl0OwNdDvRYr2pPuDPAB0iqDs8op91367DeI6_F-Fw?e=NoFkCn" TargetMode="External"/><Relationship Id="rId272" Type="http://schemas.openxmlformats.org/officeDocument/2006/relationships/hyperlink" Target="https://sena4-my.sharepoint.com/:f:/g/personal/acpenagos_sena_edu_co/Ehh5Jl0OwNdDvRYr2pPuDPAB0iqDs8op91367DeI6_F-Fw?e=NoFkCn" TargetMode="External"/><Relationship Id="rId279" Type="http://schemas.openxmlformats.org/officeDocument/2006/relationships/hyperlink" Target="https://sena4-my.sharepoint.com/:f:/g/personal/acpenagos_sena_edu_co/Ejm6nExN6jhJgyIg2Hj7lU8BFx4S9uHI2nI61TQvUCHp0w?e=X6aW6Z" TargetMode="External"/><Relationship Id="rId278" Type="http://schemas.openxmlformats.org/officeDocument/2006/relationships/hyperlink" Target="https://sena4-my.sharepoint.com/:w:/g/personal/acpenagos_sena_edu_co/ESdjNSsV77dKseG4T_MzlacBZl9CTLYK1W-WlL7Q8ZfdVg?e=9CHEVz" TargetMode="External"/><Relationship Id="rId277" Type="http://schemas.openxmlformats.org/officeDocument/2006/relationships/hyperlink" Target="https://sena4-my.sharepoint.com/:w:/g/personal/acpenagos_sena_edu_co/EbAu5NxsmG1Ehc-_eCepvn0BRxbcjZ65y7B5MmaHMBelyA?e=Xm2rOY" TargetMode="External"/><Relationship Id="rId276" Type="http://schemas.openxmlformats.org/officeDocument/2006/relationships/hyperlink" Target="https://sena4-my.sharepoint.com/:x:/r/personal/acpenagos_sena_edu_co/Documents/Repositorio%202025/Repositorio/Aplicacion_LCHQ/Complementaria/63730738/GFPI-F-008_V4_Lista_de_chequeo_63730738_1_VIRTUAL_2.xlsx?d=w4ad3b789514d46c58b0d7c77f5435e3c&amp;csf=1&amp;web=1&amp;e=SccIf1" TargetMode="External"/><Relationship Id="rId629" Type="http://schemas.openxmlformats.org/officeDocument/2006/relationships/hyperlink" Target="https://sena4-my.sharepoint.com/:w:/g/personal/acpenagos_sena_edu_co/Ed5hhyXTL6tPvqlI3FyU9LYBVY1oCHinXvyhap_CwuwckQ?e=Fchxsk" TargetMode="External"/><Relationship Id="rId624" Type="http://schemas.openxmlformats.org/officeDocument/2006/relationships/hyperlink" Target="https://sena4-my.sharepoint.com/:w:/g/personal/acpenagos_sena_edu_co/EUy08yLkrjVPuF4vN_aH5NsBEsQ8gw7bsHfMJEQ4eyQ0sQ?e=ldM3Lt" TargetMode="External"/><Relationship Id="rId866" Type="http://schemas.openxmlformats.org/officeDocument/2006/relationships/hyperlink" Target="https://sena4-my.sharepoint.com/:w:/g/personal/acpenagos_sena_edu_co/EfdYtq1WENRJhrRyAT9n4u4BYJaK52-EQ7lj_1Jrm1YlcQ?e=ofzXGh" TargetMode="External"/><Relationship Id="rId623" Type="http://schemas.openxmlformats.org/officeDocument/2006/relationships/hyperlink" Target="https://sena4-my.sharepoint.com/:w:/g/personal/acpenagos_sena_edu_co/ETfzzTb9K_VMld4Z0D4LndkBu0Z0m9s9ZtA9mjJ58DjYOw?e=8zd3kg" TargetMode="External"/><Relationship Id="rId865" Type="http://schemas.openxmlformats.org/officeDocument/2006/relationships/hyperlink" Target="https://sena4-my.sharepoint.com/:x:/r/personal/acpenagos_sena_edu_co/_layouts/15/Doc.aspx?sourcedoc=%7B756A42FB-3792-4195-B683-CB9ECBC283DB%7D&amp;file=Informaci%25u00f3n%20Videos%20programas%202020-2023.xlsx&amp;action=default&amp;mobileredirect=true" TargetMode="External"/><Relationship Id="rId622" Type="http://schemas.openxmlformats.org/officeDocument/2006/relationships/hyperlink" Target="https://sena4-my.sharepoint.com/:w:/g/personal/acpenagos_sena_edu_co/EZ8Qu8KojBxFqxcqhsqL7OIBUeymKQ4SzjzQ8ilD9A5jZQ?e=XEagtZ" TargetMode="External"/><Relationship Id="rId864" Type="http://schemas.openxmlformats.org/officeDocument/2006/relationships/hyperlink" Target="https://sena4-my.sharepoint.com/:x:/g/personal/acpenagos_sena_edu_co/EftCanWSN5VBtoPLnsvCg9sBhqGtBspbjuUbFb5RATu9qQ?e=mkvnNu" TargetMode="External"/><Relationship Id="rId621" Type="http://schemas.openxmlformats.org/officeDocument/2006/relationships/hyperlink" Target="https://sena4-my.sharepoint.com/:w:/g/personal/acpenagos_sena_edu_co/EetCyeTU2wVIrdVEfgXhJEUBfn98FGQ9GQH9pxQBBYORGg?e=JJ8x4R" TargetMode="External"/><Relationship Id="rId863" Type="http://schemas.openxmlformats.org/officeDocument/2006/relationships/hyperlink" Target="https://sena4-my.sharepoint.com/:w:/g/personal/acpenagos_sena_edu_co/EU9A9SaxbGBLre95Z6WCBVwBElY17_K-nzRHGPWNRsEhYg?e=uvOuzG" TargetMode="External"/><Relationship Id="rId628" Type="http://schemas.openxmlformats.org/officeDocument/2006/relationships/hyperlink" Target="https://sena4-my.sharepoint.com/:w:/g/personal/acpenagos_sena_edu_co/EUy08yLkrjVPuF4vN_aH5NsBEsQ8gw7bsHfMJEQ4eyQ0sQ?e=Si8a0j" TargetMode="External"/><Relationship Id="rId627" Type="http://schemas.openxmlformats.org/officeDocument/2006/relationships/hyperlink" Target="https://sena4-my.sharepoint.com/:w:/g/personal/acpenagos_sena_edu_co/EZ8Qu8KojBxFqxcqhsqL7OIBUeymKQ4SzjzQ8ilD9A5jZQ?e=3xIGdW" TargetMode="External"/><Relationship Id="rId869" Type="http://schemas.openxmlformats.org/officeDocument/2006/relationships/hyperlink" Target="https://sena4-my.sharepoint.com/:w:/g/personal/acpenagos_sena_edu_co/EQaRbvHGw21Pj8hU7bV-josBFjfIt9Nzmq5KHm1l3nOfcA" TargetMode="External"/><Relationship Id="rId626" Type="http://schemas.openxmlformats.org/officeDocument/2006/relationships/hyperlink" Target="https://sena4-my.sharepoint.com/:f:/g/personal/acpenagos_sena_edu_co/Eiboj3JNKwBJnccnNiXkMvkBnJS9GSdeyxF_AXN5j0uLGA?e=UhYB7y" TargetMode="External"/><Relationship Id="rId868" Type="http://schemas.openxmlformats.org/officeDocument/2006/relationships/hyperlink" Target="https://sena4-my.sharepoint.com/:x:/g/personal/acpenagos_sena_edu_co/EftCanWSN5VBtoPLnsvCg9sBhqGtBspbjuUbFb5RATu9qQ" TargetMode="External"/><Relationship Id="rId625" Type="http://schemas.openxmlformats.org/officeDocument/2006/relationships/hyperlink" Target="https://sena4-my.sharepoint.com/:w:/r/personal/acpenagos_sena_edu_co/_layouts/15/Doc.aspx?sourcedoc=%7B43859D50-0B2A-464C-A70B-22C2497B1E98%7D&amp;file=HALLAZGOS_CF03_Patronaje%20de%20calzado%20tipo%20Oxford.docx&amp;action=default&amp;mobileredirect=true" TargetMode="External"/><Relationship Id="rId867" Type="http://schemas.openxmlformats.org/officeDocument/2006/relationships/hyperlink" Target="https://sena4-my.sharepoint.com/:x:/g/personal/acpenagos_sena_edu_co/EftCanWSN5VBtoPLnsvCg9sBhqGtBspbjuUbFb5RATu9qQ?e=mkvnNu" TargetMode="External"/><Relationship Id="rId620" Type="http://schemas.openxmlformats.org/officeDocument/2006/relationships/hyperlink" Target="https://sena4-my.sharepoint.com/:x:/g/personal/acpenagos_sena_edu_co/Ef5f17I9audKrTC7k3VaoEIB5ztlDkCC3wg6tYP1RGlMig?e=ROgu9x" TargetMode="External"/><Relationship Id="rId862" Type="http://schemas.openxmlformats.org/officeDocument/2006/relationships/hyperlink" Target="https://sena4-my.sharepoint.com/:x:/r/personal/acpenagos_sena_edu_co/_layouts/15/Doc.aspx?sourcedoc=%7B756A42FB-3792-4195-B683-CB9ECBC283DB%7D&amp;file=Informaci%25u00f3n%20Videos%20programas%202020-2023.xlsx&amp;action=default&amp;mobileredirect=true" TargetMode="External"/><Relationship Id="rId861" Type="http://schemas.openxmlformats.org/officeDocument/2006/relationships/hyperlink" Target="https://sena4-my.sharepoint.com/:w:/r/personal/acpenagos_sena_edu_co/_layouts/15/Doc.aspx?sourcedoc=%7B0F60321F-7C3D-45D6-94B6-13FD99E6D8AE%7D&amp;file=HALLAZGOS_CF7_REVISION_PROG_TITULADA_228142.docx&amp;action=default&amp;mobileredirect=true" TargetMode="External"/><Relationship Id="rId860" Type="http://schemas.openxmlformats.org/officeDocument/2006/relationships/hyperlink" Target="https://sena4-my.sharepoint.com/:w:/g/personal/acpenagos_sena_edu_co/EbYtg56HffFIqXRhNHw92McBIosKVPCHm85Ua3b8uqvp7g?e=dDNVlZ" TargetMode="External"/><Relationship Id="rId619" Type="http://schemas.openxmlformats.org/officeDocument/2006/relationships/hyperlink" Target="https://sena4-my.sharepoint.com/personal/acpenagos_sena_edu_co/_layouts/15/onedrive.aspx?id=%2Fpersonal%2Facpenagos%5Fsena%5Fedu%5Fco%2FDocuments%2FRepositorio%202025%2FRepositorio%2FAplicacion%5FLCHQ%2FComplementaria%2F63110189%2FHallazgos%20CF&amp;ga=1" TargetMode="External"/><Relationship Id="rId618" Type="http://schemas.openxmlformats.org/officeDocument/2006/relationships/hyperlink" Target="https://sena4-my.sharepoint.com/:w:/g/personal/acpenagos_sena_edu_co/EetCyeTU2wVIrdVEfgXhJEUBfn98FGQ9GQH9pxQBBYORGg?e=JJ8x4R" TargetMode="External"/><Relationship Id="rId613" Type="http://schemas.openxmlformats.org/officeDocument/2006/relationships/hyperlink" Target="https://sena4-my.sharepoint.com/:w:/g/personal/acpenagos_sena_edu_co/EZ8Qu8KojBxFqxcqhsqL7OIBUeymKQ4SzjzQ8ilD9A5jZQ" TargetMode="External"/><Relationship Id="rId855" Type="http://schemas.openxmlformats.org/officeDocument/2006/relationships/hyperlink" Target="https://sena4-my.sharepoint.com/:x:/g/personal/acpenagos_sena_edu_co/EftCanWSN5VBtoPLnsvCg9sBhqGtBspbjuUbFb5RATu9qQ" TargetMode="External"/><Relationship Id="rId612" Type="http://schemas.openxmlformats.org/officeDocument/2006/relationships/hyperlink" Target="https://sena4-my.sharepoint.com/:w:/g/personal/acpenagos_sena_edu_co/EefhYBTRBOdElI4vhEDyMREBJR1r6nqqowo1JG45qnuwBg" TargetMode="External"/><Relationship Id="rId854" Type="http://schemas.openxmlformats.org/officeDocument/2006/relationships/hyperlink" Target="https://sena4-my.sharepoint.com/:x:/g/personal/acpenagos_sena_edu_co/EftCanWSN5VBtoPLnsvCg9sBhqGtBspbjuUbFb5RATu9qQ" TargetMode="External"/><Relationship Id="rId611" Type="http://schemas.openxmlformats.org/officeDocument/2006/relationships/hyperlink" Target="https://sena4-my.sharepoint.com/:w:/r/personal/acpenagos_sena_edu_co/Documents/Repositorio%202025/Repositorio/Aplicacion_LCHQ/Titulada/Virtual/123101/Hallazgos%20CF/HALLAZGOS_CF15_GESTI%C3%93N%20CONTABLE%20Y%20DE%20INFORMACI%C3%93N%20FINANCIERA_123101.docx?d=w217afe36031244a9947abf80d9b7579d&amp;csf=1&amp;web=1&amp;e=StBlmu" TargetMode="External"/><Relationship Id="rId853" Type="http://schemas.openxmlformats.org/officeDocument/2006/relationships/hyperlink" Target="https://sena4-my.sharepoint.com/:w:/g/personal/acpenagos_sena_edu_co/EQ46pERxvB5ArYOkl2M52BQBwuxkmI1dmocdiEhlFgxdhQ" TargetMode="External"/><Relationship Id="rId610" Type="http://schemas.openxmlformats.org/officeDocument/2006/relationships/hyperlink" Target="https://sena4-my.sharepoint.com/:w:/r/personal/acpenagos_sena_edu_co/_layouts/15/Doc.aspx?sourcedoc=%7BB8129229-E707-42C7-BD5A-3386C1AAF65D%7D&amp;file=HALLAZGOS_INFO_PROGRAMA_%20Y_%20CF02_PATRONAJE%20DE%20CALZADO%20DERBY_52460001_1_VIRTUAL_2.docx&amp;action=default&amp;mobileredirect=true" TargetMode="External"/><Relationship Id="rId852" Type="http://schemas.openxmlformats.org/officeDocument/2006/relationships/hyperlink" Target="https://sena4-my.sharepoint.com/:x:/g/personal/acpenagos_sena_edu_co/EftCanWSN5VBtoPLnsvCg9sBhqGtBspbjuUbFb5RATu9qQ?e=AXhW8m" TargetMode="External"/><Relationship Id="rId617" Type="http://schemas.openxmlformats.org/officeDocument/2006/relationships/hyperlink" Target="https://sena4-my.sharepoint.com/:w:/r/personal/acpenagos_sena_edu_co/_layouts/15/Doc.aspx?sourcedoc=%7BC918E7D3-B448-42F8-AD5A-6FE30CA889C5%7D&amp;file=HALLAZGOS_CF_COMPLEMENTARIA%20%E2%80%9CMITIGACI%C3%93N%20Y%20PREVENCI%C3%93N%20DE%20AMENAZAS%20EN%20CIBERSEGURIDAD%E2%80%9D_%2021720206_1_VIRTUAL_1.docx&amp;action=default&amp;mobileredirect=true" TargetMode="External"/><Relationship Id="rId859" Type="http://schemas.openxmlformats.org/officeDocument/2006/relationships/hyperlink" Target="https://sena4-my.sharepoint.com/:w:/g/personal/acpenagos_sena_edu_co/EQ_AQb3rXzNOks_E36ngi3gBWd8xqUulVfxhOEnG0v98kA?e=7bZ13b" TargetMode="External"/><Relationship Id="rId616" Type="http://schemas.openxmlformats.org/officeDocument/2006/relationships/hyperlink" Target="https://sena4-my.sharepoint.com/:w:/r/personal/acpenagos_sena_edu_co/_layouts/15/Doc.aspx?sourcedoc=%7BC918E7D3-B448-42F8-AD5A-6FE30CA889C5%7D&amp;file=HALLAZGOS_CF_COMPLEMENTARIA%20%E2%80%9CMITIGACI%C3%93N%20Y%20PREVENCI%C3%93N%20DE%20AMENAZAS%20EN%20CIBERSEGURIDAD%E2%80%9D_%2021720206_1_VIRTUAL_1.docx&amp;action=default&amp;mobileredirect=true" TargetMode="External"/><Relationship Id="rId858" Type="http://schemas.openxmlformats.org/officeDocument/2006/relationships/hyperlink" Target="https://sena4-my.sharepoint.com/:w:/g/personal/acpenagos_sena_edu_co/Eb450KVIlBlDhd5S0_J84aQBHBPxLN9m_vHlW6tAcYw4VA?e=8Gu7cR" TargetMode="External"/><Relationship Id="rId615" Type="http://schemas.openxmlformats.org/officeDocument/2006/relationships/hyperlink" Target="https://sena4-my.sharepoint.com/:w:/g/personal/acpenagos_sena_edu_co/EZ8Qu8KojBxFqxcqhsqL7OIBUeymKQ4SzjzQ8ilD9A5jZQ?e=XEagtZ" TargetMode="External"/><Relationship Id="rId857" Type="http://schemas.openxmlformats.org/officeDocument/2006/relationships/hyperlink" Target="https://sena4-my.sharepoint.com/:x:/r/personal/acpenagos_sena_edu_co/_layouts/15/Doc.aspx?sourcedoc=%7B756A42FB-3792-4195-B683-CB9ECBC283DB%7D&amp;file=Informaci%25u00f3n%20Videos%20programas%202020-2023.xlsx&amp;action=default&amp;mobileredirect=true" TargetMode="External"/><Relationship Id="rId614" Type="http://schemas.openxmlformats.org/officeDocument/2006/relationships/hyperlink" Target="https://sena4-my.sharepoint.com/:w:/r/personal/acpenagos_sena_edu_co/_layouts/15/Doc.aspx?sourcedoc=%7B36CDF337-2BFD-4CF5-95DE-19D03E0B9DD9%7D&amp;file=HALLAZGOS%20PROGRAMA_VER2%E2%80%9CPlaneaci%C3%B3n%20del%20merchandising%20en%20puntos%20de%20venta%E2%80%9D_%2063110189_1_VIRTUAL_1.docx&amp;action=default&amp;mobileredirect=true" TargetMode="External"/><Relationship Id="rId856" Type="http://schemas.openxmlformats.org/officeDocument/2006/relationships/hyperlink" Target="https://sena4-my.sharepoint.com/:x:/g/personal/acpenagos_sena_edu_co/EftCanWSN5VBtoPLnsvCg9sBhqGtBspbjuUbFb5RATu9qQ" TargetMode="External"/><Relationship Id="rId851" Type="http://schemas.openxmlformats.org/officeDocument/2006/relationships/hyperlink" Target="https://sena4-my.sharepoint.com/:w:/g/personal/acpenagos_sena_edu_co/EQFQuRrv2gZAlB0gQ3ZLP1oBk-oBV8UgF2u9fWlfyKphMQ?e=Qvdd8w" TargetMode="External"/><Relationship Id="rId850" Type="http://schemas.openxmlformats.org/officeDocument/2006/relationships/hyperlink" Target="https://sena4-my.sharepoint.com/:w:/g/personal/acpenagos_sena_edu_co/EbBH7qVNGhxHl5QhVngurWEB2x65vJGu8b80iJzXXAeN8Q?e=47LDdq" TargetMode="External"/><Relationship Id="rId409" Type="http://schemas.openxmlformats.org/officeDocument/2006/relationships/hyperlink" Target="https://sena4-my.sharepoint.com/:w:/g/personal/acpenagos_sena_edu_co/EXNA0a9fetpHgI9Kq7iVwd8B9sOfaiYDhuQGO02JyNm-Fg" TargetMode="External"/><Relationship Id="rId404" Type="http://schemas.openxmlformats.org/officeDocument/2006/relationships/hyperlink" Target="https://sena4-my.sharepoint.com/:w:/g/personal/acpenagos_sena_edu_co/EZY9TymLPQtHkReYoTjV_2EBu3U6qigho2CGdK4dwNfSug?e=lFj3hj" TargetMode="External"/><Relationship Id="rId646" Type="http://schemas.openxmlformats.org/officeDocument/2006/relationships/hyperlink" Target="https://sena4-my.sharepoint.com/:x:/g/personal/acpenagos_sena_edu_co/EQyvd7Q8tqdOqWebA9lvFMwBrCVw9rJ_yXEypR0QM1pQ7Q?e=3mbj0U" TargetMode="External"/><Relationship Id="rId403" Type="http://schemas.openxmlformats.org/officeDocument/2006/relationships/hyperlink" Target="https://sena4-my.sharepoint.com/:w:/g/personal/acpenagos_sena_edu_co/EdjbgA9iE75BvXUY2KQQrjkBJo4A4yQSmcj9y5nxzSYXcQ?e=Lw63h7" TargetMode="External"/><Relationship Id="rId645" Type="http://schemas.openxmlformats.org/officeDocument/2006/relationships/hyperlink" Target="https://sena4-my.sharepoint.com/:w:/g/personal/acpenagos_sena_edu_co/EX0E141ap-JBkEYvkG_SZJMBv1MtwrxA4AhyZKXBUnrnDw?e=hc67en" TargetMode="External"/><Relationship Id="rId402" Type="http://schemas.openxmlformats.org/officeDocument/2006/relationships/hyperlink" Target="https://sena4-my.sharepoint.com/:w:/g/personal/wrinconz_sena_edu_co/ER958EofxZdFk34o5T-qH4EBoGYEUc_QoXaiYcY0jbfpUg?e=Soi6iY" TargetMode="External"/><Relationship Id="rId644" Type="http://schemas.openxmlformats.org/officeDocument/2006/relationships/hyperlink" Target="https://sena4-my.sharepoint.com/:w:/r/personal/acpenagos_sena_edu_co/Documents/Repositorio%202025/Repositorio/Aplicacion_LCHQ/Complementaria/52450479/COMPLEMENTARIA_PROGRAMA_PATRONAJE_DE_CALZADO_TIPO_DERBY_52450479_1_VIRTUAL_1.docx?d=w69c0ff31dd7d45878de096e34325f3e1&amp;csf=1&amp;web=1&amp;e=Yzy5wx" TargetMode="External"/><Relationship Id="rId401" Type="http://schemas.openxmlformats.org/officeDocument/2006/relationships/hyperlink" Target="https://sena4-my.sharepoint.com/:w:/g/personal/wrinconz_sena_edu_co/EQXBUTerFg5Joou6jIHIkPcBkard-J0W95EEI4OYqtLWQA?e=pZfJb8" TargetMode="External"/><Relationship Id="rId643" Type="http://schemas.openxmlformats.org/officeDocument/2006/relationships/hyperlink" Target="https://sena4-my.sharepoint.com/:w:/r/personal/acpenagos_sena_edu_co/Documents/Repositorio%202025/Repositorio/Aplicacion_LCHQ/Complementaria/52450480/HALLAZGOS_DI_PROGRAMA_COMPLEMENTARIA%20%E2%80%9CPATRONAJE%20DE%20CALZADO%20TIPO%20OXFORD%E2%80%9D%2052450480.docx?d=wa9e003077db747d589ac2f3f8e7b6f36&amp;csf=1&amp;web=1&amp;e=uPqPs1" TargetMode="External"/><Relationship Id="rId408" Type="http://schemas.openxmlformats.org/officeDocument/2006/relationships/hyperlink" Target="https://sena4-my.sharepoint.com/:w:/r/personal/acpenagos_sena_edu_co/Documents/Repositorio%202025/Repositorio/Aplicacion_LCHQ/Complementaria/51240100/COMPLEMENTARIA_PROGRAMA_%E2%80%9CCOMUNICACI%C3%93N%20EN%20ESPA%C3%91OL%20PARA%20EXTRANJEROS%20-%20NIVEL%20III%E2%80%9C_51240100_1_VIRTUAL_1.docx?d=wafd140737a5f47da808f4aabb895c1df&amp;csf=1&amp;web=1&amp;e=bfkkjj" TargetMode="External"/><Relationship Id="rId407" Type="http://schemas.openxmlformats.org/officeDocument/2006/relationships/hyperlink" Target="https://sena4-my.sharepoint.com/:w:/g/personal/acpenagos_sena_edu_co/EbAOsL7Ks9FNmnttOG8cSSgBzywam7vKmZ8B4yhETOwIBA?e=eegNzY" TargetMode="External"/><Relationship Id="rId649" Type="http://schemas.openxmlformats.org/officeDocument/2006/relationships/hyperlink" Target="https://sena4-my.sharepoint.com/:x:/g/personal/acpenagos_sena_edu_co/ERc_-xGOKuBNkWawTOt52pABZ1nqYa4wR_Ws0_oDX4_gZw?e=7UgTJd" TargetMode="External"/><Relationship Id="rId406" Type="http://schemas.openxmlformats.org/officeDocument/2006/relationships/hyperlink" Target="https://sena4-my.sharepoint.com/:w:/g/personal/acpenagos_sena_edu_co/Ea_7xthgCcBOoYj8V009t6ABgwWXcD-ILtGILMmpM6l-sg?e=oXZeR1" TargetMode="External"/><Relationship Id="rId648" Type="http://schemas.openxmlformats.org/officeDocument/2006/relationships/hyperlink" Target="https://sena4-my.sharepoint.com/personal/acpenagos_sena_edu_co/_layouts/15/onedrive.aspx?id=%2Fpersonal%2Facpenagos%5Fsena%5Fedu%5Fco%2FDocuments%2FRepositorio%202025%2FRepositorio%2FAplicacion%5FLCHQ%2FTitulada%2FVirtual%2F123101%2FHallazgos%20CF&amp;view=0" TargetMode="External"/><Relationship Id="rId405" Type="http://schemas.openxmlformats.org/officeDocument/2006/relationships/hyperlink" Target="https://sena4-my.sharepoint.com/:w:/g/personal/acpenagos_sena_edu_co/EdNPn8KdvupJrWXZckNeQ7sBwgsyMT1p6PS7xtuPgqmAzw?e=o2NE1k" TargetMode="External"/><Relationship Id="rId647" Type="http://schemas.openxmlformats.org/officeDocument/2006/relationships/hyperlink" Target="https://sena4-my.sharepoint.com/:x:/g/personal/acpenagos_sena_edu_co/EX69Vu7Fx2BNseG5G6-ovgUB8Dd8sfbQtVsdy_gqXn-Alw?e=PQMqLf" TargetMode="External"/><Relationship Id="rId400" Type="http://schemas.openxmlformats.org/officeDocument/2006/relationships/hyperlink" Target="https://sena4-my.sharepoint.com/:w:/g/personal/acpenagos_sena_edu_co/EQlUkgKLezVGjc_7HT0n0GcBa6coE2eD5CGg50vNck7r4Q?e=UK7da6" TargetMode="External"/><Relationship Id="rId642" Type="http://schemas.openxmlformats.org/officeDocument/2006/relationships/hyperlink" Target="https://sena4-my.sharepoint.com/:w:/r/personal/acpenagos_sena_edu_co/Documents/REPOSITORIO/Aplicaci%C3%B3n_LCHQ/OIT/228142/2025_4revisi%C3%B3n/HALLAZGOS_4RA_REVISIO%CC%81N_PROGRAMA_TITULADA%20%E2%80%9CIMPLEMENTACIO%CC%81N%20Y%20MANTENIMIENTO%20DE%20SISTEMAS%20INFORMA%CC%81TICOS%E2%80%9D_228142_1_VIRTUAL_1.docx?d=we4c942ebdbd44805add5447e05e12445&amp;csf=1&amp;web=1&amp;e=UuHvFg" TargetMode="External"/><Relationship Id="rId641" Type="http://schemas.openxmlformats.org/officeDocument/2006/relationships/hyperlink" Target="https://sena4-my.sharepoint.com/:w:/r/personal/acpenagos_sena_edu_co/Documents/REPOSITORIO/Aplicaci%C3%B3n_LCHQ/OIT/232100/Segunda%20revisi%C3%B3n%20DI/HALLAZGOS%202da%20REVISIO%CC%81N%20PROGRAMA%20TITULADA%20%E2%80%9CTE%CC%81CNICO%20EN%20AGROTRO%CC%81NICA%E2%80%9D_232100_1_VIRTUAL_1.docx?d=wc2bb109f8ca8451cab172a86ca8bece2&amp;csf=1&amp;web=1&amp;e=KA8AQ6" TargetMode="External"/><Relationship Id="rId640" Type="http://schemas.openxmlformats.org/officeDocument/2006/relationships/hyperlink" Target="https://sena4-my.sharepoint.com/:w:/g/personal/acpenagos_sena_edu_co/EZ8Qu8KojBxFqxcqhsqL7OIBUeymKQ4SzjzQ8ilD9A5jZQ?e=R6cQlP" TargetMode="External"/><Relationship Id="rId635" Type="http://schemas.openxmlformats.org/officeDocument/2006/relationships/hyperlink" Target="https://sena4-my.sharepoint.com/:f:/r/personal/acpenagos_sena_edu_co/Documents/Repositorio%202025/Repositorio/Aplicacion_LCHQ/Transversales/220601501-Medio%20ambiente,%20seguridad%20y%20salud%20en%20el%20trabajo?csf=1&amp;web=1&amp;e=o0JvIL" TargetMode="External"/><Relationship Id="rId634" Type="http://schemas.openxmlformats.org/officeDocument/2006/relationships/hyperlink" Target="https://sena4-my.sharepoint.com/:w:/g/personal/acpenagos_sena_edu_co/EUy08yLkrjVPuF4vN_aH5NsBEsQ8gw7bsHfMJEQ4eyQ0sQ?e=ldM3Lt" TargetMode="External"/><Relationship Id="rId633" Type="http://schemas.openxmlformats.org/officeDocument/2006/relationships/hyperlink" Target="https://sena4-my.sharepoint.com/:w:/r/personal/acpenagos_sena_edu_co/_layouts/15/Doc.aspx?sourcedoc=%7B17701ED6-1334-4A31-90C2-F93812174B72%7D&amp;file=HALLAZGOS_INFO_PROGRAMA_52450480_Patronaje%20de%20calzado%20tipo%20Oxford.docx&amp;action=default&amp;mobileredirect=true" TargetMode="External"/><Relationship Id="rId875" Type="http://schemas.openxmlformats.org/officeDocument/2006/relationships/table" Target="../tables/table1.xml"/><Relationship Id="rId632" Type="http://schemas.openxmlformats.org/officeDocument/2006/relationships/hyperlink" Target="https://sena4-my.sharepoint.com/:w:/g/personal/acpenagos_sena_edu_co/EUy08yLkrjVPuF4vN_aH5NsBNu0MLLJ4iaO2VFiLbuOvpA?e=7kYSmZ" TargetMode="External"/><Relationship Id="rId639" Type="http://schemas.openxmlformats.org/officeDocument/2006/relationships/hyperlink" Target="https://sena4-my.sharepoint.com/:x:/r/personal/acpenagos_sena_edu_co/Documents/Repositorio%202025/Repositorio/Aplicacion_LCHQ/Complementaria/51240106/Asignaci%C3%B3n%20Scorm%20Nivel%20IV.xlsx?d=wb2d75ffe6a3d4ae7ad30bb93755aa042&amp;csf=1&amp;web=1&amp;e=Jjca0F" TargetMode="External"/><Relationship Id="rId638" Type="http://schemas.openxmlformats.org/officeDocument/2006/relationships/hyperlink" Target="https://sena4-my.sharepoint.com/:w:/r/personal/acpenagos_sena_edu_co/Documents/REPOSITORIO/Aplicaci%C3%B3n_LCHQ/OIT/228136/2025/Tercera_Rev_CF_INFO/HALLAZGOS_CFINFO_REVISION_PROG_TITULADA_228136.docx?d=wd6f87e144fbe4fed947279ed9f698515&amp;csf=1&amp;web=1&amp;e=9qedlB" TargetMode="External"/><Relationship Id="rId637" Type="http://schemas.openxmlformats.org/officeDocument/2006/relationships/hyperlink" Target="https://sena4-my.sharepoint.com/:w:/r/personal/acpenagos_sena_edu_co/Documents/Repositorio%202025/Repositorio/Aplicacion_LCHQ/Complementaria/72210009/Hallazgos%20CF/HALLAZGOS_INFO_PROGRAMA_COMPLEMENTARIA%20%E2%80%9CDETERMINACI%C3%93N%20DE%20VARIABLES%20AMBIENTALES%20DE%20AGROECOSISTEMAS%E2%80%9D%2072210009.docx?d=w4a964147fe1f4cf5a75b860c83dc723d&amp;csf=1&amp;web=1&amp;e=ox84XI" TargetMode="External"/><Relationship Id="rId636" Type="http://schemas.openxmlformats.org/officeDocument/2006/relationships/hyperlink" Target="https://sena4-my.sharepoint.com/:w:/g/personal/acpenagos_sena_edu_co/EfhqRosKRk1BsTH1vSHXOEIBLlrYctqaoUsAEYCsNeJoWg?e=qTJKsB" TargetMode="External"/><Relationship Id="rId631" Type="http://schemas.openxmlformats.org/officeDocument/2006/relationships/hyperlink" Target="https://sena4-my.sharepoint.com/:w:/r/personal/acpenagos_sena_edu_co/_layouts/15/Doc.aspx?sourcedoc=%7B7173ABFB-BF3E-4BDD-AEB9-619C50A82879%7D&amp;file=HALLAZGOS_CF10.docx&amp;action=default&amp;mobileredirect=true" TargetMode="External"/><Relationship Id="rId873" Type="http://schemas.openxmlformats.org/officeDocument/2006/relationships/drawing" Target="../drawings/drawing1.xml"/><Relationship Id="rId630" Type="http://schemas.openxmlformats.org/officeDocument/2006/relationships/hyperlink" Target="https://sena4-my.sharepoint.com/:w:/g/personal/acpenagos_sena_edu_co/EUy08yLkrjVPuF4vN_aH5NsBEsQ8gw7bsHfMJEQ4eyQ0sQ?e=Si8a0j" TargetMode="External"/><Relationship Id="rId872" Type="http://schemas.openxmlformats.org/officeDocument/2006/relationships/hyperlink" Target="https://sena4-my.sharepoint.com/:x:/r/personal/acpenagos_sena_edu_co/_layouts/15/Doc.aspx?sourcedoc=%7B756A42FB-3792-4195-B683-CB9ECBC283DB%7D&amp;file=Informaci%25u00f3n%20Videos%20programas%202020-2023.xlsx&amp;action=default&amp;mobileredirect=true" TargetMode="External"/><Relationship Id="rId871" Type="http://schemas.openxmlformats.org/officeDocument/2006/relationships/hyperlink" Target="https://sena4-my.sharepoint.com/:w:/g/personal/acpenagos_sena_edu_co/EfdYtq1WENRJhrRyAT9n4u4Boxa3qjr7bQXaZFvML7YBgg?e=BBMszm" TargetMode="External"/><Relationship Id="rId870" Type="http://schemas.openxmlformats.org/officeDocument/2006/relationships/hyperlink" Target="https://sena4-my.sharepoint.com/:x:/g/personal/acpenagos_sena_edu_co/EftCanWSN5VBtoPLnsvCg9sBhqGtBspbjuUbFb5RATu9qQ" TargetMode="External"/><Relationship Id="rId829" Type="http://schemas.openxmlformats.org/officeDocument/2006/relationships/hyperlink" Target="http://31.97.42.113/user/login" TargetMode="External"/><Relationship Id="rId828" Type="http://schemas.openxmlformats.org/officeDocument/2006/relationships/hyperlink" Target="https://sena4.sharepoint.com/:f:/s/Entregas_LP_2023/Eg9MKEeQ7hhDsn7vj7X_K1wBohsghSxX5YoqqPeR8LJ2zg?e=maJFJ0" TargetMode="External"/><Relationship Id="rId827" Type="http://schemas.openxmlformats.org/officeDocument/2006/relationships/hyperlink" Target="http://31.97.42.113/user/login" TargetMode="External"/><Relationship Id="rId822" Type="http://schemas.openxmlformats.org/officeDocument/2006/relationships/hyperlink" Target="https://sena4-my.sharepoint.com/:w:/g/personal/acpenagos_sena_edu_co/EdRTDUSFFM1Gv6dJQ0NfMY4BvaXo9-N-zU0-lUXhhX1lxg?e=cgtJeO" TargetMode="External"/><Relationship Id="rId821" Type="http://schemas.openxmlformats.org/officeDocument/2006/relationships/hyperlink" Target="https://sena4-my.sharepoint.com/:w:/g/personal/acpenagos_sena_edu_co/ERd0ll3bdDNLlw47iANZY1oBwDM9_5myV4wsRuRWxO-cGg?e=9PIxZ9" TargetMode="External"/><Relationship Id="rId820" Type="http://schemas.openxmlformats.org/officeDocument/2006/relationships/hyperlink" Target="https://sena4-my.sharepoint.com/:w:/g/personal/acpenagos_sena_edu_co/EZJ7-0lkasBGpDBLgiRirU0B0s2GPuHkrGk9ok92trPwFA?e=j36fBh" TargetMode="External"/><Relationship Id="rId826" Type="http://schemas.openxmlformats.org/officeDocument/2006/relationships/hyperlink" Target="https://sena4-my.sharepoint.com/:w:/g/personal/acpenagos_sena_edu_co/EcmD7zT_LLNOh32ExJ6aMRwBFCMjaC5xmES0x5pZHC1MGg?e=a799Wt" TargetMode="External"/><Relationship Id="rId825" Type="http://schemas.openxmlformats.org/officeDocument/2006/relationships/hyperlink" Target="http://31.97.42.113/user/login" TargetMode="External"/><Relationship Id="rId824" Type="http://schemas.openxmlformats.org/officeDocument/2006/relationships/hyperlink" Target="https://nam10.safelinks.protection.outlook.com/ap/t-59584e83/?url=https%3A%2F%2Fteams.microsoft.com%2Fl%2Fmeetup-join%2F19%253ameeting_MWM2ZmIwMGMtYzgzOC00MzBkLWFiZTYtNjU5MjNkMWNkZGFh%2540thread.v2%2F0%3Fcontext%3D%257b%2522Tid%2522%253a%2522cbc2c381-2f2e-4d93-91d1-506c9316ace7%2522%252c%2522Oid%2522%253a%25228d973f66-7346-4b3f-b0b7-f7fa9c2e4cd9%2522%257d&amp;data=05%7C02%7Cecastellanos%40sena.edu.co%7Ca32506e9544c4dce496008ddb3792256%7Ccbc2c3812f2e4d9391d1506c9316ace7%7C0%7C0%7C638864055031242341%7CUnknown%7CTWFpbGZsb3d8eyJFbXB0eU1hcGkiOnRydWUsIlYiOiIwLjAuMDAwMCIsIlAiOiJXaW4zMiIsIkFOIjoiTWFpbCIsIldUIjoyfQ%3D%3D%7C0%7C%7C%7C&amp;sdata=D7w0vXtlmii4r914hqjM%2BcotzvrJkg77WXtfnzaK%2Fgo%3D&amp;reserved=0" TargetMode="External"/><Relationship Id="rId823" Type="http://schemas.openxmlformats.org/officeDocument/2006/relationships/hyperlink" Target="http://31.97.42.113/user/login" TargetMode="External"/><Relationship Id="rId819" Type="http://schemas.openxmlformats.org/officeDocument/2006/relationships/hyperlink" Target="https://sena4-my.sharepoint.com/:w:/g/personal/acpenagos_sena_edu_co/ERyl_YOjjoBAmn1KMUBseCcBhYNyCsMsdIQSuUOKEia8ig?e=YiYX9z" TargetMode="External"/><Relationship Id="rId818" Type="http://schemas.openxmlformats.org/officeDocument/2006/relationships/hyperlink" Target="https://sena4-my.sharepoint.com/:w:/g/personal/acpenagos_sena_edu_co/EZmyRZxABMZEpfvxLinO8qIBwaqf5kbgPB1yfmq5BzB0gg?e=QU2uO1" TargetMode="External"/><Relationship Id="rId817" Type="http://schemas.openxmlformats.org/officeDocument/2006/relationships/hyperlink" Target="https://sena4-my.sharepoint.com/:w:/g/personal/acpenagos_sena_edu_co/EZJ7-0lkasBGpDBLgiRirU0B0s2GPuHkrGk9ok92trPwFA?e=j36fBh" TargetMode="External"/><Relationship Id="rId816" Type="http://schemas.openxmlformats.org/officeDocument/2006/relationships/hyperlink" Target="https://sena4-my.sharepoint.com/:w:/g/personal/acpenagos_sena_edu_co/Ec-ET1HJsdNAveKnH181P78BhslCkvRSqLogOOXUwVn8hw?e=m94RDA" TargetMode="External"/><Relationship Id="rId811" Type="http://schemas.openxmlformats.org/officeDocument/2006/relationships/hyperlink" Target="https://sena4-my.sharepoint.com/:w:/g/personal/acpenagos_sena_edu_co/EXHMm2JxbGZPgj49JeSsLWkBE4WqkLIDvCe5tg1tpB0Dnw?e=JUfwtn" TargetMode="External"/><Relationship Id="rId810" Type="http://schemas.openxmlformats.org/officeDocument/2006/relationships/hyperlink" Target="https://sena4-my.sharepoint.com/:w:/g/personal/acpenagos_sena_edu_co/ETiZTy8Mek1DkDqepfneYvsBfk6S1c8QTlMzafl2395i1A?e=vWaSsU" TargetMode="External"/><Relationship Id="rId815" Type="http://schemas.openxmlformats.org/officeDocument/2006/relationships/hyperlink" Target="https://sena4-my.sharepoint.com/:f:/g/personal/acpenagos_sena_edu_co/Ekw1OhEcZI9KkPYgu0Aoe9MBarvt9e_mHAucnXWAaKu3lg?e=sEIjxZ" TargetMode="External"/><Relationship Id="rId814" Type="http://schemas.openxmlformats.org/officeDocument/2006/relationships/hyperlink" Target="https://sena4-my.sharepoint.com/:w:/g/personal/acpenagos_sena_edu_co/EZJ7-0lkasBGpDBLgiRirU0B0s2GPuHkrGk9ok92trPwFA?e=gCU4wX" TargetMode="External"/><Relationship Id="rId813" Type="http://schemas.openxmlformats.org/officeDocument/2006/relationships/hyperlink" Target="https://sena4-my.sharepoint.com/:w:/g/personal/acpenagos_sena_edu_co/ETHQLQ-3g2FDgMphUIaa2mEBtmNtzc4sdTEWff63-za-Pw?e=zN2jkG" TargetMode="External"/><Relationship Id="rId812" Type="http://schemas.openxmlformats.org/officeDocument/2006/relationships/hyperlink" Target="https://sena4-my.sharepoint.com/:w:/g/personal/acpenagos_sena_edu_co/Ec-ET1HJsdNAveKnH181P78BhslCkvRSqLogOOXUwVn8hw?e=m94RDA" TargetMode="External"/><Relationship Id="rId609" Type="http://schemas.openxmlformats.org/officeDocument/2006/relationships/hyperlink" Target="https://sena4-my.sharepoint.com/:w:/r/personal/acpenagos_sena_edu_co/Documents/Repositorio%202025/Repositorio/Aplicacion_LCHQ/Titulada/Virtual/122154/HALLAZGOS_PROGRAMA_TITULADA%20_GESTION_DE_DESTINOS_TURISTICOS_122154.docx?d=w22f3b44caee44f35b85e2f37f687e4db&amp;csf=1&amp;web=1&amp;e=hiXEd8" TargetMode="External"/><Relationship Id="rId608" Type="http://schemas.openxmlformats.org/officeDocument/2006/relationships/hyperlink" Target="https://sena4-my.sharepoint.com/:w:/g/personal/acpenagos_sena_edu_co/EY8XFU1WvKVFhju_KWnSZrEBMES0ne-0NwXXcOM8jxZ5BQ?e=jS03BN" TargetMode="External"/><Relationship Id="rId607" Type="http://schemas.openxmlformats.org/officeDocument/2006/relationships/hyperlink" Target="https://sena4-my.sharepoint.com/:w:/r/personal/acpenagos_sena_edu_co/Documents/Repositorio%202025/Repositorio/Aplicacion_LCHQ/Complementaria/52450479/Hallazgos_CF01%20Patronaje%20de%20calzado%20tipo%20Derby_52450479.docx?d=w40b4d4c147f742cb819fb28bd0d54740&amp;csf=1&amp;web=1&amp;e=H5O4RQ" TargetMode="External"/><Relationship Id="rId849" Type="http://schemas.openxmlformats.org/officeDocument/2006/relationships/hyperlink" Target="https://sena4-my.sharepoint.com/:w:/g/personal/acpenagos_sena_edu_co/EYYhiVBYo_xFhdwdTXHyHpwBa0ToKsHoXNY9gLQTcRjr5A?e=Oxdxbs" TargetMode="External"/><Relationship Id="rId602" Type="http://schemas.openxmlformats.org/officeDocument/2006/relationships/hyperlink" Target="https://sena4-my.sharepoint.com/:w:/g/personal/acpenagos_sena_edu_co/EdjZegYESZdAouOOo6-Qa48BMysgPNGxYX0Xz1n2ArRHyQ?e=v6LwHp" TargetMode="External"/><Relationship Id="rId844" Type="http://schemas.openxmlformats.org/officeDocument/2006/relationships/hyperlink" Target="https://sena4-my.sharepoint.com/:w:/r/personal/acpenagos_sena_edu_co/Documents/Repositorio%202025/Repositorio/Aplicacion_LCHQ/Complementaria/21720207/Hallazgo%20CF/HALLAZGOS_INFO_PROG_%E2%80%9CAPLICACI%C3%93N%20DE%20LA%20INTELIGENCIA%20ARTIFICIAL%20EN%20LA%20INTEGRACI%C3%93N%20DE%20DATOS%E2%80%9D_21720207.docx?d=w76f0216972c94b60b6c3673f00178b7f&amp;csf=1&amp;web=1&amp;e=10qySZ" TargetMode="External"/><Relationship Id="rId601" Type="http://schemas.openxmlformats.org/officeDocument/2006/relationships/hyperlink" Target="https://sena4-my.sharepoint.com/:w:/g/personal/acpenagos_sena_edu_co/EZGEis4z6jlNrMZgBcPedhgBRzWe5P57HjGeJm_I7k0rTg?e=5mbplh" TargetMode="External"/><Relationship Id="rId843" Type="http://schemas.openxmlformats.org/officeDocument/2006/relationships/hyperlink" Target="https://sena4-my.sharepoint.com/:w:/r/personal/acpenagos_sena_edu_co/Documents/Repositorio%202025/Repositorio/Aplicacion_LCHQ/Complementaria/21720207/Hallazgo%20CF/HALLAZGOS_INFO_PROG_%E2%80%9CAPLICACI%C3%93N%20DE%20LA%20INTELIGENCIA%20ARTIFICIAL%20EN%20LA%20INTEGRACI%C3%93N%20DE%20DATOS%E2%80%9D_21720207.docx?d=w76f0216972c94b60b6c3673f00178b7f&amp;csf=1&amp;web=1&amp;e=10qySZ" TargetMode="External"/><Relationship Id="rId600" Type="http://schemas.openxmlformats.org/officeDocument/2006/relationships/hyperlink" Target="https://sena4-my.sharepoint.com/:w:/g/personal/acpenagos_sena_edu_co/EY8XFU1WvKVFhju_KWnSZrEBMES0ne-0NwXXcOM8jxZ5BQ?e=jS03BN" TargetMode="External"/><Relationship Id="rId842" Type="http://schemas.openxmlformats.org/officeDocument/2006/relationships/hyperlink" Target="https://sena4-my.sharepoint.com/:w:/r/personal/acpenagos_sena_edu_co/Documents/Repositorio%202025/Repositorio/Aplicacion_LCHQ/Complementaria/72210010/Hallazgos%20CF/HALLAZGOS_CF1_PROGRAMA_COMPLEMENTARIA%20%E2%80%9CMedici%C3%B3n%20de%20variables%20ambientales%20en%20sistemas%20agr%C3%ADcolas%E2%80%9D%2072210010.docx?d=w759e00b17622431cbbc4cf9f0723d5be&amp;csf=1&amp;web=1&amp;e=sbF6yE" TargetMode="External"/><Relationship Id="rId841" Type="http://schemas.openxmlformats.org/officeDocument/2006/relationships/hyperlink" Target="https://sena4-my.sharepoint.com/:w:/r/personal/acpenagos_sena_edu_co/Documents/Repositorio%202025/Repositorio/Aplicacion_LCHQ/Complementaria/21710119/HALLAZGOS%20CF/HALLAZGOS_CF2_PROGRAMA_COMPLEMENTARIA%20%E2%80%9CTANSFORMACI%C3%93N%20DE%20DATOS%20EN%20MODELOS%20DE%20INTELIGENCIA%20ARTIFICAL%E2%80%9D%2021710119.docx?d=w6d05b4a32a144fdabb28d0cb92ea519a&amp;csf=1&amp;web=1&amp;e=RkNscU" TargetMode="External"/><Relationship Id="rId606" Type="http://schemas.openxmlformats.org/officeDocument/2006/relationships/hyperlink" Target="https://sena4-my.sharepoint.com/:w:/r/personal/acpenagos_sena_edu_co/_layouts/15/Doc.aspx?sourcedoc=%7B36CDF337-2BFD-4CF5-95DE-19D03E0B9DD9%7D&amp;file=HALLAZGOS%20PROGRAMA_VER2%E2%80%9CPlaneaci%C3%B3n%20del%20merchandising%20en%20puntos%20de%20venta%E2%80%9D_%2063110189_1_VIRTUAL_1.docx&amp;action=default&amp;mobileredirect=true" TargetMode="External"/><Relationship Id="rId848" Type="http://schemas.openxmlformats.org/officeDocument/2006/relationships/hyperlink" Target="https://sena4-my.sharepoint.com/:w:/r/personal/acpenagos_sena_edu_co/Documents/Repositorio%202025/Repositorio/Aplicacion_LCHQ/Complementaria/21710119/HALLAZGOS%20CF/HALLAZGOS_CF2_PROGRAMA_COMPLEMENTARIA%20%E2%80%9CTANSFORMACI%C3%93N%20DE%20DATOS%20EN%20MODELOS%20DE%20INTELIGENCIA%20ARTIFICAL%E2%80%9D%2021710119.docx?d=w6d05b4a32a144fdabb28d0cb92ea519a&amp;csf=1&amp;web=1&amp;e=RkNscU" TargetMode="External"/><Relationship Id="rId605" Type="http://schemas.openxmlformats.org/officeDocument/2006/relationships/hyperlink" Target="https://sena4-my.sharepoint.com/:w:/g/personal/acpenagos_sena_edu_co/EbMEAizMPNdLmavjVQhlwIsBzY7B3iopl4e-vpvH11usOw?e=lqjZnG" TargetMode="External"/><Relationship Id="rId847" Type="http://schemas.openxmlformats.org/officeDocument/2006/relationships/hyperlink" Target="https://sena4-my.sharepoint.com/:w:/r/personal/acpenagos_sena_edu_co/Documents/Repositorio%202025/Repositorio/Aplicacion_LCHQ/Titulada/Virtual/733402/HALLAZGOS%20PROGRAMA%20TITULADA%20-%20PROYECTOS%20AGROPECUARIOS%20-%20733402_1_VIRTUAL1.docx?d=w2f4f99387a0c434d903a9ea5f9de62fb&amp;csf=1&amp;web=1&amp;e=PyMXSO" TargetMode="External"/><Relationship Id="rId604" Type="http://schemas.openxmlformats.org/officeDocument/2006/relationships/hyperlink" Target="https://sena4-my.sharepoint.com/:w:/g/personal/acpenagos_sena_edu_co/EWhg0L-1GmFKsV0s6I1er-QB1ds9ngq3L94EzCYLcQUljQ?e=edgnQo" TargetMode="External"/><Relationship Id="rId846" Type="http://schemas.openxmlformats.org/officeDocument/2006/relationships/hyperlink" Target="https://sena4-my.sharepoint.com/:w:/g/personal/acpenagos_sena_edu_co/EakTK3RMEplClKMsPu_g_mAB1ef64rJP41Aceif9jTd4vg?e=1Z4cgw" TargetMode="External"/><Relationship Id="rId603" Type="http://schemas.openxmlformats.org/officeDocument/2006/relationships/hyperlink" Target="https://sena4-my.sharepoint.com/:w:/g/personal/acpenagos_sena_edu_co/EUmekvjP8RJHqatuYjANlGcBfFYRP_hfZ6M37XqfcD5C0Q?e=JsY40u" TargetMode="External"/><Relationship Id="rId845" Type="http://schemas.openxmlformats.org/officeDocument/2006/relationships/hyperlink" Target="https://sena4-my.sharepoint.com/:w:/r/personal/acpenagos_sena_edu_co/Documents/Repositorio%202025/Repositorio/Aplicacion_LCHQ/Complementaria/52450481/Hallazgos%20CF/HALLAZGOS_INFO_DEL%20_PROGRAMA_PATRONAJE_CALZADO_DEPORTIVO_52450481.docx?d=wb3968cb140fd498882e3cfd846abf52a&amp;csf=1&amp;web=1&amp;e=mfIXwr" TargetMode="External"/><Relationship Id="rId840" Type="http://schemas.openxmlformats.org/officeDocument/2006/relationships/hyperlink" Target="https://sena4-my.sharepoint.com/:w:/r/personal/acpenagos_sena_edu_co/Documents/Repositorio%202025/Repositorio/Aplicacion_LCHQ/Complementaria/86120367/HALLAZGOS_DI_PROGRAMA_COMPLEMENTARIA%20%E2%80%9CDESCRIPCI%C3%93N%20Y%20FUNCIONAMIENTO%20DEL%20MOTOR%20DE%20COMBUSTI%C3%93N%20INTERNA%20A%20GASOLINA%20(BLOQUE%20Y%20PISTONES)%E2%80%9D%2086120367.docx?d=w493407f2217a45d7a6fc4ac0d515eeb5&amp;csf=1&amp;web=1&amp;e=gTJrlV" TargetMode="External"/><Relationship Id="rId839" Type="http://schemas.openxmlformats.org/officeDocument/2006/relationships/hyperlink" Target="https://sena4-my.sharepoint.com/:w:/r/personal/acpenagos_sena_edu_co/Documents/Repositorio%202025/Repositorio/Aplicacion_LCHQ/Complementaria/93610222/HALLAZGOS_LCHQ_PROGRAMA_COMPLEMENTRIA_T%C3%89CNICAS_PARA_LA_PREPARACI%C3%93N_DE_DERIVADOS_C_93610222_2_VIRTUAL_3.docx?d=w39cf249186d845c7a845260a81320a1e&amp;csf=1&amp;web=1&amp;e=1hGbJ4" TargetMode="External"/><Relationship Id="rId838" Type="http://schemas.openxmlformats.org/officeDocument/2006/relationships/hyperlink" Target="https://sena4-my.sharepoint.com/:w:/r/personal/acpenagos_sena_edu_co/Documents/Repositorio%202025/Repositorio/Aplicacion_LCHQ/Complementaria/86120367/HALLAZGOS_DI_PROGRAMA_COMPLEMENTARIA%20%E2%80%9CDESCRIPCI%C3%93N%20Y%20FUNCIONAMIENTO%20DEL%20MOTOR%20DE%20COMBUSTI%C3%93N%20INTERNA%20A%20GASOLINA%20(BLOQUE%20Y%20PISTONES)%E2%80%9D%2086120367.docx?d=w493407f2217a45d7a6fc4ac0d515eeb5&amp;csf=1&amp;web=1&amp;e=gTJrlV" TargetMode="External"/><Relationship Id="rId833" Type="http://schemas.openxmlformats.org/officeDocument/2006/relationships/hyperlink" Target="https://sena4-my.sharepoint.com/:f:/g/personal/acpenagos_sena_edu_co/EjTfUmSxcIBPt13tCMccddcBFYEkGnv9y5E__ygqbPRPAQ?e=B7yQfM" TargetMode="External"/><Relationship Id="rId832" Type="http://schemas.openxmlformats.org/officeDocument/2006/relationships/hyperlink" Target="https://sena4-my.sharepoint.com/:w:/g/personal/acpenagos_sena_edu_co/EWq5DTfM0rZBisjDfZik-9YB9DdAWU4qJY7eOQ2VJQn8KQ?e=HqTe7g" TargetMode="External"/><Relationship Id="rId831" Type="http://schemas.openxmlformats.org/officeDocument/2006/relationships/hyperlink" Target="https://sena4-my.sharepoint.com/:f:/g/personal/acpenagos_sena_edu_co/Ekw1OhEcZI9KkPYgu0Aoe9MBarvt9e_mHAucnXWAaKu3lg?e=sEIjxZ" TargetMode="External"/><Relationship Id="rId830" Type="http://schemas.openxmlformats.org/officeDocument/2006/relationships/hyperlink" Target="https://sena4-my.sharepoint.com/:w:/g/personal/acpenagos_sena_edu_co/EU9A9SaxbGBLre95Z6WCBVwBElY17_K-nzRHGPWNRsEhYg?e=uvOuzG" TargetMode="External"/><Relationship Id="rId837" Type="http://schemas.openxmlformats.org/officeDocument/2006/relationships/hyperlink" Target="https://sena4-my.sharepoint.com/:w:/g/personal/acpenagos_sena_edu_co/EaOiVVnFzzxJrfG6O3Jy5KYBGSS-NZqdj3iILt5aUJM6ig?e=YtXfbe" TargetMode="External"/><Relationship Id="rId836" Type="http://schemas.openxmlformats.org/officeDocument/2006/relationships/hyperlink" Target="https://sena4-my.sharepoint.com/:w:/r/personal/acpenagos_sena_edu_co/_layouts/15/Doc.aspx?sourcedoc=%7BDF939EEA-F4F1-4817-A2F4-721AB95EC793%7D&amp;file=HALLAZGOS_CF2_COMPLEMENTARIA%20%E2%80%9CAPLICACI%C3%93N%20DE%20LA%20INTELIGENCIA%20ARTIFICIAL%20EN%20LA%20INTEGRACI%C3%93N%20DE%20DATOS%E2%80%9D_%2021720207_1_VIRTUAL_11.docx&amp;action=default&amp;mobileredirect=true" TargetMode="External"/><Relationship Id="rId835" Type="http://schemas.openxmlformats.org/officeDocument/2006/relationships/hyperlink" Target="https://sena4-my.sharepoint.com/:w:/g/personal/acpenagos_sena_edu_co/EQ5Spz4b4nFNqj11tBPNEpgBLeI6XefED89vm8s8wUjplg?e=7ZpzmP" TargetMode="External"/><Relationship Id="rId834" Type="http://schemas.openxmlformats.org/officeDocument/2006/relationships/hyperlink" Target="https://sena4-my.sharepoint.com/:f:/r/personal/acpenagos_sena_edu_co/Documents/Repositorio%202025/Repositorio/Aplicacion_LCHQ/Complementaria/41730034?csf=1&amp;web=1&amp;e=g63vxb" TargetMode="External"/><Relationship Id="rId228" Type="http://schemas.openxmlformats.org/officeDocument/2006/relationships/hyperlink" Target="https://sena4-my.sharepoint.com/:x:/g/personal/acpenagos_sena_edu_co/ESL8tCt0FPhDqhMlVCL8I2EBk-yNNBdy3v4DxbfGYg_IOw?e=AR6dd7" TargetMode="External"/><Relationship Id="rId227" Type="http://schemas.openxmlformats.org/officeDocument/2006/relationships/hyperlink" Target="https://sena4-my.sharepoint.com/:x:/g/personal/acpenagos_sena_edu_co/ESDD7x4Q45pPoUdMvB9NJA8By3QXwloZpauuhogkql6BsQ?e=Ue0Pgq" TargetMode="External"/><Relationship Id="rId469" Type="http://schemas.openxmlformats.org/officeDocument/2006/relationships/hyperlink" Target="https://sena4-my.sharepoint.com/:x:/g/personal/acpenagos_sena_edu_co/EV_dx-Qa5rZIlrJJs-XdVMsBtMIedvEurkDs3JEgPKWqpQ?e=XVsSyk" TargetMode="External"/><Relationship Id="rId226" Type="http://schemas.openxmlformats.org/officeDocument/2006/relationships/hyperlink" Target="https://zajuna.sena.edu.co/Repositorio/Complementaria/institution/SENA/Arte/51250002_2/Contenido/OVA/CF2/index.html/actividad" TargetMode="External"/><Relationship Id="rId468" Type="http://schemas.openxmlformats.org/officeDocument/2006/relationships/hyperlink" Target="https://sena4-my.sharepoint.com/:w:/r/personal/acpenagos_sena_edu_co/_layouts/15/Doc.aspx?sourcedoc=%7B14B0A522-B52F-4848-8F3E-2EDD8B4D5027%7D&amp;file=HALLAZGOS_CF4_PROGRAMA_COMPLEMENTARIA_%E2%80%9CCODIGOS%20Y%20NORMAS%20DE%20SOLDADURA%E2%80%9C_82110051_1_VIRTUAL_1.docx&amp;action=default&amp;mobileredirect=true" TargetMode="External"/><Relationship Id="rId225" Type="http://schemas.openxmlformats.org/officeDocument/2006/relationships/hyperlink" Target="https://sena4-my.sharepoint.com/:x:/g/personal/acpenagos_sena_edu_co/EczHLY3Ssk9NuCn9t2ZHlBkBee8D-xIiJ9I9gX3Bfhf78g?e=9lrZla" TargetMode="External"/><Relationship Id="rId467" Type="http://schemas.openxmlformats.org/officeDocument/2006/relationships/hyperlink" Target="https://sena4-my.sharepoint.com/:w:/r/personal/acpenagos_sena_edu_co/_layouts/15/Doc.aspx?sourcedoc=%7BE80EA9AA-183C-41E7-954C-E02DB433798C%7D&amp;file=HALLAZGOS_CF2_PROGRAMA_COMPLEMENTARIA_%E2%80%9CCODIGOS%20Y%20NORMAS%20DE%20SOLDADURA%E2%80%9C_82110051_1_VIRTUAL_1.docx&amp;action=default&amp;mobileredirect=true" TargetMode="External"/><Relationship Id="rId229" Type="http://schemas.openxmlformats.org/officeDocument/2006/relationships/hyperlink" Target="https://sena4-my.sharepoint.com/:x:/g/personal/acpenagos_sena_edu_co/ESDD7x4Q45pPoUdMvB9NJA8By3QXwloZpauuhogkql6BsQ?e=Ue0Pgq" TargetMode="External"/><Relationship Id="rId220" Type="http://schemas.openxmlformats.org/officeDocument/2006/relationships/hyperlink" Target="https://sena4-my.sharepoint.com/:x:/g/personal/acpenagos_sena_edu_co/ERZ2elDmsXxIoeVTKEBZk5cB6BQDlWXNJNz-1AOt8aY2qw?e=r2zUHa" TargetMode="External"/><Relationship Id="rId462" Type="http://schemas.openxmlformats.org/officeDocument/2006/relationships/hyperlink" Target="https://sena4-my.sharepoint.com/:w:/g/personal/acpenagos_sena_edu_co/EdNPn8KdvupJrWXZckNeQ7sBwgsyMT1p6PS7xtuPgqmAzw?e=o2NE1k" TargetMode="External"/><Relationship Id="rId461" Type="http://schemas.openxmlformats.org/officeDocument/2006/relationships/hyperlink" Target="https://sena4-my.sharepoint.com/:f:/g/personal/acpenagos_sena_edu_co/EqlwsP-5-vZHq2GcWqZq3csBT78uq_28bSSlgg0X8JG3aw?e=3ezbO1" TargetMode="External"/><Relationship Id="rId460" Type="http://schemas.openxmlformats.org/officeDocument/2006/relationships/hyperlink" Target="https://sena4-my.sharepoint.com/personal/acpenagos_sena_edu_co/_layouts/15/onedrive.aspx?id=%2Fpersonal%2Facpenagos%5Fsena%5Fedu%5Fco%2FDocuments%2FRepositorio%202025%2FRepositorio%2FAplicacion%5FLCHQ%2FComplementaria%2F86120365&amp;ga=1" TargetMode="External"/><Relationship Id="rId224" Type="http://schemas.openxmlformats.org/officeDocument/2006/relationships/hyperlink" Target="https://sena4-my.sharepoint.com/:x:/g/personal/acpenagos_sena_edu_co/EQ2sb4o2N09Fl9gkG9HcPxIBisV-172gU1PHKKu_VTAdVA?e=r1WQZS" TargetMode="External"/><Relationship Id="rId466" Type="http://schemas.openxmlformats.org/officeDocument/2006/relationships/hyperlink" Target="https://sena4-my.sharepoint.com/:w:/g/personal/acpenagos_sena_edu_co/EbOTv-Td2lhGgpAZEAMvg2YBtO9WuCmAEmaZDYaZCffyxA?e=gvCUJX" TargetMode="External"/><Relationship Id="rId223" Type="http://schemas.openxmlformats.org/officeDocument/2006/relationships/hyperlink" Target="https://sena4.sharepoint.com/:u:/r/sites/Entregas_LP_2023/Documentos%20compartidos/Complementaria/Explotacion/72310022/Contenido/DocAtic/Dctos_gnrles.zip?csf=1&amp;web=1&amp;e=1tpTEf" TargetMode="External"/><Relationship Id="rId465" Type="http://schemas.openxmlformats.org/officeDocument/2006/relationships/hyperlink" Target="https://sena4-my.sharepoint.com/:w:/g/personal/acpenagos_sena_edu_co/Ecmh_LVz7FtLjjIeKO6mnwsBcT-ydAmL6NMZfb6OlqOuKA?e=ZxXlzw" TargetMode="External"/><Relationship Id="rId222" Type="http://schemas.openxmlformats.org/officeDocument/2006/relationships/hyperlink" Target="https://sena4-my.sharepoint.com/:w:/g/personal/acpenagos_sena_edu_co/EVqW4OMPjaROkAzr6ZjKdZoBY42LSOXnR0y91Pk1Skl7_w?e=ueoFcy" TargetMode="External"/><Relationship Id="rId464" Type="http://schemas.openxmlformats.org/officeDocument/2006/relationships/hyperlink" Target="https://sena4-my.sharepoint.com/:w:/g/personal/acpenagos_sena_edu_co/EQ_D8f5oZkdEk_Khr1ywubMBc4qLMQeiR_ueCNGFtL_q-g?e=zJZIJD" TargetMode="External"/><Relationship Id="rId221" Type="http://schemas.openxmlformats.org/officeDocument/2006/relationships/hyperlink" Target="https://sena4-my.sharepoint.com/:w:/g/personal/acpenagos_sena_edu_co/EUlfuruMY1xEi64mNpf-5MwB84nlSwCWxjNK7bXy59FKIg?e=PV4eKE" TargetMode="External"/><Relationship Id="rId463" Type="http://schemas.openxmlformats.org/officeDocument/2006/relationships/hyperlink" Target="https://sena4-my.sharepoint.com/:x:/r/personal/acpenagos_sena_edu_co/_layouts/15/Doc.aspx?sourcedoc=%7BCA2A17FC-55E1-4BB3-85A7-1E1F34C5C280%7D&amp;file=Asignaci%C3%B3n%20Scorm%20Nivel%20III.xlsx&amp;action=default&amp;mobileredirect=true" TargetMode="External"/><Relationship Id="rId217" Type="http://schemas.openxmlformats.org/officeDocument/2006/relationships/hyperlink" Target="https://sena4-my.sharepoint.com/:x:/r/personal/acpenagos_sena_edu_co/Documents/Repositorio%202025/Repositorio/Metadatos/Complementaria/13450090_1_VIRTUAL_2/Metadatos_13450090_1_VIRTUAL_2.xlsx?d=w6d1d707e486147498f7c0ab9c21f83f2&amp;csf=1&amp;web=1&amp;e=O8SoMH" TargetMode="External"/><Relationship Id="rId459" Type="http://schemas.openxmlformats.org/officeDocument/2006/relationships/hyperlink" Target="https://sena4-my.sharepoint.com/:w:/g/personal/acpenagos_sena_edu_co/Ecmh_LVz7FtLjjIeKO6mnwsBcT-ydAmL6NMZfb6OlqOuKA?e=ZxXlzw" TargetMode="External"/><Relationship Id="rId216" Type="http://schemas.openxmlformats.org/officeDocument/2006/relationships/hyperlink" Target="https://drive.google.com/file/d/1Kx4hUiZIhmfgzftXjmEoORUmgN5DCfV-/view?usp=sharing" TargetMode="External"/><Relationship Id="rId458" Type="http://schemas.openxmlformats.org/officeDocument/2006/relationships/hyperlink" Target="https://sena4-my.sharepoint.com/:x:/g/personal/acpenagos_sena_edu_co/EYpI7e-ptYBImWxyuJlIGUcB4Il33vG7TbR9JPKC8xtl6Q?e=fzDWLe" TargetMode="External"/><Relationship Id="rId215" Type="http://schemas.openxmlformats.org/officeDocument/2006/relationships/hyperlink" Target="https://sena4-my.sharepoint.com/:x:/g/personal/acpenagos_sena_edu_co/Ea3V-PRxgB9GgrHvo7byTasB5UruFVk_kJkTbJkksPKaTw?e=OAUdPW" TargetMode="External"/><Relationship Id="rId457" Type="http://schemas.openxmlformats.org/officeDocument/2006/relationships/hyperlink" Target="https://sena4-my.sharepoint.com/personal/acpenagos_sena_edu_co/_layouts/15/onedrive.aspx?id=%2Fpersonal%2Facpenagos%5Fsena%5Fedu%5Fco%2FDocuments%2FRepositorio%202025%2FRepositorio%2FAplicacion%5FLCHQ%2FComplementaria%2F86120365&amp;ga=1" TargetMode="External"/><Relationship Id="rId699" Type="http://schemas.openxmlformats.org/officeDocument/2006/relationships/hyperlink" Target="https://sena4-my.sharepoint.com/:x:/g/personal/acpenagos_sena_edu_co/EekwzjU-fY5IiDD1hEAoBR0B-H4CcZnBM2nVgKCRllcKiw?e=AjGd4u" TargetMode="External"/><Relationship Id="rId214" Type="http://schemas.openxmlformats.org/officeDocument/2006/relationships/hyperlink" Target="https://teams.microsoft.com/l/meetup-join/19:meeting_YWMzMGNkZmUtNmNmOC00NWVkLTk4OTItMTk1NzJiZTM5M2Ey@thread.v2/0?context=%7B%22Tid%22:%22cbc2c381-2f2e-4d93-91d1-506c9316ace7%22,%22Oid%22:%22e2985f58-17e9-42d1-8079-fa9a031060a9%22%7D" TargetMode="External"/><Relationship Id="rId456" Type="http://schemas.openxmlformats.org/officeDocument/2006/relationships/hyperlink" Target="https://sena4-my.sharepoint.com/:f:/g/personal/acpenagos_sena_edu_co/EqlwsP-5-vZHq2GcWqZq3csBT78uq_28bSSlgg0X8JG3aw?e=3ezbO1" TargetMode="External"/><Relationship Id="rId698" Type="http://schemas.openxmlformats.org/officeDocument/2006/relationships/hyperlink" Target="https://sena4-my.sharepoint.com/:w:/g/personal/acpenagos_sena_edu_co/ERZNXkCfFwRLpcSU2t6miSwBOIkwyXlHvYsDUkdq2S9k9w?e=5eoglI" TargetMode="External"/><Relationship Id="rId219" Type="http://schemas.openxmlformats.org/officeDocument/2006/relationships/hyperlink" Target="https://sena4-my.sharepoint.com/:w:/g/personal/acpenagos_sena_edu_co/EVWk4m0z_O9JqY_G3njMWwYBoqHamxqXwcww_JUbwfXPgQ?e=bvJ8f9" TargetMode="External"/><Relationship Id="rId218" Type="http://schemas.openxmlformats.org/officeDocument/2006/relationships/hyperlink" Target="https://sena4-my.sharepoint.com/:w:/g/personal/acpenagos_sena_edu_co/EaJ-txtZW89Lhmb0ftjGAKoB-fp-FiGnNdTKYveqJpQvxQ?e=ebu7XY" TargetMode="External"/><Relationship Id="rId451" Type="http://schemas.openxmlformats.org/officeDocument/2006/relationships/hyperlink" Target="https://sena4-my.sharepoint.com/:x:/g/personal/acpenagos_sena_edu_co/EczHLY3Ssk9NuCn9t2ZHlBkBee8D-xIiJ9I9gX3Bfhf78g?e=UVeu3P" TargetMode="External"/><Relationship Id="rId693" Type="http://schemas.openxmlformats.org/officeDocument/2006/relationships/hyperlink" Target="https://sena4-my.sharepoint.com/:w:/g/personal/acpenagos_sena_edu_co/EcJW5mGDdGhOo0LNZpQrBekBi0u1WclUWoIf5-Odugf7pA?e=3R2upN" TargetMode="External"/><Relationship Id="rId450" Type="http://schemas.openxmlformats.org/officeDocument/2006/relationships/hyperlink" Target="https://sena4-my.sharepoint.com/:f:/g/personal/acpenagos_sena_edu_co/Ejm6nExN6jhJgyIg2Hj7lU8BFx4S9uHI2nI61TQvUCHp0w?e=X6aW6Z" TargetMode="External"/><Relationship Id="rId692" Type="http://schemas.openxmlformats.org/officeDocument/2006/relationships/hyperlink" Target="https://sena4-my.sharepoint.com/:w:/g/personal/acpenagos_sena_edu_co/Ef78uaNWYGlIiUatk0odAngBdNa5IBZaD6yQ1M0yQy7NhQ?e=qTqSjw" TargetMode="External"/><Relationship Id="rId691" Type="http://schemas.openxmlformats.org/officeDocument/2006/relationships/hyperlink" Target="https://sena4-my.sharepoint.com/:w:/g/personal/acpenagos_sena_edu_co/EcJW5mGDdGhOo0LNZpQrBekBi0u1WclUWoIf5-Odugf7pA?e=3R2upN" TargetMode="External"/><Relationship Id="rId690" Type="http://schemas.openxmlformats.org/officeDocument/2006/relationships/hyperlink" Target="https://sena4-my.sharepoint.com/:w:/g/personal/acpenagos_sena_edu_co/EUy08yLkrjVPuF4vN_aH5NsBEsQ8gw7bsHfMJEQ4eyQ0sQ?e=RW7NJu" TargetMode="External"/><Relationship Id="rId213" Type="http://schemas.openxmlformats.org/officeDocument/2006/relationships/hyperlink" Target="https://sena4-my.sharepoint.com/:w:/g/personal/acpenagos_sena_edu_co/EdeeY57n1ENKu1uaFL0SqL8BX2MmboIR_sf0RiqjcPs50Q?e=ovDsSe" TargetMode="External"/><Relationship Id="rId455" Type="http://schemas.openxmlformats.org/officeDocument/2006/relationships/hyperlink" Target="https://sena4-my.sharepoint.com/personal/acpenagos_sena_edu_co/_layouts/15/onedrive.aspx?id=%2Fpersonal%2Facpenagos%5Fsena%5Fedu%5Fco%2FDocuments%2FRepositorio%202025%2FRepositorio%2FAplicacion%5FLCHQ%2FComplementaria%2F86120369&amp;ga=1" TargetMode="External"/><Relationship Id="rId697" Type="http://schemas.openxmlformats.org/officeDocument/2006/relationships/hyperlink" Target="https://sena4-my.sharepoint.com/:w:/g/personal/acpenagos_sena_edu_co/EQaRbvHGw21Pj8hU7bV-josBFjfIt9Nzmq5KHm1l3nOfcA" TargetMode="External"/><Relationship Id="rId212" Type="http://schemas.openxmlformats.org/officeDocument/2006/relationships/hyperlink" Target="https://sava.sena.edu.co/" TargetMode="External"/><Relationship Id="rId454" Type="http://schemas.openxmlformats.org/officeDocument/2006/relationships/hyperlink" Target="https://sena4-my.sharepoint.com/personal/acpenagos_sena_edu_co/_layouts/15/onedrive.aspx?id=%2Fpersonal%2Facpenagos%5Fsena%5Fedu%5Fco%2FDocuments%2FRepositorio%202025%2FRepositorio%2FAplicacion%5FLCHQ%2FComplementaria%2F86120369&amp;ga=1" TargetMode="External"/><Relationship Id="rId696" Type="http://schemas.openxmlformats.org/officeDocument/2006/relationships/hyperlink" Target="https://sena4-my.sharepoint.com/:w:/g/personal/acpenagos_sena_edu_co/Eevq7bH8t1VAhibmMIkF-acBdY34grNSzQLLGr1kUMeNLg?e=LcZIhh" TargetMode="External"/><Relationship Id="rId211" Type="http://schemas.openxmlformats.org/officeDocument/2006/relationships/hyperlink" Target="https://sena4-my.sharepoint.com/:w:/g/personal/acpenagos_sena_edu_co/EYB-dp2ori1Ksto7TKfwmfsBC9JH25f82Pj7DYy34K8Ydw?e=8dH3Oa" TargetMode="External"/><Relationship Id="rId453" Type="http://schemas.openxmlformats.org/officeDocument/2006/relationships/hyperlink" Target="https://sena4-my.sharepoint.com/:w:/g/personal/acpenagos_sena_edu_co/EXISFTZhid5Hk7BjqkdV64UBqL-oFnf2kbFCX7ZPOgN9nA?e=dUSBJs" TargetMode="External"/><Relationship Id="rId695" Type="http://schemas.openxmlformats.org/officeDocument/2006/relationships/hyperlink" Target="https://sena4-my.sharepoint.com/:w:/g/personal/acpenagos_sena_edu_co/Ef78uaNWYGlIiUatk0odAngBdNa5IBZaD6yQ1M0yQy7NhQ?e=qTqSjw" TargetMode="External"/><Relationship Id="rId210" Type="http://schemas.openxmlformats.org/officeDocument/2006/relationships/hyperlink" Target="https://sena4-my.sharepoint.com/:x:/g/personal/acpenagos_sena_edu_co/EYTjGZ650W9FkaU8QQzk2b4BVsu-0xyNZKQ5Z7erbqudhg?e=hBKT7F" TargetMode="External"/><Relationship Id="rId452" Type="http://schemas.openxmlformats.org/officeDocument/2006/relationships/hyperlink" Target="https://sena4-my.sharepoint.com/:x:/g/personal/acpenagos_sena_edu_co/ESDD7x4Q45pPoUdMvB9NJA8By3QXwloZpauuhogkql6BsQ?e=RouxxV" TargetMode="External"/><Relationship Id="rId694" Type="http://schemas.openxmlformats.org/officeDocument/2006/relationships/hyperlink" Target="https://sena4-my.sharepoint.com/:x:/g/personal/acpenagos_sena_edu_co/EZAaxLzrv1lFs-RN176gJsQBeY7yNOuaXcYi8TPykYY4Sg?e=Kq2vue" TargetMode="External"/><Relationship Id="rId491" Type="http://schemas.openxmlformats.org/officeDocument/2006/relationships/hyperlink" Target="https://sena4.sharepoint.com/:f:/s/Entregas_LP_2023/Eg9MKEeQ7hhDsn7vj7X_K1wBohsghSxX5YoqqPeR8LJ2zg?e=maJFJ0" TargetMode="External"/><Relationship Id="rId490" Type="http://schemas.openxmlformats.org/officeDocument/2006/relationships/hyperlink" Target="https://zajuna.sena.edu.co/reposena/index.php/list?directory=discorepo001/Repositorio/Complementaria/institution/SENA-FUENTES/Arte/63410446_1/Contenido/DocArtic" TargetMode="External"/><Relationship Id="rId249" Type="http://schemas.openxmlformats.org/officeDocument/2006/relationships/hyperlink" Target="https://sena4-my.sharepoint.com/:x:/g/personal/acpenagos_sena_edu_co/ETpZQhxmUlhHjxO7jHhiCAwBboE30cVMLn70WDOj6M9Djg?e=7hBZFP" TargetMode="External"/><Relationship Id="rId248" Type="http://schemas.openxmlformats.org/officeDocument/2006/relationships/hyperlink" Target="https://sena4.sharepoint.com/:u:/r/sites/Entregas_LP_2023/Documentos%20compartidos/Complementaria/Explotacion/72310022/Contenido/DocAtic/Dctos_gnrles.zip?csf=1&amp;web=1&amp;e=1tpTEf" TargetMode="External"/><Relationship Id="rId247" Type="http://schemas.openxmlformats.org/officeDocument/2006/relationships/hyperlink" Target="https://sena4-my.sharepoint.com/:x:/g/personal/acpenagos_sena_edu_co/Ef017PQi6qhCkxd-a97wAV8Br7AAr7bDukxmpdwqkRO4fw?e=u6NckU" TargetMode="External"/><Relationship Id="rId489" Type="http://schemas.openxmlformats.org/officeDocument/2006/relationships/hyperlink" Target="https://sena4-my.sharepoint.com/:x:/g/personal/acpenagos_sena_edu_co/EYpI7e-ptYBImWxyuJlIGUcB4Il33vG7TbR9JPKC8xtl6Q?e=fzDWLe" TargetMode="External"/><Relationship Id="rId242" Type="http://schemas.openxmlformats.org/officeDocument/2006/relationships/hyperlink" Target="https://sena4-my.sharepoint.com/:w:/g/personal/acpenagos_sena_edu_co/ERXU1rXK0r9Fhg6pFcXRJycBX8rP_fZ_kiZpd83OL5pLVQ?e=slHpd7" TargetMode="External"/><Relationship Id="rId484" Type="http://schemas.openxmlformats.org/officeDocument/2006/relationships/hyperlink" Target="https://sena4-my.sharepoint.com/:w:/g/personal/acpenagos_sena_edu_co/EWc9hBI_q1dErK0dnXB2NY0Bb_MpHzEaK09LMwHQJz4t9g?e=BJuBdB" TargetMode="External"/><Relationship Id="rId241" Type="http://schemas.openxmlformats.org/officeDocument/2006/relationships/hyperlink" Target="https://sava.sena.edu.co/gfvd/index.php/sesion/iniciar" TargetMode="External"/><Relationship Id="rId483" Type="http://schemas.openxmlformats.org/officeDocument/2006/relationships/hyperlink" Target="https://sena4-my.sharepoint.com/:w:/r/personal/acpenagos_sena_edu_co/Documents/Repositorio%202025/Repositorio/Metadatos/Hallazgos%20metadatos/41310002_1_VIRTUAL_3/HALLAZGOS_METADATOS_COMPLEMENTARIA_41310002_1_VIRTUAL_3.docx?d=wa4641514a9ac4b879e3f61fde20c68c5&amp;csf=1&amp;web=1&amp;e=8BCfRh" TargetMode="External"/><Relationship Id="rId240" Type="http://schemas.openxmlformats.org/officeDocument/2006/relationships/hyperlink" Target="https://sena4-my.sharepoint.com/:x:/g/personal/acpenagos_sena_edu_co/ETscKEtFxUxNtyEjY5p5bLoBV_9OudUXbxptOIMlFWkCwQ?e=4zm0Lx" TargetMode="External"/><Relationship Id="rId482" Type="http://schemas.openxmlformats.org/officeDocument/2006/relationships/hyperlink" Target="https://sena4-my.sharepoint.com/:w:/g/personal/acpenagos_sena_edu_co/Ec5nAsha2xlLvDnjt8T04WEBEVG_x3jr_5Gv7ejMDHhRYQ?e=EYrDwW" TargetMode="External"/><Relationship Id="rId481" Type="http://schemas.openxmlformats.org/officeDocument/2006/relationships/hyperlink" Target="https://sena4-my.sharepoint.com/:w:/g/personal/acpenagos_sena_edu_co/EWwK9-qp_iVPiwjMuLcho3EBurK0bs12K_aaP_I2S4eynQ?e=PUaEQt" TargetMode="External"/><Relationship Id="rId246" Type="http://schemas.openxmlformats.org/officeDocument/2006/relationships/hyperlink" Target="https://sena4-my.sharepoint.com/:w:/g/personal/acpenagos_sena_edu_co/EZ30nfvGb2xNpCNwxL46rbwBNJpw9Pt5j2idUq4pHxG0TA?e=t9XLjH" TargetMode="External"/><Relationship Id="rId488" Type="http://schemas.openxmlformats.org/officeDocument/2006/relationships/hyperlink" Target="https://sena4-my.sharepoint.com/:w:/g/personal/acpenagos_sena_edu_co/EZQuoUroRqFBv0cXY9F7nsgBaQErP4G5Uk0SVR7MsTDT9w?e=z5bHwd" TargetMode="External"/><Relationship Id="rId245" Type="http://schemas.openxmlformats.org/officeDocument/2006/relationships/hyperlink" Target="https://sena4-my.sharepoint.com/:x:/g/personal/acpenagos_sena_edu_co/ETx-qPuOqxRDux-fU7P913sBbb8QxfiH99X6dNLzrIIMJA?e=mEpofX" TargetMode="External"/><Relationship Id="rId487" Type="http://schemas.openxmlformats.org/officeDocument/2006/relationships/hyperlink" Target="https://sena4-my.sharepoint.com/:w:/g/personal/acpenagos_sena_edu_co/EbRS2PcCqVtEkww-X2ScQUwBDYGVpFWygB_Rt3CTY0k69g?e=rhT4r0" TargetMode="External"/><Relationship Id="rId244" Type="http://schemas.openxmlformats.org/officeDocument/2006/relationships/hyperlink" Target="https://sena4-my.sharepoint.com/:f:/r/personal/acpenagos_sena_edu_co/Documents/Repositorio%202025/Repositorio/Metadatos/Complementaria?csf=1&amp;web=1&amp;e=u3UHgb" TargetMode="External"/><Relationship Id="rId486" Type="http://schemas.openxmlformats.org/officeDocument/2006/relationships/hyperlink" Target="https://sena4-my.sharepoint.com/:w:/r/personal/acpenagos_sena_edu_co/Documents/Repositorio%202025/Repositorio/Metadatos/Hallazgos%20metadatos/52410332_2_VIRTUAL_2/HALLAZGOS_METADATOS_COMPLEMENTARIA_52410332_2_VIRTUAL_2.docx?d=wbff1ea2e66a44176bfb6e3ec251dcf8c&amp;csf=1&amp;web=1&amp;e=ActGlA" TargetMode="External"/><Relationship Id="rId243" Type="http://schemas.openxmlformats.org/officeDocument/2006/relationships/hyperlink" Target="https://sena4.sharepoint.com/sites/VirtualizacionRED/Documentos%20compartidos/Forms/AllItems.aspx?id=%2Fsites%2FVirtualizacionRED%2FDocumentos%20compartidos%2F2025%2FCOMUNICACION%5FESPANOL%5FEXTRANJEROS%2FEvidencias%5Ffuncionalidad%5FSCORM%2FEvidencias%5FELE1&amp;p=true&amp;ga=1" TargetMode="External"/><Relationship Id="rId485" Type="http://schemas.openxmlformats.org/officeDocument/2006/relationships/hyperlink" Target="https://sena4-my.sharepoint.com/:w:/g/personal/acpenagos_sena_edu_co/EUFzgiqh3WZJsdz4LpqXL64B00SNd111mlzPcOwf-F9Cwg?e=ki5pwW" TargetMode="External"/><Relationship Id="rId480" Type="http://schemas.openxmlformats.org/officeDocument/2006/relationships/hyperlink" Target="https://sena4-my.sharepoint.com/:w:/r/personal/acpenagos_sena_edu_co/Documents/Repositorio%202025/Repositorio/Metadatos/Hallazgos%20metadatos/51250002_1_VIRTUAL_4/HALLAZGOS_METADATOS_COMPLEMENTARIA_51250002_1_VIRTUAL_4.docx?d=w4776157857ef46d2a3aad2f4eeaa14c7&amp;csf=1&amp;web=1&amp;e=gQnWgT" TargetMode="External"/><Relationship Id="rId239" Type="http://schemas.openxmlformats.org/officeDocument/2006/relationships/hyperlink" Target="https://sena4-my.sharepoint.com/:x:/g/personal/acpenagos_sena_edu_co/Ed_UbEQLuMtIkazwUljFrZMB2sUY09aCrrmf6uFfBJrIyA?e=C4aZam" TargetMode="External"/><Relationship Id="rId238" Type="http://schemas.openxmlformats.org/officeDocument/2006/relationships/hyperlink" Target="https://sena4-my.sharepoint.com/:x:/g/personal/acpenagos_sena_edu_co/ESgciHwV9M9IgVTutXQt2kYBJWgSqIBPDuQ6FXtX_xoAEQ?e=TlfRda" TargetMode="External"/><Relationship Id="rId237" Type="http://schemas.openxmlformats.org/officeDocument/2006/relationships/hyperlink" Target="https://sena4-my.sharepoint.com/:x:/g/personal/acpenagos_sena_edu_co/Ec8M2ag9qQxFiczHh8aDFtoBGvbw8mJpgjEaFZOrNyr7_A?e=1n1taa" TargetMode="External"/><Relationship Id="rId479" Type="http://schemas.openxmlformats.org/officeDocument/2006/relationships/hyperlink" Target="https://sena4-my.sharepoint.com/:x:/r/personal/acpenagos_sena_edu_co/_layouts/15/Doc.aspx?sourcedoc=%7BD62586E2-3FB3-4143-B2AC-D005F6DC55C2%7D&amp;file=Metadatos_134102_1_VIRTUAL_1.xlsx&amp;action=default&amp;mobileredirect=true" TargetMode="External"/><Relationship Id="rId236" Type="http://schemas.openxmlformats.org/officeDocument/2006/relationships/hyperlink" Target="https://sena4-my.sharepoint.com/:w:/g/personal/acpenagos_sena_edu_co/ER330pzJ8DhBhkIu-lxiL0sB4ep3iMCBgCqAB5E3nJcgvQ?e=w5uEYD" TargetMode="External"/><Relationship Id="rId478" Type="http://schemas.openxmlformats.org/officeDocument/2006/relationships/hyperlink" Target="https://sena4-my.sharepoint.com/:w:/r/personal/acpenagos_sena_edu_co/Documents/Repositorio%202025/Repositorio/Aplicacion_LCHQ/Complementaria/51240105/HALLAZGOS_Scorm-Lecci%C3%B3n-2-51240105_1_VIRTUAL_1.docx?d=w58a5602dafc34100967424af64c32c39&amp;csf=1&amp;web=1&amp;e=NBVFtk" TargetMode="External"/><Relationship Id="rId231" Type="http://schemas.openxmlformats.org/officeDocument/2006/relationships/hyperlink" Target="https://sena4-my.sharepoint.com/:x:/g/personal/acpenagos_sena_edu_co/EfcrclMuryNIgc-2QYiR5t0BKdwso7NvkYV4lWVQR7UpIA?e=QNzYoF" TargetMode="External"/><Relationship Id="rId473" Type="http://schemas.openxmlformats.org/officeDocument/2006/relationships/hyperlink" Target="https://sena4-my.sharepoint.com/:w:/g/personal/acpenagos_sena_edu_co/ETiZTy8Mek1DkDqepfneYvsBfk6S1c8QTlMzafl2395i1A?e=PRJPok" TargetMode="External"/><Relationship Id="rId230" Type="http://schemas.openxmlformats.org/officeDocument/2006/relationships/hyperlink" Target="https://sena4-my.sharepoint.com/:x:/g/personal/acpenagos_sena_edu_co/ETmUT-7czDdLi8qBnE6b-HwBWodS1Z3anLAeBz6Lb0Vwsw?e=hvutaV" TargetMode="External"/><Relationship Id="rId472" Type="http://schemas.openxmlformats.org/officeDocument/2006/relationships/hyperlink" Target="https://sena4-my.sharepoint.com/:x:/g/personal/acpenagos_sena_edu_co/EZAaxLzrv1lFs-RN176gJsQBeY7yNOuaXcYi8TPykYY4Sg?e=tfLKcw" TargetMode="External"/><Relationship Id="rId471" Type="http://schemas.openxmlformats.org/officeDocument/2006/relationships/hyperlink" Target="https://sena4-my.sharepoint.com/:x:/g/personal/acpenagos_sena_edu_co/EQH17D2gx3RKpOkSe7HYp_UBwIE-CsP4Ca2p-1JZl56w4w?e=dFEgtU" TargetMode="External"/><Relationship Id="rId470" Type="http://schemas.openxmlformats.org/officeDocument/2006/relationships/hyperlink" Target="https://sena4-my.sharepoint.com/:x:/g/personal/acpenagos_sena_edu_co/ERpNnIX9XQBEuMCZCKQNxKgBtc2H-kxpCZEmzdqei6cPbA?e=PnXkEH" TargetMode="External"/><Relationship Id="rId235" Type="http://schemas.openxmlformats.org/officeDocument/2006/relationships/hyperlink" Target="https://sena4-my.sharepoint.com/:w:/g/personal/acpenagos_sena_edu_co/EVxHuUb__NNHrkBOB_sZH0oB47pzTBqu01-Roda_S7puvA?e=z1TODC" TargetMode="External"/><Relationship Id="rId477" Type="http://schemas.openxmlformats.org/officeDocument/2006/relationships/hyperlink" Target="https://sena4-my.sharepoint.com/:w:/g/personal/acpenagos_sena_edu_co/EUmekvjP8RJHqatuYjANlGcBfFYRP_hfZ6M37XqfcD5C0Q?e=JsY40u" TargetMode="External"/><Relationship Id="rId234" Type="http://schemas.openxmlformats.org/officeDocument/2006/relationships/hyperlink" Target="https://sena4-my.sharepoint.com/:w:/g/personal/acpenagos_sena_edu_co/EVqW4OMPjaROkAzr6ZjKdZoBY42LSOXnR0y91Pk1Skl7_w?e=ueoFcy" TargetMode="External"/><Relationship Id="rId476" Type="http://schemas.openxmlformats.org/officeDocument/2006/relationships/hyperlink" Target="https://sena4-my.sharepoint.com/:w:/g/personal/acpenagos_sena_edu_co/Ec5nAsha2xlLvDnjt8T04WEBEVG_x3jr_5Gv7ejMDHhRYQ?e=DUGTAi" TargetMode="External"/><Relationship Id="rId233" Type="http://schemas.openxmlformats.org/officeDocument/2006/relationships/hyperlink" Target="https://sena4-my.sharepoint.com/:f:/r/personal/acpenagos_sena_edu_co/Documents/Repositorio%202025/Repositorio/Metadatos/Complementaria?csf=1&amp;web=1&amp;e=u3UHgb" TargetMode="External"/><Relationship Id="rId475" Type="http://schemas.openxmlformats.org/officeDocument/2006/relationships/hyperlink" Target="https://sena4-my.sharepoint.com/:w:/g/personal/acpenagos_sena_edu_co/EZr_gVVGudpFuQnCAJJ3z3IBon628T5QYlsy_WsIAQjrZw?e=2IwnFm" TargetMode="External"/><Relationship Id="rId232" Type="http://schemas.openxmlformats.org/officeDocument/2006/relationships/hyperlink" Target="https://sena4-my.sharepoint.com/:x:/g/personal/acpenagos_sena_edu_co/EYKDD4xX2NpJmZKIQ-KqV6EBFO9015-WlnJ0h4P3sHS5aw?e=Hq4b6S" TargetMode="External"/><Relationship Id="rId474" Type="http://schemas.openxmlformats.org/officeDocument/2006/relationships/hyperlink" Target="https://sena4-my.sharepoint.com/:w:/g/personal/acpenagos_sena_edu_co/EfXqPQwwiJ5GszbX779C6BYBEE0lvOuACSONQLGty_Yvxw?e=Z4ID9Z" TargetMode="External"/><Relationship Id="rId426" Type="http://schemas.openxmlformats.org/officeDocument/2006/relationships/hyperlink" Target="https://sena4-my.sharepoint.com/:w:/g/personal/acpenagos_sena_edu_co/EaObJ4tY699IhNFSBkgfk9oBRbRfgyJicIzytcPqYTD4cw?e=BRvNhl" TargetMode="External"/><Relationship Id="rId668" Type="http://schemas.openxmlformats.org/officeDocument/2006/relationships/hyperlink" Target="https://sena4-my.sharepoint.com/:w:/g/personal/acpenagos_sena_edu_co/EX59BgNbtOdNvSUIWOzslPEBR0Vs7qDli-HrwIs5VQhA9w?e=pvldsK" TargetMode="External"/><Relationship Id="rId425" Type="http://schemas.openxmlformats.org/officeDocument/2006/relationships/hyperlink" Target="https://sena4.sharepoint.com/sites/VirtualizacionRED/Documentos%20compartidos/Forms/AllItems.aspx?id=%2Fsites%2FVirtualizacionRED%2FDocumentos%20compartidos%2F2025%2FCOMUNICACION_ESPANOL_EXTRANJEROS%2FEvidencias_funcionalidad_SCORM%2FEvidencias_ELE3&amp;p=true&amp;ga=1" TargetMode="External"/><Relationship Id="rId667" Type="http://schemas.openxmlformats.org/officeDocument/2006/relationships/hyperlink" Target="https://sena4-my.sharepoint.com/:w:/g/personal/acpenagos_sena_edu_co/EWc9hBI_q1dErK0dnXB2NY0Bb_MpHzEaK09LMwHQJz4t9g?e=BJuBdB" TargetMode="External"/><Relationship Id="rId424" Type="http://schemas.openxmlformats.org/officeDocument/2006/relationships/hyperlink" Target="https://sena4-my.sharepoint.com/:w:/r/personal/acpenagos_sena_edu_co/_layouts/15/Doc.aspx?sourcedoc=%7B49473491-F6E7-4B98-8E0F-E37C67977893%7D&amp;file=HALLAZGOS_CF1_INFO_PROGRAMA_PROGRAMA_COMPLEMENTARIA%20%E2%80%9CRECIBO%20Y%20DESPACHO%20DE%20OBJETOS%E2%80%9D_12150019.docx&amp;action=default&amp;mobileredirect=true" TargetMode="External"/><Relationship Id="rId666" Type="http://schemas.openxmlformats.org/officeDocument/2006/relationships/hyperlink" Target="https://sena4-my.sharepoint.com/:w:/g/personal/acpenagos_sena_edu_co/EX59BgNbtOdNvSUIWOzslPEBR0Vs7qDli-HrwIs5VQhA9w?e=pvldsK" TargetMode="External"/><Relationship Id="rId423" Type="http://schemas.openxmlformats.org/officeDocument/2006/relationships/hyperlink" Target="https://sena4-my.sharepoint.com/:w:/r/personal/wrinconz_sena_edu_co/_layouts/15/Doc.aspx?sourcedoc=%7B4AF0791F-C51F-4597-937E-28E53FAA1F81%7D&amp;file=CF02_HALLAZGOS%20PROGRAMA%20%E2%80%9CAcciones%20de%20prevenci%C3%B3n%20en%20salud%20mental%E2%80%9D%20_%2033130170_1_VIRTUAL_1.docx&amp;action=default&amp;mobileredirect=true" TargetMode="External"/><Relationship Id="rId665" Type="http://schemas.openxmlformats.org/officeDocument/2006/relationships/hyperlink" Target="https://sena4-my.sharepoint.com/:x:/g/personal/acpenagos_sena_edu_co/EeKGJdazP0NBsqzQBfbcVcIBYTMfDL9MMY1337uO6VX0SA?e=As9f5w" TargetMode="External"/><Relationship Id="rId429" Type="http://schemas.openxmlformats.org/officeDocument/2006/relationships/hyperlink" Target="https://sena4-my.sharepoint.com/:w:/r/personal/acpenagos_sena_edu_co/_layouts/15/Doc.aspx?sourcedoc=%7B3F8DA7DE-81D8-4866-A9CD-19BB9B1AFC02%7D&amp;file=HALLAZGOS_CF3_PROGRAMA_COMPLEMENTARIA%20%E2%80%9CRECIBO_Y_DESPACHO_DE_OBJETOS%E2%80%9D%2012150019.docx&amp;action=default&amp;mobileredirect=true" TargetMode="External"/><Relationship Id="rId428" Type="http://schemas.openxmlformats.org/officeDocument/2006/relationships/hyperlink" Target="https://sena4.sharepoint.com/sites/VirtualizacionRED/Documentos%20compartidos/Forms/AllItems.aspx?id=%2Fsites%2FVirtualizacionRED%2FDocumentos%20compartidos%2F2025%2FLP%5FHuila%2FComplementarias%2F93610222%20TECNICAS%20PARA%20LA%20PREPARACION%20DE%20DERIVADOS%20CARNICOS%2F4%2E%20Repositorio&amp;p=true&amp;ga=1" TargetMode="External"/><Relationship Id="rId427" Type="http://schemas.openxmlformats.org/officeDocument/2006/relationships/hyperlink" Target="https://sena4-my.sharepoint.com/:w:/g/personal/acpenagos_sena_edu_co/Ea_7xthgCcBOoYj8V009t6ABgwWXcD-ILtGILMmpM6l-sg?e=oXZeR1" TargetMode="External"/><Relationship Id="rId669" Type="http://schemas.openxmlformats.org/officeDocument/2006/relationships/hyperlink" Target="https://sena4-my.sharepoint.com/:w:/g/personal/acpenagos_sena_edu_co/EbpQZ3XfPXlAiBHs0y0TyVYBOxxSmiZd7ey64fKL5d_nOQ?e=9xAwoE" TargetMode="External"/><Relationship Id="rId660" Type="http://schemas.openxmlformats.org/officeDocument/2006/relationships/hyperlink" Target="https://drive.google.com/drive/folders/1R8sc6HGrvhE_3tdSa6zUEvXMVLWPONjr" TargetMode="External"/><Relationship Id="rId422" Type="http://schemas.openxmlformats.org/officeDocument/2006/relationships/hyperlink" Target="https://sena4-my.sharepoint.com/:w:/r/personal/wrinconz_sena_edu_co/Documents/HALLAZGOS_CF/CF01_HALLAZGOS%20PROGRAMA%20%E2%80%9CAcciones%20de%20prevenci%C3%B3n%20en%20salud%20mental%E2%80%9D%20_%2033130170_1_VIRTUAL_1.docx?d=w3751c10516ab490ea28bba8c81c890f7&amp;csf=1&amp;web=1&amp;e=GzznyA" TargetMode="External"/><Relationship Id="rId664" Type="http://schemas.openxmlformats.org/officeDocument/2006/relationships/hyperlink" Target="https://sena4-my.sharepoint.com/:w:/g/personal/acpenagos_sena_edu_co/ERTAI47aCopLjCC1_m5y4SUBphTkEiomBAmmAtnvo4bnNw?e=PctBwR" TargetMode="External"/><Relationship Id="rId421" Type="http://schemas.openxmlformats.org/officeDocument/2006/relationships/hyperlink" Target="https://sena4-my.sharepoint.com/:f:/g/personal/acpenagos_sena_edu_co/EvtmTCzqjF1MsHPH8aaM2o4Bf2Noy8wmDxsAfmzpcedC8A?e=PVyUgF" TargetMode="External"/><Relationship Id="rId663" Type="http://schemas.openxmlformats.org/officeDocument/2006/relationships/hyperlink" Target="https://sena4-my.sharepoint.com/personal/acpenagos_sena_edu_co/_layouts/15/onedrive.aspx?id=%2Fpersonal%2Facpenagos%5Fsena%5Fedu%5Fco%2FDocuments%2FDatos%20adjuntos%2Fapp%2Ezip&amp;parent=%2Fpersonal%2Facpenagos%5Fsena%5Fedu%5Fco%2FDocuments%2FDatos%20adjuntos&amp;ct=1745520039950&amp;or=OWA%2DNT%2DMail&amp;cid=3653ee77%2De29c%2D6047%2D19c7%2Df9be14f24b12&amp;ga=1&amp;LOF=1&amp;ls=true" TargetMode="External"/><Relationship Id="rId420" Type="http://schemas.openxmlformats.org/officeDocument/2006/relationships/hyperlink" Target="https://sena4-my.sharepoint.com/:f:/g/personal/acpenagos_sena_edu_co/EvtmTCzqjF1MsHPH8aaM2o4Bf2Noy8wmDxsAfmzpcedC8A?e=PVyUgF" TargetMode="External"/><Relationship Id="rId662" Type="http://schemas.openxmlformats.org/officeDocument/2006/relationships/hyperlink" Target="https://sena4-my.sharepoint.com/personal/acpenagos_sena_edu_co/_layouts/15/onedrive.aspx?id=%2Fpersonal%2Facpenagos%5Fsena%5Fedu%5Fco%2FDocuments%2FDatos%20adjuntos%2Fapp%2Ezip&amp;parent=%2Fpersonal%2Facpenagos%5Fsena%5Fedu%5Fco%2FDocuments%2FDatos%20adjuntos&amp;ct=1745520039950&amp;or=OWA%2DNT%2DMail&amp;cid=3653ee77%2De29c%2D6047%2D19c7%2Df9be14f24b12&amp;ga=1&amp;LOF=1&amp;ls=true" TargetMode="External"/><Relationship Id="rId661" Type="http://schemas.openxmlformats.org/officeDocument/2006/relationships/hyperlink" Target="https://sena4-my.sharepoint.com/personal/acpenagos_sena_edu_co/_layouts/15/onedrive.aspx?id=%2Fpersonal%2Facpenagos%5Fsena%5Fedu%5Fco%2FDocuments%2FDatos%20adjuntos%2Fapp%2Ezip&amp;parent=%2Fpersonal%2Facpenagos%5Fsena%5Fedu%5Fco%2FDocuments%2FDatos%20adjuntos&amp;ct=1745520039950&amp;or=OWA%2DNT%2DMail&amp;cid=3653ee77%2De29c%2D6047%2D19c7%2Df9be14f24b12&amp;ga=1&amp;LOF=1&amp;ls=true" TargetMode="External"/><Relationship Id="rId415" Type="http://schemas.openxmlformats.org/officeDocument/2006/relationships/hyperlink" Target="https://sena4-my.sharepoint.com/:f:/g/personal/acpenagos_sena_edu_co/EvtmTCzqjF1MsHPH8aaM2o4Bf2Noy8wmDxsAfmzpcedC8A?e=PVyUgF" TargetMode="External"/><Relationship Id="rId657" Type="http://schemas.openxmlformats.org/officeDocument/2006/relationships/hyperlink" Target="https://sena4-my.sharepoint.com/personal/acpenagos_sena_edu_co/_layouts/15/onedrive.aspx?id=%2Fpersonal%2Facpenagos%5Fsena%5Fedu%5Fco%2FDocuments%2FDatos%20adjuntos%2Fapp%2Ezip&amp;parent=%2Fpersonal%2Facpenagos%5Fsena%5Fedu%5Fco%2FDocuments%2FDatos%20adjuntos&amp;ct=1745520039950&amp;or=OWA%2DNT%2DMail&amp;cid=3653ee77%2De29c%2D6047%2D19c7%2Df9be14f24b12&amp;ga=1&amp;LOF=1&amp;ls=true" TargetMode="External"/><Relationship Id="rId414" Type="http://schemas.openxmlformats.org/officeDocument/2006/relationships/hyperlink" Target="https://sena4-my.sharepoint.com/:f:/g/personal/acpenagos_sena_edu_co/EvtmTCzqjF1MsHPH8aaM2o4Bf2Noy8wmDxsAfmzpcedC8A?e=PVyUgF" TargetMode="External"/><Relationship Id="rId656" Type="http://schemas.openxmlformats.org/officeDocument/2006/relationships/hyperlink" Target="https://sena4-my.sharepoint.com/:w:/r/personal/acpenagos_sena_edu_co/Documents/Repositorio%202025/Repositorio/Aplicacion_LCHQ/Complementaria/93610222/HALLAZGOS_LCHQ_PROGRAMA_COMPLEMENTRIA_T%C3%89CNICAS_PARA_LA_PREPARACI%C3%93N_DE_DERIVADOS_C_93610222_2_VIRTUAL_3.docx?d=w39cf249186d845c7a845260a81320a1e&amp;csf=1&amp;web=1&amp;e=nquXJD" TargetMode="External"/><Relationship Id="rId413" Type="http://schemas.openxmlformats.org/officeDocument/2006/relationships/hyperlink" Target="https://sena4-my.sharepoint.com/:f:/g/personal/acpenagos_sena_edu_co/EvtmTCzqjF1MsHPH8aaM2o4Bf2Noy8wmDxsAfmzpcedC8A?e=PVyUgF" TargetMode="External"/><Relationship Id="rId655" Type="http://schemas.openxmlformats.org/officeDocument/2006/relationships/hyperlink" Target="https://sena4-my.sharepoint.com/:w:/r/personal/acpenagos_sena_edu_co/Documents/REPOSITORIO/Aplicaci%C3%B3n_LCHQ/OIT/228142/2025_4revisi%C3%B3n/HALLAZGOS_4RA_REVISIO%CC%81N_PROGRAMA_TITULADA%20%E2%80%9CIMPLEMENTACIO%CC%81N%20Y%20MANTENIMIENTO%20DE%20SISTEMAS%20INFORMA%CC%81TICOS%E2%80%9D_228142_1_VIRTUAL_1.docx?d=we4c942ebdbd44805add5447e05e12445&amp;csf=1&amp;web=1&amp;e=UuHvFg" TargetMode="External"/><Relationship Id="rId412" Type="http://schemas.openxmlformats.org/officeDocument/2006/relationships/hyperlink" Target="https://sena4-my.sharepoint.com/:f:/g/personal/acpenagos_sena_edu_co/EvtmTCzqjF1MsHPH8aaM2o4Bf2Noy8wmDxsAfmzpcedC8A?e=PVyUgF" TargetMode="External"/><Relationship Id="rId654" Type="http://schemas.openxmlformats.org/officeDocument/2006/relationships/hyperlink" Target="https://sena4-my.sharepoint.com/:w:/g/personal/acpenagos_sena_edu_co/ET5AjMF__vVMjv6_A7coiWABO5uBG9pFNlht8OjnO9tszw?e=GqcI8y" TargetMode="External"/><Relationship Id="rId419" Type="http://schemas.openxmlformats.org/officeDocument/2006/relationships/hyperlink" Target="https://sena4-my.sharepoint.com/:f:/g/personal/acpenagos_sena_edu_co/EvtmTCzqjF1MsHPH8aaM2o4Bf2Noy8wmDxsAfmzpcedC8A?e=PVyUgF" TargetMode="External"/><Relationship Id="rId418" Type="http://schemas.openxmlformats.org/officeDocument/2006/relationships/hyperlink" Target="https://sena4-my.sharepoint.com/:f:/g/personal/acpenagos_sena_edu_co/EvtmTCzqjF1MsHPH8aaM2o4Bf2Noy8wmDxsAfmzpcedC8A?e=PVyUgF" TargetMode="External"/><Relationship Id="rId417" Type="http://schemas.openxmlformats.org/officeDocument/2006/relationships/hyperlink" Target="https://sena4-my.sharepoint.com/:f:/g/personal/acpenagos_sena_edu_co/EvtmTCzqjF1MsHPH8aaM2o4Bf2Noy8wmDxsAfmzpcedC8A?e=PVyUgF" TargetMode="External"/><Relationship Id="rId659" Type="http://schemas.openxmlformats.org/officeDocument/2006/relationships/hyperlink" Target="https://sena4.sharepoint.com/:f:/s/VirtualizacionRED/EjMFnI0ZeytHgcYwbBaxGTUBa8bj35r5Sw9H_iXNc0fjKw?e=aqZAOT" TargetMode="External"/><Relationship Id="rId416" Type="http://schemas.openxmlformats.org/officeDocument/2006/relationships/hyperlink" Target="https://sena4-my.sharepoint.com/:f:/g/personal/acpenagos_sena_edu_co/EvtmTCzqjF1MsHPH8aaM2o4Bf2Noy8wmDxsAfmzpcedC8A?e=PVyUgF" TargetMode="External"/><Relationship Id="rId658" Type="http://schemas.openxmlformats.org/officeDocument/2006/relationships/hyperlink" Target="https://teams.live.com/l/message/19:fc6254dad7434bbcbcdcb5caa76f5a64@thread.v2/1747940522438?context=%7B%22contextType%22%3A%22chat%22%7D" TargetMode="External"/><Relationship Id="rId411" Type="http://schemas.openxmlformats.org/officeDocument/2006/relationships/hyperlink" Target="https://sena4-my.sharepoint.com/:f:/g/personal/acpenagos_sena_edu_co/Eh9V5AEkIMVDladA-nDnZEQB9rMhIUbb_b-ikjm6mBu91g?e=1fhJjl" TargetMode="External"/><Relationship Id="rId653" Type="http://schemas.openxmlformats.org/officeDocument/2006/relationships/hyperlink" Target="https://sena4-my.sharepoint.com/:x:/g/personal/acpenagos_sena_edu_co/Ef5f17I9audKrTC7k3VaoEIB5ztlDkCC3wg6tYP1RGlMig?e=ROgu9x" TargetMode="External"/><Relationship Id="rId410" Type="http://schemas.openxmlformats.org/officeDocument/2006/relationships/hyperlink" Target="https://sena4-my.sharepoint.com/:w:/g/personal/acpenagos_sena_edu_co/EfK8XTJDpQhCo-b7J3fcQO8B7IDlig7U1-gwQbpzNG1-LA?e=qTOq9T" TargetMode="External"/><Relationship Id="rId652" Type="http://schemas.openxmlformats.org/officeDocument/2006/relationships/hyperlink" Target="https://sena4-my.sharepoint.com/:w:/r/personal/acpenagos_sena_edu_co/_layouts/15/Doc.aspx?sourcedoc=%7B7173ABFB-BF3E-4BDD-AEB9-619C50A82879%7D&amp;file=HALLAZGOS_CF10.docx&amp;action=default&amp;mobileredirect=true" TargetMode="External"/><Relationship Id="rId651" Type="http://schemas.openxmlformats.org/officeDocument/2006/relationships/hyperlink" Target="https://sena4-my.sharepoint.com/:w:/r/personal/acpenagos_sena_edu_co/_layouts/15/Doc.aspx?sourcedoc=%7BB8129229-E707-42C7-BD5A-3386C1AAF65D%7D&amp;file=HALLAZGOS_INFO_PROGRAMA_%20Y_%20CF02_PATRONAJE%20DE%20CALZADO%20DERBY_52450479.docx&amp;action=default&amp;mobileredirect=true" TargetMode="External"/><Relationship Id="rId650" Type="http://schemas.openxmlformats.org/officeDocument/2006/relationships/hyperlink" Target="https://sena4-my.sharepoint.com/:w:/r/personal/acpenagos_sena_edu_co/_layouts/15/Doc.aspx?sourcedoc=%7B7C542B93-8608-461E-81F0-C1B8937ADF2E%7D&amp;file=Hallazgos_Info_Programa_52450391_DISE%C3%91O%20Y%20PATRONAJE%20(MARROQUINERIA).docx&amp;action=default&amp;mobileredirect=true" TargetMode="External"/><Relationship Id="rId206" Type="http://schemas.openxmlformats.org/officeDocument/2006/relationships/hyperlink" Target="https://sena4-my.sharepoint.com/:w:/g/personal/acpenagos_sena_edu_co/ERhq_lRrl05KpyLJIEQfrx4BsV9NIdu2DM0PsdiLMUrb7Q?e=OJ2Qsc" TargetMode="External"/><Relationship Id="rId448" Type="http://schemas.openxmlformats.org/officeDocument/2006/relationships/hyperlink" Target="https://sena4-my.sharepoint.com/:x:/r/personal/acpenagos_sena_edu_co/_layouts/15/Doc.aspx?sourcedoc=%7BFF569792-2977-4E3E-A350-CE1CAA717141%7D&amp;file=Metadatos_23310016_1_VIRTUAL_2.xlsx&amp;action=default&amp;mobileredirect=true" TargetMode="External"/><Relationship Id="rId205" Type="http://schemas.openxmlformats.org/officeDocument/2006/relationships/hyperlink" Target="https://sena4-my.sharepoint.com/:w:/g/personal/acpenagos_sena_edu_co/ERhq_lRrl05KpyLJIEQfrx4BsV9NIdu2DM0PsdiLMUrb7Q?e=OJ2Qsc" TargetMode="External"/><Relationship Id="rId447" Type="http://schemas.openxmlformats.org/officeDocument/2006/relationships/hyperlink" Target="https://sena4-my.sharepoint.com/:x:/g/personal/acpenagos_sena_edu_co/ERZ2elDmsXxIoeVTKEBZk5cB6BQDlWXNJNz-1AOt8aY2qw?e=r2zUHa" TargetMode="External"/><Relationship Id="rId689" Type="http://schemas.openxmlformats.org/officeDocument/2006/relationships/hyperlink" Target="https://sena4-my.sharepoint.com/:x:/g/personal/acpenagos_sena_edu_co/EbTO2Ypeh_RPg2_jcsZnBdIBUG2HIJ-FrNyv2JPEVlE5yw?e=yVrQue" TargetMode="External"/><Relationship Id="rId204" Type="http://schemas.openxmlformats.org/officeDocument/2006/relationships/hyperlink" Target="https://sena4-my.sharepoint.com/:w:/r/personal/acpenagos_sena_edu_co/Documents/Repositorio%202025/Repositorio/Aplicacion_LCHQ/Titulada/Virtual/631101/Hallazgos%20CF/HALLAZGOS%20CF6%20PROGRAMA%20%E2%80%9CMerchandising,%20demostraci%C3%B3n%20y%20presentaci%C3%B3n%20en%20el%20punto%20de%20ventas%E2%80%9D%20%20631101_1_VIRTUAL_1.docx?d=w405579724c804199b564410401eb6f2c&amp;csf=1&amp;web=1&amp;e=LXFIXs" TargetMode="External"/><Relationship Id="rId446" Type="http://schemas.openxmlformats.org/officeDocument/2006/relationships/hyperlink" Target="https://sena4-my.sharepoint.com/:w:/r/personal/acpenagos_sena_edu_co/_layouts/15/Doc.aspx?sourcedoc=%7BDBF891B3-2DCC-4474-AF9A-B22510A35FD2%7D&amp;file=HALLAZGOS_CF2.docx&amp;action=default&amp;mobileredirect=true" TargetMode="External"/><Relationship Id="rId688" Type="http://schemas.openxmlformats.org/officeDocument/2006/relationships/hyperlink" Target="https://sena4-my.sharepoint.com/:w:/g/personal/acpenagos_sena_edu_co/ERZNXkCfFwRLpcSU2t6miSwBOIkwyXlHvYsDUkdq2S9k9w?e=QVvhz7" TargetMode="External"/><Relationship Id="rId203" Type="http://schemas.openxmlformats.org/officeDocument/2006/relationships/hyperlink" Target="https://sena4-my.sharepoint.com/:w:/g/personal/acpenagos_sena_edu_co/Eb4i_FeAUe5HnZXWSI9xXtMBKMxKcVkVD-rp02hAtLwwPQ?e=Wfaehj" TargetMode="External"/><Relationship Id="rId445" Type="http://schemas.openxmlformats.org/officeDocument/2006/relationships/hyperlink" Target="https://sena4-my.sharepoint.com/:w:/r/personal/acpenagos_sena_edu_co/_layouts/15/Doc.aspx?sourcedoc=%7BA78A8FCE-DD5C-4226-B445-DB0FD49BFAFD%7D&amp;file=HALLAZGOS_CF1.docx&amp;action=default&amp;mobileredirect=true" TargetMode="External"/><Relationship Id="rId687" Type="http://schemas.openxmlformats.org/officeDocument/2006/relationships/hyperlink" Target="https://sena4-my.sharepoint.com/:x:/g/personal/acpenagos_sena_edu_co/EfAQe4RZjMxDqEDA4aH7ZYEBass2r622iZxZsPndxn-tnw?e=rVrBhv" TargetMode="External"/><Relationship Id="rId209" Type="http://schemas.openxmlformats.org/officeDocument/2006/relationships/hyperlink" Target="https://sena4-my.sharepoint.com/:w:/r/personal/acpenagos_sena_edu_co/Documents/Repositorio%202025/Repositorio/Aplicacion_LCHQ/Complementaria/21720017/HALLAZGOS_LCHQ_PROGRAMA_COMPLEMENTRIA_CRM_LA_ADMINISTRACION_DE_LA_RELACION_21720017_2_VIRTUAL_4.docx?d=w48036d44cf6940daa599f0cf91418390&amp;csf=1&amp;web=1&amp;e=uYu188" TargetMode="External"/><Relationship Id="rId208" Type="http://schemas.openxmlformats.org/officeDocument/2006/relationships/hyperlink" Target="https://sena4-my.sharepoint.com/:w:/g/personal/acpenagos_sena_edu_co/EYG3KHOBf4tDjvyRefQkEQMBN3lq24qtYVMIJ-sigdanVw?e=5vPdYe" TargetMode="External"/><Relationship Id="rId207" Type="http://schemas.openxmlformats.org/officeDocument/2006/relationships/hyperlink" Target="https://sena4-my.sharepoint.com/:w:/g/personal/acpenagos_sena_edu_co/EVxHuUb__NNHrkBOB_sZH0oB47pzTBqu01-Roda_S7puvA?e=z1TODC" TargetMode="External"/><Relationship Id="rId449" Type="http://schemas.openxmlformats.org/officeDocument/2006/relationships/hyperlink" Target="https://sena4-my.sharepoint.com/:x:/g/personal/acpenagos_sena_edu_co/EQoelzkio4dMqwNRHdesZ5IBgd1L_JRPMbvFvCGLI1-ASQ?e=dZblcd" TargetMode="External"/><Relationship Id="rId440" Type="http://schemas.openxmlformats.org/officeDocument/2006/relationships/hyperlink" Target="https://sena4-my.sharepoint.com/:x:/g/personal/acpenagos_sena_edu_co/EWcTVbM1kElLgLjLqfcodFEBPJUa9Mf0Cdd6_GECfryPYw?e=UyFe2g" TargetMode="External"/><Relationship Id="rId682" Type="http://schemas.openxmlformats.org/officeDocument/2006/relationships/hyperlink" Target="https://sena4-my.sharepoint.com/:w:/g/personal/acpenagos_sena_edu_co/ERTAI47aCopLjCC1_m5y4SUBphTkEiomBAmmAtnvo4bnNw?e=lmTXgy" TargetMode="External"/><Relationship Id="rId681" Type="http://schemas.openxmlformats.org/officeDocument/2006/relationships/hyperlink" Target="https://sena4-my.sharepoint.com/:w:/g/personal/acpenagos_sena_edu_co/EWc9hBI_q1dErK0dnXB2NY0Bb_MpHzEaK09LMwHQJz4t9g?e=k9QPqJ" TargetMode="External"/><Relationship Id="rId680" Type="http://schemas.openxmlformats.org/officeDocument/2006/relationships/hyperlink" Target="https://sena4-my.sharepoint.com/:w:/g/personal/acpenagos_sena_edu_co/ERZNXkCfFwRLpcSU2t6miSwBOIkwyXlHvYsDUkdq2S9k9w?e=f3bdOj" TargetMode="External"/><Relationship Id="rId202" Type="http://schemas.openxmlformats.org/officeDocument/2006/relationships/hyperlink" Target="https://sena4-my.sharepoint.com/:w:/g/personal/acpenagos_sena_edu_co/EXcmAgSAtCpCisYegJGBHskBHNIeY08nhhwU_xcbX-vLXw" TargetMode="External"/><Relationship Id="rId444" Type="http://schemas.openxmlformats.org/officeDocument/2006/relationships/hyperlink" Target="https://sena4-my.sharepoint.com/:w:/g/personal/acpenagos_sena_edu_co/ETyPkApJiJ5BrphXnxBmaq4BFRHNvkQVat9oNjQfe2H48g?e=YXgNuT" TargetMode="External"/><Relationship Id="rId686" Type="http://schemas.openxmlformats.org/officeDocument/2006/relationships/hyperlink" Target="https://sena4-my.sharepoint.com/:x:/g/personal/acpenagos_sena_edu_co/Edg_Xa77G-ZPgDj8Lf4M-ZMBYSfCRlOUT4AJtJgfewiPdA?e=O9jDuj" TargetMode="External"/><Relationship Id="rId201" Type="http://schemas.openxmlformats.org/officeDocument/2006/relationships/hyperlink" Target="https://sena4-my.sharepoint.com/:f:/g/personal/acpenagos_sena_edu_co/EmJyFX3Y2RVDnAEJlWz6meABycBbAcofemNRcW0iZgwsNw?e=e0CTgE" TargetMode="External"/><Relationship Id="rId443" Type="http://schemas.openxmlformats.org/officeDocument/2006/relationships/hyperlink" Target="https://sena4-my.sharepoint.com/:w:/g/personal/acpenagos_sena_edu_co/EQRARoGqEZ9EiMvVdorWnv8BD4PT8pxI9vMk316SCYFUaw?e=5r9VuR" TargetMode="External"/><Relationship Id="rId685" Type="http://schemas.openxmlformats.org/officeDocument/2006/relationships/hyperlink" Target="https://sena4-my.sharepoint.com/:w:/g/personal/acpenagos_sena_edu_co/ERZNXkCfFwRLpcSU2t6miSwBOIkwyXlHvYsDUkdq2S9k9w?e=FBHsdS" TargetMode="External"/><Relationship Id="rId200" Type="http://schemas.openxmlformats.org/officeDocument/2006/relationships/hyperlink" Target="https://sena4-my.sharepoint.com/:x:/r/personal/acpenagos_sena_edu_co/Documents/Repositorio%202025/Repositorio/Metadatos/Complementaria/13450090_1_VIRTUAL_2/Metadatos_13450090_1_VIRTUAL_2.xlsx?d=w6d1d707e486147498f7c0ab9c21f83f2&amp;csf=1&amp;web=1&amp;e=mEEL7M" TargetMode="External"/><Relationship Id="rId442" Type="http://schemas.openxmlformats.org/officeDocument/2006/relationships/hyperlink" Target="https://sena4-my.sharepoint.com/:w:/r/personal/acpenagos_sena_edu_co/Documents/Repositorio%202025/Repositorio/Aplicacion_LCHQ/Complementaria/51240100/HALLAZGOS_Scorm-Lecci%C3%B3n-4-51240100_1_VIRTUAL_1.docx?d=wdff7e1b59fab41a0b19746f66f2e68c4&amp;csf=1&amp;web=1&amp;e=mTc4e5" TargetMode="External"/><Relationship Id="rId684" Type="http://schemas.openxmlformats.org/officeDocument/2006/relationships/hyperlink" Target="https://sena4-my.sharepoint.com/:w:/g/personal/acpenagos_sena_edu_co/EUy08yLkrjVPuF4vN_aH5NsBEsQ8gw7bsHfMJEQ4eyQ0sQ?e=ldM3Lt" TargetMode="External"/><Relationship Id="rId441" Type="http://schemas.openxmlformats.org/officeDocument/2006/relationships/hyperlink" Target="https://sena4-my.sharepoint.com/:w:/r/personal/acpenagos_sena_edu_co/Documents/Repositorio%202025/Repositorio/Aplicacion_LCHQ/Complementaria/51240100/HALLAZGOS_Scorm-Lecci%C3%B3n-2-51240100_1_VIRTUAL_1.docx?d=w2a827341dda14966b1dcf82e9a972fae&amp;csf=1&amp;web=1&amp;e=FH5MpS" TargetMode="External"/><Relationship Id="rId683" Type="http://schemas.openxmlformats.org/officeDocument/2006/relationships/hyperlink" Target="https://sena4-my.sharepoint.com/:w:/g/personal/acpenagos_sena_edu_co/ETbkaYh7EnFBhLFTQvr9legBQn2mj_YO5INRU-WKbQcbdw?e=wdPXft" TargetMode="External"/><Relationship Id="rId437" Type="http://schemas.openxmlformats.org/officeDocument/2006/relationships/hyperlink" Target="https://sena4-my.sharepoint.com/:w:/g/personal/acpenagos_sena_edu_co/EdjbgA9iE75BvXUY2KQQrjkBJo4A4yQSmcj9y5nxzSYXcQ?e=Lw63h7" TargetMode="External"/><Relationship Id="rId679" Type="http://schemas.openxmlformats.org/officeDocument/2006/relationships/hyperlink" Target="https://sena4-my.sharepoint.com/:w:/g/personal/acpenagos_sena_edu_co/EWc9hBI_q1dErK0dnXB2NY0Bb_MpHzEaK09LMwHQJz4t9g?e=BJuBdB" TargetMode="External"/><Relationship Id="rId436" Type="http://schemas.openxmlformats.org/officeDocument/2006/relationships/hyperlink" Target="https://sena4-my.sharepoint.com/:x:/g/personal/acpenagos_sena_edu_co/EWq64L2s9w5Dtz5h1xwvxLoBdAinEf88tKbV2_ETq1lG0A?e=pWYwXg" TargetMode="External"/><Relationship Id="rId678" Type="http://schemas.openxmlformats.org/officeDocument/2006/relationships/hyperlink" Target="https://sena4-my.sharepoint.com/:w:/g/personal/acpenagos_sena_edu_co/ERTAI47aCopLjCC1_m5y4SUBphTkEiomBAmmAtnvo4bnNw?e=fQSdlw" TargetMode="External"/><Relationship Id="rId435" Type="http://schemas.openxmlformats.org/officeDocument/2006/relationships/hyperlink" Target="https://sena4-my.sharepoint.com/:x:/g/personal/acpenagos_sena_edu_co/EfwXKsrhVbNLhaceHzTFwoAB0vSJ0PyMqkDcxMUPb80dkw?e=y8cAfS" TargetMode="External"/><Relationship Id="rId677" Type="http://schemas.openxmlformats.org/officeDocument/2006/relationships/hyperlink" Target="https://sena4-my.sharepoint.com/:w:/g/personal/acpenagos_sena_edu_co/EUmekvjP8RJHqatuYjANlGcBfFYRP_hfZ6M37XqfcD5C0Q?e=SA3Zmr" TargetMode="External"/><Relationship Id="rId434" Type="http://schemas.openxmlformats.org/officeDocument/2006/relationships/hyperlink" Target="https://sena4-my.sharepoint.com/:x:/g/personal/acpenagos_sena_edu_co/EYTjGZ650W9FkaU8QQzk2b4BVsu-0xyNZKQ5Z7erbqudhg?e=hBKT7F" TargetMode="External"/><Relationship Id="rId676" Type="http://schemas.openxmlformats.org/officeDocument/2006/relationships/hyperlink" Target="https://sena4-my.sharepoint.com/:w:/g/personal/acpenagos_sena_edu_co/ERZNXkCfFwRLpcSU2t6miSwBgUxw-NANVH0dSJqFID4w7w?e=wNwOxh" TargetMode="External"/><Relationship Id="rId439" Type="http://schemas.openxmlformats.org/officeDocument/2006/relationships/hyperlink" Target="https://sena4-my.sharepoint.com/:w:/r/personal/acpenagos_sena_edu_co/Documents/Repositorio%202025/Repositorio/Aplicacion_LCHQ/Complementaria/51240100/HALLAZGOS_Scorm-Lecci%C3%B3n-1-51240100_1_VIRTUAL_1.docx?d=w023d27aabf3f462983a9d001083b2cb4&amp;csf=1&amp;web=1&amp;e=m7zj2i" TargetMode="External"/><Relationship Id="rId438" Type="http://schemas.openxmlformats.org/officeDocument/2006/relationships/hyperlink" Target="https://sena4-my.sharepoint.com/personal/acpenagos_sena_edu_co/_layouts/15/onedrive.aspx?id=%2Fpersonal%2Facpenagos%5Fsena%5Fedu%5Fco%2FDocuments%2FRepositorio%202025%2FRepositorio%2FAplicacion%5FLCHQ%2FComplementaria%2F72210009%2FHallazgos%20CF&amp;ga=1" TargetMode="External"/><Relationship Id="rId671" Type="http://schemas.openxmlformats.org/officeDocument/2006/relationships/hyperlink" Target="https://sena4-my.sharepoint.com/:w:/g/personal/acpenagos_sena_edu_co/EY1idVULzUlAq-r4ozxCqcABo3Houz01SUUGCx_XeGdAPA?e=gjOzV1" TargetMode="External"/><Relationship Id="rId670" Type="http://schemas.openxmlformats.org/officeDocument/2006/relationships/hyperlink" Target="https://sena4-my.sharepoint.com/:w:/g/personal/acpenagos_sena_edu_co/ERSziOrmatpHlWJcue0TZA8B1LJdvOiW-24kokeyo3CcgQ?e=Rmi70e" TargetMode="External"/><Relationship Id="rId433" Type="http://schemas.openxmlformats.org/officeDocument/2006/relationships/hyperlink" Target="https://sena4-my.sharepoint.com/:x:/g/personal/acpenagos_sena_edu_co/EfwXKsrhVbNLhaceHzTFwoAB0vSJ0PyMqkDcxMUPb80dkw?e=y8cAfS" TargetMode="External"/><Relationship Id="rId675" Type="http://schemas.openxmlformats.org/officeDocument/2006/relationships/hyperlink" Target="https://sena4-my.sharepoint.com/:w:/g/personal/acpenagos_sena_edu_co/EZQuoUroRqFBv0cXY9F7nsgBaQErP4G5Uk0SVR7MsTDT9w?e=z5bHwd" TargetMode="External"/><Relationship Id="rId432" Type="http://schemas.openxmlformats.org/officeDocument/2006/relationships/hyperlink" Target="https://sena4-my.sharepoint.com/:x:/g/personal/acpenagos_sena_edu_co/EfwXKsrhVbNLhaceHzTFwoAB0vSJ0PyMqkDcxMUPb80dkw?e=y8cAfS" TargetMode="External"/><Relationship Id="rId674" Type="http://schemas.openxmlformats.org/officeDocument/2006/relationships/hyperlink" Target="https://sena4-my.sharepoint.com/:w:/g/personal/acpenagos_sena_edu_co/EbRS2PcCqVtEkww-X2ScQUwBDYGVpFWygB_Rt3CTY0k69g?e=rhT4r0" TargetMode="External"/><Relationship Id="rId431" Type="http://schemas.openxmlformats.org/officeDocument/2006/relationships/hyperlink" Target="https://sena4-my.sharepoint.com/:x:/g/personal/acpenagos_sena_edu_co/EfwXKsrhVbNLhaceHzTFwoAB0vSJ0PyMqkDcxMUPb80dkw?e=y8cAfS" TargetMode="External"/><Relationship Id="rId673" Type="http://schemas.openxmlformats.org/officeDocument/2006/relationships/hyperlink" Target="https://sena4-my.sharepoint.com/:w:/g/personal/acpenagos_sena_edu_co/EZQuoUroRqFBv0cXY9F7nsgBaQErP4G5Uk0SVR7MsTDT9w?e=z5bHwd" TargetMode="External"/><Relationship Id="rId430" Type="http://schemas.openxmlformats.org/officeDocument/2006/relationships/hyperlink" Target="https://sena4-my.sharepoint.com/:x:/g/personal/acpenagos_sena_edu_co/EfwXKsrhVbNLhaceHzTFwoAB0vSJ0PyMqkDcxMUPb80dkw?e=y8cAfS" TargetMode="External"/><Relationship Id="rId672" Type="http://schemas.openxmlformats.org/officeDocument/2006/relationships/hyperlink" Target="https://sena4-my.sharepoint.com/:w:/g/personal/acpenagos_sena_edu_co/EbRS2PcCqVtEkww-X2ScQUwBDYGVpFWygB_Rt3CTY0k69g?e=rhT4r0" TargetMode="Externa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pivotTable" Target="../pivotTables/pivotTable1.xml"/><Relationship Id="rId2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>
      <pane xSplit="1.0" ySplit="1.0" topLeftCell="B2" activePane="bottomRight" state="frozen"/>
      <selection activeCell="B1" sqref="B1" pane="topRight"/>
      <selection activeCell="A2" sqref="A2" pane="bottomLeft"/>
      <selection activeCell="B2" sqref="B2" pane="bottomRight"/>
    </sheetView>
  </sheetViews>
  <sheetFormatPr customHeight="1" defaultColWidth="12.63" defaultRowHeight="15.75"/>
  <cols>
    <col customWidth="1" min="1" max="1" width="21.5"/>
    <col customWidth="1" min="2" max="2" width="20.13"/>
    <col customWidth="1" min="3" max="3" width="17.38"/>
    <col customWidth="1" min="4" max="4" width="15.75"/>
    <col customWidth="1" min="5" max="5" width="35.13"/>
    <col customWidth="1" min="9" max="9" width="28.0"/>
    <col customWidth="1" min="10" max="10" width="22.88"/>
    <col customWidth="1" min="11" max="12" width="17.25"/>
    <col customWidth="1" min="13" max="13" width="16.25"/>
    <col customWidth="1" min="15" max="15" width="45.25"/>
    <col customWidth="1" min="16" max="16" width="19.75"/>
    <col customWidth="1" min="18" max="18" width="19.25"/>
    <col customWidth="1" min="19" max="19" width="31.63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2" t="s">
        <v>10</v>
      </c>
      <c r="L1" s="2" t="s">
        <v>11</v>
      </c>
      <c r="M1" s="1" t="s">
        <v>12</v>
      </c>
      <c r="N1" s="1" t="s">
        <v>13</v>
      </c>
      <c r="O1" s="3" t="s">
        <v>14</v>
      </c>
      <c r="P1" s="1" t="s">
        <v>15</v>
      </c>
      <c r="Q1" s="1" t="s">
        <v>16</v>
      </c>
      <c r="R1" s="1" t="s">
        <v>17</v>
      </c>
      <c r="S1" s="1" t="s">
        <v>18</v>
      </c>
    </row>
    <row r="2">
      <c r="A2" s="4" t="s">
        <v>19</v>
      </c>
      <c r="B2" s="4" t="s">
        <v>20</v>
      </c>
      <c r="C2" s="4" t="s">
        <v>20</v>
      </c>
      <c r="D2" s="4" t="s">
        <v>20</v>
      </c>
      <c r="E2" s="4" t="s">
        <v>21</v>
      </c>
      <c r="F2" s="4" t="s">
        <v>20</v>
      </c>
      <c r="G2" s="4" t="s">
        <v>20</v>
      </c>
      <c r="H2" s="4" t="s">
        <v>20</v>
      </c>
      <c r="I2" s="4" t="s">
        <v>20</v>
      </c>
      <c r="J2" s="4" t="s">
        <v>22</v>
      </c>
      <c r="K2" s="5">
        <v>45691.333333333336</v>
      </c>
      <c r="L2" s="5">
        <v>45691.5</v>
      </c>
      <c r="M2" s="6">
        <f>IF(OR(ISBLANK($K2),ISBLANK($L2)),"",IF(NETWORKDAYS($K2,$K2,Listas!$H$2:$H$111)=0,"Error fecha inicial",IF(NETWORKDAYS($L2,$L2,Listas!$H$2:$H$111)=0,"Error fecha final",IF(OR(HOUR($K2)&lt;Listas!$F$2,AND(HOUR($K2)&gt;Listas!$F$3,HOUR($K2)&lt;Listas!$F$4),HOUR($K2)&gt;Listas!$F$5),"Error hora, fecha inicial",IF(OR(HOUR($L2)&lt;Listas!$F$2,AND(HOUR($L2)&gt;Listas!$F$3,HOUR($L2)&lt;Listas!$F$4),HOUR($L2)&gt;Listas!$F$5),"Error hora, fecha final",IF(AND($L2-$K2&gt;0,$L2-$K2&lt;=0.42),(IF(AND(AND(HOUR($K2)&gt;=Listas!$F$2,HOUR($K2)&lt;=Listas!$F$3),AND(HOUR($L2)&gt;=Listas!$F$2,HOUR($L2)&lt;=Listas!$F$3)),(HOUR($L2)-HOUR($K2)),IF(AND(AND(HOUR($K2)&gt;=Listas!$F$4,HOUR($K2)&lt;=Listas!$F$5),AND(HOUR($L2)&gt;=Listas!$F$4,HOUR($L2)&lt;=Listas!$F$5)),(HOUR($L2)-HOUR($K2)),IF(AND(AND(HOUR($K2)&gt;=Listas!$F$2,HOUR($K2)&lt;=Listas!$F$3),AND(HOUR($L2)&gt;=Listas!$F$4,HOUR($L2)&lt;=Listas!$F$5)),((Listas!$F$3-HOUR($K2)))+((HOUR($L2)-Listas!$F$4)),0)))),IF(AND($L2-$K2&gt;0.42,$L2-$K2&lt;=1.42),(IF(AND(HOUR($K2)&gt;=Listas!$F$2,HOUR($K2)&lt;=Listas!$F$3),(Listas!$F$3-HOUR($K2)+4),IF(AND(HOUR($K2)&gt;=Listas!$F$4,HOUR($K2)&lt;=Listas!$F$5),(Listas!$F$5-HOUR($K2)),0))+IF(AND(HOUR($L2)&gt;=Listas!$F$2,HOUR($L2)&lt;=Listas!$F$3),(HOUR($L2)-Listas!$F$2),IF(AND(HOUR($L2)&gt;=Listas!$F$4,HOUR($L2)&lt;=Listas!$F$5),(HOUR($L2)-Listas!$F$4+4),0))),IF(($L2-$K2&gt;1.42),(IF(AND(HOUR($K2)&gt;=Listas!$F$2,HOUR($K2)&lt;=Listas!$F$3),(Listas!$F$3-HOUR($K2)+4)+IF(AND(HOUR($L2)&gt;=Listas!$F$2,HOUR($L2)&lt;=Listas!$F$3),(HOUR($L2)-Listas!$F$2)+NETWORKDAYS($K2+1,$L2-1,Listas!$H$2:$H$112)*Listas!$F$6,IF(AND(HOUR($L2)&gt;=Listas!$F$4,HOUR($L2)&lt;=Listas!$F$5),(HOUR($L2)-Listas!$F$4+4)+NETWORKDAYS($K2+1,$L2-1,Listas!$H$2:$H$111)*Listas!$F$6,0)),IF(AND(HOUR($K2)&gt;=Listas!$F$4,HOUR($K2)&lt;=Listas!$F$5),(Listas!$F$5-HOUR($K2))+IF(AND(HOUR($L2)&gt;=Listas!$F$2,HOUR($L2)&lt;=Listas!$F$3),(HOUR($L2)-Listas!$F$2)+NETWORKDAYS($K2+1,$L2-1,Listas!$H$2:$H$111)*Listas!$F$6,(HOUR($L2)-Listas!$F$4+4)+NETWORKDAYS($K2+1,$L2-1,Listas!$H$2:$H$111)*Listas!$F$6)))),IF(($L2-$K2)&lt;0,"Fecha inicial mayor a fecha final",0)))))))))</f>
        <v>4</v>
      </c>
      <c r="N2" s="6" t="str">
        <f t="shared" ref="N2:N3997" si="1">IF(K2="","", TEXT(K2,"mm-mmmm"))</f>
        <v>02-febrero</v>
      </c>
      <c r="O2" s="6"/>
      <c r="P2" s="4" t="s">
        <v>23</v>
      </c>
      <c r="Q2" s="4" t="b">
        <v>1</v>
      </c>
      <c r="R2" s="6" t="str">
        <f t="shared" ref="R2:R283" si="2">IF(Q2=TRUE,(IF(AND((A2&lt;&gt;""),(B2&lt;&gt;""),(C2&lt;&gt;""),(D2&lt;&gt;""),(E2&lt;&gt;""),(F2&lt;&gt;""),(G2&lt;&gt;""),(H2&lt;&gt;""),(I2&lt;&gt;""),(J2&lt;&gt;""),(K2&lt;&gt;""),(L2&lt;&gt;""),(M2&lt;&gt;""),(N2&lt;&gt;""),(P2&lt;&gt;"")),"CORRECTO","FALTA DILIGENCIAR INFORMACIÓN")),"")</f>
        <v>CORRECTO</v>
      </c>
      <c r="S2" s="6"/>
    </row>
    <row r="3">
      <c r="A3" s="4" t="s">
        <v>19</v>
      </c>
      <c r="B3" s="4" t="s">
        <v>20</v>
      </c>
      <c r="C3" s="4" t="s">
        <v>20</v>
      </c>
      <c r="D3" s="4" t="s">
        <v>20</v>
      </c>
      <c r="E3" s="4" t="s">
        <v>21</v>
      </c>
      <c r="F3" s="4" t="s">
        <v>20</v>
      </c>
      <c r="G3" s="4" t="s">
        <v>20</v>
      </c>
      <c r="H3" s="4" t="s">
        <v>20</v>
      </c>
      <c r="I3" s="4" t="s">
        <v>20</v>
      </c>
      <c r="J3" s="4" t="s">
        <v>24</v>
      </c>
      <c r="K3" s="5">
        <v>45691.333333333336</v>
      </c>
      <c r="L3" s="5">
        <v>45691.5</v>
      </c>
      <c r="M3" s="6">
        <f>IF(OR(ISBLANK($K3),ISBLANK($L3)),"",IF(NETWORKDAYS($K3,$K3,Listas!$H$2:$H$111)=0,"Error fecha inicial",IF(NETWORKDAYS($L3,$L3,Listas!$H$2:$H$111)=0,"Error fecha final",IF(OR(HOUR($K3)&lt;Listas!$F$2,AND(HOUR($K3)&gt;Listas!$F$3,HOUR($K3)&lt;Listas!$F$4),HOUR($K3)&gt;Listas!$F$5),"Error hora, fecha inicial",IF(OR(HOUR($L3)&lt;Listas!$F$2,AND(HOUR($L3)&gt;Listas!$F$3,HOUR($L3)&lt;Listas!$F$4),HOUR($L3)&gt;Listas!$F$5),"Error hora, fecha final",IF(AND($L3-$K3&gt;0,$L3-$K3&lt;=0.42),(IF(AND(AND(HOUR($K3)&gt;=Listas!$F$2,HOUR($K3)&lt;=Listas!$F$3),AND(HOUR($L3)&gt;=Listas!$F$2,HOUR($L3)&lt;=Listas!$F$3)),(HOUR($L3)-HOUR($K3)),IF(AND(AND(HOUR($K3)&gt;=Listas!$F$4,HOUR($K3)&lt;=Listas!$F$5),AND(HOUR($L3)&gt;=Listas!$F$4,HOUR($L3)&lt;=Listas!$F$5)),(HOUR($L3)-HOUR($K3)),IF(AND(AND(HOUR($K3)&gt;=Listas!$F$2,HOUR($K3)&lt;=Listas!$F$3),AND(HOUR($L3)&gt;=Listas!$F$4,HOUR($L3)&lt;=Listas!$F$5)),((Listas!$F$3-HOUR($K3)))+((HOUR($L3)-Listas!$F$4)),0)))),IF(AND($L3-$K3&gt;0.42,$L3-$K3&lt;=1.42),(IF(AND(HOUR($K3)&gt;=Listas!$F$2,HOUR($K3)&lt;=Listas!$F$3),(Listas!$F$3-HOUR($K3)+4),IF(AND(HOUR($K3)&gt;=Listas!$F$4,HOUR($K3)&lt;=Listas!$F$5),(Listas!$F$5-HOUR($K3)),0))+IF(AND(HOUR($L3)&gt;=Listas!$F$2,HOUR($L3)&lt;=Listas!$F$3),(HOUR($L3)-Listas!$F$2),IF(AND(HOUR($L3)&gt;=Listas!$F$4,HOUR($L3)&lt;=Listas!$F$5),(HOUR($L3)-Listas!$F$4+4),0))),IF(($L3-$K3&gt;1.42),(IF(AND(HOUR($K3)&gt;=Listas!$F$2,HOUR($K3)&lt;=Listas!$F$3),(Listas!$F$3-HOUR($K3)+4)+IF(AND(HOUR($L3)&gt;=Listas!$F$2,HOUR($L3)&lt;=Listas!$F$3),(HOUR($L3)-Listas!$F$2)+NETWORKDAYS($K3+1,$L3-1,Listas!$H$2:$H$112)*Listas!$F$6,IF(AND(HOUR($L3)&gt;=Listas!$F$4,HOUR($L3)&lt;=Listas!$F$5),(HOUR($L3)-Listas!$F$4+4)+NETWORKDAYS($K3+1,$L3-1,Listas!$H$2:$H$111)*Listas!$F$6,0)),IF(AND(HOUR($K3)&gt;=Listas!$F$4,HOUR($K3)&lt;=Listas!$F$5),(Listas!$F$5-HOUR($K3))+IF(AND(HOUR($L3)&gt;=Listas!$F$2,HOUR($L3)&lt;=Listas!$F$3),(HOUR($L3)-Listas!$F$2)+NETWORKDAYS($K3+1,$L3-1,Listas!$H$2:$H$111)*Listas!$F$6,(HOUR($L3)-Listas!$F$4+4)+NETWORKDAYS($K3+1,$L3-1,Listas!$H$2:$H$111)*Listas!$F$6)))),IF(($L3-$K3)&lt;0,"Fecha inicial mayor a fecha final",0)))))))))</f>
        <v>4</v>
      </c>
      <c r="N3" s="6" t="str">
        <f t="shared" si="1"/>
        <v>02-febrero</v>
      </c>
      <c r="O3" s="6"/>
      <c r="P3" s="4" t="s">
        <v>23</v>
      </c>
      <c r="Q3" s="4" t="b">
        <v>1</v>
      </c>
      <c r="R3" s="6" t="str">
        <f t="shared" si="2"/>
        <v>CORRECTO</v>
      </c>
      <c r="S3" s="4"/>
    </row>
    <row r="4">
      <c r="A4" s="4" t="s">
        <v>19</v>
      </c>
      <c r="B4" s="4" t="s">
        <v>20</v>
      </c>
      <c r="C4" s="4" t="s">
        <v>20</v>
      </c>
      <c r="D4" s="4" t="s">
        <v>20</v>
      </c>
      <c r="E4" s="4" t="s">
        <v>21</v>
      </c>
      <c r="F4" s="4" t="s">
        <v>20</v>
      </c>
      <c r="G4" s="4" t="s">
        <v>20</v>
      </c>
      <c r="H4" s="4" t="s">
        <v>20</v>
      </c>
      <c r="I4" s="4" t="s">
        <v>20</v>
      </c>
      <c r="J4" s="4" t="s">
        <v>25</v>
      </c>
      <c r="K4" s="5">
        <v>45691.333333333336</v>
      </c>
      <c r="L4" s="5">
        <v>45691.75</v>
      </c>
      <c r="M4" s="7">
        <f>IF(OR(ISBLANK($K4),ISBLANK($L4)),"",IF(NETWORKDAYS($K4,$K4,Listas!$H$2:$H$111)=0,"Error fecha inicial",IF(NETWORKDAYS($L4,$L4,Listas!$H$2:$H$111)=0,"Error fecha final",IF(OR(HOUR($K4)&lt;Listas!$F$2,AND(HOUR($K4)&gt;Listas!$F$3,HOUR($K4)&lt;Listas!$F$4),HOUR($K4)&gt;Listas!$F$5),"Error hora, fecha inicial",IF(OR(HOUR($L4)&lt;Listas!$F$2,AND(HOUR($L4)&gt;Listas!$F$3,HOUR($L4)&lt;Listas!$F$4),HOUR($L4)&gt;Listas!$F$5),"Error hora, fecha final",IF(AND($L4-$K4&gt;0,$L4-$K4&lt;=0.42),(IF(AND(AND(HOUR($K4)&gt;=Listas!$F$2,HOUR($K4)&lt;=Listas!$F$3),AND(HOUR($L4)&gt;=Listas!$F$2,HOUR($L4)&lt;=Listas!$F$3)),(HOUR($L4)-HOUR($K4)),IF(AND(AND(HOUR($K4)&gt;=Listas!$F$4,HOUR($K4)&lt;=Listas!$F$5),AND(HOUR($L4)&gt;=Listas!$F$4,HOUR($L4)&lt;=Listas!$F$5)),(HOUR($L4)-HOUR($K4)),IF(AND(AND(HOUR($K4)&gt;=Listas!$F$2,HOUR($K4)&lt;=Listas!$F$3),AND(HOUR($L4)&gt;=Listas!$F$4,HOUR($L4)&lt;=Listas!$F$5)),((Listas!$F$3-HOUR($K4)))+((HOUR($L4)-Listas!$F$4)),0)))),IF(AND($L4-$K4&gt;0.42,$L4-$K4&lt;=1.42),(IF(AND(HOUR($K4)&gt;=Listas!$F$2,HOUR($K4)&lt;=Listas!$F$3),(Listas!$F$3-HOUR($K4)+4),IF(AND(HOUR($K4)&gt;=Listas!$F$4,HOUR($K4)&lt;=Listas!$F$5),(Listas!$F$5-HOUR($K4)),0))+IF(AND(HOUR($L4)&gt;=Listas!$F$2,HOUR($L4)&lt;=Listas!$F$3),(HOUR($L4)-Listas!$F$2),IF(AND(HOUR($L4)&gt;=Listas!$F$4,HOUR($L4)&lt;=Listas!$F$5),(HOUR($L4)-Listas!$F$4+4),0))),IF(($L4-$K4&gt;1.42),(IF(AND(HOUR($K4)&gt;=Listas!$F$2,HOUR($K4)&lt;=Listas!$F$3),(Listas!$F$3-HOUR($K4)+4)+IF(AND(HOUR($L4)&gt;=Listas!$F$2,HOUR($L4)&lt;=Listas!$F$3),(HOUR($L4)-Listas!$F$2)+NETWORKDAYS($K4+1,$L4-1,Listas!$H$2:$H$112)*Listas!$F$6,IF(AND(HOUR($L4)&gt;=Listas!$F$4,HOUR($L4)&lt;=Listas!$F$5),(HOUR($L4)-Listas!$F$4+4)+NETWORKDAYS($K4+1,$L4-1,Listas!$H$2:$H$111)*Listas!$F$6,0)),IF(AND(HOUR($K4)&gt;=Listas!$F$4,HOUR($K4)&lt;=Listas!$F$5),(Listas!$F$5-HOUR($K4))+IF(AND(HOUR($L4)&gt;=Listas!$F$2,HOUR($L4)&lt;=Listas!$F$3),(HOUR($L4)-Listas!$F$2)+NETWORKDAYS($K4+1,$L4-1,Listas!$H$2:$H$111)*Listas!$F$6,(HOUR($L4)-Listas!$F$4+4)+NETWORKDAYS($K4+1,$L4-1,Listas!$H$2:$H$111)*Listas!$F$6)))),IF(($L4-$K4)&lt;0,"Fecha inicial mayor a fecha final",0)))))))))</f>
        <v>8</v>
      </c>
      <c r="N4" s="6" t="str">
        <f t="shared" si="1"/>
        <v>02-febrero</v>
      </c>
      <c r="O4" s="6"/>
      <c r="P4" s="4" t="s">
        <v>23</v>
      </c>
      <c r="Q4" s="4" t="b">
        <v>1</v>
      </c>
      <c r="R4" s="6" t="str">
        <f t="shared" si="2"/>
        <v>CORRECTO</v>
      </c>
      <c r="S4" s="6"/>
    </row>
    <row r="5">
      <c r="A5" s="4" t="s">
        <v>19</v>
      </c>
      <c r="B5" s="4" t="s">
        <v>20</v>
      </c>
      <c r="C5" s="4" t="s">
        <v>20</v>
      </c>
      <c r="D5" s="4" t="s">
        <v>20</v>
      </c>
      <c r="E5" s="4" t="s">
        <v>21</v>
      </c>
      <c r="F5" s="4" t="s">
        <v>20</v>
      </c>
      <c r="G5" s="4" t="s">
        <v>20</v>
      </c>
      <c r="H5" s="4" t="s">
        <v>20</v>
      </c>
      <c r="I5" s="4" t="s">
        <v>20</v>
      </c>
      <c r="J5" s="4" t="s">
        <v>26</v>
      </c>
      <c r="K5" s="5">
        <v>45691.333333333336</v>
      </c>
      <c r="L5" s="5">
        <v>45691.5</v>
      </c>
      <c r="M5" s="6">
        <f>IF(OR(ISBLANK($K5),ISBLANK($L5)),"",IF(NETWORKDAYS($K5,$K5,Listas!$H$2:$H$111)=0,"Error fecha inicial",IF(NETWORKDAYS($L5,$L5,Listas!$H$2:$H$111)=0,"Error fecha final",IF(OR(HOUR($K5)&lt;Listas!$F$2,AND(HOUR($K5)&gt;Listas!$F$3,HOUR($K5)&lt;Listas!$F$4),HOUR($K5)&gt;Listas!$F$5),"Error hora, fecha inicial",IF(OR(HOUR($L5)&lt;Listas!$F$2,AND(HOUR($L5)&gt;Listas!$F$3,HOUR($L5)&lt;Listas!$F$4),HOUR($L5)&gt;Listas!$F$5),"Error hora, fecha final",IF(AND($L5-$K5&gt;0,$L5-$K5&lt;=0.42),(IF(AND(AND(HOUR($K5)&gt;=Listas!$F$2,HOUR($K5)&lt;=Listas!$F$3),AND(HOUR($L5)&gt;=Listas!$F$2,HOUR($L5)&lt;=Listas!$F$3)),(HOUR($L5)-HOUR($K5)),IF(AND(AND(HOUR($K5)&gt;=Listas!$F$4,HOUR($K5)&lt;=Listas!$F$5),AND(HOUR($L5)&gt;=Listas!$F$4,HOUR($L5)&lt;=Listas!$F$5)),(HOUR($L5)-HOUR($K5)),IF(AND(AND(HOUR($K5)&gt;=Listas!$F$2,HOUR($K5)&lt;=Listas!$F$3),AND(HOUR($L5)&gt;=Listas!$F$4,HOUR($L5)&lt;=Listas!$F$5)),((Listas!$F$3-HOUR($K5)))+((HOUR($L5)-Listas!$F$4)),0)))),IF(AND($L5-$K5&gt;0.42,$L5-$K5&lt;=1.42),(IF(AND(HOUR($K5)&gt;=Listas!$F$2,HOUR($K5)&lt;=Listas!$F$3),(Listas!$F$3-HOUR($K5)+4),IF(AND(HOUR($K5)&gt;=Listas!$F$4,HOUR($K5)&lt;=Listas!$F$5),(Listas!$F$5-HOUR($K5)),0))+IF(AND(HOUR($L5)&gt;=Listas!$F$2,HOUR($L5)&lt;=Listas!$F$3),(HOUR($L5)-Listas!$F$2),IF(AND(HOUR($L5)&gt;=Listas!$F$4,HOUR($L5)&lt;=Listas!$F$5),(HOUR($L5)-Listas!$F$4+4),0))),IF(($L5-$K5&gt;1.42),(IF(AND(HOUR($K5)&gt;=Listas!$F$2,HOUR($K5)&lt;=Listas!$F$3),(Listas!$F$3-HOUR($K5)+4)+IF(AND(HOUR($L5)&gt;=Listas!$F$2,HOUR($L5)&lt;=Listas!$F$3),(HOUR($L5)-Listas!$F$2)+NETWORKDAYS($K5+1,$L5-1,Listas!$H$2:$H$112)*Listas!$F$6,IF(AND(HOUR($L5)&gt;=Listas!$F$4,HOUR($L5)&lt;=Listas!$F$5),(HOUR($L5)-Listas!$F$4+4)+NETWORKDAYS($K5+1,$L5-1,Listas!$H$2:$H$111)*Listas!$F$6,0)),IF(AND(HOUR($K5)&gt;=Listas!$F$4,HOUR($K5)&lt;=Listas!$F$5),(Listas!$F$5-HOUR($K5))+IF(AND(HOUR($L5)&gt;=Listas!$F$2,HOUR($L5)&lt;=Listas!$F$3),(HOUR($L5)-Listas!$F$2)+NETWORKDAYS($K5+1,$L5-1,Listas!$H$2:$H$111)*Listas!$F$6,(HOUR($L5)-Listas!$F$4+4)+NETWORKDAYS($K5+1,$L5-1,Listas!$H$2:$H$111)*Listas!$F$6)))),IF(($L5-$K5)&lt;0,"Fecha inicial mayor a fecha final",0)))))))))</f>
        <v>4</v>
      </c>
      <c r="N5" s="6" t="str">
        <f t="shared" si="1"/>
        <v>02-febrero</v>
      </c>
      <c r="O5" s="6"/>
      <c r="P5" s="4" t="s">
        <v>23</v>
      </c>
      <c r="Q5" s="4" t="b">
        <v>1</v>
      </c>
      <c r="R5" s="6" t="str">
        <f t="shared" si="2"/>
        <v>CORRECTO</v>
      </c>
      <c r="S5" s="6"/>
    </row>
    <row r="6">
      <c r="A6" s="4" t="s">
        <v>19</v>
      </c>
      <c r="B6" s="4" t="s">
        <v>20</v>
      </c>
      <c r="C6" s="4" t="s">
        <v>20</v>
      </c>
      <c r="D6" s="4" t="s">
        <v>20</v>
      </c>
      <c r="E6" s="4" t="s">
        <v>21</v>
      </c>
      <c r="F6" s="4" t="s">
        <v>20</v>
      </c>
      <c r="G6" s="4" t="s">
        <v>20</v>
      </c>
      <c r="H6" s="4" t="s">
        <v>20</v>
      </c>
      <c r="I6" s="4" t="s">
        <v>20</v>
      </c>
      <c r="J6" s="4" t="s">
        <v>27</v>
      </c>
      <c r="K6" s="8">
        <v>45691.333333333336</v>
      </c>
      <c r="L6" s="5">
        <v>45691.5</v>
      </c>
      <c r="M6" s="6">
        <f>IF(OR(ISBLANK($K6),ISBLANK($L6)),"",IF(NETWORKDAYS($K6,$K6,Listas!$H$2:$H$111)=0,"Error fecha inicial",IF(NETWORKDAYS($L6,$L6,Listas!$H$2:$H$111)=0,"Error fecha final",IF(OR(HOUR($K6)&lt;Listas!$F$2,AND(HOUR($K6)&gt;Listas!$F$3,HOUR($K6)&lt;Listas!$F$4),HOUR($K6)&gt;Listas!$F$5),"Error hora, fecha inicial",IF(OR(HOUR($L6)&lt;Listas!$F$2,AND(HOUR($L6)&gt;Listas!$F$3,HOUR($L6)&lt;Listas!$F$4),HOUR($L6)&gt;Listas!$F$5),"Error hora, fecha final",IF(AND($L6-$K6&gt;0,$L6-$K6&lt;=0.42),(IF(AND(AND(HOUR($K6)&gt;=Listas!$F$2,HOUR($K6)&lt;=Listas!$F$3),AND(HOUR($L6)&gt;=Listas!$F$2,HOUR($L6)&lt;=Listas!$F$3)),(HOUR($L6)-HOUR($K6)),IF(AND(AND(HOUR($K6)&gt;=Listas!$F$4,HOUR($K6)&lt;=Listas!$F$5),AND(HOUR($L6)&gt;=Listas!$F$4,HOUR($L6)&lt;=Listas!$F$5)),(HOUR($L6)-HOUR($K6)),IF(AND(AND(HOUR($K6)&gt;=Listas!$F$2,HOUR($K6)&lt;=Listas!$F$3),AND(HOUR($L6)&gt;=Listas!$F$4,HOUR($L6)&lt;=Listas!$F$5)),((Listas!$F$3-HOUR($K6)))+((HOUR($L6)-Listas!$F$4)),0)))),IF(AND($L6-$K6&gt;0.42,$L6-$K6&lt;=1.42),(IF(AND(HOUR($K6)&gt;=Listas!$F$2,HOUR($K6)&lt;=Listas!$F$3),(Listas!$F$3-HOUR($K6)+4),IF(AND(HOUR($K6)&gt;=Listas!$F$4,HOUR($K6)&lt;=Listas!$F$5),(Listas!$F$5-HOUR($K6)),0))+IF(AND(HOUR($L6)&gt;=Listas!$F$2,HOUR($L6)&lt;=Listas!$F$3),(HOUR($L6)-Listas!$F$2),IF(AND(HOUR($L6)&gt;=Listas!$F$4,HOUR($L6)&lt;=Listas!$F$5),(HOUR($L6)-Listas!$F$4+4),0))),IF(($L6-$K6&gt;1.42),(IF(AND(HOUR($K6)&gt;=Listas!$F$2,HOUR($K6)&lt;=Listas!$F$3),(Listas!$F$3-HOUR($K6)+4)+IF(AND(HOUR($L6)&gt;=Listas!$F$2,HOUR($L6)&lt;=Listas!$F$3),(HOUR($L6)-Listas!$F$2)+NETWORKDAYS($K6+1,$L6-1,Listas!$H$2:$H$112)*Listas!$F$6,IF(AND(HOUR($L6)&gt;=Listas!$F$4,HOUR($L6)&lt;=Listas!$F$5),(HOUR($L6)-Listas!$F$4+4)+NETWORKDAYS($K6+1,$L6-1,Listas!$H$2:$H$111)*Listas!$F$6,0)),IF(AND(HOUR($K6)&gt;=Listas!$F$4,HOUR($K6)&lt;=Listas!$F$5),(Listas!$F$5-HOUR($K6))+IF(AND(HOUR($L6)&gt;=Listas!$F$2,HOUR($L6)&lt;=Listas!$F$3),(HOUR($L6)-Listas!$F$2)+NETWORKDAYS($K6+1,$L6-1,Listas!$H$2:$H$111)*Listas!$F$6,(HOUR($L6)-Listas!$F$4+4)+NETWORKDAYS($K6+1,$L6-1,Listas!$H$2:$H$111)*Listas!$F$6)))),IF(($L6-$K6)&lt;0,"Fecha inicial mayor a fecha final",0)))))))))</f>
        <v>4</v>
      </c>
      <c r="N6" s="6" t="str">
        <f t="shared" si="1"/>
        <v>02-febrero</v>
      </c>
      <c r="O6" s="4" t="s">
        <v>28</v>
      </c>
      <c r="P6" s="4" t="s">
        <v>23</v>
      </c>
      <c r="Q6" s="4" t="b">
        <v>1</v>
      </c>
      <c r="R6" s="6" t="str">
        <f t="shared" si="2"/>
        <v>CORRECTO</v>
      </c>
      <c r="S6" s="6"/>
    </row>
    <row r="7">
      <c r="A7" s="4" t="s">
        <v>19</v>
      </c>
      <c r="B7" s="4" t="s">
        <v>20</v>
      </c>
      <c r="C7" s="4" t="s">
        <v>20</v>
      </c>
      <c r="D7" s="4" t="s">
        <v>20</v>
      </c>
      <c r="E7" s="4" t="s">
        <v>21</v>
      </c>
      <c r="F7" s="4" t="s">
        <v>20</v>
      </c>
      <c r="G7" s="4" t="s">
        <v>20</v>
      </c>
      <c r="H7" s="4" t="s">
        <v>20</v>
      </c>
      <c r="I7" s="4" t="s">
        <v>20</v>
      </c>
      <c r="J7" s="4" t="s">
        <v>29</v>
      </c>
      <c r="K7" s="5">
        <v>45691.333333333336</v>
      </c>
      <c r="L7" s="5">
        <v>45691.5</v>
      </c>
      <c r="M7" s="6">
        <f>IF(OR(ISBLANK($K7),ISBLANK($L7)),"",IF(NETWORKDAYS($K7,$K7,Listas!$H$2:$H$111)=0,"Error fecha inicial",IF(NETWORKDAYS($L7,$L7,Listas!$H$2:$H$111)=0,"Error fecha final",IF(OR(HOUR($K7)&lt;Listas!$F$2,AND(HOUR($K7)&gt;Listas!$F$3,HOUR($K7)&lt;Listas!$F$4),HOUR($K7)&gt;Listas!$F$5),"Error hora, fecha inicial",IF(OR(HOUR($L7)&lt;Listas!$F$2,AND(HOUR($L7)&gt;Listas!$F$3,HOUR($L7)&lt;Listas!$F$4),HOUR($L7)&gt;Listas!$F$5),"Error hora, fecha final",IF(AND($L7-$K7&gt;0,$L7-$K7&lt;=0.42),(IF(AND(AND(HOUR($K7)&gt;=Listas!$F$2,HOUR($K7)&lt;=Listas!$F$3),AND(HOUR($L7)&gt;=Listas!$F$2,HOUR($L7)&lt;=Listas!$F$3)),(HOUR($L7)-HOUR($K7)),IF(AND(AND(HOUR($K7)&gt;=Listas!$F$4,HOUR($K7)&lt;=Listas!$F$5),AND(HOUR($L7)&gt;=Listas!$F$4,HOUR($L7)&lt;=Listas!$F$5)),(HOUR($L7)-HOUR($K7)),IF(AND(AND(HOUR($K7)&gt;=Listas!$F$2,HOUR($K7)&lt;=Listas!$F$3),AND(HOUR($L7)&gt;=Listas!$F$4,HOUR($L7)&lt;=Listas!$F$5)),((Listas!$F$3-HOUR($K7)))+((HOUR($L7)-Listas!$F$4)),0)))),IF(AND($L7-$K7&gt;0.42,$L7-$K7&lt;=1.42),(IF(AND(HOUR($K7)&gt;=Listas!$F$2,HOUR($K7)&lt;=Listas!$F$3),(Listas!$F$3-HOUR($K7)+4),IF(AND(HOUR($K7)&gt;=Listas!$F$4,HOUR($K7)&lt;=Listas!$F$5),(Listas!$F$5-HOUR($K7)),0))+IF(AND(HOUR($L7)&gt;=Listas!$F$2,HOUR($L7)&lt;=Listas!$F$3),(HOUR($L7)-Listas!$F$2),IF(AND(HOUR($L7)&gt;=Listas!$F$4,HOUR($L7)&lt;=Listas!$F$5),(HOUR($L7)-Listas!$F$4+4),0))),IF(($L7-$K7&gt;1.42),(IF(AND(HOUR($K7)&gt;=Listas!$F$2,HOUR($K7)&lt;=Listas!$F$3),(Listas!$F$3-HOUR($K7)+4)+IF(AND(HOUR($L7)&gt;=Listas!$F$2,HOUR($L7)&lt;=Listas!$F$3),(HOUR($L7)-Listas!$F$2)+NETWORKDAYS($K7+1,$L7-1,Listas!$H$2:$H$112)*Listas!$F$6,IF(AND(HOUR($L7)&gt;=Listas!$F$4,HOUR($L7)&lt;=Listas!$F$5),(HOUR($L7)-Listas!$F$4+4)+NETWORKDAYS($K7+1,$L7-1,Listas!$H$2:$H$111)*Listas!$F$6,0)),IF(AND(HOUR($K7)&gt;=Listas!$F$4,HOUR($K7)&lt;=Listas!$F$5),(Listas!$F$5-HOUR($K7))+IF(AND(HOUR($L7)&gt;=Listas!$F$2,HOUR($L7)&lt;=Listas!$F$3),(HOUR($L7)-Listas!$F$2)+NETWORKDAYS($K7+1,$L7-1,Listas!$H$2:$H$111)*Listas!$F$6,(HOUR($L7)-Listas!$F$4+4)+NETWORKDAYS($K7+1,$L7-1,Listas!$H$2:$H$111)*Listas!$F$6)))),IF(($L7-$K7)&lt;0,"Fecha inicial mayor a fecha final",0)))))))))</f>
        <v>4</v>
      </c>
      <c r="N7" s="6" t="str">
        <f t="shared" si="1"/>
        <v>02-febrero</v>
      </c>
      <c r="O7" s="6"/>
      <c r="P7" s="4" t="s">
        <v>23</v>
      </c>
      <c r="Q7" s="4" t="b">
        <v>1</v>
      </c>
      <c r="R7" s="6" t="str">
        <f t="shared" si="2"/>
        <v>CORRECTO</v>
      </c>
      <c r="S7" s="6"/>
    </row>
    <row r="8">
      <c r="A8" s="4" t="s">
        <v>19</v>
      </c>
      <c r="B8" s="4" t="s">
        <v>20</v>
      </c>
      <c r="C8" s="4" t="s">
        <v>20</v>
      </c>
      <c r="D8" s="4" t="s">
        <v>20</v>
      </c>
      <c r="E8" s="4" t="s">
        <v>21</v>
      </c>
      <c r="F8" s="4" t="s">
        <v>20</v>
      </c>
      <c r="G8" s="4" t="s">
        <v>20</v>
      </c>
      <c r="H8" s="4" t="s">
        <v>20</v>
      </c>
      <c r="I8" s="4" t="s">
        <v>20</v>
      </c>
      <c r="J8" s="4" t="s">
        <v>30</v>
      </c>
      <c r="K8" s="5">
        <v>45691.333333333336</v>
      </c>
      <c r="L8" s="5">
        <v>45691.75</v>
      </c>
      <c r="M8" s="7">
        <f>IF(OR(ISBLANK($K8),ISBLANK($L8)),"",IF(NETWORKDAYS($K8,$K8,Listas!$H$2:$H$111)=0,"Error fecha inicial",IF(NETWORKDAYS($L8,$L8,Listas!$H$2:$H$111)=0,"Error fecha final",IF(OR(HOUR($K8)&lt;Listas!$F$2,AND(HOUR($K8)&gt;Listas!$F$3,HOUR($K8)&lt;Listas!$F$4),HOUR($K8)&gt;Listas!$F$5),"Error hora, fecha inicial",IF(OR(HOUR($L8)&lt;Listas!$F$2,AND(HOUR($L8)&gt;Listas!$F$3,HOUR($L8)&lt;Listas!$F$4),HOUR($L8)&gt;Listas!$F$5),"Error hora, fecha final",IF(AND($L8-$K8&gt;0,$L8-$K8&lt;=0.42),(IF(AND(AND(HOUR($K8)&gt;=Listas!$F$2,HOUR($K8)&lt;=Listas!$F$3),AND(HOUR($L8)&gt;=Listas!$F$2,HOUR($L8)&lt;=Listas!$F$3)),(HOUR($L8)-HOUR($K8)),IF(AND(AND(HOUR($K8)&gt;=Listas!$F$4,HOUR($K8)&lt;=Listas!$F$5),AND(HOUR($L8)&gt;=Listas!$F$4,HOUR($L8)&lt;=Listas!$F$5)),(HOUR($L8)-HOUR($K8)),IF(AND(AND(HOUR($K8)&gt;=Listas!$F$2,HOUR($K8)&lt;=Listas!$F$3),AND(HOUR($L8)&gt;=Listas!$F$4,HOUR($L8)&lt;=Listas!$F$5)),((Listas!$F$3-HOUR($K8)))+((HOUR($L8)-Listas!$F$4)),0)))),IF(AND($L8-$K8&gt;0.42,$L8-$K8&lt;=1.42),(IF(AND(HOUR($K8)&gt;=Listas!$F$2,HOUR($K8)&lt;=Listas!$F$3),(Listas!$F$3-HOUR($K8)+4),IF(AND(HOUR($K8)&gt;=Listas!$F$4,HOUR($K8)&lt;=Listas!$F$5),(Listas!$F$5-HOUR($K8)),0))+IF(AND(HOUR($L8)&gt;=Listas!$F$2,HOUR($L8)&lt;=Listas!$F$3),(HOUR($L8)-Listas!$F$2),IF(AND(HOUR($L8)&gt;=Listas!$F$4,HOUR($L8)&lt;=Listas!$F$5),(HOUR($L8)-Listas!$F$4+4),0))),IF(($L8-$K8&gt;1.42),(IF(AND(HOUR($K8)&gt;=Listas!$F$2,HOUR($K8)&lt;=Listas!$F$3),(Listas!$F$3-HOUR($K8)+4)+IF(AND(HOUR($L8)&gt;=Listas!$F$2,HOUR($L8)&lt;=Listas!$F$3),(HOUR($L8)-Listas!$F$2)+NETWORKDAYS($K8+1,$L8-1,Listas!$H$2:$H$112)*Listas!$F$6,IF(AND(HOUR($L8)&gt;=Listas!$F$4,HOUR($L8)&lt;=Listas!$F$5),(HOUR($L8)-Listas!$F$4+4)+NETWORKDAYS($K8+1,$L8-1,Listas!$H$2:$H$111)*Listas!$F$6,0)),IF(AND(HOUR($K8)&gt;=Listas!$F$4,HOUR($K8)&lt;=Listas!$F$5),(Listas!$F$5-HOUR($K8))+IF(AND(HOUR($L8)&gt;=Listas!$F$2,HOUR($L8)&lt;=Listas!$F$3),(HOUR($L8)-Listas!$F$2)+NETWORKDAYS($K8+1,$L8-1,Listas!$H$2:$H$111)*Listas!$F$6,(HOUR($L8)-Listas!$F$4+4)+NETWORKDAYS($K8+1,$L8-1,Listas!$H$2:$H$111)*Listas!$F$6)))),IF(($L8-$K8)&lt;0,"Fecha inicial mayor a fecha final",0)))))))))</f>
        <v>8</v>
      </c>
      <c r="N8" s="6" t="str">
        <f t="shared" si="1"/>
        <v>02-febrero</v>
      </c>
      <c r="O8" s="6"/>
      <c r="P8" s="4" t="s">
        <v>23</v>
      </c>
      <c r="Q8" s="4" t="b">
        <v>1</v>
      </c>
      <c r="R8" s="6" t="str">
        <f t="shared" si="2"/>
        <v>CORRECTO</v>
      </c>
      <c r="S8" s="6"/>
    </row>
    <row r="9">
      <c r="A9" s="4" t="s">
        <v>19</v>
      </c>
      <c r="B9" s="4" t="s">
        <v>20</v>
      </c>
      <c r="C9" s="4" t="s">
        <v>20</v>
      </c>
      <c r="D9" s="4" t="s">
        <v>20</v>
      </c>
      <c r="E9" s="4" t="s">
        <v>21</v>
      </c>
      <c r="F9" s="4" t="s">
        <v>20</v>
      </c>
      <c r="G9" s="4" t="s">
        <v>20</v>
      </c>
      <c r="H9" s="4" t="s">
        <v>20</v>
      </c>
      <c r="I9" s="4" t="s">
        <v>20</v>
      </c>
      <c r="J9" s="4" t="s">
        <v>31</v>
      </c>
      <c r="K9" s="5">
        <v>45691.333333333336</v>
      </c>
      <c r="L9" s="5">
        <v>45691.5</v>
      </c>
      <c r="M9" s="6">
        <f>IF(OR(ISBLANK($K9),ISBLANK($L9)),"",IF(NETWORKDAYS($K9,$K9,Listas!$H$2:$H$111)=0,"Error fecha inicial",IF(NETWORKDAYS($L9,$L9,Listas!$H$2:$H$111)=0,"Error fecha final",IF(OR(HOUR($K9)&lt;Listas!$F$2,AND(HOUR($K9)&gt;Listas!$F$3,HOUR($K9)&lt;Listas!$F$4),HOUR($K9)&gt;Listas!$F$5),"Error hora, fecha inicial",IF(OR(HOUR($L9)&lt;Listas!$F$2,AND(HOUR($L9)&gt;Listas!$F$3,HOUR($L9)&lt;Listas!$F$4),HOUR($L9)&gt;Listas!$F$5),"Error hora, fecha final",IF(AND($L9-$K9&gt;0,$L9-$K9&lt;=0.42),(IF(AND(AND(HOUR($K9)&gt;=Listas!$F$2,HOUR($K9)&lt;=Listas!$F$3),AND(HOUR($L9)&gt;=Listas!$F$2,HOUR($L9)&lt;=Listas!$F$3)),(HOUR($L9)-HOUR($K9)),IF(AND(AND(HOUR($K9)&gt;=Listas!$F$4,HOUR($K9)&lt;=Listas!$F$5),AND(HOUR($L9)&gt;=Listas!$F$4,HOUR($L9)&lt;=Listas!$F$5)),(HOUR($L9)-HOUR($K9)),IF(AND(AND(HOUR($K9)&gt;=Listas!$F$2,HOUR($K9)&lt;=Listas!$F$3),AND(HOUR($L9)&gt;=Listas!$F$4,HOUR($L9)&lt;=Listas!$F$5)),((Listas!$F$3-HOUR($K9)))+((HOUR($L9)-Listas!$F$4)),0)))),IF(AND($L9-$K9&gt;0.42,$L9-$K9&lt;=1.42),(IF(AND(HOUR($K9)&gt;=Listas!$F$2,HOUR($K9)&lt;=Listas!$F$3),(Listas!$F$3-HOUR($K9)+4),IF(AND(HOUR($K9)&gt;=Listas!$F$4,HOUR($K9)&lt;=Listas!$F$5),(Listas!$F$5-HOUR($K9)),0))+IF(AND(HOUR($L9)&gt;=Listas!$F$2,HOUR($L9)&lt;=Listas!$F$3),(HOUR($L9)-Listas!$F$2),IF(AND(HOUR($L9)&gt;=Listas!$F$4,HOUR($L9)&lt;=Listas!$F$5),(HOUR($L9)-Listas!$F$4+4),0))),IF(($L9-$K9&gt;1.42),(IF(AND(HOUR($K9)&gt;=Listas!$F$2,HOUR($K9)&lt;=Listas!$F$3),(Listas!$F$3-HOUR($K9)+4)+IF(AND(HOUR($L9)&gt;=Listas!$F$2,HOUR($L9)&lt;=Listas!$F$3),(HOUR($L9)-Listas!$F$2)+NETWORKDAYS($K9+1,$L9-1,Listas!$H$2:$H$112)*Listas!$F$6,IF(AND(HOUR($L9)&gt;=Listas!$F$4,HOUR($L9)&lt;=Listas!$F$5),(HOUR($L9)-Listas!$F$4+4)+NETWORKDAYS($K9+1,$L9-1,Listas!$H$2:$H$111)*Listas!$F$6,0)),IF(AND(HOUR($K9)&gt;=Listas!$F$4,HOUR($K9)&lt;=Listas!$F$5),(Listas!$F$5-HOUR($K9))+IF(AND(HOUR($L9)&gt;=Listas!$F$2,HOUR($L9)&lt;=Listas!$F$3),(HOUR($L9)-Listas!$F$2)+NETWORKDAYS($K9+1,$L9-1,Listas!$H$2:$H$111)*Listas!$F$6,(HOUR($L9)-Listas!$F$4+4)+NETWORKDAYS($K9+1,$L9-1,Listas!$H$2:$H$111)*Listas!$F$6)))),IF(($L9-$K9)&lt;0,"Fecha inicial mayor a fecha final",0)))))))))</f>
        <v>4</v>
      </c>
      <c r="N9" s="6" t="str">
        <f t="shared" si="1"/>
        <v>02-febrero</v>
      </c>
      <c r="O9" s="6"/>
      <c r="P9" s="4" t="s">
        <v>23</v>
      </c>
      <c r="Q9" s="4" t="b">
        <v>1</v>
      </c>
      <c r="R9" s="6" t="str">
        <f t="shared" si="2"/>
        <v>CORRECTO</v>
      </c>
      <c r="S9" s="6"/>
    </row>
    <row r="10">
      <c r="A10" s="4" t="s">
        <v>19</v>
      </c>
      <c r="B10" s="4" t="s">
        <v>20</v>
      </c>
      <c r="C10" s="4" t="s">
        <v>20</v>
      </c>
      <c r="D10" s="4" t="s">
        <v>20</v>
      </c>
      <c r="E10" s="4" t="s">
        <v>21</v>
      </c>
      <c r="F10" s="4" t="s">
        <v>20</v>
      </c>
      <c r="G10" s="4" t="s">
        <v>20</v>
      </c>
      <c r="H10" s="4" t="s">
        <v>20</v>
      </c>
      <c r="I10" s="4" t="s">
        <v>20</v>
      </c>
      <c r="J10" s="4" t="s">
        <v>32</v>
      </c>
      <c r="K10" s="5">
        <v>45691.333333333336</v>
      </c>
      <c r="L10" s="5">
        <v>45691.5</v>
      </c>
      <c r="M10" s="6">
        <f>IF(OR(ISBLANK($K10),ISBLANK($L10)),"",IF(NETWORKDAYS($K10,$K10,Listas!$H$2:$H$111)=0,"Error fecha inicial",IF(NETWORKDAYS($L10,$L10,Listas!$H$2:$H$111)=0,"Error fecha final",IF(OR(HOUR($K10)&lt;Listas!$F$2,AND(HOUR($K10)&gt;Listas!$F$3,HOUR($K10)&lt;Listas!$F$4),HOUR($K10)&gt;Listas!$F$5),"Error hora, fecha inicial",IF(OR(HOUR($L10)&lt;Listas!$F$2,AND(HOUR($L10)&gt;Listas!$F$3,HOUR($L10)&lt;Listas!$F$4),HOUR($L10)&gt;Listas!$F$5),"Error hora, fecha final",IF(AND($L10-$K10&gt;0,$L10-$K10&lt;=0.42),(IF(AND(AND(HOUR($K10)&gt;=Listas!$F$2,HOUR($K10)&lt;=Listas!$F$3),AND(HOUR($L10)&gt;=Listas!$F$2,HOUR($L10)&lt;=Listas!$F$3)),(HOUR($L10)-HOUR($K10)),IF(AND(AND(HOUR($K10)&gt;=Listas!$F$4,HOUR($K10)&lt;=Listas!$F$5),AND(HOUR($L10)&gt;=Listas!$F$4,HOUR($L10)&lt;=Listas!$F$5)),(HOUR($L10)-HOUR($K10)),IF(AND(AND(HOUR($K10)&gt;=Listas!$F$2,HOUR($K10)&lt;=Listas!$F$3),AND(HOUR($L10)&gt;=Listas!$F$4,HOUR($L10)&lt;=Listas!$F$5)),((Listas!$F$3-HOUR($K10)))+((HOUR($L10)-Listas!$F$4)),0)))),IF(AND($L10-$K10&gt;0.42,$L10-$K10&lt;=1.42),(IF(AND(HOUR($K10)&gt;=Listas!$F$2,HOUR($K10)&lt;=Listas!$F$3),(Listas!$F$3-HOUR($K10)+4),IF(AND(HOUR($K10)&gt;=Listas!$F$4,HOUR($K10)&lt;=Listas!$F$5),(Listas!$F$5-HOUR($K10)),0))+IF(AND(HOUR($L10)&gt;=Listas!$F$2,HOUR($L10)&lt;=Listas!$F$3),(HOUR($L10)-Listas!$F$2),IF(AND(HOUR($L10)&gt;=Listas!$F$4,HOUR($L10)&lt;=Listas!$F$5),(HOUR($L10)-Listas!$F$4+4),0))),IF(($L10-$K10&gt;1.42),(IF(AND(HOUR($K10)&gt;=Listas!$F$2,HOUR($K10)&lt;=Listas!$F$3),(Listas!$F$3-HOUR($K10)+4)+IF(AND(HOUR($L10)&gt;=Listas!$F$2,HOUR($L10)&lt;=Listas!$F$3),(HOUR($L10)-Listas!$F$2)+NETWORKDAYS($K10+1,$L10-1,Listas!$H$2:$H$112)*Listas!$F$6,IF(AND(HOUR($L10)&gt;=Listas!$F$4,HOUR($L10)&lt;=Listas!$F$5),(HOUR($L10)-Listas!$F$4+4)+NETWORKDAYS($K10+1,$L10-1,Listas!$H$2:$H$111)*Listas!$F$6,0)),IF(AND(HOUR($K10)&gt;=Listas!$F$4,HOUR($K10)&lt;=Listas!$F$5),(Listas!$F$5-HOUR($K10))+IF(AND(HOUR($L10)&gt;=Listas!$F$2,HOUR($L10)&lt;=Listas!$F$3),(HOUR($L10)-Listas!$F$2)+NETWORKDAYS($K10+1,$L10-1,Listas!$H$2:$H$111)*Listas!$F$6,(HOUR($L10)-Listas!$F$4+4)+NETWORKDAYS($K10+1,$L10-1,Listas!$H$2:$H$111)*Listas!$F$6)))),IF(($L10-$K10)&lt;0,"Fecha inicial mayor a fecha final",0)))))))))</f>
        <v>4</v>
      </c>
      <c r="N10" s="6" t="str">
        <f t="shared" si="1"/>
        <v>02-febrero</v>
      </c>
      <c r="O10" s="9" t="s">
        <v>33</v>
      </c>
      <c r="P10" s="4" t="s">
        <v>23</v>
      </c>
      <c r="Q10" s="4" t="b">
        <v>1</v>
      </c>
      <c r="R10" s="6" t="str">
        <f t="shared" si="2"/>
        <v>CORRECTO</v>
      </c>
      <c r="S10" s="6"/>
    </row>
    <row r="11">
      <c r="A11" s="4" t="s">
        <v>19</v>
      </c>
      <c r="B11" s="4" t="s">
        <v>20</v>
      </c>
      <c r="C11" s="4" t="s">
        <v>20</v>
      </c>
      <c r="D11" s="4" t="s">
        <v>20</v>
      </c>
      <c r="E11" s="4" t="s">
        <v>21</v>
      </c>
      <c r="F11" s="4" t="s">
        <v>20</v>
      </c>
      <c r="G11" s="4" t="s">
        <v>20</v>
      </c>
      <c r="H11" s="4" t="s">
        <v>20</v>
      </c>
      <c r="I11" s="4" t="s">
        <v>20</v>
      </c>
      <c r="J11" s="4" t="s">
        <v>34</v>
      </c>
      <c r="K11" s="5">
        <v>45691.333333333336</v>
      </c>
      <c r="L11" s="5">
        <v>45691.5</v>
      </c>
      <c r="M11" s="6">
        <f>IF(OR(ISBLANK($K11),ISBLANK($L11)),"",IF(NETWORKDAYS($K11,$K11,Listas!$H$2:$H$111)=0,"Error fecha inicial",IF(NETWORKDAYS($L11,$L11,Listas!$H$2:$H$111)=0,"Error fecha final",IF(OR(HOUR($K11)&lt;Listas!$F$2,AND(HOUR($K11)&gt;Listas!$F$3,HOUR($K11)&lt;Listas!$F$4),HOUR($K11)&gt;Listas!$F$5),"Error hora, fecha inicial",IF(OR(HOUR($L11)&lt;Listas!$F$2,AND(HOUR($L11)&gt;Listas!$F$3,HOUR($L11)&lt;Listas!$F$4),HOUR($L11)&gt;Listas!$F$5),"Error hora, fecha final",IF(AND($L11-$K11&gt;0,$L11-$K11&lt;=0.42),(IF(AND(AND(HOUR($K11)&gt;=Listas!$F$2,HOUR($K11)&lt;=Listas!$F$3),AND(HOUR($L11)&gt;=Listas!$F$2,HOUR($L11)&lt;=Listas!$F$3)),(HOUR($L11)-HOUR($K11)),IF(AND(AND(HOUR($K11)&gt;=Listas!$F$4,HOUR($K11)&lt;=Listas!$F$5),AND(HOUR($L11)&gt;=Listas!$F$4,HOUR($L11)&lt;=Listas!$F$5)),(HOUR($L11)-HOUR($K11)),IF(AND(AND(HOUR($K11)&gt;=Listas!$F$2,HOUR($K11)&lt;=Listas!$F$3),AND(HOUR($L11)&gt;=Listas!$F$4,HOUR($L11)&lt;=Listas!$F$5)),((Listas!$F$3-HOUR($K11)))+((HOUR($L11)-Listas!$F$4)),0)))),IF(AND($L11-$K11&gt;0.42,$L11-$K11&lt;=1.42),(IF(AND(HOUR($K11)&gt;=Listas!$F$2,HOUR($K11)&lt;=Listas!$F$3),(Listas!$F$3-HOUR($K11)+4),IF(AND(HOUR($K11)&gt;=Listas!$F$4,HOUR($K11)&lt;=Listas!$F$5),(Listas!$F$5-HOUR($K11)),0))+IF(AND(HOUR($L11)&gt;=Listas!$F$2,HOUR($L11)&lt;=Listas!$F$3),(HOUR($L11)-Listas!$F$2),IF(AND(HOUR($L11)&gt;=Listas!$F$4,HOUR($L11)&lt;=Listas!$F$5),(HOUR($L11)-Listas!$F$4+4),0))),IF(($L11-$K11&gt;1.42),(IF(AND(HOUR($K11)&gt;=Listas!$F$2,HOUR($K11)&lt;=Listas!$F$3),(Listas!$F$3-HOUR($K11)+4)+IF(AND(HOUR($L11)&gt;=Listas!$F$2,HOUR($L11)&lt;=Listas!$F$3),(HOUR($L11)-Listas!$F$2)+NETWORKDAYS($K11+1,$L11-1,Listas!$H$2:$H$112)*Listas!$F$6,IF(AND(HOUR($L11)&gt;=Listas!$F$4,HOUR($L11)&lt;=Listas!$F$5),(HOUR($L11)-Listas!$F$4+4)+NETWORKDAYS($K11+1,$L11-1,Listas!$H$2:$H$111)*Listas!$F$6,0)),IF(AND(HOUR($K11)&gt;=Listas!$F$4,HOUR($K11)&lt;=Listas!$F$5),(Listas!$F$5-HOUR($K11))+IF(AND(HOUR($L11)&gt;=Listas!$F$2,HOUR($L11)&lt;=Listas!$F$3),(HOUR($L11)-Listas!$F$2)+NETWORKDAYS($K11+1,$L11-1,Listas!$H$2:$H$111)*Listas!$F$6,(HOUR($L11)-Listas!$F$4+4)+NETWORKDAYS($K11+1,$L11-1,Listas!$H$2:$H$111)*Listas!$F$6)))),IF(($L11-$K11)&lt;0,"Fecha inicial mayor a fecha final",0)))))))))</f>
        <v>4</v>
      </c>
      <c r="N11" s="6" t="str">
        <f t="shared" si="1"/>
        <v>02-febrero</v>
      </c>
      <c r="O11" s="6"/>
      <c r="P11" s="4" t="s">
        <v>23</v>
      </c>
      <c r="Q11" s="4" t="b">
        <v>1</v>
      </c>
      <c r="R11" s="6" t="str">
        <f t="shared" si="2"/>
        <v>CORRECTO</v>
      </c>
      <c r="S11" s="6"/>
    </row>
    <row r="12">
      <c r="A12" s="4" t="s">
        <v>19</v>
      </c>
      <c r="B12" s="4" t="s">
        <v>20</v>
      </c>
      <c r="C12" s="4" t="s">
        <v>20</v>
      </c>
      <c r="D12" s="4" t="s">
        <v>20</v>
      </c>
      <c r="E12" s="4" t="s">
        <v>21</v>
      </c>
      <c r="F12" s="4" t="s">
        <v>20</v>
      </c>
      <c r="G12" s="4" t="s">
        <v>20</v>
      </c>
      <c r="H12" s="4" t="s">
        <v>20</v>
      </c>
      <c r="I12" s="4" t="s">
        <v>20</v>
      </c>
      <c r="J12" s="4" t="s">
        <v>35</v>
      </c>
      <c r="K12" s="5">
        <v>45691.333333333336</v>
      </c>
      <c r="L12" s="5">
        <v>45691.625</v>
      </c>
      <c r="M12" s="7">
        <f>IF(OR(ISBLANK($K12),ISBLANK($L12)),"",IF(NETWORKDAYS($K12,$K12,Listas!$H$2:$H$111)=0,"Error fecha inicial",IF(NETWORKDAYS($L12,$L12,Listas!$H$2:$H$111)=0,"Error fecha final",IF(OR(HOUR($K12)&lt;Listas!$F$2,AND(HOUR($K12)&gt;Listas!$F$3,HOUR($K12)&lt;Listas!$F$4),HOUR($K12)&gt;Listas!$F$5),"Error hora, fecha inicial",IF(OR(HOUR($L12)&lt;Listas!$F$2,AND(HOUR($L12)&gt;Listas!$F$3,HOUR($L12)&lt;Listas!$F$4),HOUR($L12)&gt;Listas!$F$5),"Error hora, fecha final",IF(AND($L12-$K12&gt;0,$L12-$K12&lt;=0.42),(IF(AND(AND(HOUR($K12)&gt;=Listas!$F$2,HOUR($K12)&lt;=Listas!$F$3),AND(HOUR($L12)&gt;=Listas!$F$2,HOUR($L12)&lt;=Listas!$F$3)),(HOUR($L12)-HOUR($K12)),IF(AND(AND(HOUR($K12)&gt;=Listas!$F$4,HOUR($K12)&lt;=Listas!$F$5),AND(HOUR($L12)&gt;=Listas!$F$4,HOUR($L12)&lt;=Listas!$F$5)),(HOUR($L12)-HOUR($K12)),IF(AND(AND(HOUR($K12)&gt;=Listas!$F$2,HOUR($K12)&lt;=Listas!$F$3),AND(HOUR($L12)&gt;=Listas!$F$4,HOUR($L12)&lt;=Listas!$F$5)),((Listas!$F$3-HOUR($K12)))+((HOUR($L12)-Listas!$F$4)),0)))),IF(AND($L12-$K12&gt;0.42,$L12-$K12&lt;=1.42),(IF(AND(HOUR($K12)&gt;=Listas!$F$2,HOUR($K12)&lt;=Listas!$F$3),(Listas!$F$3-HOUR($K12)+4),IF(AND(HOUR($K12)&gt;=Listas!$F$4,HOUR($K12)&lt;=Listas!$F$5),(Listas!$F$5-HOUR($K12)),0))+IF(AND(HOUR($L12)&gt;=Listas!$F$2,HOUR($L12)&lt;=Listas!$F$3),(HOUR($L12)-Listas!$F$2),IF(AND(HOUR($L12)&gt;=Listas!$F$4,HOUR($L12)&lt;=Listas!$F$5),(HOUR($L12)-Listas!$F$4+4),0))),IF(($L12-$K12&gt;1.42),(IF(AND(HOUR($K12)&gt;=Listas!$F$2,HOUR($K12)&lt;=Listas!$F$3),(Listas!$F$3-HOUR($K12)+4)+IF(AND(HOUR($L12)&gt;=Listas!$F$2,HOUR($L12)&lt;=Listas!$F$3),(HOUR($L12)-Listas!$F$2)+NETWORKDAYS($K12+1,$L12-1,Listas!$H$2:$H$112)*Listas!$F$6,IF(AND(HOUR($L12)&gt;=Listas!$F$4,HOUR($L12)&lt;=Listas!$F$5),(HOUR($L12)-Listas!$F$4+4)+NETWORKDAYS($K12+1,$L12-1,Listas!$H$2:$H$111)*Listas!$F$6,0)),IF(AND(HOUR($K12)&gt;=Listas!$F$4,HOUR($K12)&lt;=Listas!$F$5),(Listas!$F$5-HOUR($K12))+IF(AND(HOUR($L12)&gt;=Listas!$F$2,HOUR($L12)&lt;=Listas!$F$3),(HOUR($L12)-Listas!$F$2)+NETWORKDAYS($K12+1,$L12-1,Listas!$H$2:$H$111)*Listas!$F$6,(HOUR($L12)-Listas!$F$4+4)+NETWORKDAYS($K12+1,$L12-1,Listas!$H$2:$H$111)*Listas!$F$6)))),IF(($L12-$K12)&lt;0,"Fecha inicial mayor a fecha final",0)))))))))</f>
        <v>5</v>
      </c>
      <c r="N12" s="6" t="str">
        <f t="shared" si="1"/>
        <v>02-febrero</v>
      </c>
      <c r="O12" s="6"/>
      <c r="P12" s="4" t="s">
        <v>23</v>
      </c>
      <c r="Q12" s="4" t="b">
        <v>1</v>
      </c>
      <c r="R12" s="6" t="str">
        <f t="shared" si="2"/>
        <v>CORRECTO</v>
      </c>
      <c r="S12" s="6"/>
    </row>
    <row r="13">
      <c r="A13" s="4" t="s">
        <v>36</v>
      </c>
      <c r="B13" s="4" t="s">
        <v>20</v>
      </c>
      <c r="C13" s="4" t="s">
        <v>20</v>
      </c>
      <c r="D13" s="4" t="s">
        <v>20</v>
      </c>
      <c r="E13" s="4" t="s">
        <v>37</v>
      </c>
      <c r="F13" s="4" t="s">
        <v>20</v>
      </c>
      <c r="G13" s="4" t="s">
        <v>20</v>
      </c>
      <c r="H13" s="4" t="s">
        <v>20</v>
      </c>
      <c r="I13" s="4" t="s">
        <v>20</v>
      </c>
      <c r="J13" s="4" t="s">
        <v>27</v>
      </c>
      <c r="K13" s="5">
        <v>45691.583333333336</v>
      </c>
      <c r="L13" s="5">
        <v>45691.75</v>
      </c>
      <c r="M13" s="6">
        <f>IF(OR(ISBLANK($K13),ISBLANK($L13)),"",IF(NETWORKDAYS($K13,$K13,Listas!$H$2:$H$111)=0,"Error fecha inicial",IF(NETWORKDAYS($L13,$L13,Listas!$H$2:$H$111)=0,"Error fecha final",IF(OR(HOUR($K13)&lt;Listas!$F$2,AND(HOUR($K13)&gt;Listas!$F$3,HOUR($K13)&lt;Listas!$F$4),HOUR($K13)&gt;Listas!$F$5),"Error hora, fecha inicial",IF(OR(HOUR($L13)&lt;Listas!$F$2,AND(HOUR($L13)&gt;Listas!$F$3,HOUR($L13)&lt;Listas!$F$4),HOUR($L13)&gt;Listas!$F$5),"Error hora, fecha final",IF(AND($L13-$K13&gt;0,$L13-$K13&lt;=0.42),(IF(AND(AND(HOUR($K13)&gt;=Listas!$F$2,HOUR($K13)&lt;=Listas!$F$3),AND(HOUR($L13)&gt;=Listas!$F$2,HOUR($L13)&lt;=Listas!$F$3)),(HOUR($L13)-HOUR($K13)),IF(AND(AND(HOUR($K13)&gt;=Listas!$F$4,HOUR($K13)&lt;=Listas!$F$5),AND(HOUR($L13)&gt;=Listas!$F$4,HOUR($L13)&lt;=Listas!$F$5)),(HOUR($L13)-HOUR($K13)),IF(AND(AND(HOUR($K13)&gt;=Listas!$F$2,HOUR($K13)&lt;=Listas!$F$3),AND(HOUR($L13)&gt;=Listas!$F$4,HOUR($L13)&lt;=Listas!$F$5)),((Listas!$F$3-HOUR($K13)))+((HOUR($L13)-Listas!$F$4)),0)))),IF(AND($L13-$K13&gt;0.42,$L13-$K13&lt;=1.42),(IF(AND(HOUR($K13)&gt;=Listas!$F$2,HOUR($K13)&lt;=Listas!$F$3),(Listas!$F$3-HOUR($K13)+4),IF(AND(HOUR($K13)&gt;=Listas!$F$4,HOUR($K13)&lt;=Listas!$F$5),(Listas!$F$5-HOUR($K13)),0))+IF(AND(HOUR($L13)&gt;=Listas!$F$2,HOUR($L13)&lt;=Listas!$F$3),(HOUR($L13)-Listas!$F$2),IF(AND(HOUR($L13)&gt;=Listas!$F$4,HOUR($L13)&lt;=Listas!$F$5),(HOUR($L13)-Listas!$F$4+4),0))),IF(($L13-$K13&gt;1.42),(IF(AND(HOUR($K13)&gt;=Listas!$F$2,HOUR($K13)&lt;=Listas!$F$3),(Listas!$F$3-HOUR($K13)+4)+IF(AND(HOUR($L13)&gt;=Listas!$F$2,HOUR($L13)&lt;=Listas!$F$3),(HOUR($L13)-Listas!$F$2)+NETWORKDAYS($K13+1,$L13-1,Listas!$H$2:$H$112)*Listas!$F$6,IF(AND(HOUR($L13)&gt;=Listas!$F$4,HOUR($L13)&lt;=Listas!$F$5),(HOUR($L13)-Listas!$F$4+4)+NETWORKDAYS($K13+1,$L13-1,Listas!$H$2:$H$111)*Listas!$F$6,0)),IF(AND(HOUR($K13)&gt;=Listas!$F$4,HOUR($K13)&lt;=Listas!$F$5),(Listas!$F$5-HOUR($K13))+IF(AND(HOUR($L13)&gt;=Listas!$F$2,HOUR($L13)&lt;=Listas!$F$3),(HOUR($L13)-Listas!$F$2)+NETWORKDAYS($K13+1,$L13-1,Listas!$H$2:$H$111)*Listas!$F$6,(HOUR($L13)-Listas!$F$4+4)+NETWORKDAYS($K13+1,$L13-1,Listas!$H$2:$H$111)*Listas!$F$6)))),IF(($L13-$K13)&lt;0,"Fecha inicial mayor a fecha final",0)))))))))</f>
        <v>4</v>
      </c>
      <c r="N13" s="6" t="str">
        <f t="shared" si="1"/>
        <v>02-febrero</v>
      </c>
      <c r="O13" s="4" t="s">
        <v>28</v>
      </c>
      <c r="P13" s="4" t="s">
        <v>23</v>
      </c>
      <c r="Q13" s="4" t="b">
        <v>1</v>
      </c>
      <c r="R13" s="6" t="str">
        <f t="shared" si="2"/>
        <v>CORRECTO</v>
      </c>
      <c r="S13" s="6"/>
    </row>
    <row r="14">
      <c r="A14" s="4" t="s">
        <v>38</v>
      </c>
      <c r="B14" s="4" t="s">
        <v>39</v>
      </c>
      <c r="C14" s="4" t="s">
        <v>20</v>
      </c>
      <c r="D14" s="4" t="s">
        <v>40</v>
      </c>
      <c r="E14" s="4" t="s">
        <v>41</v>
      </c>
      <c r="F14" s="4">
        <v>1.0</v>
      </c>
      <c r="G14" s="4" t="s">
        <v>42</v>
      </c>
      <c r="H14" s="4" t="s">
        <v>43</v>
      </c>
      <c r="I14" s="4" t="s">
        <v>44</v>
      </c>
      <c r="J14" s="4" t="s">
        <v>22</v>
      </c>
      <c r="K14" s="5">
        <v>45691.583333333336</v>
      </c>
      <c r="L14" s="5">
        <v>45692.75</v>
      </c>
      <c r="M14" s="7">
        <f>IF(OR(ISBLANK($K14),ISBLANK($L14)),"",IF(NETWORKDAYS($K14,$K14,Listas!$H$2:$H$111)=0,"Error fecha inicial",IF(NETWORKDAYS($L14,$L14,Listas!$H$2:$H$111)=0,"Error fecha final",IF(OR(HOUR($K14)&lt;Listas!$F$2,AND(HOUR($K14)&gt;Listas!$F$3,HOUR($K14)&lt;Listas!$F$4),HOUR($K14)&gt;Listas!$F$5),"Error hora, fecha inicial",IF(OR(HOUR($L14)&lt;Listas!$F$2,AND(HOUR($L14)&gt;Listas!$F$3,HOUR($L14)&lt;Listas!$F$4),HOUR($L14)&gt;Listas!$F$5),"Error hora, fecha final",IF(AND($L14-$K14&gt;0,$L14-$K14&lt;=0.42),(IF(AND(AND(HOUR($K14)&gt;=Listas!$F$2,HOUR($K14)&lt;=Listas!$F$3),AND(HOUR($L14)&gt;=Listas!$F$2,HOUR($L14)&lt;=Listas!$F$3)),(HOUR($L14)-HOUR($K14)),IF(AND(AND(HOUR($K14)&gt;=Listas!$F$4,HOUR($K14)&lt;=Listas!$F$5),AND(HOUR($L14)&gt;=Listas!$F$4,HOUR($L14)&lt;=Listas!$F$5)),(HOUR($L14)-HOUR($K14)),IF(AND(AND(HOUR($K14)&gt;=Listas!$F$2,HOUR($K14)&lt;=Listas!$F$3),AND(HOUR($L14)&gt;=Listas!$F$4,HOUR($L14)&lt;=Listas!$F$5)),((Listas!$F$3-HOUR($K14)))+((HOUR($L14)-Listas!$F$4)),0)))),IF(AND($L14-$K14&gt;0.42,$L14-$K14&lt;=1.42),(IF(AND(HOUR($K14)&gt;=Listas!$F$2,HOUR($K14)&lt;=Listas!$F$3),(Listas!$F$3-HOUR($K14)+4),IF(AND(HOUR($K14)&gt;=Listas!$F$4,HOUR($K14)&lt;=Listas!$F$5),(Listas!$F$5-HOUR($K14)),0))+IF(AND(HOUR($L14)&gt;=Listas!$F$2,HOUR($L14)&lt;=Listas!$F$3),(HOUR($L14)-Listas!$F$2),IF(AND(HOUR($L14)&gt;=Listas!$F$4,HOUR($L14)&lt;=Listas!$F$5),(HOUR($L14)-Listas!$F$4+4),0))),IF(($L14-$K14&gt;1.42),(IF(AND(HOUR($K14)&gt;=Listas!$F$2,HOUR($K14)&lt;=Listas!$F$3),(Listas!$F$3-HOUR($K14)+4)+IF(AND(HOUR($L14)&gt;=Listas!$F$2,HOUR($L14)&lt;=Listas!$F$3),(HOUR($L14)-Listas!$F$2)+NETWORKDAYS($K14+1,$L14-1,Listas!$H$2:$H$112)*Listas!$F$6,IF(AND(HOUR($L14)&gt;=Listas!$F$4,HOUR($L14)&lt;=Listas!$F$5),(HOUR($L14)-Listas!$F$4+4)+NETWORKDAYS($K14+1,$L14-1,Listas!$H$2:$H$111)*Listas!$F$6,0)),IF(AND(HOUR($K14)&gt;=Listas!$F$4,HOUR($K14)&lt;=Listas!$F$5),(Listas!$F$5-HOUR($K14))+IF(AND(HOUR($L14)&gt;=Listas!$F$2,HOUR($L14)&lt;=Listas!$F$3),(HOUR($L14)-Listas!$F$2)+NETWORKDAYS($K14+1,$L14-1,Listas!$H$2:$H$111)*Listas!$F$6,(HOUR($L14)-Listas!$F$4+4)+NETWORKDAYS($K14+1,$L14-1,Listas!$H$2:$H$111)*Listas!$F$6)))),IF(($L14-$K14)&lt;0,"Fecha inicial mayor a fecha final",0)))))))))</f>
        <v>12</v>
      </c>
      <c r="N14" s="6" t="str">
        <f t="shared" si="1"/>
        <v>02-febrero</v>
      </c>
      <c r="O14" s="10" t="s">
        <v>45</v>
      </c>
      <c r="P14" s="4" t="s">
        <v>23</v>
      </c>
      <c r="Q14" s="4" t="b">
        <v>1</v>
      </c>
      <c r="R14" s="6" t="str">
        <f t="shared" si="2"/>
        <v>CORRECTO</v>
      </c>
      <c r="S14" s="6"/>
    </row>
    <row r="15">
      <c r="A15" s="4" t="s">
        <v>38</v>
      </c>
      <c r="B15" s="4" t="s">
        <v>39</v>
      </c>
      <c r="C15" s="4" t="s">
        <v>46</v>
      </c>
      <c r="D15" s="4" t="s">
        <v>47</v>
      </c>
      <c r="E15" s="4" t="s">
        <v>48</v>
      </c>
      <c r="F15" s="4">
        <v>1.0</v>
      </c>
      <c r="G15" s="4" t="s">
        <v>49</v>
      </c>
      <c r="H15" s="4" t="s">
        <v>49</v>
      </c>
      <c r="I15" s="4" t="s">
        <v>44</v>
      </c>
      <c r="J15" s="4" t="s">
        <v>27</v>
      </c>
      <c r="K15" s="5">
        <v>45692.333333333336</v>
      </c>
      <c r="L15" s="5">
        <v>45692.75</v>
      </c>
      <c r="M15" s="7">
        <f>IF(OR(ISBLANK($K15),ISBLANK($L15)),"",IF(NETWORKDAYS($K15,$K15,Listas!$H$2:$H$111)=0,"Error fecha inicial",IF(NETWORKDAYS($L15,$L15,Listas!$H$2:$H$111)=0,"Error fecha final",IF(OR(HOUR($K15)&lt;Listas!$F$2,AND(HOUR($K15)&gt;Listas!$F$3,HOUR($K15)&lt;Listas!$F$4),HOUR($K15)&gt;Listas!$F$5),"Error hora, fecha inicial",IF(OR(HOUR($L15)&lt;Listas!$F$2,AND(HOUR($L15)&gt;Listas!$F$3,HOUR($L15)&lt;Listas!$F$4),HOUR($L15)&gt;Listas!$F$5),"Error hora, fecha final",IF(AND($L15-$K15&gt;0,$L15-$K15&lt;=0.42),(IF(AND(AND(HOUR($K15)&gt;=Listas!$F$2,HOUR($K15)&lt;=Listas!$F$3),AND(HOUR($L15)&gt;=Listas!$F$2,HOUR($L15)&lt;=Listas!$F$3)),(HOUR($L15)-HOUR($K15)),IF(AND(AND(HOUR($K15)&gt;=Listas!$F$4,HOUR($K15)&lt;=Listas!$F$5),AND(HOUR($L15)&gt;=Listas!$F$4,HOUR($L15)&lt;=Listas!$F$5)),(HOUR($L15)-HOUR($K15)),IF(AND(AND(HOUR($K15)&gt;=Listas!$F$2,HOUR($K15)&lt;=Listas!$F$3),AND(HOUR($L15)&gt;=Listas!$F$4,HOUR($L15)&lt;=Listas!$F$5)),((Listas!$F$3-HOUR($K15)))+((HOUR($L15)-Listas!$F$4)),0)))),IF(AND($L15-$K15&gt;0.42,$L15-$K15&lt;=1.42),(IF(AND(HOUR($K15)&gt;=Listas!$F$2,HOUR($K15)&lt;=Listas!$F$3),(Listas!$F$3-HOUR($K15)+4),IF(AND(HOUR($K15)&gt;=Listas!$F$4,HOUR($K15)&lt;=Listas!$F$5),(Listas!$F$5-HOUR($K15)),0))+IF(AND(HOUR($L15)&gt;=Listas!$F$2,HOUR($L15)&lt;=Listas!$F$3),(HOUR($L15)-Listas!$F$2),IF(AND(HOUR($L15)&gt;=Listas!$F$4,HOUR($L15)&lt;=Listas!$F$5),(HOUR($L15)-Listas!$F$4+4),0))),IF(($L15-$K15&gt;1.42),(IF(AND(HOUR($K15)&gt;=Listas!$F$2,HOUR($K15)&lt;=Listas!$F$3),(Listas!$F$3-HOUR($K15)+4)+IF(AND(HOUR($L15)&gt;=Listas!$F$2,HOUR($L15)&lt;=Listas!$F$3),(HOUR($L15)-Listas!$F$2)+NETWORKDAYS($K15+1,$L15-1,Listas!$H$2:$H$112)*Listas!$F$6,IF(AND(HOUR($L15)&gt;=Listas!$F$4,HOUR($L15)&lt;=Listas!$F$5),(HOUR($L15)-Listas!$F$4+4)+NETWORKDAYS($K15+1,$L15-1,Listas!$H$2:$H$111)*Listas!$F$6,0)),IF(AND(HOUR($K15)&gt;=Listas!$F$4,HOUR($K15)&lt;=Listas!$F$5),(Listas!$F$5-HOUR($K15))+IF(AND(HOUR($L15)&gt;=Listas!$F$2,HOUR($L15)&lt;=Listas!$F$3),(HOUR($L15)-Listas!$F$2)+NETWORKDAYS($K15+1,$L15-1,Listas!$H$2:$H$111)*Listas!$F$6,(HOUR($L15)-Listas!$F$4+4)+NETWORKDAYS($K15+1,$L15-1,Listas!$H$2:$H$111)*Listas!$F$6)))),IF(($L15-$K15)&lt;0,"Fecha inicial mayor a fecha final",0)))))))))</f>
        <v>8</v>
      </c>
      <c r="N15" s="6" t="str">
        <f t="shared" si="1"/>
        <v>02-febrero</v>
      </c>
      <c r="O15" s="11" t="s">
        <v>50</v>
      </c>
      <c r="P15" s="4" t="s">
        <v>23</v>
      </c>
      <c r="Q15" s="4" t="b">
        <v>1</v>
      </c>
      <c r="R15" s="6" t="str">
        <f t="shared" si="2"/>
        <v>CORRECTO</v>
      </c>
      <c r="S15" s="4"/>
    </row>
    <row r="16">
      <c r="A16" s="4" t="s">
        <v>38</v>
      </c>
      <c r="B16" s="4" t="s">
        <v>39</v>
      </c>
      <c r="C16" s="4" t="s">
        <v>46</v>
      </c>
      <c r="D16" s="4" t="s">
        <v>51</v>
      </c>
      <c r="E16" s="4" t="s">
        <v>52</v>
      </c>
      <c r="F16" s="4">
        <v>1.0</v>
      </c>
      <c r="G16" s="4" t="s">
        <v>53</v>
      </c>
      <c r="H16" s="4" t="s">
        <v>54</v>
      </c>
      <c r="I16" s="4" t="s">
        <v>44</v>
      </c>
      <c r="J16" s="4" t="s">
        <v>32</v>
      </c>
      <c r="K16" s="5">
        <v>45691.458333333336</v>
      </c>
      <c r="L16" s="5">
        <v>45692.75</v>
      </c>
      <c r="M16" s="7">
        <f>IF(OR(ISBLANK($K16),ISBLANK($L16)),"",IF(NETWORKDAYS($K16,$K16,Listas!$H$2:$H$111)=0,"Error fecha inicial",IF(NETWORKDAYS($L16,$L16,Listas!$H$2:$H$111)=0,"Error fecha final",IF(OR(HOUR($K16)&lt;Listas!$F$2,AND(HOUR($K16)&gt;Listas!$F$3,HOUR($K16)&lt;Listas!$F$4),HOUR($K16)&gt;Listas!$F$5),"Error hora, fecha inicial",IF(OR(HOUR($L16)&lt;Listas!$F$2,AND(HOUR($L16)&gt;Listas!$F$3,HOUR($L16)&lt;Listas!$F$4),HOUR($L16)&gt;Listas!$F$5),"Error hora, fecha final",IF(AND($L16-$K16&gt;0,$L16-$K16&lt;=0.42),(IF(AND(AND(HOUR($K16)&gt;=Listas!$F$2,HOUR($K16)&lt;=Listas!$F$3),AND(HOUR($L16)&gt;=Listas!$F$2,HOUR($L16)&lt;=Listas!$F$3)),(HOUR($L16)-HOUR($K16)),IF(AND(AND(HOUR($K16)&gt;=Listas!$F$4,HOUR($K16)&lt;=Listas!$F$5),AND(HOUR($L16)&gt;=Listas!$F$4,HOUR($L16)&lt;=Listas!$F$5)),(HOUR($L16)-HOUR($K16)),IF(AND(AND(HOUR($K16)&gt;=Listas!$F$2,HOUR($K16)&lt;=Listas!$F$3),AND(HOUR($L16)&gt;=Listas!$F$4,HOUR($L16)&lt;=Listas!$F$5)),((Listas!$F$3-HOUR($K16)))+((HOUR($L16)-Listas!$F$4)),0)))),IF(AND($L16-$K16&gt;0.42,$L16-$K16&lt;=1.42),(IF(AND(HOUR($K16)&gt;=Listas!$F$2,HOUR($K16)&lt;=Listas!$F$3),(Listas!$F$3-HOUR($K16)+4),IF(AND(HOUR($K16)&gt;=Listas!$F$4,HOUR($K16)&lt;=Listas!$F$5),(Listas!$F$5-HOUR($K16)),0))+IF(AND(HOUR($L16)&gt;=Listas!$F$2,HOUR($L16)&lt;=Listas!$F$3),(HOUR($L16)-Listas!$F$2),IF(AND(HOUR($L16)&gt;=Listas!$F$4,HOUR($L16)&lt;=Listas!$F$5),(HOUR($L16)-Listas!$F$4+4),0))),IF(($L16-$K16&gt;1.42),(IF(AND(HOUR($K16)&gt;=Listas!$F$2,HOUR($K16)&lt;=Listas!$F$3),(Listas!$F$3-HOUR($K16)+4)+IF(AND(HOUR($L16)&gt;=Listas!$F$2,HOUR($L16)&lt;=Listas!$F$3),(HOUR($L16)-Listas!$F$2)+NETWORKDAYS($K16+1,$L16-1,Listas!$H$2:$H$112)*Listas!$F$6,IF(AND(HOUR($L16)&gt;=Listas!$F$4,HOUR($L16)&lt;=Listas!$F$5),(HOUR($L16)-Listas!$F$4+4)+NETWORKDAYS($K16+1,$L16-1,Listas!$H$2:$H$111)*Listas!$F$6,0)),IF(AND(HOUR($K16)&gt;=Listas!$F$4,HOUR($K16)&lt;=Listas!$F$5),(Listas!$F$5-HOUR($K16))+IF(AND(HOUR($L16)&gt;=Listas!$F$2,HOUR($L16)&lt;=Listas!$F$3),(HOUR($L16)-Listas!$F$2)+NETWORKDAYS($K16+1,$L16-1,Listas!$H$2:$H$111)*Listas!$F$6,(HOUR($L16)-Listas!$F$4+4)+NETWORKDAYS($K16+1,$L16-1,Listas!$H$2:$H$111)*Listas!$F$6)))),IF(($L16-$K16)&lt;0,"Fecha inicial mayor a fecha final",0)))))))))</f>
        <v>13</v>
      </c>
      <c r="N16" s="6" t="str">
        <f t="shared" si="1"/>
        <v>02-febrero</v>
      </c>
      <c r="O16" s="9" t="s">
        <v>55</v>
      </c>
      <c r="P16" s="4" t="s">
        <v>23</v>
      </c>
      <c r="Q16" s="4" t="b">
        <v>1</v>
      </c>
      <c r="R16" s="6" t="str">
        <f t="shared" si="2"/>
        <v>CORRECTO</v>
      </c>
      <c r="S16" s="6"/>
    </row>
    <row r="17">
      <c r="A17" s="4" t="s">
        <v>38</v>
      </c>
      <c r="B17" s="4" t="s">
        <v>39</v>
      </c>
      <c r="C17" s="4" t="s">
        <v>46</v>
      </c>
      <c r="D17" s="4">
        <v>133305.0</v>
      </c>
      <c r="E17" s="4" t="s">
        <v>56</v>
      </c>
      <c r="F17" s="4">
        <v>1.0</v>
      </c>
      <c r="G17" s="4" t="s">
        <v>49</v>
      </c>
      <c r="H17" s="4" t="s">
        <v>57</v>
      </c>
      <c r="I17" s="4" t="s">
        <v>44</v>
      </c>
      <c r="J17" s="4" t="s">
        <v>35</v>
      </c>
      <c r="K17" s="5">
        <v>45692.333333333336</v>
      </c>
      <c r="L17" s="5">
        <v>45692.75</v>
      </c>
      <c r="M17" s="7">
        <f>IF(OR(ISBLANK($K17),ISBLANK($L17)),"",IF(NETWORKDAYS($K17,$K17,Listas!$H$2:$H$111)=0,"Error fecha inicial",IF(NETWORKDAYS($L17,$L17,Listas!$H$2:$H$111)=0,"Error fecha final",IF(OR(HOUR($K17)&lt;Listas!$F$2,AND(HOUR($K17)&gt;Listas!$F$3,HOUR($K17)&lt;Listas!$F$4),HOUR($K17)&gt;Listas!$F$5),"Error hora, fecha inicial",IF(OR(HOUR($L17)&lt;Listas!$F$2,AND(HOUR($L17)&gt;Listas!$F$3,HOUR($L17)&lt;Listas!$F$4),HOUR($L17)&gt;Listas!$F$5),"Error hora, fecha final",IF(AND($L17-$K17&gt;0,$L17-$K17&lt;=0.42),(IF(AND(AND(HOUR($K17)&gt;=Listas!$F$2,HOUR($K17)&lt;=Listas!$F$3),AND(HOUR($L17)&gt;=Listas!$F$2,HOUR($L17)&lt;=Listas!$F$3)),(HOUR($L17)-HOUR($K17)),IF(AND(AND(HOUR($K17)&gt;=Listas!$F$4,HOUR($K17)&lt;=Listas!$F$5),AND(HOUR($L17)&gt;=Listas!$F$4,HOUR($L17)&lt;=Listas!$F$5)),(HOUR($L17)-HOUR($K17)),IF(AND(AND(HOUR($K17)&gt;=Listas!$F$2,HOUR($K17)&lt;=Listas!$F$3),AND(HOUR($L17)&gt;=Listas!$F$4,HOUR($L17)&lt;=Listas!$F$5)),((Listas!$F$3-HOUR($K17)))+((HOUR($L17)-Listas!$F$4)),0)))),IF(AND($L17-$K17&gt;0.42,$L17-$K17&lt;=1.42),(IF(AND(HOUR($K17)&gt;=Listas!$F$2,HOUR($K17)&lt;=Listas!$F$3),(Listas!$F$3-HOUR($K17)+4),IF(AND(HOUR($K17)&gt;=Listas!$F$4,HOUR($K17)&lt;=Listas!$F$5),(Listas!$F$5-HOUR($K17)),0))+IF(AND(HOUR($L17)&gt;=Listas!$F$2,HOUR($L17)&lt;=Listas!$F$3),(HOUR($L17)-Listas!$F$2),IF(AND(HOUR($L17)&gt;=Listas!$F$4,HOUR($L17)&lt;=Listas!$F$5),(HOUR($L17)-Listas!$F$4+4),0))),IF(($L17-$K17&gt;1.42),(IF(AND(HOUR($K17)&gt;=Listas!$F$2,HOUR($K17)&lt;=Listas!$F$3),(Listas!$F$3-HOUR($K17)+4)+IF(AND(HOUR($L17)&gt;=Listas!$F$2,HOUR($L17)&lt;=Listas!$F$3),(HOUR($L17)-Listas!$F$2)+NETWORKDAYS($K17+1,$L17-1,Listas!$H$2:$H$112)*Listas!$F$6,IF(AND(HOUR($L17)&gt;=Listas!$F$4,HOUR($L17)&lt;=Listas!$F$5),(HOUR($L17)-Listas!$F$4+4)+NETWORKDAYS($K17+1,$L17-1,Listas!$H$2:$H$111)*Listas!$F$6,0)),IF(AND(HOUR($K17)&gt;=Listas!$F$4,HOUR($K17)&lt;=Listas!$F$5),(Listas!$F$5-HOUR($K17))+IF(AND(HOUR($L17)&gt;=Listas!$F$2,HOUR($L17)&lt;=Listas!$F$3),(HOUR($L17)-Listas!$F$2)+NETWORKDAYS($K17+1,$L17-1,Listas!$H$2:$H$111)*Listas!$F$6,(HOUR($L17)-Listas!$F$4+4)+NETWORKDAYS($K17+1,$L17-1,Listas!$H$2:$H$111)*Listas!$F$6)))),IF(($L17-$K17)&lt;0,"Fecha inicial mayor a fecha final",0)))))))))</f>
        <v>8</v>
      </c>
      <c r="N17" s="6" t="str">
        <f t="shared" si="1"/>
        <v>02-febrero</v>
      </c>
      <c r="O17" s="9" t="s">
        <v>58</v>
      </c>
      <c r="P17" s="4" t="s">
        <v>23</v>
      </c>
      <c r="Q17" s="4" t="b">
        <v>1</v>
      </c>
      <c r="R17" s="6" t="str">
        <f t="shared" si="2"/>
        <v>CORRECTO</v>
      </c>
      <c r="S17" s="6"/>
    </row>
    <row r="18">
      <c r="A18" s="4" t="s">
        <v>38</v>
      </c>
      <c r="B18" s="4" t="s">
        <v>39</v>
      </c>
      <c r="C18" s="4" t="s">
        <v>46</v>
      </c>
      <c r="D18" s="4" t="s">
        <v>59</v>
      </c>
      <c r="E18" s="4" t="s">
        <v>60</v>
      </c>
      <c r="F18" s="4">
        <v>1.0</v>
      </c>
      <c r="G18" s="4" t="s">
        <v>49</v>
      </c>
      <c r="H18" s="4" t="s">
        <v>49</v>
      </c>
      <c r="I18" s="4" t="s">
        <v>44</v>
      </c>
      <c r="J18" s="4" t="s">
        <v>25</v>
      </c>
      <c r="K18" s="5">
        <v>45692.333333333336</v>
      </c>
      <c r="L18" s="5">
        <v>45693.75</v>
      </c>
      <c r="M18" s="7">
        <f>IF(OR(ISBLANK($K18),ISBLANK($L18)),"",IF(NETWORKDAYS($K18,$K18,Listas!$H$2:$H$111)=0,"Error fecha inicial",IF(NETWORKDAYS($L18,$L18,Listas!$H$2:$H$111)=0,"Error fecha final",IF(OR(HOUR($K18)&lt;Listas!$F$2,AND(HOUR($K18)&gt;Listas!$F$3,HOUR($K18)&lt;Listas!$F$4),HOUR($K18)&gt;Listas!$F$5),"Error hora, fecha inicial",IF(OR(HOUR($L18)&lt;Listas!$F$2,AND(HOUR($L18)&gt;Listas!$F$3,HOUR($L18)&lt;Listas!$F$4),HOUR($L18)&gt;Listas!$F$5),"Error hora, fecha final",IF(AND($L18-$K18&gt;0,$L18-$K18&lt;=0.42),(IF(AND(AND(HOUR($K18)&gt;=Listas!$F$2,HOUR($K18)&lt;=Listas!$F$3),AND(HOUR($L18)&gt;=Listas!$F$2,HOUR($L18)&lt;=Listas!$F$3)),(HOUR($L18)-HOUR($K18)),IF(AND(AND(HOUR($K18)&gt;=Listas!$F$4,HOUR($K18)&lt;=Listas!$F$5),AND(HOUR($L18)&gt;=Listas!$F$4,HOUR($L18)&lt;=Listas!$F$5)),(HOUR($L18)-HOUR($K18)),IF(AND(AND(HOUR($K18)&gt;=Listas!$F$2,HOUR($K18)&lt;=Listas!$F$3),AND(HOUR($L18)&gt;=Listas!$F$4,HOUR($L18)&lt;=Listas!$F$5)),((Listas!$F$3-HOUR($K18)))+((HOUR($L18)-Listas!$F$4)),0)))),IF(AND($L18-$K18&gt;0.42,$L18-$K18&lt;=1.42),(IF(AND(HOUR($K18)&gt;=Listas!$F$2,HOUR($K18)&lt;=Listas!$F$3),(Listas!$F$3-HOUR($K18)+4),IF(AND(HOUR($K18)&gt;=Listas!$F$4,HOUR($K18)&lt;=Listas!$F$5),(Listas!$F$5-HOUR($K18)),0))+IF(AND(HOUR($L18)&gt;=Listas!$F$2,HOUR($L18)&lt;=Listas!$F$3),(HOUR($L18)-Listas!$F$2),IF(AND(HOUR($L18)&gt;=Listas!$F$4,HOUR($L18)&lt;=Listas!$F$5),(HOUR($L18)-Listas!$F$4+4),0))),IF(($L18-$K18&gt;1.42),(IF(AND(HOUR($K18)&gt;=Listas!$F$2,HOUR($K18)&lt;=Listas!$F$3),(Listas!$F$3-HOUR($K18)+4)+IF(AND(HOUR($L18)&gt;=Listas!$F$2,HOUR($L18)&lt;=Listas!$F$3),(HOUR($L18)-Listas!$F$2)+NETWORKDAYS($K18+1,$L18-1,Listas!$H$2:$H$112)*Listas!$F$6,IF(AND(HOUR($L18)&gt;=Listas!$F$4,HOUR($L18)&lt;=Listas!$F$5),(HOUR($L18)-Listas!$F$4+4)+NETWORKDAYS($K18+1,$L18-1,Listas!$H$2:$H$111)*Listas!$F$6,0)),IF(AND(HOUR($K18)&gt;=Listas!$F$4,HOUR($K18)&lt;=Listas!$F$5),(Listas!$F$5-HOUR($K18))+IF(AND(HOUR($L18)&gt;=Listas!$F$2,HOUR($L18)&lt;=Listas!$F$3),(HOUR($L18)-Listas!$F$2)+NETWORKDAYS($K18+1,$L18-1,Listas!$H$2:$H$111)*Listas!$F$6,(HOUR($L18)-Listas!$F$4+4)+NETWORKDAYS($K18+1,$L18-1,Listas!$H$2:$H$111)*Listas!$F$6)))),IF(($L18-$K18)&lt;0,"Fecha inicial mayor a fecha final",0)))))))))</f>
        <v>16</v>
      </c>
      <c r="N18" s="6" t="str">
        <f t="shared" si="1"/>
        <v>02-febrero</v>
      </c>
      <c r="O18" s="6"/>
      <c r="P18" s="4" t="s">
        <v>23</v>
      </c>
      <c r="Q18" s="4" t="b">
        <v>1</v>
      </c>
      <c r="R18" s="6" t="str">
        <f t="shared" si="2"/>
        <v>CORRECTO</v>
      </c>
      <c r="S18" s="6"/>
    </row>
    <row r="19">
      <c r="A19" s="4" t="s">
        <v>38</v>
      </c>
      <c r="B19" s="4" t="s">
        <v>39</v>
      </c>
      <c r="C19" s="4" t="s">
        <v>46</v>
      </c>
      <c r="D19" s="4" t="s">
        <v>59</v>
      </c>
      <c r="E19" s="4" t="s">
        <v>60</v>
      </c>
      <c r="F19" s="4">
        <v>1.0</v>
      </c>
      <c r="G19" s="4" t="s">
        <v>49</v>
      </c>
      <c r="H19" s="4" t="s">
        <v>49</v>
      </c>
      <c r="I19" s="4" t="s">
        <v>44</v>
      </c>
      <c r="J19" s="4" t="s">
        <v>30</v>
      </c>
      <c r="K19" s="5">
        <v>45692.333333333336</v>
      </c>
      <c r="L19" s="5">
        <v>45693.75</v>
      </c>
      <c r="M19" s="7">
        <f>IF(OR(ISBLANK($K19),ISBLANK($L19)),"",IF(NETWORKDAYS($K19,$K19,Listas!$H$2:$H$111)=0,"Error fecha inicial",IF(NETWORKDAYS($L19,$L19,Listas!$H$2:$H$111)=0,"Error fecha final",IF(OR(HOUR($K19)&lt;Listas!$F$2,AND(HOUR($K19)&gt;Listas!$F$3,HOUR($K19)&lt;Listas!$F$4),HOUR($K19)&gt;Listas!$F$5),"Error hora, fecha inicial",IF(OR(HOUR($L19)&lt;Listas!$F$2,AND(HOUR($L19)&gt;Listas!$F$3,HOUR($L19)&lt;Listas!$F$4),HOUR($L19)&gt;Listas!$F$5),"Error hora, fecha final",IF(AND($L19-$K19&gt;0,$L19-$K19&lt;=0.42),(IF(AND(AND(HOUR($K19)&gt;=Listas!$F$2,HOUR($K19)&lt;=Listas!$F$3),AND(HOUR($L19)&gt;=Listas!$F$2,HOUR($L19)&lt;=Listas!$F$3)),(HOUR($L19)-HOUR($K19)),IF(AND(AND(HOUR($K19)&gt;=Listas!$F$4,HOUR($K19)&lt;=Listas!$F$5),AND(HOUR($L19)&gt;=Listas!$F$4,HOUR($L19)&lt;=Listas!$F$5)),(HOUR($L19)-HOUR($K19)),IF(AND(AND(HOUR($K19)&gt;=Listas!$F$2,HOUR($K19)&lt;=Listas!$F$3),AND(HOUR($L19)&gt;=Listas!$F$4,HOUR($L19)&lt;=Listas!$F$5)),((Listas!$F$3-HOUR($K19)))+((HOUR($L19)-Listas!$F$4)),0)))),IF(AND($L19-$K19&gt;0.42,$L19-$K19&lt;=1.42),(IF(AND(HOUR($K19)&gt;=Listas!$F$2,HOUR($K19)&lt;=Listas!$F$3),(Listas!$F$3-HOUR($K19)+4),IF(AND(HOUR($K19)&gt;=Listas!$F$4,HOUR($K19)&lt;=Listas!$F$5),(Listas!$F$5-HOUR($K19)),0))+IF(AND(HOUR($L19)&gt;=Listas!$F$2,HOUR($L19)&lt;=Listas!$F$3),(HOUR($L19)-Listas!$F$2),IF(AND(HOUR($L19)&gt;=Listas!$F$4,HOUR($L19)&lt;=Listas!$F$5),(HOUR($L19)-Listas!$F$4+4),0))),IF(($L19-$K19&gt;1.42),(IF(AND(HOUR($K19)&gt;=Listas!$F$2,HOUR($K19)&lt;=Listas!$F$3),(Listas!$F$3-HOUR($K19)+4)+IF(AND(HOUR($L19)&gt;=Listas!$F$2,HOUR($L19)&lt;=Listas!$F$3),(HOUR($L19)-Listas!$F$2)+NETWORKDAYS($K19+1,$L19-1,Listas!$H$2:$H$112)*Listas!$F$6,IF(AND(HOUR($L19)&gt;=Listas!$F$4,HOUR($L19)&lt;=Listas!$F$5),(HOUR($L19)-Listas!$F$4+4)+NETWORKDAYS($K19+1,$L19-1,Listas!$H$2:$H$111)*Listas!$F$6,0)),IF(AND(HOUR($K19)&gt;=Listas!$F$4,HOUR($K19)&lt;=Listas!$F$5),(Listas!$F$5-HOUR($K19))+IF(AND(HOUR($L19)&gt;=Listas!$F$2,HOUR($L19)&lt;=Listas!$F$3),(HOUR($L19)-Listas!$F$2)+NETWORKDAYS($K19+1,$L19-1,Listas!$H$2:$H$111)*Listas!$F$6,(HOUR($L19)-Listas!$F$4+4)+NETWORKDAYS($K19+1,$L19-1,Listas!$H$2:$H$111)*Listas!$F$6)))),IF(($L19-$K19)&lt;0,"Fecha inicial mayor a fecha final",0)))))))))</f>
        <v>16</v>
      </c>
      <c r="N19" s="6" t="str">
        <f t="shared" si="1"/>
        <v>02-febrero</v>
      </c>
      <c r="O19" s="6"/>
      <c r="P19" s="4" t="s">
        <v>23</v>
      </c>
      <c r="Q19" s="4" t="b">
        <v>1</v>
      </c>
      <c r="R19" s="6" t="str">
        <f t="shared" si="2"/>
        <v>CORRECTO</v>
      </c>
      <c r="S19" s="6"/>
    </row>
    <row r="20">
      <c r="A20" s="4" t="s">
        <v>38</v>
      </c>
      <c r="B20" s="4" t="s">
        <v>39</v>
      </c>
      <c r="C20" s="4" t="s">
        <v>20</v>
      </c>
      <c r="D20" s="4" t="s">
        <v>40</v>
      </c>
      <c r="E20" s="4" t="s">
        <v>41</v>
      </c>
      <c r="F20" s="4">
        <v>1.0</v>
      </c>
      <c r="G20" s="4" t="s">
        <v>61</v>
      </c>
      <c r="H20" s="4" t="s">
        <v>43</v>
      </c>
      <c r="I20" s="4" t="s">
        <v>44</v>
      </c>
      <c r="J20" s="4" t="s">
        <v>24</v>
      </c>
      <c r="K20" s="5">
        <v>45691.583333333336</v>
      </c>
      <c r="L20" s="5">
        <v>45692.75</v>
      </c>
      <c r="M20" s="7">
        <f>IF(OR(ISBLANK($K20),ISBLANK($L20)),"",IF(NETWORKDAYS($K20,$K20,Listas!$H$2:$H$111)=0,"Error fecha inicial",IF(NETWORKDAYS($L20,$L20,Listas!$H$2:$H$111)=0,"Error fecha final",IF(OR(HOUR($K20)&lt;Listas!$F$2,AND(HOUR($K20)&gt;Listas!$F$3,HOUR($K20)&lt;Listas!$F$4),HOUR($K20)&gt;Listas!$F$5),"Error hora, fecha inicial",IF(OR(HOUR($L20)&lt;Listas!$F$2,AND(HOUR($L20)&gt;Listas!$F$3,HOUR($L20)&lt;Listas!$F$4),HOUR($L20)&gt;Listas!$F$5),"Error hora, fecha final",IF(AND($L20-$K20&gt;0,$L20-$K20&lt;=0.42),(IF(AND(AND(HOUR($K20)&gt;=Listas!$F$2,HOUR($K20)&lt;=Listas!$F$3),AND(HOUR($L20)&gt;=Listas!$F$2,HOUR($L20)&lt;=Listas!$F$3)),(HOUR($L20)-HOUR($K20)),IF(AND(AND(HOUR($K20)&gt;=Listas!$F$4,HOUR($K20)&lt;=Listas!$F$5),AND(HOUR($L20)&gt;=Listas!$F$4,HOUR($L20)&lt;=Listas!$F$5)),(HOUR($L20)-HOUR($K20)),IF(AND(AND(HOUR($K20)&gt;=Listas!$F$2,HOUR($K20)&lt;=Listas!$F$3),AND(HOUR($L20)&gt;=Listas!$F$4,HOUR($L20)&lt;=Listas!$F$5)),((Listas!$F$3-HOUR($K20)))+((HOUR($L20)-Listas!$F$4)),0)))),IF(AND($L20-$K20&gt;0.42,$L20-$K20&lt;=1.42),(IF(AND(HOUR($K20)&gt;=Listas!$F$2,HOUR($K20)&lt;=Listas!$F$3),(Listas!$F$3-HOUR($K20)+4),IF(AND(HOUR($K20)&gt;=Listas!$F$4,HOUR($K20)&lt;=Listas!$F$5),(Listas!$F$5-HOUR($K20)),0))+IF(AND(HOUR($L20)&gt;=Listas!$F$2,HOUR($L20)&lt;=Listas!$F$3),(HOUR($L20)-Listas!$F$2),IF(AND(HOUR($L20)&gt;=Listas!$F$4,HOUR($L20)&lt;=Listas!$F$5),(HOUR($L20)-Listas!$F$4+4),0))),IF(($L20-$K20&gt;1.42),(IF(AND(HOUR($K20)&gt;=Listas!$F$2,HOUR($K20)&lt;=Listas!$F$3),(Listas!$F$3-HOUR($K20)+4)+IF(AND(HOUR($L20)&gt;=Listas!$F$2,HOUR($L20)&lt;=Listas!$F$3),(HOUR($L20)-Listas!$F$2)+NETWORKDAYS($K20+1,$L20-1,Listas!$H$2:$H$112)*Listas!$F$6,IF(AND(HOUR($L20)&gt;=Listas!$F$4,HOUR($L20)&lt;=Listas!$F$5),(HOUR($L20)-Listas!$F$4+4)+NETWORKDAYS($K20+1,$L20-1,Listas!$H$2:$H$111)*Listas!$F$6,0)),IF(AND(HOUR($K20)&gt;=Listas!$F$4,HOUR($K20)&lt;=Listas!$F$5),(Listas!$F$5-HOUR($K20))+IF(AND(HOUR($L20)&gt;=Listas!$F$2,HOUR($L20)&lt;=Listas!$F$3),(HOUR($L20)-Listas!$F$2)+NETWORKDAYS($K20+1,$L20-1,Listas!$H$2:$H$111)*Listas!$F$6,(HOUR($L20)-Listas!$F$4+4)+NETWORKDAYS($K20+1,$L20-1,Listas!$H$2:$H$111)*Listas!$F$6)))),IF(($L20-$K20)&lt;0,"Fecha inicial mayor a fecha final",0)))))))))</f>
        <v>12</v>
      </c>
      <c r="N20" s="6" t="str">
        <f t="shared" si="1"/>
        <v>02-febrero</v>
      </c>
      <c r="O20" s="9" t="s">
        <v>62</v>
      </c>
      <c r="P20" s="4" t="s">
        <v>23</v>
      </c>
      <c r="Q20" s="4" t="b">
        <v>1</v>
      </c>
      <c r="R20" s="6" t="str">
        <f t="shared" si="2"/>
        <v>CORRECTO</v>
      </c>
      <c r="S20" s="6"/>
    </row>
    <row r="21">
      <c r="A21" s="4" t="s">
        <v>38</v>
      </c>
      <c r="B21" s="4" t="s">
        <v>39</v>
      </c>
      <c r="C21" s="4" t="s">
        <v>46</v>
      </c>
      <c r="D21" s="4" t="s">
        <v>47</v>
      </c>
      <c r="E21" s="4" t="s">
        <v>48</v>
      </c>
      <c r="F21" s="4">
        <v>1.0</v>
      </c>
      <c r="G21" s="4" t="s">
        <v>49</v>
      </c>
      <c r="H21" s="4" t="s">
        <v>49</v>
      </c>
      <c r="I21" s="4" t="s">
        <v>44</v>
      </c>
      <c r="J21" s="4" t="s">
        <v>31</v>
      </c>
      <c r="K21" s="5">
        <v>45692.333333333336</v>
      </c>
      <c r="L21" s="5">
        <v>45692.75</v>
      </c>
      <c r="M21" s="7">
        <f>IF(OR(ISBLANK($K21),ISBLANK($L21)),"",IF(NETWORKDAYS($K21,$K21,Listas!$H$2:$H$111)=0,"Error fecha inicial",IF(NETWORKDAYS($L21,$L21,Listas!$H$2:$H$111)=0,"Error fecha final",IF(OR(HOUR($K21)&lt;Listas!$F$2,AND(HOUR($K21)&gt;Listas!$F$3,HOUR($K21)&lt;Listas!$F$4),HOUR($K21)&gt;Listas!$F$5),"Error hora, fecha inicial",IF(OR(HOUR($L21)&lt;Listas!$F$2,AND(HOUR($L21)&gt;Listas!$F$3,HOUR($L21)&lt;Listas!$F$4),HOUR($L21)&gt;Listas!$F$5),"Error hora, fecha final",IF(AND($L21-$K21&gt;0,$L21-$K21&lt;=0.42),(IF(AND(AND(HOUR($K21)&gt;=Listas!$F$2,HOUR($K21)&lt;=Listas!$F$3),AND(HOUR($L21)&gt;=Listas!$F$2,HOUR($L21)&lt;=Listas!$F$3)),(HOUR($L21)-HOUR($K21)),IF(AND(AND(HOUR($K21)&gt;=Listas!$F$4,HOUR($K21)&lt;=Listas!$F$5),AND(HOUR($L21)&gt;=Listas!$F$4,HOUR($L21)&lt;=Listas!$F$5)),(HOUR($L21)-HOUR($K21)),IF(AND(AND(HOUR($K21)&gt;=Listas!$F$2,HOUR($K21)&lt;=Listas!$F$3),AND(HOUR($L21)&gt;=Listas!$F$4,HOUR($L21)&lt;=Listas!$F$5)),((Listas!$F$3-HOUR($K21)))+((HOUR($L21)-Listas!$F$4)),0)))),IF(AND($L21-$K21&gt;0.42,$L21-$K21&lt;=1.42),(IF(AND(HOUR($K21)&gt;=Listas!$F$2,HOUR($K21)&lt;=Listas!$F$3),(Listas!$F$3-HOUR($K21)+4),IF(AND(HOUR($K21)&gt;=Listas!$F$4,HOUR($K21)&lt;=Listas!$F$5),(Listas!$F$5-HOUR($K21)),0))+IF(AND(HOUR($L21)&gt;=Listas!$F$2,HOUR($L21)&lt;=Listas!$F$3),(HOUR($L21)-Listas!$F$2),IF(AND(HOUR($L21)&gt;=Listas!$F$4,HOUR($L21)&lt;=Listas!$F$5),(HOUR($L21)-Listas!$F$4+4),0))),IF(($L21-$K21&gt;1.42),(IF(AND(HOUR($K21)&gt;=Listas!$F$2,HOUR($K21)&lt;=Listas!$F$3),(Listas!$F$3-HOUR($K21)+4)+IF(AND(HOUR($L21)&gt;=Listas!$F$2,HOUR($L21)&lt;=Listas!$F$3),(HOUR($L21)-Listas!$F$2)+NETWORKDAYS($K21+1,$L21-1,Listas!$H$2:$H$112)*Listas!$F$6,IF(AND(HOUR($L21)&gt;=Listas!$F$4,HOUR($L21)&lt;=Listas!$F$5),(HOUR($L21)-Listas!$F$4+4)+NETWORKDAYS($K21+1,$L21-1,Listas!$H$2:$H$111)*Listas!$F$6,0)),IF(AND(HOUR($K21)&gt;=Listas!$F$4,HOUR($K21)&lt;=Listas!$F$5),(Listas!$F$5-HOUR($K21))+IF(AND(HOUR($L21)&gt;=Listas!$F$2,HOUR($L21)&lt;=Listas!$F$3),(HOUR($L21)-Listas!$F$2)+NETWORKDAYS($K21+1,$L21-1,Listas!$H$2:$H$111)*Listas!$F$6,(HOUR($L21)-Listas!$F$4+4)+NETWORKDAYS($K21+1,$L21-1,Listas!$H$2:$H$111)*Listas!$F$6)))),IF(($L21-$K21)&lt;0,"Fecha inicial mayor a fecha final",0)))))))))</f>
        <v>8</v>
      </c>
      <c r="N21" s="6" t="str">
        <f t="shared" si="1"/>
        <v>02-febrero</v>
      </c>
      <c r="O21" s="12" t="s">
        <v>63</v>
      </c>
      <c r="P21" s="4" t="s">
        <v>23</v>
      </c>
      <c r="Q21" s="4" t="b">
        <v>1</v>
      </c>
      <c r="R21" s="6" t="str">
        <f t="shared" si="2"/>
        <v>CORRECTO</v>
      </c>
      <c r="S21" s="6"/>
    </row>
    <row r="22">
      <c r="A22" s="4" t="s">
        <v>38</v>
      </c>
      <c r="B22" s="4" t="s">
        <v>39</v>
      </c>
      <c r="C22" s="4" t="s">
        <v>46</v>
      </c>
      <c r="D22" s="4" t="s">
        <v>64</v>
      </c>
      <c r="E22" s="4" t="s">
        <v>65</v>
      </c>
      <c r="F22" s="4">
        <v>1.0</v>
      </c>
      <c r="G22" s="4" t="s">
        <v>49</v>
      </c>
      <c r="H22" s="4" t="s">
        <v>49</v>
      </c>
      <c r="I22" s="4" t="s">
        <v>44</v>
      </c>
      <c r="J22" s="4" t="s">
        <v>31</v>
      </c>
      <c r="K22" s="5">
        <v>45692.333333333336</v>
      </c>
      <c r="L22" s="5">
        <v>45692.75</v>
      </c>
      <c r="M22" s="7">
        <f>IF(OR(ISBLANK($K22),ISBLANK($L22)),"",IF(NETWORKDAYS($K22,$K22,Listas!$H$2:$H$111)=0,"Error fecha inicial",IF(NETWORKDAYS($L22,$L22,Listas!$H$2:$H$111)=0,"Error fecha final",IF(OR(HOUR($K22)&lt;Listas!$F$2,AND(HOUR($K22)&gt;Listas!$F$3,HOUR($K22)&lt;Listas!$F$4),HOUR($K22)&gt;Listas!$F$5),"Error hora, fecha inicial",IF(OR(HOUR($L22)&lt;Listas!$F$2,AND(HOUR($L22)&gt;Listas!$F$3,HOUR($L22)&lt;Listas!$F$4),HOUR($L22)&gt;Listas!$F$5),"Error hora, fecha final",IF(AND($L22-$K22&gt;0,$L22-$K22&lt;=0.42),(IF(AND(AND(HOUR($K22)&gt;=Listas!$F$2,HOUR($K22)&lt;=Listas!$F$3),AND(HOUR($L22)&gt;=Listas!$F$2,HOUR($L22)&lt;=Listas!$F$3)),(HOUR($L22)-HOUR($K22)),IF(AND(AND(HOUR($K22)&gt;=Listas!$F$4,HOUR($K22)&lt;=Listas!$F$5),AND(HOUR($L22)&gt;=Listas!$F$4,HOUR($L22)&lt;=Listas!$F$5)),(HOUR($L22)-HOUR($K22)),IF(AND(AND(HOUR($K22)&gt;=Listas!$F$2,HOUR($K22)&lt;=Listas!$F$3),AND(HOUR($L22)&gt;=Listas!$F$4,HOUR($L22)&lt;=Listas!$F$5)),((Listas!$F$3-HOUR($K22)))+((HOUR($L22)-Listas!$F$4)),0)))),IF(AND($L22-$K22&gt;0.42,$L22-$K22&lt;=1.42),(IF(AND(HOUR($K22)&gt;=Listas!$F$2,HOUR($K22)&lt;=Listas!$F$3),(Listas!$F$3-HOUR($K22)+4),IF(AND(HOUR($K22)&gt;=Listas!$F$4,HOUR($K22)&lt;=Listas!$F$5),(Listas!$F$5-HOUR($K22)),0))+IF(AND(HOUR($L22)&gt;=Listas!$F$2,HOUR($L22)&lt;=Listas!$F$3),(HOUR($L22)-Listas!$F$2),IF(AND(HOUR($L22)&gt;=Listas!$F$4,HOUR($L22)&lt;=Listas!$F$5),(HOUR($L22)-Listas!$F$4+4),0))),IF(($L22-$K22&gt;1.42),(IF(AND(HOUR($K22)&gt;=Listas!$F$2,HOUR($K22)&lt;=Listas!$F$3),(Listas!$F$3-HOUR($K22)+4)+IF(AND(HOUR($L22)&gt;=Listas!$F$2,HOUR($L22)&lt;=Listas!$F$3),(HOUR($L22)-Listas!$F$2)+NETWORKDAYS($K22+1,$L22-1,Listas!$H$2:$H$112)*Listas!$F$6,IF(AND(HOUR($L22)&gt;=Listas!$F$4,HOUR($L22)&lt;=Listas!$F$5),(HOUR($L22)-Listas!$F$4+4)+NETWORKDAYS($K22+1,$L22-1,Listas!$H$2:$H$111)*Listas!$F$6,0)),IF(AND(HOUR($K22)&gt;=Listas!$F$4,HOUR($K22)&lt;=Listas!$F$5),(Listas!$F$5-HOUR($K22))+IF(AND(HOUR($L22)&gt;=Listas!$F$2,HOUR($L22)&lt;=Listas!$F$3),(HOUR($L22)-Listas!$F$2)+NETWORKDAYS($K22+1,$L22-1,Listas!$H$2:$H$111)*Listas!$F$6,(HOUR($L22)-Listas!$F$4+4)+NETWORKDAYS($K22+1,$L22-1,Listas!$H$2:$H$111)*Listas!$F$6)))),IF(($L22-$K22)&lt;0,"Fecha inicial mayor a fecha final",0)))))))))</f>
        <v>8</v>
      </c>
      <c r="N22" s="6" t="str">
        <f t="shared" si="1"/>
        <v>02-febrero</v>
      </c>
      <c r="O22" s="12" t="s">
        <v>66</v>
      </c>
      <c r="P22" s="4" t="s">
        <v>23</v>
      </c>
      <c r="Q22" s="4" t="b">
        <v>1</v>
      </c>
      <c r="R22" s="6" t="str">
        <f t="shared" si="2"/>
        <v>CORRECTO</v>
      </c>
      <c r="S22" s="6"/>
    </row>
    <row r="23">
      <c r="A23" s="4" t="s">
        <v>38</v>
      </c>
      <c r="B23" s="4" t="s">
        <v>67</v>
      </c>
      <c r="C23" s="4" t="s">
        <v>46</v>
      </c>
      <c r="D23" s="4" t="s">
        <v>68</v>
      </c>
      <c r="E23" s="4" t="s">
        <v>69</v>
      </c>
      <c r="F23" s="4">
        <v>1.0</v>
      </c>
      <c r="G23" s="4" t="s">
        <v>49</v>
      </c>
      <c r="H23" s="4" t="s">
        <v>49</v>
      </c>
      <c r="I23" s="4" t="s">
        <v>70</v>
      </c>
      <c r="J23" s="4" t="s">
        <v>27</v>
      </c>
      <c r="K23" s="5">
        <v>45693.333333333336</v>
      </c>
      <c r="L23" s="5">
        <v>45694.75</v>
      </c>
      <c r="M23" s="7">
        <f>IF(OR(ISBLANK($K23),ISBLANK($L23)),"",IF(NETWORKDAYS($K23,$K23,Listas!$H$2:$H$111)=0,"Error fecha inicial",IF(NETWORKDAYS($L23,$L23,Listas!$H$2:$H$111)=0,"Error fecha final",IF(OR(HOUR($K23)&lt;Listas!$F$2,AND(HOUR($K23)&gt;Listas!$F$3,HOUR($K23)&lt;Listas!$F$4),HOUR($K23)&gt;Listas!$F$5),"Error hora, fecha inicial",IF(OR(HOUR($L23)&lt;Listas!$F$2,AND(HOUR($L23)&gt;Listas!$F$3,HOUR($L23)&lt;Listas!$F$4),HOUR($L23)&gt;Listas!$F$5),"Error hora, fecha final",IF(AND($L23-$K23&gt;0,$L23-$K23&lt;=0.42),(IF(AND(AND(HOUR($K23)&gt;=Listas!$F$2,HOUR($K23)&lt;=Listas!$F$3),AND(HOUR($L23)&gt;=Listas!$F$2,HOUR($L23)&lt;=Listas!$F$3)),(HOUR($L23)-HOUR($K23)),IF(AND(AND(HOUR($K23)&gt;=Listas!$F$4,HOUR($K23)&lt;=Listas!$F$5),AND(HOUR($L23)&gt;=Listas!$F$4,HOUR($L23)&lt;=Listas!$F$5)),(HOUR($L23)-HOUR($K23)),IF(AND(AND(HOUR($K23)&gt;=Listas!$F$2,HOUR($K23)&lt;=Listas!$F$3),AND(HOUR($L23)&gt;=Listas!$F$4,HOUR($L23)&lt;=Listas!$F$5)),((Listas!$F$3-HOUR($K23)))+((HOUR($L23)-Listas!$F$4)),0)))),IF(AND($L23-$K23&gt;0.42,$L23-$K23&lt;=1.42),(IF(AND(HOUR($K23)&gt;=Listas!$F$2,HOUR($K23)&lt;=Listas!$F$3),(Listas!$F$3-HOUR($K23)+4),IF(AND(HOUR($K23)&gt;=Listas!$F$4,HOUR($K23)&lt;=Listas!$F$5),(Listas!$F$5-HOUR($K23)),0))+IF(AND(HOUR($L23)&gt;=Listas!$F$2,HOUR($L23)&lt;=Listas!$F$3),(HOUR($L23)-Listas!$F$2),IF(AND(HOUR($L23)&gt;=Listas!$F$4,HOUR($L23)&lt;=Listas!$F$5),(HOUR($L23)-Listas!$F$4+4),0))),IF(($L23-$K23&gt;1.42),(IF(AND(HOUR($K23)&gt;=Listas!$F$2,HOUR($K23)&lt;=Listas!$F$3),(Listas!$F$3-HOUR($K23)+4)+IF(AND(HOUR($L23)&gt;=Listas!$F$2,HOUR($L23)&lt;=Listas!$F$3),(HOUR($L23)-Listas!$F$2)+NETWORKDAYS($K23+1,$L23-1,Listas!$H$2:$H$112)*Listas!$F$6,IF(AND(HOUR($L23)&gt;=Listas!$F$4,HOUR($L23)&lt;=Listas!$F$5),(HOUR($L23)-Listas!$F$4+4)+NETWORKDAYS($K23+1,$L23-1,Listas!$H$2:$H$111)*Listas!$F$6,0)),IF(AND(HOUR($K23)&gt;=Listas!$F$4,HOUR($K23)&lt;=Listas!$F$5),(Listas!$F$5-HOUR($K23))+IF(AND(HOUR($L23)&gt;=Listas!$F$2,HOUR($L23)&lt;=Listas!$F$3),(HOUR($L23)-Listas!$F$2)+NETWORKDAYS($K23+1,$L23-1,Listas!$H$2:$H$111)*Listas!$F$6,(HOUR($L23)-Listas!$F$4+4)+NETWORKDAYS($K23+1,$L23-1,Listas!$H$2:$H$111)*Listas!$F$6)))),IF(($L23-$K23)&lt;0,"Fecha inicial mayor a fecha final",0)))))))))</f>
        <v>16</v>
      </c>
      <c r="N23" s="6" t="str">
        <f t="shared" si="1"/>
        <v>02-febrero</v>
      </c>
      <c r="O23" s="10" t="s">
        <v>71</v>
      </c>
      <c r="P23" s="4" t="s">
        <v>23</v>
      </c>
      <c r="Q23" s="4" t="b">
        <v>1</v>
      </c>
      <c r="R23" s="6" t="str">
        <f t="shared" si="2"/>
        <v>CORRECTO</v>
      </c>
      <c r="S23" s="6"/>
    </row>
    <row r="24">
      <c r="A24" s="4" t="s">
        <v>38</v>
      </c>
      <c r="B24" s="4" t="s">
        <v>67</v>
      </c>
      <c r="C24" s="4" t="s">
        <v>46</v>
      </c>
      <c r="D24" s="4" t="s">
        <v>72</v>
      </c>
      <c r="E24" s="4" t="s">
        <v>69</v>
      </c>
      <c r="F24" s="4">
        <v>1.0</v>
      </c>
      <c r="G24" s="4" t="s">
        <v>73</v>
      </c>
      <c r="H24" s="4" t="s">
        <v>74</v>
      </c>
      <c r="I24" s="4" t="s">
        <v>75</v>
      </c>
      <c r="J24" s="4" t="s">
        <v>22</v>
      </c>
      <c r="K24" s="5">
        <v>45693.333333333336</v>
      </c>
      <c r="L24" s="5">
        <v>45694.75</v>
      </c>
      <c r="M24" s="7">
        <f>IF(OR(ISBLANK($K24),ISBLANK($L24)),"",IF(NETWORKDAYS($K24,$K24,Listas!$H$2:$H$111)=0,"Error fecha inicial",IF(NETWORKDAYS($L24,$L24,Listas!$H$2:$H$111)=0,"Error fecha final",IF(OR(HOUR($K24)&lt;Listas!$F$2,AND(HOUR($K24)&gt;Listas!$F$3,HOUR($K24)&lt;Listas!$F$4),HOUR($K24)&gt;Listas!$F$5),"Error hora, fecha inicial",IF(OR(HOUR($L24)&lt;Listas!$F$2,AND(HOUR($L24)&gt;Listas!$F$3,HOUR($L24)&lt;Listas!$F$4),HOUR($L24)&gt;Listas!$F$5),"Error hora, fecha final",IF(AND($L24-$K24&gt;0,$L24-$K24&lt;=0.42),(IF(AND(AND(HOUR($K24)&gt;=Listas!$F$2,HOUR($K24)&lt;=Listas!$F$3),AND(HOUR($L24)&gt;=Listas!$F$2,HOUR($L24)&lt;=Listas!$F$3)),(HOUR($L24)-HOUR($K24)),IF(AND(AND(HOUR($K24)&gt;=Listas!$F$4,HOUR($K24)&lt;=Listas!$F$5),AND(HOUR($L24)&gt;=Listas!$F$4,HOUR($L24)&lt;=Listas!$F$5)),(HOUR($L24)-HOUR($K24)),IF(AND(AND(HOUR($K24)&gt;=Listas!$F$2,HOUR($K24)&lt;=Listas!$F$3),AND(HOUR($L24)&gt;=Listas!$F$4,HOUR($L24)&lt;=Listas!$F$5)),((Listas!$F$3-HOUR($K24)))+((HOUR($L24)-Listas!$F$4)),0)))),IF(AND($L24-$K24&gt;0.42,$L24-$K24&lt;=1.42),(IF(AND(HOUR($K24)&gt;=Listas!$F$2,HOUR($K24)&lt;=Listas!$F$3),(Listas!$F$3-HOUR($K24)+4),IF(AND(HOUR($K24)&gt;=Listas!$F$4,HOUR($K24)&lt;=Listas!$F$5),(Listas!$F$5-HOUR($K24)),0))+IF(AND(HOUR($L24)&gt;=Listas!$F$2,HOUR($L24)&lt;=Listas!$F$3),(HOUR($L24)-Listas!$F$2),IF(AND(HOUR($L24)&gt;=Listas!$F$4,HOUR($L24)&lt;=Listas!$F$5),(HOUR($L24)-Listas!$F$4+4),0))),IF(($L24-$K24&gt;1.42),(IF(AND(HOUR($K24)&gt;=Listas!$F$2,HOUR($K24)&lt;=Listas!$F$3),(Listas!$F$3-HOUR($K24)+4)+IF(AND(HOUR($L24)&gt;=Listas!$F$2,HOUR($L24)&lt;=Listas!$F$3),(HOUR($L24)-Listas!$F$2)+NETWORKDAYS($K24+1,$L24-1,Listas!$H$2:$H$112)*Listas!$F$6,IF(AND(HOUR($L24)&gt;=Listas!$F$4,HOUR($L24)&lt;=Listas!$F$5),(HOUR($L24)-Listas!$F$4+4)+NETWORKDAYS($K24+1,$L24-1,Listas!$H$2:$H$111)*Listas!$F$6,0)),IF(AND(HOUR($K24)&gt;=Listas!$F$4,HOUR($K24)&lt;=Listas!$F$5),(Listas!$F$5-HOUR($K24))+IF(AND(HOUR($L24)&gt;=Listas!$F$2,HOUR($L24)&lt;=Listas!$F$3),(HOUR($L24)-Listas!$F$2)+NETWORKDAYS($K24+1,$L24-1,Listas!$H$2:$H$111)*Listas!$F$6,(HOUR($L24)-Listas!$F$4+4)+NETWORKDAYS($K24+1,$L24-1,Listas!$H$2:$H$111)*Listas!$F$6)))),IF(($L24-$K24)&lt;0,"Fecha inicial mayor a fecha final",0)))))))))</f>
        <v>16</v>
      </c>
      <c r="N24" s="6" t="str">
        <f t="shared" si="1"/>
        <v>02-febrero</v>
      </c>
      <c r="O24" s="10" t="s">
        <v>71</v>
      </c>
      <c r="P24" s="4" t="s">
        <v>23</v>
      </c>
      <c r="Q24" s="4" t="b">
        <v>1</v>
      </c>
      <c r="R24" s="6" t="str">
        <f t="shared" si="2"/>
        <v>CORRECTO</v>
      </c>
      <c r="S24" s="6"/>
    </row>
    <row r="25">
      <c r="A25" s="4" t="s">
        <v>38</v>
      </c>
      <c r="B25" s="13" t="s">
        <v>39</v>
      </c>
      <c r="C25" s="14" t="s">
        <v>46</v>
      </c>
      <c r="D25" s="14">
        <v>133305.0</v>
      </c>
      <c r="E25" s="14" t="s">
        <v>56</v>
      </c>
      <c r="F25" s="14">
        <v>1.0</v>
      </c>
      <c r="G25" s="13" t="s">
        <v>76</v>
      </c>
      <c r="H25" s="13" t="s">
        <v>77</v>
      </c>
      <c r="I25" s="14" t="s">
        <v>44</v>
      </c>
      <c r="J25" s="4" t="s">
        <v>29</v>
      </c>
      <c r="K25" s="5">
        <v>45691.583333333336</v>
      </c>
      <c r="L25" s="5">
        <v>45692.75</v>
      </c>
      <c r="M25" s="7">
        <f>IF(OR(ISBLANK($K25),ISBLANK($L25)),"",IF(NETWORKDAYS($K25,$K25,Listas!$H$2:$H$111)=0,"Error fecha inicial",IF(NETWORKDAYS($L25,$L25,Listas!$H$2:$H$111)=0,"Error fecha final",IF(OR(HOUR($K25)&lt;Listas!$F$2,AND(HOUR($K25)&gt;Listas!$F$3,HOUR($K25)&lt;Listas!$F$4),HOUR($K25)&gt;Listas!$F$5),"Error hora, fecha inicial",IF(OR(HOUR($L25)&lt;Listas!$F$2,AND(HOUR($L25)&gt;Listas!$F$3,HOUR($L25)&lt;Listas!$F$4),HOUR($L25)&gt;Listas!$F$5),"Error hora, fecha final",IF(AND($L25-$K25&gt;0,$L25-$K25&lt;=0.42),(IF(AND(AND(HOUR($K25)&gt;=Listas!$F$2,HOUR($K25)&lt;=Listas!$F$3),AND(HOUR($L25)&gt;=Listas!$F$2,HOUR($L25)&lt;=Listas!$F$3)),(HOUR($L25)-HOUR($K25)),IF(AND(AND(HOUR($K25)&gt;=Listas!$F$4,HOUR($K25)&lt;=Listas!$F$5),AND(HOUR($L25)&gt;=Listas!$F$4,HOUR($L25)&lt;=Listas!$F$5)),(HOUR($L25)-HOUR($K25)),IF(AND(AND(HOUR($K25)&gt;=Listas!$F$2,HOUR($K25)&lt;=Listas!$F$3),AND(HOUR($L25)&gt;=Listas!$F$4,HOUR($L25)&lt;=Listas!$F$5)),((Listas!$F$3-HOUR($K25)))+((HOUR($L25)-Listas!$F$4)),0)))),IF(AND($L25-$K25&gt;0.42,$L25-$K25&lt;=1.42),(IF(AND(HOUR($K25)&gt;=Listas!$F$2,HOUR($K25)&lt;=Listas!$F$3),(Listas!$F$3-HOUR($K25)+4),IF(AND(HOUR($K25)&gt;=Listas!$F$4,HOUR($K25)&lt;=Listas!$F$5),(Listas!$F$5-HOUR($K25)),0))+IF(AND(HOUR($L25)&gt;=Listas!$F$2,HOUR($L25)&lt;=Listas!$F$3),(HOUR($L25)-Listas!$F$2),IF(AND(HOUR($L25)&gt;=Listas!$F$4,HOUR($L25)&lt;=Listas!$F$5),(HOUR($L25)-Listas!$F$4+4),0))),IF(($L25-$K25&gt;1.42),(IF(AND(HOUR($K25)&gt;=Listas!$F$2,HOUR($K25)&lt;=Listas!$F$3),(Listas!$F$3-HOUR($K25)+4)+IF(AND(HOUR($L25)&gt;=Listas!$F$2,HOUR($L25)&lt;=Listas!$F$3),(HOUR($L25)-Listas!$F$2)+NETWORKDAYS($K25+1,$L25-1,Listas!$H$2:$H$112)*Listas!$F$6,IF(AND(HOUR($L25)&gt;=Listas!$F$4,HOUR($L25)&lt;=Listas!$F$5),(HOUR($L25)-Listas!$F$4+4)+NETWORKDAYS($K25+1,$L25-1,Listas!$H$2:$H$111)*Listas!$F$6,0)),IF(AND(HOUR($K25)&gt;=Listas!$F$4,HOUR($K25)&lt;=Listas!$F$5),(Listas!$F$5-HOUR($K25))+IF(AND(HOUR($L25)&gt;=Listas!$F$2,HOUR($L25)&lt;=Listas!$F$3),(HOUR($L25)-Listas!$F$2)+NETWORKDAYS($K25+1,$L25-1,Listas!$H$2:$H$111)*Listas!$F$6,(HOUR($L25)-Listas!$F$4+4)+NETWORKDAYS($K25+1,$L25-1,Listas!$H$2:$H$111)*Listas!$F$6)))),IF(($L25-$K25)&lt;0,"Fecha inicial mayor a fecha final",0)))))))))</f>
        <v>12</v>
      </c>
      <c r="N25" s="6" t="str">
        <f t="shared" si="1"/>
        <v>02-febrero</v>
      </c>
      <c r="O25" s="12" t="s">
        <v>58</v>
      </c>
      <c r="P25" s="4" t="s">
        <v>23</v>
      </c>
      <c r="Q25" s="4" t="b">
        <v>1</v>
      </c>
      <c r="R25" s="6" t="str">
        <f t="shared" si="2"/>
        <v>CORRECTO</v>
      </c>
      <c r="S25" s="6"/>
    </row>
    <row r="26">
      <c r="A26" s="4" t="s">
        <v>78</v>
      </c>
      <c r="B26" s="4" t="s">
        <v>67</v>
      </c>
      <c r="C26" s="4" t="s">
        <v>46</v>
      </c>
      <c r="D26" s="4" t="s">
        <v>72</v>
      </c>
      <c r="E26" s="4" t="s">
        <v>69</v>
      </c>
      <c r="F26" s="4">
        <v>1.0</v>
      </c>
      <c r="G26" s="4" t="s">
        <v>79</v>
      </c>
      <c r="H26" s="4" t="s">
        <v>80</v>
      </c>
      <c r="I26" s="4" t="s">
        <v>81</v>
      </c>
      <c r="J26" s="4" t="s">
        <v>29</v>
      </c>
      <c r="K26" s="5">
        <v>45693.333333333336</v>
      </c>
      <c r="L26" s="5">
        <v>45694.75</v>
      </c>
      <c r="M26" s="7">
        <f>IF(OR(ISBLANK($K26),ISBLANK($L26)),"",IF(NETWORKDAYS($K26,$K26,Listas!$H$2:$H$111)=0,"Error fecha inicial",IF(NETWORKDAYS($L26,$L26,Listas!$H$2:$H$111)=0,"Error fecha final",IF(OR(HOUR($K26)&lt;Listas!$F$2,AND(HOUR($K26)&gt;Listas!$F$3,HOUR($K26)&lt;Listas!$F$4),HOUR($K26)&gt;Listas!$F$5),"Error hora, fecha inicial",IF(OR(HOUR($L26)&lt;Listas!$F$2,AND(HOUR($L26)&gt;Listas!$F$3,HOUR($L26)&lt;Listas!$F$4),HOUR($L26)&gt;Listas!$F$5),"Error hora, fecha final",IF(AND($L26-$K26&gt;0,$L26-$K26&lt;=0.42),(IF(AND(AND(HOUR($K26)&gt;=Listas!$F$2,HOUR($K26)&lt;=Listas!$F$3),AND(HOUR($L26)&gt;=Listas!$F$2,HOUR($L26)&lt;=Listas!$F$3)),(HOUR($L26)-HOUR($K26)),IF(AND(AND(HOUR($K26)&gt;=Listas!$F$4,HOUR($K26)&lt;=Listas!$F$5),AND(HOUR($L26)&gt;=Listas!$F$4,HOUR($L26)&lt;=Listas!$F$5)),(HOUR($L26)-HOUR($K26)),IF(AND(AND(HOUR($K26)&gt;=Listas!$F$2,HOUR($K26)&lt;=Listas!$F$3),AND(HOUR($L26)&gt;=Listas!$F$4,HOUR($L26)&lt;=Listas!$F$5)),((Listas!$F$3-HOUR($K26)))+((HOUR($L26)-Listas!$F$4)),0)))),IF(AND($L26-$K26&gt;0.42,$L26-$K26&lt;=1.42),(IF(AND(HOUR($K26)&gt;=Listas!$F$2,HOUR($K26)&lt;=Listas!$F$3),(Listas!$F$3-HOUR($K26)+4),IF(AND(HOUR($K26)&gt;=Listas!$F$4,HOUR($K26)&lt;=Listas!$F$5),(Listas!$F$5-HOUR($K26)),0))+IF(AND(HOUR($L26)&gt;=Listas!$F$2,HOUR($L26)&lt;=Listas!$F$3),(HOUR($L26)-Listas!$F$2),IF(AND(HOUR($L26)&gt;=Listas!$F$4,HOUR($L26)&lt;=Listas!$F$5),(HOUR($L26)-Listas!$F$4+4),0))),IF(($L26-$K26&gt;1.42),(IF(AND(HOUR($K26)&gt;=Listas!$F$2,HOUR($K26)&lt;=Listas!$F$3),(Listas!$F$3-HOUR($K26)+4)+IF(AND(HOUR($L26)&gt;=Listas!$F$2,HOUR($L26)&lt;=Listas!$F$3),(HOUR($L26)-Listas!$F$2)+NETWORKDAYS($K26+1,$L26-1,Listas!$H$2:$H$112)*Listas!$F$6,IF(AND(HOUR($L26)&gt;=Listas!$F$4,HOUR($L26)&lt;=Listas!$F$5),(HOUR($L26)-Listas!$F$4+4)+NETWORKDAYS($K26+1,$L26-1,Listas!$H$2:$H$111)*Listas!$F$6,0)),IF(AND(HOUR($K26)&gt;=Listas!$F$4,HOUR($K26)&lt;=Listas!$F$5),(Listas!$F$5-HOUR($K26))+IF(AND(HOUR($L26)&gt;=Listas!$F$2,HOUR($L26)&lt;=Listas!$F$3),(HOUR($L26)-Listas!$F$2)+NETWORKDAYS($K26+1,$L26-1,Listas!$H$2:$H$111)*Listas!$F$6,(HOUR($L26)-Listas!$F$4+4)+NETWORKDAYS($K26+1,$L26-1,Listas!$H$2:$H$111)*Listas!$F$6)))),IF(($L26-$K26)&lt;0,"Fecha inicial mayor a fecha final",0)))))))))</f>
        <v>16</v>
      </c>
      <c r="N26" s="6" t="str">
        <f t="shared" si="1"/>
        <v>02-febrero</v>
      </c>
      <c r="O26" s="9" t="s">
        <v>82</v>
      </c>
      <c r="P26" s="4" t="s">
        <v>23</v>
      </c>
      <c r="Q26" s="4" t="b">
        <v>1</v>
      </c>
      <c r="R26" s="6" t="str">
        <f t="shared" si="2"/>
        <v>CORRECTO</v>
      </c>
      <c r="S26" s="6"/>
    </row>
    <row r="27">
      <c r="A27" s="4" t="s">
        <v>19</v>
      </c>
      <c r="B27" s="4" t="s">
        <v>67</v>
      </c>
      <c r="C27" s="4" t="s">
        <v>46</v>
      </c>
      <c r="D27" s="4" t="s">
        <v>83</v>
      </c>
      <c r="E27" s="4" t="s">
        <v>84</v>
      </c>
      <c r="F27" s="4">
        <v>1.0</v>
      </c>
      <c r="G27" s="4" t="s">
        <v>79</v>
      </c>
      <c r="H27" s="4" t="s">
        <v>85</v>
      </c>
      <c r="I27" s="4" t="s">
        <v>86</v>
      </c>
      <c r="J27" s="4" t="s">
        <v>32</v>
      </c>
      <c r="K27" s="5">
        <v>45693.333333333336</v>
      </c>
      <c r="L27" s="5">
        <v>45695.458333333336</v>
      </c>
      <c r="M27" s="7">
        <f>IF(OR(ISBLANK($K27),ISBLANK($L27)),"",IF(NETWORKDAYS($K27,$K27,Listas!$H$2:$H$111)=0,"Error fecha inicial",IF(NETWORKDAYS($L27,$L27,Listas!$H$2:$H$111)=0,"Error fecha final",IF(OR(HOUR($K27)&lt;Listas!$F$2,AND(HOUR($K27)&gt;Listas!$F$3,HOUR($K27)&lt;Listas!$F$4),HOUR($K27)&gt;Listas!$F$5),"Error hora, fecha inicial",IF(OR(HOUR($L27)&lt;Listas!$F$2,AND(HOUR($L27)&gt;Listas!$F$3,HOUR($L27)&lt;Listas!$F$4),HOUR($L27)&gt;Listas!$F$5),"Error hora, fecha final",IF(AND($L27-$K27&gt;0,$L27-$K27&lt;=0.42),(IF(AND(AND(HOUR($K27)&gt;=Listas!$F$2,HOUR($K27)&lt;=Listas!$F$3),AND(HOUR($L27)&gt;=Listas!$F$2,HOUR($L27)&lt;=Listas!$F$3)),(HOUR($L27)-HOUR($K27)),IF(AND(AND(HOUR($K27)&gt;=Listas!$F$4,HOUR($K27)&lt;=Listas!$F$5),AND(HOUR($L27)&gt;=Listas!$F$4,HOUR($L27)&lt;=Listas!$F$5)),(HOUR($L27)-HOUR($K27)),IF(AND(AND(HOUR($K27)&gt;=Listas!$F$2,HOUR($K27)&lt;=Listas!$F$3),AND(HOUR($L27)&gt;=Listas!$F$4,HOUR($L27)&lt;=Listas!$F$5)),((Listas!$F$3-HOUR($K27)))+((HOUR($L27)-Listas!$F$4)),0)))),IF(AND($L27-$K27&gt;0.42,$L27-$K27&lt;=1.42),(IF(AND(HOUR($K27)&gt;=Listas!$F$2,HOUR($K27)&lt;=Listas!$F$3),(Listas!$F$3-HOUR($K27)+4),IF(AND(HOUR($K27)&gt;=Listas!$F$4,HOUR($K27)&lt;=Listas!$F$5),(Listas!$F$5-HOUR($K27)),0))+IF(AND(HOUR($L27)&gt;=Listas!$F$2,HOUR($L27)&lt;=Listas!$F$3),(HOUR($L27)-Listas!$F$2),IF(AND(HOUR($L27)&gt;=Listas!$F$4,HOUR($L27)&lt;=Listas!$F$5),(HOUR($L27)-Listas!$F$4+4),0))),IF(($L27-$K27&gt;1.42),(IF(AND(HOUR($K27)&gt;=Listas!$F$2,HOUR($K27)&lt;=Listas!$F$3),(Listas!$F$3-HOUR($K27)+4)+IF(AND(HOUR($L27)&gt;=Listas!$F$2,HOUR($L27)&lt;=Listas!$F$3),(HOUR($L27)-Listas!$F$2)+NETWORKDAYS($K27+1,$L27-1,Listas!$H$2:$H$112)*Listas!$F$6,IF(AND(HOUR($L27)&gt;=Listas!$F$4,HOUR($L27)&lt;=Listas!$F$5),(HOUR($L27)-Listas!$F$4+4)+NETWORKDAYS($K27+1,$L27-1,Listas!$H$2:$H$111)*Listas!$F$6,0)),IF(AND(HOUR($K27)&gt;=Listas!$F$4,HOUR($K27)&lt;=Listas!$F$5),(Listas!$F$5-HOUR($K27))+IF(AND(HOUR($L27)&gt;=Listas!$F$2,HOUR($L27)&lt;=Listas!$F$3),(HOUR($L27)-Listas!$F$2)+NETWORKDAYS($K27+1,$L27-1,Listas!$H$2:$H$111)*Listas!$F$6,(HOUR($L27)-Listas!$F$4+4)+NETWORKDAYS($K27+1,$L27-1,Listas!$H$2:$H$111)*Listas!$F$6)))),IF(($L27-$K27)&lt;0,"Fecha inicial mayor a fecha final",0)))))))))</f>
        <v>19</v>
      </c>
      <c r="N27" s="6" t="str">
        <f t="shared" si="1"/>
        <v>02-febrero</v>
      </c>
      <c r="O27" s="9" t="s">
        <v>82</v>
      </c>
      <c r="P27" s="4" t="s">
        <v>23</v>
      </c>
      <c r="Q27" s="4" t="b">
        <v>1</v>
      </c>
      <c r="R27" s="6" t="str">
        <f t="shared" si="2"/>
        <v>CORRECTO</v>
      </c>
      <c r="S27" s="6"/>
    </row>
    <row r="28">
      <c r="A28" s="4" t="s">
        <v>78</v>
      </c>
      <c r="B28" s="4" t="s">
        <v>67</v>
      </c>
      <c r="C28" s="4" t="s">
        <v>87</v>
      </c>
      <c r="D28" s="4" t="s">
        <v>72</v>
      </c>
      <c r="E28" s="4" t="s">
        <v>69</v>
      </c>
      <c r="F28" s="4">
        <v>1.0</v>
      </c>
      <c r="G28" s="4" t="s">
        <v>79</v>
      </c>
      <c r="H28" s="4" t="s">
        <v>88</v>
      </c>
      <c r="I28" s="4" t="s">
        <v>89</v>
      </c>
      <c r="J28" s="4" t="s">
        <v>35</v>
      </c>
      <c r="K28" s="5">
        <v>45693.333333333336</v>
      </c>
      <c r="L28" s="5">
        <v>45695.458333333336</v>
      </c>
      <c r="M28" s="7">
        <f>IF(OR(ISBLANK($K28),ISBLANK($L28)),"",IF(NETWORKDAYS($K28,$K28,Listas!$H$2:$H$111)=0,"Error fecha inicial",IF(NETWORKDAYS($L28,$L28,Listas!$H$2:$H$111)=0,"Error fecha final",IF(OR(HOUR($K28)&lt;Listas!$F$2,AND(HOUR($K28)&gt;Listas!$F$3,HOUR($K28)&lt;Listas!$F$4),HOUR($K28)&gt;Listas!$F$5),"Error hora, fecha inicial",IF(OR(HOUR($L28)&lt;Listas!$F$2,AND(HOUR($L28)&gt;Listas!$F$3,HOUR($L28)&lt;Listas!$F$4),HOUR($L28)&gt;Listas!$F$5),"Error hora, fecha final",IF(AND($L28-$K28&gt;0,$L28-$K28&lt;=0.42),(IF(AND(AND(HOUR($K28)&gt;=Listas!$F$2,HOUR($K28)&lt;=Listas!$F$3),AND(HOUR($L28)&gt;=Listas!$F$2,HOUR($L28)&lt;=Listas!$F$3)),(HOUR($L28)-HOUR($K28)),IF(AND(AND(HOUR($K28)&gt;=Listas!$F$4,HOUR($K28)&lt;=Listas!$F$5),AND(HOUR($L28)&gt;=Listas!$F$4,HOUR($L28)&lt;=Listas!$F$5)),(HOUR($L28)-HOUR($K28)),IF(AND(AND(HOUR($K28)&gt;=Listas!$F$2,HOUR($K28)&lt;=Listas!$F$3),AND(HOUR($L28)&gt;=Listas!$F$4,HOUR($L28)&lt;=Listas!$F$5)),((Listas!$F$3-HOUR($K28)))+((HOUR($L28)-Listas!$F$4)),0)))),IF(AND($L28-$K28&gt;0.42,$L28-$K28&lt;=1.42),(IF(AND(HOUR($K28)&gt;=Listas!$F$2,HOUR($K28)&lt;=Listas!$F$3),(Listas!$F$3-HOUR($K28)+4),IF(AND(HOUR($K28)&gt;=Listas!$F$4,HOUR($K28)&lt;=Listas!$F$5),(Listas!$F$5-HOUR($K28)),0))+IF(AND(HOUR($L28)&gt;=Listas!$F$2,HOUR($L28)&lt;=Listas!$F$3),(HOUR($L28)-Listas!$F$2),IF(AND(HOUR($L28)&gt;=Listas!$F$4,HOUR($L28)&lt;=Listas!$F$5),(HOUR($L28)-Listas!$F$4+4),0))),IF(($L28-$K28&gt;1.42),(IF(AND(HOUR($K28)&gt;=Listas!$F$2,HOUR($K28)&lt;=Listas!$F$3),(Listas!$F$3-HOUR($K28)+4)+IF(AND(HOUR($L28)&gt;=Listas!$F$2,HOUR($L28)&lt;=Listas!$F$3),(HOUR($L28)-Listas!$F$2)+NETWORKDAYS($K28+1,$L28-1,Listas!$H$2:$H$112)*Listas!$F$6,IF(AND(HOUR($L28)&gt;=Listas!$F$4,HOUR($L28)&lt;=Listas!$F$5),(HOUR($L28)-Listas!$F$4+4)+NETWORKDAYS($K28+1,$L28-1,Listas!$H$2:$H$111)*Listas!$F$6,0)),IF(AND(HOUR($K28)&gt;=Listas!$F$4,HOUR($K28)&lt;=Listas!$F$5),(Listas!$F$5-HOUR($K28))+IF(AND(HOUR($L28)&gt;=Listas!$F$2,HOUR($L28)&lt;=Listas!$F$3),(HOUR($L28)-Listas!$F$2)+NETWORKDAYS($K28+1,$L28-1,Listas!$H$2:$H$111)*Listas!$F$6,(HOUR($L28)-Listas!$F$4+4)+NETWORKDAYS($K28+1,$L28-1,Listas!$H$2:$H$111)*Listas!$F$6)))),IF(($L28-$K28)&lt;0,"Fecha inicial mayor a fecha final",0)))))))))</f>
        <v>19</v>
      </c>
      <c r="N28" s="6" t="str">
        <f t="shared" si="1"/>
        <v>02-febrero</v>
      </c>
      <c r="O28" s="9" t="s">
        <v>90</v>
      </c>
      <c r="P28" s="4" t="s">
        <v>23</v>
      </c>
      <c r="Q28" s="4" t="b">
        <v>1</v>
      </c>
      <c r="R28" s="6" t="str">
        <f t="shared" si="2"/>
        <v>CORRECTO</v>
      </c>
      <c r="S28" s="6"/>
    </row>
    <row r="29">
      <c r="A29" s="4" t="s">
        <v>78</v>
      </c>
      <c r="B29" s="4" t="s">
        <v>67</v>
      </c>
      <c r="C29" s="4" t="s">
        <v>46</v>
      </c>
      <c r="D29" s="4" t="s">
        <v>83</v>
      </c>
      <c r="E29" s="4" t="s">
        <v>84</v>
      </c>
      <c r="F29" s="4">
        <v>1.0</v>
      </c>
      <c r="G29" s="4" t="s">
        <v>91</v>
      </c>
      <c r="H29" s="4" t="s">
        <v>54</v>
      </c>
      <c r="I29" s="4" t="s">
        <v>81</v>
      </c>
      <c r="J29" s="4" t="s">
        <v>29</v>
      </c>
      <c r="K29" s="5">
        <v>45695.333333333336</v>
      </c>
      <c r="L29" s="5">
        <v>45698.708333333336</v>
      </c>
      <c r="M29" s="7">
        <f>IF(OR(ISBLANK($K29),ISBLANK($L29)),"",IF(NETWORKDAYS($K29,$K29,Listas!$H$2:$H$111)=0,"Error fecha inicial",IF(NETWORKDAYS($L29,$L29,Listas!$H$2:$H$111)=0,"Error fecha final",IF(OR(HOUR($K29)&lt;Listas!$F$2,AND(HOUR($K29)&gt;Listas!$F$3,HOUR($K29)&lt;Listas!$F$4),HOUR($K29)&gt;Listas!$F$5),"Error hora, fecha inicial",IF(OR(HOUR($L29)&lt;Listas!$F$2,AND(HOUR($L29)&gt;Listas!$F$3,HOUR($L29)&lt;Listas!$F$4),HOUR($L29)&gt;Listas!$F$5),"Error hora, fecha final",IF(AND($L29-$K29&gt;0,$L29-$K29&lt;=0.42),(IF(AND(AND(HOUR($K29)&gt;=Listas!$F$2,HOUR($K29)&lt;=Listas!$F$3),AND(HOUR($L29)&gt;=Listas!$F$2,HOUR($L29)&lt;=Listas!$F$3)),(HOUR($L29)-HOUR($K29)),IF(AND(AND(HOUR($K29)&gt;=Listas!$F$4,HOUR($K29)&lt;=Listas!$F$5),AND(HOUR($L29)&gt;=Listas!$F$4,HOUR($L29)&lt;=Listas!$F$5)),(HOUR($L29)-HOUR($K29)),IF(AND(AND(HOUR($K29)&gt;=Listas!$F$2,HOUR($K29)&lt;=Listas!$F$3),AND(HOUR($L29)&gt;=Listas!$F$4,HOUR($L29)&lt;=Listas!$F$5)),((Listas!$F$3-HOUR($K29)))+((HOUR($L29)-Listas!$F$4)),0)))),IF(AND($L29-$K29&gt;0.42,$L29-$K29&lt;=1.42),(IF(AND(HOUR($K29)&gt;=Listas!$F$2,HOUR($K29)&lt;=Listas!$F$3),(Listas!$F$3-HOUR($K29)+4),IF(AND(HOUR($K29)&gt;=Listas!$F$4,HOUR($K29)&lt;=Listas!$F$5),(Listas!$F$5-HOUR($K29)),0))+IF(AND(HOUR($L29)&gt;=Listas!$F$2,HOUR($L29)&lt;=Listas!$F$3),(HOUR($L29)-Listas!$F$2),IF(AND(HOUR($L29)&gt;=Listas!$F$4,HOUR($L29)&lt;=Listas!$F$5),(HOUR($L29)-Listas!$F$4+4),0))),IF(($L29-$K29&gt;1.42),(IF(AND(HOUR($K29)&gt;=Listas!$F$2,HOUR($K29)&lt;=Listas!$F$3),(Listas!$F$3-HOUR($K29)+4)+IF(AND(HOUR($L29)&gt;=Listas!$F$2,HOUR($L29)&lt;=Listas!$F$3),(HOUR($L29)-Listas!$F$2)+NETWORKDAYS($K29+1,$L29-1,Listas!$H$2:$H$112)*Listas!$F$6,IF(AND(HOUR($L29)&gt;=Listas!$F$4,HOUR($L29)&lt;=Listas!$F$5),(HOUR($L29)-Listas!$F$4+4)+NETWORKDAYS($K29+1,$L29-1,Listas!$H$2:$H$111)*Listas!$F$6,0)),IF(AND(HOUR($K29)&gt;=Listas!$F$4,HOUR($K29)&lt;=Listas!$F$5),(Listas!$F$5-HOUR($K29))+IF(AND(HOUR($L29)&gt;=Listas!$F$2,HOUR($L29)&lt;=Listas!$F$3),(HOUR($L29)-Listas!$F$2)+NETWORKDAYS($K29+1,$L29-1,Listas!$H$2:$H$111)*Listas!$F$6,(HOUR($L29)-Listas!$F$4+4)+NETWORKDAYS($K29+1,$L29-1,Listas!$H$2:$H$111)*Listas!$F$6)))),IF(($L29-$K29)&lt;0,"Fecha inicial mayor a fecha final",0)))))))))</f>
        <v>15</v>
      </c>
      <c r="N29" s="6" t="str">
        <f t="shared" si="1"/>
        <v>02-febrero</v>
      </c>
      <c r="O29" s="9" t="s">
        <v>92</v>
      </c>
      <c r="P29" s="4" t="s">
        <v>93</v>
      </c>
      <c r="Q29" s="4" t="b">
        <v>1</v>
      </c>
      <c r="R29" s="6" t="str">
        <f t="shared" si="2"/>
        <v>CORRECTO</v>
      </c>
      <c r="S29" s="6"/>
    </row>
    <row r="30">
      <c r="A30" s="4" t="s">
        <v>78</v>
      </c>
      <c r="B30" s="4" t="s">
        <v>67</v>
      </c>
      <c r="C30" s="4" t="s">
        <v>46</v>
      </c>
      <c r="D30" s="4" t="s">
        <v>83</v>
      </c>
      <c r="E30" s="4" t="s">
        <v>84</v>
      </c>
      <c r="F30" s="4">
        <v>1.0</v>
      </c>
      <c r="G30" s="4" t="s">
        <v>79</v>
      </c>
      <c r="H30" s="4" t="s">
        <v>85</v>
      </c>
      <c r="I30" s="4" t="s">
        <v>86</v>
      </c>
      <c r="J30" s="4" t="s">
        <v>32</v>
      </c>
      <c r="K30" s="5">
        <v>45695.458333333336</v>
      </c>
      <c r="L30" s="15">
        <v>45699.416666666664</v>
      </c>
      <c r="M30" s="7">
        <f>IF(OR(ISBLANK($K30),ISBLANK($L30)),"",IF(NETWORKDAYS($K30,$K30,Listas!$H$2:$H$111)=0,"Error fecha inicial",IF(NETWORKDAYS($L30,$L30,Listas!$H$2:$H$111)=0,"Error fecha final",IF(OR(HOUR($K30)&lt;Listas!$F$2,AND(HOUR($K30)&gt;Listas!$F$3,HOUR($K30)&lt;Listas!$F$4),HOUR($K30)&gt;Listas!$F$5),"Error hora, fecha inicial",IF(OR(HOUR($L30)&lt;Listas!$F$2,AND(HOUR($L30)&gt;Listas!$F$3,HOUR($L30)&lt;Listas!$F$4),HOUR($L30)&gt;Listas!$F$5),"Error hora, fecha final",IF(AND($L30-$K30&gt;0,$L30-$K30&lt;=0.42),(IF(AND(AND(HOUR($K30)&gt;=Listas!$F$2,HOUR($K30)&lt;=Listas!$F$3),AND(HOUR($L30)&gt;=Listas!$F$2,HOUR($L30)&lt;=Listas!$F$3)),(HOUR($L30)-HOUR($K30)),IF(AND(AND(HOUR($K30)&gt;=Listas!$F$4,HOUR($K30)&lt;=Listas!$F$5),AND(HOUR($L30)&gt;=Listas!$F$4,HOUR($L30)&lt;=Listas!$F$5)),(HOUR($L30)-HOUR($K30)),IF(AND(AND(HOUR($K30)&gt;=Listas!$F$2,HOUR($K30)&lt;=Listas!$F$3),AND(HOUR($L30)&gt;=Listas!$F$4,HOUR($L30)&lt;=Listas!$F$5)),((Listas!$F$3-HOUR($K30)))+((HOUR($L30)-Listas!$F$4)),0)))),IF(AND($L30-$K30&gt;0.42,$L30-$K30&lt;=1.42),(IF(AND(HOUR($K30)&gt;=Listas!$F$2,HOUR($K30)&lt;=Listas!$F$3),(Listas!$F$3-HOUR($K30)+4),IF(AND(HOUR($K30)&gt;=Listas!$F$4,HOUR($K30)&lt;=Listas!$F$5),(Listas!$F$5-HOUR($K30)),0))+IF(AND(HOUR($L30)&gt;=Listas!$F$2,HOUR($L30)&lt;=Listas!$F$3),(HOUR($L30)-Listas!$F$2),IF(AND(HOUR($L30)&gt;=Listas!$F$4,HOUR($L30)&lt;=Listas!$F$5),(HOUR($L30)-Listas!$F$4+4),0))),IF(($L30-$K30&gt;1.42),(IF(AND(HOUR($K30)&gt;=Listas!$F$2,HOUR($K30)&lt;=Listas!$F$3),(Listas!$F$3-HOUR($K30)+4)+IF(AND(HOUR($L30)&gt;=Listas!$F$2,HOUR($L30)&lt;=Listas!$F$3),(HOUR($L30)-Listas!$F$2)+NETWORKDAYS($K30+1,$L30-1,Listas!$H$2:$H$112)*Listas!$F$6,IF(AND(HOUR($L30)&gt;=Listas!$F$4,HOUR($L30)&lt;=Listas!$F$5),(HOUR($L30)-Listas!$F$4+4)+NETWORKDAYS($K30+1,$L30-1,Listas!$H$2:$H$111)*Listas!$F$6,0)),IF(AND(HOUR($K30)&gt;=Listas!$F$4,HOUR($K30)&lt;=Listas!$F$5),(Listas!$F$5-HOUR($K30))+IF(AND(HOUR($L30)&gt;=Listas!$F$2,HOUR($L30)&lt;=Listas!$F$3),(HOUR($L30)-Listas!$F$2)+NETWORKDAYS($K30+1,$L30-1,Listas!$H$2:$H$111)*Listas!$F$6,(HOUR($L30)-Listas!$F$4+4)+NETWORKDAYS($K30+1,$L30-1,Listas!$H$2:$H$111)*Listas!$F$6)))),IF(($L30-$K30)&lt;0,"Fecha inicial mayor a fecha final",0)))))))))</f>
        <v>15</v>
      </c>
      <c r="N30" s="6" t="str">
        <f t="shared" si="1"/>
        <v>02-febrero</v>
      </c>
      <c r="O30" s="12" t="s">
        <v>94</v>
      </c>
      <c r="P30" s="4" t="s">
        <v>23</v>
      </c>
      <c r="Q30" s="4" t="b">
        <v>1</v>
      </c>
      <c r="R30" s="6" t="str">
        <f t="shared" si="2"/>
        <v>CORRECTO</v>
      </c>
      <c r="S30" s="6"/>
    </row>
    <row r="31">
      <c r="A31" s="4" t="s">
        <v>38</v>
      </c>
      <c r="B31" s="4" t="s">
        <v>67</v>
      </c>
      <c r="C31" s="4" t="s">
        <v>46</v>
      </c>
      <c r="D31" s="4" t="s">
        <v>83</v>
      </c>
      <c r="E31" s="4" t="s">
        <v>95</v>
      </c>
      <c r="F31" s="4">
        <v>1.0</v>
      </c>
      <c r="G31" s="4" t="s">
        <v>49</v>
      </c>
      <c r="H31" s="4" t="s">
        <v>49</v>
      </c>
      <c r="I31" s="4" t="s">
        <v>70</v>
      </c>
      <c r="J31" s="4" t="s">
        <v>27</v>
      </c>
      <c r="K31" s="16">
        <v>45695.333333333336</v>
      </c>
      <c r="L31" s="5">
        <v>45699.458333333336</v>
      </c>
      <c r="M31" s="7">
        <f>IF(OR(ISBLANK($K31),ISBLANK($L31)),"",IF(NETWORKDAYS($K31,$K31,Listas!$H$2:$H$111)=0,"Error fecha inicial",IF(NETWORKDAYS($L31,$L31,Listas!$H$2:$H$111)=0,"Error fecha final",IF(OR(HOUR($K31)&lt;Listas!$F$2,AND(HOUR($K31)&gt;Listas!$F$3,HOUR($K31)&lt;Listas!$F$4),HOUR($K31)&gt;Listas!$F$5),"Error hora, fecha inicial",IF(OR(HOUR($L31)&lt;Listas!$F$2,AND(HOUR($L31)&gt;Listas!$F$3,HOUR($L31)&lt;Listas!$F$4),HOUR($L31)&gt;Listas!$F$5),"Error hora, fecha final",IF(AND($L31-$K31&gt;0,$L31-$K31&lt;=0.42),(IF(AND(AND(HOUR($K31)&gt;=Listas!$F$2,HOUR($K31)&lt;=Listas!$F$3),AND(HOUR($L31)&gt;=Listas!$F$2,HOUR($L31)&lt;=Listas!$F$3)),(HOUR($L31)-HOUR($K31)),IF(AND(AND(HOUR($K31)&gt;=Listas!$F$4,HOUR($K31)&lt;=Listas!$F$5),AND(HOUR($L31)&gt;=Listas!$F$4,HOUR($L31)&lt;=Listas!$F$5)),(HOUR($L31)-HOUR($K31)),IF(AND(AND(HOUR($K31)&gt;=Listas!$F$2,HOUR($K31)&lt;=Listas!$F$3),AND(HOUR($L31)&gt;=Listas!$F$4,HOUR($L31)&lt;=Listas!$F$5)),((Listas!$F$3-HOUR($K31)))+((HOUR($L31)-Listas!$F$4)),0)))),IF(AND($L31-$K31&gt;0.42,$L31-$K31&lt;=1.42),(IF(AND(HOUR($K31)&gt;=Listas!$F$2,HOUR($K31)&lt;=Listas!$F$3),(Listas!$F$3-HOUR($K31)+4),IF(AND(HOUR($K31)&gt;=Listas!$F$4,HOUR($K31)&lt;=Listas!$F$5),(Listas!$F$5-HOUR($K31)),0))+IF(AND(HOUR($L31)&gt;=Listas!$F$2,HOUR($L31)&lt;=Listas!$F$3),(HOUR($L31)-Listas!$F$2),IF(AND(HOUR($L31)&gt;=Listas!$F$4,HOUR($L31)&lt;=Listas!$F$5),(HOUR($L31)-Listas!$F$4+4),0))),IF(($L31-$K31&gt;1.42),(IF(AND(HOUR($K31)&gt;=Listas!$F$2,HOUR($K31)&lt;=Listas!$F$3),(Listas!$F$3-HOUR($K31)+4)+IF(AND(HOUR($L31)&gt;=Listas!$F$2,HOUR($L31)&lt;=Listas!$F$3),(HOUR($L31)-Listas!$F$2)+NETWORKDAYS($K31+1,$L31-1,Listas!$H$2:$H$112)*Listas!$F$6,IF(AND(HOUR($L31)&gt;=Listas!$F$4,HOUR($L31)&lt;=Listas!$F$5),(HOUR($L31)-Listas!$F$4+4)+NETWORKDAYS($K31+1,$L31-1,Listas!$H$2:$H$111)*Listas!$F$6,0)),IF(AND(HOUR($K31)&gt;=Listas!$F$4,HOUR($K31)&lt;=Listas!$F$5),(Listas!$F$5-HOUR($K31))+IF(AND(HOUR($L31)&gt;=Listas!$F$2,HOUR($L31)&lt;=Listas!$F$3),(HOUR($L31)-Listas!$F$2)+NETWORKDAYS($K31+1,$L31-1,Listas!$H$2:$H$111)*Listas!$F$6,(HOUR($L31)-Listas!$F$4+4)+NETWORKDAYS($K31+1,$L31-1,Listas!$H$2:$H$111)*Listas!$F$6)))),IF(($L31-$K31)&lt;0,"Fecha inicial mayor a fecha final",0)))))))))</f>
        <v>19</v>
      </c>
      <c r="N31" s="6" t="str">
        <f t="shared" si="1"/>
        <v>02-febrero</v>
      </c>
      <c r="O31" s="10" t="s">
        <v>96</v>
      </c>
      <c r="P31" s="4" t="s">
        <v>23</v>
      </c>
      <c r="Q31" s="4" t="b">
        <v>1</v>
      </c>
      <c r="R31" s="6" t="str">
        <f t="shared" si="2"/>
        <v>CORRECTO</v>
      </c>
      <c r="S31" s="6"/>
    </row>
    <row r="32">
      <c r="A32" s="4" t="s">
        <v>38</v>
      </c>
      <c r="B32" s="4" t="s">
        <v>67</v>
      </c>
      <c r="C32" s="4" t="s">
        <v>46</v>
      </c>
      <c r="D32" s="4" t="s">
        <v>83</v>
      </c>
      <c r="E32" s="4" t="s">
        <v>95</v>
      </c>
      <c r="F32" s="4">
        <v>1.0</v>
      </c>
      <c r="G32" s="4" t="s">
        <v>73</v>
      </c>
      <c r="H32" s="4" t="s">
        <v>74</v>
      </c>
      <c r="I32" s="4" t="s">
        <v>97</v>
      </c>
      <c r="J32" s="4" t="s">
        <v>22</v>
      </c>
      <c r="K32" s="5">
        <v>45695.333333333336</v>
      </c>
      <c r="L32" s="5">
        <v>45698.75</v>
      </c>
      <c r="M32" s="7">
        <f>IF(OR(ISBLANK($K32),ISBLANK($L32)),"",IF(NETWORKDAYS($K32,$K32,Listas!$H$2:$H$111)=0,"Error fecha inicial",IF(NETWORKDAYS($L32,$L32,Listas!$H$2:$H$111)=0,"Error fecha final",IF(OR(HOUR($K32)&lt;Listas!$F$2,AND(HOUR($K32)&gt;Listas!$F$3,HOUR($K32)&lt;Listas!$F$4),HOUR($K32)&gt;Listas!$F$5),"Error hora, fecha inicial",IF(OR(HOUR($L32)&lt;Listas!$F$2,AND(HOUR($L32)&gt;Listas!$F$3,HOUR($L32)&lt;Listas!$F$4),HOUR($L32)&gt;Listas!$F$5),"Error hora, fecha final",IF(AND($L32-$K32&gt;0,$L32-$K32&lt;=0.42),(IF(AND(AND(HOUR($K32)&gt;=Listas!$F$2,HOUR($K32)&lt;=Listas!$F$3),AND(HOUR($L32)&gt;=Listas!$F$2,HOUR($L32)&lt;=Listas!$F$3)),(HOUR($L32)-HOUR($K32)),IF(AND(AND(HOUR($K32)&gt;=Listas!$F$4,HOUR($K32)&lt;=Listas!$F$5),AND(HOUR($L32)&gt;=Listas!$F$4,HOUR($L32)&lt;=Listas!$F$5)),(HOUR($L32)-HOUR($K32)),IF(AND(AND(HOUR($K32)&gt;=Listas!$F$2,HOUR($K32)&lt;=Listas!$F$3),AND(HOUR($L32)&gt;=Listas!$F$4,HOUR($L32)&lt;=Listas!$F$5)),((Listas!$F$3-HOUR($K32)))+((HOUR($L32)-Listas!$F$4)),0)))),IF(AND($L32-$K32&gt;0.42,$L32-$K32&lt;=1.42),(IF(AND(HOUR($K32)&gt;=Listas!$F$2,HOUR($K32)&lt;=Listas!$F$3),(Listas!$F$3-HOUR($K32)+4),IF(AND(HOUR($K32)&gt;=Listas!$F$4,HOUR($K32)&lt;=Listas!$F$5),(Listas!$F$5-HOUR($K32)),0))+IF(AND(HOUR($L32)&gt;=Listas!$F$2,HOUR($L32)&lt;=Listas!$F$3),(HOUR($L32)-Listas!$F$2),IF(AND(HOUR($L32)&gt;=Listas!$F$4,HOUR($L32)&lt;=Listas!$F$5),(HOUR($L32)-Listas!$F$4+4),0))),IF(($L32-$K32&gt;1.42),(IF(AND(HOUR($K32)&gt;=Listas!$F$2,HOUR($K32)&lt;=Listas!$F$3),(Listas!$F$3-HOUR($K32)+4)+IF(AND(HOUR($L32)&gt;=Listas!$F$2,HOUR($L32)&lt;=Listas!$F$3),(HOUR($L32)-Listas!$F$2)+NETWORKDAYS($K32+1,$L32-1,Listas!$H$2:$H$112)*Listas!$F$6,IF(AND(HOUR($L32)&gt;=Listas!$F$4,HOUR($L32)&lt;=Listas!$F$5),(HOUR($L32)-Listas!$F$4+4)+NETWORKDAYS($K32+1,$L32-1,Listas!$H$2:$H$111)*Listas!$F$6,0)),IF(AND(HOUR($K32)&gt;=Listas!$F$4,HOUR($K32)&lt;=Listas!$F$5),(Listas!$F$5-HOUR($K32))+IF(AND(HOUR($L32)&gt;=Listas!$F$2,HOUR($L32)&lt;=Listas!$F$3),(HOUR($L32)-Listas!$F$2)+NETWORKDAYS($K32+1,$L32-1,Listas!$H$2:$H$111)*Listas!$F$6,(HOUR($L32)-Listas!$F$4+4)+NETWORKDAYS($K32+1,$L32-1,Listas!$H$2:$H$111)*Listas!$F$6)))),IF(($L32-$K32)&lt;0,"Fecha inicial mayor a fecha final",0)))))))))</f>
        <v>16</v>
      </c>
      <c r="N32" s="6" t="str">
        <f t="shared" si="1"/>
        <v>02-febrero</v>
      </c>
      <c r="O32" s="10" t="s">
        <v>96</v>
      </c>
      <c r="P32" s="4" t="s">
        <v>23</v>
      </c>
      <c r="Q32" s="4" t="b">
        <v>1</v>
      </c>
      <c r="R32" s="6" t="str">
        <f t="shared" si="2"/>
        <v>CORRECTO</v>
      </c>
      <c r="S32" s="6"/>
    </row>
    <row r="33">
      <c r="A33" s="4" t="s">
        <v>38</v>
      </c>
      <c r="B33" s="4" t="s">
        <v>67</v>
      </c>
      <c r="C33" s="4" t="s">
        <v>46</v>
      </c>
      <c r="D33" s="4" t="s">
        <v>83</v>
      </c>
      <c r="E33" s="4" t="s">
        <v>84</v>
      </c>
      <c r="F33" s="4">
        <v>1.0</v>
      </c>
      <c r="G33" s="4" t="s">
        <v>91</v>
      </c>
      <c r="H33" s="4" t="s">
        <v>54</v>
      </c>
      <c r="I33" s="4" t="s">
        <v>89</v>
      </c>
      <c r="J33" s="4" t="s">
        <v>35</v>
      </c>
      <c r="K33" s="5">
        <v>45695.333333333336</v>
      </c>
      <c r="L33" s="5">
        <v>45698.5</v>
      </c>
      <c r="M33" s="7">
        <f>IF(OR(ISBLANK($K33),ISBLANK($L33)),"",IF(NETWORKDAYS($K33,$K33,Listas!$H$2:$H$111)=0,"Error fecha inicial",IF(NETWORKDAYS($L33,$L33,Listas!$H$2:$H$111)=0,"Error fecha final",IF(OR(HOUR($K33)&lt;Listas!$F$2,AND(HOUR($K33)&gt;Listas!$F$3,HOUR($K33)&lt;Listas!$F$4),HOUR($K33)&gt;Listas!$F$5),"Error hora, fecha inicial",IF(OR(HOUR($L33)&lt;Listas!$F$2,AND(HOUR($L33)&gt;Listas!$F$3,HOUR($L33)&lt;Listas!$F$4),HOUR($L33)&gt;Listas!$F$5),"Error hora, fecha final",IF(AND($L33-$K33&gt;0,$L33-$K33&lt;=0.42),(IF(AND(AND(HOUR($K33)&gt;=Listas!$F$2,HOUR($K33)&lt;=Listas!$F$3),AND(HOUR($L33)&gt;=Listas!$F$2,HOUR($L33)&lt;=Listas!$F$3)),(HOUR($L33)-HOUR($K33)),IF(AND(AND(HOUR($K33)&gt;=Listas!$F$4,HOUR($K33)&lt;=Listas!$F$5),AND(HOUR($L33)&gt;=Listas!$F$4,HOUR($L33)&lt;=Listas!$F$5)),(HOUR($L33)-HOUR($K33)),IF(AND(AND(HOUR($K33)&gt;=Listas!$F$2,HOUR($K33)&lt;=Listas!$F$3),AND(HOUR($L33)&gt;=Listas!$F$4,HOUR($L33)&lt;=Listas!$F$5)),((Listas!$F$3-HOUR($K33)))+((HOUR($L33)-Listas!$F$4)),0)))),IF(AND($L33-$K33&gt;0.42,$L33-$K33&lt;=1.42),(IF(AND(HOUR($K33)&gt;=Listas!$F$2,HOUR($K33)&lt;=Listas!$F$3),(Listas!$F$3-HOUR($K33)+4),IF(AND(HOUR($K33)&gt;=Listas!$F$4,HOUR($K33)&lt;=Listas!$F$5),(Listas!$F$5-HOUR($K33)),0))+IF(AND(HOUR($L33)&gt;=Listas!$F$2,HOUR($L33)&lt;=Listas!$F$3),(HOUR($L33)-Listas!$F$2),IF(AND(HOUR($L33)&gt;=Listas!$F$4,HOUR($L33)&lt;=Listas!$F$5),(HOUR($L33)-Listas!$F$4+4),0))),IF(($L33-$K33&gt;1.42),(IF(AND(HOUR($K33)&gt;=Listas!$F$2,HOUR($K33)&lt;=Listas!$F$3),(Listas!$F$3-HOUR($K33)+4)+IF(AND(HOUR($L33)&gt;=Listas!$F$2,HOUR($L33)&lt;=Listas!$F$3),(HOUR($L33)-Listas!$F$2)+NETWORKDAYS($K33+1,$L33-1,Listas!$H$2:$H$112)*Listas!$F$6,IF(AND(HOUR($L33)&gt;=Listas!$F$4,HOUR($L33)&lt;=Listas!$F$5),(HOUR($L33)-Listas!$F$4+4)+NETWORKDAYS($K33+1,$L33-1,Listas!$H$2:$H$111)*Listas!$F$6,0)),IF(AND(HOUR($K33)&gt;=Listas!$F$4,HOUR($K33)&lt;=Listas!$F$5),(Listas!$F$5-HOUR($K33))+IF(AND(HOUR($L33)&gt;=Listas!$F$2,HOUR($L33)&lt;=Listas!$F$3),(HOUR($L33)-Listas!$F$2)+NETWORKDAYS($K33+1,$L33-1,Listas!$H$2:$H$111)*Listas!$F$6,(HOUR($L33)-Listas!$F$4+4)+NETWORKDAYS($K33+1,$L33-1,Listas!$H$2:$H$111)*Listas!$F$6)))),IF(($L33-$K33)&lt;0,"Fecha inicial mayor a fecha final",0)))))))))</f>
        <v>12</v>
      </c>
      <c r="N33" s="6" t="str">
        <f t="shared" si="1"/>
        <v>02-febrero</v>
      </c>
      <c r="O33" s="9" t="s">
        <v>98</v>
      </c>
      <c r="P33" s="4" t="s">
        <v>23</v>
      </c>
      <c r="Q33" s="4" t="b">
        <v>1</v>
      </c>
      <c r="R33" s="6" t="str">
        <f t="shared" si="2"/>
        <v>CORRECTO</v>
      </c>
      <c r="S33" s="6"/>
    </row>
    <row r="34">
      <c r="A34" s="4" t="s">
        <v>38</v>
      </c>
      <c r="B34" s="4" t="s">
        <v>67</v>
      </c>
      <c r="C34" s="4" t="s">
        <v>46</v>
      </c>
      <c r="D34" s="4" t="s">
        <v>72</v>
      </c>
      <c r="E34" s="4" t="s">
        <v>69</v>
      </c>
      <c r="F34" s="4">
        <v>1.0</v>
      </c>
      <c r="G34" s="4" t="s">
        <v>73</v>
      </c>
      <c r="H34" s="4" t="s">
        <v>99</v>
      </c>
      <c r="I34" s="4" t="s">
        <v>100</v>
      </c>
      <c r="J34" s="4" t="s">
        <v>24</v>
      </c>
      <c r="K34" s="5">
        <v>45693.333333333336</v>
      </c>
      <c r="L34" s="5">
        <v>45694.75</v>
      </c>
      <c r="M34" s="7">
        <f>IF(OR(ISBLANK($K34),ISBLANK($L34)),"",IF(NETWORKDAYS($K34,$K34,Listas!$H$2:$H$111)=0,"Error fecha inicial",IF(NETWORKDAYS($L34,$L34,Listas!$H$2:$H$111)=0,"Error fecha final",IF(OR(HOUR($K34)&lt;Listas!$F$2,AND(HOUR($K34)&gt;Listas!$F$3,HOUR($K34)&lt;Listas!$F$4),HOUR($K34)&gt;Listas!$F$5),"Error hora, fecha inicial",IF(OR(HOUR($L34)&lt;Listas!$F$2,AND(HOUR($L34)&gt;Listas!$F$3,HOUR($L34)&lt;Listas!$F$4),HOUR($L34)&gt;Listas!$F$5),"Error hora, fecha final",IF(AND($L34-$K34&gt;0,$L34-$K34&lt;=0.42),(IF(AND(AND(HOUR($K34)&gt;=Listas!$F$2,HOUR($K34)&lt;=Listas!$F$3),AND(HOUR($L34)&gt;=Listas!$F$2,HOUR($L34)&lt;=Listas!$F$3)),(HOUR($L34)-HOUR($K34)),IF(AND(AND(HOUR($K34)&gt;=Listas!$F$4,HOUR($K34)&lt;=Listas!$F$5),AND(HOUR($L34)&gt;=Listas!$F$4,HOUR($L34)&lt;=Listas!$F$5)),(HOUR($L34)-HOUR($K34)),IF(AND(AND(HOUR($K34)&gt;=Listas!$F$2,HOUR($K34)&lt;=Listas!$F$3),AND(HOUR($L34)&gt;=Listas!$F$4,HOUR($L34)&lt;=Listas!$F$5)),((Listas!$F$3-HOUR($K34)))+((HOUR($L34)-Listas!$F$4)),0)))),IF(AND($L34-$K34&gt;0.42,$L34-$K34&lt;=1.42),(IF(AND(HOUR($K34)&gt;=Listas!$F$2,HOUR($K34)&lt;=Listas!$F$3),(Listas!$F$3-HOUR($K34)+4),IF(AND(HOUR($K34)&gt;=Listas!$F$4,HOUR($K34)&lt;=Listas!$F$5),(Listas!$F$5-HOUR($K34)),0))+IF(AND(HOUR($L34)&gt;=Listas!$F$2,HOUR($L34)&lt;=Listas!$F$3),(HOUR($L34)-Listas!$F$2),IF(AND(HOUR($L34)&gt;=Listas!$F$4,HOUR($L34)&lt;=Listas!$F$5),(HOUR($L34)-Listas!$F$4+4),0))),IF(($L34-$K34&gt;1.42),(IF(AND(HOUR($K34)&gt;=Listas!$F$2,HOUR($K34)&lt;=Listas!$F$3),(Listas!$F$3-HOUR($K34)+4)+IF(AND(HOUR($L34)&gt;=Listas!$F$2,HOUR($L34)&lt;=Listas!$F$3),(HOUR($L34)-Listas!$F$2)+NETWORKDAYS($K34+1,$L34-1,Listas!$H$2:$H$112)*Listas!$F$6,IF(AND(HOUR($L34)&gt;=Listas!$F$4,HOUR($L34)&lt;=Listas!$F$5),(HOUR($L34)-Listas!$F$4+4)+NETWORKDAYS($K34+1,$L34-1,Listas!$H$2:$H$111)*Listas!$F$6,0)),IF(AND(HOUR($K34)&gt;=Listas!$F$4,HOUR($K34)&lt;=Listas!$F$5),(Listas!$F$5-HOUR($K34))+IF(AND(HOUR($L34)&gt;=Listas!$F$2,HOUR($L34)&lt;=Listas!$F$3),(HOUR($L34)-Listas!$F$2)+NETWORKDAYS($K34+1,$L34-1,Listas!$H$2:$H$111)*Listas!$F$6,(HOUR($L34)-Listas!$F$4+4)+NETWORKDAYS($K34+1,$L34-1,Listas!$H$2:$H$111)*Listas!$F$6)))),IF(($L34-$K34)&lt;0,"Fecha inicial mayor a fecha final",0)))))))))</f>
        <v>16</v>
      </c>
      <c r="N34" s="6" t="str">
        <f t="shared" si="1"/>
        <v>02-febrero</v>
      </c>
      <c r="O34" s="9" t="s">
        <v>101</v>
      </c>
      <c r="P34" s="4" t="s">
        <v>23</v>
      </c>
      <c r="Q34" s="4" t="b">
        <v>1</v>
      </c>
      <c r="R34" s="6" t="str">
        <f t="shared" si="2"/>
        <v>CORRECTO</v>
      </c>
      <c r="S34" s="6"/>
    </row>
    <row r="35">
      <c r="A35" s="4" t="s">
        <v>38</v>
      </c>
      <c r="B35" s="4" t="s">
        <v>67</v>
      </c>
      <c r="C35" s="4" t="s">
        <v>46</v>
      </c>
      <c r="D35" s="4" t="s">
        <v>83</v>
      </c>
      <c r="E35" s="4" t="s">
        <v>95</v>
      </c>
      <c r="F35" s="4">
        <v>1.0</v>
      </c>
      <c r="G35" s="4" t="s">
        <v>73</v>
      </c>
      <c r="H35" s="4" t="s">
        <v>74</v>
      </c>
      <c r="I35" s="4" t="s">
        <v>100</v>
      </c>
      <c r="J35" s="4" t="s">
        <v>24</v>
      </c>
      <c r="K35" s="5">
        <v>45695.333333333336</v>
      </c>
      <c r="L35" s="5">
        <v>45698.75</v>
      </c>
      <c r="M35" s="7">
        <f>IF(OR(ISBLANK($K35),ISBLANK($L35)),"",IF(NETWORKDAYS($K35,$K35,Listas!$H$2:$H$111)=0,"Error fecha inicial",IF(NETWORKDAYS($L35,$L35,Listas!$H$2:$H$111)=0,"Error fecha final",IF(OR(HOUR($K35)&lt;Listas!$F$2,AND(HOUR($K35)&gt;Listas!$F$3,HOUR($K35)&lt;Listas!$F$4),HOUR($K35)&gt;Listas!$F$5),"Error hora, fecha inicial",IF(OR(HOUR($L35)&lt;Listas!$F$2,AND(HOUR($L35)&gt;Listas!$F$3,HOUR($L35)&lt;Listas!$F$4),HOUR($L35)&gt;Listas!$F$5),"Error hora, fecha final",IF(AND($L35-$K35&gt;0,$L35-$K35&lt;=0.42),(IF(AND(AND(HOUR($K35)&gt;=Listas!$F$2,HOUR($K35)&lt;=Listas!$F$3),AND(HOUR($L35)&gt;=Listas!$F$2,HOUR($L35)&lt;=Listas!$F$3)),(HOUR($L35)-HOUR($K35)),IF(AND(AND(HOUR($K35)&gt;=Listas!$F$4,HOUR($K35)&lt;=Listas!$F$5),AND(HOUR($L35)&gt;=Listas!$F$4,HOUR($L35)&lt;=Listas!$F$5)),(HOUR($L35)-HOUR($K35)),IF(AND(AND(HOUR($K35)&gt;=Listas!$F$2,HOUR($K35)&lt;=Listas!$F$3),AND(HOUR($L35)&gt;=Listas!$F$4,HOUR($L35)&lt;=Listas!$F$5)),((Listas!$F$3-HOUR($K35)))+((HOUR($L35)-Listas!$F$4)),0)))),IF(AND($L35-$K35&gt;0.42,$L35-$K35&lt;=1.42),(IF(AND(HOUR($K35)&gt;=Listas!$F$2,HOUR($K35)&lt;=Listas!$F$3),(Listas!$F$3-HOUR($K35)+4),IF(AND(HOUR($K35)&gt;=Listas!$F$4,HOUR($K35)&lt;=Listas!$F$5),(Listas!$F$5-HOUR($K35)),0))+IF(AND(HOUR($L35)&gt;=Listas!$F$2,HOUR($L35)&lt;=Listas!$F$3),(HOUR($L35)-Listas!$F$2),IF(AND(HOUR($L35)&gt;=Listas!$F$4,HOUR($L35)&lt;=Listas!$F$5),(HOUR($L35)-Listas!$F$4+4),0))),IF(($L35-$K35&gt;1.42),(IF(AND(HOUR($K35)&gt;=Listas!$F$2,HOUR($K35)&lt;=Listas!$F$3),(Listas!$F$3-HOUR($K35)+4)+IF(AND(HOUR($L35)&gt;=Listas!$F$2,HOUR($L35)&lt;=Listas!$F$3),(HOUR($L35)-Listas!$F$2)+NETWORKDAYS($K35+1,$L35-1,Listas!$H$2:$H$112)*Listas!$F$6,IF(AND(HOUR($L35)&gt;=Listas!$F$4,HOUR($L35)&lt;=Listas!$F$5),(HOUR($L35)-Listas!$F$4+4)+NETWORKDAYS($K35+1,$L35-1,Listas!$H$2:$H$111)*Listas!$F$6,0)),IF(AND(HOUR($K35)&gt;=Listas!$F$4,HOUR($K35)&lt;=Listas!$F$5),(Listas!$F$5-HOUR($K35))+IF(AND(HOUR($L35)&gt;=Listas!$F$2,HOUR($L35)&lt;=Listas!$F$3),(HOUR($L35)-Listas!$F$2)+NETWORKDAYS($K35+1,$L35-1,Listas!$H$2:$H$111)*Listas!$F$6,(HOUR($L35)-Listas!$F$4+4)+NETWORKDAYS($K35+1,$L35-1,Listas!$H$2:$H$111)*Listas!$F$6)))),IF(($L35-$K35)&lt;0,"Fecha inicial mayor a fecha final",0)))))))))</f>
        <v>16</v>
      </c>
      <c r="N35" s="6" t="str">
        <f t="shared" si="1"/>
        <v>02-febrero</v>
      </c>
      <c r="O35" s="9" t="s">
        <v>102</v>
      </c>
      <c r="P35" s="4" t="s">
        <v>23</v>
      </c>
      <c r="Q35" s="4" t="b">
        <v>1</v>
      </c>
      <c r="R35" s="6" t="str">
        <f t="shared" si="2"/>
        <v>CORRECTO</v>
      </c>
      <c r="S35" s="6"/>
    </row>
    <row r="36">
      <c r="A36" s="4" t="s">
        <v>38</v>
      </c>
      <c r="B36" s="4" t="s">
        <v>67</v>
      </c>
      <c r="C36" s="4" t="s">
        <v>46</v>
      </c>
      <c r="D36" s="4" t="s">
        <v>83</v>
      </c>
      <c r="E36" s="4" t="s">
        <v>95</v>
      </c>
      <c r="F36" s="4">
        <v>1.0</v>
      </c>
      <c r="G36" s="4" t="s">
        <v>73</v>
      </c>
      <c r="H36" s="4" t="s">
        <v>74</v>
      </c>
      <c r="I36" s="4" t="s">
        <v>103</v>
      </c>
      <c r="J36" s="4" t="s">
        <v>31</v>
      </c>
      <c r="K36" s="5">
        <v>45695.333333333336</v>
      </c>
      <c r="L36" s="5">
        <v>45698.75</v>
      </c>
      <c r="M36" s="7">
        <f>IF(OR(ISBLANK($K36),ISBLANK($L36)),"",IF(NETWORKDAYS($K36,$K36,Listas!$H$2:$H$111)=0,"Error fecha inicial",IF(NETWORKDAYS($L36,$L36,Listas!$H$2:$H$111)=0,"Error fecha final",IF(OR(HOUR($K36)&lt;Listas!$F$2,AND(HOUR($K36)&gt;Listas!$F$3,HOUR($K36)&lt;Listas!$F$4),HOUR($K36)&gt;Listas!$F$5),"Error hora, fecha inicial",IF(OR(HOUR($L36)&lt;Listas!$F$2,AND(HOUR($L36)&gt;Listas!$F$3,HOUR($L36)&lt;Listas!$F$4),HOUR($L36)&gt;Listas!$F$5),"Error hora, fecha final",IF(AND($L36-$K36&gt;0,$L36-$K36&lt;=0.42),(IF(AND(AND(HOUR($K36)&gt;=Listas!$F$2,HOUR($K36)&lt;=Listas!$F$3),AND(HOUR($L36)&gt;=Listas!$F$2,HOUR($L36)&lt;=Listas!$F$3)),(HOUR($L36)-HOUR($K36)),IF(AND(AND(HOUR($K36)&gt;=Listas!$F$4,HOUR($K36)&lt;=Listas!$F$5),AND(HOUR($L36)&gt;=Listas!$F$4,HOUR($L36)&lt;=Listas!$F$5)),(HOUR($L36)-HOUR($K36)),IF(AND(AND(HOUR($K36)&gt;=Listas!$F$2,HOUR($K36)&lt;=Listas!$F$3),AND(HOUR($L36)&gt;=Listas!$F$4,HOUR($L36)&lt;=Listas!$F$5)),((Listas!$F$3-HOUR($K36)))+((HOUR($L36)-Listas!$F$4)),0)))),IF(AND($L36-$K36&gt;0.42,$L36-$K36&lt;=1.42),(IF(AND(HOUR($K36)&gt;=Listas!$F$2,HOUR($K36)&lt;=Listas!$F$3),(Listas!$F$3-HOUR($K36)+4),IF(AND(HOUR($K36)&gt;=Listas!$F$4,HOUR($K36)&lt;=Listas!$F$5),(Listas!$F$5-HOUR($K36)),0))+IF(AND(HOUR($L36)&gt;=Listas!$F$2,HOUR($L36)&lt;=Listas!$F$3),(HOUR($L36)-Listas!$F$2),IF(AND(HOUR($L36)&gt;=Listas!$F$4,HOUR($L36)&lt;=Listas!$F$5),(HOUR($L36)-Listas!$F$4+4),0))),IF(($L36-$K36&gt;1.42),(IF(AND(HOUR($K36)&gt;=Listas!$F$2,HOUR($K36)&lt;=Listas!$F$3),(Listas!$F$3-HOUR($K36)+4)+IF(AND(HOUR($L36)&gt;=Listas!$F$2,HOUR($L36)&lt;=Listas!$F$3),(HOUR($L36)-Listas!$F$2)+NETWORKDAYS($K36+1,$L36-1,Listas!$H$2:$H$112)*Listas!$F$6,IF(AND(HOUR($L36)&gt;=Listas!$F$4,HOUR($L36)&lt;=Listas!$F$5),(HOUR($L36)-Listas!$F$4+4)+NETWORKDAYS($K36+1,$L36-1,Listas!$H$2:$H$111)*Listas!$F$6,0)),IF(AND(HOUR($K36)&gt;=Listas!$F$4,HOUR($K36)&lt;=Listas!$F$5),(Listas!$F$5-HOUR($K36))+IF(AND(HOUR($L36)&gt;=Listas!$F$2,HOUR($L36)&lt;=Listas!$F$3),(HOUR($L36)-Listas!$F$2)+NETWORKDAYS($K36+1,$L36-1,Listas!$H$2:$H$111)*Listas!$F$6,(HOUR($L36)-Listas!$F$4+4)+NETWORKDAYS($K36+1,$L36-1,Listas!$H$2:$H$111)*Listas!$F$6)))),IF(($L36-$K36)&lt;0,"Fecha inicial mayor a fecha final",0)))))))))</f>
        <v>16</v>
      </c>
      <c r="N36" s="6" t="str">
        <f t="shared" si="1"/>
        <v>02-febrero</v>
      </c>
      <c r="O36" s="9" t="s">
        <v>102</v>
      </c>
      <c r="P36" s="4" t="s">
        <v>23</v>
      </c>
      <c r="Q36" s="4" t="b">
        <v>1</v>
      </c>
      <c r="R36" s="6" t="str">
        <f t="shared" si="2"/>
        <v>CORRECTO</v>
      </c>
      <c r="S36" s="6"/>
    </row>
    <row r="37">
      <c r="A37" s="4" t="s">
        <v>38</v>
      </c>
      <c r="B37" s="4" t="s">
        <v>67</v>
      </c>
      <c r="C37" s="4" t="s">
        <v>46</v>
      </c>
      <c r="D37" s="4" t="s">
        <v>72</v>
      </c>
      <c r="E37" s="4" t="s">
        <v>69</v>
      </c>
      <c r="F37" s="4">
        <v>1.0</v>
      </c>
      <c r="G37" s="4" t="s">
        <v>73</v>
      </c>
      <c r="H37" s="4" t="s">
        <v>99</v>
      </c>
      <c r="I37" s="4" t="s">
        <v>103</v>
      </c>
      <c r="J37" s="4" t="s">
        <v>31</v>
      </c>
      <c r="K37" s="5">
        <v>45693.333333333336</v>
      </c>
      <c r="L37" s="5">
        <v>45694.75</v>
      </c>
      <c r="M37" s="7">
        <f>IF(OR(ISBLANK($K37),ISBLANK($L37)),"",IF(NETWORKDAYS($K37,$K37,Listas!$H$2:$H$111)=0,"Error fecha inicial",IF(NETWORKDAYS($L37,$L37,Listas!$H$2:$H$111)=0,"Error fecha final",IF(OR(HOUR($K37)&lt;Listas!$F$2,AND(HOUR($K37)&gt;Listas!$F$3,HOUR($K37)&lt;Listas!$F$4),HOUR($K37)&gt;Listas!$F$5),"Error hora, fecha inicial",IF(OR(HOUR($L37)&lt;Listas!$F$2,AND(HOUR($L37)&gt;Listas!$F$3,HOUR($L37)&lt;Listas!$F$4),HOUR($L37)&gt;Listas!$F$5),"Error hora, fecha final",IF(AND($L37-$K37&gt;0,$L37-$K37&lt;=0.42),(IF(AND(AND(HOUR($K37)&gt;=Listas!$F$2,HOUR($K37)&lt;=Listas!$F$3),AND(HOUR($L37)&gt;=Listas!$F$2,HOUR($L37)&lt;=Listas!$F$3)),(HOUR($L37)-HOUR($K37)),IF(AND(AND(HOUR($K37)&gt;=Listas!$F$4,HOUR($K37)&lt;=Listas!$F$5),AND(HOUR($L37)&gt;=Listas!$F$4,HOUR($L37)&lt;=Listas!$F$5)),(HOUR($L37)-HOUR($K37)),IF(AND(AND(HOUR($K37)&gt;=Listas!$F$2,HOUR($K37)&lt;=Listas!$F$3),AND(HOUR($L37)&gt;=Listas!$F$4,HOUR($L37)&lt;=Listas!$F$5)),((Listas!$F$3-HOUR($K37)))+((HOUR($L37)-Listas!$F$4)),0)))),IF(AND($L37-$K37&gt;0.42,$L37-$K37&lt;=1.42),(IF(AND(HOUR($K37)&gt;=Listas!$F$2,HOUR($K37)&lt;=Listas!$F$3),(Listas!$F$3-HOUR($K37)+4),IF(AND(HOUR($K37)&gt;=Listas!$F$4,HOUR($K37)&lt;=Listas!$F$5),(Listas!$F$5-HOUR($K37)),0))+IF(AND(HOUR($L37)&gt;=Listas!$F$2,HOUR($L37)&lt;=Listas!$F$3),(HOUR($L37)-Listas!$F$2),IF(AND(HOUR($L37)&gt;=Listas!$F$4,HOUR($L37)&lt;=Listas!$F$5),(HOUR($L37)-Listas!$F$4+4),0))),IF(($L37-$K37&gt;1.42),(IF(AND(HOUR($K37)&gt;=Listas!$F$2,HOUR($K37)&lt;=Listas!$F$3),(Listas!$F$3-HOUR($K37)+4)+IF(AND(HOUR($L37)&gt;=Listas!$F$2,HOUR($L37)&lt;=Listas!$F$3),(HOUR($L37)-Listas!$F$2)+NETWORKDAYS($K37+1,$L37-1,Listas!$H$2:$H$112)*Listas!$F$6,IF(AND(HOUR($L37)&gt;=Listas!$F$4,HOUR($L37)&lt;=Listas!$F$5),(HOUR($L37)-Listas!$F$4+4)+NETWORKDAYS($K37+1,$L37-1,Listas!$H$2:$H$111)*Listas!$F$6,0)),IF(AND(HOUR($K37)&gt;=Listas!$F$4,HOUR($K37)&lt;=Listas!$F$5),(Listas!$F$5-HOUR($K37))+IF(AND(HOUR($L37)&gt;=Listas!$F$2,HOUR($L37)&lt;=Listas!$F$3),(HOUR($L37)-Listas!$F$2)+NETWORKDAYS($K37+1,$L37-1,Listas!$H$2:$H$111)*Listas!$F$6,(HOUR($L37)-Listas!$F$4+4)+NETWORKDAYS($K37+1,$L37-1,Listas!$H$2:$H$111)*Listas!$F$6)))),IF(($L37-$K37)&lt;0,"Fecha inicial mayor a fecha final",0)))))))))</f>
        <v>16</v>
      </c>
      <c r="N37" s="6" t="str">
        <f t="shared" si="1"/>
        <v>02-febrero</v>
      </c>
      <c r="O37" s="9" t="s">
        <v>101</v>
      </c>
      <c r="P37" s="4" t="s">
        <v>23</v>
      </c>
      <c r="Q37" s="4" t="b">
        <v>1</v>
      </c>
      <c r="R37" s="6" t="str">
        <f t="shared" si="2"/>
        <v>CORRECTO</v>
      </c>
      <c r="S37" s="6"/>
    </row>
    <row r="38">
      <c r="A38" s="4" t="s">
        <v>78</v>
      </c>
      <c r="B38" s="4" t="s">
        <v>39</v>
      </c>
      <c r="C38" s="4" t="s">
        <v>46</v>
      </c>
      <c r="D38" s="4">
        <v>133305.0</v>
      </c>
      <c r="E38" s="4" t="s">
        <v>56</v>
      </c>
      <c r="F38" s="4">
        <v>1.0</v>
      </c>
      <c r="G38" s="4" t="s">
        <v>49</v>
      </c>
      <c r="H38" s="4" t="s">
        <v>57</v>
      </c>
      <c r="I38" s="4" t="s">
        <v>44</v>
      </c>
      <c r="J38" s="4" t="s">
        <v>35</v>
      </c>
      <c r="K38" s="5">
        <v>45698.583333333336</v>
      </c>
      <c r="L38" s="5">
        <v>45698.75</v>
      </c>
      <c r="M38" s="6">
        <f>IF(OR(ISBLANK($K38),ISBLANK($L38)),"",IF(NETWORKDAYS($K38,$K38,Listas!$H$2:$H$111)=0,"Error fecha inicial",IF(NETWORKDAYS($L38,$L38,Listas!$H$2:$H$111)=0,"Error fecha final",IF(OR(HOUR($K38)&lt;Listas!$F$2,AND(HOUR($K38)&gt;Listas!$F$3,HOUR($K38)&lt;Listas!$F$4),HOUR($K38)&gt;Listas!$F$5),"Error hora, fecha inicial",IF(OR(HOUR($L38)&lt;Listas!$F$2,AND(HOUR($L38)&gt;Listas!$F$3,HOUR($L38)&lt;Listas!$F$4),HOUR($L38)&gt;Listas!$F$5),"Error hora, fecha final",IF(AND($L38-$K38&gt;0,$L38-$K38&lt;=0.42),(IF(AND(AND(HOUR($K38)&gt;=Listas!$F$2,HOUR($K38)&lt;=Listas!$F$3),AND(HOUR($L38)&gt;=Listas!$F$2,HOUR($L38)&lt;=Listas!$F$3)),(HOUR($L38)-HOUR($K38)),IF(AND(AND(HOUR($K38)&gt;=Listas!$F$4,HOUR($K38)&lt;=Listas!$F$5),AND(HOUR($L38)&gt;=Listas!$F$4,HOUR($L38)&lt;=Listas!$F$5)),(HOUR($L38)-HOUR($K38)),IF(AND(AND(HOUR($K38)&gt;=Listas!$F$2,HOUR($K38)&lt;=Listas!$F$3),AND(HOUR($L38)&gt;=Listas!$F$4,HOUR($L38)&lt;=Listas!$F$5)),((Listas!$F$3-HOUR($K38)))+((HOUR($L38)-Listas!$F$4)),0)))),IF(AND($L38-$K38&gt;0.42,$L38-$K38&lt;=1.42),(IF(AND(HOUR($K38)&gt;=Listas!$F$2,HOUR($K38)&lt;=Listas!$F$3),(Listas!$F$3-HOUR($K38)+4),IF(AND(HOUR($K38)&gt;=Listas!$F$4,HOUR($K38)&lt;=Listas!$F$5),(Listas!$F$5-HOUR($K38)),0))+IF(AND(HOUR($L38)&gt;=Listas!$F$2,HOUR($L38)&lt;=Listas!$F$3),(HOUR($L38)-Listas!$F$2),IF(AND(HOUR($L38)&gt;=Listas!$F$4,HOUR($L38)&lt;=Listas!$F$5),(HOUR($L38)-Listas!$F$4+4),0))),IF(($L38-$K38&gt;1.42),(IF(AND(HOUR($K38)&gt;=Listas!$F$2,HOUR($K38)&lt;=Listas!$F$3),(Listas!$F$3-HOUR($K38)+4)+IF(AND(HOUR($L38)&gt;=Listas!$F$2,HOUR($L38)&lt;=Listas!$F$3),(HOUR($L38)-Listas!$F$2)+NETWORKDAYS($K38+1,$L38-1,Listas!$H$2:$H$112)*Listas!$F$6,IF(AND(HOUR($L38)&gt;=Listas!$F$4,HOUR($L38)&lt;=Listas!$F$5),(HOUR($L38)-Listas!$F$4+4)+NETWORKDAYS($K38+1,$L38-1,Listas!$H$2:$H$111)*Listas!$F$6,0)),IF(AND(HOUR($K38)&gt;=Listas!$F$4,HOUR($K38)&lt;=Listas!$F$5),(Listas!$F$5-HOUR($K38))+IF(AND(HOUR($L38)&gt;=Listas!$F$2,HOUR($L38)&lt;=Listas!$F$3),(HOUR($L38)-Listas!$F$2)+NETWORKDAYS($K38+1,$L38-1,Listas!$H$2:$H$111)*Listas!$F$6,(HOUR($L38)-Listas!$F$4+4)+NETWORKDAYS($K38+1,$L38-1,Listas!$H$2:$H$111)*Listas!$F$6)))),IF(($L38-$K38)&lt;0,"Fecha inicial mayor a fecha final",0)))))))))</f>
        <v>4</v>
      </c>
      <c r="N38" s="6" t="str">
        <f t="shared" si="1"/>
        <v>02-febrero</v>
      </c>
      <c r="O38" s="9" t="s">
        <v>104</v>
      </c>
      <c r="P38" s="4" t="s">
        <v>23</v>
      </c>
      <c r="Q38" s="4" t="b">
        <v>1</v>
      </c>
      <c r="R38" s="6" t="str">
        <f t="shared" si="2"/>
        <v>CORRECTO</v>
      </c>
      <c r="S38" s="6"/>
    </row>
    <row r="39">
      <c r="A39" s="4" t="s">
        <v>78</v>
      </c>
      <c r="B39" s="4" t="s">
        <v>67</v>
      </c>
      <c r="C39" s="4" t="s">
        <v>87</v>
      </c>
      <c r="D39" s="4" t="s">
        <v>72</v>
      </c>
      <c r="E39" s="4" t="s">
        <v>69</v>
      </c>
      <c r="F39" s="4">
        <v>1.0</v>
      </c>
      <c r="G39" s="4" t="s">
        <v>79</v>
      </c>
      <c r="H39" s="4" t="s">
        <v>88</v>
      </c>
      <c r="I39" s="4" t="s">
        <v>89</v>
      </c>
      <c r="J39" s="4" t="s">
        <v>35</v>
      </c>
      <c r="K39" s="5">
        <v>45699.333333333336</v>
      </c>
      <c r="L39" s="5">
        <v>45700.5</v>
      </c>
      <c r="M39" s="7">
        <f>IF(OR(ISBLANK($K39),ISBLANK($L39)),"",IF(NETWORKDAYS($K39,$K39,Listas!$H$2:$H$111)=0,"Error fecha inicial",IF(NETWORKDAYS($L39,$L39,Listas!$H$2:$H$111)=0,"Error fecha final",IF(OR(HOUR($K39)&lt;Listas!$F$2,AND(HOUR($K39)&gt;Listas!$F$3,HOUR($K39)&lt;Listas!$F$4),HOUR($K39)&gt;Listas!$F$5),"Error hora, fecha inicial",IF(OR(HOUR($L39)&lt;Listas!$F$2,AND(HOUR($L39)&gt;Listas!$F$3,HOUR($L39)&lt;Listas!$F$4),HOUR($L39)&gt;Listas!$F$5),"Error hora, fecha final",IF(AND($L39-$K39&gt;0,$L39-$K39&lt;=0.42),(IF(AND(AND(HOUR($K39)&gt;=Listas!$F$2,HOUR($K39)&lt;=Listas!$F$3),AND(HOUR($L39)&gt;=Listas!$F$2,HOUR($L39)&lt;=Listas!$F$3)),(HOUR($L39)-HOUR($K39)),IF(AND(AND(HOUR($K39)&gt;=Listas!$F$4,HOUR($K39)&lt;=Listas!$F$5),AND(HOUR($L39)&gt;=Listas!$F$4,HOUR($L39)&lt;=Listas!$F$5)),(HOUR($L39)-HOUR($K39)),IF(AND(AND(HOUR($K39)&gt;=Listas!$F$2,HOUR($K39)&lt;=Listas!$F$3),AND(HOUR($L39)&gt;=Listas!$F$4,HOUR($L39)&lt;=Listas!$F$5)),((Listas!$F$3-HOUR($K39)))+((HOUR($L39)-Listas!$F$4)),0)))),IF(AND($L39-$K39&gt;0.42,$L39-$K39&lt;=1.42),(IF(AND(HOUR($K39)&gt;=Listas!$F$2,HOUR($K39)&lt;=Listas!$F$3),(Listas!$F$3-HOUR($K39)+4),IF(AND(HOUR($K39)&gt;=Listas!$F$4,HOUR($K39)&lt;=Listas!$F$5),(Listas!$F$5-HOUR($K39)),0))+IF(AND(HOUR($L39)&gt;=Listas!$F$2,HOUR($L39)&lt;=Listas!$F$3),(HOUR($L39)-Listas!$F$2),IF(AND(HOUR($L39)&gt;=Listas!$F$4,HOUR($L39)&lt;=Listas!$F$5),(HOUR($L39)-Listas!$F$4+4),0))),IF(($L39-$K39&gt;1.42),(IF(AND(HOUR($K39)&gt;=Listas!$F$2,HOUR($K39)&lt;=Listas!$F$3),(Listas!$F$3-HOUR($K39)+4)+IF(AND(HOUR($L39)&gt;=Listas!$F$2,HOUR($L39)&lt;=Listas!$F$3),(HOUR($L39)-Listas!$F$2)+NETWORKDAYS($K39+1,$L39-1,Listas!$H$2:$H$112)*Listas!$F$6,IF(AND(HOUR($L39)&gt;=Listas!$F$4,HOUR($L39)&lt;=Listas!$F$5),(HOUR($L39)-Listas!$F$4+4)+NETWORKDAYS($K39+1,$L39-1,Listas!$H$2:$H$111)*Listas!$F$6,0)),IF(AND(HOUR($K39)&gt;=Listas!$F$4,HOUR($K39)&lt;=Listas!$F$5),(Listas!$F$5-HOUR($K39))+IF(AND(HOUR($L39)&gt;=Listas!$F$2,HOUR($L39)&lt;=Listas!$F$3),(HOUR($L39)-Listas!$F$2)+NETWORKDAYS($K39+1,$L39-1,Listas!$H$2:$H$111)*Listas!$F$6,(HOUR($L39)-Listas!$F$4+4)+NETWORKDAYS($K39+1,$L39-1,Listas!$H$2:$H$111)*Listas!$F$6)))),IF(($L39-$K39)&lt;0,"Fecha inicial mayor a fecha final",0)))))))))</f>
        <v>12</v>
      </c>
      <c r="N39" s="6" t="str">
        <f t="shared" si="1"/>
        <v>02-febrero</v>
      </c>
      <c r="O39" s="9" t="s">
        <v>98</v>
      </c>
      <c r="P39" s="4" t="s">
        <v>23</v>
      </c>
      <c r="Q39" s="4" t="b">
        <v>1</v>
      </c>
      <c r="R39" s="6" t="str">
        <f t="shared" si="2"/>
        <v>CORRECTO</v>
      </c>
      <c r="S39" s="6"/>
    </row>
    <row r="40">
      <c r="A40" s="4" t="s">
        <v>19</v>
      </c>
      <c r="B40" s="4" t="s">
        <v>20</v>
      </c>
      <c r="C40" s="4" t="s">
        <v>20</v>
      </c>
      <c r="D40" s="4" t="s">
        <v>20</v>
      </c>
      <c r="E40" s="4" t="s">
        <v>21</v>
      </c>
      <c r="F40" s="4" t="s">
        <v>20</v>
      </c>
      <c r="G40" s="4" t="s">
        <v>20</v>
      </c>
      <c r="H40" s="4" t="s">
        <v>20</v>
      </c>
      <c r="I40" s="4" t="s">
        <v>20</v>
      </c>
      <c r="J40" s="4" t="s">
        <v>34</v>
      </c>
      <c r="K40" s="5">
        <v>45691.333333333336</v>
      </c>
      <c r="L40" s="5">
        <v>45691.5</v>
      </c>
      <c r="M40" s="6">
        <f>IF(OR(ISBLANK($K40),ISBLANK($L40)),"",IF(NETWORKDAYS($K40,$K40,Listas!$H$2:$H$111)=0,"Error fecha inicial",IF(NETWORKDAYS($L40,$L40,Listas!$H$2:$H$111)=0,"Error fecha final",IF(OR(HOUR($K40)&lt;Listas!$F$2,AND(HOUR($K40)&gt;Listas!$F$3,HOUR($K40)&lt;Listas!$F$4),HOUR($K40)&gt;Listas!$F$5),"Error hora, fecha inicial",IF(OR(HOUR($L40)&lt;Listas!$F$2,AND(HOUR($L40)&gt;Listas!$F$3,HOUR($L40)&lt;Listas!$F$4),HOUR($L40)&gt;Listas!$F$5),"Error hora, fecha final",IF(AND($L40-$K40&gt;0,$L40-$K40&lt;=0.42),(IF(AND(AND(HOUR($K40)&gt;=Listas!$F$2,HOUR($K40)&lt;=Listas!$F$3),AND(HOUR($L40)&gt;=Listas!$F$2,HOUR($L40)&lt;=Listas!$F$3)),(HOUR($L40)-HOUR($K40)),IF(AND(AND(HOUR($K40)&gt;=Listas!$F$4,HOUR($K40)&lt;=Listas!$F$5),AND(HOUR($L40)&gt;=Listas!$F$4,HOUR($L40)&lt;=Listas!$F$5)),(HOUR($L40)-HOUR($K40)),IF(AND(AND(HOUR($K40)&gt;=Listas!$F$2,HOUR($K40)&lt;=Listas!$F$3),AND(HOUR($L40)&gt;=Listas!$F$4,HOUR($L40)&lt;=Listas!$F$5)),((Listas!$F$3-HOUR($K40)))+((HOUR($L40)-Listas!$F$4)),0)))),IF(AND($L40-$K40&gt;0.42,$L40-$K40&lt;=1.42),(IF(AND(HOUR($K40)&gt;=Listas!$F$2,HOUR($K40)&lt;=Listas!$F$3),(Listas!$F$3-HOUR($K40)+4),IF(AND(HOUR($K40)&gt;=Listas!$F$4,HOUR($K40)&lt;=Listas!$F$5),(Listas!$F$5-HOUR($K40)),0))+IF(AND(HOUR($L40)&gt;=Listas!$F$2,HOUR($L40)&lt;=Listas!$F$3),(HOUR($L40)-Listas!$F$2),IF(AND(HOUR($L40)&gt;=Listas!$F$4,HOUR($L40)&lt;=Listas!$F$5),(HOUR($L40)-Listas!$F$4+4),0))),IF(($L40-$K40&gt;1.42),(IF(AND(HOUR($K40)&gt;=Listas!$F$2,HOUR($K40)&lt;=Listas!$F$3),(Listas!$F$3-HOUR($K40)+4)+IF(AND(HOUR($L40)&gt;=Listas!$F$2,HOUR($L40)&lt;=Listas!$F$3),(HOUR($L40)-Listas!$F$2)+NETWORKDAYS($K40+1,$L40-1,Listas!$H$2:$H$112)*Listas!$F$6,IF(AND(HOUR($L40)&gt;=Listas!$F$4,HOUR($L40)&lt;=Listas!$F$5),(HOUR($L40)-Listas!$F$4+4)+NETWORKDAYS($K40+1,$L40-1,Listas!$H$2:$H$111)*Listas!$F$6,0)),IF(AND(HOUR($K40)&gt;=Listas!$F$4,HOUR($K40)&lt;=Listas!$F$5),(Listas!$F$5-HOUR($K40))+IF(AND(HOUR($L40)&gt;=Listas!$F$2,HOUR($L40)&lt;=Listas!$F$3),(HOUR($L40)-Listas!$F$2)+NETWORKDAYS($K40+1,$L40-1,Listas!$H$2:$H$111)*Listas!$F$6,(HOUR($L40)-Listas!$F$4+4)+NETWORKDAYS($K40+1,$L40-1,Listas!$H$2:$H$111)*Listas!$F$6)))),IF(($L40-$K40)&lt;0,"Fecha inicial mayor a fecha final",0)))))))))</f>
        <v>4</v>
      </c>
      <c r="N40" s="6" t="str">
        <f t="shared" si="1"/>
        <v>02-febrero</v>
      </c>
      <c r="O40" s="6"/>
      <c r="P40" s="4" t="s">
        <v>23</v>
      </c>
      <c r="Q40" s="4" t="b">
        <v>1</v>
      </c>
      <c r="R40" s="6" t="str">
        <f t="shared" si="2"/>
        <v>CORRECTO</v>
      </c>
      <c r="S40" s="6"/>
    </row>
    <row r="41">
      <c r="A41" s="4" t="s">
        <v>78</v>
      </c>
      <c r="B41" s="4" t="s">
        <v>39</v>
      </c>
      <c r="C41" s="4" t="s">
        <v>46</v>
      </c>
      <c r="D41" s="4" t="s">
        <v>105</v>
      </c>
      <c r="E41" s="4" t="s">
        <v>56</v>
      </c>
      <c r="F41" s="4">
        <v>1.0</v>
      </c>
      <c r="G41" s="4" t="s">
        <v>49</v>
      </c>
      <c r="H41" s="4" t="s">
        <v>106</v>
      </c>
      <c r="I41" s="4" t="s">
        <v>44</v>
      </c>
      <c r="J41" s="4" t="s">
        <v>34</v>
      </c>
      <c r="K41" s="5">
        <v>45692.333333333336</v>
      </c>
      <c r="L41" s="5">
        <v>45692.75</v>
      </c>
      <c r="M41" s="7">
        <f>IF(OR(ISBLANK($K41),ISBLANK($L41)),"",IF(NETWORKDAYS($K41,$K41,Listas!$H$2:$H$111)=0,"Error fecha inicial",IF(NETWORKDAYS($L41,$L41,Listas!$H$2:$H$111)=0,"Error fecha final",IF(OR(HOUR($K41)&lt;Listas!$F$2,AND(HOUR($K41)&gt;Listas!$F$3,HOUR($K41)&lt;Listas!$F$4),HOUR($K41)&gt;Listas!$F$5),"Error hora, fecha inicial",IF(OR(HOUR($L41)&lt;Listas!$F$2,AND(HOUR($L41)&gt;Listas!$F$3,HOUR($L41)&lt;Listas!$F$4),HOUR($L41)&gt;Listas!$F$5),"Error hora, fecha final",IF(AND($L41-$K41&gt;0,$L41-$K41&lt;=0.42),(IF(AND(AND(HOUR($K41)&gt;=Listas!$F$2,HOUR($K41)&lt;=Listas!$F$3),AND(HOUR($L41)&gt;=Listas!$F$2,HOUR($L41)&lt;=Listas!$F$3)),(HOUR($L41)-HOUR($K41)),IF(AND(AND(HOUR($K41)&gt;=Listas!$F$4,HOUR($K41)&lt;=Listas!$F$5),AND(HOUR($L41)&gt;=Listas!$F$4,HOUR($L41)&lt;=Listas!$F$5)),(HOUR($L41)-HOUR($K41)),IF(AND(AND(HOUR($K41)&gt;=Listas!$F$2,HOUR($K41)&lt;=Listas!$F$3),AND(HOUR($L41)&gt;=Listas!$F$4,HOUR($L41)&lt;=Listas!$F$5)),((Listas!$F$3-HOUR($K41)))+((HOUR($L41)-Listas!$F$4)),0)))),IF(AND($L41-$K41&gt;0.42,$L41-$K41&lt;=1.42),(IF(AND(HOUR($K41)&gt;=Listas!$F$2,HOUR($K41)&lt;=Listas!$F$3),(Listas!$F$3-HOUR($K41)+4),IF(AND(HOUR($K41)&gt;=Listas!$F$4,HOUR($K41)&lt;=Listas!$F$5),(Listas!$F$5-HOUR($K41)),0))+IF(AND(HOUR($L41)&gt;=Listas!$F$2,HOUR($L41)&lt;=Listas!$F$3),(HOUR($L41)-Listas!$F$2),IF(AND(HOUR($L41)&gt;=Listas!$F$4,HOUR($L41)&lt;=Listas!$F$5),(HOUR($L41)-Listas!$F$4+4),0))),IF(($L41-$K41&gt;1.42),(IF(AND(HOUR($K41)&gt;=Listas!$F$2,HOUR($K41)&lt;=Listas!$F$3),(Listas!$F$3-HOUR($K41)+4)+IF(AND(HOUR($L41)&gt;=Listas!$F$2,HOUR($L41)&lt;=Listas!$F$3),(HOUR($L41)-Listas!$F$2)+NETWORKDAYS($K41+1,$L41-1,Listas!$H$2:$H$112)*Listas!$F$6,IF(AND(HOUR($L41)&gt;=Listas!$F$4,HOUR($L41)&lt;=Listas!$F$5),(HOUR($L41)-Listas!$F$4+4)+NETWORKDAYS($K41+1,$L41-1,Listas!$H$2:$H$111)*Listas!$F$6,0)),IF(AND(HOUR($K41)&gt;=Listas!$F$4,HOUR($K41)&lt;=Listas!$F$5),(Listas!$F$5-HOUR($K41))+IF(AND(HOUR($L41)&gt;=Listas!$F$2,HOUR($L41)&lt;=Listas!$F$3),(HOUR($L41)-Listas!$F$2)+NETWORKDAYS($K41+1,$L41-1,Listas!$H$2:$H$111)*Listas!$F$6,(HOUR($L41)-Listas!$F$4+4)+NETWORKDAYS($K41+1,$L41-1,Listas!$H$2:$H$111)*Listas!$F$6)))),IF(($L41-$K41)&lt;0,"Fecha inicial mayor a fecha final",0)))))))))</f>
        <v>8</v>
      </c>
      <c r="N41" s="6" t="str">
        <f t="shared" si="1"/>
        <v>02-febrero</v>
      </c>
      <c r="O41" s="9" t="s">
        <v>58</v>
      </c>
      <c r="P41" s="4" t="s">
        <v>23</v>
      </c>
      <c r="Q41" s="4" t="b">
        <v>1</v>
      </c>
      <c r="R41" s="6" t="str">
        <f t="shared" si="2"/>
        <v>CORRECTO</v>
      </c>
      <c r="S41" s="6"/>
    </row>
    <row r="42">
      <c r="A42" s="4" t="s">
        <v>78</v>
      </c>
      <c r="B42" s="4" t="s">
        <v>39</v>
      </c>
      <c r="C42" s="4" t="s">
        <v>87</v>
      </c>
      <c r="D42" s="4" t="s">
        <v>72</v>
      </c>
      <c r="E42" s="4" t="s">
        <v>69</v>
      </c>
      <c r="F42" s="4">
        <v>1.0</v>
      </c>
      <c r="G42" s="4" t="s">
        <v>79</v>
      </c>
      <c r="H42" s="4" t="s">
        <v>107</v>
      </c>
      <c r="I42" s="4" t="s">
        <v>108</v>
      </c>
      <c r="J42" s="4" t="s">
        <v>34</v>
      </c>
      <c r="K42" s="5">
        <v>45693.333333333336</v>
      </c>
      <c r="L42" s="5">
        <v>45695.5</v>
      </c>
      <c r="M42" s="7">
        <f>IF(OR(ISBLANK($K42),ISBLANK($L42)),"",IF(NETWORKDAYS($K42,$K42,Listas!$H$2:$H$111)=0,"Error fecha inicial",IF(NETWORKDAYS($L42,$L42,Listas!$H$2:$H$111)=0,"Error fecha final",IF(OR(HOUR($K42)&lt;Listas!$F$2,AND(HOUR($K42)&gt;Listas!$F$3,HOUR($K42)&lt;Listas!$F$4),HOUR($K42)&gt;Listas!$F$5),"Error hora, fecha inicial",IF(OR(HOUR($L42)&lt;Listas!$F$2,AND(HOUR($L42)&gt;Listas!$F$3,HOUR($L42)&lt;Listas!$F$4),HOUR($L42)&gt;Listas!$F$5),"Error hora, fecha final",IF(AND($L42-$K42&gt;0,$L42-$K42&lt;=0.42),(IF(AND(AND(HOUR($K42)&gt;=Listas!$F$2,HOUR($K42)&lt;=Listas!$F$3),AND(HOUR($L42)&gt;=Listas!$F$2,HOUR($L42)&lt;=Listas!$F$3)),(HOUR($L42)-HOUR($K42)),IF(AND(AND(HOUR($K42)&gt;=Listas!$F$4,HOUR($K42)&lt;=Listas!$F$5),AND(HOUR($L42)&gt;=Listas!$F$4,HOUR($L42)&lt;=Listas!$F$5)),(HOUR($L42)-HOUR($K42)),IF(AND(AND(HOUR($K42)&gt;=Listas!$F$2,HOUR($K42)&lt;=Listas!$F$3),AND(HOUR($L42)&gt;=Listas!$F$4,HOUR($L42)&lt;=Listas!$F$5)),((Listas!$F$3-HOUR($K42)))+((HOUR($L42)-Listas!$F$4)),0)))),IF(AND($L42-$K42&gt;0.42,$L42-$K42&lt;=1.42),(IF(AND(HOUR($K42)&gt;=Listas!$F$2,HOUR($K42)&lt;=Listas!$F$3),(Listas!$F$3-HOUR($K42)+4),IF(AND(HOUR($K42)&gt;=Listas!$F$4,HOUR($K42)&lt;=Listas!$F$5),(Listas!$F$5-HOUR($K42)),0))+IF(AND(HOUR($L42)&gt;=Listas!$F$2,HOUR($L42)&lt;=Listas!$F$3),(HOUR($L42)-Listas!$F$2),IF(AND(HOUR($L42)&gt;=Listas!$F$4,HOUR($L42)&lt;=Listas!$F$5),(HOUR($L42)-Listas!$F$4+4),0))),IF(($L42-$K42&gt;1.42),(IF(AND(HOUR($K42)&gt;=Listas!$F$2,HOUR($K42)&lt;=Listas!$F$3),(Listas!$F$3-HOUR($K42)+4)+IF(AND(HOUR($L42)&gt;=Listas!$F$2,HOUR($L42)&lt;=Listas!$F$3),(HOUR($L42)-Listas!$F$2)+NETWORKDAYS($K42+1,$L42-1,Listas!$H$2:$H$112)*Listas!$F$6,IF(AND(HOUR($L42)&gt;=Listas!$F$4,HOUR($L42)&lt;=Listas!$F$5),(HOUR($L42)-Listas!$F$4+4)+NETWORKDAYS($K42+1,$L42-1,Listas!$H$2:$H$111)*Listas!$F$6,0)),IF(AND(HOUR($K42)&gt;=Listas!$F$4,HOUR($K42)&lt;=Listas!$F$5),(Listas!$F$5-HOUR($K42))+IF(AND(HOUR($L42)&gt;=Listas!$F$2,HOUR($L42)&lt;=Listas!$F$3),(HOUR($L42)-Listas!$F$2)+NETWORKDAYS($K42+1,$L42-1,Listas!$H$2:$H$111)*Listas!$F$6,(HOUR($L42)-Listas!$F$4+4)+NETWORKDAYS($K42+1,$L42-1,Listas!$H$2:$H$111)*Listas!$F$6)))),IF(($L42-$K42)&lt;0,"Fecha inicial mayor a fecha final",0)))))))))</f>
        <v>20</v>
      </c>
      <c r="N42" s="6" t="str">
        <f t="shared" si="1"/>
        <v>02-febrero</v>
      </c>
      <c r="O42" s="9" t="s">
        <v>90</v>
      </c>
      <c r="P42" s="4" t="s">
        <v>23</v>
      </c>
      <c r="Q42" s="4" t="b">
        <v>1</v>
      </c>
      <c r="R42" s="6" t="str">
        <f t="shared" si="2"/>
        <v>CORRECTO</v>
      </c>
      <c r="S42" s="6"/>
    </row>
    <row r="43">
      <c r="A43" s="4" t="s">
        <v>78</v>
      </c>
      <c r="B43" s="4" t="s">
        <v>39</v>
      </c>
      <c r="C43" s="4" t="s">
        <v>46</v>
      </c>
      <c r="D43" s="4" t="s">
        <v>83</v>
      </c>
      <c r="E43" s="4" t="s">
        <v>84</v>
      </c>
      <c r="F43" s="4">
        <v>1.0</v>
      </c>
      <c r="G43" s="4" t="s">
        <v>79</v>
      </c>
      <c r="H43" s="4" t="s">
        <v>106</v>
      </c>
      <c r="I43" s="4" t="s">
        <v>108</v>
      </c>
      <c r="J43" s="4" t="s">
        <v>34</v>
      </c>
      <c r="K43" s="5">
        <v>45695.5</v>
      </c>
      <c r="L43" s="5">
        <v>45699.75</v>
      </c>
      <c r="M43" s="7">
        <f>IF(OR(ISBLANK($K43),ISBLANK($L43)),"",IF(NETWORKDAYS($K43,$K43,Listas!$H$2:$H$111)=0,"Error fecha inicial",IF(NETWORKDAYS($L43,$L43,Listas!$H$2:$H$111)=0,"Error fecha final",IF(OR(HOUR($K43)&lt;Listas!$F$2,AND(HOUR($K43)&gt;Listas!$F$3,HOUR($K43)&lt;Listas!$F$4),HOUR($K43)&gt;Listas!$F$5),"Error hora, fecha inicial",IF(OR(HOUR($L43)&lt;Listas!$F$2,AND(HOUR($L43)&gt;Listas!$F$3,HOUR($L43)&lt;Listas!$F$4),HOUR($L43)&gt;Listas!$F$5),"Error hora, fecha final",IF(AND($L43-$K43&gt;0,$L43-$K43&lt;=0.42),(IF(AND(AND(HOUR($K43)&gt;=Listas!$F$2,HOUR($K43)&lt;=Listas!$F$3),AND(HOUR($L43)&gt;=Listas!$F$2,HOUR($L43)&lt;=Listas!$F$3)),(HOUR($L43)-HOUR($K43)),IF(AND(AND(HOUR($K43)&gt;=Listas!$F$4,HOUR($K43)&lt;=Listas!$F$5),AND(HOUR($L43)&gt;=Listas!$F$4,HOUR($L43)&lt;=Listas!$F$5)),(HOUR($L43)-HOUR($K43)),IF(AND(AND(HOUR($K43)&gt;=Listas!$F$2,HOUR($K43)&lt;=Listas!$F$3),AND(HOUR($L43)&gt;=Listas!$F$4,HOUR($L43)&lt;=Listas!$F$5)),((Listas!$F$3-HOUR($K43)))+((HOUR($L43)-Listas!$F$4)),0)))),IF(AND($L43-$K43&gt;0.42,$L43-$K43&lt;=1.42),(IF(AND(HOUR($K43)&gt;=Listas!$F$2,HOUR($K43)&lt;=Listas!$F$3),(Listas!$F$3-HOUR($K43)+4),IF(AND(HOUR($K43)&gt;=Listas!$F$4,HOUR($K43)&lt;=Listas!$F$5),(Listas!$F$5-HOUR($K43)),0))+IF(AND(HOUR($L43)&gt;=Listas!$F$2,HOUR($L43)&lt;=Listas!$F$3),(HOUR($L43)-Listas!$F$2),IF(AND(HOUR($L43)&gt;=Listas!$F$4,HOUR($L43)&lt;=Listas!$F$5),(HOUR($L43)-Listas!$F$4+4),0))),IF(($L43-$K43&gt;1.42),(IF(AND(HOUR($K43)&gt;=Listas!$F$2,HOUR($K43)&lt;=Listas!$F$3),(Listas!$F$3-HOUR($K43)+4)+IF(AND(HOUR($L43)&gt;=Listas!$F$2,HOUR($L43)&lt;=Listas!$F$3),(HOUR($L43)-Listas!$F$2)+NETWORKDAYS($K43+1,$L43-1,Listas!$H$2:$H$112)*Listas!$F$6,IF(AND(HOUR($L43)&gt;=Listas!$F$4,HOUR($L43)&lt;=Listas!$F$5),(HOUR($L43)-Listas!$F$4+4)+NETWORKDAYS($K43+1,$L43-1,Listas!$H$2:$H$111)*Listas!$F$6,0)),IF(AND(HOUR($K43)&gt;=Listas!$F$4,HOUR($K43)&lt;=Listas!$F$5),(Listas!$F$5-HOUR($K43))+IF(AND(HOUR($L43)&gt;=Listas!$F$2,HOUR($L43)&lt;=Listas!$F$3),(HOUR($L43)-Listas!$F$2)+NETWORKDAYS($K43+1,$L43-1,Listas!$H$2:$H$111)*Listas!$F$6,(HOUR($L43)-Listas!$F$4+4)+NETWORKDAYS($K43+1,$L43-1,Listas!$H$2:$H$111)*Listas!$F$6)))),IF(($L43-$K43)&lt;0,"Fecha inicial mayor a fecha final",0)))))))))</f>
        <v>20</v>
      </c>
      <c r="N43" s="6" t="str">
        <f t="shared" si="1"/>
        <v>02-febrero</v>
      </c>
      <c r="O43" s="9" t="s">
        <v>98</v>
      </c>
      <c r="P43" s="4" t="s">
        <v>23</v>
      </c>
      <c r="Q43" s="4" t="b">
        <v>1</v>
      </c>
      <c r="R43" s="6" t="str">
        <f t="shared" si="2"/>
        <v>CORRECTO</v>
      </c>
      <c r="S43" s="6"/>
    </row>
    <row r="44">
      <c r="A44" s="4" t="s">
        <v>109</v>
      </c>
      <c r="B44" s="4" t="s">
        <v>20</v>
      </c>
      <c r="C44" s="4" t="s">
        <v>20</v>
      </c>
      <c r="D44" s="4" t="s">
        <v>20</v>
      </c>
      <c r="E44" s="4" t="s">
        <v>20</v>
      </c>
      <c r="F44" s="4" t="s">
        <v>20</v>
      </c>
      <c r="G44" s="4" t="s">
        <v>20</v>
      </c>
      <c r="H44" s="4" t="s">
        <v>20</v>
      </c>
      <c r="I44" s="4" t="s">
        <v>110</v>
      </c>
      <c r="J44" s="4" t="s">
        <v>27</v>
      </c>
      <c r="K44" s="5">
        <v>45699.458333333336</v>
      </c>
      <c r="L44" s="5">
        <v>45699.5</v>
      </c>
      <c r="M44" s="6">
        <f>IF(OR(ISBLANK($K44),ISBLANK($L44)),"",IF(NETWORKDAYS($K44,$K44,Listas!$H$2:$H$111)=0,"Error fecha inicial",IF(NETWORKDAYS($L44,$L44,Listas!$H$2:$H$111)=0,"Error fecha final",IF(OR(HOUR($K44)&lt;Listas!$F$2,AND(HOUR($K44)&gt;Listas!$F$3,HOUR($K44)&lt;Listas!$F$4),HOUR($K44)&gt;Listas!$F$5),"Error hora, fecha inicial",IF(OR(HOUR($L44)&lt;Listas!$F$2,AND(HOUR($L44)&gt;Listas!$F$3,HOUR($L44)&lt;Listas!$F$4),HOUR($L44)&gt;Listas!$F$5),"Error hora, fecha final",IF(AND($L44-$K44&gt;0,$L44-$K44&lt;=0.42),(IF(AND(AND(HOUR($K44)&gt;=Listas!$F$2,HOUR($K44)&lt;=Listas!$F$3),AND(HOUR($L44)&gt;=Listas!$F$2,HOUR($L44)&lt;=Listas!$F$3)),(HOUR($L44)-HOUR($K44)),IF(AND(AND(HOUR($K44)&gt;=Listas!$F$4,HOUR($K44)&lt;=Listas!$F$5),AND(HOUR($L44)&gt;=Listas!$F$4,HOUR($L44)&lt;=Listas!$F$5)),(HOUR($L44)-HOUR($K44)),IF(AND(AND(HOUR($K44)&gt;=Listas!$F$2,HOUR($K44)&lt;=Listas!$F$3),AND(HOUR($L44)&gt;=Listas!$F$4,HOUR($L44)&lt;=Listas!$F$5)),((Listas!$F$3-HOUR($K44)))+((HOUR($L44)-Listas!$F$4)),0)))),IF(AND($L44-$K44&gt;0.42,$L44-$K44&lt;=1.42),(IF(AND(HOUR($K44)&gt;=Listas!$F$2,HOUR($K44)&lt;=Listas!$F$3),(Listas!$F$3-HOUR($K44)+4),IF(AND(HOUR($K44)&gt;=Listas!$F$4,HOUR($K44)&lt;=Listas!$F$5),(Listas!$F$5-HOUR($K44)),0))+IF(AND(HOUR($L44)&gt;=Listas!$F$2,HOUR($L44)&lt;=Listas!$F$3),(HOUR($L44)-Listas!$F$2),IF(AND(HOUR($L44)&gt;=Listas!$F$4,HOUR($L44)&lt;=Listas!$F$5),(HOUR($L44)-Listas!$F$4+4),0))),IF(($L44-$K44&gt;1.42),(IF(AND(HOUR($K44)&gt;=Listas!$F$2,HOUR($K44)&lt;=Listas!$F$3),(Listas!$F$3-HOUR($K44)+4)+IF(AND(HOUR($L44)&gt;=Listas!$F$2,HOUR($L44)&lt;=Listas!$F$3),(HOUR($L44)-Listas!$F$2)+NETWORKDAYS($K44+1,$L44-1,Listas!$H$2:$H$112)*Listas!$F$6,IF(AND(HOUR($L44)&gt;=Listas!$F$4,HOUR($L44)&lt;=Listas!$F$5),(HOUR($L44)-Listas!$F$4+4)+NETWORKDAYS($K44+1,$L44-1,Listas!$H$2:$H$111)*Listas!$F$6,0)),IF(AND(HOUR($K44)&gt;=Listas!$F$4,HOUR($K44)&lt;=Listas!$F$5),(Listas!$F$5-HOUR($K44))+IF(AND(HOUR($L44)&gt;=Listas!$F$2,HOUR($L44)&lt;=Listas!$F$3),(HOUR($L44)-Listas!$F$2)+NETWORKDAYS($K44+1,$L44-1,Listas!$H$2:$H$111)*Listas!$F$6,(HOUR($L44)-Listas!$F$4+4)+NETWORKDAYS($K44+1,$L44-1,Listas!$H$2:$H$111)*Listas!$F$6)))),IF(($L44-$K44)&lt;0,"Fecha inicial mayor a fecha final",0)))))))))</f>
        <v>1</v>
      </c>
      <c r="N44" s="6" t="str">
        <f t="shared" si="1"/>
        <v>02-febrero</v>
      </c>
      <c r="O44" s="4" t="s">
        <v>20</v>
      </c>
      <c r="P44" s="4" t="s">
        <v>23</v>
      </c>
      <c r="Q44" s="4" t="b">
        <v>1</v>
      </c>
      <c r="R44" s="6" t="str">
        <f t="shared" si="2"/>
        <v>CORRECTO</v>
      </c>
      <c r="S44" s="6"/>
    </row>
    <row r="45">
      <c r="A45" s="4" t="s">
        <v>109</v>
      </c>
      <c r="B45" s="4" t="s">
        <v>20</v>
      </c>
      <c r="C45" s="4" t="s">
        <v>20</v>
      </c>
      <c r="D45" s="4" t="s">
        <v>20</v>
      </c>
      <c r="E45" s="4" t="s">
        <v>20</v>
      </c>
      <c r="F45" s="4" t="s">
        <v>20</v>
      </c>
      <c r="G45" s="4" t="s">
        <v>20</v>
      </c>
      <c r="H45" s="4" t="s">
        <v>20</v>
      </c>
      <c r="I45" s="4" t="s">
        <v>110</v>
      </c>
      <c r="J45" s="4" t="s">
        <v>111</v>
      </c>
      <c r="K45" s="5">
        <v>45699.458333333336</v>
      </c>
      <c r="L45" s="5">
        <v>45699.5</v>
      </c>
      <c r="M45" s="6">
        <f>IF(OR(ISBLANK($K45),ISBLANK($L45)),"",IF(NETWORKDAYS($K45,$K45,Listas!$H$2:$H$111)=0,"Error fecha inicial",IF(NETWORKDAYS($L45,$L45,Listas!$H$2:$H$111)=0,"Error fecha final",IF(OR(HOUR($K45)&lt;Listas!$F$2,AND(HOUR($K45)&gt;Listas!$F$3,HOUR($K45)&lt;Listas!$F$4),HOUR($K45)&gt;Listas!$F$5),"Error hora, fecha inicial",IF(OR(HOUR($L45)&lt;Listas!$F$2,AND(HOUR($L45)&gt;Listas!$F$3,HOUR($L45)&lt;Listas!$F$4),HOUR($L45)&gt;Listas!$F$5),"Error hora, fecha final",IF(AND($L45-$K45&gt;0,$L45-$K45&lt;=0.42),(IF(AND(AND(HOUR($K45)&gt;=Listas!$F$2,HOUR($K45)&lt;=Listas!$F$3),AND(HOUR($L45)&gt;=Listas!$F$2,HOUR($L45)&lt;=Listas!$F$3)),(HOUR($L45)-HOUR($K45)),IF(AND(AND(HOUR($K45)&gt;=Listas!$F$4,HOUR($K45)&lt;=Listas!$F$5),AND(HOUR($L45)&gt;=Listas!$F$4,HOUR($L45)&lt;=Listas!$F$5)),(HOUR($L45)-HOUR($K45)),IF(AND(AND(HOUR($K45)&gt;=Listas!$F$2,HOUR($K45)&lt;=Listas!$F$3),AND(HOUR($L45)&gt;=Listas!$F$4,HOUR($L45)&lt;=Listas!$F$5)),((Listas!$F$3-HOUR($K45)))+((HOUR($L45)-Listas!$F$4)),0)))),IF(AND($L45-$K45&gt;0.42,$L45-$K45&lt;=1.42),(IF(AND(HOUR($K45)&gt;=Listas!$F$2,HOUR($K45)&lt;=Listas!$F$3),(Listas!$F$3-HOUR($K45)+4),IF(AND(HOUR($K45)&gt;=Listas!$F$4,HOUR($K45)&lt;=Listas!$F$5),(Listas!$F$5-HOUR($K45)),0))+IF(AND(HOUR($L45)&gt;=Listas!$F$2,HOUR($L45)&lt;=Listas!$F$3),(HOUR($L45)-Listas!$F$2),IF(AND(HOUR($L45)&gt;=Listas!$F$4,HOUR($L45)&lt;=Listas!$F$5),(HOUR($L45)-Listas!$F$4+4),0))),IF(($L45-$K45&gt;1.42),(IF(AND(HOUR($K45)&gt;=Listas!$F$2,HOUR($K45)&lt;=Listas!$F$3),(Listas!$F$3-HOUR($K45)+4)+IF(AND(HOUR($L45)&gt;=Listas!$F$2,HOUR($L45)&lt;=Listas!$F$3),(HOUR($L45)-Listas!$F$2)+NETWORKDAYS($K45+1,$L45-1,Listas!$H$2:$H$112)*Listas!$F$6,IF(AND(HOUR($L45)&gt;=Listas!$F$4,HOUR($L45)&lt;=Listas!$F$5),(HOUR($L45)-Listas!$F$4+4)+NETWORKDAYS($K45+1,$L45-1,Listas!$H$2:$H$111)*Listas!$F$6,0)),IF(AND(HOUR($K45)&gt;=Listas!$F$4,HOUR($K45)&lt;=Listas!$F$5),(Listas!$F$5-HOUR($K45))+IF(AND(HOUR($L45)&gt;=Listas!$F$2,HOUR($L45)&lt;=Listas!$F$3),(HOUR($L45)-Listas!$F$2)+NETWORKDAYS($K45+1,$L45-1,Listas!$H$2:$H$111)*Listas!$F$6,(HOUR($L45)-Listas!$F$4+4)+NETWORKDAYS($K45+1,$L45-1,Listas!$H$2:$H$111)*Listas!$F$6)))),IF(($L45-$K45)&lt;0,"Fecha inicial mayor a fecha final",0)))))))))</f>
        <v>1</v>
      </c>
      <c r="N45" s="6" t="str">
        <f t="shared" si="1"/>
        <v>02-febrero</v>
      </c>
      <c r="O45" s="4" t="s">
        <v>20</v>
      </c>
      <c r="P45" s="4" t="s">
        <v>23</v>
      </c>
      <c r="Q45" s="4" t="b">
        <v>1</v>
      </c>
      <c r="R45" s="6" t="str">
        <f t="shared" si="2"/>
        <v>CORRECTO</v>
      </c>
      <c r="S45" s="6"/>
    </row>
    <row r="46">
      <c r="A46" s="4" t="s">
        <v>78</v>
      </c>
      <c r="B46" s="4" t="s">
        <v>39</v>
      </c>
      <c r="C46" s="4" t="s">
        <v>20</v>
      </c>
      <c r="D46" s="4" t="s">
        <v>83</v>
      </c>
      <c r="E46" s="4" t="s">
        <v>84</v>
      </c>
      <c r="F46" s="4">
        <v>2.0</v>
      </c>
      <c r="G46" s="4" t="s">
        <v>79</v>
      </c>
      <c r="H46" s="4" t="s">
        <v>112</v>
      </c>
      <c r="I46" s="4" t="s">
        <v>113</v>
      </c>
      <c r="J46" s="4" t="s">
        <v>32</v>
      </c>
      <c r="K46" s="5">
        <v>45699.416666666664</v>
      </c>
      <c r="L46" s="15">
        <v>45700.75</v>
      </c>
      <c r="M46" s="7">
        <f>IF(OR(ISBLANK($K46),ISBLANK($L46)),"",IF(NETWORKDAYS($K46,$K46,Listas!$H$2:$H$111)=0,"Error fecha inicial",IF(NETWORKDAYS($L46,$L46,Listas!$H$2:$H$111)=0,"Error fecha final",IF(OR(HOUR($K46)&lt;Listas!$F$2,AND(HOUR($K46)&gt;Listas!$F$3,HOUR($K46)&lt;Listas!$F$4),HOUR($K46)&gt;Listas!$F$5),"Error hora, fecha inicial",IF(OR(HOUR($L46)&lt;Listas!$F$2,AND(HOUR($L46)&gt;Listas!$F$3,HOUR($L46)&lt;Listas!$F$4),HOUR($L46)&gt;Listas!$F$5),"Error hora, fecha final",IF(AND($L46-$K46&gt;0,$L46-$K46&lt;=0.42),(IF(AND(AND(HOUR($K46)&gt;=Listas!$F$2,HOUR($K46)&lt;=Listas!$F$3),AND(HOUR($L46)&gt;=Listas!$F$2,HOUR($L46)&lt;=Listas!$F$3)),(HOUR($L46)-HOUR($K46)),IF(AND(AND(HOUR($K46)&gt;=Listas!$F$4,HOUR($K46)&lt;=Listas!$F$5),AND(HOUR($L46)&gt;=Listas!$F$4,HOUR($L46)&lt;=Listas!$F$5)),(HOUR($L46)-HOUR($K46)),IF(AND(AND(HOUR($K46)&gt;=Listas!$F$2,HOUR($K46)&lt;=Listas!$F$3),AND(HOUR($L46)&gt;=Listas!$F$4,HOUR($L46)&lt;=Listas!$F$5)),((Listas!$F$3-HOUR($K46)))+((HOUR($L46)-Listas!$F$4)),0)))),IF(AND($L46-$K46&gt;0.42,$L46-$K46&lt;=1.42),(IF(AND(HOUR($K46)&gt;=Listas!$F$2,HOUR($K46)&lt;=Listas!$F$3),(Listas!$F$3-HOUR($K46)+4),IF(AND(HOUR($K46)&gt;=Listas!$F$4,HOUR($K46)&lt;=Listas!$F$5),(Listas!$F$5-HOUR($K46)),0))+IF(AND(HOUR($L46)&gt;=Listas!$F$2,HOUR($L46)&lt;=Listas!$F$3),(HOUR($L46)-Listas!$F$2),IF(AND(HOUR($L46)&gt;=Listas!$F$4,HOUR($L46)&lt;=Listas!$F$5),(HOUR($L46)-Listas!$F$4+4),0))),IF(($L46-$K46&gt;1.42),(IF(AND(HOUR($K46)&gt;=Listas!$F$2,HOUR($K46)&lt;=Listas!$F$3),(Listas!$F$3-HOUR($K46)+4)+IF(AND(HOUR($L46)&gt;=Listas!$F$2,HOUR($L46)&lt;=Listas!$F$3),(HOUR($L46)-Listas!$F$2)+NETWORKDAYS($K46+1,$L46-1,Listas!$H$2:$H$112)*Listas!$F$6,IF(AND(HOUR($L46)&gt;=Listas!$F$4,HOUR($L46)&lt;=Listas!$F$5),(HOUR($L46)-Listas!$F$4+4)+NETWORKDAYS($K46+1,$L46-1,Listas!$H$2:$H$111)*Listas!$F$6,0)),IF(AND(HOUR($K46)&gt;=Listas!$F$4,HOUR($K46)&lt;=Listas!$F$5),(Listas!$F$5-HOUR($K46))+IF(AND(HOUR($L46)&gt;=Listas!$F$2,HOUR($L46)&lt;=Listas!$F$3),(HOUR($L46)-Listas!$F$2)+NETWORKDAYS($K46+1,$L46-1,Listas!$H$2:$H$111)*Listas!$F$6,(HOUR($L46)-Listas!$F$4+4)+NETWORKDAYS($K46+1,$L46-1,Listas!$H$2:$H$111)*Listas!$F$6)))),IF(($L46-$K46)&lt;0,"Fecha inicial mayor a fecha final",0)))))))))</f>
        <v>14</v>
      </c>
      <c r="N46" s="6" t="str">
        <f t="shared" si="1"/>
        <v>02-febrero</v>
      </c>
      <c r="O46" s="12" t="s">
        <v>114</v>
      </c>
      <c r="P46" s="4" t="s">
        <v>23</v>
      </c>
      <c r="Q46" s="4" t="b">
        <v>1</v>
      </c>
      <c r="R46" s="6" t="str">
        <f t="shared" si="2"/>
        <v>CORRECTO</v>
      </c>
      <c r="S46" s="6"/>
    </row>
    <row r="47">
      <c r="A47" s="4" t="s">
        <v>38</v>
      </c>
      <c r="B47" s="13" t="s">
        <v>39</v>
      </c>
      <c r="C47" s="14" t="s">
        <v>46</v>
      </c>
      <c r="D47" s="14">
        <v>133305.0</v>
      </c>
      <c r="E47" s="14" t="s">
        <v>56</v>
      </c>
      <c r="F47" s="13">
        <v>2.0</v>
      </c>
      <c r="G47" s="13" t="s">
        <v>76</v>
      </c>
      <c r="H47" s="13" t="s">
        <v>77</v>
      </c>
      <c r="I47" s="14" t="s">
        <v>44</v>
      </c>
      <c r="J47" s="4" t="s">
        <v>29</v>
      </c>
      <c r="K47" s="5">
        <v>45698.708333333336</v>
      </c>
      <c r="L47" s="5">
        <v>45699.416666666664</v>
      </c>
      <c r="M47" s="7">
        <f>IF(OR(ISBLANK($K47),ISBLANK($L47)),"",IF(NETWORKDAYS($K47,$K47,Listas!$H$2:$H$111)=0,"Error fecha inicial",IF(NETWORKDAYS($L47,$L47,Listas!$H$2:$H$111)=0,"Error fecha final",IF(OR(HOUR($K47)&lt;Listas!$F$2,AND(HOUR($K47)&gt;Listas!$F$3,HOUR($K47)&lt;Listas!$F$4),HOUR($K47)&gt;Listas!$F$5),"Error hora, fecha inicial",IF(OR(HOUR($L47)&lt;Listas!$F$2,AND(HOUR($L47)&gt;Listas!$F$3,HOUR($L47)&lt;Listas!$F$4),HOUR($L47)&gt;Listas!$F$5),"Error hora, fecha final",IF(AND($L47-$K47&gt;0,$L47-$K47&lt;=0.42),(IF(AND(AND(HOUR($K47)&gt;=Listas!$F$2,HOUR($K47)&lt;=Listas!$F$3),AND(HOUR($L47)&gt;=Listas!$F$2,HOUR($L47)&lt;=Listas!$F$3)),(HOUR($L47)-HOUR($K47)),IF(AND(AND(HOUR($K47)&gt;=Listas!$F$4,HOUR($K47)&lt;=Listas!$F$5),AND(HOUR($L47)&gt;=Listas!$F$4,HOUR($L47)&lt;=Listas!$F$5)),(HOUR($L47)-HOUR($K47)),IF(AND(AND(HOUR($K47)&gt;=Listas!$F$2,HOUR($K47)&lt;=Listas!$F$3),AND(HOUR($L47)&gt;=Listas!$F$4,HOUR($L47)&lt;=Listas!$F$5)),((Listas!$F$3-HOUR($K47)))+((HOUR($L47)-Listas!$F$4)),0)))),IF(AND($L47-$K47&gt;0.42,$L47-$K47&lt;=1.42),(IF(AND(HOUR($K47)&gt;=Listas!$F$2,HOUR($K47)&lt;=Listas!$F$3),(Listas!$F$3-HOUR($K47)+4),IF(AND(HOUR($K47)&gt;=Listas!$F$4,HOUR($K47)&lt;=Listas!$F$5),(Listas!$F$5-HOUR($K47)),0))+IF(AND(HOUR($L47)&gt;=Listas!$F$2,HOUR($L47)&lt;=Listas!$F$3),(HOUR($L47)-Listas!$F$2),IF(AND(HOUR($L47)&gt;=Listas!$F$4,HOUR($L47)&lt;=Listas!$F$5),(HOUR($L47)-Listas!$F$4+4),0))),IF(($L47-$K47&gt;1.42),(IF(AND(HOUR($K47)&gt;=Listas!$F$2,HOUR($K47)&lt;=Listas!$F$3),(Listas!$F$3-HOUR($K47)+4)+IF(AND(HOUR($L47)&gt;=Listas!$F$2,HOUR($L47)&lt;=Listas!$F$3),(HOUR($L47)-Listas!$F$2)+NETWORKDAYS($K47+1,$L47-1,Listas!$H$2:$H$112)*Listas!$F$6,IF(AND(HOUR($L47)&gt;=Listas!$F$4,HOUR($L47)&lt;=Listas!$F$5),(HOUR($L47)-Listas!$F$4+4)+NETWORKDAYS($K47+1,$L47-1,Listas!$H$2:$H$111)*Listas!$F$6,0)),IF(AND(HOUR($K47)&gt;=Listas!$F$4,HOUR($K47)&lt;=Listas!$F$5),(Listas!$F$5-HOUR($K47))+IF(AND(HOUR($L47)&gt;=Listas!$F$2,HOUR($L47)&lt;=Listas!$F$3),(HOUR($L47)-Listas!$F$2)+NETWORKDAYS($K47+1,$L47-1,Listas!$H$2:$H$111)*Listas!$F$6,(HOUR($L47)-Listas!$F$4+4)+NETWORKDAYS($K47+1,$L47-1,Listas!$H$2:$H$111)*Listas!$F$6)))),IF(($L47-$K47)&lt;0,"Fecha inicial mayor a fecha final",0)))))))))</f>
        <v>3</v>
      </c>
      <c r="N47" s="6" t="str">
        <f t="shared" si="1"/>
        <v>02-febrero</v>
      </c>
      <c r="O47" s="12" t="s">
        <v>115</v>
      </c>
      <c r="P47" s="4" t="s">
        <v>23</v>
      </c>
      <c r="Q47" s="4" t="b">
        <v>1</v>
      </c>
      <c r="R47" s="6" t="str">
        <f t="shared" si="2"/>
        <v>CORRECTO</v>
      </c>
      <c r="S47" s="6"/>
    </row>
    <row r="48">
      <c r="A48" s="4" t="s">
        <v>78</v>
      </c>
      <c r="B48" s="4" t="s">
        <v>67</v>
      </c>
      <c r="C48" s="4" t="s">
        <v>46</v>
      </c>
      <c r="D48" s="4" t="s">
        <v>83</v>
      </c>
      <c r="E48" s="4" t="s">
        <v>84</v>
      </c>
      <c r="F48" s="4">
        <v>1.0</v>
      </c>
      <c r="G48" s="4" t="s">
        <v>91</v>
      </c>
      <c r="H48" s="4" t="s">
        <v>54</v>
      </c>
      <c r="I48" s="4" t="s">
        <v>81</v>
      </c>
      <c r="J48" s="4" t="s">
        <v>29</v>
      </c>
      <c r="K48" s="5">
        <v>45699.416666666664</v>
      </c>
      <c r="L48" s="5">
        <v>45699.75</v>
      </c>
      <c r="M48" s="7">
        <f>IF(OR(ISBLANK($K48),ISBLANK($L48)),"",IF(NETWORKDAYS($K48,$K48,Listas!$H$2:$H$111)=0,"Error fecha inicial",IF(NETWORKDAYS($L48,$L48,Listas!$H$2:$H$111)=0,"Error fecha final",IF(OR(HOUR($K48)&lt;Listas!$F$2,AND(HOUR($K48)&gt;Listas!$F$3,HOUR($K48)&lt;Listas!$F$4),HOUR($K48)&gt;Listas!$F$5),"Error hora, fecha inicial",IF(OR(HOUR($L48)&lt;Listas!$F$2,AND(HOUR($L48)&gt;Listas!$F$3,HOUR($L48)&lt;Listas!$F$4),HOUR($L48)&gt;Listas!$F$5),"Error hora, fecha final",IF(AND($L48-$K48&gt;0,$L48-$K48&lt;=0.42),(IF(AND(AND(HOUR($K48)&gt;=Listas!$F$2,HOUR($K48)&lt;=Listas!$F$3),AND(HOUR($L48)&gt;=Listas!$F$2,HOUR($L48)&lt;=Listas!$F$3)),(HOUR($L48)-HOUR($K48)),IF(AND(AND(HOUR($K48)&gt;=Listas!$F$4,HOUR($K48)&lt;=Listas!$F$5),AND(HOUR($L48)&gt;=Listas!$F$4,HOUR($L48)&lt;=Listas!$F$5)),(HOUR($L48)-HOUR($K48)),IF(AND(AND(HOUR($K48)&gt;=Listas!$F$2,HOUR($K48)&lt;=Listas!$F$3),AND(HOUR($L48)&gt;=Listas!$F$4,HOUR($L48)&lt;=Listas!$F$5)),((Listas!$F$3-HOUR($K48)))+((HOUR($L48)-Listas!$F$4)),0)))),IF(AND($L48-$K48&gt;0.42,$L48-$K48&lt;=1.42),(IF(AND(HOUR($K48)&gt;=Listas!$F$2,HOUR($K48)&lt;=Listas!$F$3),(Listas!$F$3-HOUR($K48)+4),IF(AND(HOUR($K48)&gt;=Listas!$F$4,HOUR($K48)&lt;=Listas!$F$5),(Listas!$F$5-HOUR($K48)),0))+IF(AND(HOUR($L48)&gt;=Listas!$F$2,HOUR($L48)&lt;=Listas!$F$3),(HOUR($L48)-Listas!$F$2),IF(AND(HOUR($L48)&gt;=Listas!$F$4,HOUR($L48)&lt;=Listas!$F$5),(HOUR($L48)-Listas!$F$4+4),0))),IF(($L48-$K48&gt;1.42),(IF(AND(HOUR($K48)&gt;=Listas!$F$2,HOUR($K48)&lt;=Listas!$F$3),(Listas!$F$3-HOUR($K48)+4)+IF(AND(HOUR($L48)&gt;=Listas!$F$2,HOUR($L48)&lt;=Listas!$F$3),(HOUR($L48)-Listas!$F$2)+NETWORKDAYS($K48+1,$L48-1,Listas!$H$2:$H$112)*Listas!$F$6,IF(AND(HOUR($L48)&gt;=Listas!$F$4,HOUR($L48)&lt;=Listas!$F$5),(HOUR($L48)-Listas!$F$4+4)+NETWORKDAYS($K48+1,$L48-1,Listas!$H$2:$H$111)*Listas!$F$6,0)),IF(AND(HOUR($K48)&gt;=Listas!$F$4,HOUR($K48)&lt;=Listas!$F$5),(Listas!$F$5-HOUR($K48))+IF(AND(HOUR($L48)&gt;=Listas!$F$2,HOUR($L48)&lt;=Listas!$F$3),(HOUR($L48)-Listas!$F$2)+NETWORKDAYS($K48+1,$L48-1,Listas!$H$2:$H$111)*Listas!$F$6,(HOUR($L48)-Listas!$F$4+4)+NETWORKDAYS($K48+1,$L48-1,Listas!$H$2:$H$111)*Listas!$F$6)))),IF(($L48-$K48)&lt;0,"Fecha inicial mayor a fecha final",0)))))))))</f>
        <v>6</v>
      </c>
      <c r="N48" s="6" t="str">
        <f t="shared" si="1"/>
        <v>02-febrero</v>
      </c>
      <c r="O48" s="9" t="s">
        <v>92</v>
      </c>
      <c r="P48" s="4" t="s">
        <v>23</v>
      </c>
      <c r="Q48" s="4" t="b">
        <v>1</v>
      </c>
      <c r="R48" s="6" t="str">
        <f t="shared" si="2"/>
        <v>CORRECTO</v>
      </c>
      <c r="S48" s="6"/>
    </row>
    <row r="49">
      <c r="A49" s="4" t="s">
        <v>116</v>
      </c>
      <c r="B49" s="4" t="s">
        <v>39</v>
      </c>
      <c r="C49" s="4" t="s">
        <v>46</v>
      </c>
      <c r="D49" s="4" t="s">
        <v>117</v>
      </c>
      <c r="E49" s="4" t="s">
        <v>118</v>
      </c>
      <c r="F49" s="4">
        <v>1.0</v>
      </c>
      <c r="G49" s="4" t="s">
        <v>49</v>
      </c>
      <c r="H49" s="4" t="s">
        <v>49</v>
      </c>
      <c r="I49" s="4" t="s">
        <v>119</v>
      </c>
      <c r="J49" s="4" t="s">
        <v>22</v>
      </c>
      <c r="K49" s="5">
        <v>45699.333333333336</v>
      </c>
      <c r="L49" s="5">
        <v>45701.416666666664</v>
      </c>
      <c r="M49" s="7">
        <f>IF(OR(ISBLANK($K49),ISBLANK($L49)),"",IF(NETWORKDAYS($K49,$K49,Listas!$H$2:$H$111)=0,"Error fecha inicial",IF(NETWORKDAYS($L49,$L49,Listas!$H$2:$H$111)=0,"Error fecha final",IF(OR(HOUR($K49)&lt;Listas!$F$2,AND(HOUR($K49)&gt;Listas!$F$3,HOUR($K49)&lt;Listas!$F$4),HOUR($K49)&gt;Listas!$F$5),"Error hora, fecha inicial",IF(OR(HOUR($L49)&lt;Listas!$F$2,AND(HOUR($L49)&gt;Listas!$F$3,HOUR($L49)&lt;Listas!$F$4),HOUR($L49)&gt;Listas!$F$5),"Error hora, fecha final",IF(AND($L49-$K49&gt;0,$L49-$K49&lt;=0.42),(IF(AND(AND(HOUR($K49)&gt;=Listas!$F$2,HOUR($K49)&lt;=Listas!$F$3),AND(HOUR($L49)&gt;=Listas!$F$2,HOUR($L49)&lt;=Listas!$F$3)),(HOUR($L49)-HOUR($K49)),IF(AND(AND(HOUR($K49)&gt;=Listas!$F$4,HOUR($K49)&lt;=Listas!$F$5),AND(HOUR($L49)&gt;=Listas!$F$4,HOUR($L49)&lt;=Listas!$F$5)),(HOUR($L49)-HOUR($K49)),IF(AND(AND(HOUR($K49)&gt;=Listas!$F$2,HOUR($K49)&lt;=Listas!$F$3),AND(HOUR($L49)&gt;=Listas!$F$4,HOUR($L49)&lt;=Listas!$F$5)),((Listas!$F$3-HOUR($K49)))+((HOUR($L49)-Listas!$F$4)),0)))),IF(AND($L49-$K49&gt;0.42,$L49-$K49&lt;=1.42),(IF(AND(HOUR($K49)&gt;=Listas!$F$2,HOUR($K49)&lt;=Listas!$F$3),(Listas!$F$3-HOUR($K49)+4),IF(AND(HOUR($K49)&gt;=Listas!$F$4,HOUR($K49)&lt;=Listas!$F$5),(Listas!$F$5-HOUR($K49)),0))+IF(AND(HOUR($L49)&gt;=Listas!$F$2,HOUR($L49)&lt;=Listas!$F$3),(HOUR($L49)-Listas!$F$2),IF(AND(HOUR($L49)&gt;=Listas!$F$4,HOUR($L49)&lt;=Listas!$F$5),(HOUR($L49)-Listas!$F$4+4),0))),IF(($L49-$K49&gt;1.42),(IF(AND(HOUR($K49)&gt;=Listas!$F$2,HOUR($K49)&lt;=Listas!$F$3),(Listas!$F$3-HOUR($K49)+4)+IF(AND(HOUR($L49)&gt;=Listas!$F$2,HOUR($L49)&lt;=Listas!$F$3),(HOUR($L49)-Listas!$F$2)+NETWORKDAYS($K49+1,$L49-1,Listas!$H$2:$H$112)*Listas!$F$6,IF(AND(HOUR($L49)&gt;=Listas!$F$4,HOUR($L49)&lt;=Listas!$F$5),(HOUR($L49)-Listas!$F$4+4)+NETWORKDAYS($K49+1,$L49-1,Listas!$H$2:$H$111)*Listas!$F$6,0)),IF(AND(HOUR($K49)&gt;=Listas!$F$4,HOUR($K49)&lt;=Listas!$F$5),(Listas!$F$5-HOUR($K49))+IF(AND(HOUR($L49)&gt;=Listas!$F$2,HOUR($L49)&lt;=Listas!$F$3),(HOUR($L49)-Listas!$F$2)+NETWORKDAYS($K49+1,$L49-1,Listas!$H$2:$H$111)*Listas!$F$6,(HOUR($L49)-Listas!$F$4+4)+NETWORKDAYS($K49+1,$L49-1,Listas!$H$2:$H$111)*Listas!$F$6)))),IF(($L49-$K49)&lt;0,"Fecha inicial mayor a fecha final",0)))))))))</f>
        <v>18</v>
      </c>
      <c r="N49" s="6" t="str">
        <f t="shared" si="1"/>
        <v>02-febrero</v>
      </c>
      <c r="O49" s="9" t="s">
        <v>120</v>
      </c>
      <c r="P49" s="4" t="s">
        <v>23</v>
      </c>
      <c r="Q49" s="4" t="b">
        <v>1</v>
      </c>
      <c r="R49" s="6" t="str">
        <f t="shared" si="2"/>
        <v>CORRECTO</v>
      </c>
      <c r="S49" s="6"/>
    </row>
    <row r="50">
      <c r="A50" s="4" t="s">
        <v>116</v>
      </c>
      <c r="B50" s="4" t="s">
        <v>39</v>
      </c>
      <c r="C50" s="4" t="s">
        <v>121</v>
      </c>
      <c r="D50" s="4" t="s">
        <v>122</v>
      </c>
      <c r="E50" s="4" t="s">
        <v>123</v>
      </c>
      <c r="F50" s="4">
        <v>1.0</v>
      </c>
      <c r="G50" s="4" t="s">
        <v>49</v>
      </c>
      <c r="H50" s="4" t="s">
        <v>49</v>
      </c>
      <c r="I50" s="4" t="s">
        <v>124</v>
      </c>
      <c r="J50" s="4" t="s">
        <v>27</v>
      </c>
      <c r="K50" s="5">
        <v>45699.583333333336</v>
      </c>
      <c r="L50" s="5">
        <v>45705.708333333336</v>
      </c>
      <c r="M50" s="7">
        <f>IF(OR(ISBLANK($K50),ISBLANK($L50)),"",IF(NETWORKDAYS($K50,$K50,Listas!$H$2:$H$111)=0,"Error fecha inicial",IF(NETWORKDAYS($L50,$L50,Listas!$H$2:$H$111)=0,"Error fecha final",IF(OR(HOUR($K50)&lt;Listas!$F$2,AND(HOUR($K50)&gt;Listas!$F$3,HOUR($K50)&lt;Listas!$F$4),HOUR($K50)&gt;Listas!$F$5),"Error hora, fecha inicial",IF(OR(HOUR($L50)&lt;Listas!$F$2,AND(HOUR($L50)&gt;Listas!$F$3,HOUR($L50)&lt;Listas!$F$4),HOUR($L50)&gt;Listas!$F$5),"Error hora, fecha final",IF(AND($L50-$K50&gt;0,$L50-$K50&lt;=0.42),(IF(AND(AND(HOUR($K50)&gt;=Listas!$F$2,HOUR($K50)&lt;=Listas!$F$3),AND(HOUR($L50)&gt;=Listas!$F$2,HOUR($L50)&lt;=Listas!$F$3)),(HOUR($L50)-HOUR($K50)),IF(AND(AND(HOUR($K50)&gt;=Listas!$F$4,HOUR($K50)&lt;=Listas!$F$5),AND(HOUR($L50)&gt;=Listas!$F$4,HOUR($L50)&lt;=Listas!$F$5)),(HOUR($L50)-HOUR($K50)),IF(AND(AND(HOUR($K50)&gt;=Listas!$F$2,HOUR($K50)&lt;=Listas!$F$3),AND(HOUR($L50)&gt;=Listas!$F$4,HOUR($L50)&lt;=Listas!$F$5)),((Listas!$F$3-HOUR($K50)))+((HOUR($L50)-Listas!$F$4)),0)))),IF(AND($L50-$K50&gt;0.42,$L50-$K50&lt;=1.42),(IF(AND(HOUR($K50)&gt;=Listas!$F$2,HOUR($K50)&lt;=Listas!$F$3),(Listas!$F$3-HOUR($K50)+4),IF(AND(HOUR($K50)&gt;=Listas!$F$4,HOUR($K50)&lt;=Listas!$F$5),(Listas!$F$5-HOUR($K50)),0))+IF(AND(HOUR($L50)&gt;=Listas!$F$2,HOUR($L50)&lt;=Listas!$F$3),(HOUR($L50)-Listas!$F$2),IF(AND(HOUR($L50)&gt;=Listas!$F$4,HOUR($L50)&lt;=Listas!$F$5),(HOUR($L50)-Listas!$F$4+4),0))),IF(($L50-$K50&gt;1.42),(IF(AND(HOUR($K50)&gt;=Listas!$F$2,HOUR($K50)&lt;=Listas!$F$3),(Listas!$F$3-HOUR($K50)+4)+IF(AND(HOUR($L50)&gt;=Listas!$F$2,HOUR($L50)&lt;=Listas!$F$3),(HOUR($L50)-Listas!$F$2)+NETWORKDAYS($K50+1,$L50-1,Listas!$H$2:$H$112)*Listas!$F$6,IF(AND(HOUR($L50)&gt;=Listas!$F$4,HOUR($L50)&lt;=Listas!$F$5),(HOUR($L50)-Listas!$F$4+4)+NETWORKDAYS($K50+1,$L50-1,Listas!$H$2:$H$111)*Listas!$F$6,0)),IF(AND(HOUR($K50)&gt;=Listas!$F$4,HOUR($K50)&lt;=Listas!$F$5),(Listas!$F$5-HOUR($K50))+IF(AND(HOUR($L50)&gt;=Listas!$F$2,HOUR($L50)&lt;=Listas!$F$3),(HOUR($L50)-Listas!$F$2)+NETWORKDAYS($K50+1,$L50-1,Listas!$H$2:$H$111)*Listas!$F$6,(HOUR($L50)-Listas!$F$4+4)+NETWORKDAYS($K50+1,$L50-1,Listas!$H$2:$H$111)*Listas!$F$6)))),IF(($L50-$K50)&lt;0,"Fecha inicial mayor a fecha final",0)))))))))</f>
        <v>35</v>
      </c>
      <c r="N50" s="6" t="str">
        <f t="shared" si="1"/>
        <v>02-febrero</v>
      </c>
      <c r="O50" s="9" t="s">
        <v>125</v>
      </c>
      <c r="P50" s="4" t="s">
        <v>23</v>
      </c>
      <c r="Q50" s="4" t="b">
        <v>1</v>
      </c>
      <c r="R50" s="6" t="str">
        <f t="shared" si="2"/>
        <v>CORRECTO</v>
      </c>
      <c r="S50" s="4"/>
    </row>
    <row r="51">
      <c r="A51" s="4" t="s">
        <v>116</v>
      </c>
      <c r="B51" s="4" t="s">
        <v>39</v>
      </c>
      <c r="C51" s="4" t="s">
        <v>46</v>
      </c>
      <c r="D51" s="4" t="s">
        <v>117</v>
      </c>
      <c r="E51" s="4" t="s">
        <v>126</v>
      </c>
      <c r="F51" s="4">
        <v>1.0</v>
      </c>
      <c r="G51" s="4" t="s">
        <v>127</v>
      </c>
      <c r="H51" s="4" t="s">
        <v>74</v>
      </c>
      <c r="I51" s="4" t="s">
        <v>128</v>
      </c>
      <c r="J51" s="4" t="s">
        <v>29</v>
      </c>
      <c r="K51" s="5">
        <v>45700.333333333336</v>
      </c>
      <c r="L51" s="5">
        <v>45702.625</v>
      </c>
      <c r="M51" s="7">
        <f>IF(OR(ISBLANK($K51),ISBLANK($L51)),"",IF(NETWORKDAYS($K51,$K51,Listas!$H$2:$H$111)=0,"Error fecha inicial",IF(NETWORKDAYS($L51,$L51,Listas!$H$2:$H$111)=0,"Error fecha final",IF(OR(HOUR($K51)&lt;Listas!$F$2,AND(HOUR($K51)&gt;Listas!$F$3,HOUR($K51)&lt;Listas!$F$4),HOUR($K51)&gt;Listas!$F$5),"Error hora, fecha inicial",IF(OR(HOUR($L51)&lt;Listas!$F$2,AND(HOUR($L51)&gt;Listas!$F$3,HOUR($L51)&lt;Listas!$F$4),HOUR($L51)&gt;Listas!$F$5),"Error hora, fecha final",IF(AND($L51-$K51&gt;0,$L51-$K51&lt;=0.42),(IF(AND(AND(HOUR($K51)&gt;=Listas!$F$2,HOUR($K51)&lt;=Listas!$F$3),AND(HOUR($L51)&gt;=Listas!$F$2,HOUR($L51)&lt;=Listas!$F$3)),(HOUR($L51)-HOUR($K51)),IF(AND(AND(HOUR($K51)&gt;=Listas!$F$4,HOUR($K51)&lt;=Listas!$F$5),AND(HOUR($L51)&gt;=Listas!$F$4,HOUR($L51)&lt;=Listas!$F$5)),(HOUR($L51)-HOUR($K51)),IF(AND(AND(HOUR($K51)&gt;=Listas!$F$2,HOUR($K51)&lt;=Listas!$F$3),AND(HOUR($L51)&gt;=Listas!$F$4,HOUR($L51)&lt;=Listas!$F$5)),((Listas!$F$3-HOUR($K51)))+((HOUR($L51)-Listas!$F$4)),0)))),IF(AND($L51-$K51&gt;0.42,$L51-$K51&lt;=1.42),(IF(AND(HOUR($K51)&gt;=Listas!$F$2,HOUR($K51)&lt;=Listas!$F$3),(Listas!$F$3-HOUR($K51)+4),IF(AND(HOUR($K51)&gt;=Listas!$F$4,HOUR($K51)&lt;=Listas!$F$5),(Listas!$F$5-HOUR($K51)),0))+IF(AND(HOUR($L51)&gt;=Listas!$F$2,HOUR($L51)&lt;=Listas!$F$3),(HOUR($L51)-Listas!$F$2),IF(AND(HOUR($L51)&gt;=Listas!$F$4,HOUR($L51)&lt;=Listas!$F$5),(HOUR($L51)-Listas!$F$4+4),0))),IF(($L51-$K51&gt;1.42),(IF(AND(HOUR($K51)&gt;=Listas!$F$2,HOUR($K51)&lt;=Listas!$F$3),(Listas!$F$3-HOUR($K51)+4)+IF(AND(HOUR($L51)&gt;=Listas!$F$2,HOUR($L51)&lt;=Listas!$F$3),(HOUR($L51)-Listas!$F$2)+NETWORKDAYS($K51+1,$L51-1,Listas!$H$2:$H$112)*Listas!$F$6,IF(AND(HOUR($L51)&gt;=Listas!$F$4,HOUR($L51)&lt;=Listas!$F$5),(HOUR($L51)-Listas!$F$4+4)+NETWORKDAYS($K51+1,$L51-1,Listas!$H$2:$H$111)*Listas!$F$6,0)),IF(AND(HOUR($K51)&gt;=Listas!$F$4,HOUR($K51)&lt;=Listas!$F$5),(Listas!$F$5-HOUR($K51))+IF(AND(HOUR($L51)&gt;=Listas!$F$2,HOUR($L51)&lt;=Listas!$F$3),(HOUR($L51)-Listas!$F$2)+NETWORKDAYS($K51+1,$L51-1,Listas!$H$2:$H$111)*Listas!$F$6,(HOUR($L51)-Listas!$F$4+4)+NETWORKDAYS($K51+1,$L51-1,Listas!$H$2:$H$111)*Listas!$F$6)))),IF(($L51-$K51)&lt;0,"Fecha inicial mayor a fecha final",0)))))))))</f>
        <v>21</v>
      </c>
      <c r="N51" s="6" t="str">
        <f t="shared" si="1"/>
        <v>02-febrero</v>
      </c>
      <c r="O51" s="9" t="s">
        <v>129</v>
      </c>
      <c r="P51" s="4" t="s">
        <v>23</v>
      </c>
      <c r="Q51" s="4" t="b">
        <v>1</v>
      </c>
      <c r="R51" s="6" t="str">
        <f t="shared" si="2"/>
        <v>CORRECTO</v>
      </c>
      <c r="S51" s="6"/>
    </row>
    <row r="52">
      <c r="A52" s="4" t="s">
        <v>38</v>
      </c>
      <c r="B52" s="4" t="s">
        <v>20</v>
      </c>
      <c r="C52" s="4" t="s">
        <v>20</v>
      </c>
      <c r="D52" s="4" t="s">
        <v>20</v>
      </c>
      <c r="E52" s="4" t="s">
        <v>20</v>
      </c>
      <c r="F52" s="4" t="s">
        <v>20</v>
      </c>
      <c r="G52" s="4" t="s">
        <v>20</v>
      </c>
      <c r="H52" s="4" t="s">
        <v>20</v>
      </c>
      <c r="I52" s="4" t="s">
        <v>130</v>
      </c>
      <c r="J52" s="4" t="s">
        <v>111</v>
      </c>
      <c r="K52" s="5">
        <v>45699.583333333336</v>
      </c>
      <c r="L52" s="5">
        <v>45700.5</v>
      </c>
      <c r="M52" s="7">
        <f>IF(OR(ISBLANK($K52),ISBLANK($L52)),"",IF(NETWORKDAYS($K52,$K52,Listas!$H$2:$H$111)=0,"Error fecha inicial",IF(NETWORKDAYS($L52,$L52,Listas!$H$2:$H$111)=0,"Error fecha final",IF(OR(HOUR($K52)&lt;Listas!$F$2,AND(HOUR($K52)&gt;Listas!$F$3,HOUR($K52)&lt;Listas!$F$4),HOUR($K52)&gt;Listas!$F$5),"Error hora, fecha inicial",IF(OR(HOUR($L52)&lt;Listas!$F$2,AND(HOUR($L52)&gt;Listas!$F$3,HOUR($L52)&lt;Listas!$F$4),HOUR($L52)&gt;Listas!$F$5),"Error hora, fecha final",IF(AND($L52-$K52&gt;0,$L52-$K52&lt;=0.42),(IF(AND(AND(HOUR($K52)&gt;=Listas!$F$2,HOUR($K52)&lt;=Listas!$F$3),AND(HOUR($L52)&gt;=Listas!$F$2,HOUR($L52)&lt;=Listas!$F$3)),(HOUR($L52)-HOUR($K52)),IF(AND(AND(HOUR($K52)&gt;=Listas!$F$4,HOUR($K52)&lt;=Listas!$F$5),AND(HOUR($L52)&gt;=Listas!$F$4,HOUR($L52)&lt;=Listas!$F$5)),(HOUR($L52)-HOUR($K52)),IF(AND(AND(HOUR($K52)&gt;=Listas!$F$2,HOUR($K52)&lt;=Listas!$F$3),AND(HOUR($L52)&gt;=Listas!$F$4,HOUR($L52)&lt;=Listas!$F$5)),((Listas!$F$3-HOUR($K52)))+((HOUR($L52)-Listas!$F$4)),0)))),IF(AND($L52-$K52&gt;0.42,$L52-$K52&lt;=1.42),(IF(AND(HOUR($K52)&gt;=Listas!$F$2,HOUR($K52)&lt;=Listas!$F$3),(Listas!$F$3-HOUR($K52)+4),IF(AND(HOUR($K52)&gt;=Listas!$F$4,HOUR($K52)&lt;=Listas!$F$5),(Listas!$F$5-HOUR($K52)),0))+IF(AND(HOUR($L52)&gt;=Listas!$F$2,HOUR($L52)&lt;=Listas!$F$3),(HOUR($L52)-Listas!$F$2),IF(AND(HOUR($L52)&gt;=Listas!$F$4,HOUR($L52)&lt;=Listas!$F$5),(HOUR($L52)-Listas!$F$4+4),0))),IF(($L52-$K52&gt;1.42),(IF(AND(HOUR($K52)&gt;=Listas!$F$2,HOUR($K52)&lt;=Listas!$F$3),(Listas!$F$3-HOUR($K52)+4)+IF(AND(HOUR($L52)&gt;=Listas!$F$2,HOUR($L52)&lt;=Listas!$F$3),(HOUR($L52)-Listas!$F$2)+NETWORKDAYS($K52+1,$L52-1,Listas!$H$2:$H$112)*Listas!$F$6,IF(AND(HOUR($L52)&gt;=Listas!$F$4,HOUR($L52)&lt;=Listas!$F$5),(HOUR($L52)-Listas!$F$4+4)+NETWORKDAYS($K52+1,$L52-1,Listas!$H$2:$H$111)*Listas!$F$6,0)),IF(AND(HOUR($K52)&gt;=Listas!$F$4,HOUR($K52)&lt;=Listas!$F$5),(Listas!$F$5-HOUR($K52))+IF(AND(HOUR($L52)&gt;=Listas!$F$2,HOUR($L52)&lt;=Listas!$F$3),(HOUR($L52)-Listas!$F$2)+NETWORKDAYS($K52+1,$L52-1,Listas!$H$2:$H$111)*Listas!$F$6,(HOUR($L52)-Listas!$F$4+4)+NETWORKDAYS($K52+1,$L52-1,Listas!$H$2:$H$111)*Listas!$F$6)))),IF(($L52-$K52)&lt;0,"Fecha inicial mayor a fecha final",0)))))))))</f>
        <v>8</v>
      </c>
      <c r="N52" s="6" t="str">
        <f t="shared" si="1"/>
        <v>02-febrero</v>
      </c>
      <c r="O52" s="10" t="s">
        <v>131</v>
      </c>
      <c r="P52" s="4" t="s">
        <v>23</v>
      </c>
      <c r="Q52" s="4" t="b">
        <v>1</v>
      </c>
      <c r="R52" s="6" t="str">
        <f t="shared" si="2"/>
        <v>CORRECTO</v>
      </c>
      <c r="S52" s="6"/>
    </row>
    <row r="53">
      <c r="A53" s="4" t="s">
        <v>116</v>
      </c>
      <c r="B53" s="4" t="s">
        <v>39</v>
      </c>
      <c r="C53" s="4" t="s">
        <v>46</v>
      </c>
      <c r="D53" s="4" t="s">
        <v>117</v>
      </c>
      <c r="E53" s="4" t="s">
        <v>118</v>
      </c>
      <c r="F53" s="4">
        <v>1.0</v>
      </c>
      <c r="G53" s="4" t="s">
        <v>132</v>
      </c>
      <c r="H53" s="4" t="s">
        <v>133</v>
      </c>
      <c r="I53" s="4" t="s">
        <v>134</v>
      </c>
      <c r="J53" s="4" t="s">
        <v>22</v>
      </c>
      <c r="K53" s="5">
        <v>45701.416666666664</v>
      </c>
      <c r="L53" s="5">
        <v>45702.416666666664</v>
      </c>
      <c r="M53" s="7">
        <f>IF(OR(ISBLANK($K53),ISBLANK($L53)),"",IF(NETWORKDAYS($K53,$K53,Listas!$H$2:$H$111)=0,"Error fecha inicial",IF(NETWORKDAYS($L53,$L53,Listas!$H$2:$H$111)=0,"Error fecha final",IF(OR(HOUR($K53)&lt;Listas!$F$2,AND(HOUR($K53)&gt;Listas!$F$3,HOUR($K53)&lt;Listas!$F$4),HOUR($K53)&gt;Listas!$F$5),"Error hora, fecha inicial",IF(OR(HOUR($L53)&lt;Listas!$F$2,AND(HOUR($L53)&gt;Listas!$F$3,HOUR($L53)&lt;Listas!$F$4),HOUR($L53)&gt;Listas!$F$5),"Error hora, fecha final",IF(AND($L53-$K53&gt;0,$L53-$K53&lt;=0.42),(IF(AND(AND(HOUR($K53)&gt;=Listas!$F$2,HOUR($K53)&lt;=Listas!$F$3),AND(HOUR($L53)&gt;=Listas!$F$2,HOUR($L53)&lt;=Listas!$F$3)),(HOUR($L53)-HOUR($K53)),IF(AND(AND(HOUR($K53)&gt;=Listas!$F$4,HOUR($K53)&lt;=Listas!$F$5),AND(HOUR($L53)&gt;=Listas!$F$4,HOUR($L53)&lt;=Listas!$F$5)),(HOUR($L53)-HOUR($K53)),IF(AND(AND(HOUR($K53)&gt;=Listas!$F$2,HOUR($K53)&lt;=Listas!$F$3),AND(HOUR($L53)&gt;=Listas!$F$4,HOUR($L53)&lt;=Listas!$F$5)),((Listas!$F$3-HOUR($K53)))+((HOUR($L53)-Listas!$F$4)),0)))),IF(AND($L53-$K53&gt;0.42,$L53-$K53&lt;=1.42),(IF(AND(HOUR($K53)&gt;=Listas!$F$2,HOUR($K53)&lt;=Listas!$F$3),(Listas!$F$3-HOUR($K53)+4),IF(AND(HOUR($K53)&gt;=Listas!$F$4,HOUR($K53)&lt;=Listas!$F$5),(Listas!$F$5-HOUR($K53)),0))+IF(AND(HOUR($L53)&gt;=Listas!$F$2,HOUR($L53)&lt;=Listas!$F$3),(HOUR($L53)-Listas!$F$2),IF(AND(HOUR($L53)&gt;=Listas!$F$4,HOUR($L53)&lt;=Listas!$F$5),(HOUR($L53)-Listas!$F$4+4),0))),IF(($L53-$K53&gt;1.42),(IF(AND(HOUR($K53)&gt;=Listas!$F$2,HOUR($K53)&lt;=Listas!$F$3),(Listas!$F$3-HOUR($K53)+4)+IF(AND(HOUR($L53)&gt;=Listas!$F$2,HOUR($L53)&lt;=Listas!$F$3),(HOUR($L53)-Listas!$F$2)+NETWORKDAYS($K53+1,$L53-1,Listas!$H$2:$H$112)*Listas!$F$6,IF(AND(HOUR($L53)&gt;=Listas!$F$4,HOUR($L53)&lt;=Listas!$F$5),(HOUR($L53)-Listas!$F$4+4)+NETWORKDAYS($K53+1,$L53-1,Listas!$H$2:$H$111)*Listas!$F$6,0)),IF(AND(HOUR($K53)&gt;=Listas!$F$4,HOUR($K53)&lt;=Listas!$F$5),(Listas!$F$5-HOUR($K53))+IF(AND(HOUR($L53)&gt;=Listas!$F$2,HOUR($L53)&lt;=Listas!$F$3),(HOUR($L53)-Listas!$F$2)+NETWORKDAYS($K53+1,$L53-1,Listas!$H$2:$H$111)*Listas!$F$6,(HOUR($L53)-Listas!$F$4+4)+NETWORKDAYS($K53+1,$L53-1,Listas!$H$2:$H$111)*Listas!$F$6)))),IF(($L53-$K53)&lt;0,"Fecha inicial mayor a fecha final",0)))))))))</f>
        <v>8</v>
      </c>
      <c r="N53" s="6" t="str">
        <f t="shared" si="1"/>
        <v>02-febrero</v>
      </c>
      <c r="O53" s="9" t="s">
        <v>120</v>
      </c>
      <c r="P53" s="4" t="s">
        <v>23</v>
      </c>
      <c r="Q53" s="4" t="b">
        <v>1</v>
      </c>
      <c r="R53" s="6" t="str">
        <f t="shared" si="2"/>
        <v>CORRECTO</v>
      </c>
      <c r="S53" s="6"/>
    </row>
    <row r="54">
      <c r="A54" s="4" t="s">
        <v>38</v>
      </c>
      <c r="B54" s="4" t="s">
        <v>20</v>
      </c>
      <c r="C54" s="4" t="s">
        <v>20</v>
      </c>
      <c r="D54" s="4" t="s">
        <v>20</v>
      </c>
      <c r="E54" s="4" t="s">
        <v>20</v>
      </c>
      <c r="F54" s="4" t="s">
        <v>20</v>
      </c>
      <c r="G54" s="4" t="s">
        <v>20</v>
      </c>
      <c r="H54" s="4" t="s">
        <v>20</v>
      </c>
      <c r="I54" s="4" t="s">
        <v>135</v>
      </c>
      <c r="J54" s="4" t="s">
        <v>111</v>
      </c>
      <c r="K54" s="5">
        <v>45701.583333333336</v>
      </c>
      <c r="L54" s="5">
        <v>45702.5</v>
      </c>
      <c r="M54" s="7">
        <f>IF(OR(ISBLANK($K54),ISBLANK($L54)),"",IF(NETWORKDAYS($K54,$K54,Listas!$H$2:$H$111)=0,"Error fecha inicial",IF(NETWORKDAYS($L54,$L54,Listas!$H$2:$H$111)=0,"Error fecha final",IF(OR(HOUR($K54)&lt;Listas!$F$2,AND(HOUR($K54)&gt;Listas!$F$3,HOUR($K54)&lt;Listas!$F$4),HOUR($K54)&gt;Listas!$F$5),"Error hora, fecha inicial",IF(OR(HOUR($L54)&lt;Listas!$F$2,AND(HOUR($L54)&gt;Listas!$F$3,HOUR($L54)&lt;Listas!$F$4),HOUR($L54)&gt;Listas!$F$5),"Error hora, fecha final",IF(AND($L54-$K54&gt;0,$L54-$K54&lt;=0.42),(IF(AND(AND(HOUR($K54)&gt;=Listas!$F$2,HOUR($K54)&lt;=Listas!$F$3),AND(HOUR($L54)&gt;=Listas!$F$2,HOUR($L54)&lt;=Listas!$F$3)),(HOUR($L54)-HOUR($K54)),IF(AND(AND(HOUR($K54)&gt;=Listas!$F$4,HOUR($K54)&lt;=Listas!$F$5),AND(HOUR($L54)&gt;=Listas!$F$4,HOUR($L54)&lt;=Listas!$F$5)),(HOUR($L54)-HOUR($K54)),IF(AND(AND(HOUR($K54)&gt;=Listas!$F$2,HOUR($K54)&lt;=Listas!$F$3),AND(HOUR($L54)&gt;=Listas!$F$4,HOUR($L54)&lt;=Listas!$F$5)),((Listas!$F$3-HOUR($K54)))+((HOUR($L54)-Listas!$F$4)),0)))),IF(AND($L54-$K54&gt;0.42,$L54-$K54&lt;=1.42),(IF(AND(HOUR($K54)&gt;=Listas!$F$2,HOUR($K54)&lt;=Listas!$F$3),(Listas!$F$3-HOUR($K54)+4),IF(AND(HOUR($K54)&gt;=Listas!$F$4,HOUR($K54)&lt;=Listas!$F$5),(Listas!$F$5-HOUR($K54)),0))+IF(AND(HOUR($L54)&gt;=Listas!$F$2,HOUR($L54)&lt;=Listas!$F$3),(HOUR($L54)-Listas!$F$2),IF(AND(HOUR($L54)&gt;=Listas!$F$4,HOUR($L54)&lt;=Listas!$F$5),(HOUR($L54)-Listas!$F$4+4),0))),IF(($L54-$K54&gt;1.42),(IF(AND(HOUR($K54)&gt;=Listas!$F$2,HOUR($K54)&lt;=Listas!$F$3),(Listas!$F$3-HOUR($K54)+4)+IF(AND(HOUR($L54)&gt;=Listas!$F$2,HOUR($L54)&lt;=Listas!$F$3),(HOUR($L54)-Listas!$F$2)+NETWORKDAYS($K54+1,$L54-1,Listas!$H$2:$H$112)*Listas!$F$6,IF(AND(HOUR($L54)&gt;=Listas!$F$4,HOUR($L54)&lt;=Listas!$F$5),(HOUR($L54)-Listas!$F$4+4)+NETWORKDAYS($K54+1,$L54-1,Listas!$H$2:$H$111)*Listas!$F$6,0)),IF(AND(HOUR($K54)&gt;=Listas!$F$4,HOUR($K54)&lt;=Listas!$F$5),(Listas!$F$5-HOUR($K54))+IF(AND(HOUR($L54)&gt;=Listas!$F$2,HOUR($L54)&lt;=Listas!$F$3),(HOUR($L54)-Listas!$F$2)+NETWORKDAYS($K54+1,$L54-1,Listas!$H$2:$H$111)*Listas!$F$6,(HOUR($L54)-Listas!$F$4+4)+NETWORKDAYS($K54+1,$L54-1,Listas!$H$2:$H$111)*Listas!$F$6)))),IF(($L54-$K54)&lt;0,"Fecha inicial mayor a fecha final",0)))))))))</f>
        <v>8</v>
      </c>
      <c r="N54" s="6" t="str">
        <f t="shared" si="1"/>
        <v>02-febrero</v>
      </c>
      <c r="O54" s="10" t="s">
        <v>136</v>
      </c>
      <c r="P54" s="4" t="s">
        <v>23</v>
      </c>
      <c r="Q54" s="4" t="b">
        <v>1</v>
      </c>
      <c r="R54" s="6" t="str">
        <f t="shared" si="2"/>
        <v>CORRECTO</v>
      </c>
      <c r="S54" s="6"/>
    </row>
    <row r="55">
      <c r="A55" s="4" t="s">
        <v>116</v>
      </c>
      <c r="B55" s="4" t="s">
        <v>39</v>
      </c>
      <c r="C55" s="4" t="s">
        <v>46</v>
      </c>
      <c r="D55" s="4" t="s">
        <v>117</v>
      </c>
      <c r="E55" s="4" t="s">
        <v>118</v>
      </c>
      <c r="F55" s="4">
        <v>1.0</v>
      </c>
      <c r="G55" s="4" t="s">
        <v>49</v>
      </c>
      <c r="H55" s="4" t="s">
        <v>49</v>
      </c>
      <c r="I55" s="4" t="s">
        <v>137</v>
      </c>
      <c r="J55" s="4" t="s">
        <v>22</v>
      </c>
      <c r="K55" s="5">
        <v>45702.416666666664</v>
      </c>
      <c r="L55" s="5">
        <v>45702.625</v>
      </c>
      <c r="M55" s="7">
        <f>IF(OR(ISBLANK($K55),ISBLANK($L55)),"",IF(NETWORKDAYS($K55,$K55,Listas!$H$2:$H$111)=0,"Error fecha inicial",IF(NETWORKDAYS($L55,$L55,Listas!$H$2:$H$111)=0,"Error fecha final",IF(OR(HOUR($K55)&lt;Listas!$F$2,AND(HOUR($K55)&gt;Listas!$F$3,HOUR($K55)&lt;Listas!$F$4),HOUR($K55)&gt;Listas!$F$5),"Error hora, fecha inicial",IF(OR(HOUR($L55)&lt;Listas!$F$2,AND(HOUR($L55)&gt;Listas!$F$3,HOUR($L55)&lt;Listas!$F$4),HOUR($L55)&gt;Listas!$F$5),"Error hora, fecha final",IF(AND($L55-$K55&gt;0,$L55-$K55&lt;=0.42),(IF(AND(AND(HOUR($K55)&gt;=Listas!$F$2,HOUR($K55)&lt;=Listas!$F$3),AND(HOUR($L55)&gt;=Listas!$F$2,HOUR($L55)&lt;=Listas!$F$3)),(HOUR($L55)-HOUR($K55)),IF(AND(AND(HOUR($K55)&gt;=Listas!$F$4,HOUR($K55)&lt;=Listas!$F$5),AND(HOUR($L55)&gt;=Listas!$F$4,HOUR($L55)&lt;=Listas!$F$5)),(HOUR($L55)-HOUR($K55)),IF(AND(AND(HOUR($K55)&gt;=Listas!$F$2,HOUR($K55)&lt;=Listas!$F$3),AND(HOUR($L55)&gt;=Listas!$F$4,HOUR($L55)&lt;=Listas!$F$5)),((Listas!$F$3-HOUR($K55)))+((HOUR($L55)-Listas!$F$4)),0)))),IF(AND($L55-$K55&gt;0.42,$L55-$K55&lt;=1.42),(IF(AND(HOUR($K55)&gt;=Listas!$F$2,HOUR($K55)&lt;=Listas!$F$3),(Listas!$F$3-HOUR($K55)+4),IF(AND(HOUR($K55)&gt;=Listas!$F$4,HOUR($K55)&lt;=Listas!$F$5),(Listas!$F$5-HOUR($K55)),0))+IF(AND(HOUR($L55)&gt;=Listas!$F$2,HOUR($L55)&lt;=Listas!$F$3),(HOUR($L55)-Listas!$F$2),IF(AND(HOUR($L55)&gt;=Listas!$F$4,HOUR($L55)&lt;=Listas!$F$5),(HOUR($L55)-Listas!$F$4+4),0))),IF(($L55-$K55&gt;1.42),(IF(AND(HOUR($K55)&gt;=Listas!$F$2,HOUR($K55)&lt;=Listas!$F$3),(Listas!$F$3-HOUR($K55)+4)+IF(AND(HOUR($L55)&gt;=Listas!$F$2,HOUR($L55)&lt;=Listas!$F$3),(HOUR($L55)-Listas!$F$2)+NETWORKDAYS($K55+1,$L55-1,Listas!$H$2:$H$112)*Listas!$F$6,IF(AND(HOUR($L55)&gt;=Listas!$F$4,HOUR($L55)&lt;=Listas!$F$5),(HOUR($L55)-Listas!$F$4+4)+NETWORKDAYS($K55+1,$L55-1,Listas!$H$2:$H$111)*Listas!$F$6,0)),IF(AND(HOUR($K55)&gt;=Listas!$F$4,HOUR($K55)&lt;=Listas!$F$5),(Listas!$F$5-HOUR($K55))+IF(AND(HOUR($L55)&gt;=Listas!$F$2,HOUR($L55)&lt;=Listas!$F$3),(HOUR($L55)-Listas!$F$2)+NETWORKDAYS($K55+1,$L55-1,Listas!$H$2:$H$111)*Listas!$F$6,(HOUR($L55)-Listas!$F$4+4)+NETWORKDAYS($K55+1,$L55-1,Listas!$H$2:$H$111)*Listas!$F$6)))),IF(($L55-$K55)&lt;0,"Fecha inicial mayor a fecha final",0)))))))))</f>
        <v>3</v>
      </c>
      <c r="N55" s="6" t="str">
        <f t="shared" si="1"/>
        <v>02-febrero</v>
      </c>
      <c r="O55" s="6"/>
      <c r="P55" s="4" t="s">
        <v>23</v>
      </c>
      <c r="Q55" s="4" t="b">
        <v>1</v>
      </c>
      <c r="R55" s="6" t="str">
        <f t="shared" si="2"/>
        <v>CORRECTO</v>
      </c>
      <c r="S55" s="6"/>
    </row>
    <row r="56">
      <c r="A56" s="4" t="s">
        <v>138</v>
      </c>
      <c r="B56" s="4" t="s">
        <v>20</v>
      </c>
      <c r="C56" s="4" t="s">
        <v>20</v>
      </c>
      <c r="D56" s="4" t="s">
        <v>20</v>
      </c>
      <c r="E56" s="4" t="s">
        <v>20</v>
      </c>
      <c r="F56" s="4" t="s">
        <v>20</v>
      </c>
      <c r="G56" s="4" t="s">
        <v>20</v>
      </c>
      <c r="H56" s="4" t="s">
        <v>20</v>
      </c>
      <c r="I56" s="4" t="s">
        <v>139</v>
      </c>
      <c r="J56" s="4" t="s">
        <v>22</v>
      </c>
      <c r="K56" s="5">
        <v>45702.625</v>
      </c>
      <c r="L56" s="5">
        <v>45702.75</v>
      </c>
      <c r="M56" s="6">
        <f>IF(OR(ISBLANK($K56),ISBLANK($L56)),"",IF(NETWORKDAYS($K56,$K56,Listas!$H$2:$H$111)=0,"Error fecha inicial",IF(NETWORKDAYS($L56,$L56,Listas!$H$2:$H$111)=0,"Error fecha final",IF(OR(HOUR($K56)&lt;Listas!$F$2,AND(HOUR($K56)&gt;Listas!$F$3,HOUR($K56)&lt;Listas!$F$4),HOUR($K56)&gt;Listas!$F$5),"Error hora, fecha inicial",IF(OR(HOUR($L56)&lt;Listas!$F$2,AND(HOUR($L56)&gt;Listas!$F$3,HOUR($L56)&lt;Listas!$F$4),HOUR($L56)&gt;Listas!$F$5),"Error hora, fecha final",IF(AND($L56-$K56&gt;0,$L56-$K56&lt;=0.42),(IF(AND(AND(HOUR($K56)&gt;=Listas!$F$2,HOUR($K56)&lt;=Listas!$F$3),AND(HOUR($L56)&gt;=Listas!$F$2,HOUR($L56)&lt;=Listas!$F$3)),(HOUR($L56)-HOUR($K56)),IF(AND(AND(HOUR($K56)&gt;=Listas!$F$4,HOUR($K56)&lt;=Listas!$F$5),AND(HOUR($L56)&gt;=Listas!$F$4,HOUR($L56)&lt;=Listas!$F$5)),(HOUR($L56)-HOUR($K56)),IF(AND(AND(HOUR($K56)&gt;=Listas!$F$2,HOUR($K56)&lt;=Listas!$F$3),AND(HOUR($L56)&gt;=Listas!$F$4,HOUR($L56)&lt;=Listas!$F$5)),((Listas!$F$3-HOUR($K56)))+((HOUR($L56)-Listas!$F$4)),0)))),IF(AND($L56-$K56&gt;0.42,$L56-$K56&lt;=1.42),(IF(AND(HOUR($K56)&gt;=Listas!$F$2,HOUR($K56)&lt;=Listas!$F$3),(Listas!$F$3-HOUR($K56)+4),IF(AND(HOUR($K56)&gt;=Listas!$F$4,HOUR($K56)&lt;=Listas!$F$5),(Listas!$F$5-HOUR($K56)),0))+IF(AND(HOUR($L56)&gt;=Listas!$F$2,HOUR($L56)&lt;=Listas!$F$3),(HOUR($L56)-Listas!$F$2),IF(AND(HOUR($L56)&gt;=Listas!$F$4,HOUR($L56)&lt;=Listas!$F$5),(HOUR($L56)-Listas!$F$4+4),0))),IF(($L56-$K56&gt;1.42),(IF(AND(HOUR($K56)&gt;=Listas!$F$2,HOUR($K56)&lt;=Listas!$F$3),(Listas!$F$3-HOUR($K56)+4)+IF(AND(HOUR($L56)&gt;=Listas!$F$2,HOUR($L56)&lt;=Listas!$F$3),(HOUR($L56)-Listas!$F$2)+NETWORKDAYS($K56+1,$L56-1,Listas!$H$2:$H$112)*Listas!$F$6,IF(AND(HOUR($L56)&gt;=Listas!$F$4,HOUR($L56)&lt;=Listas!$F$5),(HOUR($L56)-Listas!$F$4+4)+NETWORKDAYS($K56+1,$L56-1,Listas!$H$2:$H$111)*Listas!$F$6,0)),IF(AND(HOUR($K56)&gt;=Listas!$F$4,HOUR($K56)&lt;=Listas!$F$5),(Listas!$F$5-HOUR($K56))+IF(AND(HOUR($L56)&gt;=Listas!$F$2,HOUR($L56)&lt;=Listas!$F$3),(HOUR($L56)-Listas!$F$2)+NETWORKDAYS($K56+1,$L56-1,Listas!$H$2:$H$111)*Listas!$F$6,(HOUR($L56)-Listas!$F$4+4)+NETWORKDAYS($K56+1,$L56-1,Listas!$H$2:$H$111)*Listas!$F$6)))),IF(($L56-$K56)&lt;0,"Fecha inicial mayor a fecha final",0)))))))))</f>
        <v>3</v>
      </c>
      <c r="N56" s="6" t="str">
        <f t="shared" si="1"/>
        <v>02-febrero</v>
      </c>
      <c r="O56" s="6"/>
      <c r="P56" s="4" t="s">
        <v>23</v>
      </c>
      <c r="Q56" s="4" t="b">
        <v>1</v>
      </c>
      <c r="R56" s="6" t="str">
        <f t="shared" si="2"/>
        <v>CORRECTO</v>
      </c>
      <c r="S56" s="6"/>
    </row>
    <row r="57">
      <c r="A57" s="4" t="s">
        <v>116</v>
      </c>
      <c r="B57" s="4" t="s">
        <v>39</v>
      </c>
      <c r="C57" s="4" t="s">
        <v>46</v>
      </c>
      <c r="D57" s="4" t="s">
        <v>117</v>
      </c>
      <c r="E57" s="4" t="s">
        <v>118</v>
      </c>
      <c r="F57" s="4">
        <v>1.0</v>
      </c>
      <c r="G57" s="4" t="s">
        <v>49</v>
      </c>
      <c r="H57" s="4" t="s">
        <v>49</v>
      </c>
      <c r="I57" s="4" t="s">
        <v>137</v>
      </c>
      <c r="J57" s="4" t="s">
        <v>22</v>
      </c>
      <c r="K57" s="5">
        <v>45705.333333333336</v>
      </c>
      <c r="L57" s="5">
        <v>45706.5</v>
      </c>
      <c r="M57" s="7">
        <f>IF(OR(ISBLANK($K57),ISBLANK($L57)),"",IF(NETWORKDAYS($K57,$K57,Listas!$H$2:$H$111)=0,"Error fecha inicial",IF(NETWORKDAYS($L57,$L57,Listas!$H$2:$H$111)=0,"Error fecha final",IF(OR(HOUR($K57)&lt;Listas!$F$2,AND(HOUR($K57)&gt;Listas!$F$3,HOUR($K57)&lt;Listas!$F$4),HOUR($K57)&gt;Listas!$F$5),"Error hora, fecha inicial",IF(OR(HOUR($L57)&lt;Listas!$F$2,AND(HOUR($L57)&gt;Listas!$F$3,HOUR($L57)&lt;Listas!$F$4),HOUR($L57)&gt;Listas!$F$5),"Error hora, fecha final",IF(AND($L57-$K57&gt;0,$L57-$K57&lt;=0.42),(IF(AND(AND(HOUR($K57)&gt;=Listas!$F$2,HOUR($K57)&lt;=Listas!$F$3),AND(HOUR($L57)&gt;=Listas!$F$2,HOUR($L57)&lt;=Listas!$F$3)),(HOUR($L57)-HOUR($K57)),IF(AND(AND(HOUR($K57)&gt;=Listas!$F$4,HOUR($K57)&lt;=Listas!$F$5),AND(HOUR($L57)&gt;=Listas!$F$4,HOUR($L57)&lt;=Listas!$F$5)),(HOUR($L57)-HOUR($K57)),IF(AND(AND(HOUR($K57)&gt;=Listas!$F$2,HOUR($K57)&lt;=Listas!$F$3),AND(HOUR($L57)&gt;=Listas!$F$4,HOUR($L57)&lt;=Listas!$F$5)),((Listas!$F$3-HOUR($K57)))+((HOUR($L57)-Listas!$F$4)),0)))),IF(AND($L57-$K57&gt;0.42,$L57-$K57&lt;=1.42),(IF(AND(HOUR($K57)&gt;=Listas!$F$2,HOUR($K57)&lt;=Listas!$F$3),(Listas!$F$3-HOUR($K57)+4),IF(AND(HOUR($K57)&gt;=Listas!$F$4,HOUR($K57)&lt;=Listas!$F$5),(Listas!$F$5-HOUR($K57)),0))+IF(AND(HOUR($L57)&gt;=Listas!$F$2,HOUR($L57)&lt;=Listas!$F$3),(HOUR($L57)-Listas!$F$2),IF(AND(HOUR($L57)&gt;=Listas!$F$4,HOUR($L57)&lt;=Listas!$F$5),(HOUR($L57)-Listas!$F$4+4),0))),IF(($L57-$K57&gt;1.42),(IF(AND(HOUR($K57)&gt;=Listas!$F$2,HOUR($K57)&lt;=Listas!$F$3),(Listas!$F$3-HOUR($K57)+4)+IF(AND(HOUR($L57)&gt;=Listas!$F$2,HOUR($L57)&lt;=Listas!$F$3),(HOUR($L57)-Listas!$F$2)+NETWORKDAYS($K57+1,$L57-1,Listas!$H$2:$H$112)*Listas!$F$6,IF(AND(HOUR($L57)&gt;=Listas!$F$4,HOUR($L57)&lt;=Listas!$F$5),(HOUR($L57)-Listas!$F$4+4)+NETWORKDAYS($K57+1,$L57-1,Listas!$H$2:$H$111)*Listas!$F$6,0)),IF(AND(HOUR($K57)&gt;=Listas!$F$4,HOUR($K57)&lt;=Listas!$F$5),(Listas!$F$5-HOUR($K57))+IF(AND(HOUR($L57)&gt;=Listas!$F$2,HOUR($L57)&lt;=Listas!$F$3),(HOUR($L57)-Listas!$F$2)+NETWORKDAYS($K57+1,$L57-1,Listas!$H$2:$H$111)*Listas!$F$6,(HOUR($L57)-Listas!$F$4+4)+NETWORKDAYS($K57+1,$L57-1,Listas!$H$2:$H$111)*Listas!$F$6)))),IF(($L57-$K57)&lt;0,"Fecha inicial mayor a fecha final",0)))))))))</f>
        <v>12</v>
      </c>
      <c r="N57" s="6" t="str">
        <f t="shared" si="1"/>
        <v>02-febrero</v>
      </c>
      <c r="O57" s="6"/>
      <c r="P57" s="4" t="s">
        <v>23</v>
      </c>
      <c r="Q57" s="4" t="b">
        <v>1</v>
      </c>
      <c r="R57" s="6" t="str">
        <f t="shared" si="2"/>
        <v>CORRECTO</v>
      </c>
      <c r="S57" s="6"/>
    </row>
    <row r="58">
      <c r="A58" s="4" t="s">
        <v>116</v>
      </c>
      <c r="B58" s="4" t="s">
        <v>39</v>
      </c>
      <c r="C58" s="4" t="s">
        <v>121</v>
      </c>
      <c r="D58" s="4" t="s">
        <v>122</v>
      </c>
      <c r="E58" s="4" t="s">
        <v>123</v>
      </c>
      <c r="F58" s="4">
        <v>1.0</v>
      </c>
      <c r="G58" s="4" t="s">
        <v>49</v>
      </c>
      <c r="H58" s="4" t="s">
        <v>49</v>
      </c>
      <c r="I58" s="4" t="s">
        <v>140</v>
      </c>
      <c r="J58" s="4" t="s">
        <v>31</v>
      </c>
      <c r="K58" s="5">
        <v>45699.583333333336</v>
      </c>
      <c r="L58" s="5">
        <v>45701.583333333336</v>
      </c>
      <c r="M58" s="7">
        <f>IF(OR(ISBLANK($K58),ISBLANK($L58)),"",IF(NETWORKDAYS($K58,$K58,Listas!$H$2:$H$111)=0,"Error fecha inicial",IF(NETWORKDAYS($L58,$L58,Listas!$H$2:$H$111)=0,"Error fecha final",IF(OR(HOUR($K58)&lt;Listas!$F$2,AND(HOUR($K58)&gt;Listas!$F$3,HOUR($K58)&lt;Listas!$F$4),HOUR($K58)&gt;Listas!$F$5),"Error hora, fecha inicial",IF(OR(HOUR($L58)&lt;Listas!$F$2,AND(HOUR($L58)&gt;Listas!$F$3,HOUR($L58)&lt;Listas!$F$4),HOUR($L58)&gt;Listas!$F$5),"Error hora, fecha final",IF(AND($L58-$K58&gt;0,$L58-$K58&lt;=0.42),(IF(AND(AND(HOUR($K58)&gt;=Listas!$F$2,HOUR($K58)&lt;=Listas!$F$3),AND(HOUR($L58)&gt;=Listas!$F$2,HOUR($L58)&lt;=Listas!$F$3)),(HOUR($L58)-HOUR($K58)),IF(AND(AND(HOUR($K58)&gt;=Listas!$F$4,HOUR($K58)&lt;=Listas!$F$5),AND(HOUR($L58)&gt;=Listas!$F$4,HOUR($L58)&lt;=Listas!$F$5)),(HOUR($L58)-HOUR($K58)),IF(AND(AND(HOUR($K58)&gt;=Listas!$F$2,HOUR($K58)&lt;=Listas!$F$3),AND(HOUR($L58)&gt;=Listas!$F$4,HOUR($L58)&lt;=Listas!$F$5)),((Listas!$F$3-HOUR($K58)))+((HOUR($L58)-Listas!$F$4)),0)))),IF(AND($L58-$K58&gt;0.42,$L58-$K58&lt;=1.42),(IF(AND(HOUR($K58)&gt;=Listas!$F$2,HOUR($K58)&lt;=Listas!$F$3),(Listas!$F$3-HOUR($K58)+4),IF(AND(HOUR($K58)&gt;=Listas!$F$4,HOUR($K58)&lt;=Listas!$F$5),(Listas!$F$5-HOUR($K58)),0))+IF(AND(HOUR($L58)&gt;=Listas!$F$2,HOUR($L58)&lt;=Listas!$F$3),(HOUR($L58)-Listas!$F$2),IF(AND(HOUR($L58)&gt;=Listas!$F$4,HOUR($L58)&lt;=Listas!$F$5),(HOUR($L58)-Listas!$F$4+4),0))),IF(($L58-$K58&gt;1.42),(IF(AND(HOUR($K58)&gt;=Listas!$F$2,HOUR($K58)&lt;=Listas!$F$3),(Listas!$F$3-HOUR($K58)+4)+IF(AND(HOUR($L58)&gt;=Listas!$F$2,HOUR($L58)&lt;=Listas!$F$3),(HOUR($L58)-Listas!$F$2)+NETWORKDAYS($K58+1,$L58-1,Listas!$H$2:$H$112)*Listas!$F$6,IF(AND(HOUR($L58)&gt;=Listas!$F$4,HOUR($L58)&lt;=Listas!$F$5),(HOUR($L58)-Listas!$F$4+4)+NETWORKDAYS($K58+1,$L58-1,Listas!$H$2:$H$111)*Listas!$F$6,0)),IF(AND(HOUR($K58)&gt;=Listas!$F$4,HOUR($K58)&lt;=Listas!$F$5),(Listas!$F$5-HOUR($K58))+IF(AND(HOUR($L58)&gt;=Listas!$F$2,HOUR($L58)&lt;=Listas!$F$3),(HOUR($L58)-Listas!$F$2)+NETWORKDAYS($K58+1,$L58-1,Listas!$H$2:$H$111)*Listas!$F$6,(HOUR($L58)-Listas!$F$4+4)+NETWORKDAYS($K58+1,$L58-1,Listas!$H$2:$H$111)*Listas!$F$6)))),IF(($L58-$K58)&lt;0,"Fecha inicial mayor a fecha final",0)))))))))</f>
        <v>16</v>
      </c>
      <c r="N58" s="6" t="str">
        <f t="shared" si="1"/>
        <v>02-febrero</v>
      </c>
      <c r="O58" s="9" t="s">
        <v>125</v>
      </c>
      <c r="P58" s="4" t="s">
        <v>23</v>
      </c>
      <c r="Q58" s="4" t="b">
        <v>1</v>
      </c>
      <c r="R58" s="6" t="str">
        <f t="shared" si="2"/>
        <v>CORRECTO</v>
      </c>
      <c r="S58" s="6"/>
    </row>
    <row r="59">
      <c r="A59" s="4" t="s">
        <v>116</v>
      </c>
      <c r="B59" s="4" t="s">
        <v>39</v>
      </c>
      <c r="C59" s="4" t="s">
        <v>121</v>
      </c>
      <c r="D59" s="4" t="s">
        <v>122</v>
      </c>
      <c r="E59" s="4" t="s">
        <v>123</v>
      </c>
      <c r="F59" s="4">
        <v>1.0</v>
      </c>
      <c r="G59" s="4" t="s">
        <v>49</v>
      </c>
      <c r="H59" s="4" t="s">
        <v>49</v>
      </c>
      <c r="I59" s="4" t="s">
        <v>141</v>
      </c>
      <c r="J59" s="4" t="s">
        <v>31</v>
      </c>
      <c r="K59" s="5">
        <v>45701.583333333336</v>
      </c>
      <c r="L59" s="5">
        <v>45702.75</v>
      </c>
      <c r="M59" s="7">
        <f>IF(OR(ISBLANK($K59),ISBLANK($L59)),"",IF(NETWORKDAYS($K59,$K59,Listas!$H$2:$H$111)=0,"Error fecha inicial",IF(NETWORKDAYS($L59,$L59,Listas!$H$2:$H$111)=0,"Error fecha final",IF(OR(HOUR($K59)&lt;Listas!$F$2,AND(HOUR($K59)&gt;Listas!$F$3,HOUR($K59)&lt;Listas!$F$4),HOUR($K59)&gt;Listas!$F$5),"Error hora, fecha inicial",IF(OR(HOUR($L59)&lt;Listas!$F$2,AND(HOUR($L59)&gt;Listas!$F$3,HOUR($L59)&lt;Listas!$F$4),HOUR($L59)&gt;Listas!$F$5),"Error hora, fecha final",IF(AND($L59-$K59&gt;0,$L59-$K59&lt;=0.42),(IF(AND(AND(HOUR($K59)&gt;=Listas!$F$2,HOUR($K59)&lt;=Listas!$F$3),AND(HOUR($L59)&gt;=Listas!$F$2,HOUR($L59)&lt;=Listas!$F$3)),(HOUR($L59)-HOUR($K59)),IF(AND(AND(HOUR($K59)&gt;=Listas!$F$4,HOUR($K59)&lt;=Listas!$F$5),AND(HOUR($L59)&gt;=Listas!$F$4,HOUR($L59)&lt;=Listas!$F$5)),(HOUR($L59)-HOUR($K59)),IF(AND(AND(HOUR($K59)&gt;=Listas!$F$2,HOUR($K59)&lt;=Listas!$F$3),AND(HOUR($L59)&gt;=Listas!$F$4,HOUR($L59)&lt;=Listas!$F$5)),((Listas!$F$3-HOUR($K59)))+((HOUR($L59)-Listas!$F$4)),0)))),IF(AND($L59-$K59&gt;0.42,$L59-$K59&lt;=1.42),(IF(AND(HOUR($K59)&gt;=Listas!$F$2,HOUR($K59)&lt;=Listas!$F$3),(Listas!$F$3-HOUR($K59)+4),IF(AND(HOUR($K59)&gt;=Listas!$F$4,HOUR($K59)&lt;=Listas!$F$5),(Listas!$F$5-HOUR($K59)),0))+IF(AND(HOUR($L59)&gt;=Listas!$F$2,HOUR($L59)&lt;=Listas!$F$3),(HOUR($L59)-Listas!$F$2),IF(AND(HOUR($L59)&gt;=Listas!$F$4,HOUR($L59)&lt;=Listas!$F$5),(HOUR($L59)-Listas!$F$4+4),0))),IF(($L59-$K59&gt;1.42),(IF(AND(HOUR($K59)&gt;=Listas!$F$2,HOUR($K59)&lt;=Listas!$F$3),(Listas!$F$3-HOUR($K59)+4)+IF(AND(HOUR($L59)&gt;=Listas!$F$2,HOUR($L59)&lt;=Listas!$F$3),(HOUR($L59)-Listas!$F$2)+NETWORKDAYS($K59+1,$L59-1,Listas!$H$2:$H$112)*Listas!$F$6,IF(AND(HOUR($L59)&gt;=Listas!$F$4,HOUR($L59)&lt;=Listas!$F$5),(HOUR($L59)-Listas!$F$4+4)+NETWORKDAYS($K59+1,$L59-1,Listas!$H$2:$H$111)*Listas!$F$6,0)),IF(AND(HOUR($K59)&gt;=Listas!$F$4,HOUR($K59)&lt;=Listas!$F$5),(Listas!$F$5-HOUR($K59))+IF(AND(HOUR($L59)&gt;=Listas!$F$2,HOUR($L59)&lt;=Listas!$F$3),(HOUR($L59)-Listas!$F$2)+NETWORKDAYS($K59+1,$L59-1,Listas!$H$2:$H$111)*Listas!$F$6,(HOUR($L59)-Listas!$F$4+4)+NETWORKDAYS($K59+1,$L59-1,Listas!$H$2:$H$111)*Listas!$F$6)))),IF(($L59-$K59)&lt;0,"Fecha inicial mayor a fecha final",0)))))))))</f>
        <v>12</v>
      </c>
      <c r="N59" s="6" t="str">
        <f t="shared" si="1"/>
        <v>02-febrero</v>
      </c>
      <c r="O59" s="9" t="s">
        <v>125</v>
      </c>
      <c r="P59" s="4" t="s">
        <v>23</v>
      </c>
      <c r="Q59" s="4" t="b">
        <v>1</v>
      </c>
      <c r="R59" s="6" t="str">
        <f t="shared" si="2"/>
        <v>CORRECTO</v>
      </c>
      <c r="S59" s="6"/>
    </row>
    <row r="60">
      <c r="A60" s="4" t="s">
        <v>116</v>
      </c>
      <c r="B60" s="4" t="s">
        <v>39</v>
      </c>
      <c r="C60" s="4" t="s">
        <v>121</v>
      </c>
      <c r="D60" s="4" t="s">
        <v>122</v>
      </c>
      <c r="E60" s="4" t="s">
        <v>123</v>
      </c>
      <c r="F60" s="4">
        <v>1.0</v>
      </c>
      <c r="G60" s="4" t="s">
        <v>49</v>
      </c>
      <c r="H60" s="4" t="s">
        <v>49</v>
      </c>
      <c r="I60" s="4" t="s">
        <v>142</v>
      </c>
      <c r="J60" s="4" t="s">
        <v>31</v>
      </c>
      <c r="K60" s="5">
        <v>45705.333333333336</v>
      </c>
      <c r="L60" s="5">
        <v>45706.333333333336</v>
      </c>
      <c r="M60" s="7">
        <f>IF(OR(ISBLANK($K60),ISBLANK($L60)),"",IF(NETWORKDAYS($K60,$K60,Listas!$H$2:$H$111)=0,"Error fecha inicial",IF(NETWORKDAYS($L60,$L60,Listas!$H$2:$H$111)=0,"Error fecha final",IF(OR(HOUR($K60)&lt;Listas!$F$2,AND(HOUR($K60)&gt;Listas!$F$3,HOUR($K60)&lt;Listas!$F$4),HOUR($K60)&gt;Listas!$F$5),"Error hora, fecha inicial",IF(OR(HOUR($L60)&lt;Listas!$F$2,AND(HOUR($L60)&gt;Listas!$F$3,HOUR($L60)&lt;Listas!$F$4),HOUR($L60)&gt;Listas!$F$5),"Error hora, fecha final",IF(AND($L60-$K60&gt;0,$L60-$K60&lt;=0.42),(IF(AND(AND(HOUR($K60)&gt;=Listas!$F$2,HOUR($K60)&lt;=Listas!$F$3),AND(HOUR($L60)&gt;=Listas!$F$2,HOUR($L60)&lt;=Listas!$F$3)),(HOUR($L60)-HOUR($K60)),IF(AND(AND(HOUR($K60)&gt;=Listas!$F$4,HOUR($K60)&lt;=Listas!$F$5),AND(HOUR($L60)&gt;=Listas!$F$4,HOUR($L60)&lt;=Listas!$F$5)),(HOUR($L60)-HOUR($K60)),IF(AND(AND(HOUR($K60)&gt;=Listas!$F$2,HOUR($K60)&lt;=Listas!$F$3),AND(HOUR($L60)&gt;=Listas!$F$4,HOUR($L60)&lt;=Listas!$F$5)),((Listas!$F$3-HOUR($K60)))+((HOUR($L60)-Listas!$F$4)),0)))),IF(AND($L60-$K60&gt;0.42,$L60-$K60&lt;=1.42),(IF(AND(HOUR($K60)&gt;=Listas!$F$2,HOUR($K60)&lt;=Listas!$F$3),(Listas!$F$3-HOUR($K60)+4),IF(AND(HOUR($K60)&gt;=Listas!$F$4,HOUR($K60)&lt;=Listas!$F$5),(Listas!$F$5-HOUR($K60)),0))+IF(AND(HOUR($L60)&gt;=Listas!$F$2,HOUR($L60)&lt;=Listas!$F$3),(HOUR($L60)-Listas!$F$2),IF(AND(HOUR($L60)&gt;=Listas!$F$4,HOUR($L60)&lt;=Listas!$F$5),(HOUR($L60)-Listas!$F$4+4),0))),IF(($L60-$K60&gt;1.42),(IF(AND(HOUR($K60)&gt;=Listas!$F$2,HOUR($K60)&lt;=Listas!$F$3),(Listas!$F$3-HOUR($K60)+4)+IF(AND(HOUR($L60)&gt;=Listas!$F$2,HOUR($L60)&lt;=Listas!$F$3),(HOUR($L60)-Listas!$F$2)+NETWORKDAYS($K60+1,$L60-1,Listas!$H$2:$H$112)*Listas!$F$6,IF(AND(HOUR($L60)&gt;=Listas!$F$4,HOUR($L60)&lt;=Listas!$F$5),(HOUR($L60)-Listas!$F$4+4)+NETWORKDAYS($K60+1,$L60-1,Listas!$H$2:$H$111)*Listas!$F$6,0)),IF(AND(HOUR($K60)&gt;=Listas!$F$4,HOUR($K60)&lt;=Listas!$F$5),(Listas!$F$5-HOUR($K60))+IF(AND(HOUR($L60)&gt;=Listas!$F$2,HOUR($L60)&lt;=Listas!$F$3),(HOUR($L60)-Listas!$F$2)+NETWORKDAYS($K60+1,$L60-1,Listas!$H$2:$H$111)*Listas!$F$6,(HOUR($L60)-Listas!$F$4+4)+NETWORKDAYS($K60+1,$L60-1,Listas!$H$2:$H$111)*Listas!$F$6)))),IF(($L60-$K60)&lt;0,"Fecha inicial mayor a fecha final",0)))))))))</f>
        <v>8</v>
      </c>
      <c r="N60" s="6" t="str">
        <f t="shared" si="1"/>
        <v>02-febrero</v>
      </c>
      <c r="O60" s="9" t="s">
        <v>125</v>
      </c>
      <c r="P60" s="4" t="s">
        <v>23</v>
      </c>
      <c r="Q60" s="4" t="b">
        <v>1</v>
      </c>
      <c r="R60" s="6" t="str">
        <f t="shared" si="2"/>
        <v>CORRECTO</v>
      </c>
      <c r="S60" s="6"/>
    </row>
    <row r="61">
      <c r="A61" s="4" t="s">
        <v>116</v>
      </c>
      <c r="B61" s="4" t="s">
        <v>39</v>
      </c>
      <c r="C61" s="4" t="s">
        <v>121</v>
      </c>
      <c r="D61" s="4" t="s">
        <v>122</v>
      </c>
      <c r="E61" s="4" t="s">
        <v>123</v>
      </c>
      <c r="F61" s="4">
        <v>1.0</v>
      </c>
      <c r="G61" s="4" t="s">
        <v>73</v>
      </c>
      <c r="H61" s="4" t="s">
        <v>74</v>
      </c>
      <c r="I61" s="4" t="s">
        <v>100</v>
      </c>
      <c r="J61" s="4" t="s">
        <v>24</v>
      </c>
      <c r="K61" s="5">
        <v>45699.333333333336</v>
      </c>
      <c r="L61" s="5">
        <v>45699.75</v>
      </c>
      <c r="M61" s="7">
        <f>IF(OR(ISBLANK($K61),ISBLANK($L61)),"",IF(NETWORKDAYS($K61,$K61,Listas!$H$2:$H$111)=0,"Error fecha inicial",IF(NETWORKDAYS($L61,$L61,Listas!$H$2:$H$111)=0,"Error fecha final",IF(OR(HOUR($K61)&lt;Listas!$F$2,AND(HOUR($K61)&gt;Listas!$F$3,HOUR($K61)&lt;Listas!$F$4),HOUR($K61)&gt;Listas!$F$5),"Error hora, fecha inicial",IF(OR(HOUR($L61)&lt;Listas!$F$2,AND(HOUR($L61)&gt;Listas!$F$3,HOUR($L61)&lt;Listas!$F$4),HOUR($L61)&gt;Listas!$F$5),"Error hora, fecha final",IF(AND($L61-$K61&gt;0,$L61-$K61&lt;=0.42),(IF(AND(AND(HOUR($K61)&gt;=Listas!$F$2,HOUR($K61)&lt;=Listas!$F$3),AND(HOUR($L61)&gt;=Listas!$F$2,HOUR($L61)&lt;=Listas!$F$3)),(HOUR($L61)-HOUR($K61)),IF(AND(AND(HOUR($K61)&gt;=Listas!$F$4,HOUR($K61)&lt;=Listas!$F$5),AND(HOUR($L61)&gt;=Listas!$F$4,HOUR($L61)&lt;=Listas!$F$5)),(HOUR($L61)-HOUR($K61)),IF(AND(AND(HOUR($K61)&gt;=Listas!$F$2,HOUR($K61)&lt;=Listas!$F$3),AND(HOUR($L61)&gt;=Listas!$F$4,HOUR($L61)&lt;=Listas!$F$5)),((Listas!$F$3-HOUR($K61)))+((HOUR($L61)-Listas!$F$4)),0)))),IF(AND($L61-$K61&gt;0.42,$L61-$K61&lt;=1.42),(IF(AND(HOUR($K61)&gt;=Listas!$F$2,HOUR($K61)&lt;=Listas!$F$3),(Listas!$F$3-HOUR($K61)+4),IF(AND(HOUR($K61)&gt;=Listas!$F$4,HOUR($K61)&lt;=Listas!$F$5),(Listas!$F$5-HOUR($K61)),0))+IF(AND(HOUR($L61)&gt;=Listas!$F$2,HOUR($L61)&lt;=Listas!$F$3),(HOUR($L61)-Listas!$F$2),IF(AND(HOUR($L61)&gt;=Listas!$F$4,HOUR($L61)&lt;=Listas!$F$5),(HOUR($L61)-Listas!$F$4+4),0))),IF(($L61-$K61&gt;1.42),(IF(AND(HOUR($K61)&gt;=Listas!$F$2,HOUR($K61)&lt;=Listas!$F$3),(Listas!$F$3-HOUR($K61)+4)+IF(AND(HOUR($L61)&gt;=Listas!$F$2,HOUR($L61)&lt;=Listas!$F$3),(HOUR($L61)-Listas!$F$2)+NETWORKDAYS($K61+1,$L61-1,Listas!$H$2:$H$112)*Listas!$F$6,IF(AND(HOUR($L61)&gt;=Listas!$F$4,HOUR($L61)&lt;=Listas!$F$5),(HOUR($L61)-Listas!$F$4+4)+NETWORKDAYS($K61+1,$L61-1,Listas!$H$2:$H$111)*Listas!$F$6,0)),IF(AND(HOUR($K61)&gt;=Listas!$F$4,HOUR($K61)&lt;=Listas!$F$5),(Listas!$F$5-HOUR($K61))+IF(AND(HOUR($L61)&gt;=Listas!$F$2,HOUR($L61)&lt;=Listas!$F$3),(HOUR($L61)-Listas!$F$2)+NETWORKDAYS($K61+1,$L61-1,Listas!$H$2:$H$111)*Listas!$F$6,(HOUR($L61)-Listas!$F$4+4)+NETWORKDAYS($K61+1,$L61-1,Listas!$H$2:$H$111)*Listas!$F$6)))),IF(($L61-$K61)&lt;0,"Fecha inicial mayor a fecha final",0)))))))))</f>
        <v>8</v>
      </c>
      <c r="N61" s="6" t="str">
        <f t="shared" si="1"/>
        <v>02-febrero</v>
      </c>
      <c r="O61" s="9" t="s">
        <v>143</v>
      </c>
      <c r="P61" s="4" t="s">
        <v>23</v>
      </c>
      <c r="Q61" s="4" t="b">
        <v>1</v>
      </c>
      <c r="R61" s="6" t="str">
        <f t="shared" si="2"/>
        <v>CORRECTO</v>
      </c>
      <c r="S61" s="6"/>
    </row>
    <row r="62">
      <c r="A62" s="4" t="s">
        <v>116</v>
      </c>
      <c r="B62" s="4" t="s">
        <v>39</v>
      </c>
      <c r="C62" s="4" t="s">
        <v>121</v>
      </c>
      <c r="D62" s="4" t="s">
        <v>122</v>
      </c>
      <c r="E62" s="4" t="s">
        <v>123</v>
      </c>
      <c r="F62" s="4">
        <v>1.0</v>
      </c>
      <c r="G62" s="4" t="s">
        <v>91</v>
      </c>
      <c r="H62" s="4" t="s">
        <v>99</v>
      </c>
      <c r="I62" s="4" t="s">
        <v>144</v>
      </c>
      <c r="J62" s="4" t="s">
        <v>24</v>
      </c>
      <c r="K62" s="5">
        <v>45700.333333333336</v>
      </c>
      <c r="L62" s="5">
        <v>45701.75</v>
      </c>
      <c r="M62" s="7">
        <f>IF(OR(ISBLANK($K62),ISBLANK($L62)),"",IF(NETWORKDAYS($K62,$K62,Listas!$H$2:$H$111)=0,"Error fecha inicial",IF(NETWORKDAYS($L62,$L62,Listas!$H$2:$H$111)=0,"Error fecha final",IF(OR(HOUR($K62)&lt;Listas!$F$2,AND(HOUR($K62)&gt;Listas!$F$3,HOUR($K62)&lt;Listas!$F$4),HOUR($K62)&gt;Listas!$F$5),"Error hora, fecha inicial",IF(OR(HOUR($L62)&lt;Listas!$F$2,AND(HOUR($L62)&gt;Listas!$F$3,HOUR($L62)&lt;Listas!$F$4),HOUR($L62)&gt;Listas!$F$5),"Error hora, fecha final",IF(AND($L62-$K62&gt;0,$L62-$K62&lt;=0.42),(IF(AND(AND(HOUR($K62)&gt;=Listas!$F$2,HOUR($K62)&lt;=Listas!$F$3),AND(HOUR($L62)&gt;=Listas!$F$2,HOUR($L62)&lt;=Listas!$F$3)),(HOUR($L62)-HOUR($K62)),IF(AND(AND(HOUR($K62)&gt;=Listas!$F$4,HOUR($K62)&lt;=Listas!$F$5),AND(HOUR($L62)&gt;=Listas!$F$4,HOUR($L62)&lt;=Listas!$F$5)),(HOUR($L62)-HOUR($K62)),IF(AND(AND(HOUR($K62)&gt;=Listas!$F$2,HOUR($K62)&lt;=Listas!$F$3),AND(HOUR($L62)&gt;=Listas!$F$4,HOUR($L62)&lt;=Listas!$F$5)),((Listas!$F$3-HOUR($K62)))+((HOUR($L62)-Listas!$F$4)),0)))),IF(AND($L62-$K62&gt;0.42,$L62-$K62&lt;=1.42),(IF(AND(HOUR($K62)&gt;=Listas!$F$2,HOUR($K62)&lt;=Listas!$F$3),(Listas!$F$3-HOUR($K62)+4),IF(AND(HOUR($K62)&gt;=Listas!$F$4,HOUR($K62)&lt;=Listas!$F$5),(Listas!$F$5-HOUR($K62)),0))+IF(AND(HOUR($L62)&gt;=Listas!$F$2,HOUR($L62)&lt;=Listas!$F$3),(HOUR($L62)-Listas!$F$2),IF(AND(HOUR($L62)&gt;=Listas!$F$4,HOUR($L62)&lt;=Listas!$F$5),(HOUR($L62)-Listas!$F$4+4),0))),IF(($L62-$K62&gt;1.42),(IF(AND(HOUR($K62)&gt;=Listas!$F$2,HOUR($K62)&lt;=Listas!$F$3),(Listas!$F$3-HOUR($K62)+4)+IF(AND(HOUR($L62)&gt;=Listas!$F$2,HOUR($L62)&lt;=Listas!$F$3),(HOUR($L62)-Listas!$F$2)+NETWORKDAYS($K62+1,$L62-1,Listas!$H$2:$H$112)*Listas!$F$6,IF(AND(HOUR($L62)&gt;=Listas!$F$4,HOUR($L62)&lt;=Listas!$F$5),(HOUR($L62)-Listas!$F$4+4)+NETWORKDAYS($K62+1,$L62-1,Listas!$H$2:$H$111)*Listas!$F$6,0)),IF(AND(HOUR($K62)&gt;=Listas!$F$4,HOUR($K62)&lt;=Listas!$F$5),(Listas!$F$5-HOUR($K62))+IF(AND(HOUR($L62)&gt;=Listas!$F$2,HOUR($L62)&lt;=Listas!$F$3),(HOUR($L62)-Listas!$F$2)+NETWORKDAYS($K62+1,$L62-1,Listas!$H$2:$H$111)*Listas!$F$6,(HOUR($L62)-Listas!$F$4+4)+NETWORKDAYS($K62+1,$L62-1,Listas!$H$2:$H$111)*Listas!$F$6)))),IF(($L62-$K62)&lt;0,"Fecha inicial mayor a fecha final",0)))))))))</f>
        <v>16</v>
      </c>
      <c r="N62" s="6" t="str">
        <f t="shared" si="1"/>
        <v>02-febrero</v>
      </c>
      <c r="O62" s="9" t="s">
        <v>143</v>
      </c>
      <c r="P62" s="4" t="s">
        <v>23</v>
      </c>
      <c r="Q62" s="4" t="b">
        <v>1</v>
      </c>
      <c r="R62" s="6" t="str">
        <f t="shared" si="2"/>
        <v>CORRECTO</v>
      </c>
      <c r="S62" s="6"/>
    </row>
    <row r="63">
      <c r="A63" s="4" t="s">
        <v>116</v>
      </c>
      <c r="B63" s="4" t="s">
        <v>39</v>
      </c>
      <c r="C63" s="4" t="s">
        <v>121</v>
      </c>
      <c r="D63" s="4" t="s">
        <v>122</v>
      </c>
      <c r="E63" s="4" t="s">
        <v>123</v>
      </c>
      <c r="F63" s="4">
        <v>1.0</v>
      </c>
      <c r="G63" s="4" t="s">
        <v>145</v>
      </c>
      <c r="H63" s="4" t="s">
        <v>133</v>
      </c>
      <c r="I63" s="4" t="s">
        <v>146</v>
      </c>
      <c r="J63" s="4" t="s">
        <v>24</v>
      </c>
      <c r="K63" s="5">
        <v>45702.333333333336</v>
      </c>
      <c r="L63" s="5">
        <v>45705.75</v>
      </c>
      <c r="M63" s="7">
        <f>IF(OR(ISBLANK($K63),ISBLANK($L63)),"",IF(NETWORKDAYS($K63,$K63,Listas!$H$2:$H$111)=0,"Error fecha inicial",IF(NETWORKDAYS($L63,$L63,Listas!$H$2:$H$111)=0,"Error fecha final",IF(OR(HOUR($K63)&lt;Listas!$F$2,AND(HOUR($K63)&gt;Listas!$F$3,HOUR($K63)&lt;Listas!$F$4),HOUR($K63)&gt;Listas!$F$5),"Error hora, fecha inicial",IF(OR(HOUR($L63)&lt;Listas!$F$2,AND(HOUR($L63)&gt;Listas!$F$3,HOUR($L63)&lt;Listas!$F$4),HOUR($L63)&gt;Listas!$F$5),"Error hora, fecha final",IF(AND($L63-$K63&gt;0,$L63-$K63&lt;=0.42),(IF(AND(AND(HOUR($K63)&gt;=Listas!$F$2,HOUR($K63)&lt;=Listas!$F$3),AND(HOUR($L63)&gt;=Listas!$F$2,HOUR($L63)&lt;=Listas!$F$3)),(HOUR($L63)-HOUR($K63)),IF(AND(AND(HOUR($K63)&gt;=Listas!$F$4,HOUR($K63)&lt;=Listas!$F$5),AND(HOUR($L63)&gt;=Listas!$F$4,HOUR($L63)&lt;=Listas!$F$5)),(HOUR($L63)-HOUR($K63)),IF(AND(AND(HOUR($K63)&gt;=Listas!$F$2,HOUR($K63)&lt;=Listas!$F$3),AND(HOUR($L63)&gt;=Listas!$F$4,HOUR($L63)&lt;=Listas!$F$5)),((Listas!$F$3-HOUR($K63)))+((HOUR($L63)-Listas!$F$4)),0)))),IF(AND($L63-$K63&gt;0.42,$L63-$K63&lt;=1.42),(IF(AND(HOUR($K63)&gt;=Listas!$F$2,HOUR($K63)&lt;=Listas!$F$3),(Listas!$F$3-HOUR($K63)+4),IF(AND(HOUR($K63)&gt;=Listas!$F$4,HOUR($K63)&lt;=Listas!$F$5),(Listas!$F$5-HOUR($K63)),0))+IF(AND(HOUR($L63)&gt;=Listas!$F$2,HOUR($L63)&lt;=Listas!$F$3),(HOUR($L63)-Listas!$F$2),IF(AND(HOUR($L63)&gt;=Listas!$F$4,HOUR($L63)&lt;=Listas!$F$5),(HOUR($L63)-Listas!$F$4+4),0))),IF(($L63-$K63&gt;1.42),(IF(AND(HOUR($K63)&gt;=Listas!$F$2,HOUR($K63)&lt;=Listas!$F$3),(Listas!$F$3-HOUR($K63)+4)+IF(AND(HOUR($L63)&gt;=Listas!$F$2,HOUR($L63)&lt;=Listas!$F$3),(HOUR($L63)-Listas!$F$2)+NETWORKDAYS($K63+1,$L63-1,Listas!$H$2:$H$112)*Listas!$F$6,IF(AND(HOUR($L63)&gt;=Listas!$F$4,HOUR($L63)&lt;=Listas!$F$5),(HOUR($L63)-Listas!$F$4+4)+NETWORKDAYS($K63+1,$L63-1,Listas!$H$2:$H$111)*Listas!$F$6,0)),IF(AND(HOUR($K63)&gt;=Listas!$F$4,HOUR($K63)&lt;=Listas!$F$5),(Listas!$F$5-HOUR($K63))+IF(AND(HOUR($L63)&gt;=Listas!$F$2,HOUR($L63)&lt;=Listas!$F$3),(HOUR($L63)-Listas!$F$2)+NETWORKDAYS($K63+1,$L63-1,Listas!$H$2:$H$111)*Listas!$F$6,(HOUR($L63)-Listas!$F$4+4)+NETWORKDAYS($K63+1,$L63-1,Listas!$H$2:$H$111)*Listas!$F$6)))),IF(($L63-$K63)&lt;0,"Fecha inicial mayor a fecha final",0)))))))))</f>
        <v>16</v>
      </c>
      <c r="N63" s="6" t="str">
        <f t="shared" si="1"/>
        <v>02-febrero</v>
      </c>
      <c r="O63" s="9" t="s">
        <v>143</v>
      </c>
      <c r="P63" s="4" t="s">
        <v>23</v>
      </c>
      <c r="Q63" s="4" t="b">
        <v>1</v>
      </c>
      <c r="R63" s="6" t="str">
        <f t="shared" si="2"/>
        <v>CORRECTO</v>
      </c>
      <c r="S63" s="6"/>
    </row>
    <row r="64">
      <c r="A64" s="4" t="s">
        <v>38</v>
      </c>
      <c r="B64" s="4" t="s">
        <v>39</v>
      </c>
      <c r="C64" s="4" t="s">
        <v>46</v>
      </c>
      <c r="D64" s="17" t="s">
        <v>117</v>
      </c>
      <c r="E64" s="4" t="s">
        <v>118</v>
      </c>
      <c r="F64" s="4">
        <v>1.0</v>
      </c>
      <c r="G64" s="4" t="s">
        <v>147</v>
      </c>
      <c r="H64" s="4" t="s">
        <v>148</v>
      </c>
      <c r="I64" s="4" t="s">
        <v>149</v>
      </c>
      <c r="J64" s="4" t="s">
        <v>34</v>
      </c>
      <c r="K64" s="5">
        <v>45700.333333333336</v>
      </c>
      <c r="L64" s="5">
        <v>45702.625</v>
      </c>
      <c r="M64" s="7">
        <f>IF(OR(ISBLANK($K64),ISBLANK($L64)),"",IF(NETWORKDAYS($K64,$K64,Listas!$H$2:$H$111)=0,"Error fecha inicial",IF(NETWORKDAYS($L64,$L64,Listas!$H$2:$H$111)=0,"Error fecha final",IF(OR(HOUR($K64)&lt;Listas!$F$2,AND(HOUR($K64)&gt;Listas!$F$3,HOUR($K64)&lt;Listas!$F$4),HOUR($K64)&gt;Listas!$F$5),"Error hora, fecha inicial",IF(OR(HOUR($L64)&lt;Listas!$F$2,AND(HOUR($L64)&gt;Listas!$F$3,HOUR($L64)&lt;Listas!$F$4),HOUR($L64)&gt;Listas!$F$5),"Error hora, fecha final",IF(AND($L64-$K64&gt;0,$L64-$K64&lt;=0.42),(IF(AND(AND(HOUR($K64)&gt;=Listas!$F$2,HOUR($K64)&lt;=Listas!$F$3),AND(HOUR($L64)&gt;=Listas!$F$2,HOUR($L64)&lt;=Listas!$F$3)),(HOUR($L64)-HOUR($K64)),IF(AND(AND(HOUR($K64)&gt;=Listas!$F$4,HOUR($K64)&lt;=Listas!$F$5),AND(HOUR($L64)&gt;=Listas!$F$4,HOUR($L64)&lt;=Listas!$F$5)),(HOUR($L64)-HOUR($K64)),IF(AND(AND(HOUR($K64)&gt;=Listas!$F$2,HOUR($K64)&lt;=Listas!$F$3),AND(HOUR($L64)&gt;=Listas!$F$4,HOUR($L64)&lt;=Listas!$F$5)),((Listas!$F$3-HOUR($K64)))+((HOUR($L64)-Listas!$F$4)),0)))),IF(AND($L64-$K64&gt;0.42,$L64-$K64&lt;=1.42),(IF(AND(HOUR($K64)&gt;=Listas!$F$2,HOUR($K64)&lt;=Listas!$F$3),(Listas!$F$3-HOUR($K64)+4),IF(AND(HOUR($K64)&gt;=Listas!$F$4,HOUR($K64)&lt;=Listas!$F$5),(Listas!$F$5-HOUR($K64)),0))+IF(AND(HOUR($L64)&gt;=Listas!$F$2,HOUR($L64)&lt;=Listas!$F$3),(HOUR($L64)-Listas!$F$2),IF(AND(HOUR($L64)&gt;=Listas!$F$4,HOUR($L64)&lt;=Listas!$F$5),(HOUR($L64)-Listas!$F$4+4),0))),IF(($L64-$K64&gt;1.42),(IF(AND(HOUR($K64)&gt;=Listas!$F$2,HOUR($K64)&lt;=Listas!$F$3),(Listas!$F$3-HOUR($K64)+4)+IF(AND(HOUR($L64)&gt;=Listas!$F$2,HOUR($L64)&lt;=Listas!$F$3),(HOUR($L64)-Listas!$F$2)+NETWORKDAYS($K64+1,$L64-1,Listas!$H$2:$H$112)*Listas!$F$6,IF(AND(HOUR($L64)&gt;=Listas!$F$4,HOUR($L64)&lt;=Listas!$F$5),(HOUR($L64)-Listas!$F$4+4)+NETWORKDAYS($K64+1,$L64-1,Listas!$H$2:$H$111)*Listas!$F$6,0)),IF(AND(HOUR($K64)&gt;=Listas!$F$4,HOUR($K64)&lt;=Listas!$F$5),(Listas!$F$5-HOUR($K64))+IF(AND(HOUR($L64)&gt;=Listas!$F$2,HOUR($L64)&lt;=Listas!$F$3),(HOUR($L64)-Listas!$F$2)+NETWORKDAYS($K64+1,$L64-1,Listas!$H$2:$H$111)*Listas!$F$6,(HOUR($L64)-Listas!$F$4+4)+NETWORKDAYS($K64+1,$L64-1,Listas!$H$2:$H$111)*Listas!$F$6)))),IF(($L64-$K64)&lt;0,"Fecha inicial mayor a fecha final",0)))))))))</f>
        <v>21</v>
      </c>
      <c r="N64" s="6" t="str">
        <f t="shared" si="1"/>
        <v>02-febrero</v>
      </c>
      <c r="O64" s="12" t="s">
        <v>150</v>
      </c>
      <c r="P64" s="4" t="s">
        <v>23</v>
      </c>
      <c r="Q64" s="4" t="b">
        <v>1</v>
      </c>
      <c r="R64" s="6" t="str">
        <f t="shared" si="2"/>
        <v>CORRECTO</v>
      </c>
      <c r="S64" s="6"/>
    </row>
    <row r="65">
      <c r="A65" s="4" t="s">
        <v>116</v>
      </c>
      <c r="B65" s="4" t="s">
        <v>39</v>
      </c>
      <c r="C65" s="4" t="s">
        <v>121</v>
      </c>
      <c r="D65" s="4" t="s">
        <v>151</v>
      </c>
      <c r="E65" s="4" t="s">
        <v>152</v>
      </c>
      <c r="F65" s="4">
        <v>1.0</v>
      </c>
      <c r="G65" s="4" t="s">
        <v>49</v>
      </c>
      <c r="H65" s="4" t="s">
        <v>49</v>
      </c>
      <c r="I65" s="4" t="s">
        <v>153</v>
      </c>
      <c r="J65" s="4" t="s">
        <v>27</v>
      </c>
      <c r="K65" s="5">
        <v>45705.708333333336</v>
      </c>
      <c r="L65" s="5">
        <v>45709.5</v>
      </c>
      <c r="M65" s="7">
        <f>IF(OR(ISBLANK($K65),ISBLANK($L65)),"",IF(NETWORKDAYS($K65,$K65,Listas!$H$2:$H$111)=0,"Error fecha inicial",IF(NETWORKDAYS($L65,$L65,Listas!$H$2:$H$111)=0,"Error fecha final",IF(OR(HOUR($K65)&lt;Listas!$F$2,AND(HOUR($K65)&gt;Listas!$F$3,HOUR($K65)&lt;Listas!$F$4),HOUR($K65)&gt;Listas!$F$5),"Error hora, fecha inicial",IF(OR(HOUR($L65)&lt;Listas!$F$2,AND(HOUR($L65)&gt;Listas!$F$3,HOUR($L65)&lt;Listas!$F$4),HOUR($L65)&gt;Listas!$F$5),"Error hora, fecha final",IF(AND($L65-$K65&gt;0,$L65-$K65&lt;=0.42),(IF(AND(AND(HOUR($K65)&gt;=Listas!$F$2,HOUR($K65)&lt;=Listas!$F$3),AND(HOUR($L65)&gt;=Listas!$F$2,HOUR($L65)&lt;=Listas!$F$3)),(HOUR($L65)-HOUR($K65)),IF(AND(AND(HOUR($K65)&gt;=Listas!$F$4,HOUR($K65)&lt;=Listas!$F$5),AND(HOUR($L65)&gt;=Listas!$F$4,HOUR($L65)&lt;=Listas!$F$5)),(HOUR($L65)-HOUR($K65)),IF(AND(AND(HOUR($K65)&gt;=Listas!$F$2,HOUR($K65)&lt;=Listas!$F$3),AND(HOUR($L65)&gt;=Listas!$F$4,HOUR($L65)&lt;=Listas!$F$5)),((Listas!$F$3-HOUR($K65)))+((HOUR($L65)-Listas!$F$4)),0)))),IF(AND($L65-$K65&gt;0.42,$L65-$K65&lt;=1.42),(IF(AND(HOUR($K65)&gt;=Listas!$F$2,HOUR($K65)&lt;=Listas!$F$3),(Listas!$F$3-HOUR($K65)+4),IF(AND(HOUR($K65)&gt;=Listas!$F$4,HOUR($K65)&lt;=Listas!$F$5),(Listas!$F$5-HOUR($K65)),0))+IF(AND(HOUR($L65)&gt;=Listas!$F$2,HOUR($L65)&lt;=Listas!$F$3),(HOUR($L65)-Listas!$F$2),IF(AND(HOUR($L65)&gt;=Listas!$F$4,HOUR($L65)&lt;=Listas!$F$5),(HOUR($L65)-Listas!$F$4+4),0))),IF(($L65-$K65&gt;1.42),(IF(AND(HOUR($K65)&gt;=Listas!$F$2,HOUR($K65)&lt;=Listas!$F$3),(Listas!$F$3-HOUR($K65)+4)+IF(AND(HOUR($L65)&gt;=Listas!$F$2,HOUR($L65)&lt;=Listas!$F$3),(HOUR($L65)-Listas!$F$2)+NETWORKDAYS($K65+1,$L65-1,Listas!$H$2:$H$112)*Listas!$F$6,IF(AND(HOUR($L65)&gt;=Listas!$F$4,HOUR($L65)&lt;=Listas!$F$5),(HOUR($L65)-Listas!$F$4+4)+NETWORKDAYS($K65+1,$L65-1,Listas!$H$2:$H$111)*Listas!$F$6,0)),IF(AND(HOUR($K65)&gt;=Listas!$F$4,HOUR($K65)&lt;=Listas!$F$5),(Listas!$F$5-HOUR($K65))+IF(AND(HOUR($L65)&gt;=Listas!$F$2,HOUR($L65)&lt;=Listas!$F$3),(HOUR($L65)-Listas!$F$2)+NETWORKDAYS($K65+1,$L65-1,Listas!$H$2:$H$111)*Listas!$F$6,(HOUR($L65)-Listas!$F$4+4)+NETWORKDAYS($K65+1,$L65-1,Listas!$H$2:$H$111)*Listas!$F$6)))),IF(($L65-$K65)&lt;0,"Fecha inicial mayor a fecha final",0)))))))))</f>
        <v>29</v>
      </c>
      <c r="N65" s="6" t="str">
        <f t="shared" si="1"/>
        <v>02-febrero</v>
      </c>
      <c r="O65" s="9" t="s">
        <v>154</v>
      </c>
      <c r="P65" s="4" t="s">
        <v>23</v>
      </c>
      <c r="Q65" s="4" t="b">
        <v>1</v>
      </c>
      <c r="R65" s="6" t="str">
        <f t="shared" si="2"/>
        <v>CORRECTO</v>
      </c>
      <c r="S65" s="6"/>
    </row>
    <row r="66">
      <c r="A66" s="4" t="s">
        <v>155</v>
      </c>
      <c r="B66" s="4" t="s">
        <v>156</v>
      </c>
      <c r="C66" s="4" t="s">
        <v>46</v>
      </c>
      <c r="D66" s="4" t="s">
        <v>157</v>
      </c>
      <c r="E66" s="4" t="s">
        <v>158</v>
      </c>
      <c r="F66" s="4">
        <v>1.0</v>
      </c>
      <c r="G66" s="4" t="s">
        <v>49</v>
      </c>
      <c r="H66" s="4" t="s">
        <v>49</v>
      </c>
      <c r="I66" s="4" t="s">
        <v>155</v>
      </c>
      <c r="J66" s="4" t="s">
        <v>35</v>
      </c>
      <c r="K66" s="5">
        <v>45700.583333333336</v>
      </c>
      <c r="L66" s="5">
        <v>45702.5</v>
      </c>
      <c r="M66" s="7">
        <f>IF(OR(ISBLANK($K66),ISBLANK($L66)),"",IF(NETWORKDAYS($K66,$K66,Listas!$H$2:$H$111)=0,"Error fecha inicial",IF(NETWORKDAYS($L66,$L66,Listas!$H$2:$H$111)=0,"Error fecha final",IF(OR(HOUR($K66)&lt;Listas!$F$2,AND(HOUR($K66)&gt;Listas!$F$3,HOUR($K66)&lt;Listas!$F$4),HOUR($K66)&gt;Listas!$F$5),"Error hora, fecha inicial",IF(OR(HOUR($L66)&lt;Listas!$F$2,AND(HOUR($L66)&gt;Listas!$F$3,HOUR($L66)&lt;Listas!$F$4),HOUR($L66)&gt;Listas!$F$5),"Error hora, fecha final",IF(AND($L66-$K66&gt;0,$L66-$K66&lt;=0.42),(IF(AND(AND(HOUR($K66)&gt;=Listas!$F$2,HOUR($K66)&lt;=Listas!$F$3),AND(HOUR($L66)&gt;=Listas!$F$2,HOUR($L66)&lt;=Listas!$F$3)),(HOUR($L66)-HOUR($K66)),IF(AND(AND(HOUR($K66)&gt;=Listas!$F$4,HOUR($K66)&lt;=Listas!$F$5),AND(HOUR($L66)&gt;=Listas!$F$4,HOUR($L66)&lt;=Listas!$F$5)),(HOUR($L66)-HOUR($K66)),IF(AND(AND(HOUR($K66)&gt;=Listas!$F$2,HOUR($K66)&lt;=Listas!$F$3),AND(HOUR($L66)&gt;=Listas!$F$4,HOUR($L66)&lt;=Listas!$F$5)),((Listas!$F$3-HOUR($K66)))+((HOUR($L66)-Listas!$F$4)),0)))),IF(AND($L66-$K66&gt;0.42,$L66-$K66&lt;=1.42),(IF(AND(HOUR($K66)&gt;=Listas!$F$2,HOUR($K66)&lt;=Listas!$F$3),(Listas!$F$3-HOUR($K66)+4),IF(AND(HOUR($K66)&gt;=Listas!$F$4,HOUR($K66)&lt;=Listas!$F$5),(Listas!$F$5-HOUR($K66)),0))+IF(AND(HOUR($L66)&gt;=Listas!$F$2,HOUR($L66)&lt;=Listas!$F$3),(HOUR($L66)-Listas!$F$2),IF(AND(HOUR($L66)&gt;=Listas!$F$4,HOUR($L66)&lt;=Listas!$F$5),(HOUR($L66)-Listas!$F$4+4),0))),IF(($L66-$K66&gt;1.42),(IF(AND(HOUR($K66)&gt;=Listas!$F$2,HOUR($K66)&lt;=Listas!$F$3),(Listas!$F$3-HOUR($K66)+4)+IF(AND(HOUR($L66)&gt;=Listas!$F$2,HOUR($L66)&lt;=Listas!$F$3),(HOUR($L66)-Listas!$F$2)+NETWORKDAYS($K66+1,$L66-1,Listas!$H$2:$H$112)*Listas!$F$6,IF(AND(HOUR($L66)&gt;=Listas!$F$4,HOUR($L66)&lt;=Listas!$F$5),(HOUR($L66)-Listas!$F$4+4)+NETWORKDAYS($K66+1,$L66-1,Listas!$H$2:$H$111)*Listas!$F$6,0)),IF(AND(HOUR($K66)&gt;=Listas!$F$4,HOUR($K66)&lt;=Listas!$F$5),(Listas!$F$5-HOUR($K66))+IF(AND(HOUR($L66)&gt;=Listas!$F$2,HOUR($L66)&lt;=Listas!$F$3),(HOUR($L66)-Listas!$F$2)+NETWORKDAYS($K66+1,$L66-1,Listas!$H$2:$H$111)*Listas!$F$6,(HOUR($L66)-Listas!$F$4+4)+NETWORKDAYS($K66+1,$L66-1,Listas!$H$2:$H$111)*Listas!$F$6)))),IF(($L66-$K66)&lt;0,"Fecha inicial mayor a fecha final",0)))))))))</f>
        <v>16</v>
      </c>
      <c r="N66" s="6" t="str">
        <f t="shared" si="1"/>
        <v>02-febrero</v>
      </c>
      <c r="O66" s="9" t="s">
        <v>159</v>
      </c>
      <c r="P66" s="4" t="s">
        <v>23</v>
      </c>
      <c r="Q66" s="4" t="b">
        <v>1</v>
      </c>
      <c r="R66" s="6" t="str">
        <f t="shared" si="2"/>
        <v>CORRECTO</v>
      </c>
      <c r="S66" s="6"/>
    </row>
    <row r="67">
      <c r="A67" s="4" t="s">
        <v>160</v>
      </c>
      <c r="B67" s="4" t="s">
        <v>156</v>
      </c>
      <c r="C67" s="4" t="s">
        <v>46</v>
      </c>
      <c r="D67" s="4">
        <v>7.3310049E7</v>
      </c>
      <c r="E67" s="4" t="s">
        <v>161</v>
      </c>
      <c r="F67" s="4">
        <v>1.0</v>
      </c>
      <c r="G67" s="4" t="s">
        <v>49</v>
      </c>
      <c r="H67" s="4" t="s">
        <v>49</v>
      </c>
      <c r="I67" s="4" t="s">
        <v>162</v>
      </c>
      <c r="J67" s="4" t="s">
        <v>35</v>
      </c>
      <c r="K67" s="5">
        <v>45702.583333333336</v>
      </c>
      <c r="L67" s="5">
        <v>45706.75</v>
      </c>
      <c r="M67" s="7">
        <f>IF(OR(ISBLANK($K67),ISBLANK($L67)),"",IF(NETWORKDAYS($K67,$K67,Listas!$H$2:$H$111)=0,"Error fecha inicial",IF(NETWORKDAYS($L67,$L67,Listas!$H$2:$H$111)=0,"Error fecha final",IF(OR(HOUR($K67)&lt;Listas!$F$2,AND(HOUR($K67)&gt;Listas!$F$3,HOUR($K67)&lt;Listas!$F$4),HOUR($K67)&gt;Listas!$F$5),"Error hora, fecha inicial",IF(OR(HOUR($L67)&lt;Listas!$F$2,AND(HOUR($L67)&gt;Listas!$F$3,HOUR($L67)&lt;Listas!$F$4),HOUR($L67)&gt;Listas!$F$5),"Error hora, fecha final",IF(AND($L67-$K67&gt;0,$L67-$K67&lt;=0.42),(IF(AND(AND(HOUR($K67)&gt;=Listas!$F$2,HOUR($K67)&lt;=Listas!$F$3),AND(HOUR($L67)&gt;=Listas!$F$2,HOUR($L67)&lt;=Listas!$F$3)),(HOUR($L67)-HOUR($K67)),IF(AND(AND(HOUR($K67)&gt;=Listas!$F$4,HOUR($K67)&lt;=Listas!$F$5),AND(HOUR($L67)&gt;=Listas!$F$4,HOUR($L67)&lt;=Listas!$F$5)),(HOUR($L67)-HOUR($K67)),IF(AND(AND(HOUR($K67)&gt;=Listas!$F$2,HOUR($K67)&lt;=Listas!$F$3),AND(HOUR($L67)&gt;=Listas!$F$4,HOUR($L67)&lt;=Listas!$F$5)),((Listas!$F$3-HOUR($K67)))+((HOUR($L67)-Listas!$F$4)),0)))),IF(AND($L67-$K67&gt;0.42,$L67-$K67&lt;=1.42),(IF(AND(HOUR($K67)&gt;=Listas!$F$2,HOUR($K67)&lt;=Listas!$F$3),(Listas!$F$3-HOUR($K67)+4),IF(AND(HOUR($K67)&gt;=Listas!$F$4,HOUR($K67)&lt;=Listas!$F$5),(Listas!$F$5-HOUR($K67)),0))+IF(AND(HOUR($L67)&gt;=Listas!$F$2,HOUR($L67)&lt;=Listas!$F$3),(HOUR($L67)-Listas!$F$2),IF(AND(HOUR($L67)&gt;=Listas!$F$4,HOUR($L67)&lt;=Listas!$F$5),(HOUR($L67)-Listas!$F$4+4),0))),IF(($L67-$K67&gt;1.42),(IF(AND(HOUR($K67)&gt;=Listas!$F$2,HOUR($K67)&lt;=Listas!$F$3),(Listas!$F$3-HOUR($K67)+4)+IF(AND(HOUR($L67)&gt;=Listas!$F$2,HOUR($L67)&lt;=Listas!$F$3),(HOUR($L67)-Listas!$F$2)+NETWORKDAYS($K67+1,$L67-1,Listas!$H$2:$H$112)*Listas!$F$6,IF(AND(HOUR($L67)&gt;=Listas!$F$4,HOUR($L67)&lt;=Listas!$F$5),(HOUR($L67)-Listas!$F$4+4)+NETWORKDAYS($K67+1,$L67-1,Listas!$H$2:$H$111)*Listas!$F$6,0)),IF(AND(HOUR($K67)&gt;=Listas!$F$4,HOUR($K67)&lt;=Listas!$F$5),(Listas!$F$5-HOUR($K67))+IF(AND(HOUR($L67)&gt;=Listas!$F$2,HOUR($L67)&lt;=Listas!$F$3),(HOUR($L67)-Listas!$F$2)+NETWORKDAYS($K67+1,$L67-1,Listas!$H$2:$H$111)*Listas!$F$6,(HOUR($L67)-Listas!$F$4+4)+NETWORKDAYS($K67+1,$L67-1,Listas!$H$2:$H$111)*Listas!$F$6)))),IF(($L67-$K67)&lt;0,"Fecha inicial mayor a fecha final",0)))))))))</f>
        <v>20</v>
      </c>
      <c r="N67" s="6" t="str">
        <f t="shared" si="1"/>
        <v>02-febrero</v>
      </c>
      <c r="O67" s="12" t="s">
        <v>163</v>
      </c>
      <c r="P67" s="4" t="s">
        <v>23</v>
      </c>
      <c r="Q67" s="4" t="b">
        <v>1</v>
      </c>
      <c r="R67" s="6" t="str">
        <f t="shared" si="2"/>
        <v>CORRECTO</v>
      </c>
      <c r="S67" s="4" t="s">
        <v>164</v>
      </c>
    </row>
    <row r="68">
      <c r="A68" s="4" t="s">
        <v>38</v>
      </c>
      <c r="B68" s="4" t="s">
        <v>67</v>
      </c>
      <c r="C68" s="4" t="s">
        <v>46</v>
      </c>
      <c r="D68" s="4" t="s">
        <v>72</v>
      </c>
      <c r="E68" s="4" t="s">
        <v>69</v>
      </c>
      <c r="F68" s="4">
        <v>1.0</v>
      </c>
      <c r="G68" s="4" t="s">
        <v>73</v>
      </c>
      <c r="H68" s="4" t="s">
        <v>74</v>
      </c>
      <c r="I68" s="4" t="s">
        <v>144</v>
      </c>
      <c r="J68" s="4" t="s">
        <v>25</v>
      </c>
      <c r="K68" s="5">
        <v>45693.333333333336</v>
      </c>
      <c r="L68" s="5">
        <v>45694.75</v>
      </c>
      <c r="M68" s="7">
        <f>IF(OR(ISBLANK($K68),ISBLANK($L68)),"",IF(NETWORKDAYS($K68,$K68,Listas!$H$2:$H$111)=0,"Error fecha inicial",IF(NETWORKDAYS($L68,$L68,Listas!$H$2:$H$111)=0,"Error fecha final",IF(OR(HOUR($K68)&lt;Listas!$F$2,AND(HOUR($K68)&gt;Listas!$F$3,HOUR($K68)&lt;Listas!$F$4),HOUR($K68)&gt;Listas!$F$5),"Error hora, fecha inicial",IF(OR(HOUR($L68)&lt;Listas!$F$2,AND(HOUR($L68)&gt;Listas!$F$3,HOUR($L68)&lt;Listas!$F$4),HOUR($L68)&gt;Listas!$F$5),"Error hora, fecha final",IF(AND($L68-$K68&gt;0,$L68-$K68&lt;=0.42),(IF(AND(AND(HOUR($K68)&gt;=Listas!$F$2,HOUR($K68)&lt;=Listas!$F$3),AND(HOUR($L68)&gt;=Listas!$F$2,HOUR($L68)&lt;=Listas!$F$3)),(HOUR($L68)-HOUR($K68)),IF(AND(AND(HOUR($K68)&gt;=Listas!$F$4,HOUR($K68)&lt;=Listas!$F$5),AND(HOUR($L68)&gt;=Listas!$F$4,HOUR($L68)&lt;=Listas!$F$5)),(HOUR($L68)-HOUR($K68)),IF(AND(AND(HOUR($K68)&gt;=Listas!$F$2,HOUR($K68)&lt;=Listas!$F$3),AND(HOUR($L68)&gt;=Listas!$F$4,HOUR($L68)&lt;=Listas!$F$5)),((Listas!$F$3-HOUR($K68)))+((HOUR($L68)-Listas!$F$4)),0)))),IF(AND($L68-$K68&gt;0.42,$L68-$K68&lt;=1.42),(IF(AND(HOUR($K68)&gt;=Listas!$F$2,HOUR($K68)&lt;=Listas!$F$3),(Listas!$F$3-HOUR($K68)+4),IF(AND(HOUR($K68)&gt;=Listas!$F$4,HOUR($K68)&lt;=Listas!$F$5),(Listas!$F$5-HOUR($K68)),0))+IF(AND(HOUR($L68)&gt;=Listas!$F$2,HOUR($L68)&lt;=Listas!$F$3),(HOUR($L68)-Listas!$F$2),IF(AND(HOUR($L68)&gt;=Listas!$F$4,HOUR($L68)&lt;=Listas!$F$5),(HOUR($L68)-Listas!$F$4+4),0))),IF(($L68-$K68&gt;1.42),(IF(AND(HOUR($K68)&gt;=Listas!$F$2,HOUR($K68)&lt;=Listas!$F$3),(Listas!$F$3-HOUR($K68)+4)+IF(AND(HOUR($L68)&gt;=Listas!$F$2,HOUR($L68)&lt;=Listas!$F$3),(HOUR($L68)-Listas!$F$2)+NETWORKDAYS($K68+1,$L68-1,Listas!$H$2:$H$112)*Listas!$F$6,IF(AND(HOUR($L68)&gt;=Listas!$F$4,HOUR($L68)&lt;=Listas!$F$5),(HOUR($L68)-Listas!$F$4+4)+NETWORKDAYS($K68+1,$L68-1,Listas!$H$2:$H$111)*Listas!$F$6,0)),IF(AND(HOUR($K68)&gt;=Listas!$F$4,HOUR($K68)&lt;=Listas!$F$5),(Listas!$F$5-HOUR($K68))+IF(AND(HOUR($L68)&gt;=Listas!$F$2,HOUR($L68)&lt;=Listas!$F$3),(HOUR($L68)-Listas!$F$2)+NETWORKDAYS($K68+1,$L68-1,Listas!$H$2:$H$111)*Listas!$F$6,(HOUR($L68)-Listas!$F$4+4)+NETWORKDAYS($K68+1,$L68-1,Listas!$H$2:$H$111)*Listas!$F$6)))),IF(($L68-$K68)&lt;0,"Fecha inicial mayor a fecha final",0)))))))))</f>
        <v>16</v>
      </c>
      <c r="N68" s="6" t="str">
        <f t="shared" si="1"/>
        <v>02-febrero</v>
      </c>
      <c r="O68" s="12" t="s">
        <v>165</v>
      </c>
      <c r="P68" s="4" t="s">
        <v>23</v>
      </c>
      <c r="Q68" s="4" t="b">
        <v>1</v>
      </c>
      <c r="R68" s="6" t="str">
        <f t="shared" si="2"/>
        <v>CORRECTO</v>
      </c>
      <c r="S68" s="6"/>
    </row>
    <row r="69">
      <c r="A69" s="4" t="s">
        <v>38</v>
      </c>
      <c r="B69" s="4" t="s">
        <v>67</v>
      </c>
      <c r="C69" s="4" t="s">
        <v>46</v>
      </c>
      <c r="D69" s="4" t="s">
        <v>83</v>
      </c>
      <c r="E69" s="4" t="s">
        <v>84</v>
      </c>
      <c r="F69" s="4">
        <v>2.0</v>
      </c>
      <c r="G69" s="4" t="s">
        <v>79</v>
      </c>
      <c r="H69" s="4" t="s">
        <v>166</v>
      </c>
      <c r="I69" s="4" t="s">
        <v>167</v>
      </c>
      <c r="J69" s="4" t="s">
        <v>32</v>
      </c>
      <c r="K69" s="5">
        <v>45701.333333333336</v>
      </c>
      <c r="L69" s="15">
        <v>45702.75</v>
      </c>
      <c r="M69" s="7">
        <f>IF(OR(ISBLANK($K69),ISBLANK($L69)),"",IF(NETWORKDAYS($K69,$K69,Listas!$H$2:$H$111)=0,"Error fecha inicial",IF(NETWORKDAYS($L69,$L69,Listas!$H$2:$H$111)=0,"Error fecha final",IF(OR(HOUR($K69)&lt;Listas!$F$2,AND(HOUR($K69)&gt;Listas!$F$3,HOUR($K69)&lt;Listas!$F$4),HOUR($K69)&gt;Listas!$F$5),"Error hora, fecha inicial",IF(OR(HOUR($L69)&lt;Listas!$F$2,AND(HOUR($L69)&gt;Listas!$F$3,HOUR($L69)&lt;Listas!$F$4),HOUR($L69)&gt;Listas!$F$5),"Error hora, fecha final",IF(AND($L69-$K69&gt;0,$L69-$K69&lt;=0.42),(IF(AND(AND(HOUR($K69)&gt;=Listas!$F$2,HOUR($K69)&lt;=Listas!$F$3),AND(HOUR($L69)&gt;=Listas!$F$2,HOUR($L69)&lt;=Listas!$F$3)),(HOUR($L69)-HOUR($K69)),IF(AND(AND(HOUR($K69)&gt;=Listas!$F$4,HOUR($K69)&lt;=Listas!$F$5),AND(HOUR($L69)&gt;=Listas!$F$4,HOUR($L69)&lt;=Listas!$F$5)),(HOUR($L69)-HOUR($K69)),IF(AND(AND(HOUR($K69)&gt;=Listas!$F$2,HOUR($K69)&lt;=Listas!$F$3),AND(HOUR($L69)&gt;=Listas!$F$4,HOUR($L69)&lt;=Listas!$F$5)),((Listas!$F$3-HOUR($K69)))+((HOUR($L69)-Listas!$F$4)),0)))),IF(AND($L69-$K69&gt;0.42,$L69-$K69&lt;=1.42),(IF(AND(HOUR($K69)&gt;=Listas!$F$2,HOUR($K69)&lt;=Listas!$F$3),(Listas!$F$3-HOUR($K69)+4),IF(AND(HOUR($K69)&gt;=Listas!$F$4,HOUR($K69)&lt;=Listas!$F$5),(Listas!$F$5-HOUR($K69)),0))+IF(AND(HOUR($L69)&gt;=Listas!$F$2,HOUR($L69)&lt;=Listas!$F$3),(HOUR($L69)-Listas!$F$2),IF(AND(HOUR($L69)&gt;=Listas!$F$4,HOUR($L69)&lt;=Listas!$F$5),(HOUR($L69)-Listas!$F$4+4),0))),IF(($L69-$K69&gt;1.42),(IF(AND(HOUR($K69)&gt;=Listas!$F$2,HOUR($K69)&lt;=Listas!$F$3),(Listas!$F$3-HOUR($K69)+4)+IF(AND(HOUR($L69)&gt;=Listas!$F$2,HOUR($L69)&lt;=Listas!$F$3),(HOUR($L69)-Listas!$F$2)+NETWORKDAYS($K69+1,$L69-1,Listas!$H$2:$H$112)*Listas!$F$6,IF(AND(HOUR($L69)&gt;=Listas!$F$4,HOUR($L69)&lt;=Listas!$F$5),(HOUR($L69)-Listas!$F$4+4)+NETWORKDAYS($K69+1,$L69-1,Listas!$H$2:$H$111)*Listas!$F$6,0)),IF(AND(HOUR($K69)&gt;=Listas!$F$4,HOUR($K69)&lt;=Listas!$F$5),(Listas!$F$5-HOUR($K69))+IF(AND(HOUR($L69)&gt;=Listas!$F$2,HOUR($L69)&lt;=Listas!$F$3),(HOUR($L69)-Listas!$F$2)+NETWORKDAYS($K69+1,$L69-1,Listas!$H$2:$H$111)*Listas!$F$6,(HOUR($L69)-Listas!$F$4+4)+NETWORKDAYS($K69+1,$L69-1,Listas!$H$2:$H$111)*Listas!$F$6)))),IF(($L69-$K69)&lt;0,"Fecha inicial mayor a fecha final",0)))))))))</f>
        <v>16</v>
      </c>
      <c r="N69" s="6" t="str">
        <f t="shared" si="1"/>
        <v>02-febrero</v>
      </c>
      <c r="O69" s="12" t="s">
        <v>114</v>
      </c>
      <c r="P69" s="4" t="s">
        <v>23</v>
      </c>
      <c r="Q69" s="4" t="b">
        <v>1</v>
      </c>
      <c r="R69" s="6" t="str">
        <f t="shared" si="2"/>
        <v>CORRECTO</v>
      </c>
      <c r="S69" s="6"/>
    </row>
    <row r="70">
      <c r="A70" s="4" t="s">
        <v>38</v>
      </c>
      <c r="B70" s="4" t="s">
        <v>67</v>
      </c>
      <c r="C70" s="4" t="s">
        <v>46</v>
      </c>
      <c r="D70" s="4" t="s">
        <v>83</v>
      </c>
      <c r="E70" s="4" t="s">
        <v>95</v>
      </c>
      <c r="F70" s="4">
        <v>1.0</v>
      </c>
      <c r="G70" s="4" t="s">
        <v>73</v>
      </c>
      <c r="H70" s="4" t="s">
        <v>74</v>
      </c>
      <c r="I70" s="4" t="s">
        <v>144</v>
      </c>
      <c r="J70" s="4" t="s">
        <v>25</v>
      </c>
      <c r="K70" s="5">
        <v>45695.333333333336</v>
      </c>
      <c r="L70" s="5">
        <v>45698.75</v>
      </c>
      <c r="M70" s="7">
        <f>IF(OR(ISBLANK($K70),ISBLANK($L70)),"",IF(NETWORKDAYS($K70,$K70,Listas!$H$2:$H$111)=0,"Error fecha inicial",IF(NETWORKDAYS($L70,$L70,Listas!$H$2:$H$111)=0,"Error fecha final",IF(OR(HOUR($K70)&lt;Listas!$F$2,AND(HOUR($K70)&gt;Listas!$F$3,HOUR($K70)&lt;Listas!$F$4),HOUR($K70)&gt;Listas!$F$5),"Error hora, fecha inicial",IF(OR(HOUR($L70)&lt;Listas!$F$2,AND(HOUR($L70)&gt;Listas!$F$3,HOUR($L70)&lt;Listas!$F$4),HOUR($L70)&gt;Listas!$F$5),"Error hora, fecha final",IF(AND($L70-$K70&gt;0,$L70-$K70&lt;=0.42),(IF(AND(AND(HOUR($K70)&gt;=Listas!$F$2,HOUR($K70)&lt;=Listas!$F$3),AND(HOUR($L70)&gt;=Listas!$F$2,HOUR($L70)&lt;=Listas!$F$3)),(HOUR($L70)-HOUR($K70)),IF(AND(AND(HOUR($K70)&gt;=Listas!$F$4,HOUR($K70)&lt;=Listas!$F$5),AND(HOUR($L70)&gt;=Listas!$F$4,HOUR($L70)&lt;=Listas!$F$5)),(HOUR($L70)-HOUR($K70)),IF(AND(AND(HOUR($K70)&gt;=Listas!$F$2,HOUR($K70)&lt;=Listas!$F$3),AND(HOUR($L70)&gt;=Listas!$F$4,HOUR($L70)&lt;=Listas!$F$5)),((Listas!$F$3-HOUR($K70)))+((HOUR($L70)-Listas!$F$4)),0)))),IF(AND($L70-$K70&gt;0.42,$L70-$K70&lt;=1.42),(IF(AND(HOUR($K70)&gt;=Listas!$F$2,HOUR($K70)&lt;=Listas!$F$3),(Listas!$F$3-HOUR($K70)+4),IF(AND(HOUR($K70)&gt;=Listas!$F$4,HOUR($K70)&lt;=Listas!$F$5),(Listas!$F$5-HOUR($K70)),0))+IF(AND(HOUR($L70)&gt;=Listas!$F$2,HOUR($L70)&lt;=Listas!$F$3),(HOUR($L70)-Listas!$F$2),IF(AND(HOUR($L70)&gt;=Listas!$F$4,HOUR($L70)&lt;=Listas!$F$5),(HOUR($L70)-Listas!$F$4+4),0))),IF(($L70-$K70&gt;1.42),(IF(AND(HOUR($K70)&gt;=Listas!$F$2,HOUR($K70)&lt;=Listas!$F$3),(Listas!$F$3-HOUR($K70)+4)+IF(AND(HOUR($L70)&gt;=Listas!$F$2,HOUR($L70)&lt;=Listas!$F$3),(HOUR($L70)-Listas!$F$2)+NETWORKDAYS($K70+1,$L70-1,Listas!$H$2:$H$112)*Listas!$F$6,IF(AND(HOUR($L70)&gt;=Listas!$F$4,HOUR($L70)&lt;=Listas!$F$5),(HOUR($L70)-Listas!$F$4+4)+NETWORKDAYS($K70+1,$L70-1,Listas!$H$2:$H$111)*Listas!$F$6,0)),IF(AND(HOUR($K70)&gt;=Listas!$F$4,HOUR($K70)&lt;=Listas!$F$5),(Listas!$F$5-HOUR($K70))+IF(AND(HOUR($L70)&gt;=Listas!$F$2,HOUR($L70)&lt;=Listas!$F$3),(HOUR($L70)-Listas!$F$2)+NETWORKDAYS($K70+1,$L70-1,Listas!$H$2:$H$111)*Listas!$F$6,(HOUR($L70)-Listas!$F$4+4)+NETWORKDAYS($K70+1,$L70-1,Listas!$H$2:$H$111)*Listas!$F$6)))),IF(($L70-$K70)&lt;0,"Fecha inicial mayor a fecha final",0)))))))))</f>
        <v>16</v>
      </c>
      <c r="N70" s="6" t="str">
        <f t="shared" si="1"/>
        <v>02-febrero</v>
      </c>
      <c r="O70" s="12" t="s">
        <v>102</v>
      </c>
      <c r="P70" s="4" t="s">
        <v>23</v>
      </c>
      <c r="Q70" s="4" t="b">
        <v>1</v>
      </c>
      <c r="R70" s="6" t="str">
        <f t="shared" si="2"/>
        <v>CORRECTO</v>
      </c>
      <c r="S70" s="6"/>
    </row>
    <row r="71">
      <c r="A71" s="4" t="s">
        <v>38</v>
      </c>
      <c r="B71" s="4" t="s">
        <v>67</v>
      </c>
      <c r="C71" s="4" t="s">
        <v>46</v>
      </c>
      <c r="D71" s="4" t="s">
        <v>83</v>
      </c>
      <c r="E71" s="4" t="s">
        <v>95</v>
      </c>
      <c r="F71" s="4">
        <v>1.0</v>
      </c>
      <c r="G71" s="4" t="s">
        <v>168</v>
      </c>
      <c r="H71" s="4" t="s">
        <v>169</v>
      </c>
      <c r="I71" s="4" t="s">
        <v>170</v>
      </c>
      <c r="J71" s="4" t="s">
        <v>25</v>
      </c>
      <c r="K71" s="5">
        <v>45699.333333333336</v>
      </c>
      <c r="L71" s="5">
        <v>45706.333333333336</v>
      </c>
      <c r="M71" s="7">
        <f>IF(OR(ISBLANK($K71),ISBLANK($L71)),"",IF(NETWORKDAYS($K71,$K71,Listas!$H$2:$H$111)=0,"Error fecha inicial",IF(NETWORKDAYS($L71,$L71,Listas!$H$2:$H$111)=0,"Error fecha final",IF(OR(HOUR($K71)&lt;Listas!$F$2,AND(HOUR($K71)&gt;Listas!$F$3,HOUR($K71)&lt;Listas!$F$4),HOUR($K71)&gt;Listas!$F$5),"Error hora, fecha inicial",IF(OR(HOUR($L71)&lt;Listas!$F$2,AND(HOUR($L71)&gt;Listas!$F$3,HOUR($L71)&lt;Listas!$F$4),HOUR($L71)&gt;Listas!$F$5),"Error hora, fecha final",IF(AND($L71-$K71&gt;0,$L71-$K71&lt;=0.42),(IF(AND(AND(HOUR($K71)&gt;=Listas!$F$2,HOUR($K71)&lt;=Listas!$F$3),AND(HOUR($L71)&gt;=Listas!$F$2,HOUR($L71)&lt;=Listas!$F$3)),(HOUR($L71)-HOUR($K71)),IF(AND(AND(HOUR($K71)&gt;=Listas!$F$4,HOUR($K71)&lt;=Listas!$F$5),AND(HOUR($L71)&gt;=Listas!$F$4,HOUR($L71)&lt;=Listas!$F$5)),(HOUR($L71)-HOUR($K71)),IF(AND(AND(HOUR($K71)&gt;=Listas!$F$2,HOUR($K71)&lt;=Listas!$F$3),AND(HOUR($L71)&gt;=Listas!$F$4,HOUR($L71)&lt;=Listas!$F$5)),((Listas!$F$3-HOUR($K71)))+((HOUR($L71)-Listas!$F$4)),0)))),IF(AND($L71-$K71&gt;0.42,$L71-$K71&lt;=1.42),(IF(AND(HOUR($K71)&gt;=Listas!$F$2,HOUR($K71)&lt;=Listas!$F$3),(Listas!$F$3-HOUR($K71)+4),IF(AND(HOUR($K71)&gt;=Listas!$F$4,HOUR($K71)&lt;=Listas!$F$5),(Listas!$F$5-HOUR($K71)),0))+IF(AND(HOUR($L71)&gt;=Listas!$F$2,HOUR($L71)&lt;=Listas!$F$3),(HOUR($L71)-Listas!$F$2),IF(AND(HOUR($L71)&gt;=Listas!$F$4,HOUR($L71)&lt;=Listas!$F$5),(HOUR($L71)-Listas!$F$4+4),0))),IF(($L71-$K71&gt;1.42),(IF(AND(HOUR($K71)&gt;=Listas!$F$2,HOUR($K71)&lt;=Listas!$F$3),(Listas!$F$3-HOUR($K71)+4)+IF(AND(HOUR($L71)&gt;=Listas!$F$2,HOUR($L71)&lt;=Listas!$F$3),(HOUR($L71)-Listas!$F$2)+NETWORKDAYS($K71+1,$L71-1,Listas!$H$2:$H$112)*Listas!$F$6,IF(AND(HOUR($L71)&gt;=Listas!$F$4,HOUR($L71)&lt;=Listas!$F$5),(HOUR($L71)-Listas!$F$4+4)+NETWORKDAYS($K71+1,$L71-1,Listas!$H$2:$H$111)*Listas!$F$6,0)),IF(AND(HOUR($K71)&gt;=Listas!$F$4,HOUR($K71)&lt;=Listas!$F$5),(Listas!$F$5-HOUR($K71))+IF(AND(HOUR($L71)&gt;=Listas!$F$2,HOUR($L71)&lt;=Listas!$F$3),(HOUR($L71)-Listas!$F$2)+NETWORKDAYS($K71+1,$L71-1,Listas!$H$2:$H$111)*Listas!$F$6,(HOUR($L71)-Listas!$F$4+4)+NETWORKDAYS($K71+1,$L71-1,Listas!$H$2:$H$111)*Listas!$F$6)))),IF(($L71-$K71)&lt;0,"Fecha inicial mayor a fecha final",0)))))))))</f>
        <v>40</v>
      </c>
      <c r="N71" s="6" t="str">
        <f t="shared" si="1"/>
        <v>02-febrero</v>
      </c>
      <c r="O71" s="12" t="s">
        <v>171</v>
      </c>
      <c r="P71" s="4" t="s">
        <v>23</v>
      </c>
      <c r="Q71" s="4" t="b">
        <v>1</v>
      </c>
      <c r="R71" s="6" t="str">
        <f t="shared" si="2"/>
        <v>CORRECTO</v>
      </c>
      <c r="S71" s="6"/>
    </row>
    <row r="72">
      <c r="A72" s="4" t="s">
        <v>38</v>
      </c>
      <c r="B72" s="4" t="s">
        <v>67</v>
      </c>
      <c r="C72" s="4" t="s">
        <v>46</v>
      </c>
      <c r="D72" s="4" t="s">
        <v>83</v>
      </c>
      <c r="E72" s="4" t="s">
        <v>84</v>
      </c>
      <c r="F72" s="4">
        <v>2.0</v>
      </c>
      <c r="G72" s="4" t="s">
        <v>79</v>
      </c>
      <c r="H72" s="4" t="s">
        <v>172</v>
      </c>
      <c r="I72" s="4" t="s">
        <v>173</v>
      </c>
      <c r="J72" s="4" t="s">
        <v>32</v>
      </c>
      <c r="K72" s="5">
        <v>45705.333333333336</v>
      </c>
      <c r="L72" s="15">
        <v>45706.75</v>
      </c>
      <c r="M72" s="7">
        <f>IF(OR(ISBLANK($K72),ISBLANK($L72)),"",IF(NETWORKDAYS($K72,$K72,Listas!$H$2:$H$111)=0,"Error fecha inicial",IF(NETWORKDAYS($L72,$L72,Listas!$H$2:$H$111)=0,"Error fecha final",IF(OR(HOUR($K72)&lt;Listas!$F$2,AND(HOUR($K72)&gt;Listas!$F$3,HOUR($K72)&lt;Listas!$F$4),HOUR($K72)&gt;Listas!$F$5),"Error hora, fecha inicial",IF(OR(HOUR($L72)&lt;Listas!$F$2,AND(HOUR($L72)&gt;Listas!$F$3,HOUR($L72)&lt;Listas!$F$4),HOUR($L72)&gt;Listas!$F$5),"Error hora, fecha final",IF(AND($L72-$K72&gt;0,$L72-$K72&lt;=0.42),(IF(AND(AND(HOUR($K72)&gt;=Listas!$F$2,HOUR($K72)&lt;=Listas!$F$3),AND(HOUR($L72)&gt;=Listas!$F$2,HOUR($L72)&lt;=Listas!$F$3)),(HOUR($L72)-HOUR($K72)),IF(AND(AND(HOUR($K72)&gt;=Listas!$F$4,HOUR($K72)&lt;=Listas!$F$5),AND(HOUR($L72)&gt;=Listas!$F$4,HOUR($L72)&lt;=Listas!$F$5)),(HOUR($L72)-HOUR($K72)),IF(AND(AND(HOUR($K72)&gt;=Listas!$F$2,HOUR($K72)&lt;=Listas!$F$3),AND(HOUR($L72)&gt;=Listas!$F$4,HOUR($L72)&lt;=Listas!$F$5)),((Listas!$F$3-HOUR($K72)))+((HOUR($L72)-Listas!$F$4)),0)))),IF(AND($L72-$K72&gt;0.42,$L72-$K72&lt;=1.42),(IF(AND(HOUR($K72)&gt;=Listas!$F$2,HOUR($K72)&lt;=Listas!$F$3),(Listas!$F$3-HOUR($K72)+4),IF(AND(HOUR($K72)&gt;=Listas!$F$4,HOUR($K72)&lt;=Listas!$F$5),(Listas!$F$5-HOUR($K72)),0))+IF(AND(HOUR($L72)&gt;=Listas!$F$2,HOUR($L72)&lt;=Listas!$F$3),(HOUR($L72)-Listas!$F$2),IF(AND(HOUR($L72)&gt;=Listas!$F$4,HOUR($L72)&lt;=Listas!$F$5),(HOUR($L72)-Listas!$F$4+4),0))),IF(($L72-$K72&gt;1.42),(IF(AND(HOUR($K72)&gt;=Listas!$F$2,HOUR($K72)&lt;=Listas!$F$3),(Listas!$F$3-HOUR($K72)+4)+IF(AND(HOUR($L72)&gt;=Listas!$F$2,HOUR($L72)&lt;=Listas!$F$3),(HOUR($L72)-Listas!$F$2)+NETWORKDAYS($K72+1,$L72-1,Listas!$H$2:$H$112)*Listas!$F$6,IF(AND(HOUR($L72)&gt;=Listas!$F$4,HOUR($L72)&lt;=Listas!$F$5),(HOUR($L72)-Listas!$F$4+4)+NETWORKDAYS($K72+1,$L72-1,Listas!$H$2:$H$111)*Listas!$F$6,0)),IF(AND(HOUR($K72)&gt;=Listas!$F$4,HOUR($K72)&lt;=Listas!$F$5),(Listas!$F$5-HOUR($K72))+IF(AND(HOUR($L72)&gt;=Listas!$F$2,HOUR($L72)&lt;=Listas!$F$3),(HOUR($L72)-Listas!$F$2)+NETWORKDAYS($K72+1,$L72-1,Listas!$H$2:$H$111)*Listas!$F$6,(HOUR($L72)-Listas!$F$4+4)+NETWORKDAYS($K72+1,$L72-1,Listas!$H$2:$H$111)*Listas!$F$6)))),IF(($L72-$K72)&lt;0,"Fecha inicial mayor a fecha final",0)))))))))</f>
        <v>16</v>
      </c>
      <c r="N72" s="6" t="str">
        <f t="shared" si="1"/>
        <v>02-febrero</v>
      </c>
      <c r="O72" s="12" t="s">
        <v>114</v>
      </c>
      <c r="P72" s="4" t="s">
        <v>23</v>
      </c>
      <c r="Q72" s="4" t="b">
        <v>1</v>
      </c>
      <c r="R72" s="6" t="str">
        <f t="shared" si="2"/>
        <v>CORRECTO</v>
      </c>
      <c r="S72" s="6"/>
    </row>
    <row r="73">
      <c r="A73" s="4" t="s">
        <v>38</v>
      </c>
      <c r="B73" s="4" t="s">
        <v>67</v>
      </c>
      <c r="C73" s="4" t="s">
        <v>46</v>
      </c>
      <c r="D73" s="4" t="s">
        <v>72</v>
      </c>
      <c r="E73" s="4" t="s">
        <v>69</v>
      </c>
      <c r="F73" s="4">
        <v>1.0</v>
      </c>
      <c r="G73" s="4" t="s">
        <v>174</v>
      </c>
      <c r="H73" s="4" t="s">
        <v>175</v>
      </c>
      <c r="I73" s="4" t="s">
        <v>134</v>
      </c>
      <c r="J73" s="4" t="s">
        <v>30</v>
      </c>
      <c r="K73" s="5">
        <v>45693.333333333336</v>
      </c>
      <c r="L73" s="5">
        <v>45694.75</v>
      </c>
      <c r="M73" s="7">
        <f>IF(OR(ISBLANK($K73),ISBLANK($L73)),"",IF(NETWORKDAYS($K73,$K73,Listas!$H$2:$H$111)=0,"Error fecha inicial",IF(NETWORKDAYS($L73,$L73,Listas!$H$2:$H$111)=0,"Error fecha final",IF(OR(HOUR($K73)&lt;Listas!$F$2,AND(HOUR($K73)&gt;Listas!$F$3,HOUR($K73)&lt;Listas!$F$4),HOUR($K73)&gt;Listas!$F$5),"Error hora, fecha inicial",IF(OR(HOUR($L73)&lt;Listas!$F$2,AND(HOUR($L73)&gt;Listas!$F$3,HOUR($L73)&lt;Listas!$F$4),HOUR($L73)&gt;Listas!$F$5),"Error hora, fecha final",IF(AND($L73-$K73&gt;0,$L73-$K73&lt;=0.42),(IF(AND(AND(HOUR($K73)&gt;=Listas!$F$2,HOUR($K73)&lt;=Listas!$F$3),AND(HOUR($L73)&gt;=Listas!$F$2,HOUR($L73)&lt;=Listas!$F$3)),(HOUR($L73)-HOUR($K73)),IF(AND(AND(HOUR($K73)&gt;=Listas!$F$4,HOUR($K73)&lt;=Listas!$F$5),AND(HOUR($L73)&gt;=Listas!$F$4,HOUR($L73)&lt;=Listas!$F$5)),(HOUR($L73)-HOUR($K73)),IF(AND(AND(HOUR($K73)&gt;=Listas!$F$2,HOUR($K73)&lt;=Listas!$F$3),AND(HOUR($L73)&gt;=Listas!$F$4,HOUR($L73)&lt;=Listas!$F$5)),((Listas!$F$3-HOUR($K73)))+((HOUR($L73)-Listas!$F$4)),0)))),IF(AND($L73-$K73&gt;0.42,$L73-$K73&lt;=1.42),(IF(AND(HOUR($K73)&gt;=Listas!$F$2,HOUR($K73)&lt;=Listas!$F$3),(Listas!$F$3-HOUR($K73)+4),IF(AND(HOUR($K73)&gt;=Listas!$F$4,HOUR($K73)&lt;=Listas!$F$5),(Listas!$F$5-HOUR($K73)),0))+IF(AND(HOUR($L73)&gt;=Listas!$F$2,HOUR($L73)&lt;=Listas!$F$3),(HOUR($L73)-Listas!$F$2),IF(AND(HOUR($L73)&gt;=Listas!$F$4,HOUR($L73)&lt;=Listas!$F$5),(HOUR($L73)-Listas!$F$4+4),0))),IF(($L73-$K73&gt;1.42),(IF(AND(HOUR($K73)&gt;=Listas!$F$2,HOUR($K73)&lt;=Listas!$F$3),(Listas!$F$3-HOUR($K73)+4)+IF(AND(HOUR($L73)&gt;=Listas!$F$2,HOUR($L73)&lt;=Listas!$F$3),(HOUR($L73)-Listas!$F$2)+NETWORKDAYS($K73+1,$L73-1,Listas!$H$2:$H$112)*Listas!$F$6,IF(AND(HOUR($L73)&gt;=Listas!$F$4,HOUR($L73)&lt;=Listas!$F$5),(HOUR($L73)-Listas!$F$4+4)+NETWORKDAYS($K73+1,$L73-1,Listas!$H$2:$H$111)*Listas!$F$6,0)),IF(AND(HOUR($K73)&gt;=Listas!$F$4,HOUR($K73)&lt;=Listas!$F$5),(Listas!$F$5-HOUR($K73))+IF(AND(HOUR($L73)&gt;=Listas!$F$2,HOUR($L73)&lt;=Listas!$F$3),(HOUR($L73)-Listas!$F$2)+NETWORKDAYS($K73+1,$L73-1,Listas!$H$2:$H$111)*Listas!$F$6,(HOUR($L73)-Listas!$F$4+4)+NETWORKDAYS($K73+1,$L73-1,Listas!$H$2:$H$111)*Listas!$F$6)))),IF(($L73-$K73)&lt;0,"Fecha inicial mayor a fecha final",0)))))))))</f>
        <v>16</v>
      </c>
      <c r="N73" s="6" t="str">
        <f t="shared" si="1"/>
        <v>02-febrero</v>
      </c>
      <c r="O73" s="12" t="s">
        <v>165</v>
      </c>
      <c r="P73" s="4" t="s">
        <v>23</v>
      </c>
      <c r="Q73" s="4" t="b">
        <v>1</v>
      </c>
      <c r="R73" s="6" t="str">
        <f t="shared" si="2"/>
        <v>CORRECTO</v>
      </c>
      <c r="S73" s="6"/>
    </row>
    <row r="74">
      <c r="A74" s="4" t="s">
        <v>38</v>
      </c>
      <c r="B74" s="4" t="s">
        <v>67</v>
      </c>
      <c r="C74" s="4" t="s">
        <v>46</v>
      </c>
      <c r="D74" s="4" t="s">
        <v>83</v>
      </c>
      <c r="E74" s="4" t="s">
        <v>95</v>
      </c>
      <c r="F74" s="4">
        <v>1.0</v>
      </c>
      <c r="G74" s="4" t="s">
        <v>73</v>
      </c>
      <c r="H74" s="4" t="s">
        <v>133</v>
      </c>
      <c r="I74" s="4" t="s">
        <v>134</v>
      </c>
      <c r="J74" s="4" t="s">
        <v>30</v>
      </c>
      <c r="K74" s="5">
        <v>45695.333333333336</v>
      </c>
      <c r="L74" s="5">
        <v>45698.75</v>
      </c>
      <c r="M74" s="7">
        <f>IF(OR(ISBLANK($K74),ISBLANK($L74)),"",IF(NETWORKDAYS($K74,$K74,Listas!$H$2:$H$111)=0,"Error fecha inicial",IF(NETWORKDAYS($L74,$L74,Listas!$H$2:$H$111)=0,"Error fecha final",IF(OR(HOUR($K74)&lt;Listas!$F$2,AND(HOUR($K74)&gt;Listas!$F$3,HOUR($K74)&lt;Listas!$F$4),HOUR($K74)&gt;Listas!$F$5),"Error hora, fecha inicial",IF(OR(HOUR($L74)&lt;Listas!$F$2,AND(HOUR($L74)&gt;Listas!$F$3,HOUR($L74)&lt;Listas!$F$4),HOUR($L74)&gt;Listas!$F$5),"Error hora, fecha final",IF(AND($L74-$K74&gt;0,$L74-$K74&lt;=0.42),(IF(AND(AND(HOUR($K74)&gt;=Listas!$F$2,HOUR($K74)&lt;=Listas!$F$3),AND(HOUR($L74)&gt;=Listas!$F$2,HOUR($L74)&lt;=Listas!$F$3)),(HOUR($L74)-HOUR($K74)),IF(AND(AND(HOUR($K74)&gt;=Listas!$F$4,HOUR($K74)&lt;=Listas!$F$5),AND(HOUR($L74)&gt;=Listas!$F$4,HOUR($L74)&lt;=Listas!$F$5)),(HOUR($L74)-HOUR($K74)),IF(AND(AND(HOUR($K74)&gt;=Listas!$F$2,HOUR($K74)&lt;=Listas!$F$3),AND(HOUR($L74)&gt;=Listas!$F$4,HOUR($L74)&lt;=Listas!$F$5)),((Listas!$F$3-HOUR($K74)))+((HOUR($L74)-Listas!$F$4)),0)))),IF(AND($L74-$K74&gt;0.42,$L74-$K74&lt;=1.42),(IF(AND(HOUR($K74)&gt;=Listas!$F$2,HOUR($K74)&lt;=Listas!$F$3),(Listas!$F$3-HOUR($K74)+4),IF(AND(HOUR($K74)&gt;=Listas!$F$4,HOUR($K74)&lt;=Listas!$F$5),(Listas!$F$5-HOUR($K74)),0))+IF(AND(HOUR($L74)&gt;=Listas!$F$2,HOUR($L74)&lt;=Listas!$F$3),(HOUR($L74)-Listas!$F$2),IF(AND(HOUR($L74)&gt;=Listas!$F$4,HOUR($L74)&lt;=Listas!$F$5),(HOUR($L74)-Listas!$F$4+4),0))),IF(($L74-$K74&gt;1.42),(IF(AND(HOUR($K74)&gt;=Listas!$F$2,HOUR($K74)&lt;=Listas!$F$3),(Listas!$F$3-HOUR($K74)+4)+IF(AND(HOUR($L74)&gt;=Listas!$F$2,HOUR($L74)&lt;=Listas!$F$3),(HOUR($L74)-Listas!$F$2)+NETWORKDAYS($K74+1,$L74-1,Listas!$H$2:$H$112)*Listas!$F$6,IF(AND(HOUR($L74)&gt;=Listas!$F$4,HOUR($L74)&lt;=Listas!$F$5),(HOUR($L74)-Listas!$F$4+4)+NETWORKDAYS($K74+1,$L74-1,Listas!$H$2:$H$111)*Listas!$F$6,0)),IF(AND(HOUR($K74)&gt;=Listas!$F$4,HOUR($K74)&lt;=Listas!$F$5),(Listas!$F$5-HOUR($K74))+IF(AND(HOUR($L74)&gt;=Listas!$F$2,HOUR($L74)&lt;=Listas!$F$3),(HOUR($L74)-Listas!$F$2)+NETWORKDAYS($K74+1,$L74-1,Listas!$H$2:$H$111)*Listas!$F$6,(HOUR($L74)-Listas!$F$4+4)+NETWORKDAYS($K74+1,$L74-1,Listas!$H$2:$H$111)*Listas!$F$6)))),IF(($L74-$K74)&lt;0,"Fecha inicial mayor a fecha final",0)))))))))</f>
        <v>16</v>
      </c>
      <c r="N74" s="6" t="str">
        <f t="shared" si="1"/>
        <v>02-febrero</v>
      </c>
      <c r="O74" s="12" t="s">
        <v>102</v>
      </c>
      <c r="P74" s="4" t="s">
        <v>23</v>
      </c>
      <c r="Q74" s="4" t="b">
        <v>1</v>
      </c>
      <c r="R74" s="6" t="str">
        <f t="shared" si="2"/>
        <v>CORRECTO</v>
      </c>
      <c r="S74" s="6"/>
    </row>
    <row r="75">
      <c r="A75" s="4" t="s">
        <v>155</v>
      </c>
      <c r="B75" s="4" t="s">
        <v>156</v>
      </c>
      <c r="C75" s="4" t="s">
        <v>46</v>
      </c>
      <c r="D75" s="4">
        <v>2.2420153E7</v>
      </c>
      <c r="E75" s="4" t="s">
        <v>176</v>
      </c>
      <c r="F75" s="4">
        <v>1.0</v>
      </c>
      <c r="G75" s="4" t="s">
        <v>20</v>
      </c>
      <c r="H75" s="4" t="s">
        <v>20</v>
      </c>
      <c r="I75" s="4" t="s">
        <v>177</v>
      </c>
      <c r="J75" s="4" t="s">
        <v>30</v>
      </c>
      <c r="K75" s="5">
        <v>45700.333333333336</v>
      </c>
      <c r="L75" s="5">
        <v>45705.75</v>
      </c>
      <c r="M75" s="7">
        <f>IF(OR(ISBLANK($K75),ISBLANK($L75)),"",IF(NETWORKDAYS($K75,$K75,Listas!$H$2:$H$111)=0,"Error fecha inicial",IF(NETWORKDAYS($L75,$L75,Listas!$H$2:$H$111)=0,"Error fecha final",IF(OR(HOUR($K75)&lt;Listas!$F$2,AND(HOUR($K75)&gt;Listas!$F$3,HOUR($K75)&lt;Listas!$F$4),HOUR($K75)&gt;Listas!$F$5),"Error hora, fecha inicial",IF(OR(HOUR($L75)&lt;Listas!$F$2,AND(HOUR($L75)&gt;Listas!$F$3,HOUR($L75)&lt;Listas!$F$4),HOUR($L75)&gt;Listas!$F$5),"Error hora, fecha final",IF(AND($L75-$K75&gt;0,$L75-$K75&lt;=0.42),(IF(AND(AND(HOUR($K75)&gt;=Listas!$F$2,HOUR($K75)&lt;=Listas!$F$3),AND(HOUR($L75)&gt;=Listas!$F$2,HOUR($L75)&lt;=Listas!$F$3)),(HOUR($L75)-HOUR($K75)),IF(AND(AND(HOUR($K75)&gt;=Listas!$F$4,HOUR($K75)&lt;=Listas!$F$5),AND(HOUR($L75)&gt;=Listas!$F$4,HOUR($L75)&lt;=Listas!$F$5)),(HOUR($L75)-HOUR($K75)),IF(AND(AND(HOUR($K75)&gt;=Listas!$F$2,HOUR($K75)&lt;=Listas!$F$3),AND(HOUR($L75)&gt;=Listas!$F$4,HOUR($L75)&lt;=Listas!$F$5)),((Listas!$F$3-HOUR($K75)))+((HOUR($L75)-Listas!$F$4)),0)))),IF(AND($L75-$K75&gt;0.42,$L75-$K75&lt;=1.42),(IF(AND(HOUR($K75)&gt;=Listas!$F$2,HOUR($K75)&lt;=Listas!$F$3),(Listas!$F$3-HOUR($K75)+4),IF(AND(HOUR($K75)&gt;=Listas!$F$4,HOUR($K75)&lt;=Listas!$F$5),(Listas!$F$5-HOUR($K75)),0))+IF(AND(HOUR($L75)&gt;=Listas!$F$2,HOUR($L75)&lt;=Listas!$F$3),(HOUR($L75)-Listas!$F$2),IF(AND(HOUR($L75)&gt;=Listas!$F$4,HOUR($L75)&lt;=Listas!$F$5),(HOUR($L75)-Listas!$F$4+4),0))),IF(($L75-$K75&gt;1.42),(IF(AND(HOUR($K75)&gt;=Listas!$F$2,HOUR($K75)&lt;=Listas!$F$3),(Listas!$F$3-HOUR($K75)+4)+IF(AND(HOUR($L75)&gt;=Listas!$F$2,HOUR($L75)&lt;=Listas!$F$3),(HOUR($L75)-Listas!$F$2)+NETWORKDAYS($K75+1,$L75-1,Listas!$H$2:$H$112)*Listas!$F$6,IF(AND(HOUR($L75)&gt;=Listas!$F$4,HOUR($L75)&lt;=Listas!$F$5),(HOUR($L75)-Listas!$F$4+4)+NETWORKDAYS($K75+1,$L75-1,Listas!$H$2:$H$111)*Listas!$F$6,0)),IF(AND(HOUR($K75)&gt;=Listas!$F$4,HOUR($K75)&lt;=Listas!$F$5),(Listas!$F$5-HOUR($K75))+IF(AND(HOUR($L75)&gt;=Listas!$F$2,HOUR($L75)&lt;=Listas!$F$3),(HOUR($L75)-Listas!$F$2)+NETWORKDAYS($K75+1,$L75-1,Listas!$H$2:$H$111)*Listas!$F$6,(HOUR($L75)-Listas!$F$4+4)+NETWORKDAYS($K75+1,$L75-1,Listas!$H$2:$H$111)*Listas!$F$6)))),IF(($L75-$K75)&lt;0,"Fecha inicial mayor a fecha final",0)))))))))</f>
        <v>32</v>
      </c>
      <c r="N75" s="6" t="str">
        <f t="shared" si="1"/>
        <v>02-febrero</v>
      </c>
      <c r="O75" s="12" t="s">
        <v>178</v>
      </c>
      <c r="P75" s="4" t="s">
        <v>23</v>
      </c>
      <c r="Q75" s="4" t="b">
        <v>1</v>
      </c>
      <c r="R75" s="6" t="str">
        <f t="shared" si="2"/>
        <v>CORRECTO</v>
      </c>
      <c r="S75" s="6"/>
    </row>
    <row r="76">
      <c r="A76" s="4" t="s">
        <v>116</v>
      </c>
      <c r="B76" s="4" t="s">
        <v>39</v>
      </c>
      <c r="C76" s="4" t="s">
        <v>46</v>
      </c>
      <c r="D76" s="4" t="s">
        <v>179</v>
      </c>
      <c r="E76" s="4" t="s">
        <v>180</v>
      </c>
      <c r="F76" s="4">
        <v>1.0</v>
      </c>
      <c r="G76" s="4" t="s">
        <v>49</v>
      </c>
      <c r="H76" s="4" t="s">
        <v>49</v>
      </c>
      <c r="I76" s="4" t="s">
        <v>181</v>
      </c>
      <c r="J76" s="4" t="s">
        <v>22</v>
      </c>
      <c r="K76" s="5">
        <v>45706.583333333336</v>
      </c>
      <c r="L76" s="5">
        <v>45712.5</v>
      </c>
      <c r="M76" s="7">
        <f>IF(OR(ISBLANK($K76),ISBLANK($L76)),"",IF(NETWORKDAYS($K76,$K76,Listas!$H$2:$H$111)=0,"Error fecha inicial",IF(NETWORKDAYS($L76,$L76,Listas!$H$2:$H$111)=0,"Error fecha final",IF(OR(HOUR($K76)&lt;Listas!$F$2,AND(HOUR($K76)&gt;Listas!$F$3,HOUR($K76)&lt;Listas!$F$4),HOUR($K76)&gt;Listas!$F$5),"Error hora, fecha inicial",IF(OR(HOUR($L76)&lt;Listas!$F$2,AND(HOUR($L76)&gt;Listas!$F$3,HOUR($L76)&lt;Listas!$F$4),HOUR($L76)&gt;Listas!$F$5),"Error hora, fecha final",IF(AND($L76-$K76&gt;0,$L76-$K76&lt;=0.42),(IF(AND(AND(HOUR($K76)&gt;=Listas!$F$2,HOUR($K76)&lt;=Listas!$F$3),AND(HOUR($L76)&gt;=Listas!$F$2,HOUR($L76)&lt;=Listas!$F$3)),(HOUR($L76)-HOUR($K76)),IF(AND(AND(HOUR($K76)&gt;=Listas!$F$4,HOUR($K76)&lt;=Listas!$F$5),AND(HOUR($L76)&gt;=Listas!$F$4,HOUR($L76)&lt;=Listas!$F$5)),(HOUR($L76)-HOUR($K76)),IF(AND(AND(HOUR($K76)&gt;=Listas!$F$2,HOUR($K76)&lt;=Listas!$F$3),AND(HOUR($L76)&gt;=Listas!$F$4,HOUR($L76)&lt;=Listas!$F$5)),((Listas!$F$3-HOUR($K76)))+((HOUR($L76)-Listas!$F$4)),0)))),IF(AND($L76-$K76&gt;0.42,$L76-$K76&lt;=1.42),(IF(AND(HOUR($K76)&gt;=Listas!$F$2,HOUR($K76)&lt;=Listas!$F$3),(Listas!$F$3-HOUR($K76)+4),IF(AND(HOUR($K76)&gt;=Listas!$F$4,HOUR($K76)&lt;=Listas!$F$5),(Listas!$F$5-HOUR($K76)),0))+IF(AND(HOUR($L76)&gt;=Listas!$F$2,HOUR($L76)&lt;=Listas!$F$3),(HOUR($L76)-Listas!$F$2),IF(AND(HOUR($L76)&gt;=Listas!$F$4,HOUR($L76)&lt;=Listas!$F$5),(HOUR($L76)-Listas!$F$4+4),0))),IF(($L76-$K76&gt;1.42),(IF(AND(HOUR($K76)&gt;=Listas!$F$2,HOUR($K76)&lt;=Listas!$F$3),(Listas!$F$3-HOUR($K76)+4)+IF(AND(HOUR($L76)&gt;=Listas!$F$2,HOUR($L76)&lt;=Listas!$F$3),(HOUR($L76)-Listas!$F$2)+NETWORKDAYS($K76+1,$L76-1,Listas!$H$2:$H$112)*Listas!$F$6,IF(AND(HOUR($L76)&gt;=Listas!$F$4,HOUR($L76)&lt;=Listas!$F$5),(HOUR($L76)-Listas!$F$4+4)+NETWORKDAYS($K76+1,$L76-1,Listas!$H$2:$H$111)*Listas!$F$6,0)),IF(AND(HOUR($K76)&gt;=Listas!$F$4,HOUR($K76)&lt;=Listas!$F$5),(Listas!$F$5-HOUR($K76))+IF(AND(HOUR($L76)&gt;=Listas!$F$2,HOUR($L76)&lt;=Listas!$F$3),(HOUR($L76)-Listas!$F$2)+NETWORKDAYS($K76+1,$L76-1,Listas!$H$2:$H$111)*Listas!$F$6,(HOUR($L76)-Listas!$F$4+4)+NETWORKDAYS($K76+1,$L76-1,Listas!$H$2:$H$111)*Listas!$F$6)))),IF(($L76-$K76)&lt;0,"Fecha inicial mayor a fecha final",0)))))))))</f>
        <v>32</v>
      </c>
      <c r="N76" s="6" t="str">
        <f t="shared" si="1"/>
        <v>02-febrero</v>
      </c>
      <c r="O76" s="9" t="s">
        <v>182</v>
      </c>
      <c r="P76" s="4" t="s">
        <v>23</v>
      </c>
      <c r="Q76" s="4" t="b">
        <v>1</v>
      </c>
      <c r="R76" s="6" t="str">
        <f t="shared" si="2"/>
        <v>CORRECTO</v>
      </c>
      <c r="S76" s="6"/>
    </row>
    <row r="77">
      <c r="A77" s="4" t="s">
        <v>138</v>
      </c>
      <c r="B77" s="4" t="s">
        <v>20</v>
      </c>
      <c r="C77" s="4" t="s">
        <v>20</v>
      </c>
      <c r="D77" s="4" t="s">
        <v>20</v>
      </c>
      <c r="E77" s="4" t="s">
        <v>20</v>
      </c>
      <c r="F77" s="4" t="s">
        <v>20</v>
      </c>
      <c r="G77" s="4" t="s">
        <v>20</v>
      </c>
      <c r="H77" s="4" t="s">
        <v>20</v>
      </c>
      <c r="I77" s="4" t="s">
        <v>139</v>
      </c>
      <c r="J77" s="4" t="s">
        <v>29</v>
      </c>
      <c r="K77" s="5">
        <v>45702.625</v>
      </c>
      <c r="L77" s="5">
        <v>45702.75</v>
      </c>
      <c r="M77" s="6">
        <f>IF(OR(ISBLANK($K77),ISBLANK($L77)),"",IF(NETWORKDAYS($K77,$K77,Listas!$H$2:$H$111)=0,"Error fecha inicial",IF(NETWORKDAYS($L77,$L77,Listas!$H$2:$H$111)=0,"Error fecha final",IF(OR(HOUR($K77)&lt;Listas!$F$2,AND(HOUR($K77)&gt;Listas!$F$3,HOUR($K77)&lt;Listas!$F$4),HOUR($K77)&gt;Listas!$F$5),"Error hora, fecha inicial",IF(OR(HOUR($L77)&lt;Listas!$F$2,AND(HOUR($L77)&gt;Listas!$F$3,HOUR($L77)&lt;Listas!$F$4),HOUR($L77)&gt;Listas!$F$5),"Error hora, fecha final",IF(AND($L77-$K77&gt;0,$L77-$K77&lt;=0.42),(IF(AND(AND(HOUR($K77)&gt;=Listas!$F$2,HOUR($K77)&lt;=Listas!$F$3),AND(HOUR($L77)&gt;=Listas!$F$2,HOUR($L77)&lt;=Listas!$F$3)),(HOUR($L77)-HOUR($K77)),IF(AND(AND(HOUR($K77)&gt;=Listas!$F$4,HOUR($K77)&lt;=Listas!$F$5),AND(HOUR($L77)&gt;=Listas!$F$4,HOUR($L77)&lt;=Listas!$F$5)),(HOUR($L77)-HOUR($K77)),IF(AND(AND(HOUR($K77)&gt;=Listas!$F$2,HOUR($K77)&lt;=Listas!$F$3),AND(HOUR($L77)&gt;=Listas!$F$4,HOUR($L77)&lt;=Listas!$F$5)),((Listas!$F$3-HOUR($K77)))+((HOUR($L77)-Listas!$F$4)),0)))),IF(AND($L77-$K77&gt;0.42,$L77-$K77&lt;=1.42),(IF(AND(HOUR($K77)&gt;=Listas!$F$2,HOUR($K77)&lt;=Listas!$F$3),(Listas!$F$3-HOUR($K77)+4),IF(AND(HOUR($K77)&gt;=Listas!$F$4,HOUR($K77)&lt;=Listas!$F$5),(Listas!$F$5-HOUR($K77)),0))+IF(AND(HOUR($L77)&gt;=Listas!$F$2,HOUR($L77)&lt;=Listas!$F$3),(HOUR($L77)-Listas!$F$2),IF(AND(HOUR($L77)&gt;=Listas!$F$4,HOUR($L77)&lt;=Listas!$F$5),(HOUR($L77)-Listas!$F$4+4),0))),IF(($L77-$K77&gt;1.42),(IF(AND(HOUR($K77)&gt;=Listas!$F$2,HOUR($K77)&lt;=Listas!$F$3),(Listas!$F$3-HOUR($K77)+4)+IF(AND(HOUR($L77)&gt;=Listas!$F$2,HOUR($L77)&lt;=Listas!$F$3),(HOUR($L77)-Listas!$F$2)+NETWORKDAYS($K77+1,$L77-1,Listas!$H$2:$H$112)*Listas!$F$6,IF(AND(HOUR($L77)&gt;=Listas!$F$4,HOUR($L77)&lt;=Listas!$F$5),(HOUR($L77)-Listas!$F$4+4)+NETWORKDAYS($K77+1,$L77-1,Listas!$H$2:$H$111)*Listas!$F$6,0)),IF(AND(HOUR($K77)&gt;=Listas!$F$4,HOUR($K77)&lt;=Listas!$F$5),(Listas!$F$5-HOUR($K77))+IF(AND(HOUR($L77)&gt;=Listas!$F$2,HOUR($L77)&lt;=Listas!$F$3),(HOUR($L77)-Listas!$F$2)+NETWORKDAYS($K77+1,$L77-1,Listas!$H$2:$H$111)*Listas!$F$6,(HOUR($L77)-Listas!$F$4+4)+NETWORKDAYS($K77+1,$L77-1,Listas!$H$2:$H$111)*Listas!$F$6)))),IF(($L77-$K77)&lt;0,"Fecha inicial mayor a fecha final",0)))))))))</f>
        <v>3</v>
      </c>
      <c r="N77" s="6" t="str">
        <f t="shared" si="1"/>
        <v>02-febrero</v>
      </c>
      <c r="O77" s="6"/>
      <c r="P77" s="4" t="s">
        <v>23</v>
      </c>
      <c r="Q77" s="4" t="b">
        <v>1</v>
      </c>
      <c r="R77" s="6" t="str">
        <f t="shared" si="2"/>
        <v>CORRECTO</v>
      </c>
      <c r="S77" s="6"/>
    </row>
    <row r="78">
      <c r="A78" s="4" t="s">
        <v>116</v>
      </c>
      <c r="B78" s="4" t="s">
        <v>39</v>
      </c>
      <c r="C78" s="4" t="s">
        <v>46</v>
      </c>
      <c r="D78" s="4" t="s">
        <v>117</v>
      </c>
      <c r="E78" s="4" t="s">
        <v>126</v>
      </c>
      <c r="F78" s="4">
        <v>1.0</v>
      </c>
      <c r="G78" s="4" t="s">
        <v>183</v>
      </c>
      <c r="H78" s="4" t="s">
        <v>184</v>
      </c>
      <c r="I78" s="4" t="s">
        <v>185</v>
      </c>
      <c r="J78" s="4" t="s">
        <v>29</v>
      </c>
      <c r="K78" s="5">
        <v>45705.333333333336</v>
      </c>
      <c r="L78" s="15">
        <v>45706.75</v>
      </c>
      <c r="M78" s="7">
        <f>IF(OR(ISBLANK($K78),ISBLANK($L78)),"",IF(NETWORKDAYS($K78,$K78,Listas!$H$2:$H$111)=0,"Error fecha inicial",IF(NETWORKDAYS($L78,$L78,Listas!$H$2:$H$111)=0,"Error fecha final",IF(OR(HOUR($K78)&lt;Listas!$F$2,AND(HOUR($K78)&gt;Listas!$F$3,HOUR($K78)&lt;Listas!$F$4),HOUR($K78)&gt;Listas!$F$5),"Error hora, fecha inicial",IF(OR(HOUR($L78)&lt;Listas!$F$2,AND(HOUR($L78)&gt;Listas!$F$3,HOUR($L78)&lt;Listas!$F$4),HOUR($L78)&gt;Listas!$F$5),"Error hora, fecha final",IF(AND($L78-$K78&gt;0,$L78-$K78&lt;=0.42),(IF(AND(AND(HOUR($K78)&gt;=Listas!$F$2,HOUR($K78)&lt;=Listas!$F$3),AND(HOUR($L78)&gt;=Listas!$F$2,HOUR($L78)&lt;=Listas!$F$3)),(HOUR($L78)-HOUR($K78)),IF(AND(AND(HOUR($K78)&gt;=Listas!$F$4,HOUR($K78)&lt;=Listas!$F$5),AND(HOUR($L78)&gt;=Listas!$F$4,HOUR($L78)&lt;=Listas!$F$5)),(HOUR($L78)-HOUR($K78)),IF(AND(AND(HOUR($K78)&gt;=Listas!$F$2,HOUR($K78)&lt;=Listas!$F$3),AND(HOUR($L78)&gt;=Listas!$F$4,HOUR($L78)&lt;=Listas!$F$5)),((Listas!$F$3-HOUR($K78)))+((HOUR($L78)-Listas!$F$4)),0)))),IF(AND($L78-$K78&gt;0.42,$L78-$K78&lt;=1.42),(IF(AND(HOUR($K78)&gt;=Listas!$F$2,HOUR($K78)&lt;=Listas!$F$3),(Listas!$F$3-HOUR($K78)+4),IF(AND(HOUR($K78)&gt;=Listas!$F$4,HOUR($K78)&lt;=Listas!$F$5),(Listas!$F$5-HOUR($K78)),0))+IF(AND(HOUR($L78)&gt;=Listas!$F$2,HOUR($L78)&lt;=Listas!$F$3),(HOUR($L78)-Listas!$F$2),IF(AND(HOUR($L78)&gt;=Listas!$F$4,HOUR($L78)&lt;=Listas!$F$5),(HOUR($L78)-Listas!$F$4+4),0))),IF(($L78-$K78&gt;1.42),(IF(AND(HOUR($K78)&gt;=Listas!$F$2,HOUR($K78)&lt;=Listas!$F$3),(Listas!$F$3-HOUR($K78)+4)+IF(AND(HOUR($L78)&gt;=Listas!$F$2,HOUR($L78)&lt;=Listas!$F$3),(HOUR($L78)-Listas!$F$2)+NETWORKDAYS($K78+1,$L78-1,Listas!$H$2:$H$112)*Listas!$F$6,IF(AND(HOUR($L78)&gt;=Listas!$F$4,HOUR($L78)&lt;=Listas!$F$5),(HOUR($L78)-Listas!$F$4+4)+NETWORKDAYS($K78+1,$L78-1,Listas!$H$2:$H$111)*Listas!$F$6,0)),IF(AND(HOUR($K78)&gt;=Listas!$F$4,HOUR($K78)&lt;=Listas!$F$5),(Listas!$F$5-HOUR($K78))+IF(AND(HOUR($L78)&gt;=Listas!$F$2,HOUR($L78)&lt;=Listas!$F$3),(HOUR($L78)-Listas!$F$2)+NETWORKDAYS($K78+1,$L78-1,Listas!$H$2:$H$111)*Listas!$F$6,(HOUR($L78)-Listas!$F$4+4)+NETWORKDAYS($K78+1,$L78-1,Listas!$H$2:$H$111)*Listas!$F$6)))),IF(($L78-$K78)&lt;0,"Fecha inicial mayor a fecha final",0)))))))))</f>
        <v>16</v>
      </c>
      <c r="N78" s="6" t="str">
        <f t="shared" si="1"/>
        <v>02-febrero</v>
      </c>
      <c r="O78" s="9" t="s">
        <v>129</v>
      </c>
      <c r="P78" s="4" t="s">
        <v>23</v>
      </c>
      <c r="Q78" s="4" t="b">
        <v>1</v>
      </c>
      <c r="R78" s="6" t="str">
        <f t="shared" si="2"/>
        <v>CORRECTO</v>
      </c>
      <c r="S78" s="6"/>
    </row>
    <row r="79">
      <c r="A79" s="4" t="s">
        <v>138</v>
      </c>
      <c r="B79" s="4" t="s">
        <v>20</v>
      </c>
      <c r="C79" s="4" t="s">
        <v>20</v>
      </c>
      <c r="D79" s="4" t="s">
        <v>20</v>
      </c>
      <c r="E79" s="4" t="s">
        <v>20</v>
      </c>
      <c r="F79" s="4" t="s">
        <v>20</v>
      </c>
      <c r="G79" s="4" t="s">
        <v>20</v>
      </c>
      <c r="H79" s="4" t="s">
        <v>20</v>
      </c>
      <c r="I79" s="4" t="s">
        <v>139</v>
      </c>
      <c r="J79" s="4" t="s">
        <v>34</v>
      </c>
      <c r="K79" s="5">
        <v>45702.625</v>
      </c>
      <c r="L79" s="5">
        <v>45702.75</v>
      </c>
      <c r="M79" s="6">
        <f>IF(OR(ISBLANK($K79),ISBLANK($L79)),"",IF(NETWORKDAYS($K79,$K79,Listas!$H$2:$H$111)=0,"Error fecha inicial",IF(NETWORKDAYS($L79,$L79,Listas!$H$2:$H$111)=0,"Error fecha final",IF(OR(HOUR($K79)&lt;Listas!$F$2,AND(HOUR($K79)&gt;Listas!$F$3,HOUR($K79)&lt;Listas!$F$4),HOUR($K79)&gt;Listas!$F$5),"Error hora, fecha inicial",IF(OR(HOUR($L79)&lt;Listas!$F$2,AND(HOUR($L79)&gt;Listas!$F$3,HOUR($L79)&lt;Listas!$F$4),HOUR($L79)&gt;Listas!$F$5),"Error hora, fecha final",IF(AND($L79-$K79&gt;0,$L79-$K79&lt;=0.42),(IF(AND(AND(HOUR($K79)&gt;=Listas!$F$2,HOUR($K79)&lt;=Listas!$F$3),AND(HOUR($L79)&gt;=Listas!$F$2,HOUR($L79)&lt;=Listas!$F$3)),(HOUR($L79)-HOUR($K79)),IF(AND(AND(HOUR($K79)&gt;=Listas!$F$4,HOUR($K79)&lt;=Listas!$F$5),AND(HOUR($L79)&gt;=Listas!$F$4,HOUR($L79)&lt;=Listas!$F$5)),(HOUR($L79)-HOUR($K79)),IF(AND(AND(HOUR($K79)&gt;=Listas!$F$2,HOUR($K79)&lt;=Listas!$F$3),AND(HOUR($L79)&gt;=Listas!$F$4,HOUR($L79)&lt;=Listas!$F$5)),((Listas!$F$3-HOUR($K79)))+((HOUR($L79)-Listas!$F$4)),0)))),IF(AND($L79-$K79&gt;0.42,$L79-$K79&lt;=1.42),(IF(AND(HOUR($K79)&gt;=Listas!$F$2,HOUR($K79)&lt;=Listas!$F$3),(Listas!$F$3-HOUR($K79)+4),IF(AND(HOUR($K79)&gt;=Listas!$F$4,HOUR($K79)&lt;=Listas!$F$5),(Listas!$F$5-HOUR($K79)),0))+IF(AND(HOUR($L79)&gt;=Listas!$F$2,HOUR($L79)&lt;=Listas!$F$3),(HOUR($L79)-Listas!$F$2),IF(AND(HOUR($L79)&gt;=Listas!$F$4,HOUR($L79)&lt;=Listas!$F$5),(HOUR($L79)-Listas!$F$4+4),0))),IF(($L79-$K79&gt;1.42),(IF(AND(HOUR($K79)&gt;=Listas!$F$2,HOUR($K79)&lt;=Listas!$F$3),(Listas!$F$3-HOUR($K79)+4)+IF(AND(HOUR($L79)&gt;=Listas!$F$2,HOUR($L79)&lt;=Listas!$F$3),(HOUR($L79)-Listas!$F$2)+NETWORKDAYS($K79+1,$L79-1,Listas!$H$2:$H$112)*Listas!$F$6,IF(AND(HOUR($L79)&gt;=Listas!$F$4,HOUR($L79)&lt;=Listas!$F$5),(HOUR($L79)-Listas!$F$4+4)+NETWORKDAYS($K79+1,$L79-1,Listas!$H$2:$H$111)*Listas!$F$6,0)),IF(AND(HOUR($K79)&gt;=Listas!$F$4,HOUR($K79)&lt;=Listas!$F$5),(Listas!$F$5-HOUR($K79))+IF(AND(HOUR($L79)&gt;=Listas!$F$2,HOUR($L79)&lt;=Listas!$F$3),(HOUR($L79)-Listas!$F$2)+NETWORKDAYS($K79+1,$L79-1,Listas!$H$2:$H$111)*Listas!$F$6,(HOUR($L79)-Listas!$F$4+4)+NETWORKDAYS($K79+1,$L79-1,Listas!$H$2:$H$111)*Listas!$F$6)))),IF(($L79-$K79)&lt;0,"Fecha inicial mayor a fecha final",0)))))))))</f>
        <v>3</v>
      </c>
      <c r="N79" s="6" t="str">
        <f t="shared" si="1"/>
        <v>02-febrero</v>
      </c>
      <c r="O79" s="6"/>
      <c r="P79" s="4" t="s">
        <v>23</v>
      </c>
      <c r="Q79" s="4" t="b">
        <v>1</v>
      </c>
      <c r="R79" s="6" t="str">
        <f t="shared" si="2"/>
        <v>CORRECTO</v>
      </c>
      <c r="S79" s="6"/>
    </row>
    <row r="80">
      <c r="A80" s="4" t="s">
        <v>38</v>
      </c>
      <c r="B80" s="4" t="s">
        <v>67</v>
      </c>
      <c r="C80" s="4" t="s">
        <v>46</v>
      </c>
      <c r="D80" s="17" t="s">
        <v>117</v>
      </c>
      <c r="E80" s="4" t="s">
        <v>118</v>
      </c>
      <c r="F80" s="4">
        <v>1.0</v>
      </c>
      <c r="G80" s="4" t="s">
        <v>147</v>
      </c>
      <c r="H80" s="4" t="s">
        <v>148</v>
      </c>
      <c r="I80" s="4" t="s">
        <v>149</v>
      </c>
      <c r="J80" s="4" t="s">
        <v>34</v>
      </c>
      <c r="K80" s="5">
        <v>45702.333333333336</v>
      </c>
      <c r="L80" s="5">
        <v>45706.75</v>
      </c>
      <c r="M80" s="7">
        <f>IF(OR(ISBLANK($K80),ISBLANK($L80)),"",IF(NETWORKDAYS($K80,$K80,Listas!$H$2:$H$111)=0,"Error fecha inicial",IF(NETWORKDAYS($L80,$L80,Listas!$H$2:$H$111)=0,"Error fecha final",IF(OR(HOUR($K80)&lt;Listas!$F$2,AND(HOUR($K80)&gt;Listas!$F$3,HOUR($K80)&lt;Listas!$F$4),HOUR($K80)&gt;Listas!$F$5),"Error hora, fecha inicial",IF(OR(HOUR($L80)&lt;Listas!$F$2,AND(HOUR($L80)&gt;Listas!$F$3,HOUR($L80)&lt;Listas!$F$4),HOUR($L80)&gt;Listas!$F$5),"Error hora, fecha final",IF(AND($L80-$K80&gt;0,$L80-$K80&lt;=0.42),(IF(AND(AND(HOUR($K80)&gt;=Listas!$F$2,HOUR($K80)&lt;=Listas!$F$3),AND(HOUR($L80)&gt;=Listas!$F$2,HOUR($L80)&lt;=Listas!$F$3)),(HOUR($L80)-HOUR($K80)),IF(AND(AND(HOUR($K80)&gt;=Listas!$F$4,HOUR($K80)&lt;=Listas!$F$5),AND(HOUR($L80)&gt;=Listas!$F$4,HOUR($L80)&lt;=Listas!$F$5)),(HOUR($L80)-HOUR($K80)),IF(AND(AND(HOUR($K80)&gt;=Listas!$F$2,HOUR($K80)&lt;=Listas!$F$3),AND(HOUR($L80)&gt;=Listas!$F$4,HOUR($L80)&lt;=Listas!$F$5)),((Listas!$F$3-HOUR($K80)))+((HOUR($L80)-Listas!$F$4)),0)))),IF(AND($L80-$K80&gt;0.42,$L80-$K80&lt;=1.42),(IF(AND(HOUR($K80)&gt;=Listas!$F$2,HOUR($K80)&lt;=Listas!$F$3),(Listas!$F$3-HOUR($K80)+4),IF(AND(HOUR($K80)&gt;=Listas!$F$4,HOUR($K80)&lt;=Listas!$F$5),(Listas!$F$5-HOUR($K80)),0))+IF(AND(HOUR($L80)&gt;=Listas!$F$2,HOUR($L80)&lt;=Listas!$F$3),(HOUR($L80)-Listas!$F$2),IF(AND(HOUR($L80)&gt;=Listas!$F$4,HOUR($L80)&lt;=Listas!$F$5),(HOUR($L80)-Listas!$F$4+4),0))),IF(($L80-$K80&gt;1.42),(IF(AND(HOUR($K80)&gt;=Listas!$F$2,HOUR($K80)&lt;=Listas!$F$3),(Listas!$F$3-HOUR($K80)+4)+IF(AND(HOUR($L80)&gt;=Listas!$F$2,HOUR($L80)&lt;=Listas!$F$3),(HOUR($L80)-Listas!$F$2)+NETWORKDAYS($K80+1,$L80-1,Listas!$H$2:$H$112)*Listas!$F$6,IF(AND(HOUR($L80)&gt;=Listas!$F$4,HOUR($L80)&lt;=Listas!$F$5),(HOUR($L80)-Listas!$F$4+4)+NETWORKDAYS($K80+1,$L80-1,Listas!$H$2:$H$111)*Listas!$F$6,0)),IF(AND(HOUR($K80)&gt;=Listas!$F$4,HOUR($K80)&lt;=Listas!$F$5),(Listas!$F$5-HOUR($K80))+IF(AND(HOUR($L80)&gt;=Listas!$F$2,HOUR($L80)&lt;=Listas!$F$3),(HOUR($L80)-Listas!$F$2)+NETWORKDAYS($K80+1,$L80-1,Listas!$H$2:$H$111)*Listas!$F$6,(HOUR($L80)-Listas!$F$4+4)+NETWORKDAYS($K80+1,$L80-1,Listas!$H$2:$H$111)*Listas!$F$6)))),IF(($L80-$K80)&lt;0,"Fecha inicial mayor a fecha final",0)))))))))</f>
        <v>24</v>
      </c>
      <c r="N80" s="6" t="str">
        <f t="shared" si="1"/>
        <v>02-febrero</v>
      </c>
      <c r="O80" s="12" t="s">
        <v>150</v>
      </c>
      <c r="P80" s="4" t="s">
        <v>23</v>
      </c>
      <c r="Q80" s="4" t="b">
        <v>1</v>
      </c>
      <c r="R80" s="6" t="str">
        <f t="shared" si="2"/>
        <v>CORRECTO</v>
      </c>
      <c r="S80" s="6"/>
    </row>
    <row r="81">
      <c r="A81" s="4" t="s">
        <v>38</v>
      </c>
      <c r="B81" s="4" t="s">
        <v>39</v>
      </c>
      <c r="C81" s="4" t="s">
        <v>46</v>
      </c>
      <c r="D81" s="4" t="s">
        <v>47</v>
      </c>
      <c r="E81" s="4" t="s">
        <v>48</v>
      </c>
      <c r="F81" s="4">
        <v>1.0</v>
      </c>
      <c r="G81" s="4" t="s">
        <v>49</v>
      </c>
      <c r="H81" s="4" t="s">
        <v>49</v>
      </c>
      <c r="I81" s="4" t="s">
        <v>44</v>
      </c>
      <c r="J81" s="4" t="s">
        <v>26</v>
      </c>
      <c r="K81" s="5">
        <v>45692.333333333336</v>
      </c>
      <c r="L81" s="5">
        <v>45692.75</v>
      </c>
      <c r="M81" s="7">
        <f>IF(OR(ISBLANK($K81),ISBLANK($L81)),"",IF(NETWORKDAYS($K81,$K81,Listas!$H$2:$H$111)=0,"Error fecha inicial",IF(NETWORKDAYS($L81,$L81,Listas!$H$2:$H$111)=0,"Error fecha final",IF(OR(HOUR($K81)&lt;Listas!$F$2,AND(HOUR($K81)&gt;Listas!$F$3,HOUR($K81)&lt;Listas!$F$4),HOUR($K81)&gt;Listas!$F$5),"Error hora, fecha inicial",IF(OR(HOUR($L81)&lt;Listas!$F$2,AND(HOUR($L81)&gt;Listas!$F$3,HOUR($L81)&lt;Listas!$F$4),HOUR($L81)&gt;Listas!$F$5),"Error hora, fecha final",IF(AND($L81-$K81&gt;0,$L81-$K81&lt;=0.42),(IF(AND(AND(HOUR($K81)&gt;=Listas!$F$2,HOUR($K81)&lt;=Listas!$F$3),AND(HOUR($L81)&gt;=Listas!$F$2,HOUR($L81)&lt;=Listas!$F$3)),(HOUR($L81)-HOUR($K81)),IF(AND(AND(HOUR($K81)&gt;=Listas!$F$4,HOUR($K81)&lt;=Listas!$F$5),AND(HOUR($L81)&gt;=Listas!$F$4,HOUR($L81)&lt;=Listas!$F$5)),(HOUR($L81)-HOUR($K81)),IF(AND(AND(HOUR($K81)&gt;=Listas!$F$2,HOUR($K81)&lt;=Listas!$F$3),AND(HOUR($L81)&gt;=Listas!$F$4,HOUR($L81)&lt;=Listas!$F$5)),((Listas!$F$3-HOUR($K81)))+((HOUR($L81)-Listas!$F$4)),0)))),IF(AND($L81-$K81&gt;0.42,$L81-$K81&lt;=1.42),(IF(AND(HOUR($K81)&gt;=Listas!$F$2,HOUR($K81)&lt;=Listas!$F$3),(Listas!$F$3-HOUR($K81)+4),IF(AND(HOUR($K81)&gt;=Listas!$F$4,HOUR($K81)&lt;=Listas!$F$5),(Listas!$F$5-HOUR($K81)),0))+IF(AND(HOUR($L81)&gt;=Listas!$F$2,HOUR($L81)&lt;=Listas!$F$3),(HOUR($L81)-Listas!$F$2),IF(AND(HOUR($L81)&gt;=Listas!$F$4,HOUR($L81)&lt;=Listas!$F$5),(HOUR($L81)-Listas!$F$4+4),0))),IF(($L81-$K81&gt;1.42),(IF(AND(HOUR($K81)&gt;=Listas!$F$2,HOUR($K81)&lt;=Listas!$F$3),(Listas!$F$3-HOUR($K81)+4)+IF(AND(HOUR($L81)&gt;=Listas!$F$2,HOUR($L81)&lt;=Listas!$F$3),(HOUR($L81)-Listas!$F$2)+NETWORKDAYS($K81+1,$L81-1,Listas!$H$2:$H$112)*Listas!$F$6,IF(AND(HOUR($L81)&gt;=Listas!$F$4,HOUR($L81)&lt;=Listas!$F$5),(HOUR($L81)-Listas!$F$4+4)+NETWORKDAYS($K81+1,$L81-1,Listas!$H$2:$H$111)*Listas!$F$6,0)),IF(AND(HOUR($K81)&gt;=Listas!$F$4,HOUR($K81)&lt;=Listas!$F$5),(Listas!$F$5-HOUR($K81))+IF(AND(HOUR($L81)&gt;=Listas!$F$2,HOUR($L81)&lt;=Listas!$F$3),(HOUR($L81)-Listas!$F$2)+NETWORKDAYS($K81+1,$L81-1,Listas!$H$2:$H$111)*Listas!$F$6,(HOUR($L81)-Listas!$F$4+4)+NETWORKDAYS($K81+1,$L81-1,Listas!$H$2:$H$111)*Listas!$F$6)))),IF(($L81-$K81)&lt;0,"Fecha inicial mayor a fecha final",0)))))))))</f>
        <v>8</v>
      </c>
      <c r="N81" s="6" t="str">
        <f t="shared" si="1"/>
        <v>02-febrero</v>
      </c>
      <c r="O81" s="12" t="s">
        <v>63</v>
      </c>
      <c r="P81" s="4" t="s">
        <v>23</v>
      </c>
      <c r="Q81" s="4" t="b">
        <v>1</v>
      </c>
      <c r="R81" s="6" t="str">
        <f t="shared" si="2"/>
        <v>CORRECTO</v>
      </c>
      <c r="S81" s="6"/>
    </row>
    <row r="82">
      <c r="A82" s="4" t="s">
        <v>38</v>
      </c>
      <c r="B82" s="4" t="s">
        <v>39</v>
      </c>
      <c r="C82" s="4" t="s">
        <v>46</v>
      </c>
      <c r="D82" s="4" t="s">
        <v>64</v>
      </c>
      <c r="E82" s="4" t="s">
        <v>65</v>
      </c>
      <c r="F82" s="4">
        <v>1.0</v>
      </c>
      <c r="G82" s="4" t="s">
        <v>49</v>
      </c>
      <c r="H82" s="4" t="s">
        <v>49</v>
      </c>
      <c r="I82" s="4" t="s">
        <v>44</v>
      </c>
      <c r="J82" s="4" t="s">
        <v>26</v>
      </c>
      <c r="K82" s="5">
        <v>45692.333333333336</v>
      </c>
      <c r="L82" s="5">
        <v>45692.75</v>
      </c>
      <c r="M82" s="7">
        <f>IF(OR(ISBLANK($K82),ISBLANK($L82)),"",IF(NETWORKDAYS($K82,$K82,Listas!$H$2:$H$111)=0,"Error fecha inicial",IF(NETWORKDAYS($L82,$L82,Listas!$H$2:$H$111)=0,"Error fecha final",IF(OR(HOUR($K82)&lt;Listas!$F$2,AND(HOUR($K82)&gt;Listas!$F$3,HOUR($K82)&lt;Listas!$F$4),HOUR($K82)&gt;Listas!$F$5),"Error hora, fecha inicial",IF(OR(HOUR($L82)&lt;Listas!$F$2,AND(HOUR($L82)&gt;Listas!$F$3,HOUR($L82)&lt;Listas!$F$4),HOUR($L82)&gt;Listas!$F$5),"Error hora, fecha final",IF(AND($L82-$K82&gt;0,$L82-$K82&lt;=0.42),(IF(AND(AND(HOUR($K82)&gt;=Listas!$F$2,HOUR($K82)&lt;=Listas!$F$3),AND(HOUR($L82)&gt;=Listas!$F$2,HOUR($L82)&lt;=Listas!$F$3)),(HOUR($L82)-HOUR($K82)),IF(AND(AND(HOUR($K82)&gt;=Listas!$F$4,HOUR($K82)&lt;=Listas!$F$5),AND(HOUR($L82)&gt;=Listas!$F$4,HOUR($L82)&lt;=Listas!$F$5)),(HOUR($L82)-HOUR($K82)),IF(AND(AND(HOUR($K82)&gt;=Listas!$F$2,HOUR($K82)&lt;=Listas!$F$3),AND(HOUR($L82)&gt;=Listas!$F$4,HOUR($L82)&lt;=Listas!$F$5)),((Listas!$F$3-HOUR($K82)))+((HOUR($L82)-Listas!$F$4)),0)))),IF(AND($L82-$K82&gt;0.42,$L82-$K82&lt;=1.42),(IF(AND(HOUR($K82)&gt;=Listas!$F$2,HOUR($K82)&lt;=Listas!$F$3),(Listas!$F$3-HOUR($K82)+4),IF(AND(HOUR($K82)&gt;=Listas!$F$4,HOUR($K82)&lt;=Listas!$F$5),(Listas!$F$5-HOUR($K82)),0))+IF(AND(HOUR($L82)&gt;=Listas!$F$2,HOUR($L82)&lt;=Listas!$F$3),(HOUR($L82)-Listas!$F$2),IF(AND(HOUR($L82)&gt;=Listas!$F$4,HOUR($L82)&lt;=Listas!$F$5),(HOUR($L82)-Listas!$F$4+4),0))),IF(($L82-$K82&gt;1.42),(IF(AND(HOUR($K82)&gt;=Listas!$F$2,HOUR($K82)&lt;=Listas!$F$3),(Listas!$F$3-HOUR($K82)+4)+IF(AND(HOUR($L82)&gt;=Listas!$F$2,HOUR($L82)&lt;=Listas!$F$3),(HOUR($L82)-Listas!$F$2)+NETWORKDAYS($K82+1,$L82-1,Listas!$H$2:$H$112)*Listas!$F$6,IF(AND(HOUR($L82)&gt;=Listas!$F$4,HOUR($L82)&lt;=Listas!$F$5),(HOUR($L82)-Listas!$F$4+4)+NETWORKDAYS($K82+1,$L82-1,Listas!$H$2:$H$111)*Listas!$F$6,0)),IF(AND(HOUR($K82)&gt;=Listas!$F$4,HOUR($K82)&lt;=Listas!$F$5),(Listas!$F$5-HOUR($K82))+IF(AND(HOUR($L82)&gt;=Listas!$F$2,HOUR($L82)&lt;=Listas!$F$3),(HOUR($L82)-Listas!$F$2)+NETWORKDAYS($K82+1,$L82-1,Listas!$H$2:$H$111)*Listas!$F$6,(HOUR($L82)-Listas!$F$4+4)+NETWORKDAYS($K82+1,$L82-1,Listas!$H$2:$H$111)*Listas!$F$6)))),IF(($L82-$K82)&lt;0,"Fecha inicial mayor a fecha final",0)))))))))</f>
        <v>8</v>
      </c>
      <c r="N82" s="6" t="str">
        <f t="shared" si="1"/>
        <v>02-febrero</v>
      </c>
      <c r="O82" s="12" t="s">
        <v>66</v>
      </c>
      <c r="P82" s="4" t="s">
        <v>23</v>
      </c>
      <c r="Q82" s="4" t="b">
        <v>1</v>
      </c>
      <c r="R82" s="6" t="str">
        <f t="shared" si="2"/>
        <v>CORRECTO</v>
      </c>
      <c r="S82" s="6"/>
    </row>
    <row r="83">
      <c r="A83" s="4" t="s">
        <v>38</v>
      </c>
      <c r="B83" s="4" t="s">
        <v>67</v>
      </c>
      <c r="C83" s="4" t="s">
        <v>46</v>
      </c>
      <c r="D83" s="4" t="s">
        <v>72</v>
      </c>
      <c r="E83" s="4" t="s">
        <v>69</v>
      </c>
      <c r="F83" s="4">
        <v>1.0</v>
      </c>
      <c r="G83" s="4" t="s">
        <v>186</v>
      </c>
      <c r="H83" s="4" t="s">
        <v>187</v>
      </c>
      <c r="I83" s="4" t="s">
        <v>188</v>
      </c>
      <c r="J83" s="4" t="s">
        <v>26</v>
      </c>
      <c r="K83" s="5">
        <v>45693.333333333336</v>
      </c>
      <c r="L83" s="5">
        <v>45695.416666666664</v>
      </c>
      <c r="M83" s="7">
        <f>IF(OR(ISBLANK($K83),ISBLANK($L83)),"",IF(NETWORKDAYS($K83,$K83,Listas!$H$2:$H$111)=0,"Error fecha inicial",IF(NETWORKDAYS($L83,$L83,Listas!$H$2:$H$111)=0,"Error fecha final",IF(OR(HOUR($K83)&lt;Listas!$F$2,AND(HOUR($K83)&gt;Listas!$F$3,HOUR($K83)&lt;Listas!$F$4),HOUR($K83)&gt;Listas!$F$5),"Error hora, fecha inicial",IF(OR(HOUR($L83)&lt;Listas!$F$2,AND(HOUR($L83)&gt;Listas!$F$3,HOUR($L83)&lt;Listas!$F$4),HOUR($L83)&gt;Listas!$F$5),"Error hora, fecha final",IF(AND($L83-$K83&gt;0,$L83-$K83&lt;=0.42),(IF(AND(AND(HOUR($K83)&gt;=Listas!$F$2,HOUR($K83)&lt;=Listas!$F$3),AND(HOUR($L83)&gt;=Listas!$F$2,HOUR($L83)&lt;=Listas!$F$3)),(HOUR($L83)-HOUR($K83)),IF(AND(AND(HOUR($K83)&gt;=Listas!$F$4,HOUR($K83)&lt;=Listas!$F$5),AND(HOUR($L83)&gt;=Listas!$F$4,HOUR($L83)&lt;=Listas!$F$5)),(HOUR($L83)-HOUR($K83)),IF(AND(AND(HOUR($K83)&gt;=Listas!$F$2,HOUR($K83)&lt;=Listas!$F$3),AND(HOUR($L83)&gt;=Listas!$F$4,HOUR($L83)&lt;=Listas!$F$5)),((Listas!$F$3-HOUR($K83)))+((HOUR($L83)-Listas!$F$4)),0)))),IF(AND($L83-$K83&gt;0.42,$L83-$K83&lt;=1.42),(IF(AND(HOUR($K83)&gt;=Listas!$F$2,HOUR($K83)&lt;=Listas!$F$3),(Listas!$F$3-HOUR($K83)+4),IF(AND(HOUR($K83)&gt;=Listas!$F$4,HOUR($K83)&lt;=Listas!$F$5),(Listas!$F$5-HOUR($K83)),0))+IF(AND(HOUR($L83)&gt;=Listas!$F$2,HOUR($L83)&lt;=Listas!$F$3),(HOUR($L83)-Listas!$F$2),IF(AND(HOUR($L83)&gt;=Listas!$F$4,HOUR($L83)&lt;=Listas!$F$5),(HOUR($L83)-Listas!$F$4+4),0))),IF(($L83-$K83&gt;1.42),(IF(AND(HOUR($K83)&gt;=Listas!$F$2,HOUR($K83)&lt;=Listas!$F$3),(Listas!$F$3-HOUR($K83)+4)+IF(AND(HOUR($L83)&gt;=Listas!$F$2,HOUR($L83)&lt;=Listas!$F$3),(HOUR($L83)-Listas!$F$2)+NETWORKDAYS($K83+1,$L83-1,Listas!$H$2:$H$112)*Listas!$F$6,IF(AND(HOUR($L83)&gt;=Listas!$F$4,HOUR($L83)&lt;=Listas!$F$5),(HOUR($L83)-Listas!$F$4+4)+NETWORKDAYS($K83+1,$L83-1,Listas!$H$2:$H$111)*Listas!$F$6,0)),IF(AND(HOUR($K83)&gt;=Listas!$F$4,HOUR($K83)&lt;=Listas!$F$5),(Listas!$F$5-HOUR($K83))+IF(AND(HOUR($L83)&gt;=Listas!$F$2,HOUR($L83)&lt;=Listas!$F$3),(HOUR($L83)-Listas!$F$2)+NETWORKDAYS($K83+1,$L83-1,Listas!$H$2:$H$111)*Listas!$F$6,(HOUR($L83)-Listas!$F$4+4)+NETWORKDAYS($K83+1,$L83-1,Listas!$H$2:$H$111)*Listas!$F$6)))),IF(($L83-$K83)&lt;0,"Fecha inicial mayor a fecha final",0)))))))))</f>
        <v>18</v>
      </c>
      <c r="N83" s="6" t="str">
        <f t="shared" si="1"/>
        <v>02-febrero</v>
      </c>
      <c r="O83" s="9" t="s">
        <v>189</v>
      </c>
      <c r="P83" s="4" t="s">
        <v>23</v>
      </c>
      <c r="Q83" s="4" t="b">
        <v>1</v>
      </c>
      <c r="R83" s="6" t="str">
        <f t="shared" si="2"/>
        <v>CORRECTO</v>
      </c>
      <c r="S83" s="6"/>
    </row>
    <row r="84">
      <c r="A84" s="4" t="s">
        <v>38</v>
      </c>
      <c r="B84" s="4" t="s">
        <v>67</v>
      </c>
      <c r="C84" s="4" t="s">
        <v>46</v>
      </c>
      <c r="D84" s="4" t="s">
        <v>83</v>
      </c>
      <c r="E84" s="4" t="s">
        <v>95</v>
      </c>
      <c r="F84" s="4">
        <v>1.0</v>
      </c>
      <c r="G84" s="4" t="s">
        <v>91</v>
      </c>
      <c r="H84" s="4" t="s">
        <v>187</v>
      </c>
      <c r="I84" s="4" t="s">
        <v>190</v>
      </c>
      <c r="J84" s="4" t="s">
        <v>26</v>
      </c>
      <c r="K84" s="5">
        <v>45695.333333333336</v>
      </c>
      <c r="L84" s="5">
        <v>45699.75</v>
      </c>
      <c r="M84" s="7">
        <f>IF(OR(ISBLANK($K84),ISBLANK($L84)),"",IF(NETWORKDAYS($K84,$K84,Listas!$H$2:$H$111)=0,"Error fecha inicial",IF(NETWORKDAYS($L84,$L84,Listas!$H$2:$H$111)=0,"Error fecha final",IF(OR(HOUR($K84)&lt;Listas!$F$2,AND(HOUR($K84)&gt;Listas!$F$3,HOUR($K84)&lt;Listas!$F$4),HOUR($K84)&gt;Listas!$F$5),"Error hora, fecha inicial",IF(OR(HOUR($L84)&lt;Listas!$F$2,AND(HOUR($L84)&gt;Listas!$F$3,HOUR($L84)&lt;Listas!$F$4),HOUR($L84)&gt;Listas!$F$5),"Error hora, fecha final",IF(AND($L84-$K84&gt;0,$L84-$K84&lt;=0.42),(IF(AND(AND(HOUR($K84)&gt;=Listas!$F$2,HOUR($K84)&lt;=Listas!$F$3),AND(HOUR($L84)&gt;=Listas!$F$2,HOUR($L84)&lt;=Listas!$F$3)),(HOUR($L84)-HOUR($K84)),IF(AND(AND(HOUR($K84)&gt;=Listas!$F$4,HOUR($K84)&lt;=Listas!$F$5),AND(HOUR($L84)&gt;=Listas!$F$4,HOUR($L84)&lt;=Listas!$F$5)),(HOUR($L84)-HOUR($K84)),IF(AND(AND(HOUR($K84)&gt;=Listas!$F$2,HOUR($K84)&lt;=Listas!$F$3),AND(HOUR($L84)&gt;=Listas!$F$4,HOUR($L84)&lt;=Listas!$F$5)),((Listas!$F$3-HOUR($K84)))+((HOUR($L84)-Listas!$F$4)),0)))),IF(AND($L84-$K84&gt;0.42,$L84-$K84&lt;=1.42),(IF(AND(HOUR($K84)&gt;=Listas!$F$2,HOUR($K84)&lt;=Listas!$F$3),(Listas!$F$3-HOUR($K84)+4),IF(AND(HOUR($K84)&gt;=Listas!$F$4,HOUR($K84)&lt;=Listas!$F$5),(Listas!$F$5-HOUR($K84)),0))+IF(AND(HOUR($L84)&gt;=Listas!$F$2,HOUR($L84)&lt;=Listas!$F$3),(HOUR($L84)-Listas!$F$2),IF(AND(HOUR($L84)&gt;=Listas!$F$4,HOUR($L84)&lt;=Listas!$F$5),(HOUR($L84)-Listas!$F$4+4),0))),IF(($L84-$K84&gt;1.42),(IF(AND(HOUR($K84)&gt;=Listas!$F$2,HOUR($K84)&lt;=Listas!$F$3),(Listas!$F$3-HOUR($K84)+4)+IF(AND(HOUR($L84)&gt;=Listas!$F$2,HOUR($L84)&lt;=Listas!$F$3),(HOUR($L84)-Listas!$F$2)+NETWORKDAYS($K84+1,$L84-1,Listas!$H$2:$H$112)*Listas!$F$6,IF(AND(HOUR($L84)&gt;=Listas!$F$4,HOUR($L84)&lt;=Listas!$F$5),(HOUR($L84)-Listas!$F$4+4)+NETWORKDAYS($K84+1,$L84-1,Listas!$H$2:$H$111)*Listas!$F$6,0)),IF(AND(HOUR($K84)&gt;=Listas!$F$4,HOUR($K84)&lt;=Listas!$F$5),(Listas!$F$5-HOUR($K84))+IF(AND(HOUR($L84)&gt;=Listas!$F$2,HOUR($L84)&lt;=Listas!$F$3),(HOUR($L84)-Listas!$F$2)+NETWORKDAYS($K84+1,$L84-1,Listas!$H$2:$H$111)*Listas!$F$6,(HOUR($L84)-Listas!$F$4+4)+NETWORKDAYS($K84+1,$L84-1,Listas!$H$2:$H$111)*Listas!$F$6)))),IF(($L84-$K84)&lt;0,"Fecha inicial mayor a fecha final",0)))))))))</f>
        <v>24</v>
      </c>
      <c r="N84" s="6" t="str">
        <f t="shared" si="1"/>
        <v>02-febrero</v>
      </c>
      <c r="O84" s="9" t="s">
        <v>191</v>
      </c>
      <c r="P84" s="4" t="s">
        <v>23</v>
      </c>
      <c r="Q84" s="4" t="b">
        <v>1</v>
      </c>
      <c r="R84" s="6" t="str">
        <f t="shared" si="2"/>
        <v>CORRECTO</v>
      </c>
      <c r="S84" s="6"/>
    </row>
    <row r="85">
      <c r="A85" s="4" t="s">
        <v>38</v>
      </c>
      <c r="B85" s="4" t="s">
        <v>20</v>
      </c>
      <c r="C85" s="4" t="s">
        <v>20</v>
      </c>
      <c r="D85" s="4" t="s">
        <v>20</v>
      </c>
      <c r="E85" s="4" t="s">
        <v>20</v>
      </c>
      <c r="F85" s="4" t="s">
        <v>20</v>
      </c>
      <c r="G85" s="4" t="s">
        <v>20</v>
      </c>
      <c r="H85" s="4" t="s">
        <v>49</v>
      </c>
      <c r="I85" s="4" t="s">
        <v>192</v>
      </c>
      <c r="J85" s="4" t="s">
        <v>26</v>
      </c>
      <c r="K85" s="5">
        <v>45698.666666666664</v>
      </c>
      <c r="L85" s="5">
        <v>45699.416666666664</v>
      </c>
      <c r="M85" s="7">
        <f>IF(OR(ISBLANK($K85),ISBLANK($L85)),"",IF(NETWORKDAYS($K85,$K85,Listas!$H$2:$H$111)=0,"Error fecha inicial",IF(NETWORKDAYS($L85,$L85,Listas!$H$2:$H$111)=0,"Error fecha final",IF(OR(HOUR($K85)&lt;Listas!$F$2,AND(HOUR($K85)&gt;Listas!$F$3,HOUR($K85)&lt;Listas!$F$4),HOUR($K85)&gt;Listas!$F$5),"Error hora, fecha inicial",IF(OR(HOUR($L85)&lt;Listas!$F$2,AND(HOUR($L85)&gt;Listas!$F$3,HOUR($L85)&lt;Listas!$F$4),HOUR($L85)&gt;Listas!$F$5),"Error hora, fecha final",IF(AND($L85-$K85&gt;0,$L85-$K85&lt;=0.42),(IF(AND(AND(HOUR($K85)&gt;=Listas!$F$2,HOUR($K85)&lt;=Listas!$F$3),AND(HOUR($L85)&gt;=Listas!$F$2,HOUR($L85)&lt;=Listas!$F$3)),(HOUR($L85)-HOUR($K85)),IF(AND(AND(HOUR($K85)&gt;=Listas!$F$4,HOUR($K85)&lt;=Listas!$F$5),AND(HOUR($L85)&gt;=Listas!$F$4,HOUR($L85)&lt;=Listas!$F$5)),(HOUR($L85)-HOUR($K85)),IF(AND(AND(HOUR($K85)&gt;=Listas!$F$2,HOUR($K85)&lt;=Listas!$F$3),AND(HOUR($L85)&gt;=Listas!$F$4,HOUR($L85)&lt;=Listas!$F$5)),((Listas!$F$3-HOUR($K85)))+((HOUR($L85)-Listas!$F$4)),0)))),IF(AND($L85-$K85&gt;0.42,$L85-$K85&lt;=1.42),(IF(AND(HOUR($K85)&gt;=Listas!$F$2,HOUR($K85)&lt;=Listas!$F$3),(Listas!$F$3-HOUR($K85)+4),IF(AND(HOUR($K85)&gt;=Listas!$F$4,HOUR($K85)&lt;=Listas!$F$5),(Listas!$F$5-HOUR($K85)),0))+IF(AND(HOUR($L85)&gt;=Listas!$F$2,HOUR($L85)&lt;=Listas!$F$3),(HOUR($L85)-Listas!$F$2),IF(AND(HOUR($L85)&gt;=Listas!$F$4,HOUR($L85)&lt;=Listas!$F$5),(HOUR($L85)-Listas!$F$4+4),0))),IF(($L85-$K85&gt;1.42),(IF(AND(HOUR($K85)&gt;=Listas!$F$2,HOUR($K85)&lt;=Listas!$F$3),(Listas!$F$3-HOUR($K85)+4)+IF(AND(HOUR($L85)&gt;=Listas!$F$2,HOUR($L85)&lt;=Listas!$F$3),(HOUR($L85)-Listas!$F$2)+NETWORKDAYS($K85+1,$L85-1,Listas!$H$2:$H$112)*Listas!$F$6,IF(AND(HOUR($L85)&gt;=Listas!$F$4,HOUR($L85)&lt;=Listas!$F$5),(HOUR($L85)-Listas!$F$4+4)+NETWORKDAYS($K85+1,$L85-1,Listas!$H$2:$H$111)*Listas!$F$6,0)),IF(AND(HOUR($K85)&gt;=Listas!$F$4,HOUR($K85)&lt;=Listas!$F$5),(Listas!$F$5-HOUR($K85))+IF(AND(HOUR($L85)&gt;=Listas!$F$2,HOUR($L85)&lt;=Listas!$F$3),(HOUR($L85)-Listas!$F$2)+NETWORKDAYS($K85+1,$L85-1,Listas!$H$2:$H$111)*Listas!$F$6,(HOUR($L85)-Listas!$F$4+4)+NETWORKDAYS($K85+1,$L85-1,Listas!$H$2:$H$111)*Listas!$F$6)))),IF(($L85-$K85)&lt;0,"Fecha inicial mayor a fecha final",0)))))))))</f>
        <v>4</v>
      </c>
      <c r="N85" s="6" t="str">
        <f t="shared" si="1"/>
        <v>02-febrero</v>
      </c>
      <c r="O85" s="12" t="s">
        <v>193</v>
      </c>
      <c r="P85" s="4" t="s">
        <v>23</v>
      </c>
      <c r="Q85" s="4" t="b">
        <v>1</v>
      </c>
      <c r="R85" s="6" t="str">
        <f t="shared" si="2"/>
        <v>CORRECTO</v>
      </c>
      <c r="S85" s="6"/>
    </row>
    <row r="86">
      <c r="A86" s="4" t="s">
        <v>138</v>
      </c>
      <c r="B86" s="4" t="s">
        <v>20</v>
      </c>
      <c r="C86" s="4" t="s">
        <v>20</v>
      </c>
      <c r="D86" s="4" t="s">
        <v>20</v>
      </c>
      <c r="E86" s="4" t="s">
        <v>20</v>
      </c>
      <c r="F86" s="4" t="s">
        <v>20</v>
      </c>
      <c r="G86" s="4" t="s">
        <v>20</v>
      </c>
      <c r="H86" s="4" t="s">
        <v>20</v>
      </c>
      <c r="I86" s="4" t="s">
        <v>194</v>
      </c>
      <c r="J86" s="4" t="s">
        <v>26</v>
      </c>
      <c r="K86" s="5">
        <v>45702.625</v>
      </c>
      <c r="L86" s="5">
        <v>45702.75</v>
      </c>
      <c r="M86" s="6">
        <f>IF(OR(ISBLANK($K86),ISBLANK($L86)),"",IF(NETWORKDAYS($K86,$K86,Listas!$H$2:$H$111)=0,"Error fecha inicial",IF(NETWORKDAYS($L86,$L86,Listas!$H$2:$H$111)=0,"Error fecha final",IF(OR(HOUR($K86)&lt;Listas!$F$2,AND(HOUR($K86)&gt;Listas!$F$3,HOUR($K86)&lt;Listas!$F$4),HOUR($K86)&gt;Listas!$F$5),"Error hora, fecha inicial",IF(OR(HOUR($L86)&lt;Listas!$F$2,AND(HOUR($L86)&gt;Listas!$F$3,HOUR($L86)&lt;Listas!$F$4),HOUR($L86)&gt;Listas!$F$5),"Error hora, fecha final",IF(AND($L86-$K86&gt;0,$L86-$K86&lt;=0.42),(IF(AND(AND(HOUR($K86)&gt;=Listas!$F$2,HOUR($K86)&lt;=Listas!$F$3),AND(HOUR($L86)&gt;=Listas!$F$2,HOUR($L86)&lt;=Listas!$F$3)),(HOUR($L86)-HOUR($K86)),IF(AND(AND(HOUR($K86)&gt;=Listas!$F$4,HOUR($K86)&lt;=Listas!$F$5),AND(HOUR($L86)&gt;=Listas!$F$4,HOUR($L86)&lt;=Listas!$F$5)),(HOUR($L86)-HOUR($K86)),IF(AND(AND(HOUR($K86)&gt;=Listas!$F$2,HOUR($K86)&lt;=Listas!$F$3),AND(HOUR($L86)&gt;=Listas!$F$4,HOUR($L86)&lt;=Listas!$F$5)),((Listas!$F$3-HOUR($K86)))+((HOUR($L86)-Listas!$F$4)),0)))),IF(AND($L86-$K86&gt;0.42,$L86-$K86&lt;=1.42),(IF(AND(HOUR($K86)&gt;=Listas!$F$2,HOUR($K86)&lt;=Listas!$F$3),(Listas!$F$3-HOUR($K86)+4),IF(AND(HOUR($K86)&gt;=Listas!$F$4,HOUR($K86)&lt;=Listas!$F$5),(Listas!$F$5-HOUR($K86)),0))+IF(AND(HOUR($L86)&gt;=Listas!$F$2,HOUR($L86)&lt;=Listas!$F$3),(HOUR($L86)-Listas!$F$2),IF(AND(HOUR($L86)&gt;=Listas!$F$4,HOUR($L86)&lt;=Listas!$F$5),(HOUR($L86)-Listas!$F$4+4),0))),IF(($L86-$K86&gt;1.42),(IF(AND(HOUR($K86)&gt;=Listas!$F$2,HOUR($K86)&lt;=Listas!$F$3),(Listas!$F$3-HOUR($K86)+4)+IF(AND(HOUR($L86)&gt;=Listas!$F$2,HOUR($L86)&lt;=Listas!$F$3),(HOUR($L86)-Listas!$F$2)+NETWORKDAYS($K86+1,$L86-1,Listas!$H$2:$H$112)*Listas!$F$6,IF(AND(HOUR($L86)&gt;=Listas!$F$4,HOUR($L86)&lt;=Listas!$F$5),(HOUR($L86)-Listas!$F$4+4)+NETWORKDAYS($K86+1,$L86-1,Listas!$H$2:$H$111)*Listas!$F$6,0)),IF(AND(HOUR($K86)&gt;=Listas!$F$4,HOUR($K86)&lt;=Listas!$F$5),(Listas!$F$5-HOUR($K86))+IF(AND(HOUR($L86)&gt;=Listas!$F$2,HOUR($L86)&lt;=Listas!$F$3),(HOUR($L86)-Listas!$F$2)+NETWORKDAYS($K86+1,$L86-1,Listas!$H$2:$H$111)*Listas!$F$6,(HOUR($L86)-Listas!$F$4+4)+NETWORKDAYS($K86+1,$L86-1,Listas!$H$2:$H$111)*Listas!$F$6)))),IF(($L86-$K86)&lt;0,"Fecha inicial mayor a fecha final",0)))))))))</f>
        <v>3</v>
      </c>
      <c r="N86" s="6" t="str">
        <f t="shared" si="1"/>
        <v>02-febrero</v>
      </c>
      <c r="O86" s="9" t="s">
        <v>195</v>
      </c>
      <c r="P86" s="4" t="s">
        <v>23</v>
      </c>
      <c r="Q86" s="4" t="b">
        <v>1</v>
      </c>
      <c r="R86" s="6" t="str">
        <f t="shared" si="2"/>
        <v>CORRECTO</v>
      </c>
      <c r="S86" s="6"/>
    </row>
    <row r="87">
      <c r="A87" s="4" t="s">
        <v>38</v>
      </c>
      <c r="B87" s="4" t="s">
        <v>156</v>
      </c>
      <c r="C87" s="4" t="s">
        <v>46</v>
      </c>
      <c r="D87" s="4">
        <v>4.2110167E7</v>
      </c>
      <c r="E87" s="4" t="s">
        <v>196</v>
      </c>
      <c r="F87" s="4">
        <v>1.0</v>
      </c>
      <c r="G87" s="4" t="s">
        <v>20</v>
      </c>
      <c r="H87" s="4" t="s">
        <v>197</v>
      </c>
      <c r="I87" s="4" t="s">
        <v>198</v>
      </c>
      <c r="J87" s="4" t="s">
        <v>26</v>
      </c>
      <c r="K87" s="5">
        <v>45705.333333333336</v>
      </c>
      <c r="L87" s="5">
        <v>45707.5</v>
      </c>
      <c r="M87" s="7">
        <f>IF(OR(ISBLANK($K87),ISBLANK($L87)),"",IF(NETWORKDAYS($K87,$K87,Listas!$H$2:$H$111)=0,"Error fecha inicial",IF(NETWORKDAYS($L87,$L87,Listas!$H$2:$H$111)=0,"Error fecha final",IF(OR(HOUR($K87)&lt;Listas!$F$2,AND(HOUR($K87)&gt;Listas!$F$3,HOUR($K87)&lt;Listas!$F$4),HOUR($K87)&gt;Listas!$F$5),"Error hora, fecha inicial",IF(OR(HOUR($L87)&lt;Listas!$F$2,AND(HOUR($L87)&gt;Listas!$F$3,HOUR($L87)&lt;Listas!$F$4),HOUR($L87)&gt;Listas!$F$5),"Error hora, fecha final",IF(AND($L87-$K87&gt;0,$L87-$K87&lt;=0.42),(IF(AND(AND(HOUR($K87)&gt;=Listas!$F$2,HOUR($K87)&lt;=Listas!$F$3),AND(HOUR($L87)&gt;=Listas!$F$2,HOUR($L87)&lt;=Listas!$F$3)),(HOUR($L87)-HOUR($K87)),IF(AND(AND(HOUR($K87)&gt;=Listas!$F$4,HOUR($K87)&lt;=Listas!$F$5),AND(HOUR($L87)&gt;=Listas!$F$4,HOUR($L87)&lt;=Listas!$F$5)),(HOUR($L87)-HOUR($K87)),IF(AND(AND(HOUR($K87)&gt;=Listas!$F$2,HOUR($K87)&lt;=Listas!$F$3),AND(HOUR($L87)&gt;=Listas!$F$4,HOUR($L87)&lt;=Listas!$F$5)),((Listas!$F$3-HOUR($K87)))+((HOUR($L87)-Listas!$F$4)),0)))),IF(AND($L87-$K87&gt;0.42,$L87-$K87&lt;=1.42),(IF(AND(HOUR($K87)&gt;=Listas!$F$2,HOUR($K87)&lt;=Listas!$F$3),(Listas!$F$3-HOUR($K87)+4),IF(AND(HOUR($K87)&gt;=Listas!$F$4,HOUR($K87)&lt;=Listas!$F$5),(Listas!$F$5-HOUR($K87)),0))+IF(AND(HOUR($L87)&gt;=Listas!$F$2,HOUR($L87)&lt;=Listas!$F$3),(HOUR($L87)-Listas!$F$2),IF(AND(HOUR($L87)&gt;=Listas!$F$4,HOUR($L87)&lt;=Listas!$F$5),(HOUR($L87)-Listas!$F$4+4),0))),IF(($L87-$K87&gt;1.42),(IF(AND(HOUR($K87)&gt;=Listas!$F$2,HOUR($K87)&lt;=Listas!$F$3),(Listas!$F$3-HOUR($K87)+4)+IF(AND(HOUR($L87)&gt;=Listas!$F$2,HOUR($L87)&lt;=Listas!$F$3),(HOUR($L87)-Listas!$F$2)+NETWORKDAYS($K87+1,$L87-1,Listas!$H$2:$H$112)*Listas!$F$6,IF(AND(HOUR($L87)&gt;=Listas!$F$4,HOUR($L87)&lt;=Listas!$F$5),(HOUR($L87)-Listas!$F$4+4)+NETWORKDAYS($K87+1,$L87-1,Listas!$H$2:$H$111)*Listas!$F$6,0)),IF(AND(HOUR($K87)&gt;=Listas!$F$4,HOUR($K87)&lt;=Listas!$F$5),(Listas!$F$5-HOUR($K87))+IF(AND(HOUR($L87)&gt;=Listas!$F$2,HOUR($L87)&lt;=Listas!$F$3),(HOUR($L87)-Listas!$F$2)+NETWORKDAYS($K87+1,$L87-1,Listas!$H$2:$H$111)*Listas!$F$6,(HOUR($L87)-Listas!$F$4+4)+NETWORKDAYS($K87+1,$L87-1,Listas!$H$2:$H$111)*Listas!$F$6)))),IF(($L87-$K87)&lt;0,"Fecha inicial mayor a fecha final",0)))))))))</f>
        <v>20</v>
      </c>
      <c r="N87" s="6" t="str">
        <f t="shared" si="1"/>
        <v>02-febrero</v>
      </c>
      <c r="O87" s="9" t="s">
        <v>199</v>
      </c>
      <c r="P87" s="4" t="s">
        <v>23</v>
      </c>
      <c r="Q87" s="4" t="b">
        <v>1</v>
      </c>
      <c r="R87" s="6" t="str">
        <f t="shared" si="2"/>
        <v>CORRECTO</v>
      </c>
      <c r="S87" s="6"/>
    </row>
    <row r="88">
      <c r="A88" s="4" t="s">
        <v>38</v>
      </c>
      <c r="B88" s="4" t="s">
        <v>156</v>
      </c>
      <c r="C88" s="4" t="s">
        <v>46</v>
      </c>
      <c r="D88" s="4">
        <v>4.2110167E7</v>
      </c>
      <c r="E88" s="4" t="s">
        <v>196</v>
      </c>
      <c r="F88" s="4">
        <v>1.0</v>
      </c>
      <c r="G88" s="4" t="s">
        <v>20</v>
      </c>
      <c r="H88" s="4" t="s">
        <v>200</v>
      </c>
      <c r="I88" s="4" t="s">
        <v>201</v>
      </c>
      <c r="J88" s="4" t="s">
        <v>26</v>
      </c>
      <c r="K88" s="5">
        <v>45707.5</v>
      </c>
      <c r="L88" s="5">
        <v>45709.458333333336</v>
      </c>
      <c r="M88" s="7">
        <f>IF(OR(ISBLANK($K88),ISBLANK($L88)),"",IF(NETWORKDAYS($K88,$K88,Listas!$H$2:$H$111)=0,"Error fecha inicial",IF(NETWORKDAYS($L88,$L88,Listas!$H$2:$H$111)=0,"Error fecha final",IF(OR(HOUR($K88)&lt;Listas!$F$2,AND(HOUR($K88)&gt;Listas!$F$3,HOUR($K88)&lt;Listas!$F$4),HOUR($K88)&gt;Listas!$F$5),"Error hora, fecha inicial",IF(OR(HOUR($L88)&lt;Listas!$F$2,AND(HOUR($L88)&gt;Listas!$F$3,HOUR($L88)&lt;Listas!$F$4),HOUR($L88)&gt;Listas!$F$5),"Error hora, fecha final",IF(AND($L88-$K88&gt;0,$L88-$K88&lt;=0.42),(IF(AND(AND(HOUR($K88)&gt;=Listas!$F$2,HOUR($K88)&lt;=Listas!$F$3),AND(HOUR($L88)&gt;=Listas!$F$2,HOUR($L88)&lt;=Listas!$F$3)),(HOUR($L88)-HOUR($K88)),IF(AND(AND(HOUR($K88)&gt;=Listas!$F$4,HOUR($K88)&lt;=Listas!$F$5),AND(HOUR($L88)&gt;=Listas!$F$4,HOUR($L88)&lt;=Listas!$F$5)),(HOUR($L88)-HOUR($K88)),IF(AND(AND(HOUR($K88)&gt;=Listas!$F$2,HOUR($K88)&lt;=Listas!$F$3),AND(HOUR($L88)&gt;=Listas!$F$4,HOUR($L88)&lt;=Listas!$F$5)),((Listas!$F$3-HOUR($K88)))+((HOUR($L88)-Listas!$F$4)),0)))),IF(AND($L88-$K88&gt;0.42,$L88-$K88&lt;=1.42),(IF(AND(HOUR($K88)&gt;=Listas!$F$2,HOUR($K88)&lt;=Listas!$F$3),(Listas!$F$3-HOUR($K88)+4),IF(AND(HOUR($K88)&gt;=Listas!$F$4,HOUR($K88)&lt;=Listas!$F$5),(Listas!$F$5-HOUR($K88)),0))+IF(AND(HOUR($L88)&gt;=Listas!$F$2,HOUR($L88)&lt;=Listas!$F$3),(HOUR($L88)-Listas!$F$2),IF(AND(HOUR($L88)&gt;=Listas!$F$4,HOUR($L88)&lt;=Listas!$F$5),(HOUR($L88)-Listas!$F$4+4),0))),IF(($L88-$K88&gt;1.42),(IF(AND(HOUR($K88)&gt;=Listas!$F$2,HOUR($K88)&lt;=Listas!$F$3),(Listas!$F$3-HOUR($K88)+4)+IF(AND(HOUR($L88)&gt;=Listas!$F$2,HOUR($L88)&lt;=Listas!$F$3),(HOUR($L88)-Listas!$F$2)+NETWORKDAYS($K88+1,$L88-1,Listas!$H$2:$H$112)*Listas!$F$6,IF(AND(HOUR($L88)&gt;=Listas!$F$4,HOUR($L88)&lt;=Listas!$F$5),(HOUR($L88)-Listas!$F$4+4)+NETWORKDAYS($K88+1,$L88-1,Listas!$H$2:$H$111)*Listas!$F$6,0)),IF(AND(HOUR($K88)&gt;=Listas!$F$4,HOUR($K88)&lt;=Listas!$F$5),(Listas!$F$5-HOUR($K88))+IF(AND(HOUR($L88)&gt;=Listas!$F$2,HOUR($L88)&lt;=Listas!$F$3),(HOUR($L88)-Listas!$F$2)+NETWORKDAYS($K88+1,$L88-1,Listas!$H$2:$H$111)*Listas!$F$6,(HOUR($L88)-Listas!$F$4+4)+NETWORKDAYS($K88+1,$L88-1,Listas!$H$2:$H$111)*Listas!$F$6)))),IF(($L88-$K88)&lt;0,"Fecha inicial mayor a fecha final",0)))))))))</f>
        <v>15</v>
      </c>
      <c r="N88" s="6" t="str">
        <f t="shared" si="1"/>
        <v>02-febrero</v>
      </c>
      <c r="O88" s="9" t="s">
        <v>202</v>
      </c>
      <c r="P88" s="4" t="s">
        <v>23</v>
      </c>
      <c r="Q88" s="4" t="b">
        <v>1</v>
      </c>
      <c r="R88" s="6" t="str">
        <f t="shared" si="2"/>
        <v>CORRECTO</v>
      </c>
      <c r="S88" s="6"/>
    </row>
    <row r="89">
      <c r="A89" s="4" t="s">
        <v>38</v>
      </c>
      <c r="B89" s="4" t="s">
        <v>156</v>
      </c>
      <c r="C89" s="4" t="s">
        <v>46</v>
      </c>
      <c r="D89" s="4">
        <v>4.2110167E7</v>
      </c>
      <c r="E89" s="4" t="s">
        <v>196</v>
      </c>
      <c r="F89" s="4">
        <v>1.0</v>
      </c>
      <c r="G89" s="4" t="s">
        <v>20</v>
      </c>
      <c r="H89" s="4" t="s">
        <v>20</v>
      </c>
      <c r="I89" s="4" t="s">
        <v>203</v>
      </c>
      <c r="J89" s="4" t="s">
        <v>111</v>
      </c>
      <c r="K89" s="5">
        <v>45705.583333333336</v>
      </c>
      <c r="L89" s="5">
        <v>45707.75</v>
      </c>
      <c r="M89" s="7">
        <f>IF(OR(ISBLANK($K89),ISBLANK($L89)),"",IF(NETWORKDAYS($K89,$K89,Listas!$H$2:$H$111)=0,"Error fecha inicial",IF(NETWORKDAYS($L89,$L89,Listas!$H$2:$H$111)=0,"Error fecha final",IF(OR(HOUR($K89)&lt;Listas!$F$2,AND(HOUR($K89)&gt;Listas!$F$3,HOUR($K89)&lt;Listas!$F$4),HOUR($K89)&gt;Listas!$F$5),"Error hora, fecha inicial",IF(OR(HOUR($L89)&lt;Listas!$F$2,AND(HOUR($L89)&gt;Listas!$F$3,HOUR($L89)&lt;Listas!$F$4),HOUR($L89)&gt;Listas!$F$5),"Error hora, fecha final",IF(AND($L89-$K89&gt;0,$L89-$K89&lt;=0.42),(IF(AND(AND(HOUR($K89)&gt;=Listas!$F$2,HOUR($K89)&lt;=Listas!$F$3),AND(HOUR($L89)&gt;=Listas!$F$2,HOUR($L89)&lt;=Listas!$F$3)),(HOUR($L89)-HOUR($K89)),IF(AND(AND(HOUR($K89)&gt;=Listas!$F$4,HOUR($K89)&lt;=Listas!$F$5),AND(HOUR($L89)&gt;=Listas!$F$4,HOUR($L89)&lt;=Listas!$F$5)),(HOUR($L89)-HOUR($K89)),IF(AND(AND(HOUR($K89)&gt;=Listas!$F$2,HOUR($K89)&lt;=Listas!$F$3),AND(HOUR($L89)&gt;=Listas!$F$4,HOUR($L89)&lt;=Listas!$F$5)),((Listas!$F$3-HOUR($K89)))+((HOUR($L89)-Listas!$F$4)),0)))),IF(AND($L89-$K89&gt;0.42,$L89-$K89&lt;=1.42),(IF(AND(HOUR($K89)&gt;=Listas!$F$2,HOUR($K89)&lt;=Listas!$F$3),(Listas!$F$3-HOUR($K89)+4),IF(AND(HOUR($K89)&gt;=Listas!$F$4,HOUR($K89)&lt;=Listas!$F$5),(Listas!$F$5-HOUR($K89)),0))+IF(AND(HOUR($L89)&gt;=Listas!$F$2,HOUR($L89)&lt;=Listas!$F$3),(HOUR($L89)-Listas!$F$2),IF(AND(HOUR($L89)&gt;=Listas!$F$4,HOUR($L89)&lt;=Listas!$F$5),(HOUR($L89)-Listas!$F$4+4),0))),IF(($L89-$K89&gt;1.42),(IF(AND(HOUR($K89)&gt;=Listas!$F$2,HOUR($K89)&lt;=Listas!$F$3),(Listas!$F$3-HOUR($K89)+4)+IF(AND(HOUR($L89)&gt;=Listas!$F$2,HOUR($L89)&lt;=Listas!$F$3),(HOUR($L89)-Listas!$F$2)+NETWORKDAYS($K89+1,$L89-1,Listas!$H$2:$H$112)*Listas!$F$6,IF(AND(HOUR($L89)&gt;=Listas!$F$4,HOUR($L89)&lt;=Listas!$F$5),(HOUR($L89)-Listas!$F$4+4)+NETWORKDAYS($K89+1,$L89-1,Listas!$H$2:$H$111)*Listas!$F$6,0)),IF(AND(HOUR($K89)&gt;=Listas!$F$4,HOUR($K89)&lt;=Listas!$F$5),(Listas!$F$5-HOUR($K89))+IF(AND(HOUR($L89)&gt;=Listas!$F$2,HOUR($L89)&lt;=Listas!$F$3),(HOUR($L89)-Listas!$F$2)+NETWORKDAYS($K89+1,$L89-1,Listas!$H$2:$H$111)*Listas!$F$6,(HOUR($L89)-Listas!$F$4+4)+NETWORKDAYS($K89+1,$L89-1,Listas!$H$2:$H$111)*Listas!$F$6)))),IF(($L89-$K89)&lt;0,"Fecha inicial mayor a fecha final",0)))))))))</f>
        <v>20</v>
      </c>
      <c r="N89" s="6" t="str">
        <f t="shared" si="1"/>
        <v>02-febrero</v>
      </c>
      <c r="O89" s="18" t="s">
        <v>204</v>
      </c>
      <c r="P89" s="4" t="s">
        <v>23</v>
      </c>
      <c r="Q89" s="4" t="b">
        <v>1</v>
      </c>
      <c r="R89" s="6" t="str">
        <f t="shared" si="2"/>
        <v>CORRECTO</v>
      </c>
      <c r="S89" s="6"/>
    </row>
    <row r="90">
      <c r="A90" s="4" t="s">
        <v>116</v>
      </c>
      <c r="B90" s="4" t="s">
        <v>39</v>
      </c>
      <c r="C90" s="4" t="s">
        <v>121</v>
      </c>
      <c r="D90" s="4" t="s">
        <v>151</v>
      </c>
      <c r="E90" s="4" t="s">
        <v>152</v>
      </c>
      <c r="F90" s="4">
        <v>1.0</v>
      </c>
      <c r="G90" s="4" t="s">
        <v>49</v>
      </c>
      <c r="H90" s="4" t="s">
        <v>49</v>
      </c>
      <c r="I90" s="4" t="s">
        <v>205</v>
      </c>
      <c r="J90" s="4" t="s">
        <v>31</v>
      </c>
      <c r="K90" s="5">
        <v>45705.583333333336</v>
      </c>
      <c r="L90" s="5">
        <v>45707.333333333336</v>
      </c>
      <c r="M90" s="7">
        <f>IF(OR(ISBLANK($K90),ISBLANK($L90)),"",IF(NETWORKDAYS($K90,$K90,Listas!$H$2:$H$111)=0,"Error fecha inicial",IF(NETWORKDAYS($L90,$L90,Listas!$H$2:$H$111)=0,"Error fecha final",IF(OR(HOUR($K90)&lt;Listas!$F$2,AND(HOUR($K90)&gt;Listas!$F$3,HOUR($K90)&lt;Listas!$F$4),HOUR($K90)&gt;Listas!$F$5),"Error hora, fecha inicial",IF(OR(HOUR($L90)&lt;Listas!$F$2,AND(HOUR($L90)&gt;Listas!$F$3,HOUR($L90)&lt;Listas!$F$4),HOUR($L90)&gt;Listas!$F$5),"Error hora, fecha final",IF(AND($L90-$K90&gt;0,$L90-$K90&lt;=0.42),(IF(AND(AND(HOUR($K90)&gt;=Listas!$F$2,HOUR($K90)&lt;=Listas!$F$3),AND(HOUR($L90)&gt;=Listas!$F$2,HOUR($L90)&lt;=Listas!$F$3)),(HOUR($L90)-HOUR($K90)),IF(AND(AND(HOUR($K90)&gt;=Listas!$F$4,HOUR($K90)&lt;=Listas!$F$5),AND(HOUR($L90)&gt;=Listas!$F$4,HOUR($L90)&lt;=Listas!$F$5)),(HOUR($L90)-HOUR($K90)),IF(AND(AND(HOUR($K90)&gt;=Listas!$F$2,HOUR($K90)&lt;=Listas!$F$3),AND(HOUR($L90)&gt;=Listas!$F$4,HOUR($L90)&lt;=Listas!$F$5)),((Listas!$F$3-HOUR($K90)))+((HOUR($L90)-Listas!$F$4)),0)))),IF(AND($L90-$K90&gt;0.42,$L90-$K90&lt;=1.42),(IF(AND(HOUR($K90)&gt;=Listas!$F$2,HOUR($K90)&lt;=Listas!$F$3),(Listas!$F$3-HOUR($K90)+4),IF(AND(HOUR($K90)&gt;=Listas!$F$4,HOUR($K90)&lt;=Listas!$F$5),(Listas!$F$5-HOUR($K90)),0))+IF(AND(HOUR($L90)&gt;=Listas!$F$2,HOUR($L90)&lt;=Listas!$F$3),(HOUR($L90)-Listas!$F$2),IF(AND(HOUR($L90)&gt;=Listas!$F$4,HOUR($L90)&lt;=Listas!$F$5),(HOUR($L90)-Listas!$F$4+4),0))),IF(($L90-$K90&gt;1.42),(IF(AND(HOUR($K90)&gt;=Listas!$F$2,HOUR($K90)&lt;=Listas!$F$3),(Listas!$F$3-HOUR($K90)+4)+IF(AND(HOUR($L90)&gt;=Listas!$F$2,HOUR($L90)&lt;=Listas!$F$3),(HOUR($L90)-Listas!$F$2)+NETWORKDAYS($K90+1,$L90-1,Listas!$H$2:$H$112)*Listas!$F$6,IF(AND(HOUR($L90)&gt;=Listas!$F$4,HOUR($L90)&lt;=Listas!$F$5),(HOUR($L90)-Listas!$F$4+4)+NETWORKDAYS($K90+1,$L90-1,Listas!$H$2:$H$111)*Listas!$F$6,0)),IF(AND(HOUR($K90)&gt;=Listas!$F$4,HOUR($K90)&lt;=Listas!$F$5),(Listas!$F$5-HOUR($K90))+IF(AND(HOUR($L90)&gt;=Listas!$F$2,HOUR($L90)&lt;=Listas!$F$3),(HOUR($L90)-Listas!$F$2)+NETWORKDAYS($K90+1,$L90-1,Listas!$H$2:$H$111)*Listas!$F$6,(HOUR($L90)-Listas!$F$4+4)+NETWORKDAYS($K90+1,$L90-1,Listas!$H$2:$H$111)*Listas!$F$6)))),IF(($L90-$K90)&lt;0,"Fecha inicial mayor a fecha final",0)))))))))</f>
        <v>12</v>
      </c>
      <c r="N90" s="6" t="str">
        <f t="shared" si="1"/>
        <v>02-febrero</v>
      </c>
      <c r="O90" s="9" t="s">
        <v>154</v>
      </c>
      <c r="P90" s="4" t="s">
        <v>23</v>
      </c>
      <c r="Q90" s="4" t="b">
        <v>1</v>
      </c>
      <c r="R90" s="6" t="str">
        <f t="shared" si="2"/>
        <v>CORRECTO</v>
      </c>
      <c r="S90" s="6"/>
    </row>
    <row r="91">
      <c r="A91" s="4" t="s">
        <v>116</v>
      </c>
      <c r="B91" s="4" t="s">
        <v>39</v>
      </c>
      <c r="C91" s="4" t="s">
        <v>121</v>
      </c>
      <c r="D91" s="4" t="s">
        <v>151</v>
      </c>
      <c r="E91" s="4" t="s">
        <v>152</v>
      </c>
      <c r="F91" s="4">
        <v>1.0</v>
      </c>
      <c r="G91" s="4" t="s">
        <v>49</v>
      </c>
      <c r="H91" s="4" t="s">
        <v>49</v>
      </c>
      <c r="I91" s="4" t="s">
        <v>206</v>
      </c>
      <c r="J91" s="4" t="s">
        <v>31</v>
      </c>
      <c r="K91" s="5">
        <v>45705.583333333336</v>
      </c>
      <c r="L91" s="5">
        <v>45707.333333333336</v>
      </c>
      <c r="M91" s="7">
        <f>IF(OR(ISBLANK($K91),ISBLANK($L91)),"",IF(NETWORKDAYS($K91,$K91,Listas!$H$2:$H$111)=0,"Error fecha inicial",IF(NETWORKDAYS($L91,$L91,Listas!$H$2:$H$111)=0,"Error fecha final",IF(OR(HOUR($K91)&lt;Listas!$F$2,AND(HOUR($K91)&gt;Listas!$F$3,HOUR($K91)&lt;Listas!$F$4),HOUR($K91)&gt;Listas!$F$5),"Error hora, fecha inicial",IF(OR(HOUR($L91)&lt;Listas!$F$2,AND(HOUR($L91)&gt;Listas!$F$3,HOUR($L91)&lt;Listas!$F$4),HOUR($L91)&gt;Listas!$F$5),"Error hora, fecha final",IF(AND($L91-$K91&gt;0,$L91-$K91&lt;=0.42),(IF(AND(AND(HOUR($K91)&gt;=Listas!$F$2,HOUR($K91)&lt;=Listas!$F$3),AND(HOUR($L91)&gt;=Listas!$F$2,HOUR($L91)&lt;=Listas!$F$3)),(HOUR($L91)-HOUR($K91)),IF(AND(AND(HOUR($K91)&gt;=Listas!$F$4,HOUR($K91)&lt;=Listas!$F$5),AND(HOUR($L91)&gt;=Listas!$F$4,HOUR($L91)&lt;=Listas!$F$5)),(HOUR($L91)-HOUR($K91)),IF(AND(AND(HOUR($K91)&gt;=Listas!$F$2,HOUR($K91)&lt;=Listas!$F$3),AND(HOUR($L91)&gt;=Listas!$F$4,HOUR($L91)&lt;=Listas!$F$5)),((Listas!$F$3-HOUR($K91)))+((HOUR($L91)-Listas!$F$4)),0)))),IF(AND($L91-$K91&gt;0.42,$L91-$K91&lt;=1.42),(IF(AND(HOUR($K91)&gt;=Listas!$F$2,HOUR($K91)&lt;=Listas!$F$3),(Listas!$F$3-HOUR($K91)+4),IF(AND(HOUR($K91)&gt;=Listas!$F$4,HOUR($K91)&lt;=Listas!$F$5),(Listas!$F$5-HOUR($K91)),0))+IF(AND(HOUR($L91)&gt;=Listas!$F$2,HOUR($L91)&lt;=Listas!$F$3),(HOUR($L91)-Listas!$F$2),IF(AND(HOUR($L91)&gt;=Listas!$F$4,HOUR($L91)&lt;=Listas!$F$5),(HOUR($L91)-Listas!$F$4+4),0))),IF(($L91-$K91&gt;1.42),(IF(AND(HOUR($K91)&gt;=Listas!$F$2,HOUR($K91)&lt;=Listas!$F$3),(Listas!$F$3-HOUR($K91)+4)+IF(AND(HOUR($L91)&gt;=Listas!$F$2,HOUR($L91)&lt;=Listas!$F$3),(HOUR($L91)-Listas!$F$2)+NETWORKDAYS($K91+1,$L91-1,Listas!$H$2:$H$112)*Listas!$F$6,IF(AND(HOUR($L91)&gt;=Listas!$F$4,HOUR($L91)&lt;=Listas!$F$5),(HOUR($L91)-Listas!$F$4+4)+NETWORKDAYS($K91+1,$L91-1,Listas!$H$2:$H$111)*Listas!$F$6,0)),IF(AND(HOUR($K91)&gt;=Listas!$F$4,HOUR($K91)&lt;=Listas!$F$5),(Listas!$F$5-HOUR($K91))+IF(AND(HOUR($L91)&gt;=Listas!$F$2,HOUR($L91)&lt;=Listas!$F$3),(HOUR($L91)-Listas!$F$2)+NETWORKDAYS($K91+1,$L91-1,Listas!$H$2:$H$111)*Listas!$F$6,(HOUR($L91)-Listas!$F$4+4)+NETWORKDAYS($K91+1,$L91-1,Listas!$H$2:$H$111)*Listas!$F$6)))),IF(($L91-$K91)&lt;0,"Fecha inicial mayor a fecha final",0)))))))))</f>
        <v>12</v>
      </c>
      <c r="N91" s="6" t="str">
        <f t="shared" si="1"/>
        <v>02-febrero</v>
      </c>
      <c r="O91" s="9" t="s">
        <v>154</v>
      </c>
      <c r="P91" s="4" t="s">
        <v>23</v>
      </c>
      <c r="Q91" s="4" t="b">
        <v>1</v>
      </c>
      <c r="R91" s="6" t="str">
        <f t="shared" si="2"/>
        <v>CORRECTO</v>
      </c>
      <c r="S91" s="6"/>
    </row>
    <row r="92">
      <c r="A92" s="4" t="s">
        <v>116</v>
      </c>
      <c r="B92" s="4" t="s">
        <v>39</v>
      </c>
      <c r="C92" s="4" t="s">
        <v>121</v>
      </c>
      <c r="D92" s="4" t="s">
        <v>207</v>
      </c>
      <c r="E92" s="4" t="s">
        <v>208</v>
      </c>
      <c r="F92" s="4">
        <v>1.0</v>
      </c>
      <c r="G92" s="4" t="s">
        <v>49</v>
      </c>
      <c r="H92" s="4" t="s">
        <v>49</v>
      </c>
      <c r="I92" s="4" t="s">
        <v>209</v>
      </c>
      <c r="J92" s="4" t="s">
        <v>27</v>
      </c>
      <c r="K92" s="5">
        <v>45709.583333333336</v>
      </c>
      <c r="L92" s="5">
        <v>45714.5</v>
      </c>
      <c r="M92" s="7">
        <f>IF(OR(ISBLANK($K92),ISBLANK($L92)),"",IF(NETWORKDAYS($K92,$K92,Listas!$H$2:$H$111)=0,"Error fecha inicial",IF(NETWORKDAYS($L92,$L92,Listas!$H$2:$H$111)=0,"Error fecha final",IF(OR(HOUR($K92)&lt;Listas!$F$2,AND(HOUR($K92)&gt;Listas!$F$3,HOUR($K92)&lt;Listas!$F$4),HOUR($K92)&gt;Listas!$F$5),"Error hora, fecha inicial",IF(OR(HOUR($L92)&lt;Listas!$F$2,AND(HOUR($L92)&gt;Listas!$F$3,HOUR($L92)&lt;Listas!$F$4),HOUR($L92)&gt;Listas!$F$5),"Error hora, fecha final",IF(AND($L92-$K92&gt;0,$L92-$K92&lt;=0.42),(IF(AND(AND(HOUR($K92)&gt;=Listas!$F$2,HOUR($K92)&lt;=Listas!$F$3),AND(HOUR($L92)&gt;=Listas!$F$2,HOUR($L92)&lt;=Listas!$F$3)),(HOUR($L92)-HOUR($K92)),IF(AND(AND(HOUR($K92)&gt;=Listas!$F$4,HOUR($K92)&lt;=Listas!$F$5),AND(HOUR($L92)&gt;=Listas!$F$4,HOUR($L92)&lt;=Listas!$F$5)),(HOUR($L92)-HOUR($K92)),IF(AND(AND(HOUR($K92)&gt;=Listas!$F$2,HOUR($K92)&lt;=Listas!$F$3),AND(HOUR($L92)&gt;=Listas!$F$4,HOUR($L92)&lt;=Listas!$F$5)),((Listas!$F$3-HOUR($K92)))+((HOUR($L92)-Listas!$F$4)),0)))),IF(AND($L92-$K92&gt;0.42,$L92-$K92&lt;=1.42),(IF(AND(HOUR($K92)&gt;=Listas!$F$2,HOUR($K92)&lt;=Listas!$F$3),(Listas!$F$3-HOUR($K92)+4),IF(AND(HOUR($K92)&gt;=Listas!$F$4,HOUR($K92)&lt;=Listas!$F$5),(Listas!$F$5-HOUR($K92)),0))+IF(AND(HOUR($L92)&gt;=Listas!$F$2,HOUR($L92)&lt;=Listas!$F$3),(HOUR($L92)-Listas!$F$2),IF(AND(HOUR($L92)&gt;=Listas!$F$4,HOUR($L92)&lt;=Listas!$F$5),(HOUR($L92)-Listas!$F$4+4),0))),IF(($L92-$K92&gt;1.42),(IF(AND(HOUR($K92)&gt;=Listas!$F$2,HOUR($K92)&lt;=Listas!$F$3),(Listas!$F$3-HOUR($K92)+4)+IF(AND(HOUR($L92)&gt;=Listas!$F$2,HOUR($L92)&lt;=Listas!$F$3),(HOUR($L92)-Listas!$F$2)+NETWORKDAYS($K92+1,$L92-1,Listas!$H$2:$H$112)*Listas!$F$6,IF(AND(HOUR($L92)&gt;=Listas!$F$4,HOUR($L92)&lt;=Listas!$F$5),(HOUR($L92)-Listas!$F$4+4)+NETWORKDAYS($K92+1,$L92-1,Listas!$H$2:$H$111)*Listas!$F$6,0)),IF(AND(HOUR($K92)&gt;=Listas!$F$4,HOUR($K92)&lt;=Listas!$F$5),(Listas!$F$5-HOUR($K92))+IF(AND(HOUR($L92)&gt;=Listas!$F$2,HOUR($L92)&lt;=Listas!$F$3),(HOUR($L92)-Listas!$F$2)+NETWORKDAYS($K92+1,$L92-1,Listas!$H$2:$H$111)*Listas!$F$6,(HOUR($L92)-Listas!$F$4+4)+NETWORKDAYS($K92+1,$L92-1,Listas!$H$2:$H$111)*Listas!$F$6)))),IF(($L92-$K92)&lt;0,"Fecha inicial mayor a fecha final",0)))))))))</f>
        <v>24</v>
      </c>
      <c r="N92" s="6" t="str">
        <f t="shared" si="1"/>
        <v>02-febrero</v>
      </c>
      <c r="O92" s="9" t="s">
        <v>210</v>
      </c>
      <c r="P92" s="4" t="s">
        <v>23</v>
      </c>
      <c r="Q92" s="4" t="b">
        <v>1</v>
      </c>
      <c r="R92" s="6" t="str">
        <f t="shared" si="2"/>
        <v>CORRECTO</v>
      </c>
      <c r="S92" s="6"/>
    </row>
    <row r="93">
      <c r="A93" s="4" t="s">
        <v>38</v>
      </c>
      <c r="B93" s="4" t="s">
        <v>156</v>
      </c>
      <c r="C93" s="4" t="s">
        <v>46</v>
      </c>
      <c r="D93" s="4" t="s">
        <v>211</v>
      </c>
      <c r="E93" s="4" t="s">
        <v>212</v>
      </c>
      <c r="F93" s="4">
        <v>1.0</v>
      </c>
      <c r="G93" s="4" t="s">
        <v>20</v>
      </c>
      <c r="H93" s="4" t="s">
        <v>20</v>
      </c>
      <c r="I93" s="4" t="s">
        <v>213</v>
      </c>
      <c r="J93" s="4" t="s">
        <v>32</v>
      </c>
      <c r="K93" s="5">
        <v>45706.333333333336</v>
      </c>
      <c r="L93" s="15">
        <v>45709.75</v>
      </c>
      <c r="M93" s="7">
        <f>IF(OR(ISBLANK($K93),ISBLANK($L93)),"",IF(NETWORKDAYS($K93,$K93,Listas!$H$2:$H$111)=0,"Error fecha inicial",IF(NETWORKDAYS($L93,$L93,Listas!$H$2:$H$111)=0,"Error fecha final",IF(OR(HOUR($K93)&lt;Listas!$F$2,AND(HOUR($K93)&gt;Listas!$F$3,HOUR($K93)&lt;Listas!$F$4),HOUR($K93)&gt;Listas!$F$5),"Error hora, fecha inicial",IF(OR(HOUR($L93)&lt;Listas!$F$2,AND(HOUR($L93)&gt;Listas!$F$3,HOUR($L93)&lt;Listas!$F$4),HOUR($L93)&gt;Listas!$F$5),"Error hora, fecha final",IF(AND($L93-$K93&gt;0,$L93-$K93&lt;=0.42),(IF(AND(AND(HOUR($K93)&gt;=Listas!$F$2,HOUR($K93)&lt;=Listas!$F$3),AND(HOUR($L93)&gt;=Listas!$F$2,HOUR($L93)&lt;=Listas!$F$3)),(HOUR($L93)-HOUR($K93)),IF(AND(AND(HOUR($K93)&gt;=Listas!$F$4,HOUR($K93)&lt;=Listas!$F$5),AND(HOUR($L93)&gt;=Listas!$F$4,HOUR($L93)&lt;=Listas!$F$5)),(HOUR($L93)-HOUR($K93)),IF(AND(AND(HOUR($K93)&gt;=Listas!$F$2,HOUR($K93)&lt;=Listas!$F$3),AND(HOUR($L93)&gt;=Listas!$F$4,HOUR($L93)&lt;=Listas!$F$5)),((Listas!$F$3-HOUR($K93)))+((HOUR($L93)-Listas!$F$4)),0)))),IF(AND($L93-$K93&gt;0.42,$L93-$K93&lt;=1.42),(IF(AND(HOUR($K93)&gt;=Listas!$F$2,HOUR($K93)&lt;=Listas!$F$3),(Listas!$F$3-HOUR($K93)+4),IF(AND(HOUR($K93)&gt;=Listas!$F$4,HOUR($K93)&lt;=Listas!$F$5),(Listas!$F$5-HOUR($K93)),0))+IF(AND(HOUR($L93)&gt;=Listas!$F$2,HOUR($L93)&lt;=Listas!$F$3),(HOUR($L93)-Listas!$F$2),IF(AND(HOUR($L93)&gt;=Listas!$F$4,HOUR($L93)&lt;=Listas!$F$5),(HOUR($L93)-Listas!$F$4+4),0))),IF(($L93-$K93&gt;1.42),(IF(AND(HOUR($K93)&gt;=Listas!$F$2,HOUR($K93)&lt;=Listas!$F$3),(Listas!$F$3-HOUR($K93)+4)+IF(AND(HOUR($L93)&gt;=Listas!$F$2,HOUR($L93)&lt;=Listas!$F$3),(HOUR($L93)-Listas!$F$2)+NETWORKDAYS($K93+1,$L93-1,Listas!$H$2:$H$112)*Listas!$F$6,IF(AND(HOUR($L93)&gt;=Listas!$F$4,HOUR($L93)&lt;=Listas!$F$5),(HOUR($L93)-Listas!$F$4+4)+NETWORKDAYS($K93+1,$L93-1,Listas!$H$2:$H$111)*Listas!$F$6,0)),IF(AND(HOUR($K93)&gt;=Listas!$F$4,HOUR($K93)&lt;=Listas!$F$5),(Listas!$F$5-HOUR($K93))+IF(AND(HOUR($L93)&gt;=Listas!$F$2,HOUR($L93)&lt;=Listas!$F$3),(HOUR($L93)-Listas!$F$2)+NETWORKDAYS($K93+1,$L93-1,Listas!$H$2:$H$111)*Listas!$F$6,(HOUR($L93)-Listas!$F$4+4)+NETWORKDAYS($K93+1,$L93-1,Listas!$H$2:$H$111)*Listas!$F$6)))),IF(($L93-$K93)&lt;0,"Fecha inicial mayor a fecha final",0)))))))))</f>
        <v>32</v>
      </c>
      <c r="N93" s="6" t="str">
        <f t="shared" si="1"/>
        <v>02-febrero</v>
      </c>
      <c r="O93" s="12" t="s">
        <v>214</v>
      </c>
      <c r="P93" s="4" t="s">
        <v>23</v>
      </c>
      <c r="Q93" s="4" t="b">
        <v>1</v>
      </c>
      <c r="R93" s="6" t="str">
        <f t="shared" si="2"/>
        <v>CORRECTO</v>
      </c>
      <c r="S93" s="6"/>
    </row>
    <row r="94">
      <c r="A94" s="4" t="s">
        <v>116</v>
      </c>
      <c r="B94" s="4" t="s">
        <v>39</v>
      </c>
      <c r="C94" s="4" t="s">
        <v>121</v>
      </c>
      <c r="D94" s="4" t="s">
        <v>151</v>
      </c>
      <c r="E94" s="4" t="s">
        <v>152</v>
      </c>
      <c r="F94" s="4">
        <v>1.0</v>
      </c>
      <c r="G94" s="4" t="s">
        <v>49</v>
      </c>
      <c r="H94" s="4" t="s">
        <v>49</v>
      </c>
      <c r="I94" s="4" t="s">
        <v>215</v>
      </c>
      <c r="J94" s="4" t="s">
        <v>31</v>
      </c>
      <c r="K94" s="5">
        <v>45707.583333333336</v>
      </c>
      <c r="L94" s="5">
        <v>45709.333333333336</v>
      </c>
      <c r="M94" s="7">
        <f>IF(OR(ISBLANK($K94),ISBLANK($L94)),"",IF(NETWORKDAYS($K94,$K94,Listas!$H$2:$H$111)=0,"Error fecha inicial",IF(NETWORKDAYS($L94,$L94,Listas!$H$2:$H$111)=0,"Error fecha final",IF(OR(HOUR($K94)&lt;Listas!$F$2,AND(HOUR($K94)&gt;Listas!$F$3,HOUR($K94)&lt;Listas!$F$4),HOUR($K94)&gt;Listas!$F$5),"Error hora, fecha inicial",IF(OR(HOUR($L94)&lt;Listas!$F$2,AND(HOUR($L94)&gt;Listas!$F$3,HOUR($L94)&lt;Listas!$F$4),HOUR($L94)&gt;Listas!$F$5),"Error hora, fecha final",IF(AND($L94-$K94&gt;0,$L94-$K94&lt;=0.42),(IF(AND(AND(HOUR($K94)&gt;=Listas!$F$2,HOUR($K94)&lt;=Listas!$F$3),AND(HOUR($L94)&gt;=Listas!$F$2,HOUR($L94)&lt;=Listas!$F$3)),(HOUR($L94)-HOUR($K94)),IF(AND(AND(HOUR($K94)&gt;=Listas!$F$4,HOUR($K94)&lt;=Listas!$F$5),AND(HOUR($L94)&gt;=Listas!$F$4,HOUR($L94)&lt;=Listas!$F$5)),(HOUR($L94)-HOUR($K94)),IF(AND(AND(HOUR($K94)&gt;=Listas!$F$2,HOUR($K94)&lt;=Listas!$F$3),AND(HOUR($L94)&gt;=Listas!$F$4,HOUR($L94)&lt;=Listas!$F$5)),((Listas!$F$3-HOUR($K94)))+((HOUR($L94)-Listas!$F$4)),0)))),IF(AND($L94-$K94&gt;0.42,$L94-$K94&lt;=1.42),(IF(AND(HOUR($K94)&gt;=Listas!$F$2,HOUR($K94)&lt;=Listas!$F$3),(Listas!$F$3-HOUR($K94)+4),IF(AND(HOUR($K94)&gt;=Listas!$F$4,HOUR($K94)&lt;=Listas!$F$5),(Listas!$F$5-HOUR($K94)),0))+IF(AND(HOUR($L94)&gt;=Listas!$F$2,HOUR($L94)&lt;=Listas!$F$3),(HOUR($L94)-Listas!$F$2),IF(AND(HOUR($L94)&gt;=Listas!$F$4,HOUR($L94)&lt;=Listas!$F$5),(HOUR($L94)-Listas!$F$4+4),0))),IF(($L94-$K94&gt;1.42),(IF(AND(HOUR($K94)&gt;=Listas!$F$2,HOUR($K94)&lt;=Listas!$F$3),(Listas!$F$3-HOUR($K94)+4)+IF(AND(HOUR($L94)&gt;=Listas!$F$2,HOUR($L94)&lt;=Listas!$F$3),(HOUR($L94)-Listas!$F$2)+NETWORKDAYS($K94+1,$L94-1,Listas!$H$2:$H$112)*Listas!$F$6,IF(AND(HOUR($L94)&gt;=Listas!$F$4,HOUR($L94)&lt;=Listas!$F$5),(HOUR($L94)-Listas!$F$4+4)+NETWORKDAYS($K94+1,$L94-1,Listas!$H$2:$H$111)*Listas!$F$6,0)),IF(AND(HOUR($K94)&gt;=Listas!$F$4,HOUR($K94)&lt;=Listas!$F$5),(Listas!$F$5-HOUR($K94))+IF(AND(HOUR($L94)&gt;=Listas!$F$2,HOUR($L94)&lt;=Listas!$F$3),(HOUR($L94)-Listas!$F$2)+NETWORKDAYS($K94+1,$L94-1,Listas!$H$2:$H$111)*Listas!$F$6,(HOUR($L94)-Listas!$F$4+4)+NETWORKDAYS($K94+1,$L94-1,Listas!$H$2:$H$111)*Listas!$F$6)))),IF(($L94-$K94)&lt;0,"Fecha inicial mayor a fecha final",0)))))))))</f>
        <v>12</v>
      </c>
      <c r="N94" s="6" t="str">
        <f t="shared" si="1"/>
        <v>02-febrero</v>
      </c>
      <c r="O94" s="9" t="s">
        <v>154</v>
      </c>
      <c r="P94" s="4" t="s">
        <v>23</v>
      </c>
      <c r="Q94" s="4" t="b">
        <v>1</v>
      </c>
      <c r="R94" s="6" t="str">
        <f t="shared" si="2"/>
        <v>CORRECTO</v>
      </c>
      <c r="S94" s="6"/>
    </row>
    <row r="95">
      <c r="A95" s="4" t="s">
        <v>116</v>
      </c>
      <c r="B95" s="4" t="s">
        <v>39</v>
      </c>
      <c r="C95" s="4" t="s">
        <v>121</v>
      </c>
      <c r="D95" s="4" t="s">
        <v>122</v>
      </c>
      <c r="E95" s="4" t="s">
        <v>123</v>
      </c>
      <c r="F95" s="4">
        <v>1.0</v>
      </c>
      <c r="G95" s="4" t="s">
        <v>145</v>
      </c>
      <c r="H95" s="4" t="s">
        <v>133</v>
      </c>
      <c r="I95" s="4" t="s">
        <v>216</v>
      </c>
      <c r="J95" s="4" t="s">
        <v>24</v>
      </c>
      <c r="K95" s="5">
        <v>45706.333333333336</v>
      </c>
      <c r="L95" s="5">
        <v>45706.75</v>
      </c>
      <c r="M95" s="7">
        <f>IF(OR(ISBLANK($K95),ISBLANK($L95)),"",IF(NETWORKDAYS($K95,$K95,Listas!$H$2:$H$111)=0,"Error fecha inicial",IF(NETWORKDAYS($L95,$L95,Listas!$H$2:$H$111)=0,"Error fecha final",IF(OR(HOUR($K95)&lt;Listas!$F$2,AND(HOUR($K95)&gt;Listas!$F$3,HOUR($K95)&lt;Listas!$F$4),HOUR($K95)&gt;Listas!$F$5),"Error hora, fecha inicial",IF(OR(HOUR($L95)&lt;Listas!$F$2,AND(HOUR($L95)&gt;Listas!$F$3,HOUR($L95)&lt;Listas!$F$4),HOUR($L95)&gt;Listas!$F$5),"Error hora, fecha final",IF(AND($L95-$K95&gt;0,$L95-$K95&lt;=0.42),(IF(AND(AND(HOUR($K95)&gt;=Listas!$F$2,HOUR($K95)&lt;=Listas!$F$3),AND(HOUR($L95)&gt;=Listas!$F$2,HOUR($L95)&lt;=Listas!$F$3)),(HOUR($L95)-HOUR($K95)),IF(AND(AND(HOUR($K95)&gt;=Listas!$F$4,HOUR($K95)&lt;=Listas!$F$5),AND(HOUR($L95)&gt;=Listas!$F$4,HOUR($L95)&lt;=Listas!$F$5)),(HOUR($L95)-HOUR($K95)),IF(AND(AND(HOUR($K95)&gt;=Listas!$F$2,HOUR($K95)&lt;=Listas!$F$3),AND(HOUR($L95)&gt;=Listas!$F$4,HOUR($L95)&lt;=Listas!$F$5)),((Listas!$F$3-HOUR($K95)))+((HOUR($L95)-Listas!$F$4)),0)))),IF(AND($L95-$K95&gt;0.42,$L95-$K95&lt;=1.42),(IF(AND(HOUR($K95)&gt;=Listas!$F$2,HOUR($K95)&lt;=Listas!$F$3),(Listas!$F$3-HOUR($K95)+4),IF(AND(HOUR($K95)&gt;=Listas!$F$4,HOUR($K95)&lt;=Listas!$F$5),(Listas!$F$5-HOUR($K95)),0))+IF(AND(HOUR($L95)&gt;=Listas!$F$2,HOUR($L95)&lt;=Listas!$F$3),(HOUR($L95)-Listas!$F$2),IF(AND(HOUR($L95)&gt;=Listas!$F$4,HOUR($L95)&lt;=Listas!$F$5),(HOUR($L95)-Listas!$F$4+4),0))),IF(($L95-$K95&gt;1.42),(IF(AND(HOUR($K95)&gt;=Listas!$F$2,HOUR($K95)&lt;=Listas!$F$3),(Listas!$F$3-HOUR($K95)+4)+IF(AND(HOUR($L95)&gt;=Listas!$F$2,HOUR($L95)&lt;=Listas!$F$3),(HOUR($L95)-Listas!$F$2)+NETWORKDAYS($K95+1,$L95-1,Listas!$H$2:$H$112)*Listas!$F$6,IF(AND(HOUR($L95)&gt;=Listas!$F$4,HOUR($L95)&lt;=Listas!$F$5),(HOUR($L95)-Listas!$F$4+4)+NETWORKDAYS($K95+1,$L95-1,Listas!$H$2:$H$111)*Listas!$F$6,0)),IF(AND(HOUR($K95)&gt;=Listas!$F$4,HOUR($K95)&lt;=Listas!$F$5),(Listas!$F$5-HOUR($K95))+IF(AND(HOUR($L95)&gt;=Listas!$F$2,HOUR($L95)&lt;=Listas!$F$3),(HOUR($L95)-Listas!$F$2)+NETWORKDAYS($K95+1,$L95-1,Listas!$H$2:$H$111)*Listas!$F$6,(HOUR($L95)-Listas!$F$4+4)+NETWORKDAYS($K95+1,$L95-1,Listas!$H$2:$H$111)*Listas!$F$6)))),IF(($L95-$K95)&lt;0,"Fecha inicial mayor a fecha final",0)))))))))</f>
        <v>8</v>
      </c>
      <c r="N95" s="6" t="str">
        <f t="shared" si="1"/>
        <v>02-febrero</v>
      </c>
      <c r="O95" s="9" t="s">
        <v>143</v>
      </c>
      <c r="P95" s="4" t="s">
        <v>23</v>
      </c>
      <c r="Q95" s="4" t="b">
        <v>1</v>
      </c>
      <c r="R95" s="6" t="str">
        <f t="shared" si="2"/>
        <v>CORRECTO</v>
      </c>
      <c r="S95" s="6"/>
    </row>
    <row r="96">
      <c r="A96" s="4" t="s">
        <v>116</v>
      </c>
      <c r="B96" s="4" t="s">
        <v>39</v>
      </c>
      <c r="C96" s="4" t="s">
        <v>121</v>
      </c>
      <c r="D96" s="4" t="s">
        <v>151</v>
      </c>
      <c r="E96" s="4" t="s">
        <v>217</v>
      </c>
      <c r="F96" s="4">
        <v>1.0</v>
      </c>
      <c r="G96" s="4" t="s">
        <v>218</v>
      </c>
      <c r="H96" s="4" t="s">
        <v>99</v>
      </c>
      <c r="I96" s="4" t="s">
        <v>100</v>
      </c>
      <c r="J96" s="4" t="s">
        <v>24</v>
      </c>
      <c r="K96" s="5">
        <v>45707.333333333336</v>
      </c>
      <c r="L96" s="5">
        <v>45707.75</v>
      </c>
      <c r="M96" s="7">
        <f>IF(OR(ISBLANK($K96),ISBLANK($L96)),"",IF(NETWORKDAYS($K96,$K96,Listas!$H$2:$H$111)=0,"Error fecha inicial",IF(NETWORKDAYS($L96,$L96,Listas!$H$2:$H$111)=0,"Error fecha final",IF(OR(HOUR($K96)&lt;Listas!$F$2,AND(HOUR($K96)&gt;Listas!$F$3,HOUR($K96)&lt;Listas!$F$4),HOUR($K96)&gt;Listas!$F$5),"Error hora, fecha inicial",IF(OR(HOUR($L96)&lt;Listas!$F$2,AND(HOUR($L96)&gt;Listas!$F$3,HOUR($L96)&lt;Listas!$F$4),HOUR($L96)&gt;Listas!$F$5),"Error hora, fecha final",IF(AND($L96-$K96&gt;0,$L96-$K96&lt;=0.42),(IF(AND(AND(HOUR($K96)&gt;=Listas!$F$2,HOUR($K96)&lt;=Listas!$F$3),AND(HOUR($L96)&gt;=Listas!$F$2,HOUR($L96)&lt;=Listas!$F$3)),(HOUR($L96)-HOUR($K96)),IF(AND(AND(HOUR($K96)&gt;=Listas!$F$4,HOUR($K96)&lt;=Listas!$F$5),AND(HOUR($L96)&gt;=Listas!$F$4,HOUR($L96)&lt;=Listas!$F$5)),(HOUR($L96)-HOUR($K96)),IF(AND(AND(HOUR($K96)&gt;=Listas!$F$2,HOUR($K96)&lt;=Listas!$F$3),AND(HOUR($L96)&gt;=Listas!$F$4,HOUR($L96)&lt;=Listas!$F$5)),((Listas!$F$3-HOUR($K96)))+((HOUR($L96)-Listas!$F$4)),0)))),IF(AND($L96-$K96&gt;0.42,$L96-$K96&lt;=1.42),(IF(AND(HOUR($K96)&gt;=Listas!$F$2,HOUR($K96)&lt;=Listas!$F$3),(Listas!$F$3-HOUR($K96)+4),IF(AND(HOUR($K96)&gt;=Listas!$F$4,HOUR($K96)&lt;=Listas!$F$5),(Listas!$F$5-HOUR($K96)),0))+IF(AND(HOUR($L96)&gt;=Listas!$F$2,HOUR($L96)&lt;=Listas!$F$3),(HOUR($L96)-Listas!$F$2),IF(AND(HOUR($L96)&gt;=Listas!$F$4,HOUR($L96)&lt;=Listas!$F$5),(HOUR($L96)-Listas!$F$4+4),0))),IF(($L96-$K96&gt;1.42),(IF(AND(HOUR($K96)&gt;=Listas!$F$2,HOUR($K96)&lt;=Listas!$F$3),(Listas!$F$3-HOUR($K96)+4)+IF(AND(HOUR($L96)&gt;=Listas!$F$2,HOUR($L96)&lt;=Listas!$F$3),(HOUR($L96)-Listas!$F$2)+NETWORKDAYS($K96+1,$L96-1,Listas!$H$2:$H$112)*Listas!$F$6,IF(AND(HOUR($L96)&gt;=Listas!$F$4,HOUR($L96)&lt;=Listas!$F$5),(HOUR($L96)-Listas!$F$4+4)+NETWORKDAYS($K96+1,$L96-1,Listas!$H$2:$H$111)*Listas!$F$6,0)),IF(AND(HOUR($K96)&gt;=Listas!$F$4,HOUR($K96)&lt;=Listas!$F$5),(Listas!$F$5-HOUR($K96))+IF(AND(HOUR($L96)&gt;=Listas!$F$2,HOUR($L96)&lt;=Listas!$F$3),(HOUR($L96)-Listas!$F$2)+NETWORKDAYS($K96+1,$L96-1,Listas!$H$2:$H$111)*Listas!$F$6,(HOUR($L96)-Listas!$F$4+4)+NETWORKDAYS($K96+1,$L96-1,Listas!$H$2:$H$111)*Listas!$F$6)))),IF(($L96-$K96)&lt;0,"Fecha inicial mayor a fecha final",0)))))))))</f>
        <v>8</v>
      </c>
      <c r="N96" s="6" t="str">
        <f t="shared" si="1"/>
        <v>02-febrero</v>
      </c>
      <c r="O96" s="9" t="s">
        <v>154</v>
      </c>
      <c r="P96" s="4" t="s">
        <v>23</v>
      </c>
      <c r="Q96" s="4" t="b">
        <v>1</v>
      </c>
      <c r="R96" s="6" t="str">
        <f t="shared" si="2"/>
        <v>CORRECTO</v>
      </c>
      <c r="S96" s="6"/>
    </row>
    <row r="97">
      <c r="A97" s="4" t="s">
        <v>116</v>
      </c>
      <c r="B97" s="4" t="s">
        <v>39</v>
      </c>
      <c r="C97" s="4" t="s">
        <v>121</v>
      </c>
      <c r="D97" s="4" t="s">
        <v>151</v>
      </c>
      <c r="E97" s="4" t="s">
        <v>217</v>
      </c>
      <c r="F97" s="4">
        <v>1.0</v>
      </c>
      <c r="G97" s="4" t="s">
        <v>218</v>
      </c>
      <c r="H97" s="4" t="s">
        <v>99</v>
      </c>
      <c r="I97" s="4" t="s">
        <v>144</v>
      </c>
      <c r="J97" s="4" t="s">
        <v>24</v>
      </c>
      <c r="K97" s="5">
        <v>45708.333333333336</v>
      </c>
      <c r="L97" s="5">
        <v>45708.75</v>
      </c>
      <c r="M97" s="7">
        <f>IF(OR(ISBLANK($K97),ISBLANK($L97)),"",IF(NETWORKDAYS($K97,$K97,Listas!$H$2:$H$111)=0,"Error fecha inicial",IF(NETWORKDAYS($L97,$L97,Listas!$H$2:$H$111)=0,"Error fecha final",IF(OR(HOUR($K97)&lt;Listas!$F$2,AND(HOUR($K97)&gt;Listas!$F$3,HOUR($K97)&lt;Listas!$F$4),HOUR($K97)&gt;Listas!$F$5),"Error hora, fecha inicial",IF(OR(HOUR($L97)&lt;Listas!$F$2,AND(HOUR($L97)&gt;Listas!$F$3,HOUR($L97)&lt;Listas!$F$4),HOUR($L97)&gt;Listas!$F$5),"Error hora, fecha final",IF(AND($L97-$K97&gt;0,$L97-$K97&lt;=0.42),(IF(AND(AND(HOUR($K97)&gt;=Listas!$F$2,HOUR($K97)&lt;=Listas!$F$3),AND(HOUR($L97)&gt;=Listas!$F$2,HOUR($L97)&lt;=Listas!$F$3)),(HOUR($L97)-HOUR($K97)),IF(AND(AND(HOUR($K97)&gt;=Listas!$F$4,HOUR($K97)&lt;=Listas!$F$5),AND(HOUR($L97)&gt;=Listas!$F$4,HOUR($L97)&lt;=Listas!$F$5)),(HOUR($L97)-HOUR($K97)),IF(AND(AND(HOUR($K97)&gt;=Listas!$F$2,HOUR($K97)&lt;=Listas!$F$3),AND(HOUR($L97)&gt;=Listas!$F$4,HOUR($L97)&lt;=Listas!$F$5)),((Listas!$F$3-HOUR($K97)))+((HOUR($L97)-Listas!$F$4)),0)))),IF(AND($L97-$K97&gt;0.42,$L97-$K97&lt;=1.42),(IF(AND(HOUR($K97)&gt;=Listas!$F$2,HOUR($K97)&lt;=Listas!$F$3),(Listas!$F$3-HOUR($K97)+4),IF(AND(HOUR($K97)&gt;=Listas!$F$4,HOUR($K97)&lt;=Listas!$F$5),(Listas!$F$5-HOUR($K97)),0))+IF(AND(HOUR($L97)&gt;=Listas!$F$2,HOUR($L97)&lt;=Listas!$F$3),(HOUR($L97)-Listas!$F$2),IF(AND(HOUR($L97)&gt;=Listas!$F$4,HOUR($L97)&lt;=Listas!$F$5),(HOUR($L97)-Listas!$F$4+4),0))),IF(($L97-$K97&gt;1.42),(IF(AND(HOUR($K97)&gt;=Listas!$F$2,HOUR($K97)&lt;=Listas!$F$3),(Listas!$F$3-HOUR($K97)+4)+IF(AND(HOUR($L97)&gt;=Listas!$F$2,HOUR($L97)&lt;=Listas!$F$3),(HOUR($L97)-Listas!$F$2)+NETWORKDAYS($K97+1,$L97-1,Listas!$H$2:$H$112)*Listas!$F$6,IF(AND(HOUR($L97)&gt;=Listas!$F$4,HOUR($L97)&lt;=Listas!$F$5),(HOUR($L97)-Listas!$F$4+4)+NETWORKDAYS($K97+1,$L97-1,Listas!$H$2:$H$111)*Listas!$F$6,0)),IF(AND(HOUR($K97)&gt;=Listas!$F$4,HOUR($K97)&lt;=Listas!$F$5),(Listas!$F$5-HOUR($K97))+IF(AND(HOUR($L97)&gt;=Listas!$F$2,HOUR($L97)&lt;=Listas!$F$3),(HOUR($L97)-Listas!$F$2)+NETWORKDAYS($K97+1,$L97-1,Listas!$H$2:$H$111)*Listas!$F$6,(HOUR($L97)-Listas!$F$4+4)+NETWORKDAYS($K97+1,$L97-1,Listas!$H$2:$H$111)*Listas!$F$6)))),IF(($L97-$K97)&lt;0,"Fecha inicial mayor a fecha final",0)))))))))</f>
        <v>8</v>
      </c>
      <c r="N97" s="6" t="str">
        <f t="shared" si="1"/>
        <v>02-febrero</v>
      </c>
      <c r="O97" s="9" t="s">
        <v>154</v>
      </c>
      <c r="P97" s="4" t="s">
        <v>23</v>
      </c>
      <c r="Q97" s="4" t="b">
        <v>1</v>
      </c>
      <c r="R97" s="6" t="str">
        <f t="shared" si="2"/>
        <v>CORRECTO</v>
      </c>
      <c r="S97" s="6"/>
    </row>
    <row r="98">
      <c r="A98" s="4" t="s">
        <v>116</v>
      </c>
      <c r="B98" s="4" t="s">
        <v>39</v>
      </c>
      <c r="C98" s="4" t="s">
        <v>121</v>
      </c>
      <c r="D98" s="4" t="s">
        <v>151</v>
      </c>
      <c r="E98" s="4" t="s">
        <v>217</v>
      </c>
      <c r="F98" s="4">
        <v>1.0</v>
      </c>
      <c r="G98" s="4" t="s">
        <v>145</v>
      </c>
      <c r="H98" s="4" t="s">
        <v>133</v>
      </c>
      <c r="I98" s="4" t="s">
        <v>146</v>
      </c>
      <c r="J98" s="4" t="s">
        <v>24</v>
      </c>
      <c r="K98" s="5">
        <v>45709.333333333336</v>
      </c>
      <c r="L98" s="5">
        <v>45709.75</v>
      </c>
      <c r="M98" s="7">
        <f>IF(OR(ISBLANK($K98),ISBLANK($L98)),"",IF(NETWORKDAYS($K98,$K98,Listas!$H$2:$H$111)=0,"Error fecha inicial",IF(NETWORKDAYS($L98,$L98,Listas!$H$2:$H$111)=0,"Error fecha final",IF(OR(HOUR($K98)&lt;Listas!$F$2,AND(HOUR($K98)&gt;Listas!$F$3,HOUR($K98)&lt;Listas!$F$4),HOUR($K98)&gt;Listas!$F$5),"Error hora, fecha inicial",IF(OR(HOUR($L98)&lt;Listas!$F$2,AND(HOUR($L98)&gt;Listas!$F$3,HOUR($L98)&lt;Listas!$F$4),HOUR($L98)&gt;Listas!$F$5),"Error hora, fecha final",IF(AND($L98-$K98&gt;0,$L98-$K98&lt;=0.42),(IF(AND(AND(HOUR($K98)&gt;=Listas!$F$2,HOUR($K98)&lt;=Listas!$F$3),AND(HOUR($L98)&gt;=Listas!$F$2,HOUR($L98)&lt;=Listas!$F$3)),(HOUR($L98)-HOUR($K98)),IF(AND(AND(HOUR($K98)&gt;=Listas!$F$4,HOUR($K98)&lt;=Listas!$F$5),AND(HOUR($L98)&gt;=Listas!$F$4,HOUR($L98)&lt;=Listas!$F$5)),(HOUR($L98)-HOUR($K98)),IF(AND(AND(HOUR($K98)&gt;=Listas!$F$2,HOUR($K98)&lt;=Listas!$F$3),AND(HOUR($L98)&gt;=Listas!$F$4,HOUR($L98)&lt;=Listas!$F$5)),((Listas!$F$3-HOUR($K98)))+((HOUR($L98)-Listas!$F$4)),0)))),IF(AND($L98-$K98&gt;0.42,$L98-$K98&lt;=1.42),(IF(AND(HOUR($K98)&gt;=Listas!$F$2,HOUR($K98)&lt;=Listas!$F$3),(Listas!$F$3-HOUR($K98)+4),IF(AND(HOUR($K98)&gt;=Listas!$F$4,HOUR($K98)&lt;=Listas!$F$5),(Listas!$F$5-HOUR($K98)),0))+IF(AND(HOUR($L98)&gt;=Listas!$F$2,HOUR($L98)&lt;=Listas!$F$3),(HOUR($L98)-Listas!$F$2),IF(AND(HOUR($L98)&gt;=Listas!$F$4,HOUR($L98)&lt;=Listas!$F$5),(HOUR($L98)-Listas!$F$4+4),0))),IF(($L98-$K98&gt;1.42),(IF(AND(HOUR($K98)&gt;=Listas!$F$2,HOUR($K98)&lt;=Listas!$F$3),(Listas!$F$3-HOUR($K98)+4)+IF(AND(HOUR($L98)&gt;=Listas!$F$2,HOUR($L98)&lt;=Listas!$F$3),(HOUR($L98)-Listas!$F$2)+NETWORKDAYS($K98+1,$L98-1,Listas!$H$2:$H$112)*Listas!$F$6,IF(AND(HOUR($L98)&gt;=Listas!$F$4,HOUR($L98)&lt;=Listas!$F$5),(HOUR($L98)-Listas!$F$4+4)+NETWORKDAYS($K98+1,$L98-1,Listas!$H$2:$H$111)*Listas!$F$6,0)),IF(AND(HOUR($K98)&gt;=Listas!$F$4,HOUR($K98)&lt;=Listas!$F$5),(Listas!$F$5-HOUR($K98))+IF(AND(HOUR($L98)&gt;=Listas!$F$2,HOUR($L98)&lt;=Listas!$F$3),(HOUR($L98)-Listas!$F$2)+NETWORKDAYS($K98+1,$L98-1,Listas!$H$2:$H$111)*Listas!$F$6,(HOUR($L98)-Listas!$F$4+4)+NETWORKDAYS($K98+1,$L98-1,Listas!$H$2:$H$111)*Listas!$F$6)))),IF(($L98-$K98)&lt;0,"Fecha inicial mayor a fecha final",0)))))))))</f>
        <v>8</v>
      </c>
      <c r="N98" s="6" t="str">
        <f t="shared" si="1"/>
        <v>02-febrero</v>
      </c>
      <c r="O98" s="9" t="s">
        <v>154</v>
      </c>
      <c r="P98" s="4" t="s">
        <v>23</v>
      </c>
      <c r="Q98" s="4" t="b">
        <v>1</v>
      </c>
      <c r="R98" s="6" t="str">
        <f t="shared" si="2"/>
        <v>CORRECTO</v>
      </c>
      <c r="S98" s="6"/>
    </row>
    <row r="99">
      <c r="A99" s="4" t="s">
        <v>155</v>
      </c>
      <c r="B99" s="4" t="s">
        <v>156</v>
      </c>
      <c r="C99" s="4" t="s">
        <v>87</v>
      </c>
      <c r="D99" s="4">
        <v>5.2410381E7</v>
      </c>
      <c r="E99" s="4" t="s">
        <v>219</v>
      </c>
      <c r="F99" s="4">
        <v>1.0</v>
      </c>
      <c r="G99" s="4" t="s">
        <v>20</v>
      </c>
      <c r="H99" s="4" t="s">
        <v>20</v>
      </c>
      <c r="I99" s="4" t="s">
        <v>155</v>
      </c>
      <c r="J99" s="4" t="s">
        <v>35</v>
      </c>
      <c r="K99" s="5">
        <v>45707.333333333336</v>
      </c>
      <c r="L99" s="5">
        <v>45713.75</v>
      </c>
      <c r="M99" s="7">
        <f>IF(OR(ISBLANK($K99),ISBLANK($L99)),"",IF(NETWORKDAYS($K99,$K99,Listas!$H$2:$H$111)=0,"Error fecha inicial",IF(NETWORKDAYS($L99,$L99,Listas!$H$2:$H$111)=0,"Error fecha final",IF(OR(HOUR($K99)&lt;Listas!$F$2,AND(HOUR($K99)&gt;Listas!$F$3,HOUR($K99)&lt;Listas!$F$4),HOUR($K99)&gt;Listas!$F$5),"Error hora, fecha inicial",IF(OR(HOUR($L99)&lt;Listas!$F$2,AND(HOUR($L99)&gt;Listas!$F$3,HOUR($L99)&lt;Listas!$F$4),HOUR($L99)&gt;Listas!$F$5),"Error hora, fecha final",IF(AND($L99-$K99&gt;0,$L99-$K99&lt;=0.42),(IF(AND(AND(HOUR($K99)&gt;=Listas!$F$2,HOUR($K99)&lt;=Listas!$F$3),AND(HOUR($L99)&gt;=Listas!$F$2,HOUR($L99)&lt;=Listas!$F$3)),(HOUR($L99)-HOUR($K99)),IF(AND(AND(HOUR($K99)&gt;=Listas!$F$4,HOUR($K99)&lt;=Listas!$F$5),AND(HOUR($L99)&gt;=Listas!$F$4,HOUR($L99)&lt;=Listas!$F$5)),(HOUR($L99)-HOUR($K99)),IF(AND(AND(HOUR($K99)&gt;=Listas!$F$2,HOUR($K99)&lt;=Listas!$F$3),AND(HOUR($L99)&gt;=Listas!$F$4,HOUR($L99)&lt;=Listas!$F$5)),((Listas!$F$3-HOUR($K99)))+((HOUR($L99)-Listas!$F$4)),0)))),IF(AND($L99-$K99&gt;0.42,$L99-$K99&lt;=1.42),(IF(AND(HOUR($K99)&gt;=Listas!$F$2,HOUR($K99)&lt;=Listas!$F$3),(Listas!$F$3-HOUR($K99)+4),IF(AND(HOUR($K99)&gt;=Listas!$F$4,HOUR($K99)&lt;=Listas!$F$5),(Listas!$F$5-HOUR($K99)),0))+IF(AND(HOUR($L99)&gt;=Listas!$F$2,HOUR($L99)&lt;=Listas!$F$3),(HOUR($L99)-Listas!$F$2),IF(AND(HOUR($L99)&gt;=Listas!$F$4,HOUR($L99)&lt;=Listas!$F$5),(HOUR($L99)-Listas!$F$4+4),0))),IF(($L99-$K99&gt;1.42),(IF(AND(HOUR($K99)&gt;=Listas!$F$2,HOUR($K99)&lt;=Listas!$F$3),(Listas!$F$3-HOUR($K99)+4)+IF(AND(HOUR($L99)&gt;=Listas!$F$2,HOUR($L99)&lt;=Listas!$F$3),(HOUR($L99)-Listas!$F$2)+NETWORKDAYS($K99+1,$L99-1,Listas!$H$2:$H$112)*Listas!$F$6,IF(AND(HOUR($L99)&gt;=Listas!$F$4,HOUR($L99)&lt;=Listas!$F$5),(HOUR($L99)-Listas!$F$4+4)+NETWORKDAYS($K99+1,$L99-1,Listas!$H$2:$H$111)*Listas!$F$6,0)),IF(AND(HOUR($K99)&gt;=Listas!$F$4,HOUR($K99)&lt;=Listas!$F$5),(Listas!$F$5-HOUR($K99))+IF(AND(HOUR($L99)&gt;=Listas!$F$2,HOUR($L99)&lt;=Listas!$F$3),(HOUR($L99)-Listas!$F$2)+NETWORKDAYS($K99+1,$L99-1,Listas!$H$2:$H$111)*Listas!$F$6,(HOUR($L99)-Listas!$F$4+4)+NETWORKDAYS($K99+1,$L99-1,Listas!$H$2:$H$111)*Listas!$F$6)))),IF(($L99-$K99)&lt;0,"Fecha inicial mayor a fecha final",0)))))))))</f>
        <v>40</v>
      </c>
      <c r="N99" s="6" t="str">
        <f t="shared" si="1"/>
        <v>02-febrero</v>
      </c>
      <c r="O99" s="9" t="s">
        <v>220</v>
      </c>
      <c r="P99" s="4" t="s">
        <v>23</v>
      </c>
      <c r="Q99" s="4" t="b">
        <v>1</v>
      </c>
      <c r="R99" s="6" t="str">
        <f t="shared" si="2"/>
        <v>CORRECTO</v>
      </c>
      <c r="S99" s="6"/>
    </row>
    <row r="100">
      <c r="A100" s="4" t="s">
        <v>38</v>
      </c>
      <c r="B100" s="4" t="s">
        <v>67</v>
      </c>
      <c r="C100" s="4" t="s">
        <v>46</v>
      </c>
      <c r="D100" s="4" t="s">
        <v>221</v>
      </c>
      <c r="E100" s="4" t="s">
        <v>222</v>
      </c>
      <c r="F100" s="4">
        <v>1.0</v>
      </c>
      <c r="G100" s="4" t="s">
        <v>49</v>
      </c>
      <c r="H100" s="4" t="s">
        <v>49</v>
      </c>
      <c r="I100" s="4" t="s">
        <v>223</v>
      </c>
      <c r="J100" s="4" t="s">
        <v>22</v>
      </c>
      <c r="K100" s="5">
        <v>45712.583333333336</v>
      </c>
      <c r="L100" s="5">
        <v>45714.666666666664</v>
      </c>
      <c r="M100" s="7">
        <f>IF(OR(ISBLANK($K100),ISBLANK($L100)),"",IF(NETWORKDAYS($K100,$K100,Listas!$H$2:$H$111)=0,"Error fecha inicial",IF(NETWORKDAYS($L100,$L100,Listas!$H$2:$H$111)=0,"Error fecha final",IF(OR(HOUR($K100)&lt;Listas!$F$2,AND(HOUR($K100)&gt;Listas!$F$3,HOUR($K100)&lt;Listas!$F$4),HOUR($K100)&gt;Listas!$F$5),"Error hora, fecha inicial",IF(OR(HOUR($L100)&lt;Listas!$F$2,AND(HOUR($L100)&gt;Listas!$F$3,HOUR($L100)&lt;Listas!$F$4),HOUR($L100)&gt;Listas!$F$5),"Error hora, fecha final",IF(AND($L100-$K100&gt;0,$L100-$K100&lt;=0.42),(IF(AND(AND(HOUR($K100)&gt;=Listas!$F$2,HOUR($K100)&lt;=Listas!$F$3),AND(HOUR($L100)&gt;=Listas!$F$2,HOUR($L100)&lt;=Listas!$F$3)),(HOUR($L100)-HOUR($K100)),IF(AND(AND(HOUR($K100)&gt;=Listas!$F$4,HOUR($K100)&lt;=Listas!$F$5),AND(HOUR($L100)&gt;=Listas!$F$4,HOUR($L100)&lt;=Listas!$F$5)),(HOUR($L100)-HOUR($K100)),IF(AND(AND(HOUR($K100)&gt;=Listas!$F$2,HOUR($K100)&lt;=Listas!$F$3),AND(HOUR($L100)&gt;=Listas!$F$4,HOUR($L100)&lt;=Listas!$F$5)),((Listas!$F$3-HOUR($K100)))+((HOUR($L100)-Listas!$F$4)),0)))),IF(AND($L100-$K100&gt;0.42,$L100-$K100&lt;=1.42),(IF(AND(HOUR($K100)&gt;=Listas!$F$2,HOUR($K100)&lt;=Listas!$F$3),(Listas!$F$3-HOUR($K100)+4),IF(AND(HOUR($K100)&gt;=Listas!$F$4,HOUR($K100)&lt;=Listas!$F$5),(Listas!$F$5-HOUR($K100)),0))+IF(AND(HOUR($L100)&gt;=Listas!$F$2,HOUR($L100)&lt;=Listas!$F$3),(HOUR($L100)-Listas!$F$2),IF(AND(HOUR($L100)&gt;=Listas!$F$4,HOUR($L100)&lt;=Listas!$F$5),(HOUR($L100)-Listas!$F$4+4),0))),IF(($L100-$K100&gt;1.42),(IF(AND(HOUR($K100)&gt;=Listas!$F$2,HOUR($K100)&lt;=Listas!$F$3),(Listas!$F$3-HOUR($K100)+4)+IF(AND(HOUR($L100)&gt;=Listas!$F$2,HOUR($L100)&lt;=Listas!$F$3),(HOUR($L100)-Listas!$F$2)+NETWORKDAYS($K100+1,$L100-1,Listas!$H$2:$H$112)*Listas!$F$6,IF(AND(HOUR($L100)&gt;=Listas!$F$4,HOUR($L100)&lt;=Listas!$F$5),(HOUR($L100)-Listas!$F$4+4)+NETWORKDAYS($K100+1,$L100-1,Listas!$H$2:$H$111)*Listas!$F$6,0)),IF(AND(HOUR($K100)&gt;=Listas!$F$4,HOUR($K100)&lt;=Listas!$F$5),(Listas!$F$5-HOUR($K100))+IF(AND(HOUR($L100)&gt;=Listas!$F$2,HOUR($L100)&lt;=Listas!$F$3),(HOUR($L100)-Listas!$F$2)+NETWORKDAYS($K100+1,$L100-1,Listas!$H$2:$H$111)*Listas!$F$6,(HOUR($L100)-Listas!$F$4+4)+NETWORKDAYS($K100+1,$L100-1,Listas!$H$2:$H$111)*Listas!$F$6)))),IF(($L100-$K100)&lt;0,"Fecha inicial mayor a fecha final",0)))))))))</f>
        <v>18</v>
      </c>
      <c r="N100" s="6" t="str">
        <f t="shared" si="1"/>
        <v>02-febrero</v>
      </c>
      <c r="O100" s="9" t="s">
        <v>224</v>
      </c>
      <c r="P100" s="4" t="s">
        <v>23</v>
      </c>
      <c r="Q100" s="4" t="b">
        <v>1</v>
      </c>
      <c r="R100" s="6" t="str">
        <f t="shared" si="2"/>
        <v>CORRECTO</v>
      </c>
      <c r="S100" s="6"/>
    </row>
    <row r="101">
      <c r="A101" s="4" t="s">
        <v>38</v>
      </c>
      <c r="B101" s="4" t="s">
        <v>67</v>
      </c>
      <c r="C101" s="4" t="s">
        <v>46</v>
      </c>
      <c r="D101" s="4" t="s">
        <v>221</v>
      </c>
      <c r="E101" s="4" t="s">
        <v>222</v>
      </c>
      <c r="F101" s="4">
        <v>1.0</v>
      </c>
      <c r="G101" s="4" t="s">
        <v>225</v>
      </c>
      <c r="H101" s="4" t="s">
        <v>74</v>
      </c>
      <c r="I101" s="4" t="s">
        <v>226</v>
      </c>
      <c r="J101" s="4" t="s">
        <v>32</v>
      </c>
      <c r="K101" s="5">
        <v>45712.583333333336</v>
      </c>
      <c r="L101" s="5">
        <v>45719.5</v>
      </c>
      <c r="M101" s="7">
        <f>IF(OR(ISBLANK($K101),ISBLANK($L101)),"",IF(NETWORKDAYS($K101,$K101,Listas!$H$2:$H$111)=0,"Error fecha inicial",IF(NETWORKDAYS($L101,$L101,Listas!$H$2:$H$111)=0,"Error fecha final",IF(OR(HOUR($K101)&lt;Listas!$F$2,AND(HOUR($K101)&gt;Listas!$F$3,HOUR($K101)&lt;Listas!$F$4),HOUR($K101)&gt;Listas!$F$5),"Error hora, fecha inicial",IF(OR(HOUR($L101)&lt;Listas!$F$2,AND(HOUR($L101)&gt;Listas!$F$3,HOUR($L101)&lt;Listas!$F$4),HOUR($L101)&gt;Listas!$F$5),"Error hora, fecha final",IF(AND($L101-$K101&gt;0,$L101-$K101&lt;=0.42),(IF(AND(AND(HOUR($K101)&gt;=Listas!$F$2,HOUR($K101)&lt;=Listas!$F$3),AND(HOUR($L101)&gt;=Listas!$F$2,HOUR($L101)&lt;=Listas!$F$3)),(HOUR($L101)-HOUR($K101)),IF(AND(AND(HOUR($K101)&gt;=Listas!$F$4,HOUR($K101)&lt;=Listas!$F$5),AND(HOUR($L101)&gt;=Listas!$F$4,HOUR($L101)&lt;=Listas!$F$5)),(HOUR($L101)-HOUR($K101)),IF(AND(AND(HOUR($K101)&gt;=Listas!$F$2,HOUR($K101)&lt;=Listas!$F$3),AND(HOUR($L101)&gt;=Listas!$F$4,HOUR($L101)&lt;=Listas!$F$5)),((Listas!$F$3-HOUR($K101)))+((HOUR($L101)-Listas!$F$4)),0)))),IF(AND($L101-$K101&gt;0.42,$L101-$K101&lt;=1.42),(IF(AND(HOUR($K101)&gt;=Listas!$F$2,HOUR($K101)&lt;=Listas!$F$3),(Listas!$F$3-HOUR($K101)+4),IF(AND(HOUR($K101)&gt;=Listas!$F$4,HOUR($K101)&lt;=Listas!$F$5),(Listas!$F$5-HOUR($K101)),0))+IF(AND(HOUR($L101)&gt;=Listas!$F$2,HOUR($L101)&lt;=Listas!$F$3),(HOUR($L101)-Listas!$F$2),IF(AND(HOUR($L101)&gt;=Listas!$F$4,HOUR($L101)&lt;=Listas!$F$5),(HOUR($L101)-Listas!$F$4+4),0))),IF(($L101-$K101&gt;1.42),(IF(AND(HOUR($K101)&gt;=Listas!$F$2,HOUR($K101)&lt;=Listas!$F$3),(Listas!$F$3-HOUR($K101)+4)+IF(AND(HOUR($L101)&gt;=Listas!$F$2,HOUR($L101)&lt;=Listas!$F$3),(HOUR($L101)-Listas!$F$2)+NETWORKDAYS($K101+1,$L101-1,Listas!$H$2:$H$112)*Listas!$F$6,IF(AND(HOUR($L101)&gt;=Listas!$F$4,HOUR($L101)&lt;=Listas!$F$5),(HOUR($L101)-Listas!$F$4+4)+NETWORKDAYS($K101+1,$L101-1,Listas!$H$2:$H$111)*Listas!$F$6,0)),IF(AND(HOUR($K101)&gt;=Listas!$F$4,HOUR($K101)&lt;=Listas!$F$5),(Listas!$F$5-HOUR($K101))+IF(AND(HOUR($L101)&gt;=Listas!$F$2,HOUR($L101)&lt;=Listas!$F$3),(HOUR($L101)-Listas!$F$2)+NETWORKDAYS($K101+1,$L101-1,Listas!$H$2:$H$111)*Listas!$F$6,(HOUR($L101)-Listas!$F$4+4)+NETWORKDAYS($K101+1,$L101-1,Listas!$H$2:$H$111)*Listas!$F$6)))),IF(($L101-$K101)&lt;0,"Fecha inicial mayor a fecha final",0)))))))))</f>
        <v>40</v>
      </c>
      <c r="N101" s="6" t="str">
        <f t="shared" si="1"/>
        <v>02-febrero</v>
      </c>
      <c r="O101" s="12" t="s">
        <v>227</v>
      </c>
      <c r="P101" s="4" t="s">
        <v>23</v>
      </c>
      <c r="Q101" s="4" t="b">
        <v>1</v>
      </c>
      <c r="R101" s="6" t="str">
        <f t="shared" si="2"/>
        <v>CORRECTO</v>
      </c>
      <c r="S101" s="6"/>
    </row>
    <row r="102">
      <c r="A102" s="4" t="s">
        <v>116</v>
      </c>
      <c r="B102" s="4" t="s">
        <v>39</v>
      </c>
      <c r="C102" s="4" t="s">
        <v>46</v>
      </c>
      <c r="D102" s="4" t="s">
        <v>179</v>
      </c>
      <c r="E102" s="4" t="s">
        <v>228</v>
      </c>
      <c r="F102" s="4">
        <v>1.0</v>
      </c>
      <c r="G102" s="4" t="s">
        <v>229</v>
      </c>
      <c r="H102" s="4" t="s">
        <v>230</v>
      </c>
      <c r="I102" s="4" t="s">
        <v>231</v>
      </c>
      <c r="J102" s="4" t="s">
        <v>29</v>
      </c>
      <c r="K102" s="5">
        <v>45707.333333333336</v>
      </c>
      <c r="L102" s="5">
        <v>45712.75</v>
      </c>
      <c r="M102" s="7">
        <f>IF(OR(ISBLANK($K102),ISBLANK($L102)),"",IF(NETWORKDAYS($K102,$K102,Listas!$H$2:$H$111)=0,"Error fecha inicial",IF(NETWORKDAYS($L102,$L102,Listas!$H$2:$H$111)=0,"Error fecha final",IF(OR(HOUR($K102)&lt;Listas!$F$2,AND(HOUR($K102)&gt;Listas!$F$3,HOUR($K102)&lt;Listas!$F$4),HOUR($K102)&gt;Listas!$F$5),"Error hora, fecha inicial",IF(OR(HOUR($L102)&lt;Listas!$F$2,AND(HOUR($L102)&gt;Listas!$F$3,HOUR($L102)&lt;Listas!$F$4),HOUR($L102)&gt;Listas!$F$5),"Error hora, fecha final",IF(AND($L102-$K102&gt;0,$L102-$K102&lt;=0.42),(IF(AND(AND(HOUR($K102)&gt;=Listas!$F$2,HOUR($K102)&lt;=Listas!$F$3),AND(HOUR($L102)&gt;=Listas!$F$2,HOUR($L102)&lt;=Listas!$F$3)),(HOUR($L102)-HOUR($K102)),IF(AND(AND(HOUR($K102)&gt;=Listas!$F$4,HOUR($K102)&lt;=Listas!$F$5),AND(HOUR($L102)&gt;=Listas!$F$4,HOUR($L102)&lt;=Listas!$F$5)),(HOUR($L102)-HOUR($K102)),IF(AND(AND(HOUR($K102)&gt;=Listas!$F$2,HOUR($K102)&lt;=Listas!$F$3),AND(HOUR($L102)&gt;=Listas!$F$4,HOUR($L102)&lt;=Listas!$F$5)),((Listas!$F$3-HOUR($K102)))+((HOUR($L102)-Listas!$F$4)),0)))),IF(AND($L102-$K102&gt;0.42,$L102-$K102&lt;=1.42),(IF(AND(HOUR($K102)&gt;=Listas!$F$2,HOUR($K102)&lt;=Listas!$F$3),(Listas!$F$3-HOUR($K102)+4),IF(AND(HOUR($K102)&gt;=Listas!$F$4,HOUR($K102)&lt;=Listas!$F$5),(Listas!$F$5-HOUR($K102)),0))+IF(AND(HOUR($L102)&gt;=Listas!$F$2,HOUR($L102)&lt;=Listas!$F$3),(HOUR($L102)-Listas!$F$2),IF(AND(HOUR($L102)&gt;=Listas!$F$4,HOUR($L102)&lt;=Listas!$F$5),(HOUR($L102)-Listas!$F$4+4),0))),IF(($L102-$K102&gt;1.42),(IF(AND(HOUR($K102)&gt;=Listas!$F$2,HOUR($K102)&lt;=Listas!$F$3),(Listas!$F$3-HOUR($K102)+4)+IF(AND(HOUR($L102)&gt;=Listas!$F$2,HOUR($L102)&lt;=Listas!$F$3),(HOUR($L102)-Listas!$F$2)+NETWORKDAYS($K102+1,$L102-1,Listas!$H$2:$H$112)*Listas!$F$6,IF(AND(HOUR($L102)&gt;=Listas!$F$4,HOUR($L102)&lt;=Listas!$F$5),(HOUR($L102)-Listas!$F$4+4)+NETWORKDAYS($K102+1,$L102-1,Listas!$H$2:$H$111)*Listas!$F$6,0)),IF(AND(HOUR($K102)&gt;=Listas!$F$4,HOUR($K102)&lt;=Listas!$F$5),(Listas!$F$5-HOUR($K102))+IF(AND(HOUR($L102)&gt;=Listas!$F$2,HOUR($L102)&lt;=Listas!$F$3),(HOUR($L102)-Listas!$F$2)+NETWORKDAYS($K102+1,$L102-1,Listas!$H$2:$H$111)*Listas!$F$6,(HOUR($L102)-Listas!$F$4+4)+NETWORKDAYS($K102+1,$L102-1,Listas!$H$2:$H$111)*Listas!$F$6)))),IF(($L102-$K102)&lt;0,"Fecha inicial mayor a fecha final",0)))))))))</f>
        <v>32</v>
      </c>
      <c r="N102" s="6" t="str">
        <f t="shared" si="1"/>
        <v>02-febrero</v>
      </c>
      <c r="O102" s="9" t="s">
        <v>232</v>
      </c>
      <c r="P102" s="4" t="s">
        <v>23</v>
      </c>
      <c r="Q102" s="4" t="b">
        <v>1</v>
      </c>
      <c r="R102" s="6" t="str">
        <f t="shared" si="2"/>
        <v>CORRECTO</v>
      </c>
      <c r="S102" s="6"/>
    </row>
    <row r="103">
      <c r="A103" s="4" t="s">
        <v>38</v>
      </c>
      <c r="B103" s="4" t="s">
        <v>67</v>
      </c>
      <c r="C103" s="4" t="s">
        <v>46</v>
      </c>
      <c r="D103" s="4" t="s">
        <v>221</v>
      </c>
      <c r="E103" s="4" t="s">
        <v>233</v>
      </c>
      <c r="F103" s="4">
        <v>1.0</v>
      </c>
      <c r="G103" s="4" t="s">
        <v>234</v>
      </c>
      <c r="H103" s="4" t="s">
        <v>54</v>
      </c>
      <c r="I103" s="4" t="s">
        <v>235</v>
      </c>
      <c r="J103" s="4" t="s">
        <v>29</v>
      </c>
      <c r="K103" s="5">
        <v>45713.333333333336</v>
      </c>
      <c r="L103" s="5">
        <v>45714.75</v>
      </c>
      <c r="M103" s="7">
        <f>IF(OR(ISBLANK($K103),ISBLANK($L103)),"",IF(NETWORKDAYS($K103,$K103,Listas!$H$2:$H$111)=0,"Error fecha inicial",IF(NETWORKDAYS($L103,$L103,Listas!$H$2:$H$111)=0,"Error fecha final",IF(OR(HOUR($K103)&lt;Listas!$F$2,AND(HOUR($K103)&gt;Listas!$F$3,HOUR($K103)&lt;Listas!$F$4),HOUR($K103)&gt;Listas!$F$5),"Error hora, fecha inicial",IF(OR(HOUR($L103)&lt;Listas!$F$2,AND(HOUR($L103)&gt;Listas!$F$3,HOUR($L103)&lt;Listas!$F$4),HOUR($L103)&gt;Listas!$F$5),"Error hora, fecha final",IF(AND($L103-$K103&gt;0,$L103-$K103&lt;=0.42),(IF(AND(AND(HOUR($K103)&gt;=Listas!$F$2,HOUR($K103)&lt;=Listas!$F$3),AND(HOUR($L103)&gt;=Listas!$F$2,HOUR($L103)&lt;=Listas!$F$3)),(HOUR($L103)-HOUR($K103)),IF(AND(AND(HOUR($K103)&gt;=Listas!$F$4,HOUR($K103)&lt;=Listas!$F$5),AND(HOUR($L103)&gt;=Listas!$F$4,HOUR($L103)&lt;=Listas!$F$5)),(HOUR($L103)-HOUR($K103)),IF(AND(AND(HOUR($K103)&gt;=Listas!$F$2,HOUR($K103)&lt;=Listas!$F$3),AND(HOUR($L103)&gt;=Listas!$F$4,HOUR($L103)&lt;=Listas!$F$5)),((Listas!$F$3-HOUR($K103)))+((HOUR($L103)-Listas!$F$4)),0)))),IF(AND($L103-$K103&gt;0.42,$L103-$K103&lt;=1.42),(IF(AND(HOUR($K103)&gt;=Listas!$F$2,HOUR($K103)&lt;=Listas!$F$3),(Listas!$F$3-HOUR($K103)+4),IF(AND(HOUR($K103)&gt;=Listas!$F$4,HOUR($K103)&lt;=Listas!$F$5),(Listas!$F$5-HOUR($K103)),0))+IF(AND(HOUR($L103)&gt;=Listas!$F$2,HOUR($L103)&lt;=Listas!$F$3),(HOUR($L103)-Listas!$F$2),IF(AND(HOUR($L103)&gt;=Listas!$F$4,HOUR($L103)&lt;=Listas!$F$5),(HOUR($L103)-Listas!$F$4+4),0))),IF(($L103-$K103&gt;1.42),(IF(AND(HOUR($K103)&gt;=Listas!$F$2,HOUR($K103)&lt;=Listas!$F$3),(Listas!$F$3-HOUR($K103)+4)+IF(AND(HOUR($L103)&gt;=Listas!$F$2,HOUR($L103)&lt;=Listas!$F$3),(HOUR($L103)-Listas!$F$2)+NETWORKDAYS($K103+1,$L103-1,Listas!$H$2:$H$112)*Listas!$F$6,IF(AND(HOUR($L103)&gt;=Listas!$F$4,HOUR($L103)&lt;=Listas!$F$5),(HOUR($L103)-Listas!$F$4+4)+NETWORKDAYS($K103+1,$L103-1,Listas!$H$2:$H$111)*Listas!$F$6,0)),IF(AND(HOUR($K103)&gt;=Listas!$F$4,HOUR($K103)&lt;=Listas!$F$5),(Listas!$F$5-HOUR($K103))+IF(AND(HOUR($L103)&gt;=Listas!$F$2,HOUR($L103)&lt;=Listas!$F$3),(HOUR($L103)-Listas!$F$2)+NETWORKDAYS($K103+1,$L103-1,Listas!$H$2:$H$111)*Listas!$F$6,(HOUR($L103)-Listas!$F$4+4)+NETWORKDAYS($K103+1,$L103-1,Listas!$H$2:$H$111)*Listas!$F$6)))),IF(($L103-$K103)&lt;0,"Fecha inicial mayor a fecha final",0)))))))))</f>
        <v>16</v>
      </c>
      <c r="N103" s="6" t="str">
        <f t="shared" si="1"/>
        <v>02-febrero</v>
      </c>
      <c r="O103" s="6"/>
      <c r="P103" s="4" t="s">
        <v>23</v>
      </c>
      <c r="Q103" s="4" t="b">
        <v>1</v>
      </c>
      <c r="R103" s="6" t="str">
        <f t="shared" si="2"/>
        <v>CORRECTO</v>
      </c>
      <c r="S103" s="6"/>
    </row>
    <row r="104">
      <c r="A104" s="4" t="s">
        <v>38</v>
      </c>
      <c r="B104" s="4" t="s">
        <v>156</v>
      </c>
      <c r="C104" s="4" t="s">
        <v>46</v>
      </c>
      <c r="D104" s="4">
        <v>3.313017E7</v>
      </c>
      <c r="E104" s="4" t="s">
        <v>236</v>
      </c>
      <c r="F104" s="4">
        <v>1.0</v>
      </c>
      <c r="G104" s="4" t="s">
        <v>20</v>
      </c>
      <c r="H104" s="4" t="s">
        <v>20</v>
      </c>
      <c r="I104" s="4" t="s">
        <v>237</v>
      </c>
      <c r="J104" s="4" t="s">
        <v>111</v>
      </c>
      <c r="K104" s="5">
        <v>45709.583333333336</v>
      </c>
      <c r="L104" s="5">
        <v>45713.583333333336</v>
      </c>
      <c r="M104" s="7">
        <f>IF(OR(ISBLANK($K104),ISBLANK($L104)),"",IF(NETWORKDAYS($K104,$K104,Listas!$H$2:$H$111)=0,"Error fecha inicial",IF(NETWORKDAYS($L104,$L104,Listas!$H$2:$H$111)=0,"Error fecha final",IF(OR(HOUR($K104)&lt;Listas!$F$2,AND(HOUR($K104)&gt;Listas!$F$3,HOUR($K104)&lt;Listas!$F$4),HOUR($K104)&gt;Listas!$F$5),"Error hora, fecha inicial",IF(OR(HOUR($L104)&lt;Listas!$F$2,AND(HOUR($L104)&gt;Listas!$F$3,HOUR($L104)&lt;Listas!$F$4),HOUR($L104)&gt;Listas!$F$5),"Error hora, fecha final",IF(AND($L104-$K104&gt;0,$L104-$K104&lt;=0.42),(IF(AND(AND(HOUR($K104)&gt;=Listas!$F$2,HOUR($K104)&lt;=Listas!$F$3),AND(HOUR($L104)&gt;=Listas!$F$2,HOUR($L104)&lt;=Listas!$F$3)),(HOUR($L104)-HOUR($K104)),IF(AND(AND(HOUR($K104)&gt;=Listas!$F$4,HOUR($K104)&lt;=Listas!$F$5),AND(HOUR($L104)&gt;=Listas!$F$4,HOUR($L104)&lt;=Listas!$F$5)),(HOUR($L104)-HOUR($K104)),IF(AND(AND(HOUR($K104)&gt;=Listas!$F$2,HOUR($K104)&lt;=Listas!$F$3),AND(HOUR($L104)&gt;=Listas!$F$4,HOUR($L104)&lt;=Listas!$F$5)),((Listas!$F$3-HOUR($K104)))+((HOUR($L104)-Listas!$F$4)),0)))),IF(AND($L104-$K104&gt;0.42,$L104-$K104&lt;=1.42),(IF(AND(HOUR($K104)&gt;=Listas!$F$2,HOUR($K104)&lt;=Listas!$F$3),(Listas!$F$3-HOUR($K104)+4),IF(AND(HOUR($K104)&gt;=Listas!$F$4,HOUR($K104)&lt;=Listas!$F$5),(Listas!$F$5-HOUR($K104)),0))+IF(AND(HOUR($L104)&gt;=Listas!$F$2,HOUR($L104)&lt;=Listas!$F$3),(HOUR($L104)-Listas!$F$2),IF(AND(HOUR($L104)&gt;=Listas!$F$4,HOUR($L104)&lt;=Listas!$F$5),(HOUR($L104)-Listas!$F$4+4),0))),IF(($L104-$K104&gt;1.42),(IF(AND(HOUR($K104)&gt;=Listas!$F$2,HOUR($K104)&lt;=Listas!$F$3),(Listas!$F$3-HOUR($K104)+4)+IF(AND(HOUR($L104)&gt;=Listas!$F$2,HOUR($L104)&lt;=Listas!$F$3),(HOUR($L104)-Listas!$F$2)+NETWORKDAYS($K104+1,$L104-1,Listas!$H$2:$H$112)*Listas!$F$6,IF(AND(HOUR($L104)&gt;=Listas!$F$4,HOUR($L104)&lt;=Listas!$F$5),(HOUR($L104)-Listas!$F$4+4)+NETWORKDAYS($K104+1,$L104-1,Listas!$H$2:$H$111)*Listas!$F$6,0)),IF(AND(HOUR($K104)&gt;=Listas!$F$4,HOUR($K104)&lt;=Listas!$F$5),(Listas!$F$5-HOUR($K104))+IF(AND(HOUR($L104)&gt;=Listas!$F$2,HOUR($L104)&lt;=Listas!$F$3),(HOUR($L104)-Listas!$F$2)+NETWORKDAYS($K104+1,$L104-1,Listas!$H$2:$H$111)*Listas!$F$6,(HOUR($L104)-Listas!$F$4+4)+NETWORKDAYS($K104+1,$L104-1,Listas!$H$2:$H$111)*Listas!$F$6)))),IF(($L104-$K104)&lt;0,"Fecha inicial mayor a fecha final",0)))))))))</f>
        <v>16</v>
      </c>
      <c r="N104" s="6" t="str">
        <f t="shared" si="1"/>
        <v>02-febrero</v>
      </c>
      <c r="O104" s="9" t="s">
        <v>238</v>
      </c>
      <c r="P104" s="4" t="s">
        <v>23</v>
      </c>
      <c r="Q104" s="4" t="b">
        <v>1</v>
      </c>
      <c r="R104" s="6" t="str">
        <f t="shared" si="2"/>
        <v>CORRECTO</v>
      </c>
      <c r="S104" s="6"/>
    </row>
    <row r="105">
      <c r="A105" s="4" t="s">
        <v>38</v>
      </c>
      <c r="B105" s="4" t="s">
        <v>67</v>
      </c>
      <c r="C105" s="4" t="s">
        <v>46</v>
      </c>
      <c r="D105" s="19" t="s">
        <v>179</v>
      </c>
      <c r="E105" s="4" t="s">
        <v>228</v>
      </c>
      <c r="F105" s="4">
        <v>1.0</v>
      </c>
      <c r="G105" s="4" t="s">
        <v>147</v>
      </c>
      <c r="H105" s="4" t="s">
        <v>148</v>
      </c>
      <c r="I105" s="4" t="s">
        <v>149</v>
      </c>
      <c r="J105" s="4" t="s">
        <v>34</v>
      </c>
      <c r="K105" s="5">
        <v>45707.333333333336</v>
      </c>
      <c r="L105" s="5">
        <v>45712.75</v>
      </c>
      <c r="M105" s="7">
        <f>IF(OR(ISBLANK($K105),ISBLANK($L105)),"",IF(NETWORKDAYS($K105,$K105,Listas!$H$2:$H$111)=0,"Error fecha inicial",IF(NETWORKDAYS($L105,$L105,Listas!$H$2:$H$111)=0,"Error fecha final",IF(OR(HOUR($K105)&lt;Listas!$F$2,AND(HOUR($K105)&gt;Listas!$F$3,HOUR($K105)&lt;Listas!$F$4),HOUR($K105)&gt;Listas!$F$5),"Error hora, fecha inicial",IF(OR(HOUR($L105)&lt;Listas!$F$2,AND(HOUR($L105)&gt;Listas!$F$3,HOUR($L105)&lt;Listas!$F$4),HOUR($L105)&gt;Listas!$F$5),"Error hora, fecha final",IF(AND($L105-$K105&gt;0,$L105-$K105&lt;=0.42),(IF(AND(AND(HOUR($K105)&gt;=Listas!$F$2,HOUR($K105)&lt;=Listas!$F$3),AND(HOUR($L105)&gt;=Listas!$F$2,HOUR($L105)&lt;=Listas!$F$3)),(HOUR($L105)-HOUR($K105)),IF(AND(AND(HOUR($K105)&gt;=Listas!$F$4,HOUR($K105)&lt;=Listas!$F$5),AND(HOUR($L105)&gt;=Listas!$F$4,HOUR($L105)&lt;=Listas!$F$5)),(HOUR($L105)-HOUR($K105)),IF(AND(AND(HOUR($K105)&gt;=Listas!$F$2,HOUR($K105)&lt;=Listas!$F$3),AND(HOUR($L105)&gt;=Listas!$F$4,HOUR($L105)&lt;=Listas!$F$5)),((Listas!$F$3-HOUR($K105)))+((HOUR($L105)-Listas!$F$4)),0)))),IF(AND($L105-$K105&gt;0.42,$L105-$K105&lt;=1.42),(IF(AND(HOUR($K105)&gt;=Listas!$F$2,HOUR($K105)&lt;=Listas!$F$3),(Listas!$F$3-HOUR($K105)+4),IF(AND(HOUR($K105)&gt;=Listas!$F$4,HOUR($K105)&lt;=Listas!$F$5),(Listas!$F$5-HOUR($K105)),0))+IF(AND(HOUR($L105)&gt;=Listas!$F$2,HOUR($L105)&lt;=Listas!$F$3),(HOUR($L105)-Listas!$F$2),IF(AND(HOUR($L105)&gt;=Listas!$F$4,HOUR($L105)&lt;=Listas!$F$5),(HOUR($L105)-Listas!$F$4+4),0))),IF(($L105-$K105&gt;1.42),(IF(AND(HOUR($K105)&gt;=Listas!$F$2,HOUR($K105)&lt;=Listas!$F$3),(Listas!$F$3-HOUR($K105)+4)+IF(AND(HOUR($L105)&gt;=Listas!$F$2,HOUR($L105)&lt;=Listas!$F$3),(HOUR($L105)-Listas!$F$2)+NETWORKDAYS($K105+1,$L105-1,Listas!$H$2:$H$112)*Listas!$F$6,IF(AND(HOUR($L105)&gt;=Listas!$F$4,HOUR($L105)&lt;=Listas!$F$5),(HOUR($L105)-Listas!$F$4+4)+NETWORKDAYS($K105+1,$L105-1,Listas!$H$2:$H$111)*Listas!$F$6,0)),IF(AND(HOUR($K105)&gt;=Listas!$F$4,HOUR($K105)&lt;=Listas!$F$5),(Listas!$F$5-HOUR($K105))+IF(AND(HOUR($L105)&gt;=Listas!$F$2,HOUR($L105)&lt;=Listas!$F$3),(HOUR($L105)-Listas!$F$2)+NETWORKDAYS($K105+1,$L105-1,Listas!$H$2:$H$111)*Listas!$F$6,(HOUR($L105)-Listas!$F$4+4)+NETWORKDAYS($K105+1,$L105-1,Listas!$H$2:$H$111)*Listas!$F$6)))),IF(($L105-$K105)&lt;0,"Fecha inicial mayor a fecha final",0)))))))))</f>
        <v>32</v>
      </c>
      <c r="N105" s="6" t="str">
        <f t="shared" si="1"/>
        <v>02-febrero</v>
      </c>
      <c r="O105" s="12" t="s">
        <v>239</v>
      </c>
      <c r="P105" s="4" t="s">
        <v>23</v>
      </c>
      <c r="Q105" s="4" t="b">
        <v>1</v>
      </c>
      <c r="R105" s="6" t="str">
        <f t="shared" si="2"/>
        <v>CORRECTO</v>
      </c>
      <c r="S105" s="6"/>
    </row>
    <row r="106">
      <c r="A106" s="4" t="s">
        <v>116</v>
      </c>
      <c r="B106" s="4" t="s">
        <v>156</v>
      </c>
      <c r="C106" s="4" t="s">
        <v>87</v>
      </c>
      <c r="D106" s="4" t="s">
        <v>240</v>
      </c>
      <c r="E106" s="4" t="s">
        <v>241</v>
      </c>
      <c r="F106" s="4">
        <v>3.0</v>
      </c>
      <c r="G106" s="4" t="s">
        <v>49</v>
      </c>
      <c r="H106" s="4" t="s">
        <v>20</v>
      </c>
      <c r="I106" s="4" t="s">
        <v>242</v>
      </c>
      <c r="J106" s="4" t="s">
        <v>34</v>
      </c>
      <c r="K106" s="5">
        <v>45713.333333333336</v>
      </c>
      <c r="L106" s="5">
        <v>45713.75</v>
      </c>
      <c r="M106" s="7">
        <f>IF(OR(ISBLANK($K106),ISBLANK($L106)),"",IF(NETWORKDAYS($K106,$K106,Listas!$H$2:$H$111)=0,"Error fecha inicial",IF(NETWORKDAYS($L106,$L106,Listas!$H$2:$H$111)=0,"Error fecha final",IF(OR(HOUR($K106)&lt;Listas!$F$2,AND(HOUR($K106)&gt;Listas!$F$3,HOUR($K106)&lt;Listas!$F$4),HOUR($K106)&gt;Listas!$F$5),"Error hora, fecha inicial",IF(OR(HOUR($L106)&lt;Listas!$F$2,AND(HOUR($L106)&gt;Listas!$F$3,HOUR($L106)&lt;Listas!$F$4),HOUR($L106)&gt;Listas!$F$5),"Error hora, fecha final",IF(AND($L106-$K106&gt;0,$L106-$K106&lt;=0.42),(IF(AND(AND(HOUR($K106)&gt;=Listas!$F$2,HOUR($K106)&lt;=Listas!$F$3),AND(HOUR($L106)&gt;=Listas!$F$2,HOUR($L106)&lt;=Listas!$F$3)),(HOUR($L106)-HOUR($K106)),IF(AND(AND(HOUR($K106)&gt;=Listas!$F$4,HOUR($K106)&lt;=Listas!$F$5),AND(HOUR($L106)&gt;=Listas!$F$4,HOUR($L106)&lt;=Listas!$F$5)),(HOUR($L106)-HOUR($K106)),IF(AND(AND(HOUR($K106)&gt;=Listas!$F$2,HOUR($K106)&lt;=Listas!$F$3),AND(HOUR($L106)&gt;=Listas!$F$4,HOUR($L106)&lt;=Listas!$F$5)),((Listas!$F$3-HOUR($K106)))+((HOUR($L106)-Listas!$F$4)),0)))),IF(AND($L106-$K106&gt;0.42,$L106-$K106&lt;=1.42),(IF(AND(HOUR($K106)&gt;=Listas!$F$2,HOUR($K106)&lt;=Listas!$F$3),(Listas!$F$3-HOUR($K106)+4),IF(AND(HOUR($K106)&gt;=Listas!$F$4,HOUR($K106)&lt;=Listas!$F$5),(Listas!$F$5-HOUR($K106)),0))+IF(AND(HOUR($L106)&gt;=Listas!$F$2,HOUR($L106)&lt;=Listas!$F$3),(HOUR($L106)-Listas!$F$2),IF(AND(HOUR($L106)&gt;=Listas!$F$4,HOUR($L106)&lt;=Listas!$F$5),(HOUR($L106)-Listas!$F$4+4),0))),IF(($L106-$K106&gt;1.42),(IF(AND(HOUR($K106)&gt;=Listas!$F$2,HOUR($K106)&lt;=Listas!$F$3),(Listas!$F$3-HOUR($K106)+4)+IF(AND(HOUR($L106)&gt;=Listas!$F$2,HOUR($L106)&lt;=Listas!$F$3),(HOUR($L106)-Listas!$F$2)+NETWORKDAYS($K106+1,$L106-1,Listas!$H$2:$H$112)*Listas!$F$6,IF(AND(HOUR($L106)&gt;=Listas!$F$4,HOUR($L106)&lt;=Listas!$F$5),(HOUR($L106)-Listas!$F$4+4)+NETWORKDAYS($K106+1,$L106-1,Listas!$H$2:$H$111)*Listas!$F$6,0)),IF(AND(HOUR($K106)&gt;=Listas!$F$4,HOUR($K106)&lt;=Listas!$F$5),(Listas!$F$5-HOUR($K106))+IF(AND(HOUR($L106)&gt;=Listas!$F$2,HOUR($L106)&lt;=Listas!$F$3),(HOUR($L106)-Listas!$F$2)+NETWORKDAYS($K106+1,$L106-1,Listas!$H$2:$H$111)*Listas!$F$6,(HOUR($L106)-Listas!$F$4+4)+NETWORKDAYS($K106+1,$L106-1,Listas!$H$2:$H$111)*Listas!$F$6)))),IF(($L106-$K106)&lt;0,"Fecha inicial mayor a fecha final",0)))))))))</f>
        <v>8</v>
      </c>
      <c r="N106" s="6" t="str">
        <f t="shared" si="1"/>
        <v>02-febrero</v>
      </c>
      <c r="O106" s="9" t="s">
        <v>243</v>
      </c>
      <c r="P106" s="4" t="s">
        <v>23</v>
      </c>
      <c r="Q106" s="4" t="b">
        <v>1</v>
      </c>
      <c r="R106" s="6" t="str">
        <f t="shared" si="2"/>
        <v>CORRECTO</v>
      </c>
      <c r="S106" s="6"/>
    </row>
    <row r="107">
      <c r="A107" s="4" t="s">
        <v>78</v>
      </c>
      <c r="B107" s="4" t="s">
        <v>156</v>
      </c>
      <c r="C107" s="4" t="s">
        <v>46</v>
      </c>
      <c r="D107" s="4" t="s">
        <v>244</v>
      </c>
      <c r="E107" s="4" t="s">
        <v>245</v>
      </c>
      <c r="F107" s="4">
        <v>1.0</v>
      </c>
      <c r="G107" s="4" t="s">
        <v>20</v>
      </c>
      <c r="H107" s="4" t="s">
        <v>49</v>
      </c>
      <c r="I107" s="4" t="s">
        <v>246</v>
      </c>
      <c r="J107" s="4" t="s">
        <v>27</v>
      </c>
      <c r="K107" s="5">
        <v>45714.583333333336</v>
      </c>
      <c r="L107" s="5">
        <v>45714.75</v>
      </c>
      <c r="M107" s="6">
        <f>IF(OR(ISBLANK($K107),ISBLANK($L107)),"",IF(NETWORKDAYS($K107,$K107,Listas!$H$2:$H$111)=0,"Error fecha inicial",IF(NETWORKDAYS($L107,$L107,Listas!$H$2:$H$111)=0,"Error fecha final",IF(OR(HOUR($K107)&lt;Listas!$F$2,AND(HOUR($K107)&gt;Listas!$F$3,HOUR($K107)&lt;Listas!$F$4),HOUR($K107)&gt;Listas!$F$5),"Error hora, fecha inicial",IF(OR(HOUR($L107)&lt;Listas!$F$2,AND(HOUR($L107)&gt;Listas!$F$3,HOUR($L107)&lt;Listas!$F$4),HOUR($L107)&gt;Listas!$F$5),"Error hora, fecha final",IF(AND($L107-$K107&gt;0,$L107-$K107&lt;=0.42),(IF(AND(AND(HOUR($K107)&gt;=Listas!$F$2,HOUR($K107)&lt;=Listas!$F$3),AND(HOUR($L107)&gt;=Listas!$F$2,HOUR($L107)&lt;=Listas!$F$3)),(HOUR($L107)-HOUR($K107)),IF(AND(AND(HOUR($K107)&gt;=Listas!$F$4,HOUR($K107)&lt;=Listas!$F$5),AND(HOUR($L107)&gt;=Listas!$F$4,HOUR($L107)&lt;=Listas!$F$5)),(HOUR($L107)-HOUR($K107)),IF(AND(AND(HOUR($K107)&gt;=Listas!$F$2,HOUR($K107)&lt;=Listas!$F$3),AND(HOUR($L107)&gt;=Listas!$F$4,HOUR($L107)&lt;=Listas!$F$5)),((Listas!$F$3-HOUR($K107)))+((HOUR($L107)-Listas!$F$4)),0)))),IF(AND($L107-$K107&gt;0.42,$L107-$K107&lt;=1.42),(IF(AND(HOUR($K107)&gt;=Listas!$F$2,HOUR($K107)&lt;=Listas!$F$3),(Listas!$F$3-HOUR($K107)+4),IF(AND(HOUR($K107)&gt;=Listas!$F$4,HOUR($K107)&lt;=Listas!$F$5),(Listas!$F$5-HOUR($K107)),0))+IF(AND(HOUR($L107)&gt;=Listas!$F$2,HOUR($L107)&lt;=Listas!$F$3),(HOUR($L107)-Listas!$F$2),IF(AND(HOUR($L107)&gt;=Listas!$F$4,HOUR($L107)&lt;=Listas!$F$5),(HOUR($L107)-Listas!$F$4+4),0))),IF(($L107-$K107&gt;1.42),(IF(AND(HOUR($K107)&gt;=Listas!$F$2,HOUR($K107)&lt;=Listas!$F$3),(Listas!$F$3-HOUR($K107)+4)+IF(AND(HOUR($L107)&gt;=Listas!$F$2,HOUR($L107)&lt;=Listas!$F$3),(HOUR($L107)-Listas!$F$2)+NETWORKDAYS($K107+1,$L107-1,Listas!$H$2:$H$112)*Listas!$F$6,IF(AND(HOUR($L107)&gt;=Listas!$F$4,HOUR($L107)&lt;=Listas!$F$5),(HOUR($L107)-Listas!$F$4+4)+NETWORKDAYS($K107+1,$L107-1,Listas!$H$2:$H$111)*Listas!$F$6,0)),IF(AND(HOUR($K107)&gt;=Listas!$F$4,HOUR($K107)&lt;=Listas!$F$5),(Listas!$F$5-HOUR($K107))+IF(AND(HOUR($L107)&gt;=Listas!$F$2,HOUR($L107)&lt;=Listas!$F$3),(HOUR($L107)-Listas!$F$2)+NETWORKDAYS($K107+1,$L107-1,Listas!$H$2:$H$111)*Listas!$F$6,(HOUR($L107)-Listas!$F$4+4)+NETWORKDAYS($K107+1,$L107-1,Listas!$H$2:$H$111)*Listas!$F$6)))),IF(($L107-$K107)&lt;0,"Fecha inicial mayor a fecha final",0)))))))))</f>
        <v>4</v>
      </c>
      <c r="N107" s="6" t="str">
        <f t="shared" si="1"/>
        <v>02-febrero</v>
      </c>
      <c r="O107" s="4" t="s">
        <v>247</v>
      </c>
      <c r="P107" s="4" t="s">
        <v>23</v>
      </c>
      <c r="Q107" s="4" t="b">
        <v>1</v>
      </c>
      <c r="R107" s="6" t="str">
        <f t="shared" si="2"/>
        <v>CORRECTO</v>
      </c>
      <c r="S107" s="6"/>
    </row>
    <row r="108">
      <c r="A108" s="4" t="s">
        <v>155</v>
      </c>
      <c r="B108" s="4" t="s">
        <v>156</v>
      </c>
      <c r="C108" s="4" t="s">
        <v>46</v>
      </c>
      <c r="D108" s="4" t="s">
        <v>248</v>
      </c>
      <c r="E108" s="4" t="s">
        <v>249</v>
      </c>
      <c r="F108" s="4">
        <v>1.0</v>
      </c>
      <c r="G108" s="4" t="s">
        <v>49</v>
      </c>
      <c r="H108" s="4" t="s">
        <v>49</v>
      </c>
      <c r="I108" s="4" t="s">
        <v>155</v>
      </c>
      <c r="J108" s="4" t="s">
        <v>31</v>
      </c>
      <c r="K108" s="5">
        <v>45715.333333333336</v>
      </c>
      <c r="L108" s="5">
        <v>45715.75</v>
      </c>
      <c r="M108" s="7">
        <f>IF(OR(ISBLANK($K108),ISBLANK($L108)),"",IF(NETWORKDAYS($K108,$K108,Listas!$H$2:$H$111)=0,"Error fecha inicial",IF(NETWORKDAYS($L108,$L108,Listas!$H$2:$H$111)=0,"Error fecha final",IF(OR(HOUR($K108)&lt;Listas!$F$2,AND(HOUR($K108)&gt;Listas!$F$3,HOUR($K108)&lt;Listas!$F$4),HOUR($K108)&gt;Listas!$F$5),"Error hora, fecha inicial",IF(OR(HOUR($L108)&lt;Listas!$F$2,AND(HOUR($L108)&gt;Listas!$F$3,HOUR($L108)&lt;Listas!$F$4),HOUR($L108)&gt;Listas!$F$5),"Error hora, fecha final",IF(AND($L108-$K108&gt;0,$L108-$K108&lt;=0.42),(IF(AND(AND(HOUR($K108)&gt;=Listas!$F$2,HOUR($K108)&lt;=Listas!$F$3),AND(HOUR($L108)&gt;=Listas!$F$2,HOUR($L108)&lt;=Listas!$F$3)),(HOUR($L108)-HOUR($K108)),IF(AND(AND(HOUR($K108)&gt;=Listas!$F$4,HOUR($K108)&lt;=Listas!$F$5),AND(HOUR($L108)&gt;=Listas!$F$4,HOUR($L108)&lt;=Listas!$F$5)),(HOUR($L108)-HOUR($K108)),IF(AND(AND(HOUR($K108)&gt;=Listas!$F$2,HOUR($K108)&lt;=Listas!$F$3),AND(HOUR($L108)&gt;=Listas!$F$4,HOUR($L108)&lt;=Listas!$F$5)),((Listas!$F$3-HOUR($K108)))+((HOUR($L108)-Listas!$F$4)),0)))),IF(AND($L108-$K108&gt;0.42,$L108-$K108&lt;=1.42),(IF(AND(HOUR($K108)&gt;=Listas!$F$2,HOUR($K108)&lt;=Listas!$F$3),(Listas!$F$3-HOUR($K108)+4),IF(AND(HOUR($K108)&gt;=Listas!$F$4,HOUR($K108)&lt;=Listas!$F$5),(Listas!$F$5-HOUR($K108)),0))+IF(AND(HOUR($L108)&gt;=Listas!$F$2,HOUR($L108)&lt;=Listas!$F$3),(HOUR($L108)-Listas!$F$2),IF(AND(HOUR($L108)&gt;=Listas!$F$4,HOUR($L108)&lt;=Listas!$F$5),(HOUR($L108)-Listas!$F$4+4),0))),IF(($L108-$K108&gt;1.42),(IF(AND(HOUR($K108)&gt;=Listas!$F$2,HOUR($K108)&lt;=Listas!$F$3),(Listas!$F$3-HOUR($K108)+4)+IF(AND(HOUR($L108)&gt;=Listas!$F$2,HOUR($L108)&lt;=Listas!$F$3),(HOUR($L108)-Listas!$F$2)+NETWORKDAYS($K108+1,$L108-1,Listas!$H$2:$H$112)*Listas!$F$6,IF(AND(HOUR($L108)&gt;=Listas!$F$4,HOUR($L108)&lt;=Listas!$F$5),(HOUR($L108)-Listas!$F$4+4)+NETWORKDAYS($K108+1,$L108-1,Listas!$H$2:$H$111)*Listas!$F$6,0)),IF(AND(HOUR($K108)&gt;=Listas!$F$4,HOUR($K108)&lt;=Listas!$F$5),(Listas!$F$5-HOUR($K108))+IF(AND(HOUR($L108)&gt;=Listas!$F$2,HOUR($L108)&lt;=Listas!$F$3),(HOUR($L108)-Listas!$F$2)+NETWORKDAYS($K108+1,$L108-1,Listas!$H$2:$H$111)*Listas!$F$6,(HOUR($L108)-Listas!$F$4+4)+NETWORKDAYS($K108+1,$L108-1,Listas!$H$2:$H$111)*Listas!$F$6)))),IF(($L108-$K108)&lt;0,"Fecha inicial mayor a fecha final",0)))))))))</f>
        <v>8</v>
      </c>
      <c r="N108" s="6" t="str">
        <f t="shared" si="1"/>
        <v>02-febrero</v>
      </c>
      <c r="O108" s="9" t="s">
        <v>250</v>
      </c>
      <c r="P108" s="4" t="s">
        <v>23</v>
      </c>
      <c r="Q108" s="4" t="b">
        <v>1</v>
      </c>
      <c r="R108" s="6" t="str">
        <f t="shared" si="2"/>
        <v>CORRECTO</v>
      </c>
      <c r="S108" s="6"/>
    </row>
    <row r="109">
      <c r="A109" s="4" t="s">
        <v>116</v>
      </c>
      <c r="B109" s="4" t="s">
        <v>39</v>
      </c>
      <c r="C109" s="4" t="s">
        <v>121</v>
      </c>
      <c r="D109" s="4" t="s">
        <v>207</v>
      </c>
      <c r="E109" s="4" t="s">
        <v>208</v>
      </c>
      <c r="F109" s="4">
        <v>1.0</v>
      </c>
      <c r="G109" s="4" t="s">
        <v>49</v>
      </c>
      <c r="H109" s="4" t="s">
        <v>49</v>
      </c>
      <c r="I109" s="4" t="s">
        <v>103</v>
      </c>
      <c r="J109" s="4" t="s">
        <v>31</v>
      </c>
      <c r="K109" s="5">
        <v>45712.333333333336</v>
      </c>
      <c r="L109" s="5">
        <v>45712.75</v>
      </c>
      <c r="M109" s="7">
        <f>IF(OR(ISBLANK($K109),ISBLANK($L109)),"",IF(NETWORKDAYS($K109,$K109,Listas!$H$2:$H$111)=0,"Error fecha inicial",IF(NETWORKDAYS($L109,$L109,Listas!$H$2:$H$111)=0,"Error fecha final",IF(OR(HOUR($K109)&lt;Listas!$F$2,AND(HOUR($K109)&gt;Listas!$F$3,HOUR($K109)&lt;Listas!$F$4),HOUR($K109)&gt;Listas!$F$5),"Error hora, fecha inicial",IF(OR(HOUR($L109)&lt;Listas!$F$2,AND(HOUR($L109)&gt;Listas!$F$3,HOUR($L109)&lt;Listas!$F$4),HOUR($L109)&gt;Listas!$F$5),"Error hora, fecha final",IF(AND($L109-$K109&gt;0,$L109-$K109&lt;=0.42),(IF(AND(AND(HOUR($K109)&gt;=Listas!$F$2,HOUR($K109)&lt;=Listas!$F$3),AND(HOUR($L109)&gt;=Listas!$F$2,HOUR($L109)&lt;=Listas!$F$3)),(HOUR($L109)-HOUR($K109)),IF(AND(AND(HOUR($K109)&gt;=Listas!$F$4,HOUR($K109)&lt;=Listas!$F$5),AND(HOUR($L109)&gt;=Listas!$F$4,HOUR($L109)&lt;=Listas!$F$5)),(HOUR($L109)-HOUR($K109)),IF(AND(AND(HOUR($K109)&gt;=Listas!$F$2,HOUR($K109)&lt;=Listas!$F$3),AND(HOUR($L109)&gt;=Listas!$F$4,HOUR($L109)&lt;=Listas!$F$5)),((Listas!$F$3-HOUR($K109)))+((HOUR($L109)-Listas!$F$4)),0)))),IF(AND($L109-$K109&gt;0.42,$L109-$K109&lt;=1.42),(IF(AND(HOUR($K109)&gt;=Listas!$F$2,HOUR($K109)&lt;=Listas!$F$3),(Listas!$F$3-HOUR($K109)+4),IF(AND(HOUR($K109)&gt;=Listas!$F$4,HOUR($K109)&lt;=Listas!$F$5),(Listas!$F$5-HOUR($K109)),0))+IF(AND(HOUR($L109)&gt;=Listas!$F$2,HOUR($L109)&lt;=Listas!$F$3),(HOUR($L109)-Listas!$F$2),IF(AND(HOUR($L109)&gt;=Listas!$F$4,HOUR($L109)&lt;=Listas!$F$5),(HOUR($L109)-Listas!$F$4+4),0))),IF(($L109-$K109&gt;1.42),(IF(AND(HOUR($K109)&gt;=Listas!$F$2,HOUR($K109)&lt;=Listas!$F$3),(Listas!$F$3-HOUR($K109)+4)+IF(AND(HOUR($L109)&gt;=Listas!$F$2,HOUR($L109)&lt;=Listas!$F$3),(HOUR($L109)-Listas!$F$2)+NETWORKDAYS($K109+1,$L109-1,Listas!$H$2:$H$112)*Listas!$F$6,IF(AND(HOUR($L109)&gt;=Listas!$F$4,HOUR($L109)&lt;=Listas!$F$5),(HOUR($L109)-Listas!$F$4+4)+NETWORKDAYS($K109+1,$L109-1,Listas!$H$2:$H$111)*Listas!$F$6,0)),IF(AND(HOUR($K109)&gt;=Listas!$F$4,HOUR($K109)&lt;=Listas!$F$5),(Listas!$F$5-HOUR($K109))+IF(AND(HOUR($L109)&gt;=Listas!$F$2,HOUR($L109)&lt;=Listas!$F$3),(HOUR($L109)-Listas!$F$2)+NETWORKDAYS($K109+1,$L109-1,Listas!$H$2:$H$111)*Listas!$F$6,(HOUR($L109)-Listas!$F$4+4)+NETWORKDAYS($K109+1,$L109-1,Listas!$H$2:$H$111)*Listas!$F$6)))),IF(($L109-$K109)&lt;0,"Fecha inicial mayor a fecha final",0)))))))))</f>
        <v>8</v>
      </c>
      <c r="N109" s="6" t="str">
        <f t="shared" si="1"/>
        <v>02-febrero</v>
      </c>
      <c r="O109" s="9" t="s">
        <v>210</v>
      </c>
      <c r="P109" s="4" t="s">
        <v>23</v>
      </c>
      <c r="Q109" s="4" t="b">
        <v>1</v>
      </c>
      <c r="R109" s="6" t="str">
        <f t="shared" si="2"/>
        <v>CORRECTO</v>
      </c>
      <c r="S109" s="6"/>
    </row>
    <row r="110">
      <c r="A110" s="4" t="s">
        <v>116</v>
      </c>
      <c r="B110" s="4" t="s">
        <v>39</v>
      </c>
      <c r="C110" s="4" t="s">
        <v>121</v>
      </c>
      <c r="D110" s="4" t="s">
        <v>207</v>
      </c>
      <c r="E110" s="4" t="s">
        <v>208</v>
      </c>
      <c r="F110" s="4">
        <v>1.0</v>
      </c>
      <c r="G110" s="4" t="s">
        <v>49</v>
      </c>
      <c r="H110" s="4" t="s">
        <v>49</v>
      </c>
      <c r="I110" s="4" t="s">
        <v>251</v>
      </c>
      <c r="J110" s="4" t="s">
        <v>31</v>
      </c>
      <c r="K110" s="5">
        <v>45713.333333333336</v>
      </c>
      <c r="L110" s="5">
        <v>45713.75</v>
      </c>
      <c r="M110" s="7">
        <f>IF(OR(ISBLANK($K110),ISBLANK($L110)),"",IF(NETWORKDAYS($K110,$K110,Listas!$H$2:$H$111)=0,"Error fecha inicial",IF(NETWORKDAYS($L110,$L110,Listas!$H$2:$H$111)=0,"Error fecha final",IF(OR(HOUR($K110)&lt;Listas!$F$2,AND(HOUR($K110)&gt;Listas!$F$3,HOUR($K110)&lt;Listas!$F$4),HOUR($K110)&gt;Listas!$F$5),"Error hora, fecha inicial",IF(OR(HOUR($L110)&lt;Listas!$F$2,AND(HOUR($L110)&gt;Listas!$F$3,HOUR($L110)&lt;Listas!$F$4),HOUR($L110)&gt;Listas!$F$5),"Error hora, fecha final",IF(AND($L110-$K110&gt;0,$L110-$K110&lt;=0.42),(IF(AND(AND(HOUR($K110)&gt;=Listas!$F$2,HOUR($K110)&lt;=Listas!$F$3),AND(HOUR($L110)&gt;=Listas!$F$2,HOUR($L110)&lt;=Listas!$F$3)),(HOUR($L110)-HOUR($K110)),IF(AND(AND(HOUR($K110)&gt;=Listas!$F$4,HOUR($K110)&lt;=Listas!$F$5),AND(HOUR($L110)&gt;=Listas!$F$4,HOUR($L110)&lt;=Listas!$F$5)),(HOUR($L110)-HOUR($K110)),IF(AND(AND(HOUR($K110)&gt;=Listas!$F$2,HOUR($K110)&lt;=Listas!$F$3),AND(HOUR($L110)&gt;=Listas!$F$4,HOUR($L110)&lt;=Listas!$F$5)),((Listas!$F$3-HOUR($K110)))+((HOUR($L110)-Listas!$F$4)),0)))),IF(AND($L110-$K110&gt;0.42,$L110-$K110&lt;=1.42),(IF(AND(HOUR($K110)&gt;=Listas!$F$2,HOUR($K110)&lt;=Listas!$F$3),(Listas!$F$3-HOUR($K110)+4),IF(AND(HOUR($K110)&gt;=Listas!$F$4,HOUR($K110)&lt;=Listas!$F$5),(Listas!$F$5-HOUR($K110)),0))+IF(AND(HOUR($L110)&gt;=Listas!$F$2,HOUR($L110)&lt;=Listas!$F$3),(HOUR($L110)-Listas!$F$2),IF(AND(HOUR($L110)&gt;=Listas!$F$4,HOUR($L110)&lt;=Listas!$F$5),(HOUR($L110)-Listas!$F$4+4),0))),IF(($L110-$K110&gt;1.42),(IF(AND(HOUR($K110)&gt;=Listas!$F$2,HOUR($K110)&lt;=Listas!$F$3),(Listas!$F$3-HOUR($K110)+4)+IF(AND(HOUR($L110)&gt;=Listas!$F$2,HOUR($L110)&lt;=Listas!$F$3),(HOUR($L110)-Listas!$F$2)+NETWORKDAYS($K110+1,$L110-1,Listas!$H$2:$H$112)*Listas!$F$6,IF(AND(HOUR($L110)&gt;=Listas!$F$4,HOUR($L110)&lt;=Listas!$F$5),(HOUR($L110)-Listas!$F$4+4)+NETWORKDAYS($K110+1,$L110-1,Listas!$H$2:$H$111)*Listas!$F$6,0)),IF(AND(HOUR($K110)&gt;=Listas!$F$4,HOUR($K110)&lt;=Listas!$F$5),(Listas!$F$5-HOUR($K110))+IF(AND(HOUR($L110)&gt;=Listas!$F$2,HOUR($L110)&lt;=Listas!$F$3),(HOUR($L110)-Listas!$F$2)+NETWORKDAYS($K110+1,$L110-1,Listas!$H$2:$H$111)*Listas!$F$6,(HOUR($L110)-Listas!$F$4+4)+NETWORKDAYS($K110+1,$L110-1,Listas!$H$2:$H$111)*Listas!$F$6)))),IF(($L110-$K110)&lt;0,"Fecha inicial mayor a fecha final",0)))))))))</f>
        <v>8</v>
      </c>
      <c r="N110" s="6" t="str">
        <f t="shared" si="1"/>
        <v>02-febrero</v>
      </c>
      <c r="O110" s="9" t="s">
        <v>210</v>
      </c>
      <c r="P110" s="4" t="s">
        <v>23</v>
      </c>
      <c r="Q110" s="4" t="b">
        <v>1</v>
      </c>
      <c r="R110" s="6" t="str">
        <f t="shared" si="2"/>
        <v>CORRECTO</v>
      </c>
      <c r="S110" s="6"/>
    </row>
    <row r="111">
      <c r="A111" s="4" t="s">
        <v>116</v>
      </c>
      <c r="B111" s="4" t="s">
        <v>39</v>
      </c>
      <c r="C111" s="4" t="s">
        <v>121</v>
      </c>
      <c r="D111" s="4" t="s">
        <v>207</v>
      </c>
      <c r="E111" s="4" t="s">
        <v>208</v>
      </c>
      <c r="F111" s="4">
        <v>1.0</v>
      </c>
      <c r="G111" s="4" t="s">
        <v>49</v>
      </c>
      <c r="H111" s="4" t="s">
        <v>49</v>
      </c>
      <c r="I111" s="4" t="s">
        <v>252</v>
      </c>
      <c r="J111" s="4" t="s">
        <v>31</v>
      </c>
      <c r="K111" s="5">
        <v>45714.333333333336</v>
      </c>
      <c r="L111" s="5">
        <v>45715.75</v>
      </c>
      <c r="M111" s="7">
        <f>IF(OR(ISBLANK($K111),ISBLANK($L111)),"",IF(NETWORKDAYS($K111,$K111,Listas!$H$2:$H$111)=0,"Error fecha inicial",IF(NETWORKDAYS($L111,$L111,Listas!$H$2:$H$111)=0,"Error fecha final",IF(OR(HOUR($K111)&lt;Listas!$F$2,AND(HOUR($K111)&gt;Listas!$F$3,HOUR($K111)&lt;Listas!$F$4),HOUR($K111)&gt;Listas!$F$5),"Error hora, fecha inicial",IF(OR(HOUR($L111)&lt;Listas!$F$2,AND(HOUR($L111)&gt;Listas!$F$3,HOUR($L111)&lt;Listas!$F$4),HOUR($L111)&gt;Listas!$F$5),"Error hora, fecha final",IF(AND($L111-$K111&gt;0,$L111-$K111&lt;=0.42),(IF(AND(AND(HOUR($K111)&gt;=Listas!$F$2,HOUR($K111)&lt;=Listas!$F$3),AND(HOUR($L111)&gt;=Listas!$F$2,HOUR($L111)&lt;=Listas!$F$3)),(HOUR($L111)-HOUR($K111)),IF(AND(AND(HOUR($K111)&gt;=Listas!$F$4,HOUR($K111)&lt;=Listas!$F$5),AND(HOUR($L111)&gt;=Listas!$F$4,HOUR($L111)&lt;=Listas!$F$5)),(HOUR($L111)-HOUR($K111)),IF(AND(AND(HOUR($K111)&gt;=Listas!$F$2,HOUR($K111)&lt;=Listas!$F$3),AND(HOUR($L111)&gt;=Listas!$F$4,HOUR($L111)&lt;=Listas!$F$5)),((Listas!$F$3-HOUR($K111)))+((HOUR($L111)-Listas!$F$4)),0)))),IF(AND($L111-$K111&gt;0.42,$L111-$K111&lt;=1.42),(IF(AND(HOUR($K111)&gt;=Listas!$F$2,HOUR($K111)&lt;=Listas!$F$3),(Listas!$F$3-HOUR($K111)+4),IF(AND(HOUR($K111)&gt;=Listas!$F$4,HOUR($K111)&lt;=Listas!$F$5),(Listas!$F$5-HOUR($K111)),0))+IF(AND(HOUR($L111)&gt;=Listas!$F$2,HOUR($L111)&lt;=Listas!$F$3),(HOUR($L111)-Listas!$F$2),IF(AND(HOUR($L111)&gt;=Listas!$F$4,HOUR($L111)&lt;=Listas!$F$5),(HOUR($L111)-Listas!$F$4+4),0))),IF(($L111-$K111&gt;1.42),(IF(AND(HOUR($K111)&gt;=Listas!$F$2,HOUR($K111)&lt;=Listas!$F$3),(Listas!$F$3-HOUR($K111)+4)+IF(AND(HOUR($L111)&gt;=Listas!$F$2,HOUR($L111)&lt;=Listas!$F$3),(HOUR($L111)-Listas!$F$2)+NETWORKDAYS($K111+1,$L111-1,Listas!$H$2:$H$112)*Listas!$F$6,IF(AND(HOUR($L111)&gt;=Listas!$F$4,HOUR($L111)&lt;=Listas!$F$5),(HOUR($L111)-Listas!$F$4+4)+NETWORKDAYS($K111+1,$L111-1,Listas!$H$2:$H$111)*Listas!$F$6,0)),IF(AND(HOUR($K111)&gt;=Listas!$F$4,HOUR($K111)&lt;=Listas!$F$5),(Listas!$F$5-HOUR($K111))+IF(AND(HOUR($L111)&gt;=Listas!$F$2,HOUR($L111)&lt;=Listas!$F$3),(HOUR($L111)-Listas!$F$2)+NETWORKDAYS($K111+1,$L111-1,Listas!$H$2:$H$111)*Listas!$F$6,(HOUR($L111)-Listas!$F$4+4)+NETWORKDAYS($K111+1,$L111-1,Listas!$H$2:$H$111)*Listas!$F$6)))),IF(($L111-$K111)&lt;0,"Fecha inicial mayor a fecha final",0)))))))))</f>
        <v>16</v>
      </c>
      <c r="N111" s="6" t="str">
        <f t="shared" si="1"/>
        <v>02-febrero</v>
      </c>
      <c r="O111" s="12" t="s">
        <v>210</v>
      </c>
      <c r="P111" s="4" t="s">
        <v>23</v>
      </c>
      <c r="Q111" s="4" t="b">
        <v>1</v>
      </c>
      <c r="R111" s="6" t="str">
        <f t="shared" si="2"/>
        <v>CORRECTO</v>
      </c>
      <c r="S111" s="6"/>
    </row>
    <row r="112">
      <c r="A112" s="4" t="s">
        <v>78</v>
      </c>
      <c r="B112" s="4" t="s">
        <v>67</v>
      </c>
      <c r="C112" s="4" t="s">
        <v>87</v>
      </c>
      <c r="D112" s="4">
        <v>228125.0</v>
      </c>
      <c r="E112" s="4" t="s">
        <v>253</v>
      </c>
      <c r="F112" s="4">
        <v>1.0</v>
      </c>
      <c r="G112" s="4" t="s">
        <v>254</v>
      </c>
      <c r="H112" s="4" t="s">
        <v>255</v>
      </c>
      <c r="I112" s="4" t="s">
        <v>256</v>
      </c>
      <c r="J112" s="4" t="s">
        <v>35</v>
      </c>
      <c r="K112" s="5">
        <v>45714.333333333336</v>
      </c>
      <c r="L112" s="5">
        <v>45714.75</v>
      </c>
      <c r="M112" s="7">
        <f>IF(OR(ISBLANK($K112),ISBLANK($L112)),"",IF(NETWORKDAYS($K112,$K112,Listas!$H$2:$H$111)=0,"Error fecha inicial",IF(NETWORKDAYS($L112,$L112,Listas!$H$2:$H$111)=0,"Error fecha final",IF(OR(HOUR($K112)&lt;Listas!$F$2,AND(HOUR($K112)&gt;Listas!$F$3,HOUR($K112)&lt;Listas!$F$4),HOUR($K112)&gt;Listas!$F$5),"Error hora, fecha inicial",IF(OR(HOUR($L112)&lt;Listas!$F$2,AND(HOUR($L112)&gt;Listas!$F$3,HOUR($L112)&lt;Listas!$F$4),HOUR($L112)&gt;Listas!$F$5),"Error hora, fecha final",IF(AND($L112-$K112&gt;0,$L112-$K112&lt;=0.42),(IF(AND(AND(HOUR($K112)&gt;=Listas!$F$2,HOUR($K112)&lt;=Listas!$F$3),AND(HOUR($L112)&gt;=Listas!$F$2,HOUR($L112)&lt;=Listas!$F$3)),(HOUR($L112)-HOUR($K112)),IF(AND(AND(HOUR($K112)&gt;=Listas!$F$4,HOUR($K112)&lt;=Listas!$F$5),AND(HOUR($L112)&gt;=Listas!$F$4,HOUR($L112)&lt;=Listas!$F$5)),(HOUR($L112)-HOUR($K112)),IF(AND(AND(HOUR($K112)&gt;=Listas!$F$2,HOUR($K112)&lt;=Listas!$F$3),AND(HOUR($L112)&gt;=Listas!$F$4,HOUR($L112)&lt;=Listas!$F$5)),((Listas!$F$3-HOUR($K112)))+((HOUR($L112)-Listas!$F$4)),0)))),IF(AND($L112-$K112&gt;0.42,$L112-$K112&lt;=1.42),(IF(AND(HOUR($K112)&gt;=Listas!$F$2,HOUR($K112)&lt;=Listas!$F$3),(Listas!$F$3-HOUR($K112)+4),IF(AND(HOUR($K112)&gt;=Listas!$F$4,HOUR($K112)&lt;=Listas!$F$5),(Listas!$F$5-HOUR($K112)),0))+IF(AND(HOUR($L112)&gt;=Listas!$F$2,HOUR($L112)&lt;=Listas!$F$3),(HOUR($L112)-Listas!$F$2),IF(AND(HOUR($L112)&gt;=Listas!$F$4,HOUR($L112)&lt;=Listas!$F$5),(HOUR($L112)-Listas!$F$4+4),0))),IF(($L112-$K112&gt;1.42),(IF(AND(HOUR($K112)&gt;=Listas!$F$2,HOUR($K112)&lt;=Listas!$F$3),(Listas!$F$3-HOUR($K112)+4)+IF(AND(HOUR($L112)&gt;=Listas!$F$2,HOUR($L112)&lt;=Listas!$F$3),(HOUR($L112)-Listas!$F$2)+NETWORKDAYS($K112+1,$L112-1,Listas!$H$2:$H$112)*Listas!$F$6,IF(AND(HOUR($L112)&gt;=Listas!$F$4,HOUR($L112)&lt;=Listas!$F$5),(HOUR($L112)-Listas!$F$4+4)+NETWORKDAYS($K112+1,$L112-1,Listas!$H$2:$H$111)*Listas!$F$6,0)),IF(AND(HOUR($K112)&gt;=Listas!$F$4,HOUR($K112)&lt;=Listas!$F$5),(Listas!$F$5-HOUR($K112))+IF(AND(HOUR($L112)&gt;=Listas!$F$2,HOUR($L112)&lt;=Listas!$F$3),(HOUR($L112)-Listas!$F$2)+NETWORKDAYS($K112+1,$L112-1,Listas!$H$2:$H$111)*Listas!$F$6,(HOUR($L112)-Listas!$F$4+4)+NETWORKDAYS($K112+1,$L112-1,Listas!$H$2:$H$111)*Listas!$F$6)))),IF(($L112-$K112)&lt;0,"Fecha inicial mayor a fecha final",0)))))))))</f>
        <v>8</v>
      </c>
      <c r="N112" s="6" t="str">
        <f t="shared" si="1"/>
        <v>02-febrero</v>
      </c>
      <c r="O112" s="9" t="s">
        <v>257</v>
      </c>
      <c r="P112" s="4" t="s">
        <v>258</v>
      </c>
      <c r="Q112" s="4" t="b">
        <v>1</v>
      </c>
      <c r="R112" s="6" t="str">
        <f t="shared" si="2"/>
        <v>CORRECTO</v>
      </c>
      <c r="S112" s="4" t="s">
        <v>259</v>
      </c>
    </row>
    <row r="113">
      <c r="A113" s="4" t="s">
        <v>155</v>
      </c>
      <c r="B113" s="4" t="s">
        <v>156</v>
      </c>
      <c r="C113" s="4" t="s">
        <v>87</v>
      </c>
      <c r="D113" s="4" t="s">
        <v>260</v>
      </c>
      <c r="E113" s="4" t="s">
        <v>261</v>
      </c>
      <c r="F113" s="4">
        <v>1.0</v>
      </c>
      <c r="G113" s="4" t="s">
        <v>20</v>
      </c>
      <c r="H113" s="4" t="s">
        <v>20</v>
      </c>
      <c r="I113" s="4" t="s">
        <v>155</v>
      </c>
      <c r="J113" s="4" t="s">
        <v>35</v>
      </c>
      <c r="K113" s="5">
        <v>45715.333333333336</v>
      </c>
      <c r="L113" s="5">
        <v>45716.75</v>
      </c>
      <c r="M113" s="7">
        <f>IF(OR(ISBLANK($K113),ISBLANK($L113)),"",IF(NETWORKDAYS($K113,$K113,Listas!$H$2:$H$111)=0,"Error fecha inicial",IF(NETWORKDAYS($L113,$L113,Listas!$H$2:$H$111)=0,"Error fecha final",IF(OR(HOUR($K113)&lt;Listas!$F$2,AND(HOUR($K113)&gt;Listas!$F$3,HOUR($K113)&lt;Listas!$F$4),HOUR($K113)&gt;Listas!$F$5),"Error hora, fecha inicial",IF(OR(HOUR($L113)&lt;Listas!$F$2,AND(HOUR($L113)&gt;Listas!$F$3,HOUR($L113)&lt;Listas!$F$4),HOUR($L113)&gt;Listas!$F$5),"Error hora, fecha final",IF(AND($L113-$K113&gt;0,$L113-$K113&lt;=0.42),(IF(AND(AND(HOUR($K113)&gt;=Listas!$F$2,HOUR($K113)&lt;=Listas!$F$3),AND(HOUR($L113)&gt;=Listas!$F$2,HOUR($L113)&lt;=Listas!$F$3)),(HOUR($L113)-HOUR($K113)),IF(AND(AND(HOUR($K113)&gt;=Listas!$F$4,HOUR($K113)&lt;=Listas!$F$5),AND(HOUR($L113)&gt;=Listas!$F$4,HOUR($L113)&lt;=Listas!$F$5)),(HOUR($L113)-HOUR($K113)),IF(AND(AND(HOUR($K113)&gt;=Listas!$F$2,HOUR($K113)&lt;=Listas!$F$3),AND(HOUR($L113)&gt;=Listas!$F$4,HOUR($L113)&lt;=Listas!$F$5)),((Listas!$F$3-HOUR($K113)))+((HOUR($L113)-Listas!$F$4)),0)))),IF(AND($L113-$K113&gt;0.42,$L113-$K113&lt;=1.42),(IF(AND(HOUR($K113)&gt;=Listas!$F$2,HOUR($K113)&lt;=Listas!$F$3),(Listas!$F$3-HOUR($K113)+4),IF(AND(HOUR($K113)&gt;=Listas!$F$4,HOUR($K113)&lt;=Listas!$F$5),(Listas!$F$5-HOUR($K113)),0))+IF(AND(HOUR($L113)&gt;=Listas!$F$2,HOUR($L113)&lt;=Listas!$F$3),(HOUR($L113)-Listas!$F$2),IF(AND(HOUR($L113)&gt;=Listas!$F$4,HOUR($L113)&lt;=Listas!$F$5),(HOUR($L113)-Listas!$F$4+4),0))),IF(($L113-$K113&gt;1.42),(IF(AND(HOUR($K113)&gt;=Listas!$F$2,HOUR($K113)&lt;=Listas!$F$3),(Listas!$F$3-HOUR($K113)+4)+IF(AND(HOUR($L113)&gt;=Listas!$F$2,HOUR($L113)&lt;=Listas!$F$3),(HOUR($L113)-Listas!$F$2)+NETWORKDAYS($K113+1,$L113-1,Listas!$H$2:$H$112)*Listas!$F$6,IF(AND(HOUR($L113)&gt;=Listas!$F$4,HOUR($L113)&lt;=Listas!$F$5),(HOUR($L113)-Listas!$F$4+4)+NETWORKDAYS($K113+1,$L113-1,Listas!$H$2:$H$111)*Listas!$F$6,0)),IF(AND(HOUR($K113)&gt;=Listas!$F$4,HOUR($K113)&lt;=Listas!$F$5),(Listas!$F$5-HOUR($K113))+IF(AND(HOUR($L113)&gt;=Listas!$F$2,HOUR($L113)&lt;=Listas!$F$3),(HOUR($L113)-Listas!$F$2)+NETWORKDAYS($K113+1,$L113-1,Listas!$H$2:$H$111)*Listas!$F$6,(HOUR($L113)-Listas!$F$4+4)+NETWORKDAYS($K113+1,$L113-1,Listas!$H$2:$H$111)*Listas!$F$6)))),IF(($L113-$K113)&lt;0,"Fecha inicial mayor a fecha final",0)))))))))</f>
        <v>16</v>
      </c>
      <c r="N113" s="6" t="str">
        <f t="shared" si="1"/>
        <v>02-febrero</v>
      </c>
      <c r="O113" s="9" t="s">
        <v>262</v>
      </c>
      <c r="P113" s="4" t="s">
        <v>23</v>
      </c>
      <c r="Q113" s="4" t="b">
        <v>1</v>
      </c>
      <c r="R113" s="6" t="str">
        <f t="shared" si="2"/>
        <v>CORRECTO</v>
      </c>
      <c r="S113" s="6"/>
    </row>
    <row r="114">
      <c r="A114" s="4" t="s">
        <v>78</v>
      </c>
      <c r="B114" s="4" t="s">
        <v>156</v>
      </c>
      <c r="C114" s="4" t="s">
        <v>46</v>
      </c>
      <c r="D114" s="4" t="s">
        <v>263</v>
      </c>
      <c r="E114" s="4" t="s">
        <v>264</v>
      </c>
      <c r="F114" s="4">
        <v>1.0</v>
      </c>
      <c r="G114" s="4" t="s">
        <v>20</v>
      </c>
      <c r="H114" s="4" t="s">
        <v>49</v>
      </c>
      <c r="I114" s="4" t="s">
        <v>265</v>
      </c>
      <c r="J114" s="4" t="s">
        <v>27</v>
      </c>
      <c r="K114" s="5">
        <v>45715.333333333336</v>
      </c>
      <c r="L114" s="5">
        <v>45715.5</v>
      </c>
      <c r="M114" s="6">
        <f>IF(OR(ISBLANK($K114),ISBLANK($L114)),"",IF(NETWORKDAYS($K114,$K114,Listas!$H$2:$H$111)=0,"Error fecha inicial",IF(NETWORKDAYS($L114,$L114,Listas!$H$2:$H$111)=0,"Error fecha final",IF(OR(HOUR($K114)&lt;Listas!$F$2,AND(HOUR($K114)&gt;Listas!$F$3,HOUR($K114)&lt;Listas!$F$4),HOUR($K114)&gt;Listas!$F$5),"Error hora, fecha inicial",IF(OR(HOUR($L114)&lt;Listas!$F$2,AND(HOUR($L114)&gt;Listas!$F$3,HOUR($L114)&lt;Listas!$F$4),HOUR($L114)&gt;Listas!$F$5),"Error hora, fecha final",IF(AND($L114-$K114&gt;0,$L114-$K114&lt;=0.42),(IF(AND(AND(HOUR($K114)&gt;=Listas!$F$2,HOUR($K114)&lt;=Listas!$F$3),AND(HOUR($L114)&gt;=Listas!$F$2,HOUR($L114)&lt;=Listas!$F$3)),(HOUR($L114)-HOUR($K114)),IF(AND(AND(HOUR($K114)&gt;=Listas!$F$4,HOUR($K114)&lt;=Listas!$F$5),AND(HOUR($L114)&gt;=Listas!$F$4,HOUR($L114)&lt;=Listas!$F$5)),(HOUR($L114)-HOUR($K114)),IF(AND(AND(HOUR($K114)&gt;=Listas!$F$2,HOUR($K114)&lt;=Listas!$F$3),AND(HOUR($L114)&gt;=Listas!$F$4,HOUR($L114)&lt;=Listas!$F$5)),((Listas!$F$3-HOUR($K114)))+((HOUR($L114)-Listas!$F$4)),0)))),IF(AND($L114-$K114&gt;0.42,$L114-$K114&lt;=1.42),(IF(AND(HOUR($K114)&gt;=Listas!$F$2,HOUR($K114)&lt;=Listas!$F$3),(Listas!$F$3-HOUR($K114)+4),IF(AND(HOUR($K114)&gt;=Listas!$F$4,HOUR($K114)&lt;=Listas!$F$5),(Listas!$F$5-HOUR($K114)),0))+IF(AND(HOUR($L114)&gt;=Listas!$F$2,HOUR($L114)&lt;=Listas!$F$3),(HOUR($L114)-Listas!$F$2),IF(AND(HOUR($L114)&gt;=Listas!$F$4,HOUR($L114)&lt;=Listas!$F$5),(HOUR($L114)-Listas!$F$4+4),0))),IF(($L114-$K114&gt;1.42),(IF(AND(HOUR($K114)&gt;=Listas!$F$2,HOUR($K114)&lt;=Listas!$F$3),(Listas!$F$3-HOUR($K114)+4)+IF(AND(HOUR($L114)&gt;=Listas!$F$2,HOUR($L114)&lt;=Listas!$F$3),(HOUR($L114)-Listas!$F$2)+NETWORKDAYS($K114+1,$L114-1,Listas!$H$2:$H$112)*Listas!$F$6,IF(AND(HOUR($L114)&gt;=Listas!$F$4,HOUR($L114)&lt;=Listas!$F$5),(HOUR($L114)-Listas!$F$4+4)+NETWORKDAYS($K114+1,$L114-1,Listas!$H$2:$H$111)*Listas!$F$6,0)),IF(AND(HOUR($K114)&gt;=Listas!$F$4,HOUR($K114)&lt;=Listas!$F$5),(Listas!$F$5-HOUR($K114))+IF(AND(HOUR($L114)&gt;=Listas!$F$2,HOUR($L114)&lt;=Listas!$F$3),(HOUR($L114)-Listas!$F$2)+NETWORKDAYS($K114+1,$L114-1,Listas!$H$2:$H$111)*Listas!$F$6,(HOUR($L114)-Listas!$F$4+4)+NETWORKDAYS($K114+1,$L114-1,Listas!$H$2:$H$111)*Listas!$F$6)))),IF(($L114-$K114)&lt;0,"Fecha inicial mayor a fecha final",0)))))))))</f>
        <v>4</v>
      </c>
      <c r="N114" s="6" t="str">
        <f t="shared" si="1"/>
        <v>02-febrero</v>
      </c>
      <c r="O114" s="4" t="s">
        <v>247</v>
      </c>
      <c r="P114" s="4" t="s">
        <v>23</v>
      </c>
      <c r="Q114" s="4" t="b">
        <v>1</v>
      </c>
      <c r="R114" s="6" t="str">
        <f t="shared" si="2"/>
        <v>CORRECTO</v>
      </c>
      <c r="S114" s="6"/>
    </row>
    <row r="115">
      <c r="A115" s="4" t="s">
        <v>116</v>
      </c>
      <c r="B115" s="4" t="s">
        <v>39</v>
      </c>
      <c r="C115" s="4" t="s">
        <v>121</v>
      </c>
      <c r="D115" s="4" t="s">
        <v>266</v>
      </c>
      <c r="E115" s="4" t="s">
        <v>267</v>
      </c>
      <c r="F115" s="4">
        <v>1.0</v>
      </c>
      <c r="G115" s="4" t="s">
        <v>49</v>
      </c>
      <c r="H115" s="4" t="s">
        <v>49</v>
      </c>
      <c r="I115" s="4" t="s">
        <v>268</v>
      </c>
      <c r="J115" s="4" t="s">
        <v>27</v>
      </c>
      <c r="K115" s="5">
        <v>45715.583333333336</v>
      </c>
      <c r="L115" s="5">
        <v>45716.75</v>
      </c>
      <c r="M115" s="7">
        <f>IF(OR(ISBLANK($K115),ISBLANK($L115)),"",IF(NETWORKDAYS($K115,$K115,Listas!$H$2:$H$111)=0,"Error fecha inicial",IF(NETWORKDAYS($L115,$L115,Listas!$H$2:$H$111)=0,"Error fecha final",IF(OR(HOUR($K115)&lt;Listas!$F$2,AND(HOUR($K115)&gt;Listas!$F$3,HOUR($K115)&lt;Listas!$F$4),HOUR($K115)&gt;Listas!$F$5),"Error hora, fecha inicial",IF(OR(HOUR($L115)&lt;Listas!$F$2,AND(HOUR($L115)&gt;Listas!$F$3,HOUR($L115)&lt;Listas!$F$4),HOUR($L115)&gt;Listas!$F$5),"Error hora, fecha final",IF(AND($L115-$K115&gt;0,$L115-$K115&lt;=0.42),(IF(AND(AND(HOUR($K115)&gt;=Listas!$F$2,HOUR($K115)&lt;=Listas!$F$3),AND(HOUR($L115)&gt;=Listas!$F$2,HOUR($L115)&lt;=Listas!$F$3)),(HOUR($L115)-HOUR($K115)),IF(AND(AND(HOUR($K115)&gt;=Listas!$F$4,HOUR($K115)&lt;=Listas!$F$5),AND(HOUR($L115)&gt;=Listas!$F$4,HOUR($L115)&lt;=Listas!$F$5)),(HOUR($L115)-HOUR($K115)),IF(AND(AND(HOUR($K115)&gt;=Listas!$F$2,HOUR($K115)&lt;=Listas!$F$3),AND(HOUR($L115)&gt;=Listas!$F$4,HOUR($L115)&lt;=Listas!$F$5)),((Listas!$F$3-HOUR($K115)))+((HOUR($L115)-Listas!$F$4)),0)))),IF(AND($L115-$K115&gt;0.42,$L115-$K115&lt;=1.42),(IF(AND(HOUR($K115)&gt;=Listas!$F$2,HOUR($K115)&lt;=Listas!$F$3),(Listas!$F$3-HOUR($K115)+4),IF(AND(HOUR($K115)&gt;=Listas!$F$4,HOUR($K115)&lt;=Listas!$F$5),(Listas!$F$5-HOUR($K115)),0))+IF(AND(HOUR($L115)&gt;=Listas!$F$2,HOUR($L115)&lt;=Listas!$F$3),(HOUR($L115)-Listas!$F$2),IF(AND(HOUR($L115)&gt;=Listas!$F$4,HOUR($L115)&lt;=Listas!$F$5),(HOUR($L115)-Listas!$F$4+4),0))),IF(($L115-$K115&gt;1.42),(IF(AND(HOUR($K115)&gt;=Listas!$F$2,HOUR($K115)&lt;=Listas!$F$3),(Listas!$F$3-HOUR($K115)+4)+IF(AND(HOUR($L115)&gt;=Listas!$F$2,HOUR($L115)&lt;=Listas!$F$3),(HOUR($L115)-Listas!$F$2)+NETWORKDAYS($K115+1,$L115-1,Listas!$H$2:$H$112)*Listas!$F$6,IF(AND(HOUR($L115)&gt;=Listas!$F$4,HOUR($L115)&lt;=Listas!$F$5),(HOUR($L115)-Listas!$F$4+4)+NETWORKDAYS($K115+1,$L115-1,Listas!$H$2:$H$111)*Listas!$F$6,0)),IF(AND(HOUR($K115)&gt;=Listas!$F$4,HOUR($K115)&lt;=Listas!$F$5),(Listas!$F$5-HOUR($K115))+IF(AND(HOUR($L115)&gt;=Listas!$F$2,HOUR($L115)&lt;=Listas!$F$3),(HOUR($L115)-Listas!$F$2)+NETWORKDAYS($K115+1,$L115-1,Listas!$H$2:$H$111)*Listas!$F$6,(HOUR($L115)-Listas!$F$4+4)+NETWORKDAYS($K115+1,$L115-1,Listas!$H$2:$H$111)*Listas!$F$6)))),IF(($L115-$K115)&lt;0,"Fecha inicial mayor a fecha final",0)))))))))</f>
        <v>12</v>
      </c>
      <c r="N115" s="6" t="str">
        <f t="shared" si="1"/>
        <v>02-febrero</v>
      </c>
      <c r="O115" s="4" t="s">
        <v>247</v>
      </c>
      <c r="P115" s="4" t="s">
        <v>23</v>
      </c>
      <c r="Q115" s="4" t="b">
        <v>1</v>
      </c>
      <c r="R115" s="6" t="str">
        <f t="shared" si="2"/>
        <v>CORRECTO</v>
      </c>
      <c r="S115" s="6"/>
    </row>
    <row r="116">
      <c r="A116" s="4" t="s">
        <v>78</v>
      </c>
      <c r="B116" s="4" t="s">
        <v>156</v>
      </c>
      <c r="C116" s="4" t="s">
        <v>46</v>
      </c>
      <c r="D116" s="4" t="s">
        <v>269</v>
      </c>
      <c r="E116" s="4" t="s">
        <v>270</v>
      </c>
      <c r="F116" s="4">
        <v>1.0</v>
      </c>
      <c r="G116" s="4" t="s">
        <v>20</v>
      </c>
      <c r="H116" s="4" t="s">
        <v>20</v>
      </c>
      <c r="I116" s="4" t="s">
        <v>271</v>
      </c>
      <c r="J116" s="4" t="s">
        <v>22</v>
      </c>
      <c r="K116" s="5">
        <v>45714.666666666664</v>
      </c>
      <c r="L116" s="5">
        <v>45715.375</v>
      </c>
      <c r="M116" s="7">
        <f>IF(OR(ISBLANK($K116),ISBLANK($L116)),"",IF(NETWORKDAYS($K116,$K116,Listas!$H$2:$H$111)=0,"Error fecha inicial",IF(NETWORKDAYS($L116,$L116,Listas!$H$2:$H$111)=0,"Error fecha final",IF(OR(HOUR($K116)&lt;Listas!$F$2,AND(HOUR($K116)&gt;Listas!$F$3,HOUR($K116)&lt;Listas!$F$4),HOUR($K116)&gt;Listas!$F$5),"Error hora, fecha inicial",IF(OR(HOUR($L116)&lt;Listas!$F$2,AND(HOUR($L116)&gt;Listas!$F$3,HOUR($L116)&lt;Listas!$F$4),HOUR($L116)&gt;Listas!$F$5),"Error hora, fecha final",IF(AND($L116-$K116&gt;0,$L116-$K116&lt;=0.42),(IF(AND(AND(HOUR($K116)&gt;=Listas!$F$2,HOUR($K116)&lt;=Listas!$F$3),AND(HOUR($L116)&gt;=Listas!$F$2,HOUR($L116)&lt;=Listas!$F$3)),(HOUR($L116)-HOUR($K116)),IF(AND(AND(HOUR($K116)&gt;=Listas!$F$4,HOUR($K116)&lt;=Listas!$F$5),AND(HOUR($L116)&gt;=Listas!$F$4,HOUR($L116)&lt;=Listas!$F$5)),(HOUR($L116)-HOUR($K116)),IF(AND(AND(HOUR($K116)&gt;=Listas!$F$2,HOUR($K116)&lt;=Listas!$F$3),AND(HOUR($L116)&gt;=Listas!$F$4,HOUR($L116)&lt;=Listas!$F$5)),((Listas!$F$3-HOUR($K116)))+((HOUR($L116)-Listas!$F$4)),0)))),IF(AND($L116-$K116&gt;0.42,$L116-$K116&lt;=1.42),(IF(AND(HOUR($K116)&gt;=Listas!$F$2,HOUR($K116)&lt;=Listas!$F$3),(Listas!$F$3-HOUR($K116)+4),IF(AND(HOUR($K116)&gt;=Listas!$F$4,HOUR($K116)&lt;=Listas!$F$5),(Listas!$F$5-HOUR($K116)),0))+IF(AND(HOUR($L116)&gt;=Listas!$F$2,HOUR($L116)&lt;=Listas!$F$3),(HOUR($L116)-Listas!$F$2),IF(AND(HOUR($L116)&gt;=Listas!$F$4,HOUR($L116)&lt;=Listas!$F$5),(HOUR($L116)-Listas!$F$4+4),0))),IF(($L116-$K116&gt;1.42),(IF(AND(HOUR($K116)&gt;=Listas!$F$2,HOUR($K116)&lt;=Listas!$F$3),(Listas!$F$3-HOUR($K116)+4)+IF(AND(HOUR($L116)&gt;=Listas!$F$2,HOUR($L116)&lt;=Listas!$F$3),(HOUR($L116)-Listas!$F$2)+NETWORKDAYS($K116+1,$L116-1,Listas!$H$2:$H$112)*Listas!$F$6,IF(AND(HOUR($L116)&gt;=Listas!$F$4,HOUR($L116)&lt;=Listas!$F$5),(HOUR($L116)-Listas!$F$4+4)+NETWORKDAYS($K116+1,$L116-1,Listas!$H$2:$H$111)*Listas!$F$6,0)),IF(AND(HOUR($K116)&gt;=Listas!$F$4,HOUR($K116)&lt;=Listas!$F$5),(Listas!$F$5-HOUR($K116))+IF(AND(HOUR($L116)&gt;=Listas!$F$2,HOUR($L116)&lt;=Listas!$F$3),(HOUR($L116)-Listas!$F$2)+NETWORKDAYS($K116+1,$L116-1,Listas!$H$2:$H$111)*Listas!$F$6,(HOUR($L116)-Listas!$F$4+4)+NETWORKDAYS($K116+1,$L116-1,Listas!$H$2:$H$111)*Listas!$F$6)))),IF(($L116-$K116)&lt;0,"Fecha inicial mayor a fecha final",0)))))))))</f>
        <v>3</v>
      </c>
      <c r="N116" s="6" t="str">
        <f t="shared" si="1"/>
        <v>02-febrero</v>
      </c>
      <c r="O116" s="6"/>
      <c r="P116" s="4" t="s">
        <v>23</v>
      </c>
      <c r="Q116" s="4" t="b">
        <v>1</v>
      </c>
      <c r="R116" s="6" t="str">
        <f t="shared" si="2"/>
        <v>CORRECTO</v>
      </c>
      <c r="S116" s="6"/>
    </row>
    <row r="117">
      <c r="A117" s="4" t="s">
        <v>116</v>
      </c>
      <c r="B117" s="4" t="s">
        <v>39</v>
      </c>
      <c r="C117" s="4" t="s">
        <v>46</v>
      </c>
      <c r="D117" s="4" t="s">
        <v>272</v>
      </c>
      <c r="E117" s="4" t="s">
        <v>273</v>
      </c>
      <c r="F117" s="4">
        <v>1.0</v>
      </c>
      <c r="G117" s="4" t="s">
        <v>49</v>
      </c>
      <c r="H117" s="4" t="s">
        <v>49</v>
      </c>
      <c r="I117" s="4" t="s">
        <v>223</v>
      </c>
      <c r="J117" s="4" t="s">
        <v>22</v>
      </c>
      <c r="K117" s="5">
        <v>45715.375</v>
      </c>
      <c r="L117" s="5">
        <v>45720.5</v>
      </c>
      <c r="M117" s="7">
        <f>IF(OR(ISBLANK($K117),ISBLANK($L117)),"",IF(NETWORKDAYS($K117,$K117,Listas!$H$2:$H$111)=0,"Error fecha inicial",IF(NETWORKDAYS($L117,$L117,Listas!$H$2:$H$111)=0,"Error fecha final",IF(OR(HOUR($K117)&lt;Listas!$F$2,AND(HOUR($K117)&gt;Listas!$F$3,HOUR($K117)&lt;Listas!$F$4),HOUR($K117)&gt;Listas!$F$5),"Error hora, fecha inicial",IF(OR(HOUR($L117)&lt;Listas!$F$2,AND(HOUR($L117)&gt;Listas!$F$3,HOUR($L117)&lt;Listas!$F$4),HOUR($L117)&gt;Listas!$F$5),"Error hora, fecha final",IF(AND($L117-$K117&gt;0,$L117-$K117&lt;=0.42),(IF(AND(AND(HOUR($K117)&gt;=Listas!$F$2,HOUR($K117)&lt;=Listas!$F$3),AND(HOUR($L117)&gt;=Listas!$F$2,HOUR($L117)&lt;=Listas!$F$3)),(HOUR($L117)-HOUR($K117)),IF(AND(AND(HOUR($K117)&gt;=Listas!$F$4,HOUR($K117)&lt;=Listas!$F$5),AND(HOUR($L117)&gt;=Listas!$F$4,HOUR($L117)&lt;=Listas!$F$5)),(HOUR($L117)-HOUR($K117)),IF(AND(AND(HOUR($K117)&gt;=Listas!$F$2,HOUR($K117)&lt;=Listas!$F$3),AND(HOUR($L117)&gt;=Listas!$F$4,HOUR($L117)&lt;=Listas!$F$5)),((Listas!$F$3-HOUR($K117)))+((HOUR($L117)-Listas!$F$4)),0)))),IF(AND($L117-$K117&gt;0.42,$L117-$K117&lt;=1.42),(IF(AND(HOUR($K117)&gt;=Listas!$F$2,HOUR($K117)&lt;=Listas!$F$3),(Listas!$F$3-HOUR($K117)+4),IF(AND(HOUR($K117)&gt;=Listas!$F$4,HOUR($K117)&lt;=Listas!$F$5),(Listas!$F$5-HOUR($K117)),0))+IF(AND(HOUR($L117)&gt;=Listas!$F$2,HOUR($L117)&lt;=Listas!$F$3),(HOUR($L117)-Listas!$F$2),IF(AND(HOUR($L117)&gt;=Listas!$F$4,HOUR($L117)&lt;=Listas!$F$5),(HOUR($L117)-Listas!$F$4+4),0))),IF(($L117-$K117&gt;1.42),(IF(AND(HOUR($K117)&gt;=Listas!$F$2,HOUR($K117)&lt;=Listas!$F$3),(Listas!$F$3-HOUR($K117)+4)+IF(AND(HOUR($L117)&gt;=Listas!$F$2,HOUR($L117)&lt;=Listas!$F$3),(HOUR($L117)-Listas!$F$2)+NETWORKDAYS($K117+1,$L117-1,Listas!$H$2:$H$112)*Listas!$F$6,IF(AND(HOUR($L117)&gt;=Listas!$F$4,HOUR($L117)&lt;=Listas!$F$5),(HOUR($L117)-Listas!$F$4+4)+NETWORKDAYS($K117+1,$L117-1,Listas!$H$2:$H$111)*Listas!$F$6,0)),IF(AND(HOUR($K117)&gt;=Listas!$F$4,HOUR($K117)&lt;=Listas!$F$5),(Listas!$F$5-HOUR($K117))+IF(AND(HOUR($L117)&gt;=Listas!$F$2,HOUR($L117)&lt;=Listas!$F$3),(HOUR($L117)-Listas!$F$2)+NETWORKDAYS($K117+1,$L117-1,Listas!$H$2:$H$111)*Listas!$F$6,(HOUR($L117)-Listas!$F$4+4)+NETWORKDAYS($K117+1,$L117-1,Listas!$H$2:$H$111)*Listas!$F$6)))),IF(($L117-$K117)&lt;0,"Fecha inicial mayor a fecha final",0)))))))))</f>
        <v>27</v>
      </c>
      <c r="N117" s="6" t="str">
        <f t="shared" si="1"/>
        <v>02-febrero</v>
      </c>
      <c r="O117" s="6"/>
      <c r="P117" s="4" t="s">
        <v>23</v>
      </c>
      <c r="Q117" s="4" t="b">
        <v>1</v>
      </c>
      <c r="R117" s="6" t="str">
        <f t="shared" si="2"/>
        <v>CORRECTO</v>
      </c>
      <c r="S117" s="6"/>
    </row>
    <row r="118">
      <c r="A118" s="4" t="s">
        <v>78</v>
      </c>
      <c r="B118" s="4" t="s">
        <v>67</v>
      </c>
      <c r="C118" s="4" t="s">
        <v>46</v>
      </c>
      <c r="D118" s="4">
        <v>228125.0</v>
      </c>
      <c r="E118" s="4" t="s">
        <v>253</v>
      </c>
      <c r="F118" s="4">
        <v>1.0</v>
      </c>
      <c r="G118" s="4" t="s">
        <v>218</v>
      </c>
      <c r="H118" s="4" t="s">
        <v>74</v>
      </c>
      <c r="I118" s="4" t="s">
        <v>274</v>
      </c>
      <c r="J118" s="4" t="s">
        <v>111</v>
      </c>
      <c r="K118" s="5">
        <v>45713.583333333336</v>
      </c>
      <c r="L118" s="5">
        <v>45720.75</v>
      </c>
      <c r="M118" s="7">
        <f>IF(OR(ISBLANK($K118),ISBLANK($L118)),"",IF(NETWORKDAYS($K118,$K118,Listas!$H$2:$H$111)=0,"Error fecha inicial",IF(NETWORKDAYS($L118,$L118,Listas!$H$2:$H$111)=0,"Error fecha final",IF(OR(HOUR($K118)&lt;Listas!$F$2,AND(HOUR($K118)&gt;Listas!$F$3,HOUR($K118)&lt;Listas!$F$4),HOUR($K118)&gt;Listas!$F$5),"Error hora, fecha inicial",IF(OR(HOUR($L118)&lt;Listas!$F$2,AND(HOUR($L118)&gt;Listas!$F$3,HOUR($L118)&lt;Listas!$F$4),HOUR($L118)&gt;Listas!$F$5),"Error hora, fecha final",IF(AND($L118-$K118&gt;0,$L118-$K118&lt;=0.42),(IF(AND(AND(HOUR($K118)&gt;=Listas!$F$2,HOUR($K118)&lt;=Listas!$F$3),AND(HOUR($L118)&gt;=Listas!$F$2,HOUR($L118)&lt;=Listas!$F$3)),(HOUR($L118)-HOUR($K118)),IF(AND(AND(HOUR($K118)&gt;=Listas!$F$4,HOUR($K118)&lt;=Listas!$F$5),AND(HOUR($L118)&gt;=Listas!$F$4,HOUR($L118)&lt;=Listas!$F$5)),(HOUR($L118)-HOUR($K118)),IF(AND(AND(HOUR($K118)&gt;=Listas!$F$2,HOUR($K118)&lt;=Listas!$F$3),AND(HOUR($L118)&gt;=Listas!$F$4,HOUR($L118)&lt;=Listas!$F$5)),((Listas!$F$3-HOUR($K118)))+((HOUR($L118)-Listas!$F$4)),0)))),IF(AND($L118-$K118&gt;0.42,$L118-$K118&lt;=1.42),(IF(AND(HOUR($K118)&gt;=Listas!$F$2,HOUR($K118)&lt;=Listas!$F$3),(Listas!$F$3-HOUR($K118)+4),IF(AND(HOUR($K118)&gt;=Listas!$F$4,HOUR($K118)&lt;=Listas!$F$5),(Listas!$F$5-HOUR($K118)),0))+IF(AND(HOUR($L118)&gt;=Listas!$F$2,HOUR($L118)&lt;=Listas!$F$3),(HOUR($L118)-Listas!$F$2),IF(AND(HOUR($L118)&gt;=Listas!$F$4,HOUR($L118)&lt;=Listas!$F$5),(HOUR($L118)-Listas!$F$4+4),0))),IF(($L118-$K118&gt;1.42),(IF(AND(HOUR($K118)&gt;=Listas!$F$2,HOUR($K118)&lt;=Listas!$F$3),(Listas!$F$3-HOUR($K118)+4)+IF(AND(HOUR($L118)&gt;=Listas!$F$2,HOUR($L118)&lt;=Listas!$F$3),(HOUR($L118)-Listas!$F$2)+NETWORKDAYS($K118+1,$L118-1,Listas!$H$2:$H$112)*Listas!$F$6,IF(AND(HOUR($L118)&gt;=Listas!$F$4,HOUR($L118)&lt;=Listas!$F$5),(HOUR($L118)-Listas!$F$4+4)+NETWORKDAYS($K118+1,$L118-1,Listas!$H$2:$H$111)*Listas!$F$6,0)),IF(AND(HOUR($K118)&gt;=Listas!$F$4,HOUR($K118)&lt;=Listas!$F$5),(Listas!$F$5-HOUR($K118))+IF(AND(HOUR($L118)&gt;=Listas!$F$2,HOUR($L118)&lt;=Listas!$F$3),(HOUR($L118)-Listas!$F$2)+NETWORKDAYS($K118+1,$L118-1,Listas!$H$2:$H$111)*Listas!$F$6,(HOUR($L118)-Listas!$F$4+4)+NETWORKDAYS($K118+1,$L118-1,Listas!$H$2:$H$111)*Listas!$F$6)))),IF(($L118-$K118)&lt;0,"Fecha inicial mayor a fecha final",0)))))))))</f>
        <v>44</v>
      </c>
      <c r="N118" s="6" t="str">
        <f t="shared" si="1"/>
        <v>02-febrero</v>
      </c>
      <c r="O118" s="9" t="s">
        <v>275</v>
      </c>
      <c r="P118" s="4" t="s">
        <v>23</v>
      </c>
      <c r="Q118" s="4" t="b">
        <v>1</v>
      </c>
      <c r="R118" s="6" t="str">
        <f t="shared" si="2"/>
        <v>CORRECTO</v>
      </c>
      <c r="S118" s="6"/>
    </row>
    <row r="119">
      <c r="A119" s="4" t="s">
        <v>38</v>
      </c>
      <c r="B119" s="4" t="s">
        <v>39</v>
      </c>
      <c r="C119" s="4" t="s">
        <v>46</v>
      </c>
      <c r="D119" s="4" t="s">
        <v>272</v>
      </c>
      <c r="E119" s="4" t="s">
        <v>273</v>
      </c>
      <c r="F119" s="4">
        <v>1.0</v>
      </c>
      <c r="G119" s="4" t="s">
        <v>276</v>
      </c>
      <c r="H119" s="4" t="s">
        <v>276</v>
      </c>
      <c r="I119" s="4" t="s">
        <v>277</v>
      </c>
      <c r="J119" s="4" t="s">
        <v>34</v>
      </c>
      <c r="K119" s="5">
        <v>45715.333333333336</v>
      </c>
      <c r="L119" s="5">
        <v>45716.75</v>
      </c>
      <c r="M119" s="7">
        <f>IF(OR(ISBLANK($K119),ISBLANK($L119)),"",IF(NETWORKDAYS($K119,$K119,Listas!$H$2:$H$111)=0,"Error fecha inicial",IF(NETWORKDAYS($L119,$L119,Listas!$H$2:$H$111)=0,"Error fecha final",IF(OR(HOUR($K119)&lt;Listas!$F$2,AND(HOUR($K119)&gt;Listas!$F$3,HOUR($K119)&lt;Listas!$F$4),HOUR($K119)&gt;Listas!$F$5),"Error hora, fecha inicial",IF(OR(HOUR($L119)&lt;Listas!$F$2,AND(HOUR($L119)&gt;Listas!$F$3,HOUR($L119)&lt;Listas!$F$4),HOUR($L119)&gt;Listas!$F$5),"Error hora, fecha final",IF(AND($L119-$K119&gt;0,$L119-$K119&lt;=0.42),(IF(AND(AND(HOUR($K119)&gt;=Listas!$F$2,HOUR($K119)&lt;=Listas!$F$3),AND(HOUR($L119)&gt;=Listas!$F$2,HOUR($L119)&lt;=Listas!$F$3)),(HOUR($L119)-HOUR($K119)),IF(AND(AND(HOUR($K119)&gt;=Listas!$F$4,HOUR($K119)&lt;=Listas!$F$5),AND(HOUR($L119)&gt;=Listas!$F$4,HOUR($L119)&lt;=Listas!$F$5)),(HOUR($L119)-HOUR($K119)),IF(AND(AND(HOUR($K119)&gt;=Listas!$F$2,HOUR($K119)&lt;=Listas!$F$3),AND(HOUR($L119)&gt;=Listas!$F$4,HOUR($L119)&lt;=Listas!$F$5)),((Listas!$F$3-HOUR($K119)))+((HOUR($L119)-Listas!$F$4)),0)))),IF(AND($L119-$K119&gt;0.42,$L119-$K119&lt;=1.42),(IF(AND(HOUR($K119)&gt;=Listas!$F$2,HOUR($K119)&lt;=Listas!$F$3),(Listas!$F$3-HOUR($K119)+4),IF(AND(HOUR($K119)&gt;=Listas!$F$4,HOUR($K119)&lt;=Listas!$F$5),(Listas!$F$5-HOUR($K119)),0))+IF(AND(HOUR($L119)&gt;=Listas!$F$2,HOUR($L119)&lt;=Listas!$F$3),(HOUR($L119)-Listas!$F$2),IF(AND(HOUR($L119)&gt;=Listas!$F$4,HOUR($L119)&lt;=Listas!$F$5),(HOUR($L119)-Listas!$F$4+4),0))),IF(($L119-$K119&gt;1.42),(IF(AND(HOUR($K119)&gt;=Listas!$F$2,HOUR($K119)&lt;=Listas!$F$3),(Listas!$F$3-HOUR($K119)+4)+IF(AND(HOUR($L119)&gt;=Listas!$F$2,HOUR($L119)&lt;=Listas!$F$3),(HOUR($L119)-Listas!$F$2)+NETWORKDAYS($K119+1,$L119-1,Listas!$H$2:$H$112)*Listas!$F$6,IF(AND(HOUR($L119)&gt;=Listas!$F$4,HOUR($L119)&lt;=Listas!$F$5),(HOUR($L119)-Listas!$F$4+4)+NETWORKDAYS($K119+1,$L119-1,Listas!$H$2:$H$111)*Listas!$F$6,0)),IF(AND(HOUR($K119)&gt;=Listas!$F$4,HOUR($K119)&lt;=Listas!$F$5),(Listas!$F$5-HOUR($K119))+IF(AND(HOUR($L119)&gt;=Listas!$F$2,HOUR($L119)&lt;=Listas!$F$3),(HOUR($L119)-Listas!$F$2)+NETWORKDAYS($K119+1,$L119-1,Listas!$H$2:$H$111)*Listas!$F$6,(HOUR($L119)-Listas!$F$4+4)+NETWORKDAYS($K119+1,$L119-1,Listas!$H$2:$H$111)*Listas!$F$6)))),IF(($L119-$K119)&lt;0,"Fecha inicial mayor a fecha final",0)))))))))</f>
        <v>16</v>
      </c>
      <c r="N119" s="6" t="str">
        <f t="shared" si="1"/>
        <v>02-febrero</v>
      </c>
      <c r="O119" s="6"/>
      <c r="P119" s="4" t="s">
        <v>23</v>
      </c>
      <c r="Q119" s="4" t="b">
        <v>1</v>
      </c>
      <c r="R119" s="6" t="str">
        <f t="shared" si="2"/>
        <v>CORRECTO</v>
      </c>
      <c r="S119" s="6"/>
    </row>
    <row r="120">
      <c r="A120" s="4" t="s">
        <v>155</v>
      </c>
      <c r="B120" s="4" t="s">
        <v>156</v>
      </c>
      <c r="C120" s="4" t="s">
        <v>46</v>
      </c>
      <c r="D120" s="4" t="s">
        <v>278</v>
      </c>
      <c r="E120" s="4" t="s">
        <v>279</v>
      </c>
      <c r="F120" s="4">
        <v>1.0</v>
      </c>
      <c r="G120" s="4" t="s">
        <v>20</v>
      </c>
      <c r="H120" s="4" t="s">
        <v>20</v>
      </c>
      <c r="I120" s="4" t="s">
        <v>155</v>
      </c>
      <c r="J120" s="4" t="s">
        <v>29</v>
      </c>
      <c r="K120" s="5">
        <v>45715.333333333336</v>
      </c>
      <c r="L120" s="5">
        <v>45716.458333333336</v>
      </c>
      <c r="M120" s="7">
        <f>IF(OR(ISBLANK($K120),ISBLANK($L120)),"",IF(NETWORKDAYS($K120,$K120,Listas!$H$2:$H$111)=0,"Error fecha inicial",IF(NETWORKDAYS($L120,$L120,Listas!$H$2:$H$111)=0,"Error fecha final",IF(OR(HOUR($K120)&lt;Listas!$F$2,AND(HOUR($K120)&gt;Listas!$F$3,HOUR($K120)&lt;Listas!$F$4),HOUR($K120)&gt;Listas!$F$5),"Error hora, fecha inicial",IF(OR(HOUR($L120)&lt;Listas!$F$2,AND(HOUR($L120)&gt;Listas!$F$3,HOUR($L120)&lt;Listas!$F$4),HOUR($L120)&gt;Listas!$F$5),"Error hora, fecha final",IF(AND($L120-$K120&gt;0,$L120-$K120&lt;=0.42),(IF(AND(AND(HOUR($K120)&gt;=Listas!$F$2,HOUR($K120)&lt;=Listas!$F$3),AND(HOUR($L120)&gt;=Listas!$F$2,HOUR($L120)&lt;=Listas!$F$3)),(HOUR($L120)-HOUR($K120)),IF(AND(AND(HOUR($K120)&gt;=Listas!$F$4,HOUR($K120)&lt;=Listas!$F$5),AND(HOUR($L120)&gt;=Listas!$F$4,HOUR($L120)&lt;=Listas!$F$5)),(HOUR($L120)-HOUR($K120)),IF(AND(AND(HOUR($K120)&gt;=Listas!$F$2,HOUR($K120)&lt;=Listas!$F$3),AND(HOUR($L120)&gt;=Listas!$F$4,HOUR($L120)&lt;=Listas!$F$5)),((Listas!$F$3-HOUR($K120)))+((HOUR($L120)-Listas!$F$4)),0)))),IF(AND($L120-$K120&gt;0.42,$L120-$K120&lt;=1.42),(IF(AND(HOUR($K120)&gt;=Listas!$F$2,HOUR($K120)&lt;=Listas!$F$3),(Listas!$F$3-HOUR($K120)+4),IF(AND(HOUR($K120)&gt;=Listas!$F$4,HOUR($K120)&lt;=Listas!$F$5),(Listas!$F$5-HOUR($K120)),0))+IF(AND(HOUR($L120)&gt;=Listas!$F$2,HOUR($L120)&lt;=Listas!$F$3),(HOUR($L120)-Listas!$F$2),IF(AND(HOUR($L120)&gt;=Listas!$F$4,HOUR($L120)&lt;=Listas!$F$5),(HOUR($L120)-Listas!$F$4+4),0))),IF(($L120-$K120&gt;1.42),(IF(AND(HOUR($K120)&gt;=Listas!$F$2,HOUR($K120)&lt;=Listas!$F$3),(Listas!$F$3-HOUR($K120)+4)+IF(AND(HOUR($L120)&gt;=Listas!$F$2,HOUR($L120)&lt;=Listas!$F$3),(HOUR($L120)-Listas!$F$2)+NETWORKDAYS($K120+1,$L120-1,Listas!$H$2:$H$112)*Listas!$F$6,IF(AND(HOUR($L120)&gt;=Listas!$F$4,HOUR($L120)&lt;=Listas!$F$5),(HOUR($L120)-Listas!$F$4+4)+NETWORKDAYS($K120+1,$L120-1,Listas!$H$2:$H$111)*Listas!$F$6,0)),IF(AND(HOUR($K120)&gt;=Listas!$F$4,HOUR($K120)&lt;=Listas!$F$5),(Listas!$F$5-HOUR($K120))+IF(AND(HOUR($L120)&gt;=Listas!$F$2,HOUR($L120)&lt;=Listas!$F$3),(HOUR($L120)-Listas!$F$2)+NETWORKDAYS($K120+1,$L120-1,Listas!$H$2:$H$111)*Listas!$F$6,(HOUR($L120)-Listas!$F$4+4)+NETWORKDAYS($K120+1,$L120-1,Listas!$H$2:$H$111)*Listas!$F$6)))),IF(($L120-$K120)&lt;0,"Fecha inicial mayor a fecha final",0)))))))))</f>
        <v>11</v>
      </c>
      <c r="N120" s="6" t="str">
        <f t="shared" si="1"/>
        <v>02-febrero</v>
      </c>
      <c r="O120" s="12" t="s">
        <v>280</v>
      </c>
      <c r="P120" s="4" t="s">
        <v>23</v>
      </c>
      <c r="Q120" s="4" t="b">
        <v>1</v>
      </c>
      <c r="R120" s="6" t="str">
        <f t="shared" si="2"/>
        <v>CORRECTO</v>
      </c>
      <c r="S120" s="6"/>
    </row>
    <row r="121">
      <c r="A121" s="4" t="s">
        <v>38</v>
      </c>
      <c r="B121" s="4" t="s">
        <v>39</v>
      </c>
      <c r="C121" s="4" t="s">
        <v>46</v>
      </c>
      <c r="D121" s="4" t="s">
        <v>272</v>
      </c>
      <c r="E121" s="4" t="s">
        <v>281</v>
      </c>
      <c r="F121" s="4">
        <v>1.0</v>
      </c>
      <c r="G121" s="4" t="s">
        <v>234</v>
      </c>
      <c r="H121" s="4" t="s">
        <v>54</v>
      </c>
      <c r="I121" s="4" t="s">
        <v>282</v>
      </c>
      <c r="J121" s="4" t="s">
        <v>29</v>
      </c>
      <c r="K121" s="5">
        <v>45716.458333333336</v>
      </c>
      <c r="L121" s="5">
        <v>45720.75</v>
      </c>
      <c r="M121" s="7">
        <f>IF(OR(ISBLANK($K121),ISBLANK($L121)),"",IF(NETWORKDAYS($K121,$K121,Listas!$H$2:$H$111)=0,"Error fecha inicial",IF(NETWORKDAYS($L121,$L121,Listas!$H$2:$H$111)=0,"Error fecha final",IF(OR(HOUR($K121)&lt;Listas!$F$2,AND(HOUR($K121)&gt;Listas!$F$3,HOUR($K121)&lt;Listas!$F$4),HOUR($K121)&gt;Listas!$F$5),"Error hora, fecha inicial",IF(OR(HOUR($L121)&lt;Listas!$F$2,AND(HOUR($L121)&gt;Listas!$F$3,HOUR($L121)&lt;Listas!$F$4),HOUR($L121)&gt;Listas!$F$5),"Error hora, fecha final",IF(AND($L121-$K121&gt;0,$L121-$K121&lt;=0.42),(IF(AND(AND(HOUR($K121)&gt;=Listas!$F$2,HOUR($K121)&lt;=Listas!$F$3),AND(HOUR($L121)&gt;=Listas!$F$2,HOUR($L121)&lt;=Listas!$F$3)),(HOUR($L121)-HOUR($K121)),IF(AND(AND(HOUR($K121)&gt;=Listas!$F$4,HOUR($K121)&lt;=Listas!$F$5),AND(HOUR($L121)&gt;=Listas!$F$4,HOUR($L121)&lt;=Listas!$F$5)),(HOUR($L121)-HOUR($K121)),IF(AND(AND(HOUR($K121)&gt;=Listas!$F$2,HOUR($K121)&lt;=Listas!$F$3),AND(HOUR($L121)&gt;=Listas!$F$4,HOUR($L121)&lt;=Listas!$F$5)),((Listas!$F$3-HOUR($K121)))+((HOUR($L121)-Listas!$F$4)),0)))),IF(AND($L121-$K121&gt;0.42,$L121-$K121&lt;=1.42),(IF(AND(HOUR($K121)&gt;=Listas!$F$2,HOUR($K121)&lt;=Listas!$F$3),(Listas!$F$3-HOUR($K121)+4),IF(AND(HOUR($K121)&gt;=Listas!$F$4,HOUR($K121)&lt;=Listas!$F$5),(Listas!$F$5-HOUR($K121)),0))+IF(AND(HOUR($L121)&gt;=Listas!$F$2,HOUR($L121)&lt;=Listas!$F$3),(HOUR($L121)-Listas!$F$2),IF(AND(HOUR($L121)&gt;=Listas!$F$4,HOUR($L121)&lt;=Listas!$F$5),(HOUR($L121)-Listas!$F$4+4),0))),IF(($L121-$K121&gt;1.42),(IF(AND(HOUR($K121)&gt;=Listas!$F$2,HOUR($K121)&lt;=Listas!$F$3),(Listas!$F$3-HOUR($K121)+4)+IF(AND(HOUR($L121)&gt;=Listas!$F$2,HOUR($L121)&lt;=Listas!$F$3),(HOUR($L121)-Listas!$F$2)+NETWORKDAYS($K121+1,$L121-1,Listas!$H$2:$H$112)*Listas!$F$6,IF(AND(HOUR($L121)&gt;=Listas!$F$4,HOUR($L121)&lt;=Listas!$F$5),(HOUR($L121)-Listas!$F$4+4)+NETWORKDAYS($K121+1,$L121-1,Listas!$H$2:$H$111)*Listas!$F$6,0)),IF(AND(HOUR($K121)&gt;=Listas!$F$4,HOUR($K121)&lt;=Listas!$F$5),(Listas!$F$5-HOUR($K121))+IF(AND(HOUR($L121)&gt;=Listas!$F$2,HOUR($L121)&lt;=Listas!$F$3),(HOUR($L121)-Listas!$F$2)+NETWORKDAYS($K121+1,$L121-1,Listas!$H$2:$H$111)*Listas!$F$6,(HOUR($L121)-Listas!$F$4+4)+NETWORKDAYS($K121+1,$L121-1,Listas!$H$2:$H$111)*Listas!$F$6)))),IF(($L121-$K121)&lt;0,"Fecha inicial mayor a fecha final",0)))))))))</f>
        <v>21</v>
      </c>
      <c r="N121" s="6" t="str">
        <f t="shared" si="1"/>
        <v>02-febrero</v>
      </c>
      <c r="O121" s="6"/>
      <c r="P121" s="4" t="s">
        <v>23</v>
      </c>
      <c r="Q121" s="4" t="b">
        <v>1</v>
      </c>
      <c r="R121" s="6" t="str">
        <f t="shared" si="2"/>
        <v>CORRECTO</v>
      </c>
      <c r="S121" s="6"/>
    </row>
    <row r="122">
      <c r="A122" s="4" t="s">
        <v>116</v>
      </c>
      <c r="B122" s="4" t="s">
        <v>39</v>
      </c>
      <c r="C122" s="4" t="s">
        <v>121</v>
      </c>
      <c r="D122" s="4" t="s">
        <v>283</v>
      </c>
      <c r="E122" s="4" t="s">
        <v>284</v>
      </c>
      <c r="F122" s="4">
        <v>1.0</v>
      </c>
      <c r="G122" s="4" t="s">
        <v>49</v>
      </c>
      <c r="H122" s="4" t="s">
        <v>49</v>
      </c>
      <c r="I122" s="4" t="s">
        <v>285</v>
      </c>
      <c r="J122" s="4" t="s">
        <v>27</v>
      </c>
      <c r="K122" s="5">
        <v>45719.333333333336</v>
      </c>
      <c r="L122" s="5">
        <v>45722.5</v>
      </c>
      <c r="M122" s="7">
        <f>IF(OR(ISBLANK($K122),ISBLANK($L122)),"",IF(NETWORKDAYS($K122,$K122,Listas!$H$2:$H$111)=0,"Error fecha inicial",IF(NETWORKDAYS($L122,$L122,Listas!$H$2:$H$111)=0,"Error fecha final",IF(OR(HOUR($K122)&lt;Listas!$F$2,AND(HOUR($K122)&gt;Listas!$F$3,HOUR($K122)&lt;Listas!$F$4),HOUR($K122)&gt;Listas!$F$5),"Error hora, fecha inicial",IF(OR(HOUR($L122)&lt;Listas!$F$2,AND(HOUR($L122)&gt;Listas!$F$3,HOUR($L122)&lt;Listas!$F$4),HOUR($L122)&gt;Listas!$F$5),"Error hora, fecha final",IF(AND($L122-$K122&gt;0,$L122-$K122&lt;=0.42),(IF(AND(AND(HOUR($K122)&gt;=Listas!$F$2,HOUR($K122)&lt;=Listas!$F$3),AND(HOUR($L122)&gt;=Listas!$F$2,HOUR($L122)&lt;=Listas!$F$3)),(HOUR($L122)-HOUR($K122)),IF(AND(AND(HOUR($K122)&gt;=Listas!$F$4,HOUR($K122)&lt;=Listas!$F$5),AND(HOUR($L122)&gt;=Listas!$F$4,HOUR($L122)&lt;=Listas!$F$5)),(HOUR($L122)-HOUR($K122)),IF(AND(AND(HOUR($K122)&gt;=Listas!$F$2,HOUR($K122)&lt;=Listas!$F$3),AND(HOUR($L122)&gt;=Listas!$F$4,HOUR($L122)&lt;=Listas!$F$5)),((Listas!$F$3-HOUR($K122)))+((HOUR($L122)-Listas!$F$4)),0)))),IF(AND($L122-$K122&gt;0.42,$L122-$K122&lt;=1.42),(IF(AND(HOUR($K122)&gt;=Listas!$F$2,HOUR($K122)&lt;=Listas!$F$3),(Listas!$F$3-HOUR($K122)+4),IF(AND(HOUR($K122)&gt;=Listas!$F$4,HOUR($K122)&lt;=Listas!$F$5),(Listas!$F$5-HOUR($K122)),0))+IF(AND(HOUR($L122)&gt;=Listas!$F$2,HOUR($L122)&lt;=Listas!$F$3),(HOUR($L122)-Listas!$F$2),IF(AND(HOUR($L122)&gt;=Listas!$F$4,HOUR($L122)&lt;=Listas!$F$5),(HOUR($L122)-Listas!$F$4+4),0))),IF(($L122-$K122&gt;1.42),(IF(AND(HOUR($K122)&gt;=Listas!$F$2,HOUR($K122)&lt;=Listas!$F$3),(Listas!$F$3-HOUR($K122)+4)+IF(AND(HOUR($L122)&gt;=Listas!$F$2,HOUR($L122)&lt;=Listas!$F$3),(HOUR($L122)-Listas!$F$2)+NETWORKDAYS($K122+1,$L122-1,Listas!$H$2:$H$112)*Listas!$F$6,IF(AND(HOUR($L122)&gt;=Listas!$F$4,HOUR($L122)&lt;=Listas!$F$5),(HOUR($L122)-Listas!$F$4+4)+NETWORKDAYS($K122+1,$L122-1,Listas!$H$2:$H$111)*Listas!$F$6,0)),IF(AND(HOUR($K122)&gt;=Listas!$F$4,HOUR($K122)&lt;=Listas!$F$5),(Listas!$F$5-HOUR($K122))+IF(AND(HOUR($L122)&gt;=Listas!$F$2,HOUR($L122)&lt;=Listas!$F$3),(HOUR($L122)-Listas!$F$2)+NETWORKDAYS($K122+1,$L122-1,Listas!$H$2:$H$111)*Listas!$F$6,(HOUR($L122)-Listas!$F$4+4)+NETWORKDAYS($K122+1,$L122-1,Listas!$H$2:$H$111)*Listas!$F$6)))),IF(($L122-$K122)&lt;0,"Fecha inicial mayor a fecha final",0)))))))))</f>
        <v>28</v>
      </c>
      <c r="N122" s="6" t="str">
        <f t="shared" si="1"/>
        <v>03-marzo</v>
      </c>
      <c r="O122" s="4" t="s">
        <v>247</v>
      </c>
      <c r="P122" s="4" t="s">
        <v>23</v>
      </c>
      <c r="Q122" s="4" t="b">
        <v>1</v>
      </c>
      <c r="R122" s="6" t="str">
        <f t="shared" si="2"/>
        <v>CORRECTO</v>
      </c>
      <c r="S122" s="6"/>
    </row>
    <row r="123">
      <c r="A123" s="4" t="s">
        <v>109</v>
      </c>
      <c r="B123" s="4" t="s">
        <v>20</v>
      </c>
      <c r="C123" s="4" t="s">
        <v>46</v>
      </c>
      <c r="D123" s="4" t="s">
        <v>20</v>
      </c>
      <c r="E123" s="4" t="s">
        <v>20</v>
      </c>
      <c r="F123" s="4" t="s">
        <v>20</v>
      </c>
      <c r="G123" s="4" t="s">
        <v>20</v>
      </c>
      <c r="H123" s="4" t="s">
        <v>20</v>
      </c>
      <c r="I123" s="4" t="s">
        <v>286</v>
      </c>
      <c r="J123" s="4" t="s">
        <v>287</v>
      </c>
      <c r="K123" s="5">
        <v>45720.333333333336</v>
      </c>
      <c r="L123" s="5">
        <v>45720.75</v>
      </c>
      <c r="M123" s="7">
        <f>IF(OR(ISBLANK($K123),ISBLANK($L123)),"",IF(NETWORKDAYS($K123,$K123,Listas!$H$2:$H$111)=0,"Error fecha inicial",IF(NETWORKDAYS($L123,$L123,Listas!$H$2:$H$111)=0,"Error fecha final",IF(OR(HOUR($K123)&lt;Listas!$F$2,AND(HOUR($K123)&gt;Listas!$F$3,HOUR($K123)&lt;Listas!$F$4),HOUR($K123)&gt;Listas!$F$5),"Error hora, fecha inicial",IF(OR(HOUR($L123)&lt;Listas!$F$2,AND(HOUR($L123)&gt;Listas!$F$3,HOUR($L123)&lt;Listas!$F$4),HOUR($L123)&gt;Listas!$F$5),"Error hora, fecha final",IF(AND($L123-$K123&gt;0,$L123-$K123&lt;=0.42),(IF(AND(AND(HOUR($K123)&gt;=Listas!$F$2,HOUR($K123)&lt;=Listas!$F$3),AND(HOUR($L123)&gt;=Listas!$F$2,HOUR($L123)&lt;=Listas!$F$3)),(HOUR($L123)-HOUR($K123)),IF(AND(AND(HOUR($K123)&gt;=Listas!$F$4,HOUR($K123)&lt;=Listas!$F$5),AND(HOUR($L123)&gt;=Listas!$F$4,HOUR($L123)&lt;=Listas!$F$5)),(HOUR($L123)-HOUR($K123)),IF(AND(AND(HOUR($K123)&gt;=Listas!$F$2,HOUR($K123)&lt;=Listas!$F$3),AND(HOUR($L123)&gt;=Listas!$F$4,HOUR($L123)&lt;=Listas!$F$5)),((Listas!$F$3-HOUR($K123)))+((HOUR($L123)-Listas!$F$4)),0)))),IF(AND($L123-$K123&gt;0.42,$L123-$K123&lt;=1.42),(IF(AND(HOUR($K123)&gt;=Listas!$F$2,HOUR($K123)&lt;=Listas!$F$3),(Listas!$F$3-HOUR($K123)+4),IF(AND(HOUR($K123)&gt;=Listas!$F$4,HOUR($K123)&lt;=Listas!$F$5),(Listas!$F$5-HOUR($K123)),0))+IF(AND(HOUR($L123)&gt;=Listas!$F$2,HOUR($L123)&lt;=Listas!$F$3),(HOUR($L123)-Listas!$F$2),IF(AND(HOUR($L123)&gt;=Listas!$F$4,HOUR($L123)&lt;=Listas!$F$5),(HOUR($L123)-Listas!$F$4+4),0))),IF(($L123-$K123&gt;1.42),(IF(AND(HOUR($K123)&gt;=Listas!$F$2,HOUR($K123)&lt;=Listas!$F$3),(Listas!$F$3-HOUR($K123)+4)+IF(AND(HOUR($L123)&gt;=Listas!$F$2,HOUR($L123)&lt;=Listas!$F$3),(HOUR($L123)-Listas!$F$2)+NETWORKDAYS($K123+1,$L123-1,Listas!$H$2:$H$112)*Listas!$F$6,IF(AND(HOUR($L123)&gt;=Listas!$F$4,HOUR($L123)&lt;=Listas!$F$5),(HOUR($L123)-Listas!$F$4+4)+NETWORKDAYS($K123+1,$L123-1,Listas!$H$2:$H$111)*Listas!$F$6,0)),IF(AND(HOUR($K123)&gt;=Listas!$F$4,HOUR($K123)&lt;=Listas!$F$5),(Listas!$F$5-HOUR($K123))+IF(AND(HOUR($L123)&gt;=Listas!$F$2,HOUR($L123)&lt;=Listas!$F$3),(HOUR($L123)-Listas!$F$2)+NETWORKDAYS($K123+1,$L123-1,Listas!$H$2:$H$111)*Listas!$F$6,(HOUR($L123)-Listas!$F$4+4)+NETWORKDAYS($K123+1,$L123-1,Listas!$H$2:$H$111)*Listas!$F$6)))),IF(($L123-$K123)&lt;0,"Fecha inicial mayor a fecha final",0)))))))))</f>
        <v>8</v>
      </c>
      <c r="N123" s="6" t="str">
        <f t="shared" si="1"/>
        <v>03-marzo</v>
      </c>
      <c r="O123" s="4" t="s">
        <v>20</v>
      </c>
      <c r="P123" s="4" t="s">
        <v>23</v>
      </c>
      <c r="Q123" s="4" t="b">
        <v>1</v>
      </c>
      <c r="R123" s="6" t="str">
        <f t="shared" si="2"/>
        <v>CORRECTO</v>
      </c>
      <c r="S123" s="6"/>
    </row>
    <row r="124">
      <c r="A124" s="4" t="s">
        <v>38</v>
      </c>
      <c r="B124" s="4" t="s">
        <v>39</v>
      </c>
      <c r="C124" s="4" t="s">
        <v>46</v>
      </c>
      <c r="D124" s="20" t="s">
        <v>221</v>
      </c>
      <c r="E124" s="21" t="s">
        <v>222</v>
      </c>
      <c r="F124" s="4">
        <v>1.0</v>
      </c>
      <c r="G124" s="4" t="s">
        <v>288</v>
      </c>
      <c r="H124" s="4" t="s">
        <v>288</v>
      </c>
      <c r="I124" s="4" t="s">
        <v>289</v>
      </c>
      <c r="J124" s="4" t="s">
        <v>34</v>
      </c>
      <c r="K124" s="5">
        <v>45719.333333333336</v>
      </c>
      <c r="L124" s="5">
        <v>45719.75</v>
      </c>
      <c r="M124" s="7">
        <f>IF(OR(ISBLANK($K124),ISBLANK($L124)),"",IF(NETWORKDAYS($K124,$K124,Listas!$H$2:$H$111)=0,"Error fecha inicial",IF(NETWORKDAYS($L124,$L124,Listas!$H$2:$H$111)=0,"Error fecha final",IF(OR(HOUR($K124)&lt;Listas!$F$2,AND(HOUR($K124)&gt;Listas!$F$3,HOUR($K124)&lt;Listas!$F$4),HOUR($K124)&gt;Listas!$F$5),"Error hora, fecha inicial",IF(OR(HOUR($L124)&lt;Listas!$F$2,AND(HOUR($L124)&gt;Listas!$F$3,HOUR($L124)&lt;Listas!$F$4),HOUR($L124)&gt;Listas!$F$5),"Error hora, fecha final",IF(AND($L124-$K124&gt;0,$L124-$K124&lt;=0.42),(IF(AND(AND(HOUR($K124)&gt;=Listas!$F$2,HOUR($K124)&lt;=Listas!$F$3),AND(HOUR($L124)&gt;=Listas!$F$2,HOUR($L124)&lt;=Listas!$F$3)),(HOUR($L124)-HOUR($K124)),IF(AND(AND(HOUR($K124)&gt;=Listas!$F$4,HOUR($K124)&lt;=Listas!$F$5),AND(HOUR($L124)&gt;=Listas!$F$4,HOUR($L124)&lt;=Listas!$F$5)),(HOUR($L124)-HOUR($K124)),IF(AND(AND(HOUR($K124)&gt;=Listas!$F$2,HOUR($K124)&lt;=Listas!$F$3),AND(HOUR($L124)&gt;=Listas!$F$4,HOUR($L124)&lt;=Listas!$F$5)),((Listas!$F$3-HOUR($K124)))+((HOUR($L124)-Listas!$F$4)),0)))),IF(AND($L124-$K124&gt;0.42,$L124-$K124&lt;=1.42),(IF(AND(HOUR($K124)&gt;=Listas!$F$2,HOUR($K124)&lt;=Listas!$F$3),(Listas!$F$3-HOUR($K124)+4),IF(AND(HOUR($K124)&gt;=Listas!$F$4,HOUR($K124)&lt;=Listas!$F$5),(Listas!$F$5-HOUR($K124)),0))+IF(AND(HOUR($L124)&gt;=Listas!$F$2,HOUR($L124)&lt;=Listas!$F$3),(HOUR($L124)-Listas!$F$2),IF(AND(HOUR($L124)&gt;=Listas!$F$4,HOUR($L124)&lt;=Listas!$F$5),(HOUR($L124)-Listas!$F$4+4),0))),IF(($L124-$K124&gt;1.42),(IF(AND(HOUR($K124)&gt;=Listas!$F$2,HOUR($K124)&lt;=Listas!$F$3),(Listas!$F$3-HOUR($K124)+4)+IF(AND(HOUR($L124)&gt;=Listas!$F$2,HOUR($L124)&lt;=Listas!$F$3),(HOUR($L124)-Listas!$F$2)+NETWORKDAYS($K124+1,$L124-1,Listas!$H$2:$H$112)*Listas!$F$6,IF(AND(HOUR($L124)&gt;=Listas!$F$4,HOUR($L124)&lt;=Listas!$F$5),(HOUR($L124)-Listas!$F$4+4)+NETWORKDAYS($K124+1,$L124-1,Listas!$H$2:$H$111)*Listas!$F$6,0)),IF(AND(HOUR($K124)&gt;=Listas!$F$4,HOUR($K124)&lt;=Listas!$F$5),(Listas!$F$5-HOUR($K124))+IF(AND(HOUR($L124)&gt;=Listas!$F$2,HOUR($L124)&lt;=Listas!$F$3),(HOUR($L124)-Listas!$F$2)+NETWORKDAYS($K124+1,$L124-1,Listas!$H$2:$H$111)*Listas!$F$6,(HOUR($L124)-Listas!$F$4+4)+NETWORKDAYS($K124+1,$L124-1,Listas!$H$2:$H$111)*Listas!$F$6)))),IF(($L124-$K124)&lt;0,"Fecha inicial mayor a fecha final",0)))))))))</f>
        <v>8</v>
      </c>
      <c r="N124" s="6" t="str">
        <f t="shared" si="1"/>
        <v>03-marzo</v>
      </c>
      <c r="O124" s="12" t="s">
        <v>290</v>
      </c>
      <c r="P124" s="4" t="s">
        <v>23</v>
      </c>
      <c r="Q124" s="4" t="b">
        <v>1</v>
      </c>
      <c r="R124" s="6" t="str">
        <f t="shared" si="2"/>
        <v>CORRECTO</v>
      </c>
      <c r="S124" s="6"/>
    </row>
    <row r="125">
      <c r="A125" s="4" t="s">
        <v>155</v>
      </c>
      <c r="B125" s="4" t="s">
        <v>156</v>
      </c>
      <c r="C125" s="4" t="s">
        <v>87</v>
      </c>
      <c r="D125" s="20" t="s">
        <v>291</v>
      </c>
      <c r="E125" s="4" t="s">
        <v>292</v>
      </c>
      <c r="F125" s="4">
        <v>1.0</v>
      </c>
      <c r="G125" s="4" t="s">
        <v>20</v>
      </c>
      <c r="H125" s="4" t="s">
        <v>20</v>
      </c>
      <c r="I125" s="4" t="s">
        <v>293</v>
      </c>
      <c r="J125" s="4" t="s">
        <v>32</v>
      </c>
      <c r="K125" s="5">
        <v>45720.333333333336</v>
      </c>
      <c r="L125" s="5">
        <v>45720.5</v>
      </c>
      <c r="M125" s="6">
        <f>IF(OR(ISBLANK($K125),ISBLANK($L125)),"",IF(NETWORKDAYS($K125,$K125,Listas!$H$2:$H$111)=0,"Error fecha inicial",IF(NETWORKDAYS($L125,$L125,Listas!$H$2:$H$111)=0,"Error fecha final",IF(OR(HOUR($K125)&lt;Listas!$F$2,AND(HOUR($K125)&gt;Listas!$F$3,HOUR($K125)&lt;Listas!$F$4),HOUR($K125)&gt;Listas!$F$5),"Error hora, fecha inicial",IF(OR(HOUR($L125)&lt;Listas!$F$2,AND(HOUR($L125)&gt;Listas!$F$3,HOUR($L125)&lt;Listas!$F$4),HOUR($L125)&gt;Listas!$F$5),"Error hora, fecha final",IF(AND($L125-$K125&gt;0,$L125-$K125&lt;=0.42),(IF(AND(AND(HOUR($K125)&gt;=Listas!$F$2,HOUR($K125)&lt;=Listas!$F$3),AND(HOUR($L125)&gt;=Listas!$F$2,HOUR($L125)&lt;=Listas!$F$3)),(HOUR($L125)-HOUR($K125)),IF(AND(AND(HOUR($K125)&gt;=Listas!$F$4,HOUR($K125)&lt;=Listas!$F$5),AND(HOUR($L125)&gt;=Listas!$F$4,HOUR($L125)&lt;=Listas!$F$5)),(HOUR($L125)-HOUR($K125)),IF(AND(AND(HOUR($K125)&gt;=Listas!$F$2,HOUR($K125)&lt;=Listas!$F$3),AND(HOUR($L125)&gt;=Listas!$F$4,HOUR($L125)&lt;=Listas!$F$5)),((Listas!$F$3-HOUR($K125)))+((HOUR($L125)-Listas!$F$4)),0)))),IF(AND($L125-$K125&gt;0.42,$L125-$K125&lt;=1.42),(IF(AND(HOUR($K125)&gt;=Listas!$F$2,HOUR($K125)&lt;=Listas!$F$3),(Listas!$F$3-HOUR($K125)+4),IF(AND(HOUR($K125)&gt;=Listas!$F$4,HOUR($K125)&lt;=Listas!$F$5),(Listas!$F$5-HOUR($K125)),0))+IF(AND(HOUR($L125)&gt;=Listas!$F$2,HOUR($L125)&lt;=Listas!$F$3),(HOUR($L125)-Listas!$F$2),IF(AND(HOUR($L125)&gt;=Listas!$F$4,HOUR($L125)&lt;=Listas!$F$5),(HOUR($L125)-Listas!$F$4+4),0))),IF(($L125-$K125&gt;1.42),(IF(AND(HOUR($K125)&gt;=Listas!$F$2,HOUR($K125)&lt;=Listas!$F$3),(Listas!$F$3-HOUR($K125)+4)+IF(AND(HOUR($L125)&gt;=Listas!$F$2,HOUR($L125)&lt;=Listas!$F$3),(HOUR($L125)-Listas!$F$2)+NETWORKDAYS($K125+1,$L125-1,Listas!$H$2:$H$112)*Listas!$F$6,IF(AND(HOUR($L125)&gt;=Listas!$F$4,HOUR($L125)&lt;=Listas!$F$5),(HOUR($L125)-Listas!$F$4+4)+NETWORKDAYS($K125+1,$L125-1,Listas!$H$2:$H$111)*Listas!$F$6,0)),IF(AND(HOUR($K125)&gt;=Listas!$F$4,HOUR($K125)&lt;=Listas!$F$5),(Listas!$F$5-HOUR($K125))+IF(AND(HOUR($L125)&gt;=Listas!$F$2,HOUR($L125)&lt;=Listas!$F$3),(HOUR($L125)-Listas!$F$2)+NETWORKDAYS($K125+1,$L125-1,Listas!$H$2:$H$111)*Listas!$F$6,(HOUR($L125)-Listas!$F$4+4)+NETWORKDAYS($K125+1,$L125-1,Listas!$H$2:$H$111)*Listas!$F$6)))),IF(($L125-$K125)&lt;0,"Fecha inicial mayor a fecha final",0)))))))))</f>
        <v>4</v>
      </c>
      <c r="N125" s="6" t="str">
        <f t="shared" si="1"/>
        <v>03-marzo</v>
      </c>
      <c r="O125" s="12" t="s">
        <v>294</v>
      </c>
      <c r="P125" s="4" t="s">
        <v>23</v>
      </c>
      <c r="Q125" s="4" t="b">
        <v>1</v>
      </c>
      <c r="R125" s="6" t="str">
        <f t="shared" si="2"/>
        <v>CORRECTO</v>
      </c>
      <c r="S125" s="6"/>
    </row>
    <row r="126">
      <c r="A126" s="4" t="s">
        <v>116</v>
      </c>
      <c r="B126" s="4" t="s">
        <v>39</v>
      </c>
      <c r="C126" s="4" t="s">
        <v>121</v>
      </c>
      <c r="D126" s="4" t="s">
        <v>283</v>
      </c>
      <c r="E126" s="4" t="s">
        <v>284</v>
      </c>
      <c r="F126" s="4">
        <v>1.0</v>
      </c>
      <c r="G126" s="4" t="s">
        <v>49</v>
      </c>
      <c r="H126" s="4" t="s">
        <v>49</v>
      </c>
      <c r="I126" s="4" t="s">
        <v>295</v>
      </c>
      <c r="J126" s="4" t="s">
        <v>22</v>
      </c>
      <c r="K126" s="5">
        <v>45720.583333333336</v>
      </c>
      <c r="L126" s="5">
        <v>45722.666666666664</v>
      </c>
      <c r="M126" s="7">
        <f>IF(OR(ISBLANK($K126),ISBLANK($L126)),"",IF(NETWORKDAYS($K126,$K126,Listas!$H$2:$H$111)=0,"Error fecha inicial",IF(NETWORKDAYS($L126,$L126,Listas!$H$2:$H$111)=0,"Error fecha final",IF(OR(HOUR($K126)&lt;Listas!$F$2,AND(HOUR($K126)&gt;Listas!$F$3,HOUR($K126)&lt;Listas!$F$4),HOUR($K126)&gt;Listas!$F$5),"Error hora, fecha inicial",IF(OR(HOUR($L126)&lt;Listas!$F$2,AND(HOUR($L126)&gt;Listas!$F$3,HOUR($L126)&lt;Listas!$F$4),HOUR($L126)&gt;Listas!$F$5),"Error hora, fecha final",IF(AND($L126-$K126&gt;0,$L126-$K126&lt;=0.42),(IF(AND(AND(HOUR($K126)&gt;=Listas!$F$2,HOUR($K126)&lt;=Listas!$F$3),AND(HOUR($L126)&gt;=Listas!$F$2,HOUR($L126)&lt;=Listas!$F$3)),(HOUR($L126)-HOUR($K126)),IF(AND(AND(HOUR($K126)&gt;=Listas!$F$4,HOUR($K126)&lt;=Listas!$F$5),AND(HOUR($L126)&gt;=Listas!$F$4,HOUR($L126)&lt;=Listas!$F$5)),(HOUR($L126)-HOUR($K126)),IF(AND(AND(HOUR($K126)&gt;=Listas!$F$2,HOUR($K126)&lt;=Listas!$F$3),AND(HOUR($L126)&gt;=Listas!$F$4,HOUR($L126)&lt;=Listas!$F$5)),((Listas!$F$3-HOUR($K126)))+((HOUR($L126)-Listas!$F$4)),0)))),IF(AND($L126-$K126&gt;0.42,$L126-$K126&lt;=1.42),(IF(AND(HOUR($K126)&gt;=Listas!$F$2,HOUR($K126)&lt;=Listas!$F$3),(Listas!$F$3-HOUR($K126)+4),IF(AND(HOUR($K126)&gt;=Listas!$F$4,HOUR($K126)&lt;=Listas!$F$5),(Listas!$F$5-HOUR($K126)),0))+IF(AND(HOUR($L126)&gt;=Listas!$F$2,HOUR($L126)&lt;=Listas!$F$3),(HOUR($L126)-Listas!$F$2),IF(AND(HOUR($L126)&gt;=Listas!$F$4,HOUR($L126)&lt;=Listas!$F$5),(HOUR($L126)-Listas!$F$4+4),0))),IF(($L126-$K126&gt;1.42),(IF(AND(HOUR($K126)&gt;=Listas!$F$2,HOUR($K126)&lt;=Listas!$F$3),(Listas!$F$3-HOUR($K126)+4)+IF(AND(HOUR($L126)&gt;=Listas!$F$2,HOUR($L126)&lt;=Listas!$F$3),(HOUR($L126)-Listas!$F$2)+NETWORKDAYS($K126+1,$L126-1,Listas!$H$2:$H$112)*Listas!$F$6,IF(AND(HOUR($L126)&gt;=Listas!$F$4,HOUR($L126)&lt;=Listas!$F$5),(HOUR($L126)-Listas!$F$4+4)+NETWORKDAYS($K126+1,$L126-1,Listas!$H$2:$H$111)*Listas!$F$6,0)),IF(AND(HOUR($K126)&gt;=Listas!$F$4,HOUR($K126)&lt;=Listas!$F$5),(Listas!$F$5-HOUR($K126))+IF(AND(HOUR($L126)&gt;=Listas!$F$2,HOUR($L126)&lt;=Listas!$F$3),(HOUR($L126)-Listas!$F$2)+NETWORKDAYS($K126+1,$L126-1,Listas!$H$2:$H$111)*Listas!$F$6,(HOUR($L126)-Listas!$F$4+4)+NETWORKDAYS($K126+1,$L126-1,Listas!$H$2:$H$111)*Listas!$F$6)))),IF(($L126-$K126)&lt;0,"Fecha inicial mayor a fecha final",0)))))))))</f>
        <v>18</v>
      </c>
      <c r="N126" s="6" t="str">
        <f t="shared" si="1"/>
        <v>03-marzo</v>
      </c>
      <c r="O126" s="6"/>
      <c r="P126" s="4" t="s">
        <v>23</v>
      </c>
      <c r="Q126" s="4" t="b">
        <v>1</v>
      </c>
      <c r="R126" s="6" t="str">
        <f t="shared" si="2"/>
        <v>CORRECTO</v>
      </c>
      <c r="S126" s="6"/>
    </row>
    <row r="127">
      <c r="A127" s="4" t="s">
        <v>78</v>
      </c>
      <c r="B127" s="4" t="s">
        <v>39</v>
      </c>
      <c r="C127" s="4" t="s">
        <v>46</v>
      </c>
      <c r="D127" s="20" t="s">
        <v>117</v>
      </c>
      <c r="E127" s="4" t="s">
        <v>126</v>
      </c>
      <c r="F127" s="4">
        <v>1.0</v>
      </c>
      <c r="G127" s="4" t="s">
        <v>20</v>
      </c>
      <c r="H127" s="4" t="s">
        <v>20</v>
      </c>
      <c r="I127" s="4" t="s">
        <v>296</v>
      </c>
      <c r="J127" s="4" t="s">
        <v>32</v>
      </c>
      <c r="K127" s="5">
        <v>45719.583333333336</v>
      </c>
      <c r="L127" s="5">
        <v>45721.5</v>
      </c>
      <c r="M127" s="7">
        <f>IF(OR(ISBLANK($K127),ISBLANK($L127)),"",IF(NETWORKDAYS($K127,$K127,Listas!$H$2:$H$111)=0,"Error fecha inicial",IF(NETWORKDAYS($L127,$L127,Listas!$H$2:$H$111)=0,"Error fecha final",IF(OR(HOUR($K127)&lt;Listas!$F$2,AND(HOUR($K127)&gt;Listas!$F$3,HOUR($K127)&lt;Listas!$F$4),HOUR($K127)&gt;Listas!$F$5),"Error hora, fecha inicial",IF(OR(HOUR($L127)&lt;Listas!$F$2,AND(HOUR($L127)&gt;Listas!$F$3,HOUR($L127)&lt;Listas!$F$4),HOUR($L127)&gt;Listas!$F$5),"Error hora, fecha final",IF(AND($L127-$K127&gt;0,$L127-$K127&lt;=0.42),(IF(AND(AND(HOUR($K127)&gt;=Listas!$F$2,HOUR($K127)&lt;=Listas!$F$3),AND(HOUR($L127)&gt;=Listas!$F$2,HOUR($L127)&lt;=Listas!$F$3)),(HOUR($L127)-HOUR($K127)),IF(AND(AND(HOUR($K127)&gt;=Listas!$F$4,HOUR($K127)&lt;=Listas!$F$5),AND(HOUR($L127)&gt;=Listas!$F$4,HOUR($L127)&lt;=Listas!$F$5)),(HOUR($L127)-HOUR($K127)),IF(AND(AND(HOUR($K127)&gt;=Listas!$F$2,HOUR($K127)&lt;=Listas!$F$3),AND(HOUR($L127)&gt;=Listas!$F$4,HOUR($L127)&lt;=Listas!$F$5)),((Listas!$F$3-HOUR($K127)))+((HOUR($L127)-Listas!$F$4)),0)))),IF(AND($L127-$K127&gt;0.42,$L127-$K127&lt;=1.42),(IF(AND(HOUR($K127)&gt;=Listas!$F$2,HOUR($K127)&lt;=Listas!$F$3),(Listas!$F$3-HOUR($K127)+4),IF(AND(HOUR($K127)&gt;=Listas!$F$4,HOUR($K127)&lt;=Listas!$F$5),(Listas!$F$5-HOUR($K127)),0))+IF(AND(HOUR($L127)&gt;=Listas!$F$2,HOUR($L127)&lt;=Listas!$F$3),(HOUR($L127)-Listas!$F$2),IF(AND(HOUR($L127)&gt;=Listas!$F$4,HOUR($L127)&lt;=Listas!$F$5),(HOUR($L127)-Listas!$F$4+4),0))),IF(($L127-$K127&gt;1.42),(IF(AND(HOUR($K127)&gt;=Listas!$F$2,HOUR($K127)&lt;=Listas!$F$3),(Listas!$F$3-HOUR($K127)+4)+IF(AND(HOUR($L127)&gt;=Listas!$F$2,HOUR($L127)&lt;=Listas!$F$3),(HOUR($L127)-Listas!$F$2)+NETWORKDAYS($K127+1,$L127-1,Listas!$H$2:$H$112)*Listas!$F$6,IF(AND(HOUR($L127)&gt;=Listas!$F$4,HOUR($L127)&lt;=Listas!$F$5),(HOUR($L127)-Listas!$F$4+4)+NETWORKDAYS($K127+1,$L127-1,Listas!$H$2:$H$111)*Listas!$F$6,0)),IF(AND(HOUR($K127)&gt;=Listas!$F$4,HOUR($K127)&lt;=Listas!$F$5),(Listas!$F$5-HOUR($K127))+IF(AND(HOUR($L127)&gt;=Listas!$F$2,HOUR($L127)&lt;=Listas!$F$3),(HOUR($L127)-Listas!$F$2)+NETWORKDAYS($K127+1,$L127-1,Listas!$H$2:$H$111)*Listas!$F$6,(HOUR($L127)-Listas!$F$4+4)+NETWORKDAYS($K127+1,$L127-1,Listas!$H$2:$H$111)*Listas!$F$6)))),IF(($L127-$K127)&lt;0,"Fecha inicial mayor a fecha final",0)))))))))</f>
        <v>16</v>
      </c>
      <c r="N127" s="6" t="str">
        <f t="shared" si="1"/>
        <v>03-marzo</v>
      </c>
      <c r="O127" s="12" t="s">
        <v>297</v>
      </c>
      <c r="P127" s="4" t="s">
        <v>23</v>
      </c>
      <c r="Q127" s="4" t="b">
        <v>1</v>
      </c>
      <c r="R127" s="6" t="str">
        <f t="shared" si="2"/>
        <v>CORRECTO</v>
      </c>
      <c r="S127" s="6"/>
    </row>
    <row r="128">
      <c r="A128" s="4" t="s">
        <v>116</v>
      </c>
      <c r="B128" s="4" t="s">
        <v>39</v>
      </c>
      <c r="C128" s="4" t="s">
        <v>121</v>
      </c>
      <c r="D128" s="4" t="s">
        <v>207</v>
      </c>
      <c r="E128" s="4" t="s">
        <v>208</v>
      </c>
      <c r="F128" s="4">
        <v>1.0</v>
      </c>
      <c r="G128" s="4" t="s">
        <v>298</v>
      </c>
      <c r="H128" s="4" t="s">
        <v>74</v>
      </c>
      <c r="I128" s="4" t="s">
        <v>100</v>
      </c>
      <c r="J128" s="4" t="s">
        <v>24</v>
      </c>
      <c r="K128" s="5">
        <v>45712.333333333336</v>
      </c>
      <c r="L128" s="5">
        <v>45712.75</v>
      </c>
      <c r="M128" s="7">
        <f>IF(OR(ISBLANK($K128),ISBLANK($L128)),"",IF(NETWORKDAYS($K128,$K128,Listas!$H$2:$H$111)=0,"Error fecha inicial",IF(NETWORKDAYS($L128,$L128,Listas!$H$2:$H$111)=0,"Error fecha final",IF(OR(HOUR($K128)&lt;Listas!$F$2,AND(HOUR($K128)&gt;Listas!$F$3,HOUR($K128)&lt;Listas!$F$4),HOUR($K128)&gt;Listas!$F$5),"Error hora, fecha inicial",IF(OR(HOUR($L128)&lt;Listas!$F$2,AND(HOUR($L128)&gt;Listas!$F$3,HOUR($L128)&lt;Listas!$F$4),HOUR($L128)&gt;Listas!$F$5),"Error hora, fecha final",IF(AND($L128-$K128&gt;0,$L128-$K128&lt;=0.42),(IF(AND(AND(HOUR($K128)&gt;=Listas!$F$2,HOUR($K128)&lt;=Listas!$F$3),AND(HOUR($L128)&gt;=Listas!$F$2,HOUR($L128)&lt;=Listas!$F$3)),(HOUR($L128)-HOUR($K128)),IF(AND(AND(HOUR($K128)&gt;=Listas!$F$4,HOUR($K128)&lt;=Listas!$F$5),AND(HOUR($L128)&gt;=Listas!$F$4,HOUR($L128)&lt;=Listas!$F$5)),(HOUR($L128)-HOUR($K128)),IF(AND(AND(HOUR($K128)&gt;=Listas!$F$2,HOUR($K128)&lt;=Listas!$F$3),AND(HOUR($L128)&gt;=Listas!$F$4,HOUR($L128)&lt;=Listas!$F$5)),((Listas!$F$3-HOUR($K128)))+((HOUR($L128)-Listas!$F$4)),0)))),IF(AND($L128-$K128&gt;0.42,$L128-$K128&lt;=1.42),(IF(AND(HOUR($K128)&gt;=Listas!$F$2,HOUR($K128)&lt;=Listas!$F$3),(Listas!$F$3-HOUR($K128)+4),IF(AND(HOUR($K128)&gt;=Listas!$F$4,HOUR($K128)&lt;=Listas!$F$5),(Listas!$F$5-HOUR($K128)),0))+IF(AND(HOUR($L128)&gt;=Listas!$F$2,HOUR($L128)&lt;=Listas!$F$3),(HOUR($L128)-Listas!$F$2),IF(AND(HOUR($L128)&gt;=Listas!$F$4,HOUR($L128)&lt;=Listas!$F$5),(HOUR($L128)-Listas!$F$4+4),0))),IF(($L128-$K128&gt;1.42),(IF(AND(HOUR($K128)&gt;=Listas!$F$2,HOUR($K128)&lt;=Listas!$F$3),(Listas!$F$3-HOUR($K128)+4)+IF(AND(HOUR($L128)&gt;=Listas!$F$2,HOUR($L128)&lt;=Listas!$F$3),(HOUR($L128)-Listas!$F$2)+NETWORKDAYS($K128+1,$L128-1,Listas!$H$2:$H$112)*Listas!$F$6,IF(AND(HOUR($L128)&gt;=Listas!$F$4,HOUR($L128)&lt;=Listas!$F$5),(HOUR($L128)-Listas!$F$4+4)+NETWORKDAYS($K128+1,$L128-1,Listas!$H$2:$H$111)*Listas!$F$6,0)),IF(AND(HOUR($K128)&gt;=Listas!$F$4,HOUR($K128)&lt;=Listas!$F$5),(Listas!$F$5-HOUR($K128))+IF(AND(HOUR($L128)&gt;=Listas!$F$2,HOUR($L128)&lt;=Listas!$F$3),(HOUR($L128)-Listas!$F$2)+NETWORKDAYS($K128+1,$L128-1,Listas!$H$2:$H$111)*Listas!$F$6,(HOUR($L128)-Listas!$F$4+4)+NETWORKDAYS($K128+1,$L128-1,Listas!$H$2:$H$111)*Listas!$F$6)))),IF(($L128-$K128)&lt;0,"Fecha inicial mayor a fecha final",0)))))))))</f>
        <v>8</v>
      </c>
      <c r="N128" s="6" t="str">
        <f t="shared" si="1"/>
        <v>02-febrero</v>
      </c>
      <c r="O128" s="9" t="s">
        <v>299</v>
      </c>
      <c r="P128" s="4" t="s">
        <v>23</v>
      </c>
      <c r="Q128" s="4" t="b">
        <v>1</v>
      </c>
      <c r="R128" s="6" t="str">
        <f t="shared" si="2"/>
        <v>CORRECTO</v>
      </c>
      <c r="S128" s="6"/>
    </row>
    <row r="129">
      <c r="A129" s="4" t="s">
        <v>116</v>
      </c>
      <c r="B129" s="4" t="s">
        <v>39</v>
      </c>
      <c r="C129" s="4" t="s">
        <v>121</v>
      </c>
      <c r="D129" s="4" t="s">
        <v>207</v>
      </c>
      <c r="E129" s="4" t="s">
        <v>208</v>
      </c>
      <c r="F129" s="4">
        <v>1.0</v>
      </c>
      <c r="G129" s="4" t="s">
        <v>218</v>
      </c>
      <c r="H129" s="4" t="s">
        <v>99</v>
      </c>
      <c r="I129" s="4" t="s">
        <v>144</v>
      </c>
      <c r="J129" s="4" t="s">
        <v>24</v>
      </c>
      <c r="K129" s="5">
        <v>45713.333333333336</v>
      </c>
      <c r="L129" s="5">
        <v>45713.75</v>
      </c>
      <c r="M129" s="7">
        <f>IF(OR(ISBLANK($K129),ISBLANK($L129)),"",IF(NETWORKDAYS($K129,$K129,Listas!$H$2:$H$111)=0,"Error fecha inicial",IF(NETWORKDAYS($L129,$L129,Listas!$H$2:$H$111)=0,"Error fecha final",IF(OR(HOUR($K129)&lt;Listas!$F$2,AND(HOUR($K129)&gt;Listas!$F$3,HOUR($K129)&lt;Listas!$F$4),HOUR($K129)&gt;Listas!$F$5),"Error hora, fecha inicial",IF(OR(HOUR($L129)&lt;Listas!$F$2,AND(HOUR($L129)&gt;Listas!$F$3,HOUR($L129)&lt;Listas!$F$4),HOUR($L129)&gt;Listas!$F$5),"Error hora, fecha final",IF(AND($L129-$K129&gt;0,$L129-$K129&lt;=0.42),(IF(AND(AND(HOUR($K129)&gt;=Listas!$F$2,HOUR($K129)&lt;=Listas!$F$3),AND(HOUR($L129)&gt;=Listas!$F$2,HOUR($L129)&lt;=Listas!$F$3)),(HOUR($L129)-HOUR($K129)),IF(AND(AND(HOUR($K129)&gt;=Listas!$F$4,HOUR($K129)&lt;=Listas!$F$5),AND(HOUR($L129)&gt;=Listas!$F$4,HOUR($L129)&lt;=Listas!$F$5)),(HOUR($L129)-HOUR($K129)),IF(AND(AND(HOUR($K129)&gt;=Listas!$F$2,HOUR($K129)&lt;=Listas!$F$3),AND(HOUR($L129)&gt;=Listas!$F$4,HOUR($L129)&lt;=Listas!$F$5)),((Listas!$F$3-HOUR($K129)))+((HOUR($L129)-Listas!$F$4)),0)))),IF(AND($L129-$K129&gt;0.42,$L129-$K129&lt;=1.42),(IF(AND(HOUR($K129)&gt;=Listas!$F$2,HOUR($K129)&lt;=Listas!$F$3),(Listas!$F$3-HOUR($K129)+4),IF(AND(HOUR($K129)&gt;=Listas!$F$4,HOUR($K129)&lt;=Listas!$F$5),(Listas!$F$5-HOUR($K129)),0))+IF(AND(HOUR($L129)&gt;=Listas!$F$2,HOUR($L129)&lt;=Listas!$F$3),(HOUR($L129)-Listas!$F$2),IF(AND(HOUR($L129)&gt;=Listas!$F$4,HOUR($L129)&lt;=Listas!$F$5),(HOUR($L129)-Listas!$F$4+4),0))),IF(($L129-$K129&gt;1.42),(IF(AND(HOUR($K129)&gt;=Listas!$F$2,HOUR($K129)&lt;=Listas!$F$3),(Listas!$F$3-HOUR($K129)+4)+IF(AND(HOUR($L129)&gt;=Listas!$F$2,HOUR($L129)&lt;=Listas!$F$3),(HOUR($L129)-Listas!$F$2)+NETWORKDAYS($K129+1,$L129-1,Listas!$H$2:$H$112)*Listas!$F$6,IF(AND(HOUR($L129)&gt;=Listas!$F$4,HOUR($L129)&lt;=Listas!$F$5),(HOUR($L129)-Listas!$F$4+4)+NETWORKDAYS($K129+1,$L129-1,Listas!$H$2:$H$111)*Listas!$F$6,0)),IF(AND(HOUR($K129)&gt;=Listas!$F$4,HOUR($K129)&lt;=Listas!$F$5),(Listas!$F$5-HOUR($K129))+IF(AND(HOUR($L129)&gt;=Listas!$F$2,HOUR($L129)&lt;=Listas!$F$3),(HOUR($L129)-Listas!$F$2)+NETWORKDAYS($K129+1,$L129-1,Listas!$H$2:$H$111)*Listas!$F$6,(HOUR($L129)-Listas!$F$4+4)+NETWORKDAYS($K129+1,$L129-1,Listas!$H$2:$H$111)*Listas!$F$6)))),IF(($L129-$K129)&lt;0,"Fecha inicial mayor a fecha final",0)))))))))</f>
        <v>8</v>
      </c>
      <c r="N129" s="6" t="str">
        <f t="shared" si="1"/>
        <v>02-febrero</v>
      </c>
      <c r="O129" s="9" t="s">
        <v>299</v>
      </c>
      <c r="P129" s="4" t="s">
        <v>23</v>
      </c>
      <c r="Q129" s="4" t="b">
        <v>1</v>
      </c>
      <c r="R129" s="6" t="str">
        <f t="shared" si="2"/>
        <v>CORRECTO</v>
      </c>
      <c r="S129" s="6"/>
    </row>
    <row r="130">
      <c r="A130" s="4" t="s">
        <v>116</v>
      </c>
      <c r="B130" s="4" t="s">
        <v>39</v>
      </c>
      <c r="C130" s="4" t="s">
        <v>121</v>
      </c>
      <c r="D130" s="4" t="s">
        <v>207</v>
      </c>
      <c r="E130" s="4" t="s">
        <v>208</v>
      </c>
      <c r="F130" s="4">
        <v>1.0</v>
      </c>
      <c r="G130" s="4" t="s">
        <v>145</v>
      </c>
      <c r="H130" s="4" t="s">
        <v>133</v>
      </c>
      <c r="I130" s="4" t="s">
        <v>146</v>
      </c>
      <c r="J130" s="4" t="s">
        <v>24</v>
      </c>
      <c r="K130" s="5">
        <v>45714.333333333336</v>
      </c>
      <c r="L130" s="5">
        <v>45714.75</v>
      </c>
      <c r="M130" s="7">
        <f>IF(OR(ISBLANK($K130),ISBLANK($L130)),"",IF(NETWORKDAYS($K130,$K130,Listas!$H$2:$H$111)=0,"Error fecha inicial",IF(NETWORKDAYS($L130,$L130,Listas!$H$2:$H$111)=0,"Error fecha final",IF(OR(HOUR($K130)&lt;Listas!$F$2,AND(HOUR($K130)&gt;Listas!$F$3,HOUR($K130)&lt;Listas!$F$4),HOUR($K130)&gt;Listas!$F$5),"Error hora, fecha inicial",IF(OR(HOUR($L130)&lt;Listas!$F$2,AND(HOUR($L130)&gt;Listas!$F$3,HOUR($L130)&lt;Listas!$F$4),HOUR($L130)&gt;Listas!$F$5),"Error hora, fecha final",IF(AND($L130-$K130&gt;0,$L130-$K130&lt;=0.42),(IF(AND(AND(HOUR($K130)&gt;=Listas!$F$2,HOUR($K130)&lt;=Listas!$F$3),AND(HOUR($L130)&gt;=Listas!$F$2,HOUR($L130)&lt;=Listas!$F$3)),(HOUR($L130)-HOUR($K130)),IF(AND(AND(HOUR($K130)&gt;=Listas!$F$4,HOUR($K130)&lt;=Listas!$F$5),AND(HOUR($L130)&gt;=Listas!$F$4,HOUR($L130)&lt;=Listas!$F$5)),(HOUR($L130)-HOUR($K130)),IF(AND(AND(HOUR($K130)&gt;=Listas!$F$2,HOUR($K130)&lt;=Listas!$F$3),AND(HOUR($L130)&gt;=Listas!$F$4,HOUR($L130)&lt;=Listas!$F$5)),((Listas!$F$3-HOUR($K130)))+((HOUR($L130)-Listas!$F$4)),0)))),IF(AND($L130-$K130&gt;0.42,$L130-$K130&lt;=1.42),(IF(AND(HOUR($K130)&gt;=Listas!$F$2,HOUR($K130)&lt;=Listas!$F$3),(Listas!$F$3-HOUR($K130)+4),IF(AND(HOUR($K130)&gt;=Listas!$F$4,HOUR($K130)&lt;=Listas!$F$5),(Listas!$F$5-HOUR($K130)),0))+IF(AND(HOUR($L130)&gt;=Listas!$F$2,HOUR($L130)&lt;=Listas!$F$3),(HOUR($L130)-Listas!$F$2),IF(AND(HOUR($L130)&gt;=Listas!$F$4,HOUR($L130)&lt;=Listas!$F$5),(HOUR($L130)-Listas!$F$4+4),0))),IF(($L130-$K130&gt;1.42),(IF(AND(HOUR($K130)&gt;=Listas!$F$2,HOUR($K130)&lt;=Listas!$F$3),(Listas!$F$3-HOUR($K130)+4)+IF(AND(HOUR($L130)&gt;=Listas!$F$2,HOUR($L130)&lt;=Listas!$F$3),(HOUR($L130)-Listas!$F$2)+NETWORKDAYS($K130+1,$L130-1,Listas!$H$2:$H$112)*Listas!$F$6,IF(AND(HOUR($L130)&gt;=Listas!$F$4,HOUR($L130)&lt;=Listas!$F$5),(HOUR($L130)-Listas!$F$4+4)+NETWORKDAYS($K130+1,$L130-1,Listas!$H$2:$H$111)*Listas!$F$6,0)),IF(AND(HOUR($K130)&gt;=Listas!$F$4,HOUR($K130)&lt;=Listas!$F$5),(Listas!$F$5-HOUR($K130))+IF(AND(HOUR($L130)&gt;=Listas!$F$2,HOUR($L130)&lt;=Listas!$F$3),(HOUR($L130)-Listas!$F$2)+NETWORKDAYS($K130+1,$L130-1,Listas!$H$2:$H$111)*Listas!$F$6,(HOUR($L130)-Listas!$F$4+4)+NETWORKDAYS($K130+1,$L130-1,Listas!$H$2:$H$111)*Listas!$F$6)))),IF(($L130-$K130)&lt;0,"Fecha inicial mayor a fecha final",0)))))))))</f>
        <v>8</v>
      </c>
      <c r="N130" s="6" t="str">
        <f t="shared" si="1"/>
        <v>02-febrero</v>
      </c>
      <c r="O130" s="9" t="s">
        <v>299</v>
      </c>
      <c r="P130" s="4" t="s">
        <v>23</v>
      </c>
      <c r="Q130" s="4" t="b">
        <v>1</v>
      </c>
      <c r="R130" s="6" t="str">
        <f t="shared" si="2"/>
        <v>CORRECTO</v>
      </c>
      <c r="S130" s="6"/>
    </row>
    <row r="131">
      <c r="A131" s="4" t="s">
        <v>116</v>
      </c>
      <c r="B131" s="4" t="s">
        <v>39</v>
      </c>
      <c r="C131" s="4" t="s">
        <v>121</v>
      </c>
      <c r="D131" s="4" t="s">
        <v>207</v>
      </c>
      <c r="E131" s="4" t="s">
        <v>208</v>
      </c>
      <c r="F131" s="4">
        <v>1.0</v>
      </c>
      <c r="G131" s="4" t="s">
        <v>300</v>
      </c>
      <c r="H131" s="4" t="s">
        <v>133</v>
      </c>
      <c r="I131" s="4" t="s">
        <v>216</v>
      </c>
      <c r="J131" s="4" t="s">
        <v>24</v>
      </c>
      <c r="K131" s="5">
        <v>45715.333333333336</v>
      </c>
      <c r="L131" s="5">
        <v>45715.75</v>
      </c>
      <c r="M131" s="7">
        <f>IF(OR(ISBLANK($K131),ISBLANK($L131)),"",IF(NETWORKDAYS($K131,$K131,Listas!$H$2:$H$111)=0,"Error fecha inicial",IF(NETWORKDAYS($L131,$L131,Listas!$H$2:$H$111)=0,"Error fecha final",IF(OR(HOUR($K131)&lt;Listas!$F$2,AND(HOUR($K131)&gt;Listas!$F$3,HOUR($K131)&lt;Listas!$F$4),HOUR($K131)&gt;Listas!$F$5),"Error hora, fecha inicial",IF(OR(HOUR($L131)&lt;Listas!$F$2,AND(HOUR($L131)&gt;Listas!$F$3,HOUR($L131)&lt;Listas!$F$4),HOUR($L131)&gt;Listas!$F$5),"Error hora, fecha final",IF(AND($L131-$K131&gt;0,$L131-$K131&lt;=0.42),(IF(AND(AND(HOUR($K131)&gt;=Listas!$F$2,HOUR($K131)&lt;=Listas!$F$3),AND(HOUR($L131)&gt;=Listas!$F$2,HOUR($L131)&lt;=Listas!$F$3)),(HOUR($L131)-HOUR($K131)),IF(AND(AND(HOUR($K131)&gt;=Listas!$F$4,HOUR($K131)&lt;=Listas!$F$5),AND(HOUR($L131)&gt;=Listas!$F$4,HOUR($L131)&lt;=Listas!$F$5)),(HOUR($L131)-HOUR($K131)),IF(AND(AND(HOUR($K131)&gt;=Listas!$F$2,HOUR($K131)&lt;=Listas!$F$3),AND(HOUR($L131)&gt;=Listas!$F$4,HOUR($L131)&lt;=Listas!$F$5)),((Listas!$F$3-HOUR($K131)))+((HOUR($L131)-Listas!$F$4)),0)))),IF(AND($L131-$K131&gt;0.42,$L131-$K131&lt;=1.42),(IF(AND(HOUR($K131)&gt;=Listas!$F$2,HOUR($K131)&lt;=Listas!$F$3),(Listas!$F$3-HOUR($K131)+4),IF(AND(HOUR($K131)&gt;=Listas!$F$4,HOUR($K131)&lt;=Listas!$F$5),(Listas!$F$5-HOUR($K131)),0))+IF(AND(HOUR($L131)&gt;=Listas!$F$2,HOUR($L131)&lt;=Listas!$F$3),(HOUR($L131)-Listas!$F$2),IF(AND(HOUR($L131)&gt;=Listas!$F$4,HOUR($L131)&lt;=Listas!$F$5),(HOUR($L131)-Listas!$F$4+4),0))),IF(($L131-$K131&gt;1.42),(IF(AND(HOUR($K131)&gt;=Listas!$F$2,HOUR($K131)&lt;=Listas!$F$3),(Listas!$F$3-HOUR($K131)+4)+IF(AND(HOUR($L131)&gt;=Listas!$F$2,HOUR($L131)&lt;=Listas!$F$3),(HOUR($L131)-Listas!$F$2)+NETWORKDAYS($K131+1,$L131-1,Listas!$H$2:$H$112)*Listas!$F$6,IF(AND(HOUR($L131)&gt;=Listas!$F$4,HOUR($L131)&lt;=Listas!$F$5),(HOUR($L131)-Listas!$F$4+4)+NETWORKDAYS($K131+1,$L131-1,Listas!$H$2:$H$111)*Listas!$F$6,0)),IF(AND(HOUR($K131)&gt;=Listas!$F$4,HOUR($K131)&lt;=Listas!$F$5),(Listas!$F$5-HOUR($K131))+IF(AND(HOUR($L131)&gt;=Listas!$F$2,HOUR($L131)&lt;=Listas!$F$3),(HOUR($L131)-Listas!$F$2)+NETWORKDAYS($K131+1,$L131-1,Listas!$H$2:$H$111)*Listas!$F$6,(HOUR($L131)-Listas!$F$4+4)+NETWORKDAYS($K131+1,$L131-1,Listas!$H$2:$H$111)*Listas!$F$6)))),IF(($L131-$K131)&lt;0,"Fecha inicial mayor a fecha final",0)))))))))</f>
        <v>8</v>
      </c>
      <c r="N131" s="6" t="str">
        <f t="shared" si="1"/>
        <v>02-febrero</v>
      </c>
      <c r="O131" s="9" t="s">
        <v>299</v>
      </c>
      <c r="P131" s="4" t="s">
        <v>23</v>
      </c>
      <c r="Q131" s="4" t="b">
        <v>1</v>
      </c>
      <c r="R131" s="6" t="str">
        <f t="shared" si="2"/>
        <v>CORRECTO</v>
      </c>
      <c r="S131" s="6"/>
    </row>
    <row r="132">
      <c r="A132" s="4" t="s">
        <v>116</v>
      </c>
      <c r="B132" s="4" t="s">
        <v>39</v>
      </c>
      <c r="C132" s="4" t="s">
        <v>121</v>
      </c>
      <c r="D132" s="4" t="s">
        <v>266</v>
      </c>
      <c r="E132" s="4" t="s">
        <v>267</v>
      </c>
      <c r="F132" s="4">
        <v>1.0</v>
      </c>
      <c r="G132" s="4" t="s">
        <v>298</v>
      </c>
      <c r="H132" s="4" t="s">
        <v>74</v>
      </c>
      <c r="I132" s="4" t="s">
        <v>75</v>
      </c>
      <c r="J132" s="4" t="s">
        <v>24</v>
      </c>
      <c r="K132" s="5">
        <v>45716.333333333336</v>
      </c>
      <c r="L132" s="5">
        <v>45716.75</v>
      </c>
      <c r="M132" s="7">
        <f>IF(OR(ISBLANK($K132),ISBLANK($L132)),"",IF(NETWORKDAYS($K132,$K132,Listas!$H$2:$H$111)=0,"Error fecha inicial",IF(NETWORKDAYS($L132,$L132,Listas!$H$2:$H$111)=0,"Error fecha final",IF(OR(HOUR($K132)&lt;Listas!$F$2,AND(HOUR($K132)&gt;Listas!$F$3,HOUR($K132)&lt;Listas!$F$4),HOUR($K132)&gt;Listas!$F$5),"Error hora, fecha inicial",IF(OR(HOUR($L132)&lt;Listas!$F$2,AND(HOUR($L132)&gt;Listas!$F$3,HOUR($L132)&lt;Listas!$F$4),HOUR($L132)&gt;Listas!$F$5),"Error hora, fecha final",IF(AND($L132-$K132&gt;0,$L132-$K132&lt;=0.42),(IF(AND(AND(HOUR($K132)&gt;=Listas!$F$2,HOUR($K132)&lt;=Listas!$F$3),AND(HOUR($L132)&gt;=Listas!$F$2,HOUR($L132)&lt;=Listas!$F$3)),(HOUR($L132)-HOUR($K132)),IF(AND(AND(HOUR($K132)&gt;=Listas!$F$4,HOUR($K132)&lt;=Listas!$F$5),AND(HOUR($L132)&gt;=Listas!$F$4,HOUR($L132)&lt;=Listas!$F$5)),(HOUR($L132)-HOUR($K132)),IF(AND(AND(HOUR($K132)&gt;=Listas!$F$2,HOUR($K132)&lt;=Listas!$F$3),AND(HOUR($L132)&gt;=Listas!$F$4,HOUR($L132)&lt;=Listas!$F$5)),((Listas!$F$3-HOUR($K132)))+((HOUR($L132)-Listas!$F$4)),0)))),IF(AND($L132-$K132&gt;0.42,$L132-$K132&lt;=1.42),(IF(AND(HOUR($K132)&gt;=Listas!$F$2,HOUR($K132)&lt;=Listas!$F$3),(Listas!$F$3-HOUR($K132)+4),IF(AND(HOUR($K132)&gt;=Listas!$F$4,HOUR($K132)&lt;=Listas!$F$5),(Listas!$F$5-HOUR($K132)),0))+IF(AND(HOUR($L132)&gt;=Listas!$F$2,HOUR($L132)&lt;=Listas!$F$3),(HOUR($L132)-Listas!$F$2),IF(AND(HOUR($L132)&gt;=Listas!$F$4,HOUR($L132)&lt;=Listas!$F$5),(HOUR($L132)-Listas!$F$4+4),0))),IF(($L132-$K132&gt;1.42),(IF(AND(HOUR($K132)&gt;=Listas!$F$2,HOUR($K132)&lt;=Listas!$F$3),(Listas!$F$3-HOUR($K132)+4)+IF(AND(HOUR($L132)&gt;=Listas!$F$2,HOUR($L132)&lt;=Listas!$F$3),(HOUR($L132)-Listas!$F$2)+NETWORKDAYS($K132+1,$L132-1,Listas!$H$2:$H$112)*Listas!$F$6,IF(AND(HOUR($L132)&gt;=Listas!$F$4,HOUR($L132)&lt;=Listas!$F$5),(HOUR($L132)-Listas!$F$4+4)+NETWORKDAYS($K132+1,$L132-1,Listas!$H$2:$H$111)*Listas!$F$6,0)),IF(AND(HOUR($K132)&gt;=Listas!$F$4,HOUR($K132)&lt;=Listas!$F$5),(Listas!$F$5-HOUR($K132))+IF(AND(HOUR($L132)&gt;=Listas!$F$2,HOUR($L132)&lt;=Listas!$F$3),(HOUR($L132)-Listas!$F$2)+NETWORKDAYS($K132+1,$L132-1,Listas!$H$2:$H$111)*Listas!$F$6,(HOUR($L132)-Listas!$F$4+4)+NETWORKDAYS($K132+1,$L132-1,Listas!$H$2:$H$111)*Listas!$F$6)))),IF(($L132-$K132)&lt;0,"Fecha inicial mayor a fecha final",0)))))))))</f>
        <v>8</v>
      </c>
      <c r="N132" s="6" t="str">
        <f t="shared" si="1"/>
        <v>02-febrero</v>
      </c>
      <c r="O132" s="6"/>
      <c r="P132" s="4" t="s">
        <v>23</v>
      </c>
      <c r="Q132" s="4" t="b">
        <v>1</v>
      </c>
      <c r="R132" s="6" t="str">
        <f t="shared" si="2"/>
        <v>CORRECTO</v>
      </c>
      <c r="S132" s="6"/>
    </row>
    <row r="133">
      <c r="A133" s="4" t="s">
        <v>116</v>
      </c>
      <c r="B133" s="4" t="s">
        <v>39</v>
      </c>
      <c r="C133" s="4" t="s">
        <v>121</v>
      </c>
      <c r="D133" s="4" t="s">
        <v>266</v>
      </c>
      <c r="E133" s="4" t="s">
        <v>267</v>
      </c>
      <c r="F133" s="4">
        <v>1.0</v>
      </c>
      <c r="G133" s="4" t="s">
        <v>218</v>
      </c>
      <c r="H133" s="4" t="s">
        <v>99</v>
      </c>
      <c r="I133" s="4" t="s">
        <v>100</v>
      </c>
      <c r="J133" s="4" t="s">
        <v>24</v>
      </c>
      <c r="K133" s="5">
        <v>45719.333333333336</v>
      </c>
      <c r="L133" s="5">
        <v>45719.75</v>
      </c>
      <c r="M133" s="7">
        <f>IF(OR(ISBLANK($K133),ISBLANK($L133)),"",IF(NETWORKDAYS($K133,$K133,Listas!$H$2:$H$111)=0,"Error fecha inicial",IF(NETWORKDAYS($L133,$L133,Listas!$H$2:$H$111)=0,"Error fecha final",IF(OR(HOUR($K133)&lt;Listas!$F$2,AND(HOUR($K133)&gt;Listas!$F$3,HOUR($K133)&lt;Listas!$F$4),HOUR($K133)&gt;Listas!$F$5),"Error hora, fecha inicial",IF(OR(HOUR($L133)&lt;Listas!$F$2,AND(HOUR($L133)&gt;Listas!$F$3,HOUR($L133)&lt;Listas!$F$4),HOUR($L133)&gt;Listas!$F$5),"Error hora, fecha final",IF(AND($L133-$K133&gt;0,$L133-$K133&lt;=0.42),(IF(AND(AND(HOUR($K133)&gt;=Listas!$F$2,HOUR($K133)&lt;=Listas!$F$3),AND(HOUR($L133)&gt;=Listas!$F$2,HOUR($L133)&lt;=Listas!$F$3)),(HOUR($L133)-HOUR($K133)),IF(AND(AND(HOUR($K133)&gt;=Listas!$F$4,HOUR($K133)&lt;=Listas!$F$5),AND(HOUR($L133)&gt;=Listas!$F$4,HOUR($L133)&lt;=Listas!$F$5)),(HOUR($L133)-HOUR($K133)),IF(AND(AND(HOUR($K133)&gt;=Listas!$F$2,HOUR($K133)&lt;=Listas!$F$3),AND(HOUR($L133)&gt;=Listas!$F$4,HOUR($L133)&lt;=Listas!$F$5)),((Listas!$F$3-HOUR($K133)))+((HOUR($L133)-Listas!$F$4)),0)))),IF(AND($L133-$K133&gt;0.42,$L133-$K133&lt;=1.42),(IF(AND(HOUR($K133)&gt;=Listas!$F$2,HOUR($K133)&lt;=Listas!$F$3),(Listas!$F$3-HOUR($K133)+4),IF(AND(HOUR($K133)&gt;=Listas!$F$4,HOUR($K133)&lt;=Listas!$F$5),(Listas!$F$5-HOUR($K133)),0))+IF(AND(HOUR($L133)&gt;=Listas!$F$2,HOUR($L133)&lt;=Listas!$F$3),(HOUR($L133)-Listas!$F$2),IF(AND(HOUR($L133)&gt;=Listas!$F$4,HOUR($L133)&lt;=Listas!$F$5),(HOUR($L133)-Listas!$F$4+4),0))),IF(($L133-$K133&gt;1.42),(IF(AND(HOUR($K133)&gt;=Listas!$F$2,HOUR($K133)&lt;=Listas!$F$3),(Listas!$F$3-HOUR($K133)+4)+IF(AND(HOUR($L133)&gt;=Listas!$F$2,HOUR($L133)&lt;=Listas!$F$3),(HOUR($L133)-Listas!$F$2)+NETWORKDAYS($K133+1,$L133-1,Listas!$H$2:$H$112)*Listas!$F$6,IF(AND(HOUR($L133)&gt;=Listas!$F$4,HOUR($L133)&lt;=Listas!$F$5),(HOUR($L133)-Listas!$F$4+4)+NETWORKDAYS($K133+1,$L133-1,Listas!$H$2:$H$111)*Listas!$F$6,0)),IF(AND(HOUR($K133)&gt;=Listas!$F$4,HOUR($K133)&lt;=Listas!$F$5),(Listas!$F$5-HOUR($K133))+IF(AND(HOUR($L133)&gt;=Listas!$F$2,HOUR($L133)&lt;=Listas!$F$3),(HOUR($L133)-Listas!$F$2)+NETWORKDAYS($K133+1,$L133-1,Listas!$H$2:$H$111)*Listas!$F$6,(HOUR($L133)-Listas!$F$4+4)+NETWORKDAYS($K133+1,$L133-1,Listas!$H$2:$H$111)*Listas!$F$6)))),IF(($L133-$K133)&lt;0,"Fecha inicial mayor a fecha final",0)))))))))</f>
        <v>8</v>
      </c>
      <c r="N133" s="6" t="str">
        <f t="shared" si="1"/>
        <v>03-marzo</v>
      </c>
      <c r="O133" s="6"/>
      <c r="P133" s="4" t="s">
        <v>23</v>
      </c>
      <c r="Q133" s="4" t="b">
        <v>1</v>
      </c>
      <c r="R133" s="6" t="str">
        <f t="shared" si="2"/>
        <v>CORRECTO</v>
      </c>
      <c r="S133" s="6"/>
    </row>
    <row r="134">
      <c r="A134" s="4" t="s">
        <v>116</v>
      </c>
      <c r="B134" s="4" t="s">
        <v>39</v>
      </c>
      <c r="C134" s="4" t="s">
        <v>121</v>
      </c>
      <c r="D134" s="4" t="s">
        <v>266</v>
      </c>
      <c r="E134" s="4" t="s">
        <v>267</v>
      </c>
      <c r="F134" s="4">
        <v>1.0</v>
      </c>
      <c r="G134" s="4" t="s">
        <v>300</v>
      </c>
      <c r="H134" s="4" t="s">
        <v>133</v>
      </c>
      <c r="I134" s="4" t="s">
        <v>216</v>
      </c>
      <c r="J134" s="4" t="s">
        <v>24</v>
      </c>
      <c r="K134" s="5">
        <v>45720.333333333336</v>
      </c>
      <c r="L134" s="5">
        <v>45720.75</v>
      </c>
      <c r="M134" s="7">
        <f>IF(OR(ISBLANK($K134),ISBLANK($L134)),"",IF(NETWORKDAYS($K134,$K134,Listas!$H$2:$H$111)=0,"Error fecha inicial",IF(NETWORKDAYS($L134,$L134,Listas!$H$2:$H$111)=0,"Error fecha final",IF(OR(HOUR($K134)&lt;Listas!$F$2,AND(HOUR($K134)&gt;Listas!$F$3,HOUR($K134)&lt;Listas!$F$4),HOUR($K134)&gt;Listas!$F$5),"Error hora, fecha inicial",IF(OR(HOUR($L134)&lt;Listas!$F$2,AND(HOUR($L134)&gt;Listas!$F$3,HOUR($L134)&lt;Listas!$F$4),HOUR($L134)&gt;Listas!$F$5),"Error hora, fecha final",IF(AND($L134-$K134&gt;0,$L134-$K134&lt;=0.42),(IF(AND(AND(HOUR($K134)&gt;=Listas!$F$2,HOUR($K134)&lt;=Listas!$F$3),AND(HOUR($L134)&gt;=Listas!$F$2,HOUR($L134)&lt;=Listas!$F$3)),(HOUR($L134)-HOUR($K134)),IF(AND(AND(HOUR($K134)&gt;=Listas!$F$4,HOUR($K134)&lt;=Listas!$F$5),AND(HOUR($L134)&gt;=Listas!$F$4,HOUR($L134)&lt;=Listas!$F$5)),(HOUR($L134)-HOUR($K134)),IF(AND(AND(HOUR($K134)&gt;=Listas!$F$2,HOUR($K134)&lt;=Listas!$F$3),AND(HOUR($L134)&gt;=Listas!$F$4,HOUR($L134)&lt;=Listas!$F$5)),((Listas!$F$3-HOUR($K134)))+((HOUR($L134)-Listas!$F$4)),0)))),IF(AND($L134-$K134&gt;0.42,$L134-$K134&lt;=1.42),(IF(AND(HOUR($K134)&gt;=Listas!$F$2,HOUR($K134)&lt;=Listas!$F$3),(Listas!$F$3-HOUR($K134)+4),IF(AND(HOUR($K134)&gt;=Listas!$F$4,HOUR($K134)&lt;=Listas!$F$5),(Listas!$F$5-HOUR($K134)),0))+IF(AND(HOUR($L134)&gt;=Listas!$F$2,HOUR($L134)&lt;=Listas!$F$3),(HOUR($L134)-Listas!$F$2),IF(AND(HOUR($L134)&gt;=Listas!$F$4,HOUR($L134)&lt;=Listas!$F$5),(HOUR($L134)-Listas!$F$4+4),0))),IF(($L134-$K134&gt;1.42),(IF(AND(HOUR($K134)&gt;=Listas!$F$2,HOUR($K134)&lt;=Listas!$F$3),(Listas!$F$3-HOUR($K134)+4)+IF(AND(HOUR($L134)&gt;=Listas!$F$2,HOUR($L134)&lt;=Listas!$F$3),(HOUR($L134)-Listas!$F$2)+NETWORKDAYS($K134+1,$L134-1,Listas!$H$2:$H$112)*Listas!$F$6,IF(AND(HOUR($L134)&gt;=Listas!$F$4,HOUR($L134)&lt;=Listas!$F$5),(HOUR($L134)-Listas!$F$4+4)+NETWORKDAYS($K134+1,$L134-1,Listas!$H$2:$H$111)*Listas!$F$6,0)),IF(AND(HOUR($K134)&gt;=Listas!$F$4,HOUR($K134)&lt;=Listas!$F$5),(Listas!$F$5-HOUR($K134))+IF(AND(HOUR($L134)&gt;=Listas!$F$2,HOUR($L134)&lt;=Listas!$F$3),(HOUR($L134)-Listas!$F$2)+NETWORKDAYS($K134+1,$L134-1,Listas!$H$2:$H$111)*Listas!$F$6,(HOUR($L134)-Listas!$F$4+4)+NETWORKDAYS($K134+1,$L134-1,Listas!$H$2:$H$111)*Listas!$F$6)))),IF(($L134-$K134)&lt;0,"Fecha inicial mayor a fecha final",0)))))))))</f>
        <v>8</v>
      </c>
      <c r="N134" s="6" t="str">
        <f t="shared" si="1"/>
        <v>03-marzo</v>
      </c>
      <c r="O134" s="6"/>
      <c r="P134" s="4" t="s">
        <v>23</v>
      </c>
      <c r="Q134" s="4" t="b">
        <v>1</v>
      </c>
      <c r="R134" s="6" t="str">
        <f t="shared" si="2"/>
        <v>CORRECTO</v>
      </c>
      <c r="S134" s="6"/>
    </row>
    <row r="135">
      <c r="A135" s="4" t="s">
        <v>38</v>
      </c>
      <c r="B135" s="4" t="s">
        <v>39</v>
      </c>
      <c r="C135" s="4" t="s">
        <v>46</v>
      </c>
      <c r="D135" s="4" t="s">
        <v>117</v>
      </c>
      <c r="E135" s="4" t="s">
        <v>126</v>
      </c>
      <c r="F135" s="4">
        <v>2.0</v>
      </c>
      <c r="G135" s="4" t="s">
        <v>20</v>
      </c>
      <c r="H135" s="4" t="s">
        <v>20</v>
      </c>
      <c r="I135" s="4" t="s">
        <v>296</v>
      </c>
      <c r="J135" s="4" t="s">
        <v>32</v>
      </c>
      <c r="K135" s="5">
        <v>45721.583333333336</v>
      </c>
      <c r="L135" s="5">
        <v>45723.75</v>
      </c>
      <c r="M135" s="7">
        <f>IF(OR(ISBLANK($K135),ISBLANK($L135)),"",IF(NETWORKDAYS($K135,$K135,Listas!$H$2:$H$111)=0,"Error fecha inicial",IF(NETWORKDAYS($L135,$L135,Listas!$H$2:$H$111)=0,"Error fecha final",IF(OR(HOUR($K135)&lt;Listas!$F$2,AND(HOUR($K135)&gt;Listas!$F$3,HOUR($K135)&lt;Listas!$F$4),HOUR($K135)&gt;Listas!$F$5),"Error hora, fecha inicial",IF(OR(HOUR($L135)&lt;Listas!$F$2,AND(HOUR($L135)&gt;Listas!$F$3,HOUR($L135)&lt;Listas!$F$4),HOUR($L135)&gt;Listas!$F$5),"Error hora, fecha final",IF(AND($L135-$K135&gt;0,$L135-$K135&lt;=0.42),(IF(AND(AND(HOUR($K135)&gt;=Listas!$F$2,HOUR($K135)&lt;=Listas!$F$3),AND(HOUR($L135)&gt;=Listas!$F$2,HOUR($L135)&lt;=Listas!$F$3)),(HOUR($L135)-HOUR($K135)),IF(AND(AND(HOUR($K135)&gt;=Listas!$F$4,HOUR($K135)&lt;=Listas!$F$5),AND(HOUR($L135)&gt;=Listas!$F$4,HOUR($L135)&lt;=Listas!$F$5)),(HOUR($L135)-HOUR($K135)),IF(AND(AND(HOUR($K135)&gt;=Listas!$F$2,HOUR($K135)&lt;=Listas!$F$3),AND(HOUR($L135)&gt;=Listas!$F$4,HOUR($L135)&lt;=Listas!$F$5)),((Listas!$F$3-HOUR($K135)))+((HOUR($L135)-Listas!$F$4)),0)))),IF(AND($L135-$K135&gt;0.42,$L135-$K135&lt;=1.42),(IF(AND(HOUR($K135)&gt;=Listas!$F$2,HOUR($K135)&lt;=Listas!$F$3),(Listas!$F$3-HOUR($K135)+4),IF(AND(HOUR($K135)&gt;=Listas!$F$4,HOUR($K135)&lt;=Listas!$F$5),(Listas!$F$5-HOUR($K135)),0))+IF(AND(HOUR($L135)&gt;=Listas!$F$2,HOUR($L135)&lt;=Listas!$F$3),(HOUR($L135)-Listas!$F$2),IF(AND(HOUR($L135)&gt;=Listas!$F$4,HOUR($L135)&lt;=Listas!$F$5),(HOUR($L135)-Listas!$F$4+4),0))),IF(($L135-$K135&gt;1.42),(IF(AND(HOUR($K135)&gt;=Listas!$F$2,HOUR($K135)&lt;=Listas!$F$3),(Listas!$F$3-HOUR($K135)+4)+IF(AND(HOUR($L135)&gt;=Listas!$F$2,HOUR($L135)&lt;=Listas!$F$3),(HOUR($L135)-Listas!$F$2)+NETWORKDAYS($K135+1,$L135-1,Listas!$H$2:$H$112)*Listas!$F$6,IF(AND(HOUR($L135)&gt;=Listas!$F$4,HOUR($L135)&lt;=Listas!$F$5),(HOUR($L135)-Listas!$F$4+4)+NETWORKDAYS($K135+1,$L135-1,Listas!$H$2:$H$111)*Listas!$F$6,0)),IF(AND(HOUR($K135)&gt;=Listas!$F$4,HOUR($K135)&lt;=Listas!$F$5),(Listas!$F$5-HOUR($K135))+IF(AND(HOUR($L135)&gt;=Listas!$F$2,HOUR($L135)&lt;=Listas!$F$3),(HOUR($L135)-Listas!$F$2)+NETWORKDAYS($K135+1,$L135-1,Listas!$H$2:$H$111)*Listas!$F$6,(HOUR($L135)-Listas!$F$4+4)+NETWORKDAYS($K135+1,$L135-1,Listas!$H$2:$H$111)*Listas!$F$6)))),IF(($L135-$K135)&lt;0,"Fecha inicial mayor a fecha final",0)))))))))</f>
        <v>20</v>
      </c>
      <c r="N135" s="6" t="str">
        <f t="shared" si="1"/>
        <v>03-marzo</v>
      </c>
      <c r="O135" s="9" t="s">
        <v>301</v>
      </c>
      <c r="P135" s="4" t="s">
        <v>23</v>
      </c>
      <c r="Q135" s="4" t="b">
        <v>1</v>
      </c>
      <c r="R135" s="6" t="str">
        <f t="shared" si="2"/>
        <v>CORRECTO</v>
      </c>
      <c r="S135" s="6"/>
    </row>
    <row r="136" ht="42.0" customHeight="1">
      <c r="A136" s="4" t="s">
        <v>116</v>
      </c>
      <c r="B136" s="4" t="s">
        <v>67</v>
      </c>
      <c r="C136" s="4" t="s">
        <v>121</v>
      </c>
      <c r="D136" s="4" t="s">
        <v>302</v>
      </c>
      <c r="E136" s="4" t="s">
        <v>303</v>
      </c>
      <c r="F136" s="4">
        <v>1.0</v>
      </c>
      <c r="G136" s="4" t="s">
        <v>49</v>
      </c>
      <c r="H136" s="4" t="s">
        <v>49</v>
      </c>
      <c r="I136" s="4" t="s">
        <v>304</v>
      </c>
      <c r="J136" s="4" t="s">
        <v>27</v>
      </c>
      <c r="K136" s="5">
        <v>45722.583333333336</v>
      </c>
      <c r="L136" s="5">
        <v>45722.625</v>
      </c>
      <c r="M136" s="6">
        <f>IF(OR(ISBLANK($K136),ISBLANK($L136)),"",IF(NETWORKDAYS($K136,$K136,Listas!$H$2:$H$111)=0,"Error fecha inicial",IF(NETWORKDAYS($L136,$L136,Listas!$H$2:$H$111)=0,"Error fecha final",IF(OR(HOUR($K136)&lt;Listas!$F$2,AND(HOUR($K136)&gt;Listas!$F$3,HOUR($K136)&lt;Listas!$F$4),HOUR($K136)&gt;Listas!$F$5),"Error hora, fecha inicial",IF(OR(HOUR($L136)&lt;Listas!$F$2,AND(HOUR($L136)&gt;Listas!$F$3,HOUR($L136)&lt;Listas!$F$4),HOUR($L136)&gt;Listas!$F$5),"Error hora, fecha final",IF(AND($L136-$K136&gt;0,$L136-$K136&lt;=0.42),(IF(AND(AND(HOUR($K136)&gt;=Listas!$F$2,HOUR($K136)&lt;=Listas!$F$3),AND(HOUR($L136)&gt;=Listas!$F$2,HOUR($L136)&lt;=Listas!$F$3)),(HOUR($L136)-HOUR($K136)),IF(AND(AND(HOUR($K136)&gt;=Listas!$F$4,HOUR($K136)&lt;=Listas!$F$5),AND(HOUR($L136)&gt;=Listas!$F$4,HOUR($L136)&lt;=Listas!$F$5)),(HOUR($L136)-HOUR($K136)),IF(AND(AND(HOUR($K136)&gt;=Listas!$F$2,HOUR($K136)&lt;=Listas!$F$3),AND(HOUR($L136)&gt;=Listas!$F$4,HOUR($L136)&lt;=Listas!$F$5)),((Listas!$F$3-HOUR($K136)))+((HOUR($L136)-Listas!$F$4)),0)))),IF(AND($L136-$K136&gt;0.42,$L136-$K136&lt;=1.42),(IF(AND(HOUR($K136)&gt;=Listas!$F$2,HOUR($K136)&lt;=Listas!$F$3),(Listas!$F$3-HOUR($K136)+4),IF(AND(HOUR($K136)&gt;=Listas!$F$4,HOUR($K136)&lt;=Listas!$F$5),(Listas!$F$5-HOUR($K136)),0))+IF(AND(HOUR($L136)&gt;=Listas!$F$2,HOUR($L136)&lt;=Listas!$F$3),(HOUR($L136)-Listas!$F$2),IF(AND(HOUR($L136)&gt;=Listas!$F$4,HOUR($L136)&lt;=Listas!$F$5),(HOUR($L136)-Listas!$F$4+4),0))),IF(($L136-$K136&gt;1.42),(IF(AND(HOUR($K136)&gt;=Listas!$F$2,HOUR($K136)&lt;=Listas!$F$3),(Listas!$F$3-HOUR($K136)+4)+IF(AND(HOUR($L136)&gt;=Listas!$F$2,HOUR($L136)&lt;=Listas!$F$3),(HOUR($L136)-Listas!$F$2)+NETWORKDAYS($K136+1,$L136-1,Listas!$H$2:$H$112)*Listas!$F$6,IF(AND(HOUR($L136)&gt;=Listas!$F$4,HOUR($L136)&lt;=Listas!$F$5),(HOUR($L136)-Listas!$F$4+4)+NETWORKDAYS($K136+1,$L136-1,Listas!$H$2:$H$111)*Listas!$F$6,0)),IF(AND(HOUR($K136)&gt;=Listas!$F$4,HOUR($K136)&lt;=Listas!$F$5),(Listas!$F$5-HOUR($K136))+IF(AND(HOUR($L136)&gt;=Listas!$F$2,HOUR($L136)&lt;=Listas!$F$3),(HOUR($L136)-Listas!$F$2)+NETWORKDAYS($K136+1,$L136-1,Listas!$H$2:$H$111)*Listas!$F$6,(HOUR($L136)-Listas!$F$4+4)+NETWORKDAYS($K136+1,$L136-1,Listas!$H$2:$H$111)*Listas!$F$6)))),IF(($L136-$K136)&lt;0,"Fecha inicial mayor a fecha final",0)))))))))</f>
        <v>1</v>
      </c>
      <c r="N136" s="6" t="str">
        <f t="shared" si="1"/>
        <v>03-marzo</v>
      </c>
      <c r="O136" s="9" t="s">
        <v>305</v>
      </c>
      <c r="P136" s="4" t="s">
        <v>93</v>
      </c>
      <c r="Q136" s="4" t="b">
        <v>1</v>
      </c>
      <c r="R136" s="6" t="str">
        <f t="shared" si="2"/>
        <v>CORRECTO</v>
      </c>
      <c r="S136" s="6"/>
    </row>
    <row r="137">
      <c r="A137" s="4" t="s">
        <v>38</v>
      </c>
      <c r="B137" s="4" t="s">
        <v>39</v>
      </c>
      <c r="C137" s="4" t="s">
        <v>121</v>
      </c>
      <c r="D137" s="4" t="s">
        <v>283</v>
      </c>
      <c r="E137" s="4" t="s">
        <v>306</v>
      </c>
      <c r="F137" s="4">
        <v>1.0</v>
      </c>
      <c r="G137" s="4" t="s">
        <v>307</v>
      </c>
      <c r="H137" s="4" t="s">
        <v>85</v>
      </c>
      <c r="I137" s="4" t="s">
        <v>308</v>
      </c>
      <c r="J137" s="4" t="s">
        <v>29</v>
      </c>
      <c r="K137" s="5">
        <v>45721.333333333336</v>
      </c>
      <c r="L137" s="5">
        <v>45723.416666666664</v>
      </c>
      <c r="M137" s="7">
        <f>IF(OR(ISBLANK($K137),ISBLANK($L137)),"",IF(NETWORKDAYS($K137,$K137,Listas!$H$2:$H$111)=0,"Error fecha inicial",IF(NETWORKDAYS($L137,$L137,Listas!$H$2:$H$111)=0,"Error fecha final",IF(OR(HOUR($K137)&lt;Listas!$F$2,AND(HOUR($K137)&gt;Listas!$F$3,HOUR($K137)&lt;Listas!$F$4),HOUR($K137)&gt;Listas!$F$5),"Error hora, fecha inicial",IF(OR(HOUR($L137)&lt;Listas!$F$2,AND(HOUR($L137)&gt;Listas!$F$3,HOUR($L137)&lt;Listas!$F$4),HOUR($L137)&gt;Listas!$F$5),"Error hora, fecha final",IF(AND($L137-$K137&gt;0,$L137-$K137&lt;=0.42),(IF(AND(AND(HOUR($K137)&gt;=Listas!$F$2,HOUR($K137)&lt;=Listas!$F$3),AND(HOUR($L137)&gt;=Listas!$F$2,HOUR($L137)&lt;=Listas!$F$3)),(HOUR($L137)-HOUR($K137)),IF(AND(AND(HOUR($K137)&gt;=Listas!$F$4,HOUR($K137)&lt;=Listas!$F$5),AND(HOUR($L137)&gt;=Listas!$F$4,HOUR($L137)&lt;=Listas!$F$5)),(HOUR($L137)-HOUR($K137)),IF(AND(AND(HOUR($K137)&gt;=Listas!$F$2,HOUR($K137)&lt;=Listas!$F$3),AND(HOUR($L137)&gt;=Listas!$F$4,HOUR($L137)&lt;=Listas!$F$5)),((Listas!$F$3-HOUR($K137)))+((HOUR($L137)-Listas!$F$4)),0)))),IF(AND($L137-$K137&gt;0.42,$L137-$K137&lt;=1.42),(IF(AND(HOUR($K137)&gt;=Listas!$F$2,HOUR($K137)&lt;=Listas!$F$3),(Listas!$F$3-HOUR($K137)+4),IF(AND(HOUR($K137)&gt;=Listas!$F$4,HOUR($K137)&lt;=Listas!$F$5),(Listas!$F$5-HOUR($K137)),0))+IF(AND(HOUR($L137)&gt;=Listas!$F$2,HOUR($L137)&lt;=Listas!$F$3),(HOUR($L137)-Listas!$F$2),IF(AND(HOUR($L137)&gt;=Listas!$F$4,HOUR($L137)&lt;=Listas!$F$5),(HOUR($L137)-Listas!$F$4+4),0))),IF(($L137-$K137&gt;1.42),(IF(AND(HOUR($K137)&gt;=Listas!$F$2,HOUR($K137)&lt;=Listas!$F$3),(Listas!$F$3-HOUR($K137)+4)+IF(AND(HOUR($L137)&gt;=Listas!$F$2,HOUR($L137)&lt;=Listas!$F$3),(HOUR($L137)-Listas!$F$2)+NETWORKDAYS($K137+1,$L137-1,Listas!$H$2:$H$112)*Listas!$F$6,IF(AND(HOUR($L137)&gt;=Listas!$F$4,HOUR($L137)&lt;=Listas!$F$5),(HOUR($L137)-Listas!$F$4+4)+NETWORKDAYS($K137+1,$L137-1,Listas!$H$2:$H$111)*Listas!$F$6,0)),IF(AND(HOUR($K137)&gt;=Listas!$F$4,HOUR($K137)&lt;=Listas!$F$5),(Listas!$F$5-HOUR($K137))+IF(AND(HOUR($L137)&gt;=Listas!$F$2,HOUR($L137)&lt;=Listas!$F$3),(HOUR($L137)-Listas!$F$2)+NETWORKDAYS($K137+1,$L137-1,Listas!$H$2:$H$111)*Listas!$F$6,(HOUR($L137)-Listas!$F$4+4)+NETWORKDAYS($K137+1,$L137-1,Listas!$H$2:$H$111)*Listas!$F$6)))),IF(($L137-$K137)&lt;0,"Fecha inicial mayor a fecha final",0)))))))))</f>
        <v>18</v>
      </c>
      <c r="N137" s="6" t="str">
        <f t="shared" si="1"/>
        <v>03-marzo</v>
      </c>
      <c r="O137" s="6"/>
      <c r="P137" s="4" t="s">
        <v>93</v>
      </c>
      <c r="Q137" s="4" t="b">
        <v>1</v>
      </c>
      <c r="R137" s="6" t="str">
        <f t="shared" si="2"/>
        <v>CORRECTO</v>
      </c>
      <c r="S137" s="6"/>
    </row>
    <row r="138">
      <c r="A138" s="4" t="s">
        <v>38</v>
      </c>
      <c r="B138" s="4" t="s">
        <v>67</v>
      </c>
      <c r="C138" s="4" t="s">
        <v>46</v>
      </c>
      <c r="D138" s="4" t="s">
        <v>221</v>
      </c>
      <c r="E138" s="4" t="s">
        <v>222</v>
      </c>
      <c r="F138" s="4">
        <v>1.0</v>
      </c>
      <c r="G138" s="4" t="s">
        <v>49</v>
      </c>
      <c r="H138" s="4" t="s">
        <v>49</v>
      </c>
      <c r="I138" s="4" t="s">
        <v>223</v>
      </c>
      <c r="J138" s="4" t="s">
        <v>22</v>
      </c>
      <c r="K138" s="5">
        <v>45722.666666666664</v>
      </c>
      <c r="L138" s="5">
        <v>45723.416666666664</v>
      </c>
      <c r="M138" s="7">
        <f>IF(OR(ISBLANK($K138),ISBLANK($L138)),"",IF(NETWORKDAYS($K138,$K138,Listas!$H$2:$H$111)=0,"Error fecha inicial",IF(NETWORKDAYS($L138,$L138,Listas!$H$2:$H$111)=0,"Error fecha final",IF(OR(HOUR($K138)&lt;Listas!$F$2,AND(HOUR($K138)&gt;Listas!$F$3,HOUR($K138)&lt;Listas!$F$4),HOUR($K138)&gt;Listas!$F$5),"Error hora, fecha inicial",IF(OR(HOUR($L138)&lt;Listas!$F$2,AND(HOUR($L138)&gt;Listas!$F$3,HOUR($L138)&lt;Listas!$F$4),HOUR($L138)&gt;Listas!$F$5),"Error hora, fecha final",IF(AND($L138-$K138&gt;0,$L138-$K138&lt;=0.42),(IF(AND(AND(HOUR($K138)&gt;=Listas!$F$2,HOUR($K138)&lt;=Listas!$F$3),AND(HOUR($L138)&gt;=Listas!$F$2,HOUR($L138)&lt;=Listas!$F$3)),(HOUR($L138)-HOUR($K138)),IF(AND(AND(HOUR($K138)&gt;=Listas!$F$4,HOUR($K138)&lt;=Listas!$F$5),AND(HOUR($L138)&gt;=Listas!$F$4,HOUR($L138)&lt;=Listas!$F$5)),(HOUR($L138)-HOUR($K138)),IF(AND(AND(HOUR($K138)&gt;=Listas!$F$2,HOUR($K138)&lt;=Listas!$F$3),AND(HOUR($L138)&gt;=Listas!$F$4,HOUR($L138)&lt;=Listas!$F$5)),((Listas!$F$3-HOUR($K138)))+((HOUR($L138)-Listas!$F$4)),0)))),IF(AND($L138-$K138&gt;0.42,$L138-$K138&lt;=1.42),(IF(AND(HOUR($K138)&gt;=Listas!$F$2,HOUR($K138)&lt;=Listas!$F$3),(Listas!$F$3-HOUR($K138)+4),IF(AND(HOUR($K138)&gt;=Listas!$F$4,HOUR($K138)&lt;=Listas!$F$5),(Listas!$F$5-HOUR($K138)),0))+IF(AND(HOUR($L138)&gt;=Listas!$F$2,HOUR($L138)&lt;=Listas!$F$3),(HOUR($L138)-Listas!$F$2),IF(AND(HOUR($L138)&gt;=Listas!$F$4,HOUR($L138)&lt;=Listas!$F$5),(HOUR($L138)-Listas!$F$4+4),0))),IF(($L138-$K138&gt;1.42),(IF(AND(HOUR($K138)&gt;=Listas!$F$2,HOUR($K138)&lt;=Listas!$F$3),(Listas!$F$3-HOUR($K138)+4)+IF(AND(HOUR($L138)&gt;=Listas!$F$2,HOUR($L138)&lt;=Listas!$F$3),(HOUR($L138)-Listas!$F$2)+NETWORKDAYS($K138+1,$L138-1,Listas!$H$2:$H$112)*Listas!$F$6,IF(AND(HOUR($L138)&gt;=Listas!$F$4,HOUR($L138)&lt;=Listas!$F$5),(HOUR($L138)-Listas!$F$4+4)+NETWORKDAYS($K138+1,$L138-1,Listas!$H$2:$H$111)*Listas!$F$6,0)),IF(AND(HOUR($K138)&gt;=Listas!$F$4,HOUR($K138)&lt;=Listas!$F$5),(Listas!$F$5-HOUR($K138))+IF(AND(HOUR($L138)&gt;=Listas!$F$2,HOUR($L138)&lt;=Listas!$F$3),(HOUR($L138)-Listas!$F$2)+NETWORKDAYS($K138+1,$L138-1,Listas!$H$2:$H$111)*Listas!$F$6,(HOUR($L138)-Listas!$F$4+4)+NETWORKDAYS($K138+1,$L138-1,Listas!$H$2:$H$111)*Listas!$F$6)))),IF(($L138-$K138)&lt;0,"Fecha inicial mayor a fecha final",0)))))))))</f>
        <v>4</v>
      </c>
      <c r="N138" s="6" t="str">
        <f t="shared" si="1"/>
        <v>03-marzo</v>
      </c>
      <c r="O138" s="9" t="s">
        <v>224</v>
      </c>
      <c r="P138" s="4" t="s">
        <v>23</v>
      </c>
      <c r="Q138" s="4" t="b">
        <v>1</v>
      </c>
      <c r="R138" s="6" t="str">
        <f t="shared" si="2"/>
        <v>CORRECTO</v>
      </c>
      <c r="S138" s="6"/>
    </row>
    <row r="139">
      <c r="A139" s="4" t="s">
        <v>109</v>
      </c>
      <c r="B139" s="4" t="s">
        <v>20</v>
      </c>
      <c r="C139" s="4" t="s">
        <v>20</v>
      </c>
      <c r="D139" s="4" t="s">
        <v>20</v>
      </c>
      <c r="E139" s="4" t="s">
        <v>20</v>
      </c>
      <c r="F139" s="4" t="s">
        <v>20</v>
      </c>
      <c r="G139" s="4" t="s">
        <v>20</v>
      </c>
      <c r="H139" s="4" t="s">
        <v>20</v>
      </c>
      <c r="I139" s="4" t="s">
        <v>309</v>
      </c>
      <c r="J139" s="4" t="s">
        <v>22</v>
      </c>
      <c r="K139" s="5">
        <v>45723.416666666664</v>
      </c>
      <c r="L139" s="5">
        <v>45723.5</v>
      </c>
      <c r="M139" s="6">
        <f>IF(OR(ISBLANK($K139),ISBLANK($L139)),"",IF(NETWORKDAYS($K139,$K139,Listas!$H$2:$H$111)=0,"Error fecha inicial",IF(NETWORKDAYS($L139,$L139,Listas!$H$2:$H$111)=0,"Error fecha final",IF(OR(HOUR($K139)&lt;Listas!$F$2,AND(HOUR($K139)&gt;Listas!$F$3,HOUR($K139)&lt;Listas!$F$4),HOUR($K139)&gt;Listas!$F$5),"Error hora, fecha inicial",IF(OR(HOUR($L139)&lt;Listas!$F$2,AND(HOUR($L139)&gt;Listas!$F$3,HOUR($L139)&lt;Listas!$F$4),HOUR($L139)&gt;Listas!$F$5),"Error hora, fecha final",IF(AND($L139-$K139&gt;0,$L139-$K139&lt;=0.42),(IF(AND(AND(HOUR($K139)&gt;=Listas!$F$2,HOUR($K139)&lt;=Listas!$F$3),AND(HOUR($L139)&gt;=Listas!$F$2,HOUR($L139)&lt;=Listas!$F$3)),(HOUR($L139)-HOUR($K139)),IF(AND(AND(HOUR($K139)&gt;=Listas!$F$4,HOUR($K139)&lt;=Listas!$F$5),AND(HOUR($L139)&gt;=Listas!$F$4,HOUR($L139)&lt;=Listas!$F$5)),(HOUR($L139)-HOUR($K139)),IF(AND(AND(HOUR($K139)&gt;=Listas!$F$2,HOUR($K139)&lt;=Listas!$F$3),AND(HOUR($L139)&gt;=Listas!$F$4,HOUR($L139)&lt;=Listas!$F$5)),((Listas!$F$3-HOUR($K139)))+((HOUR($L139)-Listas!$F$4)),0)))),IF(AND($L139-$K139&gt;0.42,$L139-$K139&lt;=1.42),(IF(AND(HOUR($K139)&gt;=Listas!$F$2,HOUR($K139)&lt;=Listas!$F$3),(Listas!$F$3-HOUR($K139)+4),IF(AND(HOUR($K139)&gt;=Listas!$F$4,HOUR($K139)&lt;=Listas!$F$5),(Listas!$F$5-HOUR($K139)),0))+IF(AND(HOUR($L139)&gt;=Listas!$F$2,HOUR($L139)&lt;=Listas!$F$3),(HOUR($L139)-Listas!$F$2),IF(AND(HOUR($L139)&gt;=Listas!$F$4,HOUR($L139)&lt;=Listas!$F$5),(HOUR($L139)-Listas!$F$4+4),0))),IF(($L139-$K139&gt;1.42),(IF(AND(HOUR($K139)&gt;=Listas!$F$2,HOUR($K139)&lt;=Listas!$F$3),(Listas!$F$3-HOUR($K139)+4)+IF(AND(HOUR($L139)&gt;=Listas!$F$2,HOUR($L139)&lt;=Listas!$F$3),(HOUR($L139)-Listas!$F$2)+NETWORKDAYS($K139+1,$L139-1,Listas!$H$2:$H$112)*Listas!$F$6,IF(AND(HOUR($L139)&gt;=Listas!$F$4,HOUR($L139)&lt;=Listas!$F$5),(HOUR($L139)-Listas!$F$4+4)+NETWORKDAYS($K139+1,$L139-1,Listas!$H$2:$H$111)*Listas!$F$6,0)),IF(AND(HOUR($K139)&gt;=Listas!$F$4,HOUR($K139)&lt;=Listas!$F$5),(Listas!$F$5-HOUR($K139))+IF(AND(HOUR($L139)&gt;=Listas!$F$2,HOUR($L139)&lt;=Listas!$F$3),(HOUR($L139)-Listas!$F$2)+NETWORKDAYS($K139+1,$L139-1,Listas!$H$2:$H$111)*Listas!$F$6,(HOUR($L139)-Listas!$F$4+4)+NETWORKDAYS($K139+1,$L139-1,Listas!$H$2:$H$111)*Listas!$F$6)))),IF(($L139-$K139)&lt;0,"Fecha inicial mayor a fecha final",0)))))))))</f>
        <v>2</v>
      </c>
      <c r="N139" s="6" t="str">
        <f t="shared" si="1"/>
        <v>03-marzo</v>
      </c>
      <c r="O139" s="6"/>
      <c r="P139" s="4" t="s">
        <v>23</v>
      </c>
      <c r="Q139" s="4" t="b">
        <v>1</v>
      </c>
      <c r="R139" s="6" t="str">
        <f t="shared" si="2"/>
        <v>CORRECTO</v>
      </c>
      <c r="S139" s="6"/>
    </row>
    <row r="140">
      <c r="A140" s="4" t="s">
        <v>38</v>
      </c>
      <c r="B140" s="4" t="s">
        <v>67</v>
      </c>
      <c r="C140" s="4" t="s">
        <v>46</v>
      </c>
      <c r="D140" s="4" t="s">
        <v>221</v>
      </c>
      <c r="E140" s="4" t="s">
        <v>222</v>
      </c>
      <c r="F140" s="4">
        <v>1.0</v>
      </c>
      <c r="G140" s="4" t="s">
        <v>49</v>
      </c>
      <c r="H140" s="4" t="s">
        <v>49</v>
      </c>
      <c r="I140" s="4" t="s">
        <v>310</v>
      </c>
      <c r="J140" s="4" t="s">
        <v>22</v>
      </c>
      <c r="K140" s="5">
        <v>45723.583333333336</v>
      </c>
      <c r="L140" s="5">
        <v>45723.75</v>
      </c>
      <c r="M140" s="6">
        <f>IF(OR(ISBLANK($K140),ISBLANK($L140)),"",IF(NETWORKDAYS($K140,$K140,Listas!$H$2:$H$111)=0,"Error fecha inicial",IF(NETWORKDAYS($L140,$L140,Listas!$H$2:$H$111)=0,"Error fecha final",IF(OR(HOUR($K140)&lt;Listas!$F$2,AND(HOUR($K140)&gt;Listas!$F$3,HOUR($K140)&lt;Listas!$F$4),HOUR($K140)&gt;Listas!$F$5),"Error hora, fecha inicial",IF(OR(HOUR($L140)&lt;Listas!$F$2,AND(HOUR($L140)&gt;Listas!$F$3,HOUR($L140)&lt;Listas!$F$4),HOUR($L140)&gt;Listas!$F$5),"Error hora, fecha final",IF(AND($L140-$K140&gt;0,$L140-$K140&lt;=0.42),(IF(AND(AND(HOUR($K140)&gt;=Listas!$F$2,HOUR($K140)&lt;=Listas!$F$3),AND(HOUR($L140)&gt;=Listas!$F$2,HOUR($L140)&lt;=Listas!$F$3)),(HOUR($L140)-HOUR($K140)),IF(AND(AND(HOUR($K140)&gt;=Listas!$F$4,HOUR($K140)&lt;=Listas!$F$5),AND(HOUR($L140)&gt;=Listas!$F$4,HOUR($L140)&lt;=Listas!$F$5)),(HOUR($L140)-HOUR($K140)),IF(AND(AND(HOUR($K140)&gt;=Listas!$F$2,HOUR($K140)&lt;=Listas!$F$3),AND(HOUR($L140)&gt;=Listas!$F$4,HOUR($L140)&lt;=Listas!$F$5)),((Listas!$F$3-HOUR($K140)))+((HOUR($L140)-Listas!$F$4)),0)))),IF(AND($L140-$K140&gt;0.42,$L140-$K140&lt;=1.42),(IF(AND(HOUR($K140)&gt;=Listas!$F$2,HOUR($K140)&lt;=Listas!$F$3),(Listas!$F$3-HOUR($K140)+4),IF(AND(HOUR($K140)&gt;=Listas!$F$4,HOUR($K140)&lt;=Listas!$F$5),(Listas!$F$5-HOUR($K140)),0))+IF(AND(HOUR($L140)&gt;=Listas!$F$2,HOUR($L140)&lt;=Listas!$F$3),(HOUR($L140)-Listas!$F$2),IF(AND(HOUR($L140)&gt;=Listas!$F$4,HOUR($L140)&lt;=Listas!$F$5),(HOUR($L140)-Listas!$F$4+4),0))),IF(($L140-$K140&gt;1.42),(IF(AND(HOUR($K140)&gt;=Listas!$F$2,HOUR($K140)&lt;=Listas!$F$3),(Listas!$F$3-HOUR($K140)+4)+IF(AND(HOUR($L140)&gt;=Listas!$F$2,HOUR($L140)&lt;=Listas!$F$3),(HOUR($L140)-Listas!$F$2)+NETWORKDAYS($K140+1,$L140-1,Listas!$H$2:$H$112)*Listas!$F$6,IF(AND(HOUR($L140)&gt;=Listas!$F$4,HOUR($L140)&lt;=Listas!$F$5),(HOUR($L140)-Listas!$F$4+4)+NETWORKDAYS($K140+1,$L140-1,Listas!$H$2:$H$111)*Listas!$F$6,0)),IF(AND(HOUR($K140)&gt;=Listas!$F$4,HOUR($K140)&lt;=Listas!$F$5),(Listas!$F$5-HOUR($K140))+IF(AND(HOUR($L140)&gt;=Listas!$F$2,HOUR($L140)&lt;=Listas!$F$3),(HOUR($L140)-Listas!$F$2)+NETWORKDAYS($K140+1,$L140-1,Listas!$H$2:$H$111)*Listas!$F$6,(HOUR($L140)-Listas!$F$4+4)+NETWORKDAYS($K140+1,$L140-1,Listas!$H$2:$H$111)*Listas!$F$6)))),IF(($L140-$K140)&lt;0,"Fecha inicial mayor a fecha final",0)))))))))</f>
        <v>4</v>
      </c>
      <c r="N140" s="6" t="str">
        <f t="shared" si="1"/>
        <v>03-marzo</v>
      </c>
      <c r="O140" s="9" t="s">
        <v>224</v>
      </c>
      <c r="P140" s="4" t="s">
        <v>23</v>
      </c>
      <c r="Q140" s="4" t="b">
        <v>1</v>
      </c>
      <c r="R140" s="6" t="str">
        <f t="shared" si="2"/>
        <v>CORRECTO</v>
      </c>
      <c r="S140" s="6"/>
    </row>
    <row r="141">
      <c r="A141" s="4" t="s">
        <v>38</v>
      </c>
      <c r="B141" s="4" t="s">
        <v>39</v>
      </c>
      <c r="C141" s="4" t="s">
        <v>46</v>
      </c>
      <c r="D141" s="4" t="s">
        <v>272</v>
      </c>
      <c r="E141" s="4" t="s">
        <v>281</v>
      </c>
      <c r="F141" s="4">
        <v>1.0</v>
      </c>
      <c r="G141" s="4" t="s">
        <v>311</v>
      </c>
      <c r="H141" s="4" t="s">
        <v>49</v>
      </c>
      <c r="I141" s="4" t="s">
        <v>296</v>
      </c>
      <c r="J141" s="4" t="s">
        <v>32</v>
      </c>
      <c r="K141" s="5">
        <v>45726.333333333336</v>
      </c>
      <c r="L141" s="5">
        <v>45729.5</v>
      </c>
      <c r="M141" s="7">
        <f>IF(OR(ISBLANK($K141),ISBLANK($L141)),"",IF(NETWORKDAYS($K141,$K141,Listas!$H$2:$H$111)=0,"Error fecha inicial",IF(NETWORKDAYS($L141,$L141,Listas!$H$2:$H$111)=0,"Error fecha final",IF(OR(HOUR($K141)&lt;Listas!$F$2,AND(HOUR($K141)&gt;Listas!$F$3,HOUR($K141)&lt;Listas!$F$4),HOUR($K141)&gt;Listas!$F$5),"Error hora, fecha inicial",IF(OR(HOUR($L141)&lt;Listas!$F$2,AND(HOUR($L141)&gt;Listas!$F$3,HOUR($L141)&lt;Listas!$F$4),HOUR($L141)&gt;Listas!$F$5),"Error hora, fecha final",IF(AND($L141-$K141&gt;0,$L141-$K141&lt;=0.42),(IF(AND(AND(HOUR($K141)&gt;=Listas!$F$2,HOUR($K141)&lt;=Listas!$F$3),AND(HOUR($L141)&gt;=Listas!$F$2,HOUR($L141)&lt;=Listas!$F$3)),(HOUR($L141)-HOUR($K141)),IF(AND(AND(HOUR($K141)&gt;=Listas!$F$4,HOUR($K141)&lt;=Listas!$F$5),AND(HOUR($L141)&gt;=Listas!$F$4,HOUR($L141)&lt;=Listas!$F$5)),(HOUR($L141)-HOUR($K141)),IF(AND(AND(HOUR($K141)&gt;=Listas!$F$2,HOUR($K141)&lt;=Listas!$F$3),AND(HOUR($L141)&gt;=Listas!$F$4,HOUR($L141)&lt;=Listas!$F$5)),((Listas!$F$3-HOUR($K141)))+((HOUR($L141)-Listas!$F$4)),0)))),IF(AND($L141-$K141&gt;0.42,$L141-$K141&lt;=1.42),(IF(AND(HOUR($K141)&gt;=Listas!$F$2,HOUR($K141)&lt;=Listas!$F$3),(Listas!$F$3-HOUR($K141)+4),IF(AND(HOUR($K141)&gt;=Listas!$F$4,HOUR($K141)&lt;=Listas!$F$5),(Listas!$F$5-HOUR($K141)),0))+IF(AND(HOUR($L141)&gt;=Listas!$F$2,HOUR($L141)&lt;=Listas!$F$3),(HOUR($L141)-Listas!$F$2),IF(AND(HOUR($L141)&gt;=Listas!$F$4,HOUR($L141)&lt;=Listas!$F$5),(HOUR($L141)-Listas!$F$4+4),0))),IF(($L141-$K141&gt;1.42),(IF(AND(HOUR($K141)&gt;=Listas!$F$2,HOUR($K141)&lt;=Listas!$F$3),(Listas!$F$3-HOUR($K141)+4)+IF(AND(HOUR($L141)&gt;=Listas!$F$2,HOUR($L141)&lt;=Listas!$F$3),(HOUR($L141)-Listas!$F$2)+NETWORKDAYS($K141+1,$L141-1,Listas!$H$2:$H$112)*Listas!$F$6,IF(AND(HOUR($L141)&gt;=Listas!$F$4,HOUR($L141)&lt;=Listas!$F$5),(HOUR($L141)-Listas!$F$4+4)+NETWORKDAYS($K141+1,$L141-1,Listas!$H$2:$H$111)*Listas!$F$6,0)),IF(AND(HOUR($K141)&gt;=Listas!$F$4,HOUR($K141)&lt;=Listas!$F$5),(Listas!$F$5-HOUR($K141))+IF(AND(HOUR($L141)&gt;=Listas!$F$2,HOUR($L141)&lt;=Listas!$F$3),(HOUR($L141)-Listas!$F$2)+NETWORKDAYS($K141+1,$L141-1,Listas!$H$2:$H$111)*Listas!$F$6,(HOUR($L141)-Listas!$F$4+4)+NETWORKDAYS($K141+1,$L141-1,Listas!$H$2:$H$111)*Listas!$F$6)))),IF(($L141-$K141)&lt;0,"Fecha inicial mayor a fecha final",0)))))))))</f>
        <v>28</v>
      </c>
      <c r="N141" s="6" t="str">
        <f t="shared" si="1"/>
        <v>03-marzo</v>
      </c>
      <c r="O141" s="12" t="s">
        <v>312</v>
      </c>
      <c r="P141" s="4" t="s">
        <v>23</v>
      </c>
      <c r="Q141" s="4" t="b">
        <v>1</v>
      </c>
      <c r="R141" s="6" t="str">
        <f t="shared" si="2"/>
        <v>CORRECTO</v>
      </c>
      <c r="S141" s="6"/>
    </row>
    <row r="142">
      <c r="A142" s="4" t="s">
        <v>109</v>
      </c>
      <c r="B142" s="4" t="s">
        <v>20</v>
      </c>
      <c r="C142" s="4" t="s">
        <v>20</v>
      </c>
      <c r="D142" s="4" t="s">
        <v>20</v>
      </c>
      <c r="E142" s="4" t="s">
        <v>20</v>
      </c>
      <c r="F142" s="4" t="s">
        <v>20</v>
      </c>
      <c r="G142" s="4" t="s">
        <v>20</v>
      </c>
      <c r="H142" s="4" t="s">
        <v>20</v>
      </c>
      <c r="I142" s="4" t="s">
        <v>313</v>
      </c>
      <c r="J142" s="4" t="s">
        <v>29</v>
      </c>
      <c r="K142" s="5">
        <v>45723.416666666664</v>
      </c>
      <c r="L142" s="5">
        <v>45723.5</v>
      </c>
      <c r="M142" s="6">
        <f>IF(OR(ISBLANK($K142),ISBLANK($L142)),"",IF(NETWORKDAYS($K142,$K142,Listas!$H$2:$H$111)=0,"Error fecha inicial",IF(NETWORKDAYS($L142,$L142,Listas!$H$2:$H$111)=0,"Error fecha final",IF(OR(HOUR($K142)&lt;Listas!$F$2,AND(HOUR($K142)&gt;Listas!$F$3,HOUR($K142)&lt;Listas!$F$4),HOUR($K142)&gt;Listas!$F$5),"Error hora, fecha inicial",IF(OR(HOUR($L142)&lt;Listas!$F$2,AND(HOUR($L142)&gt;Listas!$F$3,HOUR($L142)&lt;Listas!$F$4),HOUR($L142)&gt;Listas!$F$5),"Error hora, fecha final",IF(AND($L142-$K142&gt;0,$L142-$K142&lt;=0.42),(IF(AND(AND(HOUR($K142)&gt;=Listas!$F$2,HOUR($K142)&lt;=Listas!$F$3),AND(HOUR($L142)&gt;=Listas!$F$2,HOUR($L142)&lt;=Listas!$F$3)),(HOUR($L142)-HOUR($K142)),IF(AND(AND(HOUR($K142)&gt;=Listas!$F$4,HOUR($K142)&lt;=Listas!$F$5),AND(HOUR($L142)&gt;=Listas!$F$4,HOUR($L142)&lt;=Listas!$F$5)),(HOUR($L142)-HOUR($K142)),IF(AND(AND(HOUR($K142)&gt;=Listas!$F$2,HOUR($K142)&lt;=Listas!$F$3),AND(HOUR($L142)&gt;=Listas!$F$4,HOUR($L142)&lt;=Listas!$F$5)),((Listas!$F$3-HOUR($K142)))+((HOUR($L142)-Listas!$F$4)),0)))),IF(AND($L142-$K142&gt;0.42,$L142-$K142&lt;=1.42),(IF(AND(HOUR($K142)&gt;=Listas!$F$2,HOUR($K142)&lt;=Listas!$F$3),(Listas!$F$3-HOUR($K142)+4),IF(AND(HOUR($K142)&gt;=Listas!$F$4,HOUR($K142)&lt;=Listas!$F$5),(Listas!$F$5-HOUR($K142)),0))+IF(AND(HOUR($L142)&gt;=Listas!$F$2,HOUR($L142)&lt;=Listas!$F$3),(HOUR($L142)-Listas!$F$2),IF(AND(HOUR($L142)&gt;=Listas!$F$4,HOUR($L142)&lt;=Listas!$F$5),(HOUR($L142)-Listas!$F$4+4),0))),IF(($L142-$K142&gt;1.42),(IF(AND(HOUR($K142)&gt;=Listas!$F$2,HOUR($K142)&lt;=Listas!$F$3),(Listas!$F$3-HOUR($K142)+4)+IF(AND(HOUR($L142)&gt;=Listas!$F$2,HOUR($L142)&lt;=Listas!$F$3),(HOUR($L142)-Listas!$F$2)+NETWORKDAYS($K142+1,$L142-1,Listas!$H$2:$H$112)*Listas!$F$6,IF(AND(HOUR($L142)&gt;=Listas!$F$4,HOUR($L142)&lt;=Listas!$F$5),(HOUR($L142)-Listas!$F$4+4)+NETWORKDAYS($K142+1,$L142-1,Listas!$H$2:$H$111)*Listas!$F$6,0)),IF(AND(HOUR($K142)&gt;=Listas!$F$4,HOUR($K142)&lt;=Listas!$F$5),(Listas!$F$5-HOUR($K142))+IF(AND(HOUR($L142)&gt;=Listas!$F$2,HOUR($L142)&lt;=Listas!$F$3),(HOUR($L142)-Listas!$F$2)+NETWORKDAYS($K142+1,$L142-1,Listas!$H$2:$H$111)*Listas!$F$6,(HOUR($L142)-Listas!$F$4+4)+NETWORKDAYS($K142+1,$L142-1,Listas!$H$2:$H$111)*Listas!$F$6)))),IF(($L142-$K142)&lt;0,"Fecha inicial mayor a fecha final",0)))))))))</f>
        <v>2</v>
      </c>
      <c r="N142" s="6" t="str">
        <f t="shared" si="1"/>
        <v>03-marzo</v>
      </c>
      <c r="O142" s="6"/>
      <c r="P142" s="4" t="s">
        <v>23</v>
      </c>
      <c r="Q142" s="4" t="b">
        <v>1</v>
      </c>
      <c r="R142" s="6" t="str">
        <f t="shared" si="2"/>
        <v>CORRECTO</v>
      </c>
      <c r="S142" s="6"/>
    </row>
    <row r="143">
      <c r="A143" s="4" t="s">
        <v>38</v>
      </c>
      <c r="B143" s="4" t="s">
        <v>39</v>
      </c>
      <c r="C143" s="4" t="s">
        <v>121</v>
      </c>
      <c r="D143" s="4" t="s">
        <v>283</v>
      </c>
      <c r="E143" s="4" t="s">
        <v>306</v>
      </c>
      <c r="F143" s="4">
        <v>1.0</v>
      </c>
      <c r="G143" s="4" t="s">
        <v>307</v>
      </c>
      <c r="H143" s="4" t="s">
        <v>85</v>
      </c>
      <c r="I143" s="4" t="s">
        <v>308</v>
      </c>
      <c r="J143" s="4" t="s">
        <v>29</v>
      </c>
      <c r="K143" s="5">
        <v>45723.583333333336</v>
      </c>
      <c r="L143" s="5">
        <v>45726.75</v>
      </c>
      <c r="M143" s="7">
        <f>IF(OR(ISBLANK($K143),ISBLANK($L143)),"",IF(NETWORKDAYS($K143,$K143,Listas!$H$2:$H$111)=0,"Error fecha inicial",IF(NETWORKDAYS($L143,$L143,Listas!$H$2:$H$111)=0,"Error fecha final",IF(OR(HOUR($K143)&lt;Listas!$F$2,AND(HOUR($K143)&gt;Listas!$F$3,HOUR($K143)&lt;Listas!$F$4),HOUR($K143)&gt;Listas!$F$5),"Error hora, fecha inicial",IF(OR(HOUR($L143)&lt;Listas!$F$2,AND(HOUR($L143)&gt;Listas!$F$3,HOUR($L143)&lt;Listas!$F$4),HOUR($L143)&gt;Listas!$F$5),"Error hora, fecha final",IF(AND($L143-$K143&gt;0,$L143-$K143&lt;=0.42),(IF(AND(AND(HOUR($K143)&gt;=Listas!$F$2,HOUR($K143)&lt;=Listas!$F$3),AND(HOUR($L143)&gt;=Listas!$F$2,HOUR($L143)&lt;=Listas!$F$3)),(HOUR($L143)-HOUR($K143)),IF(AND(AND(HOUR($K143)&gt;=Listas!$F$4,HOUR($K143)&lt;=Listas!$F$5),AND(HOUR($L143)&gt;=Listas!$F$4,HOUR($L143)&lt;=Listas!$F$5)),(HOUR($L143)-HOUR($K143)),IF(AND(AND(HOUR($K143)&gt;=Listas!$F$2,HOUR($K143)&lt;=Listas!$F$3),AND(HOUR($L143)&gt;=Listas!$F$4,HOUR($L143)&lt;=Listas!$F$5)),((Listas!$F$3-HOUR($K143)))+((HOUR($L143)-Listas!$F$4)),0)))),IF(AND($L143-$K143&gt;0.42,$L143-$K143&lt;=1.42),(IF(AND(HOUR($K143)&gt;=Listas!$F$2,HOUR($K143)&lt;=Listas!$F$3),(Listas!$F$3-HOUR($K143)+4),IF(AND(HOUR($K143)&gt;=Listas!$F$4,HOUR($K143)&lt;=Listas!$F$5),(Listas!$F$5-HOUR($K143)),0))+IF(AND(HOUR($L143)&gt;=Listas!$F$2,HOUR($L143)&lt;=Listas!$F$3),(HOUR($L143)-Listas!$F$2),IF(AND(HOUR($L143)&gt;=Listas!$F$4,HOUR($L143)&lt;=Listas!$F$5),(HOUR($L143)-Listas!$F$4+4),0))),IF(($L143-$K143&gt;1.42),(IF(AND(HOUR($K143)&gt;=Listas!$F$2,HOUR($K143)&lt;=Listas!$F$3),(Listas!$F$3-HOUR($K143)+4)+IF(AND(HOUR($L143)&gt;=Listas!$F$2,HOUR($L143)&lt;=Listas!$F$3),(HOUR($L143)-Listas!$F$2)+NETWORKDAYS($K143+1,$L143-1,Listas!$H$2:$H$112)*Listas!$F$6,IF(AND(HOUR($L143)&gt;=Listas!$F$4,HOUR($L143)&lt;=Listas!$F$5),(HOUR($L143)-Listas!$F$4+4)+NETWORKDAYS($K143+1,$L143-1,Listas!$H$2:$H$111)*Listas!$F$6,0)),IF(AND(HOUR($K143)&gt;=Listas!$F$4,HOUR($K143)&lt;=Listas!$F$5),(Listas!$F$5-HOUR($K143))+IF(AND(HOUR($L143)&gt;=Listas!$F$2,HOUR($L143)&lt;=Listas!$F$3),(HOUR($L143)-Listas!$F$2)+NETWORKDAYS($K143+1,$L143-1,Listas!$H$2:$H$111)*Listas!$F$6,(HOUR($L143)-Listas!$F$4+4)+NETWORKDAYS($K143+1,$L143-1,Listas!$H$2:$H$111)*Listas!$F$6)))),IF(($L143-$K143)&lt;0,"Fecha inicial mayor a fecha final",0)))))))))</f>
        <v>12</v>
      </c>
      <c r="N143" s="6" t="str">
        <f t="shared" si="1"/>
        <v>03-marzo</v>
      </c>
      <c r="O143" s="6"/>
      <c r="P143" s="4" t="s">
        <v>23</v>
      </c>
      <c r="Q143" s="4" t="b">
        <v>1</v>
      </c>
      <c r="R143" s="6" t="str">
        <f t="shared" si="2"/>
        <v>CORRECTO</v>
      </c>
      <c r="S143" s="6"/>
    </row>
    <row r="144">
      <c r="A144" s="4" t="s">
        <v>109</v>
      </c>
      <c r="B144" s="4" t="s">
        <v>20</v>
      </c>
      <c r="C144" s="4" t="s">
        <v>46</v>
      </c>
      <c r="D144" s="4" t="s">
        <v>20</v>
      </c>
      <c r="E144" s="4" t="s">
        <v>314</v>
      </c>
      <c r="F144" s="4" t="s">
        <v>20</v>
      </c>
      <c r="G144" s="4" t="s">
        <v>20</v>
      </c>
      <c r="H144" s="4" t="s">
        <v>20</v>
      </c>
      <c r="I144" s="4" t="s">
        <v>309</v>
      </c>
      <c r="J144" s="4" t="s">
        <v>35</v>
      </c>
      <c r="K144" s="5">
        <v>45723.416666666664</v>
      </c>
      <c r="L144" s="5">
        <v>45723.5</v>
      </c>
      <c r="M144" s="6">
        <f>IF(OR(ISBLANK($K144),ISBLANK($L144)),"",IF(NETWORKDAYS($K144,$K144,Listas!$H$2:$H$111)=0,"Error fecha inicial",IF(NETWORKDAYS($L144,$L144,Listas!$H$2:$H$111)=0,"Error fecha final",IF(OR(HOUR($K144)&lt;Listas!$F$2,AND(HOUR($K144)&gt;Listas!$F$3,HOUR($K144)&lt;Listas!$F$4),HOUR($K144)&gt;Listas!$F$5),"Error hora, fecha inicial",IF(OR(HOUR($L144)&lt;Listas!$F$2,AND(HOUR($L144)&gt;Listas!$F$3,HOUR($L144)&lt;Listas!$F$4),HOUR($L144)&gt;Listas!$F$5),"Error hora, fecha final",IF(AND($L144-$K144&gt;0,$L144-$K144&lt;=0.42),(IF(AND(AND(HOUR($K144)&gt;=Listas!$F$2,HOUR($K144)&lt;=Listas!$F$3),AND(HOUR($L144)&gt;=Listas!$F$2,HOUR($L144)&lt;=Listas!$F$3)),(HOUR($L144)-HOUR($K144)),IF(AND(AND(HOUR($K144)&gt;=Listas!$F$4,HOUR($K144)&lt;=Listas!$F$5),AND(HOUR($L144)&gt;=Listas!$F$4,HOUR($L144)&lt;=Listas!$F$5)),(HOUR($L144)-HOUR($K144)),IF(AND(AND(HOUR($K144)&gt;=Listas!$F$2,HOUR($K144)&lt;=Listas!$F$3),AND(HOUR($L144)&gt;=Listas!$F$4,HOUR($L144)&lt;=Listas!$F$5)),((Listas!$F$3-HOUR($K144)))+((HOUR($L144)-Listas!$F$4)),0)))),IF(AND($L144-$K144&gt;0.42,$L144-$K144&lt;=1.42),(IF(AND(HOUR($K144)&gt;=Listas!$F$2,HOUR($K144)&lt;=Listas!$F$3),(Listas!$F$3-HOUR($K144)+4),IF(AND(HOUR($K144)&gt;=Listas!$F$4,HOUR($K144)&lt;=Listas!$F$5),(Listas!$F$5-HOUR($K144)),0))+IF(AND(HOUR($L144)&gt;=Listas!$F$2,HOUR($L144)&lt;=Listas!$F$3),(HOUR($L144)-Listas!$F$2),IF(AND(HOUR($L144)&gt;=Listas!$F$4,HOUR($L144)&lt;=Listas!$F$5),(HOUR($L144)-Listas!$F$4+4),0))),IF(($L144-$K144&gt;1.42),(IF(AND(HOUR($K144)&gt;=Listas!$F$2,HOUR($K144)&lt;=Listas!$F$3),(Listas!$F$3-HOUR($K144)+4)+IF(AND(HOUR($L144)&gt;=Listas!$F$2,HOUR($L144)&lt;=Listas!$F$3),(HOUR($L144)-Listas!$F$2)+NETWORKDAYS($K144+1,$L144-1,Listas!$H$2:$H$112)*Listas!$F$6,IF(AND(HOUR($L144)&gt;=Listas!$F$4,HOUR($L144)&lt;=Listas!$F$5),(HOUR($L144)-Listas!$F$4+4)+NETWORKDAYS($K144+1,$L144-1,Listas!$H$2:$H$111)*Listas!$F$6,0)),IF(AND(HOUR($K144)&gt;=Listas!$F$4,HOUR($K144)&lt;=Listas!$F$5),(Listas!$F$5-HOUR($K144))+IF(AND(HOUR($L144)&gt;=Listas!$F$2,HOUR($L144)&lt;=Listas!$F$3),(HOUR($L144)-Listas!$F$2)+NETWORKDAYS($K144+1,$L144-1,Listas!$H$2:$H$111)*Listas!$F$6,(HOUR($L144)-Listas!$F$4+4)+NETWORKDAYS($K144+1,$L144-1,Listas!$H$2:$H$111)*Listas!$F$6)))),IF(($L144-$K144)&lt;0,"Fecha inicial mayor a fecha final",0)))))))))</f>
        <v>2</v>
      </c>
      <c r="N144" s="6" t="str">
        <f t="shared" si="1"/>
        <v>03-marzo</v>
      </c>
      <c r="O144" s="6"/>
      <c r="P144" s="4" t="s">
        <v>23</v>
      </c>
      <c r="Q144" s="4" t="b">
        <v>1</v>
      </c>
      <c r="R144" s="6" t="str">
        <f t="shared" si="2"/>
        <v>CORRECTO</v>
      </c>
      <c r="S144" s="6"/>
    </row>
    <row r="145">
      <c r="A145" s="4" t="s">
        <v>116</v>
      </c>
      <c r="B145" s="4" t="s">
        <v>39</v>
      </c>
      <c r="C145" s="4" t="s">
        <v>121</v>
      </c>
      <c r="D145" s="4" t="s">
        <v>283</v>
      </c>
      <c r="E145" s="4" t="s">
        <v>284</v>
      </c>
      <c r="F145" s="4">
        <v>1.0</v>
      </c>
      <c r="G145" s="4" t="s">
        <v>49</v>
      </c>
      <c r="H145" s="4" t="s">
        <v>49</v>
      </c>
      <c r="I145" s="4" t="s">
        <v>315</v>
      </c>
      <c r="J145" s="4" t="s">
        <v>35</v>
      </c>
      <c r="K145" s="5">
        <v>45726.333333333336</v>
      </c>
      <c r="L145" s="5">
        <v>45733.75</v>
      </c>
      <c r="M145" s="7">
        <f>IF(OR(ISBLANK($K145),ISBLANK($L145)),"",IF(NETWORKDAYS($K145,$K145,Listas!$H$2:$H$111)=0,"Error fecha inicial",IF(NETWORKDAYS($L145,$L145,Listas!$H$2:$H$111)=0,"Error fecha final",IF(OR(HOUR($K145)&lt;Listas!$F$2,AND(HOUR($K145)&gt;Listas!$F$3,HOUR($K145)&lt;Listas!$F$4),HOUR($K145)&gt;Listas!$F$5),"Error hora, fecha inicial",IF(OR(HOUR($L145)&lt;Listas!$F$2,AND(HOUR($L145)&gt;Listas!$F$3,HOUR($L145)&lt;Listas!$F$4),HOUR($L145)&gt;Listas!$F$5),"Error hora, fecha final",IF(AND($L145-$K145&gt;0,$L145-$K145&lt;=0.42),(IF(AND(AND(HOUR($K145)&gt;=Listas!$F$2,HOUR($K145)&lt;=Listas!$F$3),AND(HOUR($L145)&gt;=Listas!$F$2,HOUR($L145)&lt;=Listas!$F$3)),(HOUR($L145)-HOUR($K145)),IF(AND(AND(HOUR($K145)&gt;=Listas!$F$4,HOUR($K145)&lt;=Listas!$F$5),AND(HOUR($L145)&gt;=Listas!$F$4,HOUR($L145)&lt;=Listas!$F$5)),(HOUR($L145)-HOUR($K145)),IF(AND(AND(HOUR($K145)&gt;=Listas!$F$2,HOUR($K145)&lt;=Listas!$F$3),AND(HOUR($L145)&gt;=Listas!$F$4,HOUR($L145)&lt;=Listas!$F$5)),((Listas!$F$3-HOUR($K145)))+((HOUR($L145)-Listas!$F$4)),0)))),IF(AND($L145-$K145&gt;0.42,$L145-$K145&lt;=1.42),(IF(AND(HOUR($K145)&gt;=Listas!$F$2,HOUR($K145)&lt;=Listas!$F$3),(Listas!$F$3-HOUR($K145)+4),IF(AND(HOUR($K145)&gt;=Listas!$F$4,HOUR($K145)&lt;=Listas!$F$5),(Listas!$F$5-HOUR($K145)),0))+IF(AND(HOUR($L145)&gt;=Listas!$F$2,HOUR($L145)&lt;=Listas!$F$3),(HOUR($L145)-Listas!$F$2),IF(AND(HOUR($L145)&gt;=Listas!$F$4,HOUR($L145)&lt;=Listas!$F$5),(HOUR($L145)-Listas!$F$4+4),0))),IF(($L145-$K145&gt;1.42),(IF(AND(HOUR($K145)&gt;=Listas!$F$2,HOUR($K145)&lt;=Listas!$F$3),(Listas!$F$3-HOUR($K145)+4)+IF(AND(HOUR($L145)&gt;=Listas!$F$2,HOUR($L145)&lt;=Listas!$F$3),(HOUR($L145)-Listas!$F$2)+NETWORKDAYS($K145+1,$L145-1,Listas!$H$2:$H$112)*Listas!$F$6,IF(AND(HOUR($L145)&gt;=Listas!$F$4,HOUR($L145)&lt;=Listas!$F$5),(HOUR($L145)-Listas!$F$4+4)+NETWORKDAYS($K145+1,$L145-1,Listas!$H$2:$H$111)*Listas!$F$6,0)),IF(AND(HOUR($K145)&gt;=Listas!$F$4,HOUR($K145)&lt;=Listas!$F$5),(Listas!$F$5-HOUR($K145))+IF(AND(HOUR($L145)&gt;=Listas!$F$2,HOUR($L145)&lt;=Listas!$F$3),(HOUR($L145)-Listas!$F$2)+NETWORKDAYS($K145+1,$L145-1,Listas!$H$2:$H$111)*Listas!$F$6,(HOUR($L145)-Listas!$F$4+4)+NETWORKDAYS($K145+1,$L145-1,Listas!$H$2:$H$111)*Listas!$F$6)))),IF(($L145-$K145)&lt;0,"Fecha inicial mayor a fecha final",0)))))))))</f>
        <v>48</v>
      </c>
      <c r="N145" s="6" t="str">
        <f t="shared" si="1"/>
        <v>03-marzo</v>
      </c>
      <c r="O145" s="9" t="s">
        <v>316</v>
      </c>
      <c r="P145" s="4" t="s">
        <v>23</v>
      </c>
      <c r="Q145" s="4" t="b">
        <v>1</v>
      </c>
      <c r="R145" s="6" t="str">
        <f t="shared" si="2"/>
        <v>CORRECTO</v>
      </c>
      <c r="S145" s="6"/>
    </row>
    <row r="146">
      <c r="A146" s="4" t="s">
        <v>109</v>
      </c>
      <c r="B146" s="4" t="s">
        <v>20</v>
      </c>
      <c r="C146" s="4" t="s">
        <v>20</v>
      </c>
      <c r="D146" s="4" t="s">
        <v>20</v>
      </c>
      <c r="E146" s="4" t="s">
        <v>317</v>
      </c>
      <c r="F146" s="4" t="s">
        <v>20</v>
      </c>
      <c r="G146" s="4" t="s">
        <v>20</v>
      </c>
      <c r="H146" s="4" t="s">
        <v>20</v>
      </c>
      <c r="I146" s="4" t="s">
        <v>318</v>
      </c>
      <c r="J146" s="4" t="s">
        <v>35</v>
      </c>
      <c r="K146" s="5">
        <v>45722.625</v>
      </c>
      <c r="L146" s="5">
        <v>45722.75</v>
      </c>
      <c r="M146" s="6">
        <f>IF(OR(ISBLANK($K146),ISBLANK($L146)),"",IF(NETWORKDAYS($K146,$K146,Listas!$H$2:$H$111)=0,"Error fecha inicial",IF(NETWORKDAYS($L146,$L146,Listas!$H$2:$H$111)=0,"Error fecha final",IF(OR(HOUR($K146)&lt;Listas!$F$2,AND(HOUR($K146)&gt;Listas!$F$3,HOUR($K146)&lt;Listas!$F$4),HOUR($K146)&gt;Listas!$F$5),"Error hora, fecha inicial",IF(OR(HOUR($L146)&lt;Listas!$F$2,AND(HOUR($L146)&gt;Listas!$F$3,HOUR($L146)&lt;Listas!$F$4),HOUR($L146)&gt;Listas!$F$5),"Error hora, fecha final",IF(AND($L146-$K146&gt;0,$L146-$K146&lt;=0.42),(IF(AND(AND(HOUR($K146)&gt;=Listas!$F$2,HOUR($K146)&lt;=Listas!$F$3),AND(HOUR($L146)&gt;=Listas!$F$2,HOUR($L146)&lt;=Listas!$F$3)),(HOUR($L146)-HOUR($K146)),IF(AND(AND(HOUR($K146)&gt;=Listas!$F$4,HOUR($K146)&lt;=Listas!$F$5),AND(HOUR($L146)&gt;=Listas!$F$4,HOUR($L146)&lt;=Listas!$F$5)),(HOUR($L146)-HOUR($K146)),IF(AND(AND(HOUR($K146)&gt;=Listas!$F$2,HOUR($K146)&lt;=Listas!$F$3),AND(HOUR($L146)&gt;=Listas!$F$4,HOUR($L146)&lt;=Listas!$F$5)),((Listas!$F$3-HOUR($K146)))+((HOUR($L146)-Listas!$F$4)),0)))),IF(AND($L146-$K146&gt;0.42,$L146-$K146&lt;=1.42),(IF(AND(HOUR($K146)&gt;=Listas!$F$2,HOUR($K146)&lt;=Listas!$F$3),(Listas!$F$3-HOUR($K146)+4),IF(AND(HOUR($K146)&gt;=Listas!$F$4,HOUR($K146)&lt;=Listas!$F$5),(Listas!$F$5-HOUR($K146)),0))+IF(AND(HOUR($L146)&gt;=Listas!$F$2,HOUR($L146)&lt;=Listas!$F$3),(HOUR($L146)-Listas!$F$2),IF(AND(HOUR($L146)&gt;=Listas!$F$4,HOUR($L146)&lt;=Listas!$F$5),(HOUR($L146)-Listas!$F$4+4),0))),IF(($L146-$K146&gt;1.42),(IF(AND(HOUR($K146)&gt;=Listas!$F$2,HOUR($K146)&lt;=Listas!$F$3),(Listas!$F$3-HOUR($K146)+4)+IF(AND(HOUR($L146)&gt;=Listas!$F$2,HOUR($L146)&lt;=Listas!$F$3),(HOUR($L146)-Listas!$F$2)+NETWORKDAYS($K146+1,$L146-1,Listas!$H$2:$H$112)*Listas!$F$6,IF(AND(HOUR($L146)&gt;=Listas!$F$4,HOUR($L146)&lt;=Listas!$F$5),(HOUR($L146)-Listas!$F$4+4)+NETWORKDAYS($K146+1,$L146-1,Listas!$H$2:$H$111)*Listas!$F$6,0)),IF(AND(HOUR($K146)&gt;=Listas!$F$4,HOUR($K146)&lt;=Listas!$F$5),(Listas!$F$5-HOUR($K146))+IF(AND(HOUR($L146)&gt;=Listas!$F$2,HOUR($L146)&lt;=Listas!$F$3),(HOUR($L146)-Listas!$F$2)+NETWORKDAYS($K146+1,$L146-1,Listas!$H$2:$H$111)*Listas!$F$6,(HOUR($L146)-Listas!$F$4+4)+NETWORKDAYS($K146+1,$L146-1,Listas!$H$2:$H$111)*Listas!$F$6)))),IF(($L146-$K146)&lt;0,"Fecha inicial mayor a fecha final",0)))))))))</f>
        <v>3</v>
      </c>
      <c r="N146" s="6" t="str">
        <f t="shared" si="1"/>
        <v>03-marzo</v>
      </c>
      <c r="O146" s="6"/>
      <c r="P146" s="4" t="s">
        <v>23</v>
      </c>
      <c r="Q146" s="4" t="b">
        <v>1</v>
      </c>
      <c r="R146" s="6" t="str">
        <f t="shared" si="2"/>
        <v>CORRECTO</v>
      </c>
      <c r="S146" s="6"/>
    </row>
    <row r="147">
      <c r="A147" s="4" t="s">
        <v>160</v>
      </c>
      <c r="B147" s="4" t="s">
        <v>156</v>
      </c>
      <c r="C147" s="4" t="s">
        <v>46</v>
      </c>
      <c r="D147" s="4">
        <v>7.3310049E7</v>
      </c>
      <c r="E147" s="4" t="s">
        <v>319</v>
      </c>
      <c r="F147" s="4">
        <v>2.0</v>
      </c>
      <c r="G147" s="4" t="s">
        <v>20</v>
      </c>
      <c r="H147" s="4" t="s">
        <v>20</v>
      </c>
      <c r="I147" s="4" t="s">
        <v>162</v>
      </c>
      <c r="J147" s="4" t="s">
        <v>35</v>
      </c>
      <c r="K147" s="5">
        <v>45719.333333333336</v>
      </c>
      <c r="L147" s="5">
        <v>45722.625</v>
      </c>
      <c r="M147" s="7">
        <f>IF(OR(ISBLANK($K147),ISBLANK($L147)),"",IF(NETWORKDAYS($K147,$K147,Listas!$H$2:$H$111)=0,"Error fecha inicial",IF(NETWORKDAYS($L147,$L147,Listas!$H$2:$H$111)=0,"Error fecha final",IF(OR(HOUR($K147)&lt;Listas!$F$2,AND(HOUR($K147)&gt;Listas!$F$3,HOUR($K147)&lt;Listas!$F$4),HOUR($K147)&gt;Listas!$F$5),"Error hora, fecha inicial",IF(OR(HOUR($L147)&lt;Listas!$F$2,AND(HOUR($L147)&gt;Listas!$F$3,HOUR($L147)&lt;Listas!$F$4),HOUR($L147)&gt;Listas!$F$5),"Error hora, fecha final",IF(AND($L147-$K147&gt;0,$L147-$K147&lt;=0.42),(IF(AND(AND(HOUR($K147)&gt;=Listas!$F$2,HOUR($K147)&lt;=Listas!$F$3),AND(HOUR($L147)&gt;=Listas!$F$2,HOUR($L147)&lt;=Listas!$F$3)),(HOUR($L147)-HOUR($K147)),IF(AND(AND(HOUR($K147)&gt;=Listas!$F$4,HOUR($K147)&lt;=Listas!$F$5),AND(HOUR($L147)&gt;=Listas!$F$4,HOUR($L147)&lt;=Listas!$F$5)),(HOUR($L147)-HOUR($K147)),IF(AND(AND(HOUR($K147)&gt;=Listas!$F$2,HOUR($K147)&lt;=Listas!$F$3),AND(HOUR($L147)&gt;=Listas!$F$4,HOUR($L147)&lt;=Listas!$F$5)),((Listas!$F$3-HOUR($K147)))+((HOUR($L147)-Listas!$F$4)),0)))),IF(AND($L147-$K147&gt;0.42,$L147-$K147&lt;=1.42),(IF(AND(HOUR($K147)&gt;=Listas!$F$2,HOUR($K147)&lt;=Listas!$F$3),(Listas!$F$3-HOUR($K147)+4),IF(AND(HOUR($K147)&gt;=Listas!$F$4,HOUR($K147)&lt;=Listas!$F$5),(Listas!$F$5-HOUR($K147)),0))+IF(AND(HOUR($L147)&gt;=Listas!$F$2,HOUR($L147)&lt;=Listas!$F$3),(HOUR($L147)-Listas!$F$2),IF(AND(HOUR($L147)&gt;=Listas!$F$4,HOUR($L147)&lt;=Listas!$F$5),(HOUR($L147)-Listas!$F$4+4),0))),IF(($L147-$K147&gt;1.42),(IF(AND(HOUR($K147)&gt;=Listas!$F$2,HOUR($K147)&lt;=Listas!$F$3),(Listas!$F$3-HOUR($K147)+4)+IF(AND(HOUR($L147)&gt;=Listas!$F$2,HOUR($L147)&lt;=Listas!$F$3),(HOUR($L147)-Listas!$F$2)+NETWORKDAYS($K147+1,$L147-1,Listas!$H$2:$H$112)*Listas!$F$6,IF(AND(HOUR($L147)&gt;=Listas!$F$4,HOUR($L147)&lt;=Listas!$F$5),(HOUR($L147)-Listas!$F$4+4)+NETWORKDAYS($K147+1,$L147-1,Listas!$H$2:$H$111)*Listas!$F$6,0)),IF(AND(HOUR($K147)&gt;=Listas!$F$4,HOUR($K147)&lt;=Listas!$F$5),(Listas!$F$5-HOUR($K147))+IF(AND(HOUR($L147)&gt;=Listas!$F$2,HOUR($L147)&lt;=Listas!$F$3),(HOUR($L147)-Listas!$F$2)+NETWORKDAYS($K147+1,$L147-1,Listas!$H$2:$H$111)*Listas!$F$6,(HOUR($L147)-Listas!$F$4+4)+NETWORKDAYS($K147+1,$L147-1,Listas!$H$2:$H$111)*Listas!$F$6)))),IF(($L147-$K147)&lt;0,"Fecha inicial mayor a fecha final",0)))))))))</f>
        <v>29</v>
      </c>
      <c r="N147" s="6" t="str">
        <f t="shared" si="1"/>
        <v>03-marzo</v>
      </c>
      <c r="O147" s="9" t="s">
        <v>163</v>
      </c>
      <c r="P147" s="4" t="s">
        <v>23</v>
      </c>
      <c r="Q147" s="4" t="b">
        <v>1</v>
      </c>
      <c r="R147" s="6" t="str">
        <f t="shared" si="2"/>
        <v>CORRECTO</v>
      </c>
      <c r="S147" s="6"/>
    </row>
    <row r="148">
      <c r="A148" s="4" t="s">
        <v>138</v>
      </c>
      <c r="B148" s="4" t="s">
        <v>20</v>
      </c>
      <c r="C148" s="4" t="s">
        <v>46</v>
      </c>
      <c r="D148" s="4" t="s">
        <v>20</v>
      </c>
      <c r="E148" s="4" t="s">
        <v>20</v>
      </c>
      <c r="F148" s="4" t="s">
        <v>20</v>
      </c>
      <c r="G148" s="4" t="s">
        <v>20</v>
      </c>
      <c r="H148" s="4" t="s">
        <v>20</v>
      </c>
      <c r="I148" s="4" t="s">
        <v>318</v>
      </c>
      <c r="J148" s="4" t="s">
        <v>27</v>
      </c>
      <c r="K148" s="5">
        <v>45722.625</v>
      </c>
      <c r="L148" s="5">
        <v>45722.708333333336</v>
      </c>
      <c r="M148" s="6">
        <f>IF(OR(ISBLANK($K148),ISBLANK($L148)),"",IF(NETWORKDAYS($K148,$K148,Listas!$H$2:$H$111)=0,"Error fecha inicial",IF(NETWORKDAYS($L148,$L148,Listas!$H$2:$H$111)=0,"Error fecha final",IF(OR(HOUR($K148)&lt;Listas!$F$2,AND(HOUR($K148)&gt;Listas!$F$3,HOUR($K148)&lt;Listas!$F$4),HOUR($K148)&gt;Listas!$F$5),"Error hora, fecha inicial",IF(OR(HOUR($L148)&lt;Listas!$F$2,AND(HOUR($L148)&gt;Listas!$F$3,HOUR($L148)&lt;Listas!$F$4),HOUR($L148)&gt;Listas!$F$5),"Error hora, fecha final",IF(AND($L148-$K148&gt;0,$L148-$K148&lt;=0.42),(IF(AND(AND(HOUR($K148)&gt;=Listas!$F$2,HOUR($K148)&lt;=Listas!$F$3),AND(HOUR($L148)&gt;=Listas!$F$2,HOUR($L148)&lt;=Listas!$F$3)),(HOUR($L148)-HOUR($K148)),IF(AND(AND(HOUR($K148)&gt;=Listas!$F$4,HOUR($K148)&lt;=Listas!$F$5),AND(HOUR($L148)&gt;=Listas!$F$4,HOUR($L148)&lt;=Listas!$F$5)),(HOUR($L148)-HOUR($K148)),IF(AND(AND(HOUR($K148)&gt;=Listas!$F$2,HOUR($K148)&lt;=Listas!$F$3),AND(HOUR($L148)&gt;=Listas!$F$4,HOUR($L148)&lt;=Listas!$F$5)),((Listas!$F$3-HOUR($K148)))+((HOUR($L148)-Listas!$F$4)),0)))),IF(AND($L148-$K148&gt;0.42,$L148-$K148&lt;=1.42),(IF(AND(HOUR($K148)&gt;=Listas!$F$2,HOUR($K148)&lt;=Listas!$F$3),(Listas!$F$3-HOUR($K148)+4),IF(AND(HOUR($K148)&gt;=Listas!$F$4,HOUR($K148)&lt;=Listas!$F$5),(Listas!$F$5-HOUR($K148)),0))+IF(AND(HOUR($L148)&gt;=Listas!$F$2,HOUR($L148)&lt;=Listas!$F$3),(HOUR($L148)-Listas!$F$2),IF(AND(HOUR($L148)&gt;=Listas!$F$4,HOUR($L148)&lt;=Listas!$F$5),(HOUR($L148)-Listas!$F$4+4),0))),IF(($L148-$K148&gt;1.42),(IF(AND(HOUR($K148)&gt;=Listas!$F$2,HOUR($K148)&lt;=Listas!$F$3),(Listas!$F$3-HOUR($K148)+4)+IF(AND(HOUR($L148)&gt;=Listas!$F$2,HOUR($L148)&lt;=Listas!$F$3),(HOUR($L148)-Listas!$F$2)+NETWORKDAYS($K148+1,$L148-1,Listas!$H$2:$H$112)*Listas!$F$6,IF(AND(HOUR($L148)&gt;=Listas!$F$4,HOUR($L148)&lt;=Listas!$F$5),(HOUR($L148)-Listas!$F$4+4)+NETWORKDAYS($K148+1,$L148-1,Listas!$H$2:$H$111)*Listas!$F$6,0)),IF(AND(HOUR($K148)&gt;=Listas!$F$4,HOUR($K148)&lt;=Listas!$F$5),(Listas!$F$5-HOUR($K148))+IF(AND(HOUR($L148)&gt;=Listas!$F$2,HOUR($L148)&lt;=Listas!$F$3),(HOUR($L148)-Listas!$F$2)+NETWORKDAYS($K148+1,$L148-1,Listas!$H$2:$H$111)*Listas!$F$6,(HOUR($L148)-Listas!$F$4+4)+NETWORKDAYS($K148+1,$L148-1,Listas!$H$2:$H$111)*Listas!$F$6)))),IF(($L148-$K148)&lt;0,"Fecha inicial mayor a fecha final",0)))))))))</f>
        <v>2</v>
      </c>
      <c r="N148" s="6" t="str">
        <f t="shared" si="1"/>
        <v>03-marzo</v>
      </c>
      <c r="O148" s="6"/>
      <c r="P148" s="4" t="s">
        <v>23</v>
      </c>
      <c r="Q148" s="4" t="b">
        <v>1</v>
      </c>
      <c r="R148" s="6" t="str">
        <f t="shared" si="2"/>
        <v>CORRECTO</v>
      </c>
      <c r="S148" s="6"/>
    </row>
    <row r="149">
      <c r="A149" s="4" t="s">
        <v>116</v>
      </c>
      <c r="B149" s="4" t="s">
        <v>67</v>
      </c>
      <c r="C149" s="4" t="s">
        <v>121</v>
      </c>
      <c r="D149" s="4" t="s">
        <v>302</v>
      </c>
      <c r="E149" s="4" t="s">
        <v>303</v>
      </c>
      <c r="F149" s="4">
        <v>1.0</v>
      </c>
      <c r="G149" s="4" t="s">
        <v>49</v>
      </c>
      <c r="H149" s="4" t="s">
        <v>49</v>
      </c>
      <c r="I149" s="4" t="s">
        <v>304</v>
      </c>
      <c r="J149" s="4" t="s">
        <v>27</v>
      </c>
      <c r="K149" s="5">
        <v>45722.708333333336</v>
      </c>
      <c r="L149" s="5">
        <v>45723.416666666664</v>
      </c>
      <c r="M149" s="7">
        <f>IF(OR(ISBLANK($K149),ISBLANK($L149)),"",IF(NETWORKDAYS($K149,$K149,Listas!$H$2:$H$111)=0,"Error fecha inicial",IF(NETWORKDAYS($L149,$L149,Listas!$H$2:$H$111)=0,"Error fecha final",IF(OR(HOUR($K149)&lt;Listas!$F$2,AND(HOUR($K149)&gt;Listas!$F$3,HOUR($K149)&lt;Listas!$F$4),HOUR($K149)&gt;Listas!$F$5),"Error hora, fecha inicial",IF(OR(HOUR($L149)&lt;Listas!$F$2,AND(HOUR($L149)&gt;Listas!$F$3,HOUR($L149)&lt;Listas!$F$4),HOUR($L149)&gt;Listas!$F$5),"Error hora, fecha final",IF(AND($L149-$K149&gt;0,$L149-$K149&lt;=0.42),(IF(AND(AND(HOUR($K149)&gt;=Listas!$F$2,HOUR($K149)&lt;=Listas!$F$3),AND(HOUR($L149)&gt;=Listas!$F$2,HOUR($L149)&lt;=Listas!$F$3)),(HOUR($L149)-HOUR($K149)),IF(AND(AND(HOUR($K149)&gt;=Listas!$F$4,HOUR($K149)&lt;=Listas!$F$5),AND(HOUR($L149)&gt;=Listas!$F$4,HOUR($L149)&lt;=Listas!$F$5)),(HOUR($L149)-HOUR($K149)),IF(AND(AND(HOUR($K149)&gt;=Listas!$F$2,HOUR($K149)&lt;=Listas!$F$3),AND(HOUR($L149)&gt;=Listas!$F$4,HOUR($L149)&lt;=Listas!$F$5)),((Listas!$F$3-HOUR($K149)))+((HOUR($L149)-Listas!$F$4)),0)))),IF(AND($L149-$K149&gt;0.42,$L149-$K149&lt;=1.42),(IF(AND(HOUR($K149)&gt;=Listas!$F$2,HOUR($K149)&lt;=Listas!$F$3),(Listas!$F$3-HOUR($K149)+4),IF(AND(HOUR($K149)&gt;=Listas!$F$4,HOUR($K149)&lt;=Listas!$F$5),(Listas!$F$5-HOUR($K149)),0))+IF(AND(HOUR($L149)&gt;=Listas!$F$2,HOUR($L149)&lt;=Listas!$F$3),(HOUR($L149)-Listas!$F$2),IF(AND(HOUR($L149)&gt;=Listas!$F$4,HOUR($L149)&lt;=Listas!$F$5),(HOUR($L149)-Listas!$F$4+4),0))),IF(($L149-$K149&gt;1.42),(IF(AND(HOUR($K149)&gt;=Listas!$F$2,HOUR($K149)&lt;=Listas!$F$3),(Listas!$F$3-HOUR($K149)+4)+IF(AND(HOUR($L149)&gt;=Listas!$F$2,HOUR($L149)&lt;=Listas!$F$3),(HOUR($L149)-Listas!$F$2)+NETWORKDAYS($K149+1,$L149-1,Listas!$H$2:$H$112)*Listas!$F$6,IF(AND(HOUR($L149)&gt;=Listas!$F$4,HOUR($L149)&lt;=Listas!$F$5),(HOUR($L149)-Listas!$F$4+4)+NETWORKDAYS($K149+1,$L149-1,Listas!$H$2:$H$111)*Listas!$F$6,0)),IF(AND(HOUR($K149)&gt;=Listas!$F$4,HOUR($K149)&lt;=Listas!$F$5),(Listas!$F$5-HOUR($K149))+IF(AND(HOUR($L149)&gt;=Listas!$F$2,HOUR($L149)&lt;=Listas!$F$3),(HOUR($L149)-Listas!$F$2)+NETWORKDAYS($K149+1,$L149-1,Listas!$H$2:$H$111)*Listas!$F$6,(HOUR($L149)-Listas!$F$4+4)+NETWORKDAYS($K149+1,$L149-1,Listas!$H$2:$H$111)*Listas!$F$6)))),IF(($L149-$K149)&lt;0,"Fecha inicial mayor a fecha final",0)))))))))</f>
        <v>3</v>
      </c>
      <c r="N149" s="6" t="str">
        <f t="shared" si="1"/>
        <v>03-marzo</v>
      </c>
      <c r="O149" s="9" t="s">
        <v>305</v>
      </c>
      <c r="P149" s="4" t="s">
        <v>23</v>
      </c>
      <c r="Q149" s="4" t="b">
        <v>1</v>
      </c>
      <c r="R149" s="6" t="str">
        <f t="shared" si="2"/>
        <v>CORRECTO</v>
      </c>
      <c r="S149" s="6"/>
    </row>
    <row r="150">
      <c r="A150" s="4" t="s">
        <v>109</v>
      </c>
      <c r="B150" s="4" t="s">
        <v>20</v>
      </c>
      <c r="C150" s="4" t="s">
        <v>20</v>
      </c>
      <c r="D150" s="4" t="s">
        <v>20</v>
      </c>
      <c r="E150" s="4" t="s">
        <v>20</v>
      </c>
      <c r="F150" s="4" t="s">
        <v>20</v>
      </c>
      <c r="G150" s="4" t="s">
        <v>20</v>
      </c>
      <c r="H150" s="4" t="s">
        <v>20</v>
      </c>
      <c r="I150" s="4" t="s">
        <v>320</v>
      </c>
      <c r="J150" s="4" t="s">
        <v>27</v>
      </c>
      <c r="K150" s="5">
        <v>45723.416666666664</v>
      </c>
      <c r="L150" s="5">
        <v>45723.5</v>
      </c>
      <c r="M150" s="6">
        <f>IF(OR(ISBLANK($K150),ISBLANK($L150)),"",IF(NETWORKDAYS($K150,$K150,Listas!$H$2:$H$111)=0,"Error fecha inicial",IF(NETWORKDAYS($L150,$L150,Listas!$H$2:$H$111)=0,"Error fecha final",IF(OR(HOUR($K150)&lt;Listas!$F$2,AND(HOUR($K150)&gt;Listas!$F$3,HOUR($K150)&lt;Listas!$F$4),HOUR($K150)&gt;Listas!$F$5),"Error hora, fecha inicial",IF(OR(HOUR($L150)&lt;Listas!$F$2,AND(HOUR($L150)&gt;Listas!$F$3,HOUR($L150)&lt;Listas!$F$4),HOUR($L150)&gt;Listas!$F$5),"Error hora, fecha final",IF(AND($L150-$K150&gt;0,$L150-$K150&lt;=0.42),(IF(AND(AND(HOUR($K150)&gt;=Listas!$F$2,HOUR($K150)&lt;=Listas!$F$3),AND(HOUR($L150)&gt;=Listas!$F$2,HOUR($L150)&lt;=Listas!$F$3)),(HOUR($L150)-HOUR($K150)),IF(AND(AND(HOUR($K150)&gt;=Listas!$F$4,HOUR($K150)&lt;=Listas!$F$5),AND(HOUR($L150)&gt;=Listas!$F$4,HOUR($L150)&lt;=Listas!$F$5)),(HOUR($L150)-HOUR($K150)),IF(AND(AND(HOUR($K150)&gt;=Listas!$F$2,HOUR($K150)&lt;=Listas!$F$3),AND(HOUR($L150)&gt;=Listas!$F$4,HOUR($L150)&lt;=Listas!$F$5)),((Listas!$F$3-HOUR($K150)))+((HOUR($L150)-Listas!$F$4)),0)))),IF(AND($L150-$K150&gt;0.42,$L150-$K150&lt;=1.42),(IF(AND(HOUR($K150)&gt;=Listas!$F$2,HOUR($K150)&lt;=Listas!$F$3),(Listas!$F$3-HOUR($K150)+4),IF(AND(HOUR($K150)&gt;=Listas!$F$4,HOUR($K150)&lt;=Listas!$F$5),(Listas!$F$5-HOUR($K150)),0))+IF(AND(HOUR($L150)&gt;=Listas!$F$2,HOUR($L150)&lt;=Listas!$F$3),(HOUR($L150)-Listas!$F$2),IF(AND(HOUR($L150)&gt;=Listas!$F$4,HOUR($L150)&lt;=Listas!$F$5),(HOUR($L150)-Listas!$F$4+4),0))),IF(($L150-$K150&gt;1.42),(IF(AND(HOUR($K150)&gt;=Listas!$F$2,HOUR($K150)&lt;=Listas!$F$3),(Listas!$F$3-HOUR($K150)+4)+IF(AND(HOUR($L150)&gt;=Listas!$F$2,HOUR($L150)&lt;=Listas!$F$3),(HOUR($L150)-Listas!$F$2)+NETWORKDAYS($K150+1,$L150-1,Listas!$H$2:$H$112)*Listas!$F$6,IF(AND(HOUR($L150)&gt;=Listas!$F$4,HOUR($L150)&lt;=Listas!$F$5),(HOUR($L150)-Listas!$F$4+4)+NETWORKDAYS($K150+1,$L150-1,Listas!$H$2:$H$111)*Listas!$F$6,0)),IF(AND(HOUR($K150)&gt;=Listas!$F$4,HOUR($K150)&lt;=Listas!$F$5),(Listas!$F$5-HOUR($K150))+IF(AND(HOUR($L150)&gt;=Listas!$F$2,HOUR($L150)&lt;=Listas!$F$3),(HOUR($L150)-Listas!$F$2)+NETWORKDAYS($K150+1,$L150-1,Listas!$H$2:$H$111)*Listas!$F$6,(HOUR($L150)-Listas!$F$4+4)+NETWORKDAYS($K150+1,$L150-1,Listas!$H$2:$H$111)*Listas!$F$6)))),IF(($L150-$K150)&lt;0,"Fecha inicial mayor a fecha final",0)))))))))</f>
        <v>2</v>
      </c>
      <c r="N150" s="6" t="str">
        <f t="shared" si="1"/>
        <v>03-marzo</v>
      </c>
      <c r="O150" s="6"/>
      <c r="P150" s="4" t="s">
        <v>23</v>
      </c>
      <c r="Q150" s="4" t="b">
        <v>1</v>
      </c>
      <c r="R150" s="6" t="str">
        <f t="shared" si="2"/>
        <v>CORRECTO</v>
      </c>
      <c r="S150" s="6"/>
    </row>
    <row r="151">
      <c r="A151" s="4" t="s">
        <v>116</v>
      </c>
      <c r="B151" s="4" t="s">
        <v>67</v>
      </c>
      <c r="C151" s="4" t="s">
        <v>121</v>
      </c>
      <c r="D151" s="4" t="s">
        <v>302</v>
      </c>
      <c r="E151" s="4" t="s">
        <v>303</v>
      </c>
      <c r="F151" s="4">
        <v>1.0</v>
      </c>
      <c r="G151" s="4" t="s">
        <v>49</v>
      </c>
      <c r="H151" s="4" t="s">
        <v>49</v>
      </c>
      <c r="I151" s="4" t="s">
        <v>304</v>
      </c>
      <c r="J151" s="4" t="s">
        <v>27</v>
      </c>
      <c r="K151" s="5">
        <v>45723.583333333336</v>
      </c>
      <c r="L151" s="5">
        <v>45733.75</v>
      </c>
      <c r="M151" s="7">
        <f>IF(OR(ISBLANK($K151),ISBLANK($L151)),"",IF(NETWORKDAYS($K151,$K151,Listas!$H$2:$H$111)=0,"Error fecha inicial",IF(NETWORKDAYS($L151,$L151,Listas!$H$2:$H$111)=0,"Error fecha final",IF(OR(HOUR($K151)&lt;Listas!$F$2,AND(HOUR($K151)&gt;Listas!$F$3,HOUR($K151)&lt;Listas!$F$4),HOUR($K151)&gt;Listas!$F$5),"Error hora, fecha inicial",IF(OR(HOUR($L151)&lt;Listas!$F$2,AND(HOUR($L151)&gt;Listas!$F$3,HOUR($L151)&lt;Listas!$F$4),HOUR($L151)&gt;Listas!$F$5),"Error hora, fecha final",IF(AND($L151-$K151&gt;0,$L151-$K151&lt;=0.42),(IF(AND(AND(HOUR($K151)&gt;=Listas!$F$2,HOUR($K151)&lt;=Listas!$F$3),AND(HOUR($L151)&gt;=Listas!$F$2,HOUR($L151)&lt;=Listas!$F$3)),(HOUR($L151)-HOUR($K151)),IF(AND(AND(HOUR($K151)&gt;=Listas!$F$4,HOUR($K151)&lt;=Listas!$F$5),AND(HOUR($L151)&gt;=Listas!$F$4,HOUR($L151)&lt;=Listas!$F$5)),(HOUR($L151)-HOUR($K151)),IF(AND(AND(HOUR($K151)&gt;=Listas!$F$2,HOUR($K151)&lt;=Listas!$F$3),AND(HOUR($L151)&gt;=Listas!$F$4,HOUR($L151)&lt;=Listas!$F$5)),((Listas!$F$3-HOUR($K151)))+((HOUR($L151)-Listas!$F$4)),0)))),IF(AND($L151-$K151&gt;0.42,$L151-$K151&lt;=1.42),(IF(AND(HOUR($K151)&gt;=Listas!$F$2,HOUR($K151)&lt;=Listas!$F$3),(Listas!$F$3-HOUR($K151)+4),IF(AND(HOUR($K151)&gt;=Listas!$F$4,HOUR($K151)&lt;=Listas!$F$5),(Listas!$F$5-HOUR($K151)),0))+IF(AND(HOUR($L151)&gt;=Listas!$F$2,HOUR($L151)&lt;=Listas!$F$3),(HOUR($L151)-Listas!$F$2),IF(AND(HOUR($L151)&gt;=Listas!$F$4,HOUR($L151)&lt;=Listas!$F$5),(HOUR($L151)-Listas!$F$4+4),0))),IF(($L151-$K151&gt;1.42),(IF(AND(HOUR($K151)&gt;=Listas!$F$2,HOUR($K151)&lt;=Listas!$F$3),(Listas!$F$3-HOUR($K151)+4)+IF(AND(HOUR($L151)&gt;=Listas!$F$2,HOUR($L151)&lt;=Listas!$F$3),(HOUR($L151)-Listas!$F$2)+NETWORKDAYS($K151+1,$L151-1,Listas!$H$2:$H$112)*Listas!$F$6,IF(AND(HOUR($L151)&gt;=Listas!$F$4,HOUR($L151)&lt;=Listas!$F$5),(HOUR($L151)-Listas!$F$4+4)+NETWORKDAYS($K151+1,$L151-1,Listas!$H$2:$H$111)*Listas!$F$6,0)),IF(AND(HOUR($K151)&gt;=Listas!$F$4,HOUR($K151)&lt;=Listas!$F$5),(Listas!$F$5-HOUR($K151))+IF(AND(HOUR($L151)&gt;=Listas!$F$2,HOUR($L151)&lt;=Listas!$F$3),(HOUR($L151)-Listas!$F$2)+NETWORKDAYS($K151+1,$L151-1,Listas!$H$2:$H$111)*Listas!$F$6,(HOUR($L151)-Listas!$F$4+4)+NETWORKDAYS($K151+1,$L151-1,Listas!$H$2:$H$111)*Listas!$F$6)))),IF(($L151-$K151)&lt;0,"Fecha inicial mayor a fecha final",0)))))))))</f>
        <v>52</v>
      </c>
      <c r="N151" s="6" t="str">
        <f t="shared" si="1"/>
        <v>03-marzo</v>
      </c>
      <c r="O151" s="9" t="s">
        <v>305</v>
      </c>
      <c r="P151" s="4" t="s">
        <v>23</v>
      </c>
      <c r="Q151" s="4" t="b">
        <v>1</v>
      </c>
      <c r="R151" s="6" t="str">
        <f t="shared" si="2"/>
        <v>CORRECTO</v>
      </c>
      <c r="S151" s="6"/>
    </row>
    <row r="152">
      <c r="A152" s="4" t="s">
        <v>155</v>
      </c>
      <c r="B152" s="4" t="s">
        <v>156</v>
      </c>
      <c r="C152" s="4" t="s">
        <v>87</v>
      </c>
      <c r="D152" s="4" t="s">
        <v>321</v>
      </c>
      <c r="E152" s="4" t="s">
        <v>322</v>
      </c>
      <c r="F152" s="4" t="s">
        <v>20</v>
      </c>
      <c r="G152" s="4" t="s">
        <v>20</v>
      </c>
      <c r="H152" s="4" t="s">
        <v>20</v>
      </c>
      <c r="I152" s="4" t="s">
        <v>155</v>
      </c>
      <c r="J152" s="4" t="s">
        <v>111</v>
      </c>
      <c r="K152" s="5">
        <v>45723.583333333336</v>
      </c>
      <c r="L152" s="5">
        <v>45727.5</v>
      </c>
      <c r="M152" s="7">
        <f>IF(OR(ISBLANK($K152),ISBLANK($L152)),"",IF(NETWORKDAYS($K152,$K152,Listas!$H$2:$H$111)=0,"Error fecha inicial",IF(NETWORKDAYS($L152,$L152,Listas!$H$2:$H$111)=0,"Error fecha final",IF(OR(HOUR($K152)&lt;Listas!$F$2,AND(HOUR($K152)&gt;Listas!$F$3,HOUR($K152)&lt;Listas!$F$4),HOUR($K152)&gt;Listas!$F$5),"Error hora, fecha inicial",IF(OR(HOUR($L152)&lt;Listas!$F$2,AND(HOUR($L152)&gt;Listas!$F$3,HOUR($L152)&lt;Listas!$F$4),HOUR($L152)&gt;Listas!$F$5),"Error hora, fecha final",IF(AND($L152-$K152&gt;0,$L152-$K152&lt;=0.42),(IF(AND(AND(HOUR($K152)&gt;=Listas!$F$2,HOUR($K152)&lt;=Listas!$F$3),AND(HOUR($L152)&gt;=Listas!$F$2,HOUR($L152)&lt;=Listas!$F$3)),(HOUR($L152)-HOUR($K152)),IF(AND(AND(HOUR($K152)&gt;=Listas!$F$4,HOUR($K152)&lt;=Listas!$F$5),AND(HOUR($L152)&gt;=Listas!$F$4,HOUR($L152)&lt;=Listas!$F$5)),(HOUR($L152)-HOUR($K152)),IF(AND(AND(HOUR($K152)&gt;=Listas!$F$2,HOUR($K152)&lt;=Listas!$F$3),AND(HOUR($L152)&gt;=Listas!$F$4,HOUR($L152)&lt;=Listas!$F$5)),((Listas!$F$3-HOUR($K152)))+((HOUR($L152)-Listas!$F$4)),0)))),IF(AND($L152-$K152&gt;0.42,$L152-$K152&lt;=1.42),(IF(AND(HOUR($K152)&gt;=Listas!$F$2,HOUR($K152)&lt;=Listas!$F$3),(Listas!$F$3-HOUR($K152)+4),IF(AND(HOUR($K152)&gt;=Listas!$F$4,HOUR($K152)&lt;=Listas!$F$5),(Listas!$F$5-HOUR($K152)),0))+IF(AND(HOUR($L152)&gt;=Listas!$F$2,HOUR($L152)&lt;=Listas!$F$3),(HOUR($L152)-Listas!$F$2),IF(AND(HOUR($L152)&gt;=Listas!$F$4,HOUR($L152)&lt;=Listas!$F$5),(HOUR($L152)-Listas!$F$4+4),0))),IF(($L152-$K152&gt;1.42),(IF(AND(HOUR($K152)&gt;=Listas!$F$2,HOUR($K152)&lt;=Listas!$F$3),(Listas!$F$3-HOUR($K152)+4)+IF(AND(HOUR($L152)&gt;=Listas!$F$2,HOUR($L152)&lt;=Listas!$F$3),(HOUR($L152)-Listas!$F$2)+NETWORKDAYS($K152+1,$L152-1,Listas!$H$2:$H$112)*Listas!$F$6,IF(AND(HOUR($L152)&gt;=Listas!$F$4,HOUR($L152)&lt;=Listas!$F$5),(HOUR($L152)-Listas!$F$4+4)+NETWORKDAYS($K152+1,$L152-1,Listas!$H$2:$H$111)*Listas!$F$6,0)),IF(AND(HOUR($K152)&gt;=Listas!$F$4,HOUR($K152)&lt;=Listas!$F$5),(Listas!$F$5-HOUR($K152))+IF(AND(HOUR($L152)&gt;=Listas!$F$2,HOUR($L152)&lt;=Listas!$F$3),(HOUR($L152)-Listas!$F$2)+NETWORKDAYS($K152+1,$L152-1,Listas!$H$2:$H$111)*Listas!$F$6,(HOUR($L152)-Listas!$F$4+4)+NETWORKDAYS($K152+1,$L152-1,Listas!$H$2:$H$111)*Listas!$F$6)))),IF(($L152-$K152)&lt;0,"Fecha inicial mayor a fecha final",0)))))))))</f>
        <v>16</v>
      </c>
      <c r="N152" s="6" t="str">
        <f t="shared" si="1"/>
        <v>03-marzo</v>
      </c>
      <c r="O152" s="9" t="s">
        <v>323</v>
      </c>
      <c r="P152" s="4" t="s">
        <v>23</v>
      </c>
      <c r="Q152" s="4" t="b">
        <v>1</v>
      </c>
      <c r="R152" s="6" t="str">
        <f t="shared" si="2"/>
        <v>CORRECTO</v>
      </c>
      <c r="S152" s="6"/>
    </row>
    <row r="153">
      <c r="A153" s="4" t="s">
        <v>109</v>
      </c>
      <c r="B153" s="4" t="s">
        <v>20</v>
      </c>
      <c r="C153" s="4" t="s">
        <v>20</v>
      </c>
      <c r="D153" s="4" t="s">
        <v>20</v>
      </c>
      <c r="E153" s="4" t="s">
        <v>20</v>
      </c>
      <c r="F153" s="4" t="s">
        <v>20</v>
      </c>
      <c r="G153" s="4" t="s">
        <v>20</v>
      </c>
      <c r="H153" s="4" t="s">
        <v>20</v>
      </c>
      <c r="I153" s="22" t="s">
        <v>320</v>
      </c>
      <c r="J153" s="4" t="s">
        <v>111</v>
      </c>
      <c r="K153" s="5">
        <v>45723.416666666664</v>
      </c>
      <c r="L153" s="5">
        <v>45723.5</v>
      </c>
      <c r="M153" s="6">
        <f>IF(OR(ISBLANK($K153),ISBLANK($L153)),"",IF(NETWORKDAYS($K153,$K153,Listas!$H$2:$H$111)=0,"Error fecha inicial",IF(NETWORKDAYS($L153,$L153,Listas!$H$2:$H$111)=0,"Error fecha final",IF(OR(HOUR($K153)&lt;Listas!$F$2,AND(HOUR($K153)&gt;Listas!$F$3,HOUR($K153)&lt;Listas!$F$4),HOUR($K153)&gt;Listas!$F$5),"Error hora, fecha inicial",IF(OR(HOUR($L153)&lt;Listas!$F$2,AND(HOUR($L153)&gt;Listas!$F$3,HOUR($L153)&lt;Listas!$F$4),HOUR($L153)&gt;Listas!$F$5),"Error hora, fecha final",IF(AND($L153-$K153&gt;0,$L153-$K153&lt;=0.42),(IF(AND(AND(HOUR($K153)&gt;=Listas!$F$2,HOUR($K153)&lt;=Listas!$F$3),AND(HOUR($L153)&gt;=Listas!$F$2,HOUR($L153)&lt;=Listas!$F$3)),(HOUR($L153)-HOUR($K153)),IF(AND(AND(HOUR($K153)&gt;=Listas!$F$4,HOUR($K153)&lt;=Listas!$F$5),AND(HOUR($L153)&gt;=Listas!$F$4,HOUR($L153)&lt;=Listas!$F$5)),(HOUR($L153)-HOUR($K153)),IF(AND(AND(HOUR($K153)&gt;=Listas!$F$2,HOUR($K153)&lt;=Listas!$F$3),AND(HOUR($L153)&gt;=Listas!$F$4,HOUR($L153)&lt;=Listas!$F$5)),((Listas!$F$3-HOUR($K153)))+((HOUR($L153)-Listas!$F$4)),0)))),IF(AND($L153-$K153&gt;0.42,$L153-$K153&lt;=1.42),(IF(AND(HOUR($K153)&gt;=Listas!$F$2,HOUR($K153)&lt;=Listas!$F$3),(Listas!$F$3-HOUR($K153)+4),IF(AND(HOUR($K153)&gt;=Listas!$F$4,HOUR($K153)&lt;=Listas!$F$5),(Listas!$F$5-HOUR($K153)),0))+IF(AND(HOUR($L153)&gt;=Listas!$F$2,HOUR($L153)&lt;=Listas!$F$3),(HOUR($L153)-Listas!$F$2),IF(AND(HOUR($L153)&gt;=Listas!$F$4,HOUR($L153)&lt;=Listas!$F$5),(HOUR($L153)-Listas!$F$4+4),0))),IF(($L153-$K153&gt;1.42),(IF(AND(HOUR($K153)&gt;=Listas!$F$2,HOUR($K153)&lt;=Listas!$F$3),(Listas!$F$3-HOUR($K153)+4)+IF(AND(HOUR($L153)&gt;=Listas!$F$2,HOUR($L153)&lt;=Listas!$F$3),(HOUR($L153)-Listas!$F$2)+NETWORKDAYS($K153+1,$L153-1,Listas!$H$2:$H$112)*Listas!$F$6,IF(AND(HOUR($L153)&gt;=Listas!$F$4,HOUR($L153)&lt;=Listas!$F$5),(HOUR($L153)-Listas!$F$4+4)+NETWORKDAYS($K153+1,$L153-1,Listas!$H$2:$H$111)*Listas!$F$6,0)),IF(AND(HOUR($K153)&gt;=Listas!$F$4,HOUR($K153)&lt;=Listas!$F$5),(Listas!$F$5-HOUR($K153))+IF(AND(HOUR($L153)&gt;=Listas!$F$2,HOUR($L153)&lt;=Listas!$F$3),(HOUR($L153)-Listas!$F$2)+NETWORKDAYS($K153+1,$L153-1,Listas!$H$2:$H$111)*Listas!$F$6,(HOUR($L153)-Listas!$F$4+4)+NETWORKDAYS($K153+1,$L153-1,Listas!$H$2:$H$111)*Listas!$F$6)))),IF(($L153-$K153)&lt;0,"Fecha inicial mayor a fecha final",0)))))))))</f>
        <v>2</v>
      </c>
      <c r="N153" s="6" t="str">
        <f t="shared" si="1"/>
        <v>03-marzo</v>
      </c>
      <c r="O153" s="6"/>
      <c r="P153" s="4" t="s">
        <v>23</v>
      </c>
      <c r="Q153" s="4" t="b">
        <v>1</v>
      </c>
      <c r="R153" s="6" t="str">
        <f t="shared" si="2"/>
        <v>CORRECTO</v>
      </c>
      <c r="S153" s="6"/>
    </row>
    <row r="154">
      <c r="A154" s="4" t="s">
        <v>109</v>
      </c>
      <c r="B154" s="4" t="s">
        <v>20</v>
      </c>
      <c r="C154" s="4" t="s">
        <v>20</v>
      </c>
      <c r="D154" s="4" t="s">
        <v>20</v>
      </c>
      <c r="E154" s="4" t="s">
        <v>20</v>
      </c>
      <c r="F154" s="4" t="s">
        <v>20</v>
      </c>
      <c r="G154" s="4" t="s">
        <v>20</v>
      </c>
      <c r="H154" s="4" t="s">
        <v>20</v>
      </c>
      <c r="I154" s="4" t="s">
        <v>318</v>
      </c>
      <c r="J154" s="4" t="s">
        <v>111</v>
      </c>
      <c r="K154" s="5">
        <v>45722.625</v>
      </c>
      <c r="L154" s="5">
        <v>45722.75</v>
      </c>
      <c r="M154" s="6">
        <f>IF(OR(ISBLANK($K154),ISBLANK($L154)),"",IF(NETWORKDAYS($K154,$K154,Listas!$H$2:$H$111)=0,"Error fecha inicial",IF(NETWORKDAYS($L154,$L154,Listas!$H$2:$H$111)=0,"Error fecha final",IF(OR(HOUR($K154)&lt;Listas!$F$2,AND(HOUR($K154)&gt;Listas!$F$3,HOUR($K154)&lt;Listas!$F$4),HOUR($K154)&gt;Listas!$F$5),"Error hora, fecha inicial",IF(OR(HOUR($L154)&lt;Listas!$F$2,AND(HOUR($L154)&gt;Listas!$F$3,HOUR($L154)&lt;Listas!$F$4),HOUR($L154)&gt;Listas!$F$5),"Error hora, fecha final",IF(AND($L154-$K154&gt;0,$L154-$K154&lt;=0.42),(IF(AND(AND(HOUR($K154)&gt;=Listas!$F$2,HOUR($K154)&lt;=Listas!$F$3),AND(HOUR($L154)&gt;=Listas!$F$2,HOUR($L154)&lt;=Listas!$F$3)),(HOUR($L154)-HOUR($K154)),IF(AND(AND(HOUR($K154)&gt;=Listas!$F$4,HOUR($K154)&lt;=Listas!$F$5),AND(HOUR($L154)&gt;=Listas!$F$4,HOUR($L154)&lt;=Listas!$F$5)),(HOUR($L154)-HOUR($K154)),IF(AND(AND(HOUR($K154)&gt;=Listas!$F$2,HOUR($K154)&lt;=Listas!$F$3),AND(HOUR($L154)&gt;=Listas!$F$4,HOUR($L154)&lt;=Listas!$F$5)),((Listas!$F$3-HOUR($K154)))+((HOUR($L154)-Listas!$F$4)),0)))),IF(AND($L154-$K154&gt;0.42,$L154-$K154&lt;=1.42),(IF(AND(HOUR($K154)&gt;=Listas!$F$2,HOUR($K154)&lt;=Listas!$F$3),(Listas!$F$3-HOUR($K154)+4),IF(AND(HOUR($K154)&gt;=Listas!$F$4,HOUR($K154)&lt;=Listas!$F$5),(Listas!$F$5-HOUR($K154)),0))+IF(AND(HOUR($L154)&gt;=Listas!$F$2,HOUR($L154)&lt;=Listas!$F$3),(HOUR($L154)-Listas!$F$2),IF(AND(HOUR($L154)&gt;=Listas!$F$4,HOUR($L154)&lt;=Listas!$F$5),(HOUR($L154)-Listas!$F$4+4),0))),IF(($L154-$K154&gt;1.42),(IF(AND(HOUR($K154)&gt;=Listas!$F$2,HOUR($K154)&lt;=Listas!$F$3),(Listas!$F$3-HOUR($K154)+4)+IF(AND(HOUR($L154)&gt;=Listas!$F$2,HOUR($L154)&lt;=Listas!$F$3),(HOUR($L154)-Listas!$F$2)+NETWORKDAYS($K154+1,$L154-1,Listas!$H$2:$H$112)*Listas!$F$6,IF(AND(HOUR($L154)&gt;=Listas!$F$4,HOUR($L154)&lt;=Listas!$F$5),(HOUR($L154)-Listas!$F$4+4)+NETWORKDAYS($K154+1,$L154-1,Listas!$H$2:$H$111)*Listas!$F$6,0)),IF(AND(HOUR($K154)&gt;=Listas!$F$4,HOUR($K154)&lt;=Listas!$F$5),(Listas!$F$5-HOUR($K154))+IF(AND(HOUR($L154)&gt;=Listas!$F$2,HOUR($L154)&lt;=Listas!$F$3),(HOUR($L154)-Listas!$F$2)+NETWORKDAYS($K154+1,$L154-1,Listas!$H$2:$H$111)*Listas!$F$6,(HOUR($L154)-Listas!$F$4+4)+NETWORKDAYS($K154+1,$L154-1,Listas!$H$2:$H$111)*Listas!$F$6)))),IF(($L154-$K154)&lt;0,"Fecha inicial mayor a fecha final",0)))))))))</f>
        <v>3</v>
      </c>
      <c r="N154" s="6" t="str">
        <f t="shared" si="1"/>
        <v>03-marzo</v>
      </c>
      <c r="O154" s="6"/>
      <c r="P154" s="4" t="s">
        <v>23</v>
      </c>
      <c r="Q154" s="4" t="b">
        <v>1</v>
      </c>
      <c r="R154" s="6" t="str">
        <f t="shared" si="2"/>
        <v>CORRECTO</v>
      </c>
      <c r="S154" s="6"/>
    </row>
    <row r="155">
      <c r="A155" s="4" t="s">
        <v>155</v>
      </c>
      <c r="B155" s="4" t="s">
        <v>156</v>
      </c>
      <c r="C155" s="4" t="s">
        <v>46</v>
      </c>
      <c r="D155" s="4" t="s">
        <v>324</v>
      </c>
      <c r="E155" s="4" t="s">
        <v>325</v>
      </c>
      <c r="F155" s="4">
        <v>1.0</v>
      </c>
      <c r="G155" s="4" t="s">
        <v>20</v>
      </c>
      <c r="H155" s="4" t="s">
        <v>20</v>
      </c>
      <c r="I155" s="4" t="s">
        <v>326</v>
      </c>
      <c r="J155" s="4" t="s">
        <v>22</v>
      </c>
      <c r="K155" s="5">
        <v>45727.333333333336</v>
      </c>
      <c r="L155" s="5">
        <v>45728.5</v>
      </c>
      <c r="M155" s="7">
        <f>IF(OR(ISBLANK($K155),ISBLANK($L155)),"",IF(NETWORKDAYS($K155,$K155,Listas!$H$2:$H$111)=0,"Error fecha inicial",IF(NETWORKDAYS($L155,$L155,Listas!$H$2:$H$111)=0,"Error fecha final",IF(OR(HOUR($K155)&lt;Listas!$F$2,AND(HOUR($K155)&gt;Listas!$F$3,HOUR($K155)&lt;Listas!$F$4),HOUR($K155)&gt;Listas!$F$5),"Error hora, fecha inicial",IF(OR(HOUR($L155)&lt;Listas!$F$2,AND(HOUR($L155)&gt;Listas!$F$3,HOUR($L155)&lt;Listas!$F$4),HOUR($L155)&gt;Listas!$F$5),"Error hora, fecha final",IF(AND($L155-$K155&gt;0,$L155-$K155&lt;=0.42),(IF(AND(AND(HOUR($K155)&gt;=Listas!$F$2,HOUR($K155)&lt;=Listas!$F$3),AND(HOUR($L155)&gt;=Listas!$F$2,HOUR($L155)&lt;=Listas!$F$3)),(HOUR($L155)-HOUR($K155)),IF(AND(AND(HOUR($K155)&gt;=Listas!$F$4,HOUR($K155)&lt;=Listas!$F$5),AND(HOUR($L155)&gt;=Listas!$F$4,HOUR($L155)&lt;=Listas!$F$5)),(HOUR($L155)-HOUR($K155)),IF(AND(AND(HOUR($K155)&gt;=Listas!$F$2,HOUR($K155)&lt;=Listas!$F$3),AND(HOUR($L155)&gt;=Listas!$F$4,HOUR($L155)&lt;=Listas!$F$5)),((Listas!$F$3-HOUR($K155)))+((HOUR($L155)-Listas!$F$4)),0)))),IF(AND($L155-$K155&gt;0.42,$L155-$K155&lt;=1.42),(IF(AND(HOUR($K155)&gt;=Listas!$F$2,HOUR($K155)&lt;=Listas!$F$3),(Listas!$F$3-HOUR($K155)+4),IF(AND(HOUR($K155)&gt;=Listas!$F$4,HOUR($K155)&lt;=Listas!$F$5),(Listas!$F$5-HOUR($K155)),0))+IF(AND(HOUR($L155)&gt;=Listas!$F$2,HOUR($L155)&lt;=Listas!$F$3),(HOUR($L155)-Listas!$F$2),IF(AND(HOUR($L155)&gt;=Listas!$F$4,HOUR($L155)&lt;=Listas!$F$5),(HOUR($L155)-Listas!$F$4+4),0))),IF(($L155-$K155&gt;1.42),(IF(AND(HOUR($K155)&gt;=Listas!$F$2,HOUR($K155)&lt;=Listas!$F$3),(Listas!$F$3-HOUR($K155)+4)+IF(AND(HOUR($L155)&gt;=Listas!$F$2,HOUR($L155)&lt;=Listas!$F$3),(HOUR($L155)-Listas!$F$2)+NETWORKDAYS($K155+1,$L155-1,Listas!$H$2:$H$112)*Listas!$F$6,IF(AND(HOUR($L155)&gt;=Listas!$F$4,HOUR($L155)&lt;=Listas!$F$5),(HOUR($L155)-Listas!$F$4+4)+NETWORKDAYS($K155+1,$L155-1,Listas!$H$2:$H$111)*Listas!$F$6,0)),IF(AND(HOUR($K155)&gt;=Listas!$F$4,HOUR($K155)&lt;=Listas!$F$5),(Listas!$F$5-HOUR($K155))+IF(AND(HOUR($L155)&gt;=Listas!$F$2,HOUR($L155)&lt;=Listas!$F$3),(HOUR($L155)-Listas!$F$2)+NETWORKDAYS($K155+1,$L155-1,Listas!$H$2:$H$111)*Listas!$F$6,(HOUR($L155)-Listas!$F$4+4)+NETWORKDAYS($K155+1,$L155-1,Listas!$H$2:$H$111)*Listas!$F$6)))),IF(($L155-$K155)&lt;0,"Fecha inicial mayor a fecha final",0)))))))))</f>
        <v>12</v>
      </c>
      <c r="N155" s="6" t="str">
        <f t="shared" si="1"/>
        <v>03-marzo</v>
      </c>
      <c r="O155" s="9" t="s">
        <v>327</v>
      </c>
      <c r="P155" s="4" t="s">
        <v>23</v>
      </c>
      <c r="Q155" s="4" t="b">
        <v>1</v>
      </c>
      <c r="R155" s="6" t="str">
        <f t="shared" si="2"/>
        <v>CORRECTO</v>
      </c>
      <c r="S155" s="6"/>
    </row>
    <row r="156">
      <c r="A156" s="4" t="s">
        <v>38</v>
      </c>
      <c r="B156" s="4" t="s">
        <v>156</v>
      </c>
      <c r="C156" s="4" t="s">
        <v>46</v>
      </c>
      <c r="D156" s="4" t="s">
        <v>328</v>
      </c>
      <c r="E156" s="4" t="s">
        <v>329</v>
      </c>
      <c r="F156" s="4">
        <v>1.0</v>
      </c>
      <c r="G156" s="4" t="s">
        <v>20</v>
      </c>
      <c r="H156" s="4" t="s">
        <v>20</v>
      </c>
      <c r="I156" s="4" t="s">
        <v>330</v>
      </c>
      <c r="J156" s="4" t="s">
        <v>22</v>
      </c>
      <c r="K156" s="5">
        <v>45728.583333333336</v>
      </c>
      <c r="L156" s="5">
        <v>45729.75</v>
      </c>
      <c r="M156" s="7">
        <f>IF(OR(ISBLANK($K156),ISBLANK($L156)),"",IF(NETWORKDAYS($K156,$K156,Listas!$H$2:$H$111)=0,"Error fecha inicial",IF(NETWORKDAYS($L156,$L156,Listas!$H$2:$H$111)=0,"Error fecha final",IF(OR(HOUR($K156)&lt;Listas!$F$2,AND(HOUR($K156)&gt;Listas!$F$3,HOUR($K156)&lt;Listas!$F$4),HOUR($K156)&gt;Listas!$F$5),"Error hora, fecha inicial",IF(OR(HOUR($L156)&lt;Listas!$F$2,AND(HOUR($L156)&gt;Listas!$F$3,HOUR($L156)&lt;Listas!$F$4),HOUR($L156)&gt;Listas!$F$5),"Error hora, fecha final",IF(AND($L156-$K156&gt;0,$L156-$K156&lt;=0.42),(IF(AND(AND(HOUR($K156)&gt;=Listas!$F$2,HOUR($K156)&lt;=Listas!$F$3),AND(HOUR($L156)&gt;=Listas!$F$2,HOUR($L156)&lt;=Listas!$F$3)),(HOUR($L156)-HOUR($K156)),IF(AND(AND(HOUR($K156)&gt;=Listas!$F$4,HOUR($K156)&lt;=Listas!$F$5),AND(HOUR($L156)&gt;=Listas!$F$4,HOUR($L156)&lt;=Listas!$F$5)),(HOUR($L156)-HOUR($K156)),IF(AND(AND(HOUR($K156)&gt;=Listas!$F$2,HOUR($K156)&lt;=Listas!$F$3),AND(HOUR($L156)&gt;=Listas!$F$4,HOUR($L156)&lt;=Listas!$F$5)),((Listas!$F$3-HOUR($K156)))+((HOUR($L156)-Listas!$F$4)),0)))),IF(AND($L156-$K156&gt;0.42,$L156-$K156&lt;=1.42),(IF(AND(HOUR($K156)&gt;=Listas!$F$2,HOUR($K156)&lt;=Listas!$F$3),(Listas!$F$3-HOUR($K156)+4),IF(AND(HOUR($K156)&gt;=Listas!$F$4,HOUR($K156)&lt;=Listas!$F$5),(Listas!$F$5-HOUR($K156)),0))+IF(AND(HOUR($L156)&gt;=Listas!$F$2,HOUR($L156)&lt;=Listas!$F$3),(HOUR($L156)-Listas!$F$2),IF(AND(HOUR($L156)&gt;=Listas!$F$4,HOUR($L156)&lt;=Listas!$F$5),(HOUR($L156)-Listas!$F$4+4),0))),IF(($L156-$K156&gt;1.42),(IF(AND(HOUR($K156)&gt;=Listas!$F$2,HOUR($K156)&lt;=Listas!$F$3),(Listas!$F$3-HOUR($K156)+4)+IF(AND(HOUR($L156)&gt;=Listas!$F$2,HOUR($L156)&lt;=Listas!$F$3),(HOUR($L156)-Listas!$F$2)+NETWORKDAYS($K156+1,$L156-1,Listas!$H$2:$H$112)*Listas!$F$6,IF(AND(HOUR($L156)&gt;=Listas!$F$4,HOUR($L156)&lt;=Listas!$F$5),(HOUR($L156)-Listas!$F$4+4)+NETWORKDAYS($K156+1,$L156-1,Listas!$H$2:$H$111)*Listas!$F$6,0)),IF(AND(HOUR($K156)&gt;=Listas!$F$4,HOUR($K156)&lt;=Listas!$F$5),(Listas!$F$5-HOUR($K156))+IF(AND(HOUR($L156)&gt;=Listas!$F$2,HOUR($L156)&lt;=Listas!$F$3),(HOUR($L156)-Listas!$F$2)+NETWORKDAYS($K156+1,$L156-1,Listas!$H$2:$H$111)*Listas!$F$6,(HOUR($L156)-Listas!$F$4+4)+NETWORKDAYS($K156+1,$L156-1,Listas!$H$2:$H$111)*Listas!$F$6)))),IF(($L156-$K156)&lt;0,"Fecha inicial mayor a fecha final",0)))))))))</f>
        <v>12</v>
      </c>
      <c r="N156" s="6" t="str">
        <f t="shared" si="1"/>
        <v>03-marzo</v>
      </c>
      <c r="O156" s="9" t="s">
        <v>331</v>
      </c>
      <c r="P156" s="4" t="s">
        <v>23</v>
      </c>
      <c r="Q156" s="4" t="b">
        <v>1</v>
      </c>
      <c r="R156" s="6" t="str">
        <f t="shared" si="2"/>
        <v>CORRECTO</v>
      </c>
      <c r="S156" s="6"/>
    </row>
    <row r="157">
      <c r="A157" s="4" t="s">
        <v>116</v>
      </c>
      <c r="B157" s="4" t="s">
        <v>39</v>
      </c>
      <c r="C157" s="4" t="s">
        <v>121</v>
      </c>
      <c r="D157" s="4" t="s">
        <v>283</v>
      </c>
      <c r="E157" s="4" t="s">
        <v>284</v>
      </c>
      <c r="F157" s="4">
        <v>1.0</v>
      </c>
      <c r="G157" s="4" t="s">
        <v>298</v>
      </c>
      <c r="H157" s="4" t="s">
        <v>74</v>
      </c>
      <c r="I157" s="4" t="s">
        <v>75</v>
      </c>
      <c r="J157" s="4" t="s">
        <v>24</v>
      </c>
      <c r="K157" s="5">
        <v>45721.333333333336</v>
      </c>
      <c r="L157" s="5">
        <v>45722.75</v>
      </c>
      <c r="M157" s="7">
        <f>IF(OR(ISBLANK($K157),ISBLANK($L157)),"",IF(NETWORKDAYS($K157,$K157,Listas!$H$2:$H$111)=0,"Error fecha inicial",IF(NETWORKDAYS($L157,$L157,Listas!$H$2:$H$111)=0,"Error fecha final",IF(OR(HOUR($K157)&lt;Listas!$F$2,AND(HOUR($K157)&gt;Listas!$F$3,HOUR($K157)&lt;Listas!$F$4),HOUR($K157)&gt;Listas!$F$5),"Error hora, fecha inicial",IF(OR(HOUR($L157)&lt;Listas!$F$2,AND(HOUR($L157)&gt;Listas!$F$3,HOUR($L157)&lt;Listas!$F$4),HOUR($L157)&gt;Listas!$F$5),"Error hora, fecha final",IF(AND($L157-$K157&gt;0,$L157-$K157&lt;=0.42),(IF(AND(AND(HOUR($K157)&gt;=Listas!$F$2,HOUR($K157)&lt;=Listas!$F$3),AND(HOUR($L157)&gt;=Listas!$F$2,HOUR($L157)&lt;=Listas!$F$3)),(HOUR($L157)-HOUR($K157)),IF(AND(AND(HOUR($K157)&gt;=Listas!$F$4,HOUR($K157)&lt;=Listas!$F$5),AND(HOUR($L157)&gt;=Listas!$F$4,HOUR($L157)&lt;=Listas!$F$5)),(HOUR($L157)-HOUR($K157)),IF(AND(AND(HOUR($K157)&gt;=Listas!$F$2,HOUR($K157)&lt;=Listas!$F$3),AND(HOUR($L157)&gt;=Listas!$F$4,HOUR($L157)&lt;=Listas!$F$5)),((Listas!$F$3-HOUR($K157)))+((HOUR($L157)-Listas!$F$4)),0)))),IF(AND($L157-$K157&gt;0.42,$L157-$K157&lt;=1.42),(IF(AND(HOUR($K157)&gt;=Listas!$F$2,HOUR($K157)&lt;=Listas!$F$3),(Listas!$F$3-HOUR($K157)+4),IF(AND(HOUR($K157)&gt;=Listas!$F$4,HOUR($K157)&lt;=Listas!$F$5),(Listas!$F$5-HOUR($K157)),0))+IF(AND(HOUR($L157)&gt;=Listas!$F$2,HOUR($L157)&lt;=Listas!$F$3),(HOUR($L157)-Listas!$F$2),IF(AND(HOUR($L157)&gt;=Listas!$F$4,HOUR($L157)&lt;=Listas!$F$5),(HOUR($L157)-Listas!$F$4+4),0))),IF(($L157-$K157&gt;1.42),(IF(AND(HOUR($K157)&gt;=Listas!$F$2,HOUR($K157)&lt;=Listas!$F$3),(Listas!$F$3-HOUR($K157)+4)+IF(AND(HOUR($L157)&gt;=Listas!$F$2,HOUR($L157)&lt;=Listas!$F$3),(HOUR($L157)-Listas!$F$2)+NETWORKDAYS($K157+1,$L157-1,Listas!$H$2:$H$112)*Listas!$F$6,IF(AND(HOUR($L157)&gt;=Listas!$F$4,HOUR($L157)&lt;=Listas!$F$5),(HOUR($L157)-Listas!$F$4+4)+NETWORKDAYS($K157+1,$L157-1,Listas!$H$2:$H$111)*Listas!$F$6,0)),IF(AND(HOUR($K157)&gt;=Listas!$F$4,HOUR($K157)&lt;=Listas!$F$5),(Listas!$F$5-HOUR($K157))+IF(AND(HOUR($L157)&gt;=Listas!$F$2,HOUR($L157)&lt;=Listas!$F$3),(HOUR($L157)-Listas!$F$2)+NETWORKDAYS($K157+1,$L157-1,Listas!$H$2:$H$111)*Listas!$F$6,(HOUR($L157)-Listas!$F$4+4)+NETWORKDAYS($K157+1,$L157-1,Listas!$H$2:$H$111)*Listas!$F$6)))),IF(($L157-$K157)&lt;0,"Fecha inicial mayor a fecha final",0)))))))))</f>
        <v>16</v>
      </c>
      <c r="N157" s="6" t="str">
        <f t="shared" si="1"/>
        <v>03-marzo</v>
      </c>
      <c r="O157" s="6"/>
      <c r="P157" s="4" t="s">
        <v>23</v>
      </c>
      <c r="Q157" s="4" t="b">
        <v>1</v>
      </c>
      <c r="R157" s="6" t="str">
        <f t="shared" si="2"/>
        <v>CORRECTO</v>
      </c>
      <c r="S157" s="6"/>
    </row>
    <row r="158">
      <c r="A158" s="4" t="s">
        <v>116</v>
      </c>
      <c r="B158" s="4" t="s">
        <v>39</v>
      </c>
      <c r="C158" s="4" t="s">
        <v>121</v>
      </c>
      <c r="D158" s="4" t="s">
        <v>283</v>
      </c>
      <c r="E158" s="4" t="s">
        <v>284</v>
      </c>
      <c r="F158" s="4">
        <v>1.0</v>
      </c>
      <c r="G158" s="4" t="s">
        <v>218</v>
      </c>
      <c r="H158" s="4" t="s">
        <v>99</v>
      </c>
      <c r="I158" s="4" t="s">
        <v>100</v>
      </c>
      <c r="J158" s="4" t="s">
        <v>24</v>
      </c>
      <c r="K158" s="5">
        <v>45723.333333333336</v>
      </c>
      <c r="L158" s="5">
        <v>45726.75</v>
      </c>
      <c r="M158" s="7">
        <f>IF(OR(ISBLANK($K158),ISBLANK($L158)),"",IF(NETWORKDAYS($K158,$K158,Listas!$H$2:$H$111)=0,"Error fecha inicial",IF(NETWORKDAYS($L158,$L158,Listas!$H$2:$H$111)=0,"Error fecha final",IF(OR(HOUR($K158)&lt;Listas!$F$2,AND(HOUR($K158)&gt;Listas!$F$3,HOUR($K158)&lt;Listas!$F$4),HOUR($K158)&gt;Listas!$F$5),"Error hora, fecha inicial",IF(OR(HOUR($L158)&lt;Listas!$F$2,AND(HOUR($L158)&gt;Listas!$F$3,HOUR($L158)&lt;Listas!$F$4),HOUR($L158)&gt;Listas!$F$5),"Error hora, fecha final",IF(AND($L158-$K158&gt;0,$L158-$K158&lt;=0.42),(IF(AND(AND(HOUR($K158)&gt;=Listas!$F$2,HOUR($K158)&lt;=Listas!$F$3),AND(HOUR($L158)&gt;=Listas!$F$2,HOUR($L158)&lt;=Listas!$F$3)),(HOUR($L158)-HOUR($K158)),IF(AND(AND(HOUR($K158)&gt;=Listas!$F$4,HOUR($K158)&lt;=Listas!$F$5),AND(HOUR($L158)&gt;=Listas!$F$4,HOUR($L158)&lt;=Listas!$F$5)),(HOUR($L158)-HOUR($K158)),IF(AND(AND(HOUR($K158)&gt;=Listas!$F$2,HOUR($K158)&lt;=Listas!$F$3),AND(HOUR($L158)&gt;=Listas!$F$4,HOUR($L158)&lt;=Listas!$F$5)),((Listas!$F$3-HOUR($K158)))+((HOUR($L158)-Listas!$F$4)),0)))),IF(AND($L158-$K158&gt;0.42,$L158-$K158&lt;=1.42),(IF(AND(HOUR($K158)&gt;=Listas!$F$2,HOUR($K158)&lt;=Listas!$F$3),(Listas!$F$3-HOUR($K158)+4),IF(AND(HOUR($K158)&gt;=Listas!$F$4,HOUR($K158)&lt;=Listas!$F$5),(Listas!$F$5-HOUR($K158)),0))+IF(AND(HOUR($L158)&gt;=Listas!$F$2,HOUR($L158)&lt;=Listas!$F$3),(HOUR($L158)-Listas!$F$2),IF(AND(HOUR($L158)&gt;=Listas!$F$4,HOUR($L158)&lt;=Listas!$F$5),(HOUR($L158)-Listas!$F$4+4),0))),IF(($L158-$K158&gt;1.42),(IF(AND(HOUR($K158)&gt;=Listas!$F$2,HOUR($K158)&lt;=Listas!$F$3),(Listas!$F$3-HOUR($K158)+4)+IF(AND(HOUR($L158)&gt;=Listas!$F$2,HOUR($L158)&lt;=Listas!$F$3),(HOUR($L158)-Listas!$F$2)+NETWORKDAYS($K158+1,$L158-1,Listas!$H$2:$H$112)*Listas!$F$6,IF(AND(HOUR($L158)&gt;=Listas!$F$4,HOUR($L158)&lt;=Listas!$F$5),(HOUR($L158)-Listas!$F$4+4)+NETWORKDAYS($K158+1,$L158-1,Listas!$H$2:$H$111)*Listas!$F$6,0)),IF(AND(HOUR($K158)&gt;=Listas!$F$4,HOUR($K158)&lt;=Listas!$F$5),(Listas!$F$5-HOUR($K158))+IF(AND(HOUR($L158)&gt;=Listas!$F$2,HOUR($L158)&lt;=Listas!$F$3),(HOUR($L158)-Listas!$F$2)+NETWORKDAYS($K158+1,$L158-1,Listas!$H$2:$H$111)*Listas!$F$6,(HOUR($L158)-Listas!$F$4+4)+NETWORKDAYS($K158+1,$L158-1,Listas!$H$2:$H$111)*Listas!$F$6)))),IF(($L158-$K158)&lt;0,"Fecha inicial mayor a fecha final",0)))))))))</f>
        <v>16</v>
      </c>
      <c r="N158" s="6" t="str">
        <f t="shared" si="1"/>
        <v>03-marzo</v>
      </c>
      <c r="O158" s="6"/>
      <c r="P158" s="4" t="s">
        <v>23</v>
      </c>
      <c r="Q158" s="4" t="b">
        <v>1</v>
      </c>
      <c r="R158" s="6" t="str">
        <f t="shared" si="2"/>
        <v>CORRECTO</v>
      </c>
      <c r="S158" s="6"/>
    </row>
    <row r="159">
      <c r="A159" s="4" t="s">
        <v>38</v>
      </c>
      <c r="B159" s="4" t="s">
        <v>156</v>
      </c>
      <c r="C159" s="4" t="s">
        <v>46</v>
      </c>
      <c r="D159" s="4" t="s">
        <v>332</v>
      </c>
      <c r="E159" s="4" t="s">
        <v>333</v>
      </c>
      <c r="F159" s="4">
        <v>1.0</v>
      </c>
      <c r="G159" s="4" t="s">
        <v>20</v>
      </c>
      <c r="H159" s="4" t="s">
        <v>20</v>
      </c>
      <c r="I159" s="4" t="s">
        <v>334</v>
      </c>
      <c r="J159" s="4" t="s">
        <v>24</v>
      </c>
      <c r="K159" s="5">
        <v>45727.333333333336</v>
      </c>
      <c r="L159" s="5">
        <v>45728.75</v>
      </c>
      <c r="M159" s="7">
        <f>IF(OR(ISBLANK($K159),ISBLANK($L159)),"",IF(NETWORKDAYS($K159,$K159,Listas!$H$2:$H$111)=0,"Error fecha inicial",IF(NETWORKDAYS($L159,$L159,Listas!$H$2:$H$111)=0,"Error fecha final",IF(OR(HOUR($K159)&lt;Listas!$F$2,AND(HOUR($K159)&gt;Listas!$F$3,HOUR($K159)&lt;Listas!$F$4),HOUR($K159)&gt;Listas!$F$5),"Error hora, fecha inicial",IF(OR(HOUR($L159)&lt;Listas!$F$2,AND(HOUR($L159)&gt;Listas!$F$3,HOUR($L159)&lt;Listas!$F$4),HOUR($L159)&gt;Listas!$F$5),"Error hora, fecha final",IF(AND($L159-$K159&gt;0,$L159-$K159&lt;=0.42),(IF(AND(AND(HOUR($K159)&gt;=Listas!$F$2,HOUR($K159)&lt;=Listas!$F$3),AND(HOUR($L159)&gt;=Listas!$F$2,HOUR($L159)&lt;=Listas!$F$3)),(HOUR($L159)-HOUR($K159)),IF(AND(AND(HOUR($K159)&gt;=Listas!$F$4,HOUR($K159)&lt;=Listas!$F$5),AND(HOUR($L159)&gt;=Listas!$F$4,HOUR($L159)&lt;=Listas!$F$5)),(HOUR($L159)-HOUR($K159)),IF(AND(AND(HOUR($K159)&gt;=Listas!$F$2,HOUR($K159)&lt;=Listas!$F$3),AND(HOUR($L159)&gt;=Listas!$F$4,HOUR($L159)&lt;=Listas!$F$5)),((Listas!$F$3-HOUR($K159)))+((HOUR($L159)-Listas!$F$4)),0)))),IF(AND($L159-$K159&gt;0.42,$L159-$K159&lt;=1.42),(IF(AND(HOUR($K159)&gt;=Listas!$F$2,HOUR($K159)&lt;=Listas!$F$3),(Listas!$F$3-HOUR($K159)+4),IF(AND(HOUR($K159)&gt;=Listas!$F$4,HOUR($K159)&lt;=Listas!$F$5),(Listas!$F$5-HOUR($K159)),0))+IF(AND(HOUR($L159)&gt;=Listas!$F$2,HOUR($L159)&lt;=Listas!$F$3),(HOUR($L159)-Listas!$F$2),IF(AND(HOUR($L159)&gt;=Listas!$F$4,HOUR($L159)&lt;=Listas!$F$5),(HOUR($L159)-Listas!$F$4+4),0))),IF(($L159-$K159&gt;1.42),(IF(AND(HOUR($K159)&gt;=Listas!$F$2,HOUR($K159)&lt;=Listas!$F$3),(Listas!$F$3-HOUR($K159)+4)+IF(AND(HOUR($L159)&gt;=Listas!$F$2,HOUR($L159)&lt;=Listas!$F$3),(HOUR($L159)-Listas!$F$2)+NETWORKDAYS($K159+1,$L159-1,Listas!$H$2:$H$112)*Listas!$F$6,IF(AND(HOUR($L159)&gt;=Listas!$F$4,HOUR($L159)&lt;=Listas!$F$5),(HOUR($L159)-Listas!$F$4+4)+NETWORKDAYS($K159+1,$L159-1,Listas!$H$2:$H$111)*Listas!$F$6,0)),IF(AND(HOUR($K159)&gt;=Listas!$F$4,HOUR($K159)&lt;=Listas!$F$5),(Listas!$F$5-HOUR($K159))+IF(AND(HOUR($L159)&gt;=Listas!$F$2,HOUR($L159)&lt;=Listas!$F$3),(HOUR($L159)-Listas!$F$2)+NETWORKDAYS($K159+1,$L159-1,Listas!$H$2:$H$111)*Listas!$F$6,(HOUR($L159)-Listas!$F$4+4)+NETWORKDAYS($K159+1,$L159-1,Listas!$H$2:$H$111)*Listas!$F$6)))),IF(($L159-$K159)&lt;0,"Fecha inicial mayor a fecha final",0)))))))))</f>
        <v>16</v>
      </c>
      <c r="N159" s="6" t="str">
        <f t="shared" si="1"/>
        <v>03-marzo</v>
      </c>
      <c r="O159" s="9" t="s">
        <v>335</v>
      </c>
      <c r="P159" s="4" t="s">
        <v>23</v>
      </c>
      <c r="Q159" s="4" t="b">
        <v>1</v>
      </c>
      <c r="R159" s="6" t="str">
        <f t="shared" si="2"/>
        <v>CORRECTO</v>
      </c>
      <c r="S159" s="6"/>
    </row>
    <row r="160">
      <c r="A160" s="4" t="s">
        <v>38</v>
      </c>
      <c r="B160" s="4" t="s">
        <v>39</v>
      </c>
      <c r="C160" s="4" t="s">
        <v>87</v>
      </c>
      <c r="D160" s="4" t="s">
        <v>122</v>
      </c>
      <c r="E160" s="4" t="s">
        <v>123</v>
      </c>
      <c r="F160" s="4">
        <v>1.0</v>
      </c>
      <c r="G160" s="4" t="s">
        <v>49</v>
      </c>
      <c r="H160" s="4" t="s">
        <v>49</v>
      </c>
      <c r="I160" s="4" t="s">
        <v>336</v>
      </c>
      <c r="J160" s="4" t="s">
        <v>34</v>
      </c>
      <c r="K160" s="5">
        <v>45720.333333333336</v>
      </c>
      <c r="L160" s="5">
        <v>45728.75</v>
      </c>
      <c r="M160" s="7">
        <f>IF(OR(ISBLANK($K160),ISBLANK($L160)),"",IF(NETWORKDAYS($K160,$K160,Listas!$H$2:$H$111)=0,"Error fecha inicial",IF(NETWORKDAYS($L160,$L160,Listas!$H$2:$H$111)=0,"Error fecha final",IF(OR(HOUR($K160)&lt;Listas!$F$2,AND(HOUR($K160)&gt;Listas!$F$3,HOUR($K160)&lt;Listas!$F$4),HOUR($K160)&gt;Listas!$F$5),"Error hora, fecha inicial",IF(OR(HOUR($L160)&lt;Listas!$F$2,AND(HOUR($L160)&gt;Listas!$F$3,HOUR($L160)&lt;Listas!$F$4),HOUR($L160)&gt;Listas!$F$5),"Error hora, fecha final",IF(AND($L160-$K160&gt;0,$L160-$K160&lt;=0.42),(IF(AND(AND(HOUR($K160)&gt;=Listas!$F$2,HOUR($K160)&lt;=Listas!$F$3),AND(HOUR($L160)&gt;=Listas!$F$2,HOUR($L160)&lt;=Listas!$F$3)),(HOUR($L160)-HOUR($K160)),IF(AND(AND(HOUR($K160)&gt;=Listas!$F$4,HOUR($K160)&lt;=Listas!$F$5),AND(HOUR($L160)&gt;=Listas!$F$4,HOUR($L160)&lt;=Listas!$F$5)),(HOUR($L160)-HOUR($K160)),IF(AND(AND(HOUR($K160)&gt;=Listas!$F$2,HOUR($K160)&lt;=Listas!$F$3),AND(HOUR($L160)&gt;=Listas!$F$4,HOUR($L160)&lt;=Listas!$F$5)),((Listas!$F$3-HOUR($K160)))+((HOUR($L160)-Listas!$F$4)),0)))),IF(AND($L160-$K160&gt;0.42,$L160-$K160&lt;=1.42),(IF(AND(HOUR($K160)&gt;=Listas!$F$2,HOUR($K160)&lt;=Listas!$F$3),(Listas!$F$3-HOUR($K160)+4),IF(AND(HOUR($K160)&gt;=Listas!$F$4,HOUR($K160)&lt;=Listas!$F$5),(Listas!$F$5-HOUR($K160)),0))+IF(AND(HOUR($L160)&gt;=Listas!$F$2,HOUR($L160)&lt;=Listas!$F$3),(HOUR($L160)-Listas!$F$2),IF(AND(HOUR($L160)&gt;=Listas!$F$4,HOUR($L160)&lt;=Listas!$F$5),(HOUR($L160)-Listas!$F$4+4),0))),IF(($L160-$K160&gt;1.42),(IF(AND(HOUR($K160)&gt;=Listas!$F$2,HOUR($K160)&lt;=Listas!$F$3),(Listas!$F$3-HOUR($K160)+4)+IF(AND(HOUR($L160)&gt;=Listas!$F$2,HOUR($L160)&lt;=Listas!$F$3),(HOUR($L160)-Listas!$F$2)+NETWORKDAYS($K160+1,$L160-1,Listas!$H$2:$H$112)*Listas!$F$6,IF(AND(HOUR($L160)&gt;=Listas!$F$4,HOUR($L160)&lt;=Listas!$F$5),(HOUR($L160)-Listas!$F$4+4)+NETWORKDAYS($K160+1,$L160-1,Listas!$H$2:$H$111)*Listas!$F$6,0)),IF(AND(HOUR($K160)&gt;=Listas!$F$4,HOUR($K160)&lt;=Listas!$F$5),(Listas!$F$5-HOUR($K160))+IF(AND(HOUR($L160)&gt;=Listas!$F$2,HOUR($L160)&lt;=Listas!$F$3),(HOUR($L160)-Listas!$F$2)+NETWORKDAYS($K160+1,$L160-1,Listas!$H$2:$H$111)*Listas!$F$6,(HOUR($L160)-Listas!$F$4+4)+NETWORKDAYS($K160+1,$L160-1,Listas!$H$2:$H$111)*Listas!$F$6)))),IF(($L160-$K160)&lt;0,"Fecha inicial mayor a fecha final",0)))))))))</f>
        <v>56</v>
      </c>
      <c r="N160" s="6" t="str">
        <f t="shared" si="1"/>
        <v>03-marzo</v>
      </c>
      <c r="O160" s="23" t="s">
        <v>337</v>
      </c>
      <c r="P160" s="4" t="s">
        <v>23</v>
      </c>
      <c r="Q160" s="4" t="b">
        <v>1</v>
      </c>
      <c r="R160" s="6" t="str">
        <f t="shared" si="2"/>
        <v>CORRECTO</v>
      </c>
      <c r="S160" s="6"/>
    </row>
    <row r="161">
      <c r="A161" s="4" t="s">
        <v>116</v>
      </c>
      <c r="B161" s="4" t="s">
        <v>39</v>
      </c>
      <c r="C161" s="4" t="s">
        <v>121</v>
      </c>
      <c r="D161" s="4" t="s">
        <v>266</v>
      </c>
      <c r="E161" s="4" t="s">
        <v>267</v>
      </c>
      <c r="F161" s="4">
        <v>1.0</v>
      </c>
      <c r="G161" s="4" t="s">
        <v>298</v>
      </c>
      <c r="H161" s="4" t="s">
        <v>74</v>
      </c>
      <c r="I161" s="4" t="s">
        <v>103</v>
      </c>
      <c r="J161" s="4" t="s">
        <v>31</v>
      </c>
      <c r="K161" s="5">
        <v>45719.333333333336</v>
      </c>
      <c r="L161" s="5">
        <v>45720.75</v>
      </c>
      <c r="M161" s="7">
        <f>IF(OR(ISBLANK($K161),ISBLANK($L161)),"",IF(NETWORKDAYS($K161,$K161,Listas!$H$2:$H$111)=0,"Error fecha inicial",IF(NETWORKDAYS($L161,$L161,Listas!$H$2:$H$111)=0,"Error fecha final",IF(OR(HOUR($K161)&lt;Listas!$F$2,AND(HOUR($K161)&gt;Listas!$F$3,HOUR($K161)&lt;Listas!$F$4),HOUR($K161)&gt;Listas!$F$5),"Error hora, fecha inicial",IF(OR(HOUR($L161)&lt;Listas!$F$2,AND(HOUR($L161)&gt;Listas!$F$3,HOUR($L161)&lt;Listas!$F$4),HOUR($L161)&gt;Listas!$F$5),"Error hora, fecha final",IF(AND($L161-$K161&gt;0,$L161-$K161&lt;=0.42),(IF(AND(AND(HOUR($K161)&gt;=Listas!$F$2,HOUR($K161)&lt;=Listas!$F$3),AND(HOUR($L161)&gt;=Listas!$F$2,HOUR($L161)&lt;=Listas!$F$3)),(HOUR($L161)-HOUR($K161)),IF(AND(AND(HOUR($K161)&gt;=Listas!$F$4,HOUR($K161)&lt;=Listas!$F$5),AND(HOUR($L161)&gt;=Listas!$F$4,HOUR($L161)&lt;=Listas!$F$5)),(HOUR($L161)-HOUR($K161)),IF(AND(AND(HOUR($K161)&gt;=Listas!$F$2,HOUR($K161)&lt;=Listas!$F$3),AND(HOUR($L161)&gt;=Listas!$F$4,HOUR($L161)&lt;=Listas!$F$5)),((Listas!$F$3-HOUR($K161)))+((HOUR($L161)-Listas!$F$4)),0)))),IF(AND($L161-$K161&gt;0.42,$L161-$K161&lt;=1.42),(IF(AND(HOUR($K161)&gt;=Listas!$F$2,HOUR($K161)&lt;=Listas!$F$3),(Listas!$F$3-HOUR($K161)+4),IF(AND(HOUR($K161)&gt;=Listas!$F$4,HOUR($K161)&lt;=Listas!$F$5),(Listas!$F$5-HOUR($K161)),0))+IF(AND(HOUR($L161)&gt;=Listas!$F$2,HOUR($L161)&lt;=Listas!$F$3),(HOUR($L161)-Listas!$F$2),IF(AND(HOUR($L161)&gt;=Listas!$F$4,HOUR($L161)&lt;=Listas!$F$5),(HOUR($L161)-Listas!$F$4+4),0))),IF(($L161-$K161&gt;1.42),(IF(AND(HOUR($K161)&gt;=Listas!$F$2,HOUR($K161)&lt;=Listas!$F$3),(Listas!$F$3-HOUR($K161)+4)+IF(AND(HOUR($L161)&gt;=Listas!$F$2,HOUR($L161)&lt;=Listas!$F$3),(HOUR($L161)-Listas!$F$2)+NETWORKDAYS($K161+1,$L161-1,Listas!$H$2:$H$112)*Listas!$F$6,IF(AND(HOUR($L161)&gt;=Listas!$F$4,HOUR($L161)&lt;=Listas!$F$5),(HOUR($L161)-Listas!$F$4+4)+NETWORKDAYS($K161+1,$L161-1,Listas!$H$2:$H$111)*Listas!$F$6,0)),IF(AND(HOUR($K161)&gt;=Listas!$F$4,HOUR($K161)&lt;=Listas!$F$5),(Listas!$F$5-HOUR($K161))+IF(AND(HOUR($L161)&gt;=Listas!$F$2,HOUR($L161)&lt;=Listas!$F$3),(HOUR($L161)-Listas!$F$2)+NETWORKDAYS($K161+1,$L161-1,Listas!$H$2:$H$111)*Listas!$F$6,(HOUR($L161)-Listas!$F$4+4)+NETWORKDAYS($K161+1,$L161-1,Listas!$H$2:$H$111)*Listas!$F$6)))),IF(($L161-$K161)&lt;0,"Fecha inicial mayor a fecha final",0)))))))))</f>
        <v>16</v>
      </c>
      <c r="N161" s="6" t="str">
        <f t="shared" si="1"/>
        <v>03-marzo</v>
      </c>
      <c r="O161" s="6"/>
      <c r="P161" s="4" t="s">
        <v>23</v>
      </c>
      <c r="Q161" s="4" t="b">
        <v>1</v>
      </c>
      <c r="R161" s="6" t="str">
        <f t="shared" si="2"/>
        <v>CORRECTO</v>
      </c>
      <c r="S161" s="6"/>
    </row>
    <row r="162">
      <c r="A162" s="4" t="s">
        <v>116</v>
      </c>
      <c r="B162" s="4" t="s">
        <v>39</v>
      </c>
      <c r="C162" s="4" t="s">
        <v>121</v>
      </c>
      <c r="D162" s="4" t="s">
        <v>266</v>
      </c>
      <c r="E162" s="4" t="s">
        <v>267</v>
      </c>
      <c r="F162" s="4">
        <v>1.0</v>
      </c>
      <c r="G162" s="4" t="s">
        <v>298</v>
      </c>
      <c r="H162" s="4" t="s">
        <v>74</v>
      </c>
      <c r="I162" s="4" t="s">
        <v>144</v>
      </c>
      <c r="J162" s="4" t="s">
        <v>31</v>
      </c>
      <c r="K162" s="5">
        <v>45721.333333333336</v>
      </c>
      <c r="L162" s="5">
        <v>45722.75</v>
      </c>
      <c r="M162" s="7">
        <f>IF(OR(ISBLANK($K162),ISBLANK($L162)),"",IF(NETWORKDAYS($K162,$K162,Listas!$H$2:$H$111)=0,"Error fecha inicial",IF(NETWORKDAYS($L162,$L162,Listas!$H$2:$H$111)=0,"Error fecha final",IF(OR(HOUR($K162)&lt;Listas!$F$2,AND(HOUR($K162)&gt;Listas!$F$3,HOUR($K162)&lt;Listas!$F$4),HOUR($K162)&gt;Listas!$F$5),"Error hora, fecha inicial",IF(OR(HOUR($L162)&lt;Listas!$F$2,AND(HOUR($L162)&gt;Listas!$F$3,HOUR($L162)&lt;Listas!$F$4),HOUR($L162)&gt;Listas!$F$5),"Error hora, fecha final",IF(AND($L162-$K162&gt;0,$L162-$K162&lt;=0.42),(IF(AND(AND(HOUR($K162)&gt;=Listas!$F$2,HOUR($K162)&lt;=Listas!$F$3),AND(HOUR($L162)&gt;=Listas!$F$2,HOUR($L162)&lt;=Listas!$F$3)),(HOUR($L162)-HOUR($K162)),IF(AND(AND(HOUR($K162)&gt;=Listas!$F$4,HOUR($K162)&lt;=Listas!$F$5),AND(HOUR($L162)&gt;=Listas!$F$4,HOUR($L162)&lt;=Listas!$F$5)),(HOUR($L162)-HOUR($K162)),IF(AND(AND(HOUR($K162)&gt;=Listas!$F$2,HOUR($K162)&lt;=Listas!$F$3),AND(HOUR($L162)&gt;=Listas!$F$4,HOUR($L162)&lt;=Listas!$F$5)),((Listas!$F$3-HOUR($K162)))+((HOUR($L162)-Listas!$F$4)),0)))),IF(AND($L162-$K162&gt;0.42,$L162-$K162&lt;=1.42),(IF(AND(HOUR($K162)&gt;=Listas!$F$2,HOUR($K162)&lt;=Listas!$F$3),(Listas!$F$3-HOUR($K162)+4),IF(AND(HOUR($K162)&gt;=Listas!$F$4,HOUR($K162)&lt;=Listas!$F$5),(Listas!$F$5-HOUR($K162)),0))+IF(AND(HOUR($L162)&gt;=Listas!$F$2,HOUR($L162)&lt;=Listas!$F$3),(HOUR($L162)-Listas!$F$2),IF(AND(HOUR($L162)&gt;=Listas!$F$4,HOUR($L162)&lt;=Listas!$F$5),(HOUR($L162)-Listas!$F$4+4),0))),IF(($L162-$K162&gt;1.42),(IF(AND(HOUR($K162)&gt;=Listas!$F$2,HOUR($K162)&lt;=Listas!$F$3),(Listas!$F$3-HOUR($K162)+4)+IF(AND(HOUR($L162)&gt;=Listas!$F$2,HOUR($L162)&lt;=Listas!$F$3),(HOUR($L162)-Listas!$F$2)+NETWORKDAYS($K162+1,$L162-1,Listas!$H$2:$H$112)*Listas!$F$6,IF(AND(HOUR($L162)&gt;=Listas!$F$4,HOUR($L162)&lt;=Listas!$F$5),(HOUR($L162)-Listas!$F$4+4)+NETWORKDAYS($K162+1,$L162-1,Listas!$H$2:$H$111)*Listas!$F$6,0)),IF(AND(HOUR($K162)&gt;=Listas!$F$4,HOUR($K162)&lt;=Listas!$F$5),(Listas!$F$5-HOUR($K162))+IF(AND(HOUR($L162)&gt;=Listas!$F$2,HOUR($L162)&lt;=Listas!$F$3),(HOUR($L162)-Listas!$F$2)+NETWORKDAYS($K162+1,$L162-1,Listas!$H$2:$H$111)*Listas!$F$6,(HOUR($L162)-Listas!$F$4+4)+NETWORKDAYS($K162+1,$L162-1,Listas!$H$2:$H$111)*Listas!$F$6)))),IF(($L162-$K162)&lt;0,"Fecha inicial mayor a fecha final",0)))))))))</f>
        <v>16</v>
      </c>
      <c r="N162" s="6" t="str">
        <f t="shared" si="1"/>
        <v>03-marzo</v>
      </c>
      <c r="O162" s="6"/>
      <c r="P162" s="4" t="s">
        <v>23</v>
      </c>
      <c r="Q162" s="4" t="b">
        <v>1</v>
      </c>
      <c r="R162" s="6" t="str">
        <f t="shared" si="2"/>
        <v>CORRECTO</v>
      </c>
      <c r="S162" s="6"/>
    </row>
    <row r="163">
      <c r="A163" s="4" t="s">
        <v>116</v>
      </c>
      <c r="B163" s="4" t="s">
        <v>39</v>
      </c>
      <c r="C163" s="4" t="s">
        <v>121</v>
      </c>
      <c r="D163" s="4" t="s">
        <v>283</v>
      </c>
      <c r="E163" s="4" t="s">
        <v>284</v>
      </c>
      <c r="F163" s="4">
        <v>1.0</v>
      </c>
      <c r="G163" s="4" t="s">
        <v>298</v>
      </c>
      <c r="H163" s="4" t="s">
        <v>74</v>
      </c>
      <c r="I163" s="4" t="s">
        <v>103</v>
      </c>
      <c r="J163" s="4" t="s">
        <v>31</v>
      </c>
      <c r="K163" s="5">
        <v>45723.333333333336</v>
      </c>
      <c r="L163" s="5">
        <v>45726.75</v>
      </c>
      <c r="M163" s="7">
        <f>IF(OR(ISBLANK($K163),ISBLANK($L163)),"",IF(NETWORKDAYS($K163,$K163,Listas!$H$2:$H$111)=0,"Error fecha inicial",IF(NETWORKDAYS($L163,$L163,Listas!$H$2:$H$111)=0,"Error fecha final",IF(OR(HOUR($K163)&lt;Listas!$F$2,AND(HOUR($K163)&gt;Listas!$F$3,HOUR($K163)&lt;Listas!$F$4),HOUR($K163)&gt;Listas!$F$5),"Error hora, fecha inicial",IF(OR(HOUR($L163)&lt;Listas!$F$2,AND(HOUR($L163)&gt;Listas!$F$3,HOUR($L163)&lt;Listas!$F$4),HOUR($L163)&gt;Listas!$F$5),"Error hora, fecha final",IF(AND($L163-$K163&gt;0,$L163-$K163&lt;=0.42),(IF(AND(AND(HOUR($K163)&gt;=Listas!$F$2,HOUR($K163)&lt;=Listas!$F$3),AND(HOUR($L163)&gt;=Listas!$F$2,HOUR($L163)&lt;=Listas!$F$3)),(HOUR($L163)-HOUR($K163)),IF(AND(AND(HOUR($K163)&gt;=Listas!$F$4,HOUR($K163)&lt;=Listas!$F$5),AND(HOUR($L163)&gt;=Listas!$F$4,HOUR($L163)&lt;=Listas!$F$5)),(HOUR($L163)-HOUR($K163)),IF(AND(AND(HOUR($K163)&gt;=Listas!$F$2,HOUR($K163)&lt;=Listas!$F$3),AND(HOUR($L163)&gt;=Listas!$F$4,HOUR($L163)&lt;=Listas!$F$5)),((Listas!$F$3-HOUR($K163)))+((HOUR($L163)-Listas!$F$4)),0)))),IF(AND($L163-$K163&gt;0.42,$L163-$K163&lt;=1.42),(IF(AND(HOUR($K163)&gt;=Listas!$F$2,HOUR($K163)&lt;=Listas!$F$3),(Listas!$F$3-HOUR($K163)+4),IF(AND(HOUR($K163)&gt;=Listas!$F$4,HOUR($K163)&lt;=Listas!$F$5),(Listas!$F$5-HOUR($K163)),0))+IF(AND(HOUR($L163)&gt;=Listas!$F$2,HOUR($L163)&lt;=Listas!$F$3),(HOUR($L163)-Listas!$F$2),IF(AND(HOUR($L163)&gt;=Listas!$F$4,HOUR($L163)&lt;=Listas!$F$5),(HOUR($L163)-Listas!$F$4+4),0))),IF(($L163-$K163&gt;1.42),(IF(AND(HOUR($K163)&gt;=Listas!$F$2,HOUR($K163)&lt;=Listas!$F$3),(Listas!$F$3-HOUR($K163)+4)+IF(AND(HOUR($L163)&gt;=Listas!$F$2,HOUR($L163)&lt;=Listas!$F$3),(HOUR($L163)-Listas!$F$2)+NETWORKDAYS($K163+1,$L163-1,Listas!$H$2:$H$112)*Listas!$F$6,IF(AND(HOUR($L163)&gt;=Listas!$F$4,HOUR($L163)&lt;=Listas!$F$5),(HOUR($L163)-Listas!$F$4+4)+NETWORKDAYS($K163+1,$L163-1,Listas!$H$2:$H$111)*Listas!$F$6,0)),IF(AND(HOUR($K163)&gt;=Listas!$F$4,HOUR($K163)&lt;=Listas!$F$5),(Listas!$F$5-HOUR($K163))+IF(AND(HOUR($L163)&gt;=Listas!$F$2,HOUR($L163)&lt;=Listas!$F$3),(HOUR($L163)-Listas!$F$2)+NETWORKDAYS($K163+1,$L163-1,Listas!$H$2:$H$111)*Listas!$F$6,(HOUR($L163)-Listas!$F$4+4)+NETWORKDAYS($K163+1,$L163-1,Listas!$H$2:$H$111)*Listas!$F$6)))),IF(($L163-$K163)&lt;0,"Fecha inicial mayor a fecha final",0)))))))))</f>
        <v>16</v>
      </c>
      <c r="N163" s="6" t="str">
        <f t="shared" si="1"/>
        <v>03-marzo</v>
      </c>
      <c r="O163" s="6"/>
      <c r="P163" s="4" t="s">
        <v>23</v>
      </c>
      <c r="Q163" s="4" t="b">
        <v>1</v>
      </c>
      <c r="R163" s="6" t="str">
        <f t="shared" si="2"/>
        <v>CORRECTO</v>
      </c>
      <c r="S163" s="6"/>
    </row>
    <row r="164">
      <c r="A164" s="4" t="s">
        <v>116</v>
      </c>
      <c r="B164" s="4" t="s">
        <v>39</v>
      </c>
      <c r="C164" s="4" t="s">
        <v>121</v>
      </c>
      <c r="D164" s="4" t="s">
        <v>283</v>
      </c>
      <c r="E164" s="4" t="s">
        <v>284</v>
      </c>
      <c r="F164" s="4">
        <v>1.0</v>
      </c>
      <c r="G164" s="4" t="s">
        <v>298</v>
      </c>
      <c r="H164" s="4" t="s">
        <v>74</v>
      </c>
      <c r="I164" s="4" t="s">
        <v>144</v>
      </c>
      <c r="J164" s="4" t="s">
        <v>31</v>
      </c>
      <c r="K164" s="5">
        <v>45727.333333333336</v>
      </c>
      <c r="L164" s="5">
        <v>45728.75</v>
      </c>
      <c r="M164" s="7">
        <f>IF(OR(ISBLANK($K164),ISBLANK($L164)),"",IF(NETWORKDAYS($K164,$K164,Listas!$H$2:$H$111)=0,"Error fecha inicial",IF(NETWORKDAYS($L164,$L164,Listas!$H$2:$H$111)=0,"Error fecha final",IF(OR(HOUR($K164)&lt;Listas!$F$2,AND(HOUR($K164)&gt;Listas!$F$3,HOUR($K164)&lt;Listas!$F$4),HOUR($K164)&gt;Listas!$F$5),"Error hora, fecha inicial",IF(OR(HOUR($L164)&lt;Listas!$F$2,AND(HOUR($L164)&gt;Listas!$F$3,HOUR($L164)&lt;Listas!$F$4),HOUR($L164)&gt;Listas!$F$5),"Error hora, fecha final",IF(AND($L164-$K164&gt;0,$L164-$K164&lt;=0.42),(IF(AND(AND(HOUR($K164)&gt;=Listas!$F$2,HOUR($K164)&lt;=Listas!$F$3),AND(HOUR($L164)&gt;=Listas!$F$2,HOUR($L164)&lt;=Listas!$F$3)),(HOUR($L164)-HOUR($K164)),IF(AND(AND(HOUR($K164)&gt;=Listas!$F$4,HOUR($K164)&lt;=Listas!$F$5),AND(HOUR($L164)&gt;=Listas!$F$4,HOUR($L164)&lt;=Listas!$F$5)),(HOUR($L164)-HOUR($K164)),IF(AND(AND(HOUR($K164)&gt;=Listas!$F$2,HOUR($K164)&lt;=Listas!$F$3),AND(HOUR($L164)&gt;=Listas!$F$4,HOUR($L164)&lt;=Listas!$F$5)),((Listas!$F$3-HOUR($K164)))+((HOUR($L164)-Listas!$F$4)),0)))),IF(AND($L164-$K164&gt;0.42,$L164-$K164&lt;=1.42),(IF(AND(HOUR($K164)&gt;=Listas!$F$2,HOUR($K164)&lt;=Listas!$F$3),(Listas!$F$3-HOUR($K164)+4),IF(AND(HOUR($K164)&gt;=Listas!$F$4,HOUR($K164)&lt;=Listas!$F$5),(Listas!$F$5-HOUR($K164)),0))+IF(AND(HOUR($L164)&gt;=Listas!$F$2,HOUR($L164)&lt;=Listas!$F$3),(HOUR($L164)-Listas!$F$2),IF(AND(HOUR($L164)&gt;=Listas!$F$4,HOUR($L164)&lt;=Listas!$F$5),(HOUR($L164)-Listas!$F$4+4),0))),IF(($L164-$K164&gt;1.42),(IF(AND(HOUR($K164)&gt;=Listas!$F$2,HOUR($K164)&lt;=Listas!$F$3),(Listas!$F$3-HOUR($K164)+4)+IF(AND(HOUR($L164)&gt;=Listas!$F$2,HOUR($L164)&lt;=Listas!$F$3),(HOUR($L164)-Listas!$F$2)+NETWORKDAYS($K164+1,$L164-1,Listas!$H$2:$H$112)*Listas!$F$6,IF(AND(HOUR($L164)&gt;=Listas!$F$4,HOUR($L164)&lt;=Listas!$F$5),(HOUR($L164)-Listas!$F$4+4)+NETWORKDAYS($K164+1,$L164-1,Listas!$H$2:$H$111)*Listas!$F$6,0)),IF(AND(HOUR($K164)&gt;=Listas!$F$4,HOUR($K164)&lt;=Listas!$F$5),(Listas!$F$5-HOUR($K164))+IF(AND(HOUR($L164)&gt;=Listas!$F$2,HOUR($L164)&lt;=Listas!$F$3),(HOUR($L164)-Listas!$F$2)+NETWORKDAYS($K164+1,$L164-1,Listas!$H$2:$H$111)*Listas!$F$6,(HOUR($L164)-Listas!$F$4+4)+NETWORKDAYS($K164+1,$L164-1,Listas!$H$2:$H$111)*Listas!$F$6)))),IF(($L164-$K164)&lt;0,"Fecha inicial mayor a fecha final",0)))))))))</f>
        <v>16</v>
      </c>
      <c r="N164" s="6" t="str">
        <f t="shared" si="1"/>
        <v>03-marzo</v>
      </c>
      <c r="O164" s="6"/>
      <c r="P164" s="4" t="s">
        <v>23</v>
      </c>
      <c r="Q164" s="4" t="b">
        <v>1</v>
      </c>
      <c r="R164" s="6" t="str">
        <f t="shared" si="2"/>
        <v>CORRECTO</v>
      </c>
      <c r="S164" s="6"/>
    </row>
    <row r="165">
      <c r="A165" s="4" t="s">
        <v>38</v>
      </c>
      <c r="B165" s="4" t="s">
        <v>156</v>
      </c>
      <c r="C165" s="4" t="s">
        <v>46</v>
      </c>
      <c r="D165" s="4">
        <v>6.6410054E7</v>
      </c>
      <c r="E165" s="4" t="s">
        <v>338</v>
      </c>
      <c r="F165" s="4">
        <v>1.0</v>
      </c>
      <c r="G165" s="4" t="s">
        <v>20</v>
      </c>
      <c r="H165" s="4" t="s">
        <v>20</v>
      </c>
      <c r="I165" s="4" t="s">
        <v>334</v>
      </c>
      <c r="J165" s="4" t="s">
        <v>31</v>
      </c>
      <c r="K165" s="5">
        <v>45728.333333333336</v>
      </c>
      <c r="L165" s="5">
        <v>45729.75</v>
      </c>
      <c r="M165" s="7">
        <f>IF(OR(ISBLANK($K165),ISBLANK($L165)),"",IF(NETWORKDAYS($K165,$K165,Listas!$H$2:$H$111)=0,"Error fecha inicial",IF(NETWORKDAYS($L165,$L165,Listas!$H$2:$H$111)=0,"Error fecha final",IF(OR(HOUR($K165)&lt;Listas!$F$2,AND(HOUR($K165)&gt;Listas!$F$3,HOUR($K165)&lt;Listas!$F$4),HOUR($K165)&gt;Listas!$F$5),"Error hora, fecha inicial",IF(OR(HOUR($L165)&lt;Listas!$F$2,AND(HOUR($L165)&gt;Listas!$F$3,HOUR($L165)&lt;Listas!$F$4),HOUR($L165)&gt;Listas!$F$5),"Error hora, fecha final",IF(AND($L165-$K165&gt;0,$L165-$K165&lt;=0.42),(IF(AND(AND(HOUR($K165)&gt;=Listas!$F$2,HOUR($K165)&lt;=Listas!$F$3),AND(HOUR($L165)&gt;=Listas!$F$2,HOUR($L165)&lt;=Listas!$F$3)),(HOUR($L165)-HOUR($K165)),IF(AND(AND(HOUR($K165)&gt;=Listas!$F$4,HOUR($K165)&lt;=Listas!$F$5),AND(HOUR($L165)&gt;=Listas!$F$4,HOUR($L165)&lt;=Listas!$F$5)),(HOUR($L165)-HOUR($K165)),IF(AND(AND(HOUR($K165)&gt;=Listas!$F$2,HOUR($K165)&lt;=Listas!$F$3),AND(HOUR($L165)&gt;=Listas!$F$4,HOUR($L165)&lt;=Listas!$F$5)),((Listas!$F$3-HOUR($K165)))+((HOUR($L165)-Listas!$F$4)),0)))),IF(AND($L165-$K165&gt;0.42,$L165-$K165&lt;=1.42),(IF(AND(HOUR($K165)&gt;=Listas!$F$2,HOUR($K165)&lt;=Listas!$F$3),(Listas!$F$3-HOUR($K165)+4),IF(AND(HOUR($K165)&gt;=Listas!$F$4,HOUR($K165)&lt;=Listas!$F$5),(Listas!$F$5-HOUR($K165)),0))+IF(AND(HOUR($L165)&gt;=Listas!$F$2,HOUR($L165)&lt;=Listas!$F$3),(HOUR($L165)-Listas!$F$2),IF(AND(HOUR($L165)&gt;=Listas!$F$4,HOUR($L165)&lt;=Listas!$F$5),(HOUR($L165)-Listas!$F$4+4),0))),IF(($L165-$K165&gt;1.42),(IF(AND(HOUR($K165)&gt;=Listas!$F$2,HOUR($K165)&lt;=Listas!$F$3),(Listas!$F$3-HOUR($K165)+4)+IF(AND(HOUR($L165)&gt;=Listas!$F$2,HOUR($L165)&lt;=Listas!$F$3),(HOUR($L165)-Listas!$F$2)+NETWORKDAYS($K165+1,$L165-1,Listas!$H$2:$H$112)*Listas!$F$6,IF(AND(HOUR($L165)&gt;=Listas!$F$4,HOUR($L165)&lt;=Listas!$F$5),(HOUR($L165)-Listas!$F$4+4)+NETWORKDAYS($K165+1,$L165-1,Listas!$H$2:$H$111)*Listas!$F$6,0)),IF(AND(HOUR($K165)&gt;=Listas!$F$4,HOUR($K165)&lt;=Listas!$F$5),(Listas!$F$5-HOUR($K165))+IF(AND(HOUR($L165)&gt;=Listas!$F$2,HOUR($L165)&lt;=Listas!$F$3),(HOUR($L165)-Listas!$F$2)+NETWORKDAYS($K165+1,$L165-1,Listas!$H$2:$H$111)*Listas!$F$6,(HOUR($L165)-Listas!$F$4+4)+NETWORKDAYS($K165+1,$L165-1,Listas!$H$2:$H$111)*Listas!$F$6)))),IF(($L165-$K165)&lt;0,"Fecha inicial mayor a fecha final",0)))))))))</f>
        <v>16</v>
      </c>
      <c r="N165" s="6" t="str">
        <f t="shared" si="1"/>
        <v>03-marzo</v>
      </c>
      <c r="O165" s="9" t="s">
        <v>339</v>
      </c>
      <c r="P165" s="4" t="s">
        <v>23</v>
      </c>
      <c r="Q165" s="4" t="b">
        <v>1</v>
      </c>
      <c r="R165" s="6" t="str">
        <f t="shared" si="2"/>
        <v>CORRECTO</v>
      </c>
      <c r="S165" s="6"/>
    </row>
    <row r="166">
      <c r="A166" s="4" t="s">
        <v>38</v>
      </c>
      <c r="B166" s="4" t="s">
        <v>156</v>
      </c>
      <c r="C166" s="4" t="s">
        <v>46</v>
      </c>
      <c r="D166" s="4" t="s">
        <v>328</v>
      </c>
      <c r="E166" s="4" t="s">
        <v>329</v>
      </c>
      <c r="F166" s="4">
        <v>2.0</v>
      </c>
      <c r="G166" s="4" t="s">
        <v>20</v>
      </c>
      <c r="H166" s="4" t="s">
        <v>20</v>
      </c>
      <c r="I166" s="4" t="s">
        <v>340</v>
      </c>
      <c r="J166" s="4" t="s">
        <v>22</v>
      </c>
      <c r="K166" s="5">
        <v>45729.333333333336</v>
      </c>
      <c r="L166" s="5">
        <v>45729.416666666664</v>
      </c>
      <c r="M166" s="6">
        <f>IF(OR(ISBLANK($K166),ISBLANK($L166)),"",IF(NETWORKDAYS($K166,$K166,Listas!$H$2:$H$111)=0,"Error fecha inicial",IF(NETWORKDAYS($L166,$L166,Listas!$H$2:$H$111)=0,"Error fecha final",IF(OR(HOUR($K166)&lt;Listas!$F$2,AND(HOUR($K166)&gt;Listas!$F$3,HOUR($K166)&lt;Listas!$F$4),HOUR($K166)&gt;Listas!$F$5),"Error hora, fecha inicial",IF(OR(HOUR($L166)&lt;Listas!$F$2,AND(HOUR($L166)&gt;Listas!$F$3,HOUR($L166)&lt;Listas!$F$4),HOUR($L166)&gt;Listas!$F$5),"Error hora, fecha final",IF(AND($L166-$K166&gt;0,$L166-$K166&lt;=0.42),(IF(AND(AND(HOUR($K166)&gt;=Listas!$F$2,HOUR($K166)&lt;=Listas!$F$3),AND(HOUR($L166)&gt;=Listas!$F$2,HOUR($L166)&lt;=Listas!$F$3)),(HOUR($L166)-HOUR($K166)),IF(AND(AND(HOUR($K166)&gt;=Listas!$F$4,HOUR($K166)&lt;=Listas!$F$5),AND(HOUR($L166)&gt;=Listas!$F$4,HOUR($L166)&lt;=Listas!$F$5)),(HOUR($L166)-HOUR($K166)),IF(AND(AND(HOUR($K166)&gt;=Listas!$F$2,HOUR($K166)&lt;=Listas!$F$3),AND(HOUR($L166)&gt;=Listas!$F$4,HOUR($L166)&lt;=Listas!$F$5)),((Listas!$F$3-HOUR($K166)))+((HOUR($L166)-Listas!$F$4)),0)))),IF(AND($L166-$K166&gt;0.42,$L166-$K166&lt;=1.42),(IF(AND(HOUR($K166)&gt;=Listas!$F$2,HOUR($K166)&lt;=Listas!$F$3),(Listas!$F$3-HOUR($K166)+4),IF(AND(HOUR($K166)&gt;=Listas!$F$4,HOUR($K166)&lt;=Listas!$F$5),(Listas!$F$5-HOUR($K166)),0))+IF(AND(HOUR($L166)&gt;=Listas!$F$2,HOUR($L166)&lt;=Listas!$F$3),(HOUR($L166)-Listas!$F$2),IF(AND(HOUR($L166)&gt;=Listas!$F$4,HOUR($L166)&lt;=Listas!$F$5),(HOUR($L166)-Listas!$F$4+4),0))),IF(($L166-$K166&gt;1.42),(IF(AND(HOUR($K166)&gt;=Listas!$F$2,HOUR($K166)&lt;=Listas!$F$3),(Listas!$F$3-HOUR($K166)+4)+IF(AND(HOUR($L166)&gt;=Listas!$F$2,HOUR($L166)&lt;=Listas!$F$3),(HOUR($L166)-Listas!$F$2)+NETWORKDAYS($K166+1,$L166-1,Listas!$H$2:$H$112)*Listas!$F$6,IF(AND(HOUR($L166)&gt;=Listas!$F$4,HOUR($L166)&lt;=Listas!$F$5),(HOUR($L166)-Listas!$F$4+4)+NETWORKDAYS($K166+1,$L166-1,Listas!$H$2:$H$111)*Listas!$F$6,0)),IF(AND(HOUR($K166)&gt;=Listas!$F$4,HOUR($K166)&lt;=Listas!$F$5),(Listas!$F$5-HOUR($K166))+IF(AND(HOUR($L166)&gt;=Listas!$F$2,HOUR($L166)&lt;=Listas!$F$3),(HOUR($L166)-Listas!$F$2)+NETWORKDAYS($K166+1,$L166-1,Listas!$H$2:$H$111)*Listas!$F$6,(HOUR($L166)-Listas!$F$4+4)+NETWORKDAYS($K166+1,$L166-1,Listas!$H$2:$H$111)*Listas!$F$6)))),IF(($L166-$K166)&lt;0,"Fecha inicial mayor a fecha final",0)))))))))</f>
        <v>2</v>
      </c>
      <c r="N166" s="6" t="str">
        <f t="shared" si="1"/>
        <v>03-marzo</v>
      </c>
      <c r="O166" s="9" t="s">
        <v>331</v>
      </c>
      <c r="P166" s="4" t="s">
        <v>23</v>
      </c>
      <c r="Q166" s="4" t="b">
        <v>1</v>
      </c>
      <c r="R166" s="6" t="str">
        <f t="shared" si="2"/>
        <v>CORRECTO</v>
      </c>
      <c r="S166" s="6"/>
    </row>
    <row r="167">
      <c r="A167" s="4" t="s">
        <v>38</v>
      </c>
      <c r="B167" s="4" t="s">
        <v>67</v>
      </c>
      <c r="C167" s="4" t="s">
        <v>46</v>
      </c>
      <c r="D167" s="4" t="s">
        <v>221</v>
      </c>
      <c r="E167" s="4" t="s">
        <v>222</v>
      </c>
      <c r="F167" s="4">
        <v>2.0</v>
      </c>
      <c r="G167" s="4" t="s">
        <v>49</v>
      </c>
      <c r="H167" s="4" t="s">
        <v>49</v>
      </c>
      <c r="I167" s="4" t="s">
        <v>341</v>
      </c>
      <c r="J167" s="4" t="s">
        <v>22</v>
      </c>
      <c r="K167" s="5">
        <v>45729.416666666664</v>
      </c>
      <c r="L167" s="5">
        <v>45730.75</v>
      </c>
      <c r="M167" s="7">
        <f>IF(OR(ISBLANK($K167),ISBLANK($L167)),"",IF(NETWORKDAYS($K167,$K167,Listas!$H$2:$H$111)=0,"Error fecha inicial",IF(NETWORKDAYS($L167,$L167,Listas!$H$2:$H$111)=0,"Error fecha final",IF(OR(HOUR($K167)&lt;Listas!$F$2,AND(HOUR($K167)&gt;Listas!$F$3,HOUR($K167)&lt;Listas!$F$4),HOUR($K167)&gt;Listas!$F$5),"Error hora, fecha inicial",IF(OR(HOUR($L167)&lt;Listas!$F$2,AND(HOUR($L167)&gt;Listas!$F$3,HOUR($L167)&lt;Listas!$F$4),HOUR($L167)&gt;Listas!$F$5),"Error hora, fecha final",IF(AND($L167-$K167&gt;0,$L167-$K167&lt;=0.42),(IF(AND(AND(HOUR($K167)&gt;=Listas!$F$2,HOUR($K167)&lt;=Listas!$F$3),AND(HOUR($L167)&gt;=Listas!$F$2,HOUR($L167)&lt;=Listas!$F$3)),(HOUR($L167)-HOUR($K167)),IF(AND(AND(HOUR($K167)&gt;=Listas!$F$4,HOUR($K167)&lt;=Listas!$F$5),AND(HOUR($L167)&gt;=Listas!$F$4,HOUR($L167)&lt;=Listas!$F$5)),(HOUR($L167)-HOUR($K167)),IF(AND(AND(HOUR($K167)&gt;=Listas!$F$2,HOUR($K167)&lt;=Listas!$F$3),AND(HOUR($L167)&gt;=Listas!$F$4,HOUR($L167)&lt;=Listas!$F$5)),((Listas!$F$3-HOUR($K167)))+((HOUR($L167)-Listas!$F$4)),0)))),IF(AND($L167-$K167&gt;0.42,$L167-$K167&lt;=1.42),(IF(AND(HOUR($K167)&gt;=Listas!$F$2,HOUR($K167)&lt;=Listas!$F$3),(Listas!$F$3-HOUR($K167)+4),IF(AND(HOUR($K167)&gt;=Listas!$F$4,HOUR($K167)&lt;=Listas!$F$5),(Listas!$F$5-HOUR($K167)),0))+IF(AND(HOUR($L167)&gt;=Listas!$F$2,HOUR($L167)&lt;=Listas!$F$3),(HOUR($L167)-Listas!$F$2),IF(AND(HOUR($L167)&gt;=Listas!$F$4,HOUR($L167)&lt;=Listas!$F$5),(HOUR($L167)-Listas!$F$4+4),0))),IF(($L167-$K167&gt;1.42),(IF(AND(HOUR($K167)&gt;=Listas!$F$2,HOUR($K167)&lt;=Listas!$F$3),(Listas!$F$3-HOUR($K167)+4)+IF(AND(HOUR($L167)&gt;=Listas!$F$2,HOUR($L167)&lt;=Listas!$F$3),(HOUR($L167)-Listas!$F$2)+NETWORKDAYS($K167+1,$L167-1,Listas!$H$2:$H$112)*Listas!$F$6,IF(AND(HOUR($L167)&gt;=Listas!$F$4,HOUR($L167)&lt;=Listas!$F$5),(HOUR($L167)-Listas!$F$4+4)+NETWORKDAYS($K167+1,$L167-1,Listas!$H$2:$H$111)*Listas!$F$6,0)),IF(AND(HOUR($K167)&gt;=Listas!$F$4,HOUR($K167)&lt;=Listas!$F$5),(Listas!$F$5-HOUR($K167))+IF(AND(HOUR($L167)&gt;=Listas!$F$2,HOUR($L167)&lt;=Listas!$F$3),(HOUR($L167)-Listas!$F$2)+NETWORKDAYS($K167+1,$L167-1,Listas!$H$2:$H$111)*Listas!$F$6,(HOUR($L167)-Listas!$F$4+4)+NETWORKDAYS($K167+1,$L167-1,Listas!$H$2:$H$111)*Listas!$F$6)))),IF(($L167-$K167)&lt;0,"Fecha inicial mayor a fecha final",0)))))))))</f>
        <v>14</v>
      </c>
      <c r="N167" s="6" t="str">
        <f t="shared" si="1"/>
        <v>03-marzo</v>
      </c>
      <c r="O167" s="9" t="s">
        <v>224</v>
      </c>
      <c r="P167" s="4" t="s">
        <v>23</v>
      </c>
      <c r="Q167" s="4" t="b">
        <v>1</v>
      </c>
      <c r="R167" s="6" t="str">
        <f t="shared" si="2"/>
        <v>CORRECTO</v>
      </c>
      <c r="S167" s="6"/>
    </row>
    <row r="168">
      <c r="A168" s="4" t="s">
        <v>38</v>
      </c>
      <c r="B168" s="4" t="s">
        <v>39</v>
      </c>
      <c r="C168" s="4" t="s">
        <v>46</v>
      </c>
      <c r="D168" s="4" t="s">
        <v>342</v>
      </c>
      <c r="E168" s="4" t="s">
        <v>343</v>
      </c>
      <c r="F168" s="4">
        <v>1.0</v>
      </c>
      <c r="G168" s="4" t="s">
        <v>200</v>
      </c>
      <c r="H168" s="4" t="s">
        <v>20</v>
      </c>
      <c r="I168" s="4" t="s">
        <v>200</v>
      </c>
      <c r="J168" s="4" t="s">
        <v>32</v>
      </c>
      <c r="K168" s="5">
        <v>45729.583333333336</v>
      </c>
      <c r="L168" s="5">
        <v>45730.75</v>
      </c>
      <c r="M168" s="7">
        <f>IF(OR(ISBLANK($K168),ISBLANK($L168)),"",IF(NETWORKDAYS($K168,$K168,Listas!$H$2:$H$111)=0,"Error fecha inicial",IF(NETWORKDAYS($L168,$L168,Listas!$H$2:$H$111)=0,"Error fecha final",IF(OR(HOUR($K168)&lt;Listas!$F$2,AND(HOUR($K168)&gt;Listas!$F$3,HOUR($K168)&lt;Listas!$F$4),HOUR($K168)&gt;Listas!$F$5),"Error hora, fecha inicial",IF(OR(HOUR($L168)&lt;Listas!$F$2,AND(HOUR($L168)&gt;Listas!$F$3,HOUR($L168)&lt;Listas!$F$4),HOUR($L168)&gt;Listas!$F$5),"Error hora, fecha final",IF(AND($L168-$K168&gt;0,$L168-$K168&lt;=0.42),(IF(AND(AND(HOUR($K168)&gt;=Listas!$F$2,HOUR($K168)&lt;=Listas!$F$3),AND(HOUR($L168)&gt;=Listas!$F$2,HOUR($L168)&lt;=Listas!$F$3)),(HOUR($L168)-HOUR($K168)),IF(AND(AND(HOUR($K168)&gt;=Listas!$F$4,HOUR($K168)&lt;=Listas!$F$5),AND(HOUR($L168)&gt;=Listas!$F$4,HOUR($L168)&lt;=Listas!$F$5)),(HOUR($L168)-HOUR($K168)),IF(AND(AND(HOUR($K168)&gt;=Listas!$F$2,HOUR($K168)&lt;=Listas!$F$3),AND(HOUR($L168)&gt;=Listas!$F$4,HOUR($L168)&lt;=Listas!$F$5)),((Listas!$F$3-HOUR($K168)))+((HOUR($L168)-Listas!$F$4)),0)))),IF(AND($L168-$K168&gt;0.42,$L168-$K168&lt;=1.42),(IF(AND(HOUR($K168)&gt;=Listas!$F$2,HOUR($K168)&lt;=Listas!$F$3),(Listas!$F$3-HOUR($K168)+4),IF(AND(HOUR($K168)&gt;=Listas!$F$4,HOUR($K168)&lt;=Listas!$F$5),(Listas!$F$5-HOUR($K168)),0))+IF(AND(HOUR($L168)&gt;=Listas!$F$2,HOUR($L168)&lt;=Listas!$F$3),(HOUR($L168)-Listas!$F$2),IF(AND(HOUR($L168)&gt;=Listas!$F$4,HOUR($L168)&lt;=Listas!$F$5),(HOUR($L168)-Listas!$F$4+4),0))),IF(($L168-$K168&gt;1.42),(IF(AND(HOUR($K168)&gt;=Listas!$F$2,HOUR($K168)&lt;=Listas!$F$3),(Listas!$F$3-HOUR($K168)+4)+IF(AND(HOUR($L168)&gt;=Listas!$F$2,HOUR($L168)&lt;=Listas!$F$3),(HOUR($L168)-Listas!$F$2)+NETWORKDAYS($K168+1,$L168-1,Listas!$H$2:$H$112)*Listas!$F$6,IF(AND(HOUR($L168)&gt;=Listas!$F$4,HOUR($L168)&lt;=Listas!$F$5),(HOUR($L168)-Listas!$F$4+4)+NETWORKDAYS($K168+1,$L168-1,Listas!$H$2:$H$111)*Listas!$F$6,0)),IF(AND(HOUR($K168)&gt;=Listas!$F$4,HOUR($K168)&lt;=Listas!$F$5),(Listas!$F$5-HOUR($K168))+IF(AND(HOUR($L168)&gt;=Listas!$F$2,HOUR($L168)&lt;=Listas!$F$3),(HOUR($L168)-Listas!$F$2)+NETWORKDAYS($K168+1,$L168-1,Listas!$H$2:$H$111)*Listas!$F$6,(HOUR($L168)-Listas!$F$4+4)+NETWORKDAYS($K168+1,$L168-1,Listas!$H$2:$H$111)*Listas!$F$6)))),IF(($L168-$K168)&lt;0,"Fecha inicial mayor a fecha final",0)))))))))</f>
        <v>12</v>
      </c>
      <c r="N168" s="6" t="str">
        <f t="shared" si="1"/>
        <v>03-marzo</v>
      </c>
      <c r="O168" s="12" t="s">
        <v>344</v>
      </c>
      <c r="P168" s="4" t="s">
        <v>23</v>
      </c>
      <c r="Q168" s="4" t="b">
        <v>1</v>
      </c>
      <c r="R168" s="6" t="str">
        <f t="shared" si="2"/>
        <v>CORRECTO</v>
      </c>
      <c r="S168" s="6"/>
    </row>
    <row r="169">
      <c r="A169" s="4" t="s">
        <v>38</v>
      </c>
      <c r="B169" s="4" t="s">
        <v>156</v>
      </c>
      <c r="C169" s="4" t="s">
        <v>87</v>
      </c>
      <c r="D169" s="4" t="s">
        <v>345</v>
      </c>
      <c r="E169" s="4" t="s">
        <v>346</v>
      </c>
      <c r="F169" s="4">
        <v>1.0</v>
      </c>
      <c r="G169" s="4" t="s">
        <v>20</v>
      </c>
      <c r="H169" s="4" t="s">
        <v>20</v>
      </c>
      <c r="I169" s="4" t="s">
        <v>347</v>
      </c>
      <c r="J169" s="4" t="s">
        <v>111</v>
      </c>
      <c r="K169" s="5">
        <v>45727.583333333336</v>
      </c>
      <c r="L169" s="5">
        <v>45730.5</v>
      </c>
      <c r="M169" s="7">
        <f>IF(OR(ISBLANK($K169),ISBLANK($L169)),"",IF(NETWORKDAYS($K169,$K169,Listas!$H$2:$H$111)=0,"Error fecha inicial",IF(NETWORKDAYS($L169,$L169,Listas!$H$2:$H$111)=0,"Error fecha final",IF(OR(HOUR($K169)&lt;Listas!$F$2,AND(HOUR($K169)&gt;Listas!$F$3,HOUR($K169)&lt;Listas!$F$4),HOUR($K169)&gt;Listas!$F$5),"Error hora, fecha inicial",IF(OR(HOUR($L169)&lt;Listas!$F$2,AND(HOUR($L169)&gt;Listas!$F$3,HOUR($L169)&lt;Listas!$F$4),HOUR($L169)&gt;Listas!$F$5),"Error hora, fecha final",IF(AND($L169-$K169&gt;0,$L169-$K169&lt;=0.42),(IF(AND(AND(HOUR($K169)&gt;=Listas!$F$2,HOUR($K169)&lt;=Listas!$F$3),AND(HOUR($L169)&gt;=Listas!$F$2,HOUR($L169)&lt;=Listas!$F$3)),(HOUR($L169)-HOUR($K169)),IF(AND(AND(HOUR($K169)&gt;=Listas!$F$4,HOUR($K169)&lt;=Listas!$F$5),AND(HOUR($L169)&gt;=Listas!$F$4,HOUR($L169)&lt;=Listas!$F$5)),(HOUR($L169)-HOUR($K169)),IF(AND(AND(HOUR($K169)&gt;=Listas!$F$2,HOUR($K169)&lt;=Listas!$F$3),AND(HOUR($L169)&gt;=Listas!$F$4,HOUR($L169)&lt;=Listas!$F$5)),((Listas!$F$3-HOUR($K169)))+((HOUR($L169)-Listas!$F$4)),0)))),IF(AND($L169-$K169&gt;0.42,$L169-$K169&lt;=1.42),(IF(AND(HOUR($K169)&gt;=Listas!$F$2,HOUR($K169)&lt;=Listas!$F$3),(Listas!$F$3-HOUR($K169)+4),IF(AND(HOUR($K169)&gt;=Listas!$F$4,HOUR($K169)&lt;=Listas!$F$5),(Listas!$F$5-HOUR($K169)),0))+IF(AND(HOUR($L169)&gt;=Listas!$F$2,HOUR($L169)&lt;=Listas!$F$3),(HOUR($L169)-Listas!$F$2),IF(AND(HOUR($L169)&gt;=Listas!$F$4,HOUR($L169)&lt;=Listas!$F$5),(HOUR($L169)-Listas!$F$4+4),0))),IF(($L169-$K169&gt;1.42),(IF(AND(HOUR($K169)&gt;=Listas!$F$2,HOUR($K169)&lt;=Listas!$F$3),(Listas!$F$3-HOUR($K169)+4)+IF(AND(HOUR($L169)&gt;=Listas!$F$2,HOUR($L169)&lt;=Listas!$F$3),(HOUR($L169)-Listas!$F$2)+NETWORKDAYS($K169+1,$L169-1,Listas!$H$2:$H$112)*Listas!$F$6,IF(AND(HOUR($L169)&gt;=Listas!$F$4,HOUR($L169)&lt;=Listas!$F$5),(HOUR($L169)-Listas!$F$4+4)+NETWORKDAYS($K169+1,$L169-1,Listas!$H$2:$H$111)*Listas!$F$6,0)),IF(AND(HOUR($K169)&gt;=Listas!$F$4,HOUR($K169)&lt;=Listas!$F$5),(Listas!$F$5-HOUR($K169))+IF(AND(HOUR($L169)&gt;=Listas!$F$2,HOUR($L169)&lt;=Listas!$F$3),(HOUR($L169)-Listas!$F$2)+NETWORKDAYS($K169+1,$L169-1,Listas!$H$2:$H$111)*Listas!$F$6,(HOUR($L169)-Listas!$F$4+4)+NETWORKDAYS($K169+1,$L169-1,Listas!$H$2:$H$111)*Listas!$F$6)))),IF(($L169-$K169)&lt;0,"Fecha inicial mayor a fecha final",0)))))))))</f>
        <v>24</v>
      </c>
      <c r="N169" s="6" t="str">
        <f t="shared" si="1"/>
        <v>03-marzo</v>
      </c>
      <c r="O169" s="9" t="s">
        <v>348</v>
      </c>
      <c r="P169" s="4" t="s">
        <v>23</v>
      </c>
      <c r="Q169" s="4" t="b">
        <v>1</v>
      </c>
      <c r="R169" s="6" t="str">
        <f t="shared" si="2"/>
        <v>CORRECTO</v>
      </c>
      <c r="S169" s="6"/>
    </row>
    <row r="170">
      <c r="A170" s="4" t="s">
        <v>38</v>
      </c>
      <c r="B170" s="4" t="s">
        <v>156</v>
      </c>
      <c r="C170" s="4" t="s">
        <v>46</v>
      </c>
      <c r="D170" s="4">
        <v>2.3310019E7</v>
      </c>
      <c r="E170" s="4" t="s">
        <v>349</v>
      </c>
      <c r="F170" s="4">
        <v>1.0</v>
      </c>
      <c r="G170" s="4" t="s">
        <v>20</v>
      </c>
      <c r="H170" s="4" t="s">
        <v>20</v>
      </c>
      <c r="I170" s="4" t="s">
        <v>350</v>
      </c>
      <c r="J170" s="4" t="s">
        <v>111</v>
      </c>
      <c r="K170" s="5">
        <v>45730.583333333336</v>
      </c>
      <c r="L170" s="5">
        <v>45735.583333333336</v>
      </c>
      <c r="M170" s="7">
        <f>IF(OR(ISBLANK($K170),ISBLANK($L170)),"",IF(NETWORKDAYS($K170,$K170,Listas!$H$2:$H$111)=0,"Error fecha inicial",IF(NETWORKDAYS($L170,$L170,Listas!$H$2:$H$111)=0,"Error fecha final",IF(OR(HOUR($K170)&lt;Listas!$F$2,AND(HOUR($K170)&gt;Listas!$F$3,HOUR($K170)&lt;Listas!$F$4),HOUR($K170)&gt;Listas!$F$5),"Error hora, fecha inicial",IF(OR(HOUR($L170)&lt;Listas!$F$2,AND(HOUR($L170)&gt;Listas!$F$3,HOUR($L170)&lt;Listas!$F$4),HOUR($L170)&gt;Listas!$F$5),"Error hora, fecha final",IF(AND($L170-$K170&gt;0,$L170-$K170&lt;=0.42),(IF(AND(AND(HOUR($K170)&gt;=Listas!$F$2,HOUR($K170)&lt;=Listas!$F$3),AND(HOUR($L170)&gt;=Listas!$F$2,HOUR($L170)&lt;=Listas!$F$3)),(HOUR($L170)-HOUR($K170)),IF(AND(AND(HOUR($K170)&gt;=Listas!$F$4,HOUR($K170)&lt;=Listas!$F$5),AND(HOUR($L170)&gt;=Listas!$F$4,HOUR($L170)&lt;=Listas!$F$5)),(HOUR($L170)-HOUR($K170)),IF(AND(AND(HOUR($K170)&gt;=Listas!$F$2,HOUR($K170)&lt;=Listas!$F$3),AND(HOUR($L170)&gt;=Listas!$F$4,HOUR($L170)&lt;=Listas!$F$5)),((Listas!$F$3-HOUR($K170)))+((HOUR($L170)-Listas!$F$4)),0)))),IF(AND($L170-$K170&gt;0.42,$L170-$K170&lt;=1.42),(IF(AND(HOUR($K170)&gt;=Listas!$F$2,HOUR($K170)&lt;=Listas!$F$3),(Listas!$F$3-HOUR($K170)+4),IF(AND(HOUR($K170)&gt;=Listas!$F$4,HOUR($K170)&lt;=Listas!$F$5),(Listas!$F$5-HOUR($K170)),0))+IF(AND(HOUR($L170)&gt;=Listas!$F$2,HOUR($L170)&lt;=Listas!$F$3),(HOUR($L170)-Listas!$F$2),IF(AND(HOUR($L170)&gt;=Listas!$F$4,HOUR($L170)&lt;=Listas!$F$5),(HOUR($L170)-Listas!$F$4+4),0))),IF(($L170-$K170&gt;1.42),(IF(AND(HOUR($K170)&gt;=Listas!$F$2,HOUR($K170)&lt;=Listas!$F$3),(Listas!$F$3-HOUR($K170)+4)+IF(AND(HOUR($L170)&gt;=Listas!$F$2,HOUR($L170)&lt;=Listas!$F$3),(HOUR($L170)-Listas!$F$2)+NETWORKDAYS($K170+1,$L170-1,Listas!$H$2:$H$112)*Listas!$F$6,IF(AND(HOUR($L170)&gt;=Listas!$F$4,HOUR($L170)&lt;=Listas!$F$5),(HOUR($L170)-Listas!$F$4+4)+NETWORKDAYS($K170+1,$L170-1,Listas!$H$2:$H$111)*Listas!$F$6,0)),IF(AND(HOUR($K170)&gt;=Listas!$F$4,HOUR($K170)&lt;=Listas!$F$5),(Listas!$F$5-HOUR($K170))+IF(AND(HOUR($L170)&gt;=Listas!$F$2,HOUR($L170)&lt;=Listas!$F$3),(HOUR($L170)-Listas!$F$2)+NETWORKDAYS($K170+1,$L170-1,Listas!$H$2:$H$111)*Listas!$F$6,(HOUR($L170)-Listas!$F$4+4)+NETWORKDAYS($K170+1,$L170-1,Listas!$H$2:$H$111)*Listas!$F$6)))),IF(($L170-$K170)&lt;0,"Fecha inicial mayor a fecha final",0)))))))))</f>
        <v>24</v>
      </c>
      <c r="N170" s="6" t="str">
        <f t="shared" si="1"/>
        <v>03-marzo</v>
      </c>
      <c r="O170" s="9" t="s">
        <v>351</v>
      </c>
      <c r="P170" s="4" t="s">
        <v>23</v>
      </c>
      <c r="Q170" s="4" t="b">
        <v>1</v>
      </c>
      <c r="R170" s="6" t="str">
        <f t="shared" si="2"/>
        <v>CORRECTO</v>
      </c>
      <c r="S170" s="6"/>
    </row>
    <row r="171">
      <c r="A171" s="4" t="s">
        <v>38</v>
      </c>
      <c r="B171" s="4" t="s">
        <v>39</v>
      </c>
      <c r="C171" s="4" t="s">
        <v>46</v>
      </c>
      <c r="D171" s="4" t="s">
        <v>352</v>
      </c>
      <c r="E171" s="4" t="s">
        <v>353</v>
      </c>
      <c r="F171" s="4">
        <v>1.0</v>
      </c>
      <c r="G171" s="4" t="s">
        <v>20</v>
      </c>
      <c r="H171" s="4" t="s">
        <v>20</v>
      </c>
      <c r="I171" s="4" t="s">
        <v>354</v>
      </c>
      <c r="J171" s="4" t="s">
        <v>32</v>
      </c>
      <c r="K171" s="5">
        <v>45733.333333333336</v>
      </c>
      <c r="L171" s="5">
        <v>45734.333333333336</v>
      </c>
      <c r="M171" s="7">
        <f>IF(OR(ISBLANK($K171),ISBLANK($L171)),"",IF(NETWORKDAYS($K171,$K171,Listas!$H$2:$H$111)=0,"Error fecha inicial",IF(NETWORKDAYS($L171,$L171,Listas!$H$2:$H$111)=0,"Error fecha final",IF(OR(HOUR($K171)&lt;Listas!$F$2,AND(HOUR($K171)&gt;Listas!$F$3,HOUR($K171)&lt;Listas!$F$4),HOUR($K171)&gt;Listas!$F$5),"Error hora, fecha inicial",IF(OR(HOUR($L171)&lt;Listas!$F$2,AND(HOUR($L171)&gt;Listas!$F$3,HOUR($L171)&lt;Listas!$F$4),HOUR($L171)&gt;Listas!$F$5),"Error hora, fecha final",IF(AND($L171-$K171&gt;0,$L171-$K171&lt;=0.42),(IF(AND(AND(HOUR($K171)&gt;=Listas!$F$2,HOUR($K171)&lt;=Listas!$F$3),AND(HOUR($L171)&gt;=Listas!$F$2,HOUR($L171)&lt;=Listas!$F$3)),(HOUR($L171)-HOUR($K171)),IF(AND(AND(HOUR($K171)&gt;=Listas!$F$4,HOUR($K171)&lt;=Listas!$F$5),AND(HOUR($L171)&gt;=Listas!$F$4,HOUR($L171)&lt;=Listas!$F$5)),(HOUR($L171)-HOUR($K171)),IF(AND(AND(HOUR($K171)&gt;=Listas!$F$2,HOUR($K171)&lt;=Listas!$F$3),AND(HOUR($L171)&gt;=Listas!$F$4,HOUR($L171)&lt;=Listas!$F$5)),((Listas!$F$3-HOUR($K171)))+((HOUR($L171)-Listas!$F$4)),0)))),IF(AND($L171-$K171&gt;0.42,$L171-$K171&lt;=1.42),(IF(AND(HOUR($K171)&gt;=Listas!$F$2,HOUR($K171)&lt;=Listas!$F$3),(Listas!$F$3-HOUR($K171)+4),IF(AND(HOUR($K171)&gt;=Listas!$F$4,HOUR($K171)&lt;=Listas!$F$5),(Listas!$F$5-HOUR($K171)),0))+IF(AND(HOUR($L171)&gt;=Listas!$F$2,HOUR($L171)&lt;=Listas!$F$3),(HOUR($L171)-Listas!$F$2),IF(AND(HOUR($L171)&gt;=Listas!$F$4,HOUR($L171)&lt;=Listas!$F$5),(HOUR($L171)-Listas!$F$4+4),0))),IF(($L171-$K171&gt;1.42),(IF(AND(HOUR($K171)&gt;=Listas!$F$2,HOUR($K171)&lt;=Listas!$F$3),(Listas!$F$3-HOUR($K171)+4)+IF(AND(HOUR($L171)&gt;=Listas!$F$2,HOUR($L171)&lt;=Listas!$F$3),(HOUR($L171)-Listas!$F$2)+NETWORKDAYS($K171+1,$L171-1,Listas!$H$2:$H$112)*Listas!$F$6,IF(AND(HOUR($L171)&gt;=Listas!$F$4,HOUR($L171)&lt;=Listas!$F$5),(HOUR($L171)-Listas!$F$4+4)+NETWORKDAYS($K171+1,$L171-1,Listas!$H$2:$H$111)*Listas!$F$6,0)),IF(AND(HOUR($K171)&gt;=Listas!$F$4,HOUR($K171)&lt;=Listas!$F$5),(Listas!$F$5-HOUR($K171))+IF(AND(HOUR($L171)&gt;=Listas!$F$2,HOUR($L171)&lt;=Listas!$F$3),(HOUR($L171)-Listas!$F$2)+NETWORKDAYS($K171+1,$L171-1,Listas!$H$2:$H$111)*Listas!$F$6,(HOUR($L171)-Listas!$F$4+4)+NETWORKDAYS($K171+1,$L171-1,Listas!$H$2:$H$111)*Listas!$F$6)))),IF(($L171-$K171)&lt;0,"Fecha inicial mayor a fecha final",0)))))))))</f>
        <v>8</v>
      </c>
      <c r="N171" s="6" t="str">
        <f t="shared" si="1"/>
        <v>03-marzo</v>
      </c>
      <c r="O171" s="12" t="s">
        <v>355</v>
      </c>
      <c r="P171" s="4" t="s">
        <v>23</v>
      </c>
      <c r="Q171" s="4" t="b">
        <v>1</v>
      </c>
      <c r="R171" s="6" t="str">
        <f t="shared" si="2"/>
        <v>CORRECTO</v>
      </c>
      <c r="S171" s="6"/>
    </row>
    <row r="172">
      <c r="A172" s="4" t="s">
        <v>38</v>
      </c>
      <c r="B172" s="4" t="s">
        <v>39</v>
      </c>
      <c r="C172" s="4" t="s">
        <v>46</v>
      </c>
      <c r="D172" s="4" t="s">
        <v>356</v>
      </c>
      <c r="E172" s="4" t="s">
        <v>357</v>
      </c>
      <c r="F172" s="4">
        <v>1.0</v>
      </c>
      <c r="G172" s="4" t="s">
        <v>20</v>
      </c>
      <c r="H172" s="4" t="s">
        <v>20</v>
      </c>
      <c r="I172" s="4" t="s">
        <v>358</v>
      </c>
      <c r="J172" s="4" t="s">
        <v>25</v>
      </c>
      <c r="K172" s="5">
        <v>45707.333333333336</v>
      </c>
      <c r="L172" s="5">
        <v>45708.75</v>
      </c>
      <c r="M172" s="7">
        <f>IF(OR(ISBLANK($K172),ISBLANK($L172)),"",IF(NETWORKDAYS($K172,$K172,Listas!$H$2:$H$111)=0,"Error fecha inicial",IF(NETWORKDAYS($L172,$L172,Listas!$H$2:$H$111)=0,"Error fecha final",IF(OR(HOUR($K172)&lt;Listas!$F$2,AND(HOUR($K172)&gt;Listas!$F$3,HOUR($K172)&lt;Listas!$F$4),HOUR($K172)&gt;Listas!$F$5),"Error hora, fecha inicial",IF(OR(HOUR($L172)&lt;Listas!$F$2,AND(HOUR($L172)&gt;Listas!$F$3,HOUR($L172)&lt;Listas!$F$4),HOUR($L172)&gt;Listas!$F$5),"Error hora, fecha final",IF(AND($L172-$K172&gt;0,$L172-$K172&lt;=0.42),(IF(AND(AND(HOUR($K172)&gt;=Listas!$F$2,HOUR($K172)&lt;=Listas!$F$3),AND(HOUR($L172)&gt;=Listas!$F$2,HOUR($L172)&lt;=Listas!$F$3)),(HOUR($L172)-HOUR($K172)),IF(AND(AND(HOUR($K172)&gt;=Listas!$F$4,HOUR($K172)&lt;=Listas!$F$5),AND(HOUR($L172)&gt;=Listas!$F$4,HOUR($L172)&lt;=Listas!$F$5)),(HOUR($L172)-HOUR($K172)),IF(AND(AND(HOUR($K172)&gt;=Listas!$F$2,HOUR($K172)&lt;=Listas!$F$3),AND(HOUR($L172)&gt;=Listas!$F$4,HOUR($L172)&lt;=Listas!$F$5)),((Listas!$F$3-HOUR($K172)))+((HOUR($L172)-Listas!$F$4)),0)))),IF(AND($L172-$K172&gt;0.42,$L172-$K172&lt;=1.42),(IF(AND(HOUR($K172)&gt;=Listas!$F$2,HOUR($K172)&lt;=Listas!$F$3),(Listas!$F$3-HOUR($K172)+4),IF(AND(HOUR($K172)&gt;=Listas!$F$4,HOUR($K172)&lt;=Listas!$F$5),(Listas!$F$5-HOUR($K172)),0))+IF(AND(HOUR($L172)&gt;=Listas!$F$2,HOUR($L172)&lt;=Listas!$F$3),(HOUR($L172)-Listas!$F$2),IF(AND(HOUR($L172)&gt;=Listas!$F$4,HOUR($L172)&lt;=Listas!$F$5),(HOUR($L172)-Listas!$F$4+4),0))),IF(($L172-$K172&gt;1.42),(IF(AND(HOUR($K172)&gt;=Listas!$F$2,HOUR($K172)&lt;=Listas!$F$3),(Listas!$F$3-HOUR($K172)+4)+IF(AND(HOUR($L172)&gt;=Listas!$F$2,HOUR($L172)&lt;=Listas!$F$3),(HOUR($L172)-Listas!$F$2)+NETWORKDAYS($K172+1,$L172-1,Listas!$H$2:$H$112)*Listas!$F$6,IF(AND(HOUR($L172)&gt;=Listas!$F$4,HOUR($L172)&lt;=Listas!$F$5),(HOUR($L172)-Listas!$F$4+4)+NETWORKDAYS($K172+1,$L172-1,Listas!$H$2:$H$111)*Listas!$F$6,0)),IF(AND(HOUR($K172)&gt;=Listas!$F$4,HOUR($K172)&lt;=Listas!$F$5),(Listas!$F$5-HOUR($K172))+IF(AND(HOUR($L172)&gt;=Listas!$F$2,HOUR($L172)&lt;=Listas!$F$3),(HOUR($L172)-Listas!$F$2)+NETWORKDAYS($K172+1,$L172-1,Listas!$H$2:$H$111)*Listas!$F$6,(HOUR($L172)-Listas!$F$4+4)+NETWORKDAYS($K172+1,$L172-1,Listas!$H$2:$H$111)*Listas!$F$6)))),IF(($L172-$K172)&lt;0,"Fecha inicial mayor a fecha final",0)))))))))</f>
        <v>16</v>
      </c>
      <c r="N172" s="6" t="str">
        <f t="shared" si="1"/>
        <v>02-febrero</v>
      </c>
      <c r="O172" s="9" t="s">
        <v>359</v>
      </c>
      <c r="P172" s="4" t="s">
        <v>23</v>
      </c>
      <c r="Q172" s="4" t="b">
        <v>1</v>
      </c>
      <c r="R172" s="6" t="str">
        <f t="shared" si="2"/>
        <v>CORRECTO</v>
      </c>
      <c r="S172" s="6"/>
    </row>
    <row r="173">
      <c r="A173" s="4" t="s">
        <v>38</v>
      </c>
      <c r="B173" s="4" t="s">
        <v>39</v>
      </c>
      <c r="C173" s="4" t="s">
        <v>46</v>
      </c>
      <c r="D173" s="4" t="s">
        <v>356</v>
      </c>
      <c r="E173" s="4" t="s">
        <v>357</v>
      </c>
      <c r="F173" s="4">
        <v>1.0</v>
      </c>
      <c r="G173" s="4" t="s">
        <v>20</v>
      </c>
      <c r="H173" s="4" t="s">
        <v>20</v>
      </c>
      <c r="I173" s="4" t="s">
        <v>360</v>
      </c>
      <c r="J173" s="4" t="s">
        <v>25</v>
      </c>
      <c r="K173" s="5">
        <v>45709.333333333336</v>
      </c>
      <c r="L173" s="5">
        <v>45712.75</v>
      </c>
      <c r="M173" s="7">
        <f>IF(OR(ISBLANK($K173),ISBLANK($L173)),"",IF(NETWORKDAYS($K173,$K173,Listas!$H$2:$H$111)=0,"Error fecha inicial",IF(NETWORKDAYS($L173,$L173,Listas!$H$2:$H$111)=0,"Error fecha final",IF(OR(HOUR($K173)&lt;Listas!$F$2,AND(HOUR($K173)&gt;Listas!$F$3,HOUR($K173)&lt;Listas!$F$4),HOUR($K173)&gt;Listas!$F$5),"Error hora, fecha inicial",IF(OR(HOUR($L173)&lt;Listas!$F$2,AND(HOUR($L173)&gt;Listas!$F$3,HOUR($L173)&lt;Listas!$F$4),HOUR($L173)&gt;Listas!$F$5),"Error hora, fecha final",IF(AND($L173-$K173&gt;0,$L173-$K173&lt;=0.42),(IF(AND(AND(HOUR($K173)&gt;=Listas!$F$2,HOUR($K173)&lt;=Listas!$F$3),AND(HOUR($L173)&gt;=Listas!$F$2,HOUR($L173)&lt;=Listas!$F$3)),(HOUR($L173)-HOUR($K173)),IF(AND(AND(HOUR($K173)&gt;=Listas!$F$4,HOUR($K173)&lt;=Listas!$F$5),AND(HOUR($L173)&gt;=Listas!$F$4,HOUR($L173)&lt;=Listas!$F$5)),(HOUR($L173)-HOUR($K173)),IF(AND(AND(HOUR($K173)&gt;=Listas!$F$2,HOUR($K173)&lt;=Listas!$F$3),AND(HOUR($L173)&gt;=Listas!$F$4,HOUR($L173)&lt;=Listas!$F$5)),((Listas!$F$3-HOUR($K173)))+((HOUR($L173)-Listas!$F$4)),0)))),IF(AND($L173-$K173&gt;0.42,$L173-$K173&lt;=1.42),(IF(AND(HOUR($K173)&gt;=Listas!$F$2,HOUR($K173)&lt;=Listas!$F$3),(Listas!$F$3-HOUR($K173)+4),IF(AND(HOUR($K173)&gt;=Listas!$F$4,HOUR($K173)&lt;=Listas!$F$5),(Listas!$F$5-HOUR($K173)),0))+IF(AND(HOUR($L173)&gt;=Listas!$F$2,HOUR($L173)&lt;=Listas!$F$3),(HOUR($L173)-Listas!$F$2),IF(AND(HOUR($L173)&gt;=Listas!$F$4,HOUR($L173)&lt;=Listas!$F$5),(HOUR($L173)-Listas!$F$4+4),0))),IF(($L173-$K173&gt;1.42),(IF(AND(HOUR($K173)&gt;=Listas!$F$2,HOUR($K173)&lt;=Listas!$F$3),(Listas!$F$3-HOUR($K173)+4)+IF(AND(HOUR($L173)&gt;=Listas!$F$2,HOUR($L173)&lt;=Listas!$F$3),(HOUR($L173)-Listas!$F$2)+NETWORKDAYS($K173+1,$L173-1,Listas!$H$2:$H$112)*Listas!$F$6,IF(AND(HOUR($L173)&gt;=Listas!$F$4,HOUR($L173)&lt;=Listas!$F$5),(HOUR($L173)-Listas!$F$4+4)+NETWORKDAYS($K173+1,$L173-1,Listas!$H$2:$H$111)*Listas!$F$6,0)),IF(AND(HOUR($K173)&gt;=Listas!$F$4,HOUR($K173)&lt;=Listas!$F$5),(Listas!$F$5-HOUR($K173))+IF(AND(HOUR($L173)&gt;=Listas!$F$2,HOUR($L173)&lt;=Listas!$F$3),(HOUR($L173)-Listas!$F$2)+NETWORKDAYS($K173+1,$L173-1,Listas!$H$2:$H$111)*Listas!$F$6,(HOUR($L173)-Listas!$F$4+4)+NETWORKDAYS($K173+1,$L173-1,Listas!$H$2:$H$111)*Listas!$F$6)))),IF(($L173-$K173)&lt;0,"Fecha inicial mayor a fecha final",0)))))))))</f>
        <v>16</v>
      </c>
      <c r="N173" s="6" t="str">
        <f t="shared" si="1"/>
        <v>02-febrero</v>
      </c>
      <c r="O173" s="9" t="s">
        <v>361</v>
      </c>
      <c r="P173" s="4" t="s">
        <v>23</v>
      </c>
      <c r="Q173" s="4" t="b">
        <v>1</v>
      </c>
      <c r="R173" s="6" t="str">
        <f t="shared" si="2"/>
        <v>CORRECTO</v>
      </c>
      <c r="S173" s="6"/>
    </row>
    <row r="174">
      <c r="A174" s="4" t="s">
        <v>155</v>
      </c>
      <c r="B174" s="4" t="s">
        <v>156</v>
      </c>
      <c r="C174" s="4" t="s">
        <v>46</v>
      </c>
      <c r="D174" s="4" t="s">
        <v>362</v>
      </c>
      <c r="E174" s="4" t="s">
        <v>363</v>
      </c>
      <c r="F174" s="4">
        <v>1.0</v>
      </c>
      <c r="G174" s="4" t="s">
        <v>20</v>
      </c>
      <c r="H174" s="4" t="s">
        <v>20</v>
      </c>
      <c r="I174" s="4" t="s">
        <v>364</v>
      </c>
      <c r="J174" s="4" t="s">
        <v>25</v>
      </c>
      <c r="K174" s="5">
        <v>45712.75</v>
      </c>
      <c r="L174" s="5">
        <v>45715.5</v>
      </c>
      <c r="M174" s="7">
        <f>IF(OR(ISBLANK($K174),ISBLANK($L174)),"",IF(NETWORKDAYS($K174,$K174,Listas!$H$2:$H$111)=0,"Error fecha inicial",IF(NETWORKDAYS($L174,$L174,Listas!$H$2:$H$111)=0,"Error fecha final",IF(OR(HOUR($K174)&lt;Listas!$F$2,AND(HOUR($K174)&gt;Listas!$F$3,HOUR($K174)&lt;Listas!$F$4),HOUR($K174)&gt;Listas!$F$5),"Error hora, fecha inicial",IF(OR(HOUR($L174)&lt;Listas!$F$2,AND(HOUR($L174)&gt;Listas!$F$3,HOUR($L174)&lt;Listas!$F$4),HOUR($L174)&gt;Listas!$F$5),"Error hora, fecha final",IF(AND($L174-$K174&gt;0,$L174-$K174&lt;=0.42),(IF(AND(AND(HOUR($K174)&gt;=Listas!$F$2,HOUR($K174)&lt;=Listas!$F$3),AND(HOUR($L174)&gt;=Listas!$F$2,HOUR($L174)&lt;=Listas!$F$3)),(HOUR($L174)-HOUR($K174)),IF(AND(AND(HOUR($K174)&gt;=Listas!$F$4,HOUR($K174)&lt;=Listas!$F$5),AND(HOUR($L174)&gt;=Listas!$F$4,HOUR($L174)&lt;=Listas!$F$5)),(HOUR($L174)-HOUR($K174)),IF(AND(AND(HOUR($K174)&gt;=Listas!$F$2,HOUR($K174)&lt;=Listas!$F$3),AND(HOUR($L174)&gt;=Listas!$F$4,HOUR($L174)&lt;=Listas!$F$5)),((Listas!$F$3-HOUR($K174)))+((HOUR($L174)-Listas!$F$4)),0)))),IF(AND($L174-$K174&gt;0.42,$L174-$K174&lt;=1.42),(IF(AND(HOUR($K174)&gt;=Listas!$F$2,HOUR($K174)&lt;=Listas!$F$3),(Listas!$F$3-HOUR($K174)+4),IF(AND(HOUR($K174)&gt;=Listas!$F$4,HOUR($K174)&lt;=Listas!$F$5),(Listas!$F$5-HOUR($K174)),0))+IF(AND(HOUR($L174)&gt;=Listas!$F$2,HOUR($L174)&lt;=Listas!$F$3),(HOUR($L174)-Listas!$F$2),IF(AND(HOUR($L174)&gt;=Listas!$F$4,HOUR($L174)&lt;=Listas!$F$5),(HOUR($L174)-Listas!$F$4+4),0))),IF(($L174-$K174&gt;1.42),(IF(AND(HOUR($K174)&gt;=Listas!$F$2,HOUR($K174)&lt;=Listas!$F$3),(Listas!$F$3-HOUR($K174)+4)+IF(AND(HOUR($L174)&gt;=Listas!$F$2,HOUR($L174)&lt;=Listas!$F$3),(HOUR($L174)-Listas!$F$2)+NETWORKDAYS($K174+1,$L174-1,Listas!$H$2:$H$112)*Listas!$F$6,IF(AND(HOUR($L174)&gt;=Listas!$F$4,HOUR($L174)&lt;=Listas!$F$5),(HOUR($L174)-Listas!$F$4+4)+NETWORKDAYS($K174+1,$L174-1,Listas!$H$2:$H$111)*Listas!$F$6,0)),IF(AND(HOUR($K174)&gt;=Listas!$F$4,HOUR($K174)&lt;=Listas!$F$5),(Listas!$F$5-HOUR($K174))+IF(AND(HOUR($L174)&gt;=Listas!$F$2,HOUR($L174)&lt;=Listas!$F$3),(HOUR($L174)-Listas!$F$2)+NETWORKDAYS($K174+1,$L174-1,Listas!$H$2:$H$111)*Listas!$F$6,(HOUR($L174)-Listas!$F$4+4)+NETWORKDAYS($K174+1,$L174-1,Listas!$H$2:$H$111)*Listas!$F$6)))),IF(($L174-$K174)&lt;0,"Fecha inicial mayor a fecha final",0)))))))))</f>
        <v>20</v>
      </c>
      <c r="N174" s="6" t="str">
        <f t="shared" si="1"/>
        <v>02-febrero</v>
      </c>
      <c r="O174" s="9" t="s">
        <v>365</v>
      </c>
      <c r="P174" s="4" t="s">
        <v>23</v>
      </c>
      <c r="Q174" s="4" t="b">
        <v>1</v>
      </c>
      <c r="R174" s="6" t="str">
        <f t="shared" si="2"/>
        <v>CORRECTO</v>
      </c>
      <c r="S174" s="4" t="s">
        <v>366</v>
      </c>
    </row>
    <row r="175">
      <c r="A175" s="4" t="s">
        <v>155</v>
      </c>
      <c r="B175" s="4" t="s">
        <v>156</v>
      </c>
      <c r="C175" s="4" t="s">
        <v>46</v>
      </c>
      <c r="D175" s="4" t="s">
        <v>367</v>
      </c>
      <c r="E175" s="4" t="s">
        <v>368</v>
      </c>
      <c r="F175" s="4">
        <v>1.0</v>
      </c>
      <c r="G175" s="4" t="s">
        <v>20</v>
      </c>
      <c r="H175" s="4" t="s">
        <v>20</v>
      </c>
      <c r="I175" s="4" t="s">
        <v>364</v>
      </c>
      <c r="J175" s="4" t="s">
        <v>25</v>
      </c>
      <c r="K175" s="5">
        <v>45715.5</v>
      </c>
      <c r="L175" s="5">
        <v>45716.75</v>
      </c>
      <c r="M175" s="7">
        <f>IF(OR(ISBLANK($K175),ISBLANK($L175)),"",IF(NETWORKDAYS($K175,$K175,Listas!$H$2:$H$111)=0,"Error fecha inicial",IF(NETWORKDAYS($L175,$L175,Listas!$H$2:$H$111)=0,"Error fecha final",IF(OR(HOUR($K175)&lt;Listas!$F$2,AND(HOUR($K175)&gt;Listas!$F$3,HOUR($K175)&lt;Listas!$F$4),HOUR($K175)&gt;Listas!$F$5),"Error hora, fecha inicial",IF(OR(HOUR($L175)&lt;Listas!$F$2,AND(HOUR($L175)&gt;Listas!$F$3,HOUR($L175)&lt;Listas!$F$4),HOUR($L175)&gt;Listas!$F$5),"Error hora, fecha final",IF(AND($L175-$K175&gt;0,$L175-$K175&lt;=0.42),(IF(AND(AND(HOUR($K175)&gt;=Listas!$F$2,HOUR($K175)&lt;=Listas!$F$3),AND(HOUR($L175)&gt;=Listas!$F$2,HOUR($L175)&lt;=Listas!$F$3)),(HOUR($L175)-HOUR($K175)),IF(AND(AND(HOUR($K175)&gt;=Listas!$F$4,HOUR($K175)&lt;=Listas!$F$5),AND(HOUR($L175)&gt;=Listas!$F$4,HOUR($L175)&lt;=Listas!$F$5)),(HOUR($L175)-HOUR($K175)),IF(AND(AND(HOUR($K175)&gt;=Listas!$F$2,HOUR($K175)&lt;=Listas!$F$3),AND(HOUR($L175)&gt;=Listas!$F$4,HOUR($L175)&lt;=Listas!$F$5)),((Listas!$F$3-HOUR($K175)))+((HOUR($L175)-Listas!$F$4)),0)))),IF(AND($L175-$K175&gt;0.42,$L175-$K175&lt;=1.42),(IF(AND(HOUR($K175)&gt;=Listas!$F$2,HOUR($K175)&lt;=Listas!$F$3),(Listas!$F$3-HOUR($K175)+4),IF(AND(HOUR($K175)&gt;=Listas!$F$4,HOUR($K175)&lt;=Listas!$F$5),(Listas!$F$5-HOUR($K175)),0))+IF(AND(HOUR($L175)&gt;=Listas!$F$2,HOUR($L175)&lt;=Listas!$F$3),(HOUR($L175)-Listas!$F$2),IF(AND(HOUR($L175)&gt;=Listas!$F$4,HOUR($L175)&lt;=Listas!$F$5),(HOUR($L175)-Listas!$F$4+4),0))),IF(($L175-$K175&gt;1.42),(IF(AND(HOUR($K175)&gt;=Listas!$F$2,HOUR($K175)&lt;=Listas!$F$3),(Listas!$F$3-HOUR($K175)+4)+IF(AND(HOUR($L175)&gt;=Listas!$F$2,HOUR($L175)&lt;=Listas!$F$3),(HOUR($L175)-Listas!$F$2)+NETWORKDAYS($K175+1,$L175-1,Listas!$H$2:$H$112)*Listas!$F$6,IF(AND(HOUR($L175)&gt;=Listas!$F$4,HOUR($L175)&lt;=Listas!$F$5),(HOUR($L175)-Listas!$F$4+4)+NETWORKDAYS($K175+1,$L175-1,Listas!$H$2:$H$111)*Listas!$F$6,0)),IF(AND(HOUR($K175)&gt;=Listas!$F$4,HOUR($K175)&lt;=Listas!$F$5),(Listas!$F$5-HOUR($K175))+IF(AND(HOUR($L175)&gt;=Listas!$F$2,HOUR($L175)&lt;=Listas!$F$3),(HOUR($L175)-Listas!$F$2)+NETWORKDAYS($K175+1,$L175-1,Listas!$H$2:$H$111)*Listas!$F$6,(HOUR($L175)-Listas!$F$4+4)+NETWORKDAYS($K175+1,$L175-1,Listas!$H$2:$H$111)*Listas!$F$6)))),IF(($L175-$K175)&lt;0,"Fecha inicial mayor a fecha final",0)))))))))</f>
        <v>12</v>
      </c>
      <c r="N175" s="6" t="str">
        <f t="shared" si="1"/>
        <v>02-febrero</v>
      </c>
      <c r="O175" s="12" t="s">
        <v>369</v>
      </c>
      <c r="P175" s="4" t="s">
        <v>23</v>
      </c>
      <c r="Q175" s="4" t="b">
        <v>1</v>
      </c>
      <c r="R175" s="6" t="str">
        <f t="shared" si="2"/>
        <v>CORRECTO</v>
      </c>
      <c r="S175" s="4" t="s">
        <v>366</v>
      </c>
    </row>
    <row r="176">
      <c r="A176" s="4" t="s">
        <v>38</v>
      </c>
      <c r="B176" s="4" t="s">
        <v>39</v>
      </c>
      <c r="C176" s="4" t="s">
        <v>46</v>
      </c>
      <c r="D176" s="4">
        <v>222116.0</v>
      </c>
      <c r="E176" s="4" t="s">
        <v>281</v>
      </c>
      <c r="F176" s="4">
        <v>1.0</v>
      </c>
      <c r="G176" s="4" t="s">
        <v>20</v>
      </c>
      <c r="H176" s="4" t="s">
        <v>20</v>
      </c>
      <c r="I176" s="4" t="s">
        <v>370</v>
      </c>
      <c r="J176" s="4" t="s">
        <v>25</v>
      </c>
      <c r="K176" s="5">
        <v>45719.333333333336</v>
      </c>
      <c r="L176" s="5">
        <v>45719.75</v>
      </c>
      <c r="M176" s="7">
        <f>IF(OR(ISBLANK($K176),ISBLANK($L176)),"",IF(NETWORKDAYS($K176,$K176,Listas!$H$2:$H$111)=0,"Error fecha inicial",IF(NETWORKDAYS($L176,$L176,Listas!$H$2:$H$111)=0,"Error fecha final",IF(OR(HOUR($K176)&lt;Listas!$F$2,AND(HOUR($K176)&gt;Listas!$F$3,HOUR($K176)&lt;Listas!$F$4),HOUR($K176)&gt;Listas!$F$5),"Error hora, fecha inicial",IF(OR(HOUR($L176)&lt;Listas!$F$2,AND(HOUR($L176)&gt;Listas!$F$3,HOUR($L176)&lt;Listas!$F$4),HOUR($L176)&gt;Listas!$F$5),"Error hora, fecha final",IF(AND($L176-$K176&gt;0,$L176-$K176&lt;=0.42),(IF(AND(AND(HOUR($K176)&gt;=Listas!$F$2,HOUR($K176)&lt;=Listas!$F$3),AND(HOUR($L176)&gt;=Listas!$F$2,HOUR($L176)&lt;=Listas!$F$3)),(HOUR($L176)-HOUR($K176)),IF(AND(AND(HOUR($K176)&gt;=Listas!$F$4,HOUR($K176)&lt;=Listas!$F$5),AND(HOUR($L176)&gt;=Listas!$F$4,HOUR($L176)&lt;=Listas!$F$5)),(HOUR($L176)-HOUR($K176)),IF(AND(AND(HOUR($K176)&gt;=Listas!$F$2,HOUR($K176)&lt;=Listas!$F$3),AND(HOUR($L176)&gt;=Listas!$F$4,HOUR($L176)&lt;=Listas!$F$5)),((Listas!$F$3-HOUR($K176)))+((HOUR($L176)-Listas!$F$4)),0)))),IF(AND($L176-$K176&gt;0.42,$L176-$K176&lt;=1.42),(IF(AND(HOUR($K176)&gt;=Listas!$F$2,HOUR($K176)&lt;=Listas!$F$3),(Listas!$F$3-HOUR($K176)+4),IF(AND(HOUR($K176)&gt;=Listas!$F$4,HOUR($K176)&lt;=Listas!$F$5),(Listas!$F$5-HOUR($K176)),0))+IF(AND(HOUR($L176)&gt;=Listas!$F$2,HOUR($L176)&lt;=Listas!$F$3),(HOUR($L176)-Listas!$F$2),IF(AND(HOUR($L176)&gt;=Listas!$F$4,HOUR($L176)&lt;=Listas!$F$5),(HOUR($L176)-Listas!$F$4+4),0))),IF(($L176-$K176&gt;1.42),(IF(AND(HOUR($K176)&gt;=Listas!$F$2,HOUR($K176)&lt;=Listas!$F$3),(Listas!$F$3-HOUR($K176)+4)+IF(AND(HOUR($L176)&gt;=Listas!$F$2,HOUR($L176)&lt;=Listas!$F$3),(HOUR($L176)-Listas!$F$2)+NETWORKDAYS($K176+1,$L176-1,Listas!$H$2:$H$112)*Listas!$F$6,IF(AND(HOUR($L176)&gt;=Listas!$F$4,HOUR($L176)&lt;=Listas!$F$5),(HOUR($L176)-Listas!$F$4+4)+NETWORKDAYS($K176+1,$L176-1,Listas!$H$2:$H$111)*Listas!$F$6,0)),IF(AND(HOUR($K176)&gt;=Listas!$F$4,HOUR($K176)&lt;=Listas!$F$5),(Listas!$F$5-HOUR($K176))+IF(AND(HOUR($L176)&gt;=Listas!$F$2,HOUR($L176)&lt;=Listas!$F$3),(HOUR($L176)-Listas!$F$2)+NETWORKDAYS($K176+1,$L176-1,Listas!$H$2:$H$111)*Listas!$F$6,(HOUR($L176)-Listas!$F$4+4)+NETWORKDAYS($K176+1,$L176-1,Listas!$H$2:$H$111)*Listas!$F$6)))),IF(($L176-$K176)&lt;0,"Fecha inicial mayor a fecha final",0)))))))))</f>
        <v>8</v>
      </c>
      <c r="N176" s="6" t="str">
        <f t="shared" si="1"/>
        <v>03-marzo</v>
      </c>
      <c r="O176" s="6"/>
      <c r="P176" s="4" t="s">
        <v>23</v>
      </c>
      <c r="Q176" s="4" t="b">
        <v>1</v>
      </c>
      <c r="R176" s="6" t="str">
        <f t="shared" si="2"/>
        <v>CORRECTO</v>
      </c>
      <c r="S176" s="4" t="s">
        <v>371</v>
      </c>
    </row>
    <row r="177">
      <c r="A177" s="4" t="s">
        <v>38</v>
      </c>
      <c r="B177" s="4" t="s">
        <v>39</v>
      </c>
      <c r="C177" s="4" t="s">
        <v>46</v>
      </c>
      <c r="D177" s="4">
        <v>222116.0</v>
      </c>
      <c r="E177" s="4" t="s">
        <v>281</v>
      </c>
      <c r="F177" s="4">
        <v>1.0</v>
      </c>
      <c r="G177" s="4" t="s">
        <v>20</v>
      </c>
      <c r="H177" s="4" t="s">
        <v>20</v>
      </c>
      <c r="I177" s="4" t="s">
        <v>372</v>
      </c>
      <c r="J177" s="4" t="s">
        <v>25</v>
      </c>
      <c r="K177" s="5">
        <v>45720.333333333336</v>
      </c>
      <c r="L177" s="5">
        <v>45720.75</v>
      </c>
      <c r="M177" s="7">
        <f>IF(OR(ISBLANK($K177),ISBLANK($L177)),"",IF(NETWORKDAYS($K177,$K177,Listas!$H$2:$H$111)=0,"Error fecha inicial",IF(NETWORKDAYS($L177,$L177,Listas!$H$2:$H$111)=0,"Error fecha final",IF(OR(HOUR($K177)&lt;Listas!$F$2,AND(HOUR($K177)&gt;Listas!$F$3,HOUR($K177)&lt;Listas!$F$4),HOUR($K177)&gt;Listas!$F$5),"Error hora, fecha inicial",IF(OR(HOUR($L177)&lt;Listas!$F$2,AND(HOUR($L177)&gt;Listas!$F$3,HOUR($L177)&lt;Listas!$F$4),HOUR($L177)&gt;Listas!$F$5),"Error hora, fecha final",IF(AND($L177-$K177&gt;0,$L177-$K177&lt;=0.42),(IF(AND(AND(HOUR($K177)&gt;=Listas!$F$2,HOUR($K177)&lt;=Listas!$F$3),AND(HOUR($L177)&gt;=Listas!$F$2,HOUR($L177)&lt;=Listas!$F$3)),(HOUR($L177)-HOUR($K177)),IF(AND(AND(HOUR($K177)&gt;=Listas!$F$4,HOUR($K177)&lt;=Listas!$F$5),AND(HOUR($L177)&gt;=Listas!$F$4,HOUR($L177)&lt;=Listas!$F$5)),(HOUR($L177)-HOUR($K177)),IF(AND(AND(HOUR($K177)&gt;=Listas!$F$2,HOUR($K177)&lt;=Listas!$F$3),AND(HOUR($L177)&gt;=Listas!$F$4,HOUR($L177)&lt;=Listas!$F$5)),((Listas!$F$3-HOUR($K177)))+((HOUR($L177)-Listas!$F$4)),0)))),IF(AND($L177-$K177&gt;0.42,$L177-$K177&lt;=1.42),(IF(AND(HOUR($K177)&gt;=Listas!$F$2,HOUR($K177)&lt;=Listas!$F$3),(Listas!$F$3-HOUR($K177)+4),IF(AND(HOUR($K177)&gt;=Listas!$F$4,HOUR($K177)&lt;=Listas!$F$5),(Listas!$F$5-HOUR($K177)),0))+IF(AND(HOUR($L177)&gt;=Listas!$F$2,HOUR($L177)&lt;=Listas!$F$3),(HOUR($L177)-Listas!$F$2),IF(AND(HOUR($L177)&gt;=Listas!$F$4,HOUR($L177)&lt;=Listas!$F$5),(HOUR($L177)-Listas!$F$4+4),0))),IF(($L177-$K177&gt;1.42),(IF(AND(HOUR($K177)&gt;=Listas!$F$2,HOUR($K177)&lt;=Listas!$F$3),(Listas!$F$3-HOUR($K177)+4)+IF(AND(HOUR($L177)&gt;=Listas!$F$2,HOUR($L177)&lt;=Listas!$F$3),(HOUR($L177)-Listas!$F$2)+NETWORKDAYS($K177+1,$L177-1,Listas!$H$2:$H$112)*Listas!$F$6,IF(AND(HOUR($L177)&gt;=Listas!$F$4,HOUR($L177)&lt;=Listas!$F$5),(HOUR($L177)-Listas!$F$4+4)+NETWORKDAYS($K177+1,$L177-1,Listas!$H$2:$H$111)*Listas!$F$6,0)),IF(AND(HOUR($K177)&gt;=Listas!$F$4,HOUR($K177)&lt;=Listas!$F$5),(Listas!$F$5-HOUR($K177))+IF(AND(HOUR($L177)&gt;=Listas!$F$2,HOUR($L177)&lt;=Listas!$F$3),(HOUR($L177)-Listas!$F$2)+NETWORKDAYS($K177+1,$L177-1,Listas!$H$2:$H$111)*Listas!$F$6,(HOUR($L177)-Listas!$F$4+4)+NETWORKDAYS($K177+1,$L177-1,Listas!$H$2:$H$111)*Listas!$F$6)))),IF(($L177-$K177)&lt;0,"Fecha inicial mayor a fecha final",0)))))))))</f>
        <v>8</v>
      </c>
      <c r="N177" s="6" t="str">
        <f t="shared" si="1"/>
        <v>03-marzo</v>
      </c>
      <c r="O177" s="6"/>
      <c r="P177" s="4" t="s">
        <v>23</v>
      </c>
      <c r="Q177" s="4" t="b">
        <v>1</v>
      </c>
      <c r="R177" s="6" t="str">
        <f t="shared" si="2"/>
        <v>CORRECTO</v>
      </c>
      <c r="S177" s="4" t="s">
        <v>371</v>
      </c>
    </row>
    <row r="178">
      <c r="A178" s="4" t="s">
        <v>38</v>
      </c>
      <c r="B178" s="4" t="s">
        <v>39</v>
      </c>
      <c r="C178" s="4" t="s">
        <v>46</v>
      </c>
      <c r="D178" s="4">
        <v>631101.0</v>
      </c>
      <c r="E178" s="4" t="s">
        <v>373</v>
      </c>
      <c r="F178" s="4">
        <v>1.0</v>
      </c>
      <c r="G178" s="4" t="s">
        <v>20</v>
      </c>
      <c r="H178" s="4" t="s">
        <v>20</v>
      </c>
      <c r="I178" s="4" t="s">
        <v>374</v>
      </c>
      <c r="J178" s="4" t="s">
        <v>25</v>
      </c>
      <c r="K178" s="5">
        <v>45721.333333333336</v>
      </c>
      <c r="L178" s="5">
        <v>45721.75</v>
      </c>
      <c r="M178" s="7">
        <f>IF(OR(ISBLANK($K178),ISBLANK($L178)),"",IF(NETWORKDAYS($K178,$K178,Listas!$H$2:$H$111)=0,"Error fecha inicial",IF(NETWORKDAYS($L178,$L178,Listas!$H$2:$H$111)=0,"Error fecha final",IF(OR(HOUR($K178)&lt;Listas!$F$2,AND(HOUR($K178)&gt;Listas!$F$3,HOUR($K178)&lt;Listas!$F$4),HOUR($K178)&gt;Listas!$F$5),"Error hora, fecha inicial",IF(OR(HOUR($L178)&lt;Listas!$F$2,AND(HOUR($L178)&gt;Listas!$F$3,HOUR($L178)&lt;Listas!$F$4),HOUR($L178)&gt;Listas!$F$5),"Error hora, fecha final",IF(AND($L178-$K178&gt;0,$L178-$K178&lt;=0.42),(IF(AND(AND(HOUR($K178)&gt;=Listas!$F$2,HOUR($K178)&lt;=Listas!$F$3),AND(HOUR($L178)&gt;=Listas!$F$2,HOUR($L178)&lt;=Listas!$F$3)),(HOUR($L178)-HOUR($K178)),IF(AND(AND(HOUR($K178)&gt;=Listas!$F$4,HOUR($K178)&lt;=Listas!$F$5),AND(HOUR($L178)&gt;=Listas!$F$4,HOUR($L178)&lt;=Listas!$F$5)),(HOUR($L178)-HOUR($K178)),IF(AND(AND(HOUR($K178)&gt;=Listas!$F$2,HOUR($K178)&lt;=Listas!$F$3),AND(HOUR($L178)&gt;=Listas!$F$4,HOUR($L178)&lt;=Listas!$F$5)),((Listas!$F$3-HOUR($K178)))+((HOUR($L178)-Listas!$F$4)),0)))),IF(AND($L178-$K178&gt;0.42,$L178-$K178&lt;=1.42),(IF(AND(HOUR($K178)&gt;=Listas!$F$2,HOUR($K178)&lt;=Listas!$F$3),(Listas!$F$3-HOUR($K178)+4),IF(AND(HOUR($K178)&gt;=Listas!$F$4,HOUR($K178)&lt;=Listas!$F$5),(Listas!$F$5-HOUR($K178)),0))+IF(AND(HOUR($L178)&gt;=Listas!$F$2,HOUR($L178)&lt;=Listas!$F$3),(HOUR($L178)-Listas!$F$2),IF(AND(HOUR($L178)&gt;=Listas!$F$4,HOUR($L178)&lt;=Listas!$F$5),(HOUR($L178)-Listas!$F$4+4),0))),IF(($L178-$K178&gt;1.42),(IF(AND(HOUR($K178)&gt;=Listas!$F$2,HOUR($K178)&lt;=Listas!$F$3),(Listas!$F$3-HOUR($K178)+4)+IF(AND(HOUR($L178)&gt;=Listas!$F$2,HOUR($L178)&lt;=Listas!$F$3),(HOUR($L178)-Listas!$F$2)+NETWORKDAYS($K178+1,$L178-1,Listas!$H$2:$H$112)*Listas!$F$6,IF(AND(HOUR($L178)&gt;=Listas!$F$4,HOUR($L178)&lt;=Listas!$F$5),(HOUR($L178)-Listas!$F$4+4)+NETWORKDAYS($K178+1,$L178-1,Listas!$H$2:$H$111)*Listas!$F$6,0)),IF(AND(HOUR($K178)&gt;=Listas!$F$4,HOUR($K178)&lt;=Listas!$F$5),(Listas!$F$5-HOUR($K178))+IF(AND(HOUR($L178)&gt;=Listas!$F$2,HOUR($L178)&lt;=Listas!$F$3),(HOUR($L178)-Listas!$F$2)+NETWORKDAYS($K178+1,$L178-1,Listas!$H$2:$H$111)*Listas!$F$6,(HOUR($L178)-Listas!$F$4+4)+NETWORKDAYS($K178+1,$L178-1,Listas!$H$2:$H$111)*Listas!$F$6)))),IF(($L178-$K178)&lt;0,"Fecha inicial mayor a fecha final",0)))))))))</f>
        <v>8</v>
      </c>
      <c r="N178" s="6" t="str">
        <f t="shared" si="1"/>
        <v>03-marzo</v>
      </c>
      <c r="O178" s="12" t="s">
        <v>375</v>
      </c>
      <c r="P178" s="4" t="s">
        <v>23</v>
      </c>
      <c r="Q178" s="4" t="b">
        <v>1</v>
      </c>
      <c r="R178" s="6" t="str">
        <f t="shared" si="2"/>
        <v>CORRECTO</v>
      </c>
      <c r="S178" s="6"/>
    </row>
    <row r="179">
      <c r="A179" s="4" t="s">
        <v>38</v>
      </c>
      <c r="B179" s="4" t="s">
        <v>39</v>
      </c>
      <c r="C179" s="4" t="s">
        <v>46</v>
      </c>
      <c r="D179" s="4">
        <v>635700.0</v>
      </c>
      <c r="E179" s="4" t="s">
        <v>208</v>
      </c>
      <c r="F179" s="4">
        <v>1.0</v>
      </c>
      <c r="G179" s="4" t="s">
        <v>20</v>
      </c>
      <c r="H179" s="4" t="s">
        <v>20</v>
      </c>
      <c r="I179" s="4" t="s">
        <v>376</v>
      </c>
      <c r="J179" s="4" t="s">
        <v>25</v>
      </c>
      <c r="K179" s="5">
        <v>45722.333333333336</v>
      </c>
      <c r="L179" s="5">
        <v>45730.75</v>
      </c>
      <c r="M179" s="7">
        <f>IF(OR(ISBLANK($K179),ISBLANK($L179)),"",IF(NETWORKDAYS($K179,$K179,Listas!$H$2:$H$111)=0,"Error fecha inicial",IF(NETWORKDAYS($L179,$L179,Listas!$H$2:$H$111)=0,"Error fecha final",IF(OR(HOUR($K179)&lt;Listas!$F$2,AND(HOUR($K179)&gt;Listas!$F$3,HOUR($K179)&lt;Listas!$F$4),HOUR($K179)&gt;Listas!$F$5),"Error hora, fecha inicial",IF(OR(HOUR($L179)&lt;Listas!$F$2,AND(HOUR($L179)&gt;Listas!$F$3,HOUR($L179)&lt;Listas!$F$4),HOUR($L179)&gt;Listas!$F$5),"Error hora, fecha final",IF(AND($L179-$K179&gt;0,$L179-$K179&lt;=0.42),(IF(AND(AND(HOUR($K179)&gt;=Listas!$F$2,HOUR($K179)&lt;=Listas!$F$3),AND(HOUR($L179)&gt;=Listas!$F$2,HOUR($L179)&lt;=Listas!$F$3)),(HOUR($L179)-HOUR($K179)),IF(AND(AND(HOUR($K179)&gt;=Listas!$F$4,HOUR($K179)&lt;=Listas!$F$5),AND(HOUR($L179)&gt;=Listas!$F$4,HOUR($L179)&lt;=Listas!$F$5)),(HOUR($L179)-HOUR($K179)),IF(AND(AND(HOUR($K179)&gt;=Listas!$F$2,HOUR($K179)&lt;=Listas!$F$3),AND(HOUR($L179)&gt;=Listas!$F$4,HOUR($L179)&lt;=Listas!$F$5)),((Listas!$F$3-HOUR($K179)))+((HOUR($L179)-Listas!$F$4)),0)))),IF(AND($L179-$K179&gt;0.42,$L179-$K179&lt;=1.42),(IF(AND(HOUR($K179)&gt;=Listas!$F$2,HOUR($K179)&lt;=Listas!$F$3),(Listas!$F$3-HOUR($K179)+4),IF(AND(HOUR($K179)&gt;=Listas!$F$4,HOUR($K179)&lt;=Listas!$F$5),(Listas!$F$5-HOUR($K179)),0))+IF(AND(HOUR($L179)&gt;=Listas!$F$2,HOUR($L179)&lt;=Listas!$F$3),(HOUR($L179)-Listas!$F$2),IF(AND(HOUR($L179)&gt;=Listas!$F$4,HOUR($L179)&lt;=Listas!$F$5),(HOUR($L179)-Listas!$F$4+4),0))),IF(($L179-$K179&gt;1.42),(IF(AND(HOUR($K179)&gt;=Listas!$F$2,HOUR($K179)&lt;=Listas!$F$3),(Listas!$F$3-HOUR($K179)+4)+IF(AND(HOUR($L179)&gt;=Listas!$F$2,HOUR($L179)&lt;=Listas!$F$3),(HOUR($L179)-Listas!$F$2)+NETWORKDAYS($K179+1,$L179-1,Listas!$H$2:$H$112)*Listas!$F$6,IF(AND(HOUR($L179)&gt;=Listas!$F$4,HOUR($L179)&lt;=Listas!$F$5),(HOUR($L179)-Listas!$F$4+4)+NETWORKDAYS($K179+1,$L179-1,Listas!$H$2:$H$111)*Listas!$F$6,0)),IF(AND(HOUR($K179)&gt;=Listas!$F$4,HOUR($K179)&lt;=Listas!$F$5),(Listas!$F$5-HOUR($K179))+IF(AND(HOUR($L179)&gt;=Listas!$F$2,HOUR($L179)&lt;=Listas!$F$3),(HOUR($L179)-Listas!$F$2)+NETWORKDAYS($K179+1,$L179-1,Listas!$H$2:$H$111)*Listas!$F$6,(HOUR($L179)-Listas!$F$4+4)+NETWORKDAYS($K179+1,$L179-1,Listas!$H$2:$H$111)*Listas!$F$6)))),IF(($L179-$K179)&lt;0,"Fecha inicial mayor a fecha final",0)))))))))</f>
        <v>56</v>
      </c>
      <c r="N179" s="6" t="str">
        <f t="shared" si="1"/>
        <v>03-marzo</v>
      </c>
      <c r="O179" s="12" t="s">
        <v>377</v>
      </c>
      <c r="P179" s="4" t="s">
        <v>23</v>
      </c>
      <c r="Q179" s="4" t="b">
        <v>1</v>
      </c>
      <c r="R179" s="6" t="str">
        <f t="shared" si="2"/>
        <v>CORRECTO</v>
      </c>
      <c r="S179" s="6"/>
    </row>
    <row r="180">
      <c r="A180" s="4" t="s">
        <v>38</v>
      </c>
      <c r="B180" s="4" t="s">
        <v>156</v>
      </c>
      <c r="C180" s="4" t="s">
        <v>46</v>
      </c>
      <c r="D180" s="4" t="s">
        <v>378</v>
      </c>
      <c r="E180" s="4" t="s">
        <v>196</v>
      </c>
      <c r="F180" s="4">
        <v>1.0</v>
      </c>
      <c r="G180" s="4" t="s">
        <v>20</v>
      </c>
      <c r="H180" s="4" t="s">
        <v>20</v>
      </c>
      <c r="I180" s="4" t="s">
        <v>379</v>
      </c>
      <c r="J180" s="4" t="s">
        <v>30</v>
      </c>
      <c r="K180" s="5">
        <v>45707.416666666664</v>
      </c>
      <c r="L180" s="5">
        <v>45712.333333333336</v>
      </c>
      <c r="M180" s="7">
        <f>IF(OR(ISBLANK($K180),ISBLANK($L180)),"",IF(NETWORKDAYS($K180,$K180,Listas!$H$2:$H$111)=0,"Error fecha inicial",IF(NETWORKDAYS($L180,$L180,Listas!$H$2:$H$111)=0,"Error fecha final",IF(OR(HOUR($K180)&lt;Listas!$F$2,AND(HOUR($K180)&gt;Listas!$F$3,HOUR($K180)&lt;Listas!$F$4),HOUR($K180)&gt;Listas!$F$5),"Error hora, fecha inicial",IF(OR(HOUR($L180)&lt;Listas!$F$2,AND(HOUR($L180)&gt;Listas!$F$3,HOUR($L180)&lt;Listas!$F$4),HOUR($L180)&gt;Listas!$F$5),"Error hora, fecha final",IF(AND($L180-$K180&gt;0,$L180-$K180&lt;=0.42),(IF(AND(AND(HOUR($K180)&gt;=Listas!$F$2,HOUR($K180)&lt;=Listas!$F$3),AND(HOUR($L180)&gt;=Listas!$F$2,HOUR($L180)&lt;=Listas!$F$3)),(HOUR($L180)-HOUR($K180)),IF(AND(AND(HOUR($K180)&gt;=Listas!$F$4,HOUR($K180)&lt;=Listas!$F$5),AND(HOUR($L180)&gt;=Listas!$F$4,HOUR($L180)&lt;=Listas!$F$5)),(HOUR($L180)-HOUR($K180)),IF(AND(AND(HOUR($K180)&gt;=Listas!$F$2,HOUR($K180)&lt;=Listas!$F$3),AND(HOUR($L180)&gt;=Listas!$F$4,HOUR($L180)&lt;=Listas!$F$5)),((Listas!$F$3-HOUR($K180)))+((HOUR($L180)-Listas!$F$4)),0)))),IF(AND($L180-$K180&gt;0.42,$L180-$K180&lt;=1.42),(IF(AND(HOUR($K180)&gt;=Listas!$F$2,HOUR($K180)&lt;=Listas!$F$3),(Listas!$F$3-HOUR($K180)+4),IF(AND(HOUR($K180)&gt;=Listas!$F$4,HOUR($K180)&lt;=Listas!$F$5),(Listas!$F$5-HOUR($K180)),0))+IF(AND(HOUR($L180)&gt;=Listas!$F$2,HOUR($L180)&lt;=Listas!$F$3),(HOUR($L180)-Listas!$F$2),IF(AND(HOUR($L180)&gt;=Listas!$F$4,HOUR($L180)&lt;=Listas!$F$5),(HOUR($L180)-Listas!$F$4+4),0))),IF(($L180-$K180&gt;1.42),(IF(AND(HOUR($K180)&gt;=Listas!$F$2,HOUR($K180)&lt;=Listas!$F$3),(Listas!$F$3-HOUR($K180)+4)+IF(AND(HOUR($L180)&gt;=Listas!$F$2,HOUR($L180)&lt;=Listas!$F$3),(HOUR($L180)-Listas!$F$2)+NETWORKDAYS($K180+1,$L180-1,Listas!$H$2:$H$112)*Listas!$F$6,IF(AND(HOUR($L180)&gt;=Listas!$F$4,HOUR($L180)&lt;=Listas!$F$5),(HOUR($L180)-Listas!$F$4+4)+NETWORKDAYS($K180+1,$L180-1,Listas!$H$2:$H$111)*Listas!$F$6,0)),IF(AND(HOUR($K180)&gt;=Listas!$F$4,HOUR($K180)&lt;=Listas!$F$5),(Listas!$F$5-HOUR($K180))+IF(AND(HOUR($L180)&gt;=Listas!$F$2,HOUR($L180)&lt;=Listas!$F$3),(HOUR($L180)-Listas!$F$2)+NETWORKDAYS($K180+1,$L180-1,Listas!$H$2:$H$111)*Listas!$F$6,(HOUR($L180)-Listas!$F$4+4)+NETWORKDAYS($K180+1,$L180-1,Listas!$H$2:$H$111)*Listas!$F$6)))),IF(($L180-$K180)&lt;0,"Fecha inicial mayor a fecha final",0)))))))))</f>
        <v>22</v>
      </c>
      <c r="N180" s="6" t="str">
        <f t="shared" si="1"/>
        <v>02-febrero</v>
      </c>
      <c r="O180" s="12" t="s">
        <v>380</v>
      </c>
      <c r="P180" s="4" t="s">
        <v>23</v>
      </c>
      <c r="Q180" s="4" t="b">
        <v>1</v>
      </c>
      <c r="R180" s="6" t="str">
        <f t="shared" si="2"/>
        <v>CORRECTO</v>
      </c>
      <c r="S180" s="6"/>
    </row>
    <row r="181">
      <c r="A181" s="4" t="s">
        <v>155</v>
      </c>
      <c r="B181" s="4" t="s">
        <v>156</v>
      </c>
      <c r="C181" s="4" t="s">
        <v>46</v>
      </c>
      <c r="D181" s="24" t="s">
        <v>381</v>
      </c>
      <c r="E181" s="4" t="s">
        <v>382</v>
      </c>
      <c r="F181" s="4">
        <v>1.0</v>
      </c>
      <c r="G181" s="4" t="s">
        <v>20</v>
      </c>
      <c r="H181" s="4" t="s">
        <v>20</v>
      </c>
      <c r="I181" s="4" t="s">
        <v>364</v>
      </c>
      <c r="J181" s="4" t="s">
        <v>30</v>
      </c>
      <c r="K181" s="5">
        <v>45714.416666666664</v>
      </c>
      <c r="L181" s="5">
        <v>45716.5</v>
      </c>
      <c r="M181" s="7">
        <f>IF(OR(ISBLANK($K181),ISBLANK($L181)),"",IF(NETWORKDAYS($K181,$K181,Listas!$H$2:$H$111)=0,"Error fecha inicial",IF(NETWORKDAYS($L181,$L181,Listas!$H$2:$H$111)=0,"Error fecha final",IF(OR(HOUR($K181)&lt;Listas!$F$2,AND(HOUR($K181)&gt;Listas!$F$3,HOUR($K181)&lt;Listas!$F$4),HOUR($K181)&gt;Listas!$F$5),"Error hora, fecha inicial",IF(OR(HOUR($L181)&lt;Listas!$F$2,AND(HOUR($L181)&gt;Listas!$F$3,HOUR($L181)&lt;Listas!$F$4),HOUR($L181)&gt;Listas!$F$5),"Error hora, fecha final",IF(AND($L181-$K181&gt;0,$L181-$K181&lt;=0.42),(IF(AND(AND(HOUR($K181)&gt;=Listas!$F$2,HOUR($K181)&lt;=Listas!$F$3),AND(HOUR($L181)&gt;=Listas!$F$2,HOUR($L181)&lt;=Listas!$F$3)),(HOUR($L181)-HOUR($K181)),IF(AND(AND(HOUR($K181)&gt;=Listas!$F$4,HOUR($K181)&lt;=Listas!$F$5),AND(HOUR($L181)&gt;=Listas!$F$4,HOUR($L181)&lt;=Listas!$F$5)),(HOUR($L181)-HOUR($K181)),IF(AND(AND(HOUR($K181)&gt;=Listas!$F$2,HOUR($K181)&lt;=Listas!$F$3),AND(HOUR($L181)&gt;=Listas!$F$4,HOUR($L181)&lt;=Listas!$F$5)),((Listas!$F$3-HOUR($K181)))+((HOUR($L181)-Listas!$F$4)),0)))),IF(AND($L181-$K181&gt;0.42,$L181-$K181&lt;=1.42),(IF(AND(HOUR($K181)&gt;=Listas!$F$2,HOUR($K181)&lt;=Listas!$F$3),(Listas!$F$3-HOUR($K181)+4),IF(AND(HOUR($K181)&gt;=Listas!$F$4,HOUR($K181)&lt;=Listas!$F$5),(Listas!$F$5-HOUR($K181)),0))+IF(AND(HOUR($L181)&gt;=Listas!$F$2,HOUR($L181)&lt;=Listas!$F$3),(HOUR($L181)-Listas!$F$2),IF(AND(HOUR($L181)&gt;=Listas!$F$4,HOUR($L181)&lt;=Listas!$F$5),(HOUR($L181)-Listas!$F$4+4),0))),IF(($L181-$K181&gt;1.42),(IF(AND(HOUR($K181)&gt;=Listas!$F$2,HOUR($K181)&lt;=Listas!$F$3),(Listas!$F$3-HOUR($K181)+4)+IF(AND(HOUR($L181)&gt;=Listas!$F$2,HOUR($L181)&lt;=Listas!$F$3),(HOUR($L181)-Listas!$F$2)+NETWORKDAYS($K181+1,$L181-1,Listas!$H$2:$H$112)*Listas!$F$6,IF(AND(HOUR($L181)&gt;=Listas!$F$4,HOUR($L181)&lt;=Listas!$F$5),(HOUR($L181)-Listas!$F$4+4)+NETWORKDAYS($K181+1,$L181-1,Listas!$H$2:$H$111)*Listas!$F$6,0)),IF(AND(HOUR($K181)&gt;=Listas!$F$4,HOUR($K181)&lt;=Listas!$F$5),(Listas!$F$5-HOUR($K181))+IF(AND(HOUR($L181)&gt;=Listas!$F$2,HOUR($L181)&lt;=Listas!$F$3),(HOUR($L181)-Listas!$F$2)+NETWORKDAYS($K181+1,$L181-1,Listas!$H$2:$H$111)*Listas!$F$6,(HOUR($L181)-Listas!$F$4+4)+NETWORKDAYS($K181+1,$L181-1,Listas!$H$2:$H$111)*Listas!$F$6)))),IF(($L181-$K181)&lt;0,"Fecha inicial mayor a fecha final",0)))))))))</f>
        <v>18</v>
      </c>
      <c r="N181" s="6" t="str">
        <f t="shared" si="1"/>
        <v>02-febrero</v>
      </c>
      <c r="O181" s="12" t="s">
        <v>383</v>
      </c>
      <c r="P181" s="4" t="s">
        <v>23</v>
      </c>
      <c r="Q181" s="4" t="b">
        <v>1</v>
      </c>
      <c r="R181" s="6" t="str">
        <f t="shared" si="2"/>
        <v>CORRECTO</v>
      </c>
      <c r="S181" s="6"/>
    </row>
    <row r="182">
      <c r="A182" s="4" t="s">
        <v>155</v>
      </c>
      <c r="B182" s="4" t="s">
        <v>156</v>
      </c>
      <c r="C182" s="4" t="s">
        <v>46</v>
      </c>
      <c r="D182" s="4" t="s">
        <v>384</v>
      </c>
      <c r="E182" s="4" t="s">
        <v>385</v>
      </c>
      <c r="F182" s="4">
        <v>1.0</v>
      </c>
      <c r="G182" s="4" t="s">
        <v>20</v>
      </c>
      <c r="H182" s="4" t="s">
        <v>20</v>
      </c>
      <c r="I182" s="4" t="s">
        <v>364</v>
      </c>
      <c r="J182" s="4" t="s">
        <v>30</v>
      </c>
      <c r="K182" s="5">
        <v>45712.333333333336</v>
      </c>
      <c r="L182" s="5">
        <v>45714.75</v>
      </c>
      <c r="M182" s="7">
        <f>IF(OR(ISBLANK($K182),ISBLANK($L182)),"",IF(NETWORKDAYS($K182,$K182,Listas!$H$2:$H$111)=0,"Error fecha inicial",IF(NETWORKDAYS($L182,$L182,Listas!$H$2:$H$111)=0,"Error fecha final",IF(OR(HOUR($K182)&lt;Listas!$F$2,AND(HOUR($K182)&gt;Listas!$F$3,HOUR($K182)&lt;Listas!$F$4),HOUR($K182)&gt;Listas!$F$5),"Error hora, fecha inicial",IF(OR(HOUR($L182)&lt;Listas!$F$2,AND(HOUR($L182)&gt;Listas!$F$3,HOUR($L182)&lt;Listas!$F$4),HOUR($L182)&gt;Listas!$F$5),"Error hora, fecha final",IF(AND($L182-$K182&gt;0,$L182-$K182&lt;=0.42),(IF(AND(AND(HOUR($K182)&gt;=Listas!$F$2,HOUR($K182)&lt;=Listas!$F$3),AND(HOUR($L182)&gt;=Listas!$F$2,HOUR($L182)&lt;=Listas!$F$3)),(HOUR($L182)-HOUR($K182)),IF(AND(AND(HOUR($K182)&gt;=Listas!$F$4,HOUR($K182)&lt;=Listas!$F$5),AND(HOUR($L182)&gt;=Listas!$F$4,HOUR($L182)&lt;=Listas!$F$5)),(HOUR($L182)-HOUR($K182)),IF(AND(AND(HOUR($K182)&gt;=Listas!$F$2,HOUR($K182)&lt;=Listas!$F$3),AND(HOUR($L182)&gt;=Listas!$F$4,HOUR($L182)&lt;=Listas!$F$5)),((Listas!$F$3-HOUR($K182)))+((HOUR($L182)-Listas!$F$4)),0)))),IF(AND($L182-$K182&gt;0.42,$L182-$K182&lt;=1.42),(IF(AND(HOUR($K182)&gt;=Listas!$F$2,HOUR($K182)&lt;=Listas!$F$3),(Listas!$F$3-HOUR($K182)+4),IF(AND(HOUR($K182)&gt;=Listas!$F$4,HOUR($K182)&lt;=Listas!$F$5),(Listas!$F$5-HOUR($K182)),0))+IF(AND(HOUR($L182)&gt;=Listas!$F$2,HOUR($L182)&lt;=Listas!$F$3),(HOUR($L182)-Listas!$F$2),IF(AND(HOUR($L182)&gt;=Listas!$F$4,HOUR($L182)&lt;=Listas!$F$5),(HOUR($L182)-Listas!$F$4+4),0))),IF(($L182-$K182&gt;1.42),(IF(AND(HOUR($K182)&gt;=Listas!$F$2,HOUR($K182)&lt;=Listas!$F$3),(Listas!$F$3-HOUR($K182)+4)+IF(AND(HOUR($L182)&gt;=Listas!$F$2,HOUR($L182)&lt;=Listas!$F$3),(HOUR($L182)-Listas!$F$2)+NETWORKDAYS($K182+1,$L182-1,Listas!$H$2:$H$112)*Listas!$F$6,IF(AND(HOUR($L182)&gt;=Listas!$F$4,HOUR($L182)&lt;=Listas!$F$5),(HOUR($L182)-Listas!$F$4+4)+NETWORKDAYS($K182+1,$L182-1,Listas!$H$2:$H$111)*Listas!$F$6,0)),IF(AND(HOUR($K182)&gt;=Listas!$F$4,HOUR($K182)&lt;=Listas!$F$5),(Listas!$F$5-HOUR($K182))+IF(AND(HOUR($L182)&gt;=Listas!$F$2,HOUR($L182)&lt;=Listas!$F$3),(HOUR($L182)-Listas!$F$2)+NETWORKDAYS($K182+1,$L182-1,Listas!$H$2:$H$111)*Listas!$F$6,(HOUR($L182)-Listas!$F$4+4)+NETWORKDAYS($K182+1,$L182-1,Listas!$H$2:$H$111)*Listas!$F$6)))),IF(($L182-$K182)&lt;0,"Fecha inicial mayor a fecha final",0)))))))))</f>
        <v>24</v>
      </c>
      <c r="N182" s="6" t="str">
        <f t="shared" si="1"/>
        <v>02-febrero</v>
      </c>
      <c r="O182" s="12" t="s">
        <v>386</v>
      </c>
      <c r="P182" s="4" t="s">
        <v>23</v>
      </c>
      <c r="Q182" s="4" t="b">
        <v>1</v>
      </c>
      <c r="R182" s="6" t="str">
        <f t="shared" si="2"/>
        <v>CORRECTO</v>
      </c>
      <c r="S182" s="6"/>
    </row>
    <row r="183">
      <c r="A183" s="4" t="s">
        <v>116</v>
      </c>
      <c r="B183" s="4" t="s">
        <v>67</v>
      </c>
      <c r="C183" s="4" t="s">
        <v>46</v>
      </c>
      <c r="D183" s="4" t="s">
        <v>221</v>
      </c>
      <c r="E183" s="4" t="s">
        <v>222</v>
      </c>
      <c r="F183" s="4">
        <v>1.0</v>
      </c>
      <c r="G183" s="4" t="s">
        <v>49</v>
      </c>
      <c r="H183" s="4" t="s">
        <v>49</v>
      </c>
      <c r="I183" s="4" t="s">
        <v>387</v>
      </c>
      <c r="J183" s="4" t="s">
        <v>30</v>
      </c>
      <c r="K183" s="5">
        <v>45716.333333333336</v>
      </c>
      <c r="L183" s="5">
        <v>45722.75</v>
      </c>
      <c r="M183" s="7">
        <f>IF(OR(ISBLANK($K183),ISBLANK($L183)),"",IF(NETWORKDAYS($K183,$K183,Listas!$H$2:$H$111)=0,"Error fecha inicial",IF(NETWORKDAYS($L183,$L183,Listas!$H$2:$H$111)=0,"Error fecha final",IF(OR(HOUR($K183)&lt;Listas!$F$2,AND(HOUR($K183)&gt;Listas!$F$3,HOUR($K183)&lt;Listas!$F$4),HOUR($K183)&gt;Listas!$F$5),"Error hora, fecha inicial",IF(OR(HOUR($L183)&lt;Listas!$F$2,AND(HOUR($L183)&gt;Listas!$F$3,HOUR($L183)&lt;Listas!$F$4),HOUR($L183)&gt;Listas!$F$5),"Error hora, fecha final",IF(AND($L183-$K183&gt;0,$L183-$K183&lt;=0.42),(IF(AND(AND(HOUR($K183)&gt;=Listas!$F$2,HOUR($K183)&lt;=Listas!$F$3),AND(HOUR($L183)&gt;=Listas!$F$2,HOUR($L183)&lt;=Listas!$F$3)),(HOUR($L183)-HOUR($K183)),IF(AND(AND(HOUR($K183)&gt;=Listas!$F$4,HOUR($K183)&lt;=Listas!$F$5),AND(HOUR($L183)&gt;=Listas!$F$4,HOUR($L183)&lt;=Listas!$F$5)),(HOUR($L183)-HOUR($K183)),IF(AND(AND(HOUR($K183)&gt;=Listas!$F$2,HOUR($K183)&lt;=Listas!$F$3),AND(HOUR($L183)&gt;=Listas!$F$4,HOUR($L183)&lt;=Listas!$F$5)),((Listas!$F$3-HOUR($K183)))+((HOUR($L183)-Listas!$F$4)),0)))),IF(AND($L183-$K183&gt;0.42,$L183-$K183&lt;=1.42),(IF(AND(HOUR($K183)&gt;=Listas!$F$2,HOUR($K183)&lt;=Listas!$F$3),(Listas!$F$3-HOUR($K183)+4),IF(AND(HOUR($K183)&gt;=Listas!$F$4,HOUR($K183)&lt;=Listas!$F$5),(Listas!$F$5-HOUR($K183)),0))+IF(AND(HOUR($L183)&gt;=Listas!$F$2,HOUR($L183)&lt;=Listas!$F$3),(HOUR($L183)-Listas!$F$2),IF(AND(HOUR($L183)&gt;=Listas!$F$4,HOUR($L183)&lt;=Listas!$F$5),(HOUR($L183)-Listas!$F$4+4),0))),IF(($L183-$K183&gt;1.42),(IF(AND(HOUR($K183)&gt;=Listas!$F$2,HOUR($K183)&lt;=Listas!$F$3),(Listas!$F$3-HOUR($K183)+4)+IF(AND(HOUR($L183)&gt;=Listas!$F$2,HOUR($L183)&lt;=Listas!$F$3),(HOUR($L183)-Listas!$F$2)+NETWORKDAYS($K183+1,$L183-1,Listas!$H$2:$H$112)*Listas!$F$6,IF(AND(HOUR($L183)&gt;=Listas!$F$4,HOUR($L183)&lt;=Listas!$F$5),(HOUR($L183)-Listas!$F$4+4)+NETWORKDAYS($K183+1,$L183-1,Listas!$H$2:$H$111)*Listas!$F$6,0)),IF(AND(HOUR($K183)&gt;=Listas!$F$4,HOUR($K183)&lt;=Listas!$F$5),(Listas!$F$5-HOUR($K183))+IF(AND(HOUR($L183)&gt;=Listas!$F$2,HOUR($L183)&lt;=Listas!$F$3),(HOUR($L183)-Listas!$F$2)+NETWORKDAYS($K183+1,$L183-1,Listas!$H$2:$H$111)*Listas!$F$6,(HOUR($L183)-Listas!$F$4+4)+NETWORKDAYS($K183+1,$L183-1,Listas!$H$2:$H$111)*Listas!$F$6)))),IF(($L183-$K183)&lt;0,"Fecha inicial mayor a fecha final",0)))))))))</f>
        <v>40</v>
      </c>
      <c r="N183" s="6" t="str">
        <f t="shared" si="1"/>
        <v>02-febrero</v>
      </c>
      <c r="O183" s="6"/>
      <c r="P183" s="4" t="s">
        <v>23</v>
      </c>
      <c r="Q183" s="4" t="b">
        <v>1</v>
      </c>
      <c r="R183" s="6" t="str">
        <f t="shared" si="2"/>
        <v>CORRECTO</v>
      </c>
      <c r="S183" s="6"/>
    </row>
    <row r="184">
      <c r="A184" s="4" t="s">
        <v>116</v>
      </c>
      <c r="B184" s="4" t="s">
        <v>39</v>
      </c>
      <c r="C184" s="4" t="s">
        <v>121</v>
      </c>
      <c r="D184" s="4" t="s">
        <v>266</v>
      </c>
      <c r="E184" s="4" t="s">
        <v>267</v>
      </c>
      <c r="F184" s="4">
        <v>1.0</v>
      </c>
      <c r="G184" s="4" t="s">
        <v>49</v>
      </c>
      <c r="H184" s="4" t="s">
        <v>49</v>
      </c>
      <c r="I184" s="4" t="s">
        <v>388</v>
      </c>
      <c r="J184" s="4" t="s">
        <v>30</v>
      </c>
      <c r="K184" s="5">
        <v>45722.333333333336</v>
      </c>
      <c r="L184" s="5">
        <v>45726.75</v>
      </c>
      <c r="M184" s="7">
        <f>IF(OR(ISBLANK($K184),ISBLANK($L184)),"",IF(NETWORKDAYS($K184,$K184,Listas!$H$2:$H$111)=0,"Error fecha inicial",IF(NETWORKDAYS($L184,$L184,Listas!$H$2:$H$111)=0,"Error fecha final",IF(OR(HOUR($K184)&lt;Listas!$F$2,AND(HOUR($K184)&gt;Listas!$F$3,HOUR($K184)&lt;Listas!$F$4),HOUR($K184)&gt;Listas!$F$5),"Error hora, fecha inicial",IF(OR(HOUR($L184)&lt;Listas!$F$2,AND(HOUR($L184)&gt;Listas!$F$3,HOUR($L184)&lt;Listas!$F$4),HOUR($L184)&gt;Listas!$F$5),"Error hora, fecha final",IF(AND($L184-$K184&gt;0,$L184-$K184&lt;=0.42),(IF(AND(AND(HOUR($K184)&gt;=Listas!$F$2,HOUR($K184)&lt;=Listas!$F$3),AND(HOUR($L184)&gt;=Listas!$F$2,HOUR($L184)&lt;=Listas!$F$3)),(HOUR($L184)-HOUR($K184)),IF(AND(AND(HOUR($K184)&gt;=Listas!$F$4,HOUR($K184)&lt;=Listas!$F$5),AND(HOUR($L184)&gt;=Listas!$F$4,HOUR($L184)&lt;=Listas!$F$5)),(HOUR($L184)-HOUR($K184)),IF(AND(AND(HOUR($K184)&gt;=Listas!$F$2,HOUR($K184)&lt;=Listas!$F$3),AND(HOUR($L184)&gt;=Listas!$F$4,HOUR($L184)&lt;=Listas!$F$5)),((Listas!$F$3-HOUR($K184)))+((HOUR($L184)-Listas!$F$4)),0)))),IF(AND($L184-$K184&gt;0.42,$L184-$K184&lt;=1.42),(IF(AND(HOUR($K184)&gt;=Listas!$F$2,HOUR($K184)&lt;=Listas!$F$3),(Listas!$F$3-HOUR($K184)+4),IF(AND(HOUR($K184)&gt;=Listas!$F$4,HOUR($K184)&lt;=Listas!$F$5),(Listas!$F$5-HOUR($K184)),0))+IF(AND(HOUR($L184)&gt;=Listas!$F$2,HOUR($L184)&lt;=Listas!$F$3),(HOUR($L184)-Listas!$F$2),IF(AND(HOUR($L184)&gt;=Listas!$F$4,HOUR($L184)&lt;=Listas!$F$5),(HOUR($L184)-Listas!$F$4+4),0))),IF(($L184-$K184&gt;1.42),(IF(AND(HOUR($K184)&gt;=Listas!$F$2,HOUR($K184)&lt;=Listas!$F$3),(Listas!$F$3-HOUR($K184)+4)+IF(AND(HOUR($L184)&gt;=Listas!$F$2,HOUR($L184)&lt;=Listas!$F$3),(HOUR($L184)-Listas!$F$2)+NETWORKDAYS($K184+1,$L184-1,Listas!$H$2:$H$112)*Listas!$F$6,IF(AND(HOUR($L184)&gt;=Listas!$F$4,HOUR($L184)&lt;=Listas!$F$5),(HOUR($L184)-Listas!$F$4+4)+NETWORKDAYS($K184+1,$L184-1,Listas!$H$2:$H$111)*Listas!$F$6,0)),IF(AND(HOUR($K184)&gt;=Listas!$F$4,HOUR($K184)&lt;=Listas!$F$5),(Listas!$F$5-HOUR($K184))+IF(AND(HOUR($L184)&gt;=Listas!$F$2,HOUR($L184)&lt;=Listas!$F$3),(HOUR($L184)-Listas!$F$2)+NETWORKDAYS($K184+1,$L184-1,Listas!$H$2:$H$111)*Listas!$F$6,(HOUR($L184)-Listas!$F$4+4)+NETWORKDAYS($K184+1,$L184-1,Listas!$H$2:$H$111)*Listas!$F$6)))),IF(($L184-$K184)&lt;0,"Fecha inicial mayor a fecha final",0)))))))))</f>
        <v>24</v>
      </c>
      <c r="N184" s="6" t="str">
        <f t="shared" si="1"/>
        <v>03-marzo</v>
      </c>
      <c r="O184" s="6"/>
      <c r="P184" s="4" t="s">
        <v>23</v>
      </c>
      <c r="Q184" s="4" t="b">
        <v>1</v>
      </c>
      <c r="R184" s="6" t="str">
        <f t="shared" si="2"/>
        <v>CORRECTO</v>
      </c>
      <c r="S184" s="6"/>
    </row>
    <row r="185">
      <c r="A185" s="4" t="s">
        <v>116</v>
      </c>
      <c r="B185" s="4" t="s">
        <v>39</v>
      </c>
      <c r="C185" s="4" t="s">
        <v>121</v>
      </c>
      <c r="D185" s="4" t="s">
        <v>283</v>
      </c>
      <c r="E185" s="4" t="s">
        <v>284</v>
      </c>
      <c r="F185" s="4">
        <v>1.0</v>
      </c>
      <c r="G185" s="4" t="s">
        <v>49</v>
      </c>
      <c r="H185" s="4" t="s">
        <v>49</v>
      </c>
      <c r="I185" s="4" t="s">
        <v>388</v>
      </c>
      <c r="J185" s="4" t="s">
        <v>30</v>
      </c>
      <c r="K185" s="5">
        <v>45727.333333333336</v>
      </c>
      <c r="L185" s="5">
        <v>45730.333333333336</v>
      </c>
      <c r="M185" s="7">
        <f>IF(OR(ISBLANK($K185),ISBLANK($L185)),"",IF(NETWORKDAYS($K185,$K185,Listas!$H$2:$H$111)=0,"Error fecha inicial",IF(NETWORKDAYS($L185,$L185,Listas!$H$2:$H$111)=0,"Error fecha final",IF(OR(HOUR($K185)&lt;Listas!$F$2,AND(HOUR($K185)&gt;Listas!$F$3,HOUR($K185)&lt;Listas!$F$4),HOUR($K185)&gt;Listas!$F$5),"Error hora, fecha inicial",IF(OR(HOUR($L185)&lt;Listas!$F$2,AND(HOUR($L185)&gt;Listas!$F$3,HOUR($L185)&lt;Listas!$F$4),HOUR($L185)&gt;Listas!$F$5),"Error hora, fecha final",IF(AND($L185-$K185&gt;0,$L185-$K185&lt;=0.42),(IF(AND(AND(HOUR($K185)&gt;=Listas!$F$2,HOUR($K185)&lt;=Listas!$F$3),AND(HOUR($L185)&gt;=Listas!$F$2,HOUR($L185)&lt;=Listas!$F$3)),(HOUR($L185)-HOUR($K185)),IF(AND(AND(HOUR($K185)&gt;=Listas!$F$4,HOUR($K185)&lt;=Listas!$F$5),AND(HOUR($L185)&gt;=Listas!$F$4,HOUR($L185)&lt;=Listas!$F$5)),(HOUR($L185)-HOUR($K185)),IF(AND(AND(HOUR($K185)&gt;=Listas!$F$2,HOUR($K185)&lt;=Listas!$F$3),AND(HOUR($L185)&gt;=Listas!$F$4,HOUR($L185)&lt;=Listas!$F$5)),((Listas!$F$3-HOUR($K185)))+((HOUR($L185)-Listas!$F$4)),0)))),IF(AND($L185-$K185&gt;0.42,$L185-$K185&lt;=1.42),(IF(AND(HOUR($K185)&gt;=Listas!$F$2,HOUR($K185)&lt;=Listas!$F$3),(Listas!$F$3-HOUR($K185)+4),IF(AND(HOUR($K185)&gt;=Listas!$F$4,HOUR($K185)&lt;=Listas!$F$5),(Listas!$F$5-HOUR($K185)),0))+IF(AND(HOUR($L185)&gt;=Listas!$F$2,HOUR($L185)&lt;=Listas!$F$3),(HOUR($L185)-Listas!$F$2),IF(AND(HOUR($L185)&gt;=Listas!$F$4,HOUR($L185)&lt;=Listas!$F$5),(HOUR($L185)-Listas!$F$4+4),0))),IF(($L185-$K185&gt;1.42),(IF(AND(HOUR($K185)&gt;=Listas!$F$2,HOUR($K185)&lt;=Listas!$F$3),(Listas!$F$3-HOUR($K185)+4)+IF(AND(HOUR($L185)&gt;=Listas!$F$2,HOUR($L185)&lt;=Listas!$F$3),(HOUR($L185)-Listas!$F$2)+NETWORKDAYS($K185+1,$L185-1,Listas!$H$2:$H$112)*Listas!$F$6,IF(AND(HOUR($L185)&gt;=Listas!$F$4,HOUR($L185)&lt;=Listas!$F$5),(HOUR($L185)-Listas!$F$4+4)+NETWORKDAYS($K185+1,$L185-1,Listas!$H$2:$H$111)*Listas!$F$6,0)),IF(AND(HOUR($K185)&gt;=Listas!$F$4,HOUR($K185)&lt;=Listas!$F$5),(Listas!$F$5-HOUR($K185))+IF(AND(HOUR($L185)&gt;=Listas!$F$2,HOUR($L185)&lt;=Listas!$F$3),(HOUR($L185)-Listas!$F$2)+NETWORKDAYS($K185+1,$L185-1,Listas!$H$2:$H$111)*Listas!$F$6,(HOUR($L185)-Listas!$F$4+4)+NETWORKDAYS($K185+1,$L185-1,Listas!$H$2:$H$111)*Listas!$F$6)))),IF(($L185-$K185)&lt;0,"Fecha inicial mayor a fecha final",0)))))))))</f>
        <v>24</v>
      </c>
      <c r="N185" s="6" t="str">
        <f t="shared" si="1"/>
        <v>03-marzo</v>
      </c>
      <c r="O185" s="4"/>
      <c r="P185" s="4" t="s">
        <v>23</v>
      </c>
      <c r="Q185" s="4" t="b">
        <v>1</v>
      </c>
      <c r="R185" s="6" t="str">
        <f t="shared" si="2"/>
        <v>CORRECTO</v>
      </c>
      <c r="S185" s="6"/>
    </row>
    <row r="186">
      <c r="A186" s="4" t="s">
        <v>155</v>
      </c>
      <c r="B186" s="4" t="s">
        <v>156</v>
      </c>
      <c r="C186" s="4" t="s">
        <v>46</v>
      </c>
      <c r="D186" s="4">
        <v>2.1720017E7</v>
      </c>
      <c r="E186" s="4" t="s">
        <v>389</v>
      </c>
      <c r="F186" s="4">
        <v>1.0</v>
      </c>
      <c r="G186" s="4" t="s">
        <v>49</v>
      </c>
      <c r="H186" s="4" t="s">
        <v>49</v>
      </c>
      <c r="I186" s="4" t="s">
        <v>364</v>
      </c>
      <c r="J186" s="4" t="s">
        <v>31</v>
      </c>
      <c r="K186" s="5">
        <v>45736.333333333336</v>
      </c>
      <c r="L186" s="5">
        <v>45741.75</v>
      </c>
      <c r="M186" s="7">
        <f>IF(OR(ISBLANK($K186),ISBLANK($L186)),"",IF(NETWORKDAYS($K186,$K186,Listas!$H$2:$H$111)=0,"Error fecha inicial",IF(NETWORKDAYS($L186,$L186,Listas!$H$2:$H$111)=0,"Error fecha final",IF(OR(HOUR($K186)&lt;Listas!$F$2,AND(HOUR($K186)&gt;Listas!$F$3,HOUR($K186)&lt;Listas!$F$4),HOUR($K186)&gt;Listas!$F$5),"Error hora, fecha inicial",IF(OR(HOUR($L186)&lt;Listas!$F$2,AND(HOUR($L186)&gt;Listas!$F$3,HOUR($L186)&lt;Listas!$F$4),HOUR($L186)&gt;Listas!$F$5),"Error hora, fecha final",IF(AND($L186-$K186&gt;0,$L186-$K186&lt;=0.42),(IF(AND(AND(HOUR($K186)&gt;=Listas!$F$2,HOUR($K186)&lt;=Listas!$F$3),AND(HOUR($L186)&gt;=Listas!$F$2,HOUR($L186)&lt;=Listas!$F$3)),(HOUR($L186)-HOUR($K186)),IF(AND(AND(HOUR($K186)&gt;=Listas!$F$4,HOUR($K186)&lt;=Listas!$F$5),AND(HOUR($L186)&gt;=Listas!$F$4,HOUR($L186)&lt;=Listas!$F$5)),(HOUR($L186)-HOUR($K186)),IF(AND(AND(HOUR($K186)&gt;=Listas!$F$2,HOUR($K186)&lt;=Listas!$F$3),AND(HOUR($L186)&gt;=Listas!$F$4,HOUR($L186)&lt;=Listas!$F$5)),((Listas!$F$3-HOUR($K186)))+((HOUR($L186)-Listas!$F$4)),0)))),IF(AND($L186-$K186&gt;0.42,$L186-$K186&lt;=1.42),(IF(AND(HOUR($K186)&gt;=Listas!$F$2,HOUR($K186)&lt;=Listas!$F$3),(Listas!$F$3-HOUR($K186)+4),IF(AND(HOUR($K186)&gt;=Listas!$F$4,HOUR($K186)&lt;=Listas!$F$5),(Listas!$F$5-HOUR($K186)),0))+IF(AND(HOUR($L186)&gt;=Listas!$F$2,HOUR($L186)&lt;=Listas!$F$3),(HOUR($L186)-Listas!$F$2),IF(AND(HOUR($L186)&gt;=Listas!$F$4,HOUR($L186)&lt;=Listas!$F$5),(HOUR($L186)-Listas!$F$4+4),0))),IF(($L186-$K186&gt;1.42),(IF(AND(HOUR($K186)&gt;=Listas!$F$2,HOUR($K186)&lt;=Listas!$F$3),(Listas!$F$3-HOUR($K186)+4)+IF(AND(HOUR($L186)&gt;=Listas!$F$2,HOUR($L186)&lt;=Listas!$F$3),(HOUR($L186)-Listas!$F$2)+NETWORKDAYS($K186+1,$L186-1,Listas!$H$2:$H$112)*Listas!$F$6,IF(AND(HOUR($L186)&gt;=Listas!$F$4,HOUR($L186)&lt;=Listas!$F$5),(HOUR($L186)-Listas!$F$4+4)+NETWORKDAYS($K186+1,$L186-1,Listas!$H$2:$H$111)*Listas!$F$6,0)),IF(AND(HOUR($K186)&gt;=Listas!$F$4,HOUR($K186)&lt;=Listas!$F$5),(Listas!$F$5-HOUR($K186))+IF(AND(HOUR($L186)&gt;=Listas!$F$2,HOUR($L186)&lt;=Listas!$F$3),(HOUR($L186)-Listas!$F$2)+NETWORKDAYS($K186+1,$L186-1,Listas!$H$2:$H$111)*Listas!$F$6,(HOUR($L186)-Listas!$F$4+4)+NETWORKDAYS($K186+1,$L186-1,Listas!$H$2:$H$111)*Listas!$F$6)))),IF(($L186-$K186)&lt;0,"Fecha inicial mayor a fecha final",0)))))))))</f>
        <v>24</v>
      </c>
      <c r="N186" s="6" t="str">
        <f t="shared" si="1"/>
        <v>03-marzo</v>
      </c>
      <c r="O186" s="9" t="s">
        <v>390</v>
      </c>
      <c r="P186" s="4" t="s">
        <v>23</v>
      </c>
      <c r="Q186" s="4" t="b">
        <v>1</v>
      </c>
      <c r="R186" s="6" t="str">
        <f t="shared" si="2"/>
        <v>CORRECTO</v>
      </c>
      <c r="S186" s="6"/>
    </row>
    <row r="187">
      <c r="A187" s="4" t="s">
        <v>78</v>
      </c>
      <c r="B187" s="4" t="s">
        <v>39</v>
      </c>
      <c r="C187" s="4" t="s">
        <v>46</v>
      </c>
      <c r="D187" s="4" t="s">
        <v>391</v>
      </c>
      <c r="E187" s="4" t="s">
        <v>353</v>
      </c>
      <c r="F187" s="4">
        <v>1.0</v>
      </c>
      <c r="G187" s="4" t="s">
        <v>49</v>
      </c>
      <c r="H187" s="4" t="s">
        <v>49</v>
      </c>
      <c r="I187" s="4" t="s">
        <v>392</v>
      </c>
      <c r="J187" s="4" t="s">
        <v>34</v>
      </c>
      <c r="K187" s="5">
        <v>45729.333333333336</v>
      </c>
      <c r="L187" s="5">
        <v>45733.75</v>
      </c>
      <c r="M187" s="7">
        <f>IF(OR(ISBLANK($K187),ISBLANK($L187)),"",IF(NETWORKDAYS($K187,$K187,Listas!$H$2:$H$111)=0,"Error fecha inicial",IF(NETWORKDAYS($L187,$L187,Listas!$H$2:$H$111)=0,"Error fecha final",IF(OR(HOUR($K187)&lt;Listas!$F$2,AND(HOUR($K187)&gt;Listas!$F$3,HOUR($K187)&lt;Listas!$F$4),HOUR($K187)&gt;Listas!$F$5),"Error hora, fecha inicial",IF(OR(HOUR($L187)&lt;Listas!$F$2,AND(HOUR($L187)&gt;Listas!$F$3,HOUR($L187)&lt;Listas!$F$4),HOUR($L187)&gt;Listas!$F$5),"Error hora, fecha final",IF(AND($L187-$K187&gt;0,$L187-$K187&lt;=0.42),(IF(AND(AND(HOUR($K187)&gt;=Listas!$F$2,HOUR($K187)&lt;=Listas!$F$3),AND(HOUR($L187)&gt;=Listas!$F$2,HOUR($L187)&lt;=Listas!$F$3)),(HOUR($L187)-HOUR($K187)),IF(AND(AND(HOUR($K187)&gt;=Listas!$F$4,HOUR($K187)&lt;=Listas!$F$5),AND(HOUR($L187)&gt;=Listas!$F$4,HOUR($L187)&lt;=Listas!$F$5)),(HOUR($L187)-HOUR($K187)),IF(AND(AND(HOUR($K187)&gt;=Listas!$F$2,HOUR($K187)&lt;=Listas!$F$3),AND(HOUR($L187)&gt;=Listas!$F$4,HOUR($L187)&lt;=Listas!$F$5)),((Listas!$F$3-HOUR($K187)))+((HOUR($L187)-Listas!$F$4)),0)))),IF(AND($L187-$K187&gt;0.42,$L187-$K187&lt;=1.42),(IF(AND(HOUR($K187)&gt;=Listas!$F$2,HOUR($K187)&lt;=Listas!$F$3),(Listas!$F$3-HOUR($K187)+4),IF(AND(HOUR($K187)&gt;=Listas!$F$4,HOUR($K187)&lt;=Listas!$F$5),(Listas!$F$5-HOUR($K187)),0))+IF(AND(HOUR($L187)&gt;=Listas!$F$2,HOUR($L187)&lt;=Listas!$F$3),(HOUR($L187)-Listas!$F$2),IF(AND(HOUR($L187)&gt;=Listas!$F$4,HOUR($L187)&lt;=Listas!$F$5),(HOUR($L187)-Listas!$F$4+4),0))),IF(($L187-$K187&gt;1.42),(IF(AND(HOUR($K187)&gt;=Listas!$F$2,HOUR($K187)&lt;=Listas!$F$3),(Listas!$F$3-HOUR($K187)+4)+IF(AND(HOUR($L187)&gt;=Listas!$F$2,HOUR($L187)&lt;=Listas!$F$3),(HOUR($L187)-Listas!$F$2)+NETWORKDAYS($K187+1,$L187-1,Listas!$H$2:$H$112)*Listas!$F$6,IF(AND(HOUR($L187)&gt;=Listas!$F$4,HOUR($L187)&lt;=Listas!$F$5),(HOUR($L187)-Listas!$F$4+4)+NETWORKDAYS($K187+1,$L187-1,Listas!$H$2:$H$111)*Listas!$F$6,0)),IF(AND(HOUR($K187)&gt;=Listas!$F$4,HOUR($K187)&lt;=Listas!$F$5),(Listas!$F$5-HOUR($K187))+IF(AND(HOUR($L187)&gt;=Listas!$F$2,HOUR($L187)&lt;=Listas!$F$3),(HOUR($L187)-Listas!$F$2)+NETWORKDAYS($K187+1,$L187-1,Listas!$H$2:$H$111)*Listas!$F$6,(HOUR($L187)-Listas!$F$4+4)+NETWORKDAYS($K187+1,$L187-1,Listas!$H$2:$H$111)*Listas!$F$6)))),IF(($L187-$K187)&lt;0,"Fecha inicial mayor a fecha final",0)))))))))</f>
        <v>24</v>
      </c>
      <c r="N187" s="6" t="str">
        <f t="shared" si="1"/>
        <v>03-marzo</v>
      </c>
      <c r="O187" s="12" t="s">
        <v>393</v>
      </c>
      <c r="P187" s="4" t="s">
        <v>23</v>
      </c>
      <c r="Q187" s="4" t="b">
        <v>1</v>
      </c>
      <c r="R187" s="6" t="str">
        <f t="shared" si="2"/>
        <v>CORRECTO</v>
      </c>
      <c r="S187" s="6"/>
    </row>
    <row r="188">
      <c r="A188" s="4" t="s">
        <v>78</v>
      </c>
      <c r="B188" s="4" t="s">
        <v>39</v>
      </c>
      <c r="C188" s="4" t="s">
        <v>121</v>
      </c>
      <c r="D188" s="4" t="s">
        <v>283</v>
      </c>
      <c r="E188" s="4" t="s">
        <v>284</v>
      </c>
      <c r="F188" s="4">
        <v>1.0</v>
      </c>
      <c r="G188" s="4" t="s">
        <v>307</v>
      </c>
      <c r="H188" s="4" t="s">
        <v>175</v>
      </c>
      <c r="I188" s="4" t="s">
        <v>394</v>
      </c>
      <c r="J188" s="4" t="s">
        <v>29</v>
      </c>
      <c r="K188" s="5">
        <v>45727.333333333336</v>
      </c>
      <c r="L188" s="15">
        <v>45727.75</v>
      </c>
      <c r="M188" s="7">
        <f>IF(OR(ISBLANK($K188),ISBLANK($L188)),"",IF(NETWORKDAYS($K188,$K188,Listas!$H$2:$H$111)=0,"Error fecha inicial",IF(NETWORKDAYS($L188,$L188,Listas!$H$2:$H$111)=0,"Error fecha final",IF(OR(HOUR($K188)&lt;Listas!$F$2,AND(HOUR($K188)&gt;Listas!$F$3,HOUR($K188)&lt;Listas!$F$4),HOUR($K188)&gt;Listas!$F$5),"Error hora, fecha inicial",IF(OR(HOUR($L188)&lt;Listas!$F$2,AND(HOUR($L188)&gt;Listas!$F$3,HOUR($L188)&lt;Listas!$F$4),HOUR($L188)&gt;Listas!$F$5),"Error hora, fecha final",IF(AND($L188-$K188&gt;0,$L188-$K188&lt;=0.42),(IF(AND(AND(HOUR($K188)&gt;=Listas!$F$2,HOUR($K188)&lt;=Listas!$F$3),AND(HOUR($L188)&gt;=Listas!$F$2,HOUR($L188)&lt;=Listas!$F$3)),(HOUR($L188)-HOUR($K188)),IF(AND(AND(HOUR($K188)&gt;=Listas!$F$4,HOUR($K188)&lt;=Listas!$F$5),AND(HOUR($L188)&gt;=Listas!$F$4,HOUR($L188)&lt;=Listas!$F$5)),(HOUR($L188)-HOUR($K188)),IF(AND(AND(HOUR($K188)&gt;=Listas!$F$2,HOUR($K188)&lt;=Listas!$F$3),AND(HOUR($L188)&gt;=Listas!$F$4,HOUR($L188)&lt;=Listas!$F$5)),((Listas!$F$3-HOUR($K188)))+((HOUR($L188)-Listas!$F$4)),0)))),IF(AND($L188-$K188&gt;0.42,$L188-$K188&lt;=1.42),(IF(AND(HOUR($K188)&gt;=Listas!$F$2,HOUR($K188)&lt;=Listas!$F$3),(Listas!$F$3-HOUR($K188)+4),IF(AND(HOUR($K188)&gt;=Listas!$F$4,HOUR($K188)&lt;=Listas!$F$5),(Listas!$F$5-HOUR($K188)),0))+IF(AND(HOUR($L188)&gt;=Listas!$F$2,HOUR($L188)&lt;=Listas!$F$3),(HOUR($L188)-Listas!$F$2),IF(AND(HOUR($L188)&gt;=Listas!$F$4,HOUR($L188)&lt;=Listas!$F$5),(HOUR($L188)-Listas!$F$4+4),0))),IF(($L188-$K188&gt;1.42),(IF(AND(HOUR($K188)&gt;=Listas!$F$2,HOUR($K188)&lt;=Listas!$F$3),(Listas!$F$3-HOUR($K188)+4)+IF(AND(HOUR($L188)&gt;=Listas!$F$2,HOUR($L188)&lt;=Listas!$F$3),(HOUR($L188)-Listas!$F$2)+NETWORKDAYS($K188+1,$L188-1,Listas!$H$2:$H$112)*Listas!$F$6,IF(AND(HOUR($L188)&gt;=Listas!$F$4,HOUR($L188)&lt;=Listas!$F$5),(HOUR($L188)-Listas!$F$4+4)+NETWORKDAYS($K188+1,$L188-1,Listas!$H$2:$H$111)*Listas!$F$6,0)),IF(AND(HOUR($K188)&gt;=Listas!$F$4,HOUR($K188)&lt;=Listas!$F$5),(Listas!$F$5-HOUR($K188))+IF(AND(HOUR($L188)&gt;=Listas!$F$2,HOUR($L188)&lt;=Listas!$F$3),(HOUR($L188)-Listas!$F$2)+NETWORKDAYS($K188+1,$L188-1,Listas!$H$2:$H$111)*Listas!$F$6,(HOUR($L188)-Listas!$F$4+4)+NETWORKDAYS($K188+1,$L188-1,Listas!$H$2:$H$111)*Listas!$F$6)))),IF(($L188-$K188)&lt;0,"Fecha inicial mayor a fecha final",0)))))))))</f>
        <v>8</v>
      </c>
      <c r="N188" s="6" t="str">
        <f t="shared" si="1"/>
        <v>03-marzo</v>
      </c>
      <c r="O188" s="9" t="s">
        <v>395</v>
      </c>
      <c r="P188" s="4" t="s">
        <v>23</v>
      </c>
      <c r="Q188" s="4" t="b">
        <v>1</v>
      </c>
      <c r="R188" s="6" t="str">
        <f t="shared" si="2"/>
        <v>CORRECTO</v>
      </c>
      <c r="S188" s="6"/>
    </row>
    <row r="189">
      <c r="A189" s="4" t="s">
        <v>78</v>
      </c>
      <c r="B189" s="4" t="s">
        <v>39</v>
      </c>
      <c r="C189" s="4" t="s">
        <v>121</v>
      </c>
      <c r="D189" s="4" t="s">
        <v>283</v>
      </c>
      <c r="E189" s="4" t="s">
        <v>284</v>
      </c>
      <c r="F189" s="4">
        <v>1.0</v>
      </c>
      <c r="G189" s="4" t="s">
        <v>307</v>
      </c>
      <c r="H189" s="4" t="s">
        <v>85</v>
      </c>
      <c r="I189" s="4" t="s">
        <v>392</v>
      </c>
      <c r="J189" s="4" t="s">
        <v>29</v>
      </c>
      <c r="K189" s="5">
        <v>45728.333333333336</v>
      </c>
      <c r="L189" s="5">
        <v>45728.75</v>
      </c>
      <c r="M189" s="7">
        <f>IF(OR(ISBLANK($K189),ISBLANK($L189)),"",IF(NETWORKDAYS($K189,$K189,Listas!$H$2:$H$111)=0,"Error fecha inicial",IF(NETWORKDAYS($L189,$L189,Listas!$H$2:$H$111)=0,"Error fecha final",IF(OR(HOUR($K189)&lt;Listas!$F$2,AND(HOUR($K189)&gt;Listas!$F$3,HOUR($K189)&lt;Listas!$F$4),HOUR($K189)&gt;Listas!$F$5),"Error hora, fecha inicial",IF(OR(HOUR($L189)&lt;Listas!$F$2,AND(HOUR($L189)&gt;Listas!$F$3,HOUR($L189)&lt;Listas!$F$4),HOUR($L189)&gt;Listas!$F$5),"Error hora, fecha final",IF(AND($L189-$K189&gt;0,$L189-$K189&lt;=0.42),(IF(AND(AND(HOUR($K189)&gt;=Listas!$F$2,HOUR($K189)&lt;=Listas!$F$3),AND(HOUR($L189)&gt;=Listas!$F$2,HOUR($L189)&lt;=Listas!$F$3)),(HOUR($L189)-HOUR($K189)),IF(AND(AND(HOUR($K189)&gt;=Listas!$F$4,HOUR($K189)&lt;=Listas!$F$5),AND(HOUR($L189)&gt;=Listas!$F$4,HOUR($L189)&lt;=Listas!$F$5)),(HOUR($L189)-HOUR($K189)),IF(AND(AND(HOUR($K189)&gt;=Listas!$F$2,HOUR($K189)&lt;=Listas!$F$3),AND(HOUR($L189)&gt;=Listas!$F$4,HOUR($L189)&lt;=Listas!$F$5)),((Listas!$F$3-HOUR($K189)))+((HOUR($L189)-Listas!$F$4)),0)))),IF(AND($L189-$K189&gt;0.42,$L189-$K189&lt;=1.42),(IF(AND(HOUR($K189)&gt;=Listas!$F$2,HOUR($K189)&lt;=Listas!$F$3),(Listas!$F$3-HOUR($K189)+4),IF(AND(HOUR($K189)&gt;=Listas!$F$4,HOUR($K189)&lt;=Listas!$F$5),(Listas!$F$5-HOUR($K189)),0))+IF(AND(HOUR($L189)&gt;=Listas!$F$2,HOUR($L189)&lt;=Listas!$F$3),(HOUR($L189)-Listas!$F$2),IF(AND(HOUR($L189)&gt;=Listas!$F$4,HOUR($L189)&lt;=Listas!$F$5),(HOUR($L189)-Listas!$F$4+4),0))),IF(($L189-$K189&gt;1.42),(IF(AND(HOUR($K189)&gt;=Listas!$F$2,HOUR($K189)&lt;=Listas!$F$3),(Listas!$F$3-HOUR($K189)+4)+IF(AND(HOUR($L189)&gt;=Listas!$F$2,HOUR($L189)&lt;=Listas!$F$3),(HOUR($L189)-Listas!$F$2)+NETWORKDAYS($K189+1,$L189-1,Listas!$H$2:$H$112)*Listas!$F$6,IF(AND(HOUR($L189)&gt;=Listas!$F$4,HOUR($L189)&lt;=Listas!$F$5),(HOUR($L189)-Listas!$F$4+4)+NETWORKDAYS($K189+1,$L189-1,Listas!$H$2:$H$111)*Listas!$F$6,0)),IF(AND(HOUR($K189)&gt;=Listas!$F$4,HOUR($K189)&lt;=Listas!$F$5),(Listas!$F$5-HOUR($K189))+IF(AND(HOUR($L189)&gt;=Listas!$F$2,HOUR($L189)&lt;=Listas!$F$3),(HOUR($L189)-Listas!$F$2)+NETWORKDAYS($K189+1,$L189-1,Listas!$H$2:$H$111)*Listas!$F$6,(HOUR($L189)-Listas!$F$4+4)+NETWORKDAYS($K189+1,$L189-1,Listas!$H$2:$H$111)*Listas!$F$6)))),IF(($L189-$K189)&lt;0,"Fecha inicial mayor a fecha final",0)))))))))</f>
        <v>8</v>
      </c>
      <c r="N189" s="6" t="str">
        <f t="shared" si="1"/>
        <v>03-marzo</v>
      </c>
      <c r="O189" s="9" t="s">
        <v>396</v>
      </c>
      <c r="P189" s="4" t="s">
        <v>23</v>
      </c>
      <c r="Q189" s="4" t="b">
        <v>1</v>
      </c>
      <c r="R189" s="6" t="str">
        <f t="shared" si="2"/>
        <v>CORRECTO</v>
      </c>
      <c r="S189" s="6"/>
    </row>
    <row r="190">
      <c r="A190" s="4" t="s">
        <v>38</v>
      </c>
      <c r="B190" s="4" t="s">
        <v>67</v>
      </c>
      <c r="C190" s="4" t="s">
        <v>46</v>
      </c>
      <c r="D190" s="4" t="s">
        <v>221</v>
      </c>
      <c r="E190" s="4" t="s">
        <v>233</v>
      </c>
      <c r="F190" s="4">
        <v>1.0</v>
      </c>
      <c r="G190" s="4" t="s">
        <v>307</v>
      </c>
      <c r="H190" s="4" t="s">
        <v>133</v>
      </c>
      <c r="I190" s="4" t="s">
        <v>397</v>
      </c>
      <c r="J190" s="4" t="s">
        <v>29</v>
      </c>
      <c r="K190" s="5">
        <v>45729.333333333336</v>
      </c>
      <c r="L190" s="5">
        <v>45733.5</v>
      </c>
      <c r="M190" s="7">
        <f>IF(OR(ISBLANK($K190),ISBLANK($L190)),"",IF(NETWORKDAYS($K190,$K190,Listas!$H$2:$H$111)=0,"Error fecha inicial",IF(NETWORKDAYS($L190,$L190,Listas!$H$2:$H$111)=0,"Error fecha final",IF(OR(HOUR($K190)&lt;Listas!$F$2,AND(HOUR($K190)&gt;Listas!$F$3,HOUR($K190)&lt;Listas!$F$4),HOUR($K190)&gt;Listas!$F$5),"Error hora, fecha inicial",IF(OR(HOUR($L190)&lt;Listas!$F$2,AND(HOUR($L190)&gt;Listas!$F$3,HOUR($L190)&lt;Listas!$F$4),HOUR($L190)&gt;Listas!$F$5),"Error hora, fecha final",IF(AND($L190-$K190&gt;0,$L190-$K190&lt;=0.42),(IF(AND(AND(HOUR($K190)&gt;=Listas!$F$2,HOUR($K190)&lt;=Listas!$F$3),AND(HOUR($L190)&gt;=Listas!$F$2,HOUR($L190)&lt;=Listas!$F$3)),(HOUR($L190)-HOUR($K190)),IF(AND(AND(HOUR($K190)&gt;=Listas!$F$4,HOUR($K190)&lt;=Listas!$F$5),AND(HOUR($L190)&gt;=Listas!$F$4,HOUR($L190)&lt;=Listas!$F$5)),(HOUR($L190)-HOUR($K190)),IF(AND(AND(HOUR($K190)&gt;=Listas!$F$2,HOUR($K190)&lt;=Listas!$F$3),AND(HOUR($L190)&gt;=Listas!$F$4,HOUR($L190)&lt;=Listas!$F$5)),((Listas!$F$3-HOUR($K190)))+((HOUR($L190)-Listas!$F$4)),0)))),IF(AND($L190-$K190&gt;0.42,$L190-$K190&lt;=1.42),(IF(AND(HOUR($K190)&gt;=Listas!$F$2,HOUR($K190)&lt;=Listas!$F$3),(Listas!$F$3-HOUR($K190)+4),IF(AND(HOUR($K190)&gt;=Listas!$F$4,HOUR($K190)&lt;=Listas!$F$5),(Listas!$F$5-HOUR($K190)),0))+IF(AND(HOUR($L190)&gt;=Listas!$F$2,HOUR($L190)&lt;=Listas!$F$3),(HOUR($L190)-Listas!$F$2),IF(AND(HOUR($L190)&gt;=Listas!$F$4,HOUR($L190)&lt;=Listas!$F$5),(HOUR($L190)-Listas!$F$4+4),0))),IF(($L190-$K190&gt;1.42),(IF(AND(HOUR($K190)&gt;=Listas!$F$2,HOUR($K190)&lt;=Listas!$F$3),(Listas!$F$3-HOUR($K190)+4)+IF(AND(HOUR($L190)&gt;=Listas!$F$2,HOUR($L190)&lt;=Listas!$F$3),(HOUR($L190)-Listas!$F$2)+NETWORKDAYS($K190+1,$L190-1,Listas!$H$2:$H$112)*Listas!$F$6,IF(AND(HOUR($L190)&gt;=Listas!$F$4,HOUR($L190)&lt;=Listas!$F$5),(HOUR($L190)-Listas!$F$4+4)+NETWORKDAYS($K190+1,$L190-1,Listas!$H$2:$H$111)*Listas!$F$6,0)),IF(AND(HOUR($K190)&gt;=Listas!$F$4,HOUR($K190)&lt;=Listas!$F$5),(Listas!$F$5-HOUR($K190))+IF(AND(HOUR($L190)&gt;=Listas!$F$2,HOUR($L190)&lt;=Listas!$F$3),(HOUR($L190)-Listas!$F$2)+NETWORKDAYS($K190+1,$L190-1,Listas!$H$2:$H$111)*Listas!$F$6,(HOUR($L190)-Listas!$F$4+4)+NETWORKDAYS($K190+1,$L190-1,Listas!$H$2:$H$111)*Listas!$F$6)))),IF(($L190-$K190)&lt;0,"Fecha inicial mayor a fecha final",0)))))))))</f>
        <v>20</v>
      </c>
      <c r="N190" s="6" t="str">
        <f t="shared" si="1"/>
        <v>03-marzo</v>
      </c>
      <c r="O190" s="12" t="s">
        <v>398</v>
      </c>
      <c r="P190" s="4" t="s">
        <v>23</v>
      </c>
      <c r="Q190" s="4" t="b">
        <v>1</v>
      </c>
      <c r="R190" s="6" t="str">
        <f t="shared" si="2"/>
        <v>CORRECTO</v>
      </c>
      <c r="S190" s="6"/>
    </row>
    <row r="191">
      <c r="A191" s="4" t="s">
        <v>155</v>
      </c>
      <c r="B191" s="4" t="s">
        <v>156</v>
      </c>
      <c r="C191" s="4" t="s">
        <v>46</v>
      </c>
      <c r="D191" s="4" t="s">
        <v>399</v>
      </c>
      <c r="E191" s="4" t="s">
        <v>400</v>
      </c>
      <c r="F191" s="4">
        <v>1.0</v>
      </c>
      <c r="G191" s="4" t="s">
        <v>20</v>
      </c>
      <c r="H191" s="4" t="s">
        <v>20</v>
      </c>
      <c r="I191" s="4" t="s">
        <v>401</v>
      </c>
      <c r="J191" s="4" t="s">
        <v>24</v>
      </c>
      <c r="K191" s="5">
        <v>45729.333333333336</v>
      </c>
      <c r="L191" s="5">
        <v>45733.75</v>
      </c>
      <c r="M191" s="7">
        <f>IF(OR(ISBLANK($K191),ISBLANK($L191)),"",IF(NETWORKDAYS($K191,$K191,Listas!$H$2:$H$111)=0,"Error fecha inicial",IF(NETWORKDAYS($L191,$L191,Listas!$H$2:$H$111)=0,"Error fecha final",IF(OR(HOUR($K191)&lt;Listas!$F$2,AND(HOUR($K191)&gt;Listas!$F$3,HOUR($K191)&lt;Listas!$F$4),HOUR($K191)&gt;Listas!$F$5),"Error hora, fecha inicial",IF(OR(HOUR($L191)&lt;Listas!$F$2,AND(HOUR($L191)&gt;Listas!$F$3,HOUR($L191)&lt;Listas!$F$4),HOUR($L191)&gt;Listas!$F$5),"Error hora, fecha final",IF(AND($L191-$K191&gt;0,$L191-$K191&lt;=0.42),(IF(AND(AND(HOUR($K191)&gt;=Listas!$F$2,HOUR($K191)&lt;=Listas!$F$3),AND(HOUR($L191)&gt;=Listas!$F$2,HOUR($L191)&lt;=Listas!$F$3)),(HOUR($L191)-HOUR($K191)),IF(AND(AND(HOUR($K191)&gt;=Listas!$F$4,HOUR($K191)&lt;=Listas!$F$5),AND(HOUR($L191)&gt;=Listas!$F$4,HOUR($L191)&lt;=Listas!$F$5)),(HOUR($L191)-HOUR($K191)),IF(AND(AND(HOUR($K191)&gt;=Listas!$F$2,HOUR($K191)&lt;=Listas!$F$3),AND(HOUR($L191)&gt;=Listas!$F$4,HOUR($L191)&lt;=Listas!$F$5)),((Listas!$F$3-HOUR($K191)))+((HOUR($L191)-Listas!$F$4)),0)))),IF(AND($L191-$K191&gt;0.42,$L191-$K191&lt;=1.42),(IF(AND(HOUR($K191)&gt;=Listas!$F$2,HOUR($K191)&lt;=Listas!$F$3),(Listas!$F$3-HOUR($K191)+4),IF(AND(HOUR($K191)&gt;=Listas!$F$4,HOUR($K191)&lt;=Listas!$F$5),(Listas!$F$5-HOUR($K191)),0))+IF(AND(HOUR($L191)&gt;=Listas!$F$2,HOUR($L191)&lt;=Listas!$F$3),(HOUR($L191)-Listas!$F$2),IF(AND(HOUR($L191)&gt;=Listas!$F$4,HOUR($L191)&lt;=Listas!$F$5),(HOUR($L191)-Listas!$F$4+4),0))),IF(($L191-$K191&gt;1.42),(IF(AND(HOUR($K191)&gt;=Listas!$F$2,HOUR($K191)&lt;=Listas!$F$3),(Listas!$F$3-HOUR($K191)+4)+IF(AND(HOUR($L191)&gt;=Listas!$F$2,HOUR($L191)&lt;=Listas!$F$3),(HOUR($L191)-Listas!$F$2)+NETWORKDAYS($K191+1,$L191-1,Listas!$H$2:$H$112)*Listas!$F$6,IF(AND(HOUR($L191)&gt;=Listas!$F$4,HOUR($L191)&lt;=Listas!$F$5),(HOUR($L191)-Listas!$F$4+4)+NETWORKDAYS($K191+1,$L191-1,Listas!$H$2:$H$111)*Listas!$F$6,0)),IF(AND(HOUR($K191)&gt;=Listas!$F$4,HOUR($K191)&lt;=Listas!$F$5),(Listas!$F$5-HOUR($K191))+IF(AND(HOUR($L191)&gt;=Listas!$F$2,HOUR($L191)&lt;=Listas!$F$3),(HOUR($L191)-Listas!$F$2)+NETWORKDAYS($K191+1,$L191-1,Listas!$H$2:$H$111)*Listas!$F$6,(HOUR($L191)-Listas!$F$4+4)+NETWORKDAYS($K191+1,$L191-1,Listas!$H$2:$H$111)*Listas!$F$6)))),IF(($L191-$K191)&lt;0,"Fecha inicial mayor a fecha final",0)))))))))</f>
        <v>24</v>
      </c>
      <c r="N191" s="6" t="str">
        <f t="shared" si="1"/>
        <v>03-marzo</v>
      </c>
      <c r="O191" s="9" t="s">
        <v>402</v>
      </c>
      <c r="P191" s="4" t="s">
        <v>23</v>
      </c>
      <c r="Q191" s="4" t="b">
        <v>1</v>
      </c>
      <c r="R191" s="6" t="str">
        <f t="shared" si="2"/>
        <v>CORRECTO</v>
      </c>
      <c r="S191" s="6"/>
    </row>
    <row r="192">
      <c r="A192" s="4" t="s">
        <v>155</v>
      </c>
      <c r="B192" s="4" t="s">
        <v>156</v>
      </c>
      <c r="C192" s="4" t="s">
        <v>46</v>
      </c>
      <c r="D192" s="4" t="s">
        <v>328</v>
      </c>
      <c r="E192" s="4" t="s">
        <v>329</v>
      </c>
      <c r="F192" s="4">
        <v>1.0</v>
      </c>
      <c r="G192" s="4" t="s">
        <v>20</v>
      </c>
      <c r="H192" s="4" t="s">
        <v>20</v>
      </c>
      <c r="I192" s="4" t="s">
        <v>403</v>
      </c>
      <c r="J192" s="4" t="s">
        <v>22</v>
      </c>
      <c r="K192" s="5">
        <v>45733.333333333336</v>
      </c>
      <c r="L192" s="5">
        <v>45733.75</v>
      </c>
      <c r="M192" s="7">
        <f>IF(OR(ISBLANK($K192),ISBLANK($L192)),"",IF(NETWORKDAYS($K192,$K192,Listas!$H$2:$H$111)=0,"Error fecha inicial",IF(NETWORKDAYS($L192,$L192,Listas!$H$2:$H$111)=0,"Error fecha final",IF(OR(HOUR($K192)&lt;Listas!$F$2,AND(HOUR($K192)&gt;Listas!$F$3,HOUR($K192)&lt;Listas!$F$4),HOUR($K192)&gt;Listas!$F$5),"Error hora, fecha inicial",IF(OR(HOUR($L192)&lt;Listas!$F$2,AND(HOUR($L192)&gt;Listas!$F$3,HOUR($L192)&lt;Listas!$F$4),HOUR($L192)&gt;Listas!$F$5),"Error hora, fecha final",IF(AND($L192-$K192&gt;0,$L192-$K192&lt;=0.42),(IF(AND(AND(HOUR($K192)&gt;=Listas!$F$2,HOUR($K192)&lt;=Listas!$F$3),AND(HOUR($L192)&gt;=Listas!$F$2,HOUR($L192)&lt;=Listas!$F$3)),(HOUR($L192)-HOUR($K192)),IF(AND(AND(HOUR($K192)&gt;=Listas!$F$4,HOUR($K192)&lt;=Listas!$F$5),AND(HOUR($L192)&gt;=Listas!$F$4,HOUR($L192)&lt;=Listas!$F$5)),(HOUR($L192)-HOUR($K192)),IF(AND(AND(HOUR($K192)&gt;=Listas!$F$2,HOUR($K192)&lt;=Listas!$F$3),AND(HOUR($L192)&gt;=Listas!$F$4,HOUR($L192)&lt;=Listas!$F$5)),((Listas!$F$3-HOUR($K192)))+((HOUR($L192)-Listas!$F$4)),0)))),IF(AND($L192-$K192&gt;0.42,$L192-$K192&lt;=1.42),(IF(AND(HOUR($K192)&gt;=Listas!$F$2,HOUR($K192)&lt;=Listas!$F$3),(Listas!$F$3-HOUR($K192)+4),IF(AND(HOUR($K192)&gt;=Listas!$F$4,HOUR($K192)&lt;=Listas!$F$5),(Listas!$F$5-HOUR($K192)),0))+IF(AND(HOUR($L192)&gt;=Listas!$F$2,HOUR($L192)&lt;=Listas!$F$3),(HOUR($L192)-Listas!$F$2),IF(AND(HOUR($L192)&gt;=Listas!$F$4,HOUR($L192)&lt;=Listas!$F$5),(HOUR($L192)-Listas!$F$4+4),0))),IF(($L192-$K192&gt;1.42),(IF(AND(HOUR($K192)&gt;=Listas!$F$2,HOUR($K192)&lt;=Listas!$F$3),(Listas!$F$3-HOUR($K192)+4)+IF(AND(HOUR($L192)&gt;=Listas!$F$2,HOUR($L192)&lt;=Listas!$F$3),(HOUR($L192)-Listas!$F$2)+NETWORKDAYS($K192+1,$L192-1,Listas!$H$2:$H$112)*Listas!$F$6,IF(AND(HOUR($L192)&gt;=Listas!$F$4,HOUR($L192)&lt;=Listas!$F$5),(HOUR($L192)-Listas!$F$4+4)+NETWORKDAYS($K192+1,$L192-1,Listas!$H$2:$H$111)*Listas!$F$6,0)),IF(AND(HOUR($K192)&gt;=Listas!$F$4,HOUR($K192)&lt;=Listas!$F$5),(Listas!$F$5-HOUR($K192))+IF(AND(HOUR($L192)&gt;=Listas!$F$2,HOUR($L192)&lt;=Listas!$F$3),(HOUR($L192)-Listas!$F$2)+NETWORKDAYS($K192+1,$L192-1,Listas!$H$2:$H$111)*Listas!$F$6,(HOUR($L192)-Listas!$F$4+4)+NETWORKDAYS($K192+1,$L192-1,Listas!$H$2:$H$111)*Listas!$F$6)))),IF(($L192-$K192)&lt;0,"Fecha inicial mayor a fecha final",0)))))))))</f>
        <v>8</v>
      </c>
      <c r="N192" s="6" t="str">
        <f t="shared" si="1"/>
        <v>03-marzo</v>
      </c>
      <c r="O192" s="9" t="s">
        <v>404</v>
      </c>
      <c r="P192" s="4" t="s">
        <v>23</v>
      </c>
      <c r="Q192" s="4" t="b">
        <v>1</v>
      </c>
      <c r="R192" s="6" t="str">
        <f t="shared" si="2"/>
        <v>CORRECTO</v>
      </c>
      <c r="S192" s="6"/>
    </row>
    <row r="193">
      <c r="A193" s="4" t="s">
        <v>155</v>
      </c>
      <c r="B193" s="4" t="s">
        <v>156</v>
      </c>
      <c r="C193" s="4" t="s">
        <v>46</v>
      </c>
      <c r="D193" s="4" t="s">
        <v>324</v>
      </c>
      <c r="E193" s="4" t="s">
        <v>325</v>
      </c>
      <c r="F193" s="4">
        <v>2.0</v>
      </c>
      <c r="G193" s="4" t="s">
        <v>20</v>
      </c>
      <c r="H193" s="4" t="s">
        <v>20</v>
      </c>
      <c r="I193" s="4" t="s">
        <v>405</v>
      </c>
      <c r="J193" s="4" t="s">
        <v>22</v>
      </c>
      <c r="K193" s="5">
        <v>45734.333333333336</v>
      </c>
      <c r="L193" s="5">
        <v>45734.458333333336</v>
      </c>
      <c r="M193" s="6">
        <f>IF(OR(ISBLANK($K193),ISBLANK($L193)),"",IF(NETWORKDAYS($K193,$K193,Listas!$H$2:$H$111)=0,"Error fecha inicial",IF(NETWORKDAYS($L193,$L193,Listas!$H$2:$H$111)=0,"Error fecha final",IF(OR(HOUR($K193)&lt;Listas!$F$2,AND(HOUR($K193)&gt;Listas!$F$3,HOUR($K193)&lt;Listas!$F$4),HOUR($K193)&gt;Listas!$F$5),"Error hora, fecha inicial",IF(OR(HOUR($L193)&lt;Listas!$F$2,AND(HOUR($L193)&gt;Listas!$F$3,HOUR($L193)&lt;Listas!$F$4),HOUR($L193)&gt;Listas!$F$5),"Error hora, fecha final",IF(AND($L193-$K193&gt;0,$L193-$K193&lt;=0.42),(IF(AND(AND(HOUR($K193)&gt;=Listas!$F$2,HOUR($K193)&lt;=Listas!$F$3),AND(HOUR($L193)&gt;=Listas!$F$2,HOUR($L193)&lt;=Listas!$F$3)),(HOUR($L193)-HOUR($K193)),IF(AND(AND(HOUR($K193)&gt;=Listas!$F$4,HOUR($K193)&lt;=Listas!$F$5),AND(HOUR($L193)&gt;=Listas!$F$4,HOUR($L193)&lt;=Listas!$F$5)),(HOUR($L193)-HOUR($K193)),IF(AND(AND(HOUR($K193)&gt;=Listas!$F$2,HOUR($K193)&lt;=Listas!$F$3),AND(HOUR($L193)&gt;=Listas!$F$4,HOUR($L193)&lt;=Listas!$F$5)),((Listas!$F$3-HOUR($K193)))+((HOUR($L193)-Listas!$F$4)),0)))),IF(AND($L193-$K193&gt;0.42,$L193-$K193&lt;=1.42),(IF(AND(HOUR($K193)&gt;=Listas!$F$2,HOUR($K193)&lt;=Listas!$F$3),(Listas!$F$3-HOUR($K193)+4),IF(AND(HOUR($K193)&gt;=Listas!$F$4,HOUR($K193)&lt;=Listas!$F$5),(Listas!$F$5-HOUR($K193)),0))+IF(AND(HOUR($L193)&gt;=Listas!$F$2,HOUR($L193)&lt;=Listas!$F$3),(HOUR($L193)-Listas!$F$2),IF(AND(HOUR($L193)&gt;=Listas!$F$4,HOUR($L193)&lt;=Listas!$F$5),(HOUR($L193)-Listas!$F$4+4),0))),IF(($L193-$K193&gt;1.42),(IF(AND(HOUR($K193)&gt;=Listas!$F$2,HOUR($K193)&lt;=Listas!$F$3),(Listas!$F$3-HOUR($K193)+4)+IF(AND(HOUR($L193)&gt;=Listas!$F$2,HOUR($L193)&lt;=Listas!$F$3),(HOUR($L193)-Listas!$F$2)+NETWORKDAYS($K193+1,$L193-1,Listas!$H$2:$H$112)*Listas!$F$6,IF(AND(HOUR($L193)&gt;=Listas!$F$4,HOUR($L193)&lt;=Listas!$F$5),(HOUR($L193)-Listas!$F$4+4)+NETWORKDAYS($K193+1,$L193-1,Listas!$H$2:$H$111)*Listas!$F$6,0)),IF(AND(HOUR($K193)&gt;=Listas!$F$4,HOUR($K193)&lt;=Listas!$F$5),(Listas!$F$5-HOUR($K193))+IF(AND(HOUR($L193)&gt;=Listas!$F$2,HOUR($L193)&lt;=Listas!$F$3),(HOUR($L193)-Listas!$F$2)+NETWORKDAYS($K193+1,$L193-1,Listas!$H$2:$H$111)*Listas!$F$6,(HOUR($L193)-Listas!$F$4+4)+NETWORKDAYS($K193+1,$L193-1,Listas!$H$2:$H$111)*Listas!$F$6)))),IF(($L193-$K193)&lt;0,"Fecha inicial mayor a fecha final",0)))))))))</f>
        <v>3</v>
      </c>
      <c r="N193" s="6" t="str">
        <f t="shared" si="1"/>
        <v>03-marzo</v>
      </c>
      <c r="O193" s="9" t="s">
        <v>327</v>
      </c>
      <c r="P193" s="4" t="s">
        <v>23</v>
      </c>
      <c r="Q193" s="4" t="b">
        <v>1</v>
      </c>
      <c r="R193" s="6" t="str">
        <f t="shared" si="2"/>
        <v>CORRECTO</v>
      </c>
      <c r="S193" s="6"/>
    </row>
    <row r="194">
      <c r="A194" s="4" t="s">
        <v>78</v>
      </c>
      <c r="B194" s="4" t="s">
        <v>67</v>
      </c>
      <c r="C194" s="4" t="s">
        <v>46</v>
      </c>
      <c r="D194" s="4" t="s">
        <v>221</v>
      </c>
      <c r="E194" s="4" t="s">
        <v>222</v>
      </c>
      <c r="F194" s="4">
        <v>1.0</v>
      </c>
      <c r="G194" s="4" t="s">
        <v>49</v>
      </c>
      <c r="H194" s="4" t="s">
        <v>49</v>
      </c>
      <c r="I194" s="4" t="s">
        <v>137</v>
      </c>
      <c r="J194" s="4" t="s">
        <v>22</v>
      </c>
      <c r="K194" s="5">
        <v>45734.458333333336</v>
      </c>
      <c r="L194" s="5">
        <v>45735.5</v>
      </c>
      <c r="M194" s="7">
        <f>IF(OR(ISBLANK($K194),ISBLANK($L194)),"",IF(NETWORKDAYS($K194,$K194,Listas!$H$2:$H$111)=0,"Error fecha inicial",IF(NETWORKDAYS($L194,$L194,Listas!$H$2:$H$111)=0,"Error fecha final",IF(OR(HOUR($K194)&lt;Listas!$F$2,AND(HOUR($K194)&gt;Listas!$F$3,HOUR($K194)&lt;Listas!$F$4),HOUR($K194)&gt;Listas!$F$5),"Error hora, fecha inicial",IF(OR(HOUR($L194)&lt;Listas!$F$2,AND(HOUR($L194)&gt;Listas!$F$3,HOUR($L194)&lt;Listas!$F$4),HOUR($L194)&gt;Listas!$F$5),"Error hora, fecha final",IF(AND($L194-$K194&gt;0,$L194-$K194&lt;=0.42),(IF(AND(AND(HOUR($K194)&gt;=Listas!$F$2,HOUR($K194)&lt;=Listas!$F$3),AND(HOUR($L194)&gt;=Listas!$F$2,HOUR($L194)&lt;=Listas!$F$3)),(HOUR($L194)-HOUR($K194)),IF(AND(AND(HOUR($K194)&gt;=Listas!$F$4,HOUR($K194)&lt;=Listas!$F$5),AND(HOUR($L194)&gt;=Listas!$F$4,HOUR($L194)&lt;=Listas!$F$5)),(HOUR($L194)-HOUR($K194)),IF(AND(AND(HOUR($K194)&gt;=Listas!$F$2,HOUR($K194)&lt;=Listas!$F$3),AND(HOUR($L194)&gt;=Listas!$F$4,HOUR($L194)&lt;=Listas!$F$5)),((Listas!$F$3-HOUR($K194)))+((HOUR($L194)-Listas!$F$4)),0)))),IF(AND($L194-$K194&gt;0.42,$L194-$K194&lt;=1.42),(IF(AND(HOUR($K194)&gt;=Listas!$F$2,HOUR($K194)&lt;=Listas!$F$3),(Listas!$F$3-HOUR($K194)+4),IF(AND(HOUR($K194)&gt;=Listas!$F$4,HOUR($K194)&lt;=Listas!$F$5),(Listas!$F$5-HOUR($K194)),0))+IF(AND(HOUR($L194)&gt;=Listas!$F$2,HOUR($L194)&lt;=Listas!$F$3),(HOUR($L194)-Listas!$F$2),IF(AND(HOUR($L194)&gt;=Listas!$F$4,HOUR($L194)&lt;=Listas!$F$5),(HOUR($L194)-Listas!$F$4+4),0))),IF(($L194-$K194&gt;1.42),(IF(AND(HOUR($K194)&gt;=Listas!$F$2,HOUR($K194)&lt;=Listas!$F$3),(Listas!$F$3-HOUR($K194)+4)+IF(AND(HOUR($L194)&gt;=Listas!$F$2,HOUR($L194)&lt;=Listas!$F$3),(HOUR($L194)-Listas!$F$2)+NETWORKDAYS($K194+1,$L194-1,Listas!$H$2:$H$112)*Listas!$F$6,IF(AND(HOUR($L194)&gt;=Listas!$F$4,HOUR($L194)&lt;=Listas!$F$5),(HOUR($L194)-Listas!$F$4+4)+NETWORKDAYS($K194+1,$L194-1,Listas!$H$2:$H$111)*Listas!$F$6,0)),IF(AND(HOUR($K194)&gt;=Listas!$F$4,HOUR($K194)&lt;=Listas!$F$5),(Listas!$F$5-HOUR($K194))+IF(AND(HOUR($L194)&gt;=Listas!$F$2,HOUR($L194)&lt;=Listas!$F$3),(HOUR($L194)-Listas!$F$2)+NETWORKDAYS($K194+1,$L194-1,Listas!$H$2:$H$111)*Listas!$F$6,(HOUR($L194)-Listas!$F$4+4)+NETWORKDAYS($K194+1,$L194-1,Listas!$H$2:$H$111)*Listas!$F$6)))),IF(($L194-$K194)&lt;0,"Fecha inicial mayor a fecha final",0)))))))))</f>
        <v>9</v>
      </c>
      <c r="N194" s="6" t="str">
        <f t="shared" si="1"/>
        <v>03-marzo</v>
      </c>
      <c r="O194" s="6"/>
      <c r="P194" s="4" t="s">
        <v>23</v>
      </c>
      <c r="Q194" s="4" t="b">
        <v>1</v>
      </c>
      <c r="R194" s="6" t="str">
        <f t="shared" si="2"/>
        <v>CORRECTO</v>
      </c>
      <c r="S194" s="6"/>
    </row>
    <row r="195">
      <c r="A195" s="4" t="s">
        <v>160</v>
      </c>
      <c r="B195" s="4" t="s">
        <v>156</v>
      </c>
      <c r="C195" s="4" t="s">
        <v>46</v>
      </c>
      <c r="D195" s="4">
        <v>7.3310051E7</v>
      </c>
      <c r="E195" s="4" t="s">
        <v>406</v>
      </c>
      <c r="F195" s="4">
        <v>1.0</v>
      </c>
      <c r="G195" s="4" t="s">
        <v>20</v>
      </c>
      <c r="H195" s="4" t="s">
        <v>20</v>
      </c>
      <c r="I195" s="4" t="s">
        <v>162</v>
      </c>
      <c r="J195" s="4" t="s">
        <v>35</v>
      </c>
      <c r="K195" s="5">
        <v>45733.416666666664</v>
      </c>
      <c r="L195" s="5">
        <v>45736.75</v>
      </c>
      <c r="M195" s="7">
        <f>IF(OR(ISBLANK($K195),ISBLANK($L195)),"",IF(NETWORKDAYS($K195,$K195,Listas!$H$2:$H$111)=0,"Error fecha inicial",IF(NETWORKDAYS($L195,$L195,Listas!$H$2:$H$111)=0,"Error fecha final",IF(OR(HOUR($K195)&lt;Listas!$F$2,AND(HOUR($K195)&gt;Listas!$F$3,HOUR($K195)&lt;Listas!$F$4),HOUR($K195)&gt;Listas!$F$5),"Error hora, fecha inicial",IF(OR(HOUR($L195)&lt;Listas!$F$2,AND(HOUR($L195)&gt;Listas!$F$3,HOUR($L195)&lt;Listas!$F$4),HOUR($L195)&gt;Listas!$F$5),"Error hora, fecha final",IF(AND($L195-$K195&gt;0,$L195-$K195&lt;=0.42),(IF(AND(AND(HOUR($K195)&gt;=Listas!$F$2,HOUR($K195)&lt;=Listas!$F$3),AND(HOUR($L195)&gt;=Listas!$F$2,HOUR($L195)&lt;=Listas!$F$3)),(HOUR($L195)-HOUR($K195)),IF(AND(AND(HOUR($K195)&gt;=Listas!$F$4,HOUR($K195)&lt;=Listas!$F$5),AND(HOUR($L195)&gt;=Listas!$F$4,HOUR($L195)&lt;=Listas!$F$5)),(HOUR($L195)-HOUR($K195)),IF(AND(AND(HOUR($K195)&gt;=Listas!$F$2,HOUR($K195)&lt;=Listas!$F$3),AND(HOUR($L195)&gt;=Listas!$F$4,HOUR($L195)&lt;=Listas!$F$5)),((Listas!$F$3-HOUR($K195)))+((HOUR($L195)-Listas!$F$4)),0)))),IF(AND($L195-$K195&gt;0.42,$L195-$K195&lt;=1.42),(IF(AND(HOUR($K195)&gt;=Listas!$F$2,HOUR($K195)&lt;=Listas!$F$3),(Listas!$F$3-HOUR($K195)+4),IF(AND(HOUR($K195)&gt;=Listas!$F$4,HOUR($K195)&lt;=Listas!$F$5),(Listas!$F$5-HOUR($K195)),0))+IF(AND(HOUR($L195)&gt;=Listas!$F$2,HOUR($L195)&lt;=Listas!$F$3),(HOUR($L195)-Listas!$F$2),IF(AND(HOUR($L195)&gt;=Listas!$F$4,HOUR($L195)&lt;=Listas!$F$5),(HOUR($L195)-Listas!$F$4+4),0))),IF(($L195-$K195&gt;1.42),(IF(AND(HOUR($K195)&gt;=Listas!$F$2,HOUR($K195)&lt;=Listas!$F$3),(Listas!$F$3-HOUR($K195)+4)+IF(AND(HOUR($L195)&gt;=Listas!$F$2,HOUR($L195)&lt;=Listas!$F$3),(HOUR($L195)-Listas!$F$2)+NETWORKDAYS($K195+1,$L195-1,Listas!$H$2:$H$112)*Listas!$F$6,IF(AND(HOUR($L195)&gt;=Listas!$F$4,HOUR($L195)&lt;=Listas!$F$5),(HOUR($L195)-Listas!$F$4+4)+NETWORKDAYS($K195+1,$L195-1,Listas!$H$2:$H$111)*Listas!$F$6,0)),IF(AND(HOUR($K195)&gt;=Listas!$F$4,HOUR($K195)&lt;=Listas!$F$5),(Listas!$F$5-HOUR($K195))+IF(AND(HOUR($L195)&gt;=Listas!$F$2,HOUR($L195)&lt;=Listas!$F$3),(HOUR($L195)-Listas!$F$2)+NETWORKDAYS($K195+1,$L195-1,Listas!$H$2:$H$111)*Listas!$F$6,(HOUR($L195)-Listas!$F$4+4)+NETWORKDAYS($K195+1,$L195-1,Listas!$H$2:$H$111)*Listas!$F$6)))),IF(($L195-$K195)&lt;0,"Fecha inicial mayor a fecha final",0)))))))))</f>
        <v>30</v>
      </c>
      <c r="N195" s="6" t="str">
        <f t="shared" si="1"/>
        <v>03-marzo</v>
      </c>
      <c r="O195" s="9" t="s">
        <v>407</v>
      </c>
      <c r="P195" s="4" t="s">
        <v>23</v>
      </c>
      <c r="Q195" s="4" t="b">
        <v>1</v>
      </c>
      <c r="R195" s="6" t="str">
        <f t="shared" si="2"/>
        <v>CORRECTO</v>
      </c>
      <c r="S195" s="6"/>
    </row>
    <row r="196">
      <c r="A196" s="4" t="s">
        <v>38</v>
      </c>
      <c r="B196" s="4" t="s">
        <v>39</v>
      </c>
      <c r="C196" s="4" t="s">
        <v>46</v>
      </c>
      <c r="D196" s="4" t="s">
        <v>408</v>
      </c>
      <c r="E196" s="4" t="s">
        <v>409</v>
      </c>
      <c r="F196" s="4">
        <v>2.0</v>
      </c>
      <c r="G196" s="4" t="s">
        <v>49</v>
      </c>
      <c r="H196" s="4" t="s">
        <v>49</v>
      </c>
      <c r="I196" s="4" t="s">
        <v>360</v>
      </c>
      <c r="J196" s="4" t="s">
        <v>34</v>
      </c>
      <c r="K196" s="5">
        <v>45734.333333333336</v>
      </c>
      <c r="L196" s="5">
        <v>45734.75</v>
      </c>
      <c r="M196" s="7">
        <f>IF(OR(ISBLANK($K196),ISBLANK($L196)),"",IF(NETWORKDAYS($K196,$K196,Listas!$H$2:$H$111)=0,"Error fecha inicial",IF(NETWORKDAYS($L196,$L196,Listas!$H$2:$H$111)=0,"Error fecha final",IF(OR(HOUR($K196)&lt;Listas!$F$2,AND(HOUR($K196)&gt;Listas!$F$3,HOUR($K196)&lt;Listas!$F$4),HOUR($K196)&gt;Listas!$F$5),"Error hora, fecha inicial",IF(OR(HOUR($L196)&lt;Listas!$F$2,AND(HOUR($L196)&gt;Listas!$F$3,HOUR($L196)&lt;Listas!$F$4),HOUR($L196)&gt;Listas!$F$5),"Error hora, fecha final",IF(AND($L196-$K196&gt;0,$L196-$K196&lt;=0.42),(IF(AND(AND(HOUR($K196)&gt;=Listas!$F$2,HOUR($K196)&lt;=Listas!$F$3),AND(HOUR($L196)&gt;=Listas!$F$2,HOUR($L196)&lt;=Listas!$F$3)),(HOUR($L196)-HOUR($K196)),IF(AND(AND(HOUR($K196)&gt;=Listas!$F$4,HOUR($K196)&lt;=Listas!$F$5),AND(HOUR($L196)&gt;=Listas!$F$4,HOUR($L196)&lt;=Listas!$F$5)),(HOUR($L196)-HOUR($K196)),IF(AND(AND(HOUR($K196)&gt;=Listas!$F$2,HOUR($K196)&lt;=Listas!$F$3),AND(HOUR($L196)&gt;=Listas!$F$4,HOUR($L196)&lt;=Listas!$F$5)),((Listas!$F$3-HOUR($K196)))+((HOUR($L196)-Listas!$F$4)),0)))),IF(AND($L196-$K196&gt;0.42,$L196-$K196&lt;=1.42),(IF(AND(HOUR($K196)&gt;=Listas!$F$2,HOUR($K196)&lt;=Listas!$F$3),(Listas!$F$3-HOUR($K196)+4),IF(AND(HOUR($K196)&gt;=Listas!$F$4,HOUR($K196)&lt;=Listas!$F$5),(Listas!$F$5-HOUR($K196)),0))+IF(AND(HOUR($L196)&gt;=Listas!$F$2,HOUR($L196)&lt;=Listas!$F$3),(HOUR($L196)-Listas!$F$2),IF(AND(HOUR($L196)&gt;=Listas!$F$4,HOUR($L196)&lt;=Listas!$F$5),(HOUR($L196)-Listas!$F$4+4),0))),IF(($L196-$K196&gt;1.42),(IF(AND(HOUR($K196)&gt;=Listas!$F$2,HOUR($K196)&lt;=Listas!$F$3),(Listas!$F$3-HOUR($K196)+4)+IF(AND(HOUR($L196)&gt;=Listas!$F$2,HOUR($L196)&lt;=Listas!$F$3),(HOUR($L196)-Listas!$F$2)+NETWORKDAYS($K196+1,$L196-1,Listas!$H$2:$H$112)*Listas!$F$6,IF(AND(HOUR($L196)&gt;=Listas!$F$4,HOUR($L196)&lt;=Listas!$F$5),(HOUR($L196)-Listas!$F$4+4)+NETWORKDAYS($K196+1,$L196-1,Listas!$H$2:$H$111)*Listas!$F$6,0)),IF(AND(HOUR($K196)&gt;=Listas!$F$4,HOUR($K196)&lt;=Listas!$F$5),(Listas!$F$5-HOUR($K196))+IF(AND(HOUR($L196)&gt;=Listas!$F$2,HOUR($L196)&lt;=Listas!$F$3),(HOUR($L196)-Listas!$F$2)+NETWORKDAYS($K196+1,$L196-1,Listas!$H$2:$H$111)*Listas!$F$6,(HOUR($L196)-Listas!$F$4+4)+NETWORKDAYS($K196+1,$L196-1,Listas!$H$2:$H$111)*Listas!$F$6)))),IF(($L196-$K196)&lt;0,"Fecha inicial mayor a fecha final",0)))))))))</f>
        <v>8</v>
      </c>
      <c r="N196" s="6" t="str">
        <f t="shared" si="1"/>
        <v>03-marzo</v>
      </c>
      <c r="O196" s="12" t="s">
        <v>393</v>
      </c>
      <c r="P196" s="4" t="s">
        <v>410</v>
      </c>
      <c r="Q196" s="4" t="b">
        <v>1</v>
      </c>
      <c r="R196" s="6" t="str">
        <f t="shared" si="2"/>
        <v>CORRECTO</v>
      </c>
      <c r="S196" s="6"/>
    </row>
    <row r="197">
      <c r="A197" s="4" t="s">
        <v>38</v>
      </c>
      <c r="B197" s="4" t="s">
        <v>39</v>
      </c>
      <c r="C197" s="4" t="s">
        <v>46</v>
      </c>
      <c r="D197" s="4" t="s">
        <v>391</v>
      </c>
      <c r="E197" s="4" t="s">
        <v>353</v>
      </c>
      <c r="F197" s="4">
        <v>2.0</v>
      </c>
      <c r="G197" s="4" t="s">
        <v>49</v>
      </c>
      <c r="H197" s="4" t="s">
        <v>49</v>
      </c>
      <c r="I197" s="4" t="s">
        <v>392</v>
      </c>
      <c r="J197" s="4" t="s">
        <v>34</v>
      </c>
      <c r="K197" s="5">
        <v>45735.333333333336</v>
      </c>
      <c r="L197" s="5">
        <v>45735.5</v>
      </c>
      <c r="M197" s="6">
        <f>IF(OR(ISBLANK($K197),ISBLANK($L197)),"",IF(NETWORKDAYS($K197,$K197,Listas!$H$2:$H$111)=0,"Error fecha inicial",IF(NETWORKDAYS($L197,$L197,Listas!$H$2:$H$111)=0,"Error fecha final",IF(OR(HOUR($K197)&lt;Listas!$F$2,AND(HOUR($K197)&gt;Listas!$F$3,HOUR($K197)&lt;Listas!$F$4),HOUR($K197)&gt;Listas!$F$5),"Error hora, fecha inicial",IF(OR(HOUR($L197)&lt;Listas!$F$2,AND(HOUR($L197)&gt;Listas!$F$3,HOUR($L197)&lt;Listas!$F$4),HOUR($L197)&gt;Listas!$F$5),"Error hora, fecha final",IF(AND($L197-$K197&gt;0,$L197-$K197&lt;=0.42),(IF(AND(AND(HOUR($K197)&gt;=Listas!$F$2,HOUR($K197)&lt;=Listas!$F$3),AND(HOUR($L197)&gt;=Listas!$F$2,HOUR($L197)&lt;=Listas!$F$3)),(HOUR($L197)-HOUR($K197)),IF(AND(AND(HOUR($K197)&gt;=Listas!$F$4,HOUR($K197)&lt;=Listas!$F$5),AND(HOUR($L197)&gt;=Listas!$F$4,HOUR($L197)&lt;=Listas!$F$5)),(HOUR($L197)-HOUR($K197)),IF(AND(AND(HOUR($K197)&gt;=Listas!$F$2,HOUR($K197)&lt;=Listas!$F$3),AND(HOUR($L197)&gt;=Listas!$F$4,HOUR($L197)&lt;=Listas!$F$5)),((Listas!$F$3-HOUR($K197)))+((HOUR($L197)-Listas!$F$4)),0)))),IF(AND($L197-$K197&gt;0.42,$L197-$K197&lt;=1.42),(IF(AND(HOUR($K197)&gt;=Listas!$F$2,HOUR($K197)&lt;=Listas!$F$3),(Listas!$F$3-HOUR($K197)+4),IF(AND(HOUR($K197)&gt;=Listas!$F$4,HOUR($K197)&lt;=Listas!$F$5),(Listas!$F$5-HOUR($K197)),0))+IF(AND(HOUR($L197)&gt;=Listas!$F$2,HOUR($L197)&lt;=Listas!$F$3),(HOUR($L197)-Listas!$F$2),IF(AND(HOUR($L197)&gt;=Listas!$F$4,HOUR($L197)&lt;=Listas!$F$5),(HOUR($L197)-Listas!$F$4+4),0))),IF(($L197-$K197&gt;1.42),(IF(AND(HOUR($K197)&gt;=Listas!$F$2,HOUR($K197)&lt;=Listas!$F$3),(Listas!$F$3-HOUR($K197)+4)+IF(AND(HOUR($L197)&gt;=Listas!$F$2,HOUR($L197)&lt;=Listas!$F$3),(HOUR($L197)-Listas!$F$2)+NETWORKDAYS($K197+1,$L197-1,Listas!$H$2:$H$112)*Listas!$F$6,IF(AND(HOUR($L197)&gt;=Listas!$F$4,HOUR($L197)&lt;=Listas!$F$5),(HOUR($L197)-Listas!$F$4+4)+NETWORKDAYS($K197+1,$L197-1,Listas!$H$2:$H$111)*Listas!$F$6,0)),IF(AND(HOUR($K197)&gt;=Listas!$F$4,HOUR($K197)&lt;=Listas!$F$5),(Listas!$F$5-HOUR($K197))+IF(AND(HOUR($L197)&gt;=Listas!$F$2,HOUR($L197)&lt;=Listas!$F$3),(HOUR($L197)-Listas!$F$2)+NETWORKDAYS($K197+1,$L197-1,Listas!$H$2:$H$111)*Listas!$F$6,(HOUR($L197)-Listas!$F$4+4)+NETWORKDAYS($K197+1,$L197-1,Listas!$H$2:$H$111)*Listas!$F$6)))),IF(($L197-$K197)&lt;0,"Fecha inicial mayor a fecha final",0)))))))))</f>
        <v>4</v>
      </c>
      <c r="N197" s="6" t="str">
        <f t="shared" si="1"/>
        <v>03-marzo</v>
      </c>
      <c r="O197" s="12" t="s">
        <v>393</v>
      </c>
      <c r="P197" s="4" t="s">
        <v>23</v>
      </c>
      <c r="Q197" s="4" t="b">
        <v>1</v>
      </c>
      <c r="R197" s="6" t="str">
        <f t="shared" si="2"/>
        <v>CORRECTO</v>
      </c>
      <c r="S197" s="6"/>
    </row>
    <row r="198">
      <c r="A198" s="4" t="s">
        <v>38</v>
      </c>
      <c r="B198" s="4" t="s">
        <v>67</v>
      </c>
      <c r="C198" s="4" t="s">
        <v>46</v>
      </c>
      <c r="D198" s="4" t="s">
        <v>221</v>
      </c>
      <c r="E198" s="4" t="s">
        <v>233</v>
      </c>
      <c r="F198" s="4">
        <v>2.0</v>
      </c>
      <c r="G198" s="4" t="s">
        <v>307</v>
      </c>
      <c r="H198" s="4" t="s">
        <v>411</v>
      </c>
      <c r="I198" s="4" t="s">
        <v>412</v>
      </c>
      <c r="J198" s="4" t="s">
        <v>29</v>
      </c>
      <c r="K198" s="5">
        <v>45733.583333333336</v>
      </c>
      <c r="L198" s="5">
        <v>45734.5</v>
      </c>
      <c r="M198" s="7">
        <f>IF(OR(ISBLANK($K198),ISBLANK($L198)),"",IF(NETWORKDAYS($K198,$K198,Listas!$H$2:$H$111)=0,"Error fecha inicial",IF(NETWORKDAYS($L198,$L198,Listas!$H$2:$H$111)=0,"Error fecha final",IF(OR(HOUR($K198)&lt;Listas!$F$2,AND(HOUR($K198)&gt;Listas!$F$3,HOUR($K198)&lt;Listas!$F$4),HOUR($K198)&gt;Listas!$F$5),"Error hora, fecha inicial",IF(OR(HOUR($L198)&lt;Listas!$F$2,AND(HOUR($L198)&gt;Listas!$F$3,HOUR($L198)&lt;Listas!$F$4),HOUR($L198)&gt;Listas!$F$5),"Error hora, fecha final",IF(AND($L198-$K198&gt;0,$L198-$K198&lt;=0.42),(IF(AND(AND(HOUR($K198)&gt;=Listas!$F$2,HOUR($K198)&lt;=Listas!$F$3),AND(HOUR($L198)&gt;=Listas!$F$2,HOUR($L198)&lt;=Listas!$F$3)),(HOUR($L198)-HOUR($K198)),IF(AND(AND(HOUR($K198)&gt;=Listas!$F$4,HOUR($K198)&lt;=Listas!$F$5),AND(HOUR($L198)&gt;=Listas!$F$4,HOUR($L198)&lt;=Listas!$F$5)),(HOUR($L198)-HOUR($K198)),IF(AND(AND(HOUR($K198)&gt;=Listas!$F$2,HOUR($K198)&lt;=Listas!$F$3),AND(HOUR($L198)&gt;=Listas!$F$4,HOUR($L198)&lt;=Listas!$F$5)),((Listas!$F$3-HOUR($K198)))+((HOUR($L198)-Listas!$F$4)),0)))),IF(AND($L198-$K198&gt;0.42,$L198-$K198&lt;=1.42),(IF(AND(HOUR($K198)&gt;=Listas!$F$2,HOUR($K198)&lt;=Listas!$F$3),(Listas!$F$3-HOUR($K198)+4),IF(AND(HOUR($K198)&gt;=Listas!$F$4,HOUR($K198)&lt;=Listas!$F$5),(Listas!$F$5-HOUR($K198)),0))+IF(AND(HOUR($L198)&gt;=Listas!$F$2,HOUR($L198)&lt;=Listas!$F$3),(HOUR($L198)-Listas!$F$2),IF(AND(HOUR($L198)&gt;=Listas!$F$4,HOUR($L198)&lt;=Listas!$F$5),(HOUR($L198)-Listas!$F$4+4),0))),IF(($L198-$K198&gt;1.42),(IF(AND(HOUR($K198)&gt;=Listas!$F$2,HOUR($K198)&lt;=Listas!$F$3),(Listas!$F$3-HOUR($K198)+4)+IF(AND(HOUR($L198)&gt;=Listas!$F$2,HOUR($L198)&lt;=Listas!$F$3),(HOUR($L198)-Listas!$F$2)+NETWORKDAYS($K198+1,$L198-1,Listas!$H$2:$H$112)*Listas!$F$6,IF(AND(HOUR($L198)&gt;=Listas!$F$4,HOUR($L198)&lt;=Listas!$F$5),(HOUR($L198)-Listas!$F$4+4)+NETWORKDAYS($K198+1,$L198-1,Listas!$H$2:$H$111)*Listas!$F$6,0)),IF(AND(HOUR($K198)&gt;=Listas!$F$4,HOUR($K198)&lt;=Listas!$F$5),(Listas!$F$5-HOUR($K198))+IF(AND(HOUR($L198)&gt;=Listas!$F$2,HOUR($L198)&lt;=Listas!$F$3),(HOUR($L198)-Listas!$F$2)+NETWORKDAYS($K198+1,$L198-1,Listas!$H$2:$H$111)*Listas!$F$6,(HOUR($L198)-Listas!$F$4+4)+NETWORKDAYS($K198+1,$L198-1,Listas!$H$2:$H$111)*Listas!$F$6)))),IF(($L198-$K198)&lt;0,"Fecha inicial mayor a fecha final",0)))))))))</f>
        <v>8</v>
      </c>
      <c r="N198" s="6" t="str">
        <f t="shared" si="1"/>
        <v>03-marzo</v>
      </c>
      <c r="O198" s="12" t="s">
        <v>398</v>
      </c>
      <c r="P198" s="4" t="s">
        <v>23</v>
      </c>
      <c r="Q198" s="4" t="b">
        <v>1</v>
      </c>
      <c r="R198" s="6" t="str">
        <f t="shared" si="2"/>
        <v>CORRECTO</v>
      </c>
      <c r="S198" s="6"/>
    </row>
    <row r="199">
      <c r="A199" s="4" t="s">
        <v>38</v>
      </c>
      <c r="B199" s="4" t="s">
        <v>156</v>
      </c>
      <c r="C199" s="4" t="s">
        <v>46</v>
      </c>
      <c r="D199" s="4" t="s">
        <v>345</v>
      </c>
      <c r="E199" s="4" t="s">
        <v>346</v>
      </c>
      <c r="F199" s="4">
        <v>1.0</v>
      </c>
      <c r="G199" s="4" t="s">
        <v>20</v>
      </c>
      <c r="H199" s="4" t="s">
        <v>20</v>
      </c>
      <c r="I199" s="4" t="s">
        <v>413</v>
      </c>
      <c r="J199" s="4" t="s">
        <v>111</v>
      </c>
      <c r="K199" s="5">
        <v>45734.666666666664</v>
      </c>
      <c r="L199" s="5">
        <v>45734.75</v>
      </c>
      <c r="M199" s="6">
        <f>IF(OR(ISBLANK($K199),ISBLANK($L199)),"",IF(NETWORKDAYS($K199,$K199,Listas!$H$2:$H$111)=0,"Error fecha inicial",IF(NETWORKDAYS($L199,$L199,Listas!$H$2:$H$111)=0,"Error fecha final",IF(OR(HOUR($K199)&lt;Listas!$F$2,AND(HOUR($K199)&gt;Listas!$F$3,HOUR($K199)&lt;Listas!$F$4),HOUR($K199)&gt;Listas!$F$5),"Error hora, fecha inicial",IF(OR(HOUR($L199)&lt;Listas!$F$2,AND(HOUR($L199)&gt;Listas!$F$3,HOUR($L199)&lt;Listas!$F$4),HOUR($L199)&gt;Listas!$F$5),"Error hora, fecha final",IF(AND($L199-$K199&gt;0,$L199-$K199&lt;=0.42),(IF(AND(AND(HOUR($K199)&gt;=Listas!$F$2,HOUR($K199)&lt;=Listas!$F$3),AND(HOUR($L199)&gt;=Listas!$F$2,HOUR($L199)&lt;=Listas!$F$3)),(HOUR($L199)-HOUR($K199)),IF(AND(AND(HOUR($K199)&gt;=Listas!$F$4,HOUR($K199)&lt;=Listas!$F$5),AND(HOUR($L199)&gt;=Listas!$F$4,HOUR($L199)&lt;=Listas!$F$5)),(HOUR($L199)-HOUR($K199)),IF(AND(AND(HOUR($K199)&gt;=Listas!$F$2,HOUR($K199)&lt;=Listas!$F$3),AND(HOUR($L199)&gt;=Listas!$F$4,HOUR($L199)&lt;=Listas!$F$5)),((Listas!$F$3-HOUR($K199)))+((HOUR($L199)-Listas!$F$4)),0)))),IF(AND($L199-$K199&gt;0.42,$L199-$K199&lt;=1.42),(IF(AND(HOUR($K199)&gt;=Listas!$F$2,HOUR($K199)&lt;=Listas!$F$3),(Listas!$F$3-HOUR($K199)+4),IF(AND(HOUR($K199)&gt;=Listas!$F$4,HOUR($K199)&lt;=Listas!$F$5),(Listas!$F$5-HOUR($K199)),0))+IF(AND(HOUR($L199)&gt;=Listas!$F$2,HOUR($L199)&lt;=Listas!$F$3),(HOUR($L199)-Listas!$F$2),IF(AND(HOUR($L199)&gt;=Listas!$F$4,HOUR($L199)&lt;=Listas!$F$5),(HOUR($L199)-Listas!$F$4+4),0))),IF(($L199-$K199&gt;1.42),(IF(AND(HOUR($K199)&gt;=Listas!$F$2,HOUR($K199)&lt;=Listas!$F$3),(Listas!$F$3-HOUR($K199)+4)+IF(AND(HOUR($L199)&gt;=Listas!$F$2,HOUR($L199)&lt;=Listas!$F$3),(HOUR($L199)-Listas!$F$2)+NETWORKDAYS($K199+1,$L199-1,Listas!$H$2:$H$112)*Listas!$F$6,IF(AND(HOUR($L199)&gt;=Listas!$F$4,HOUR($L199)&lt;=Listas!$F$5),(HOUR($L199)-Listas!$F$4+4)+NETWORKDAYS($K199+1,$L199-1,Listas!$H$2:$H$111)*Listas!$F$6,0)),IF(AND(HOUR($K199)&gt;=Listas!$F$4,HOUR($K199)&lt;=Listas!$F$5),(Listas!$F$5-HOUR($K199))+IF(AND(HOUR($L199)&gt;=Listas!$F$2,HOUR($L199)&lt;=Listas!$F$3),(HOUR($L199)-Listas!$F$2)+NETWORKDAYS($K199+1,$L199-1,Listas!$H$2:$H$111)*Listas!$F$6,(HOUR($L199)-Listas!$F$4+4)+NETWORKDAYS($K199+1,$L199-1,Listas!$H$2:$H$111)*Listas!$F$6)))),IF(($L199-$K199)&lt;0,"Fecha inicial mayor a fecha final",0)))))))))</f>
        <v>2</v>
      </c>
      <c r="N199" s="6" t="str">
        <f t="shared" si="1"/>
        <v>03-marzo</v>
      </c>
      <c r="O199" s="9" t="s">
        <v>414</v>
      </c>
      <c r="P199" s="4" t="s">
        <v>23</v>
      </c>
      <c r="Q199" s="4" t="b">
        <v>1</v>
      </c>
      <c r="R199" s="6" t="str">
        <f t="shared" si="2"/>
        <v>CORRECTO</v>
      </c>
      <c r="S199" s="6"/>
    </row>
    <row r="200">
      <c r="A200" s="4" t="s">
        <v>78</v>
      </c>
      <c r="B200" s="4" t="s">
        <v>156</v>
      </c>
      <c r="C200" s="4" t="s">
        <v>46</v>
      </c>
      <c r="D200" s="4" t="s">
        <v>345</v>
      </c>
      <c r="E200" s="4" t="s">
        <v>346</v>
      </c>
      <c r="F200" s="4">
        <v>1.0</v>
      </c>
      <c r="G200" s="4" t="s">
        <v>20</v>
      </c>
      <c r="H200" s="4" t="s">
        <v>20</v>
      </c>
      <c r="I200" s="4" t="s">
        <v>413</v>
      </c>
      <c r="J200" s="4" t="s">
        <v>111</v>
      </c>
      <c r="K200" s="5">
        <v>45735.333333333336</v>
      </c>
      <c r="L200" s="5">
        <v>45735.416666666664</v>
      </c>
      <c r="M200" s="6">
        <f>IF(OR(ISBLANK($K200),ISBLANK($L200)),"",IF(NETWORKDAYS($K200,$K200,Listas!$H$2:$H$111)=0,"Error fecha inicial",IF(NETWORKDAYS($L200,$L200,Listas!$H$2:$H$111)=0,"Error fecha final",IF(OR(HOUR($K200)&lt;Listas!$F$2,AND(HOUR($K200)&gt;Listas!$F$3,HOUR($K200)&lt;Listas!$F$4),HOUR($K200)&gt;Listas!$F$5),"Error hora, fecha inicial",IF(OR(HOUR($L200)&lt;Listas!$F$2,AND(HOUR($L200)&gt;Listas!$F$3,HOUR($L200)&lt;Listas!$F$4),HOUR($L200)&gt;Listas!$F$5),"Error hora, fecha final",IF(AND($L200-$K200&gt;0,$L200-$K200&lt;=0.42),(IF(AND(AND(HOUR($K200)&gt;=Listas!$F$2,HOUR($K200)&lt;=Listas!$F$3),AND(HOUR($L200)&gt;=Listas!$F$2,HOUR($L200)&lt;=Listas!$F$3)),(HOUR($L200)-HOUR($K200)),IF(AND(AND(HOUR($K200)&gt;=Listas!$F$4,HOUR($K200)&lt;=Listas!$F$5),AND(HOUR($L200)&gt;=Listas!$F$4,HOUR($L200)&lt;=Listas!$F$5)),(HOUR($L200)-HOUR($K200)),IF(AND(AND(HOUR($K200)&gt;=Listas!$F$2,HOUR($K200)&lt;=Listas!$F$3),AND(HOUR($L200)&gt;=Listas!$F$4,HOUR($L200)&lt;=Listas!$F$5)),((Listas!$F$3-HOUR($K200)))+((HOUR($L200)-Listas!$F$4)),0)))),IF(AND($L200-$K200&gt;0.42,$L200-$K200&lt;=1.42),(IF(AND(HOUR($K200)&gt;=Listas!$F$2,HOUR($K200)&lt;=Listas!$F$3),(Listas!$F$3-HOUR($K200)+4),IF(AND(HOUR($K200)&gt;=Listas!$F$4,HOUR($K200)&lt;=Listas!$F$5),(Listas!$F$5-HOUR($K200)),0))+IF(AND(HOUR($L200)&gt;=Listas!$F$2,HOUR($L200)&lt;=Listas!$F$3),(HOUR($L200)-Listas!$F$2),IF(AND(HOUR($L200)&gt;=Listas!$F$4,HOUR($L200)&lt;=Listas!$F$5),(HOUR($L200)-Listas!$F$4+4),0))),IF(($L200-$K200&gt;1.42),(IF(AND(HOUR($K200)&gt;=Listas!$F$2,HOUR($K200)&lt;=Listas!$F$3),(Listas!$F$3-HOUR($K200)+4)+IF(AND(HOUR($L200)&gt;=Listas!$F$2,HOUR($L200)&lt;=Listas!$F$3),(HOUR($L200)-Listas!$F$2)+NETWORKDAYS($K200+1,$L200-1,Listas!$H$2:$H$112)*Listas!$F$6,IF(AND(HOUR($L200)&gt;=Listas!$F$4,HOUR($L200)&lt;=Listas!$F$5),(HOUR($L200)-Listas!$F$4+4)+NETWORKDAYS($K200+1,$L200-1,Listas!$H$2:$H$111)*Listas!$F$6,0)),IF(AND(HOUR($K200)&gt;=Listas!$F$4,HOUR($K200)&lt;=Listas!$F$5),(Listas!$F$5-HOUR($K200))+IF(AND(HOUR($L200)&gt;=Listas!$F$2,HOUR($L200)&lt;=Listas!$F$3),(HOUR($L200)-Listas!$F$2)+NETWORKDAYS($K200+1,$L200-1,Listas!$H$2:$H$111)*Listas!$F$6,(HOUR($L200)-Listas!$F$4+4)+NETWORKDAYS($K200+1,$L200-1,Listas!$H$2:$H$111)*Listas!$F$6)))),IF(($L200-$K200)&lt;0,"Fecha inicial mayor a fecha final",0)))))))))</f>
        <v>2</v>
      </c>
      <c r="N200" s="6" t="str">
        <f t="shared" si="1"/>
        <v>03-marzo</v>
      </c>
      <c r="O200" s="9" t="s">
        <v>414</v>
      </c>
      <c r="P200" s="4" t="s">
        <v>23</v>
      </c>
      <c r="Q200" s="4" t="b">
        <v>1</v>
      </c>
      <c r="R200" s="6" t="str">
        <f t="shared" si="2"/>
        <v>CORRECTO</v>
      </c>
      <c r="S200" s="6"/>
    </row>
    <row r="201">
      <c r="A201" s="4" t="s">
        <v>155</v>
      </c>
      <c r="B201" s="4" t="s">
        <v>67</v>
      </c>
      <c r="C201" s="4" t="s">
        <v>46</v>
      </c>
      <c r="D201" s="4" t="s">
        <v>415</v>
      </c>
      <c r="E201" s="4" t="s">
        <v>416</v>
      </c>
      <c r="F201" s="4">
        <v>1.0</v>
      </c>
      <c r="G201" s="4" t="s">
        <v>49</v>
      </c>
      <c r="H201" s="4" t="s">
        <v>417</v>
      </c>
      <c r="I201" s="4" t="s">
        <v>418</v>
      </c>
      <c r="J201" s="4" t="s">
        <v>26</v>
      </c>
      <c r="K201" s="5">
        <v>45709.333333333336</v>
      </c>
      <c r="L201" s="5">
        <v>45715.75</v>
      </c>
      <c r="M201" s="7">
        <f>IF(OR(ISBLANK($K201),ISBLANK($L201)),"",IF(NETWORKDAYS($K201,$K201,Listas!$H$2:$H$111)=0,"Error fecha inicial",IF(NETWORKDAYS($L201,$L201,Listas!$H$2:$H$111)=0,"Error fecha final",IF(OR(HOUR($K201)&lt;Listas!$F$2,AND(HOUR($K201)&gt;Listas!$F$3,HOUR($K201)&lt;Listas!$F$4),HOUR($K201)&gt;Listas!$F$5),"Error hora, fecha inicial",IF(OR(HOUR($L201)&lt;Listas!$F$2,AND(HOUR($L201)&gt;Listas!$F$3,HOUR($L201)&lt;Listas!$F$4),HOUR($L201)&gt;Listas!$F$5),"Error hora, fecha final",IF(AND($L201-$K201&gt;0,$L201-$K201&lt;=0.42),(IF(AND(AND(HOUR($K201)&gt;=Listas!$F$2,HOUR($K201)&lt;=Listas!$F$3),AND(HOUR($L201)&gt;=Listas!$F$2,HOUR($L201)&lt;=Listas!$F$3)),(HOUR($L201)-HOUR($K201)),IF(AND(AND(HOUR($K201)&gt;=Listas!$F$4,HOUR($K201)&lt;=Listas!$F$5),AND(HOUR($L201)&gt;=Listas!$F$4,HOUR($L201)&lt;=Listas!$F$5)),(HOUR($L201)-HOUR($K201)),IF(AND(AND(HOUR($K201)&gt;=Listas!$F$2,HOUR($K201)&lt;=Listas!$F$3),AND(HOUR($L201)&gt;=Listas!$F$4,HOUR($L201)&lt;=Listas!$F$5)),((Listas!$F$3-HOUR($K201)))+((HOUR($L201)-Listas!$F$4)),0)))),IF(AND($L201-$K201&gt;0.42,$L201-$K201&lt;=1.42),(IF(AND(HOUR($K201)&gt;=Listas!$F$2,HOUR($K201)&lt;=Listas!$F$3),(Listas!$F$3-HOUR($K201)+4),IF(AND(HOUR($K201)&gt;=Listas!$F$4,HOUR($K201)&lt;=Listas!$F$5),(Listas!$F$5-HOUR($K201)),0))+IF(AND(HOUR($L201)&gt;=Listas!$F$2,HOUR($L201)&lt;=Listas!$F$3),(HOUR($L201)-Listas!$F$2),IF(AND(HOUR($L201)&gt;=Listas!$F$4,HOUR($L201)&lt;=Listas!$F$5),(HOUR($L201)-Listas!$F$4+4),0))),IF(($L201-$K201&gt;1.42),(IF(AND(HOUR($K201)&gt;=Listas!$F$2,HOUR($K201)&lt;=Listas!$F$3),(Listas!$F$3-HOUR($K201)+4)+IF(AND(HOUR($L201)&gt;=Listas!$F$2,HOUR($L201)&lt;=Listas!$F$3),(HOUR($L201)-Listas!$F$2)+NETWORKDAYS($K201+1,$L201-1,Listas!$H$2:$H$112)*Listas!$F$6,IF(AND(HOUR($L201)&gt;=Listas!$F$4,HOUR($L201)&lt;=Listas!$F$5),(HOUR($L201)-Listas!$F$4+4)+NETWORKDAYS($K201+1,$L201-1,Listas!$H$2:$H$111)*Listas!$F$6,0)),IF(AND(HOUR($K201)&gt;=Listas!$F$4,HOUR($K201)&lt;=Listas!$F$5),(Listas!$F$5-HOUR($K201))+IF(AND(HOUR($L201)&gt;=Listas!$F$2,HOUR($L201)&lt;=Listas!$F$3),(HOUR($L201)-Listas!$F$2)+NETWORKDAYS($K201+1,$L201-1,Listas!$H$2:$H$111)*Listas!$F$6,(HOUR($L201)-Listas!$F$4+4)+NETWORKDAYS($K201+1,$L201-1,Listas!$H$2:$H$111)*Listas!$F$6)))),IF(($L201-$K201)&lt;0,"Fecha inicial mayor a fecha final",0)))))))))</f>
        <v>40</v>
      </c>
      <c r="N201" s="6" t="str">
        <f t="shared" si="1"/>
        <v>02-febrero</v>
      </c>
      <c r="O201" s="9" t="s">
        <v>419</v>
      </c>
      <c r="P201" s="4" t="s">
        <v>23</v>
      </c>
      <c r="Q201" s="4" t="b">
        <v>1</v>
      </c>
      <c r="R201" s="6" t="str">
        <f t="shared" si="2"/>
        <v>CORRECTO</v>
      </c>
      <c r="S201" s="6"/>
    </row>
    <row r="202">
      <c r="A202" s="4" t="s">
        <v>38</v>
      </c>
      <c r="B202" s="4" t="s">
        <v>156</v>
      </c>
      <c r="C202" s="4" t="s">
        <v>46</v>
      </c>
      <c r="D202" s="4">
        <v>4.2110167E7</v>
      </c>
      <c r="E202" s="4" t="s">
        <v>196</v>
      </c>
      <c r="F202" s="4">
        <v>2.0</v>
      </c>
      <c r="G202" s="4" t="s">
        <v>20</v>
      </c>
      <c r="H202" s="4" t="s">
        <v>200</v>
      </c>
      <c r="I202" s="4" t="s">
        <v>420</v>
      </c>
      <c r="J202" s="4" t="s">
        <v>26</v>
      </c>
      <c r="K202" s="5">
        <v>45712.375</v>
      </c>
      <c r="L202" s="5">
        <v>45712.625</v>
      </c>
      <c r="M202" s="7">
        <f>IF(OR(ISBLANK($K202),ISBLANK($L202)),"",IF(NETWORKDAYS($K202,$K202,Listas!$H$2:$H$111)=0,"Error fecha inicial",IF(NETWORKDAYS($L202,$L202,Listas!$H$2:$H$111)=0,"Error fecha final",IF(OR(HOUR($K202)&lt;Listas!$F$2,AND(HOUR($K202)&gt;Listas!$F$3,HOUR($K202)&lt;Listas!$F$4),HOUR($K202)&gt;Listas!$F$5),"Error hora, fecha inicial",IF(OR(HOUR($L202)&lt;Listas!$F$2,AND(HOUR($L202)&gt;Listas!$F$3,HOUR($L202)&lt;Listas!$F$4),HOUR($L202)&gt;Listas!$F$5),"Error hora, fecha final",IF(AND($L202-$K202&gt;0,$L202-$K202&lt;=0.42),(IF(AND(AND(HOUR($K202)&gt;=Listas!$F$2,HOUR($K202)&lt;=Listas!$F$3),AND(HOUR($L202)&gt;=Listas!$F$2,HOUR($L202)&lt;=Listas!$F$3)),(HOUR($L202)-HOUR($K202)),IF(AND(AND(HOUR($K202)&gt;=Listas!$F$4,HOUR($K202)&lt;=Listas!$F$5),AND(HOUR($L202)&gt;=Listas!$F$4,HOUR($L202)&lt;=Listas!$F$5)),(HOUR($L202)-HOUR($K202)),IF(AND(AND(HOUR($K202)&gt;=Listas!$F$2,HOUR($K202)&lt;=Listas!$F$3),AND(HOUR($L202)&gt;=Listas!$F$4,HOUR($L202)&lt;=Listas!$F$5)),((Listas!$F$3-HOUR($K202)))+((HOUR($L202)-Listas!$F$4)),0)))),IF(AND($L202-$K202&gt;0.42,$L202-$K202&lt;=1.42),(IF(AND(HOUR($K202)&gt;=Listas!$F$2,HOUR($K202)&lt;=Listas!$F$3),(Listas!$F$3-HOUR($K202)+4),IF(AND(HOUR($K202)&gt;=Listas!$F$4,HOUR($K202)&lt;=Listas!$F$5),(Listas!$F$5-HOUR($K202)),0))+IF(AND(HOUR($L202)&gt;=Listas!$F$2,HOUR($L202)&lt;=Listas!$F$3),(HOUR($L202)-Listas!$F$2),IF(AND(HOUR($L202)&gt;=Listas!$F$4,HOUR($L202)&lt;=Listas!$F$5),(HOUR($L202)-Listas!$F$4+4),0))),IF(($L202-$K202&gt;1.42),(IF(AND(HOUR($K202)&gt;=Listas!$F$2,HOUR($K202)&lt;=Listas!$F$3),(Listas!$F$3-HOUR($K202)+4)+IF(AND(HOUR($L202)&gt;=Listas!$F$2,HOUR($L202)&lt;=Listas!$F$3),(HOUR($L202)-Listas!$F$2)+NETWORKDAYS($K202+1,$L202-1,Listas!$H$2:$H$112)*Listas!$F$6,IF(AND(HOUR($L202)&gt;=Listas!$F$4,HOUR($L202)&lt;=Listas!$F$5),(HOUR($L202)-Listas!$F$4+4)+NETWORKDAYS($K202+1,$L202-1,Listas!$H$2:$H$111)*Listas!$F$6,0)),IF(AND(HOUR($K202)&gt;=Listas!$F$4,HOUR($K202)&lt;=Listas!$F$5),(Listas!$F$5-HOUR($K202))+IF(AND(HOUR($L202)&gt;=Listas!$F$2,HOUR($L202)&lt;=Listas!$F$3),(HOUR($L202)-Listas!$F$2)+NETWORKDAYS($K202+1,$L202-1,Listas!$H$2:$H$111)*Listas!$F$6,(HOUR($L202)-Listas!$F$4+4)+NETWORKDAYS($K202+1,$L202-1,Listas!$H$2:$H$111)*Listas!$F$6)))),IF(($L202-$K202)&lt;0,"Fecha inicial mayor a fecha final",0)))))))))</f>
        <v>4</v>
      </c>
      <c r="N202" s="6" t="str">
        <f t="shared" si="1"/>
        <v>02-febrero</v>
      </c>
      <c r="O202" s="9" t="s">
        <v>202</v>
      </c>
      <c r="P202" s="4" t="s">
        <v>23</v>
      </c>
      <c r="Q202" s="4" t="b">
        <v>1</v>
      </c>
      <c r="R202" s="6" t="str">
        <f t="shared" si="2"/>
        <v>CORRECTO</v>
      </c>
      <c r="S202" s="6"/>
    </row>
    <row r="203">
      <c r="A203" s="4" t="s">
        <v>38</v>
      </c>
      <c r="B203" s="4" t="s">
        <v>156</v>
      </c>
      <c r="C203" s="4" t="s">
        <v>46</v>
      </c>
      <c r="D203" s="4">
        <v>4.2110167E7</v>
      </c>
      <c r="E203" s="4" t="s">
        <v>196</v>
      </c>
      <c r="F203" s="4">
        <v>2.0</v>
      </c>
      <c r="G203" s="4" t="s">
        <v>20</v>
      </c>
      <c r="H203" s="4" t="s">
        <v>197</v>
      </c>
      <c r="I203" s="4" t="s">
        <v>421</v>
      </c>
      <c r="J203" s="4" t="s">
        <v>26</v>
      </c>
      <c r="K203" s="5">
        <v>45713.708333333336</v>
      </c>
      <c r="L203" s="5">
        <v>45714.416666666664</v>
      </c>
      <c r="M203" s="7">
        <f>IF(OR(ISBLANK($K203),ISBLANK($L203)),"",IF(NETWORKDAYS($K203,$K203,Listas!$H$2:$H$111)=0,"Error fecha inicial",IF(NETWORKDAYS($L203,$L203,Listas!$H$2:$H$111)=0,"Error fecha final",IF(OR(HOUR($K203)&lt;Listas!$F$2,AND(HOUR($K203)&gt;Listas!$F$3,HOUR($K203)&lt;Listas!$F$4),HOUR($K203)&gt;Listas!$F$5),"Error hora, fecha inicial",IF(OR(HOUR($L203)&lt;Listas!$F$2,AND(HOUR($L203)&gt;Listas!$F$3,HOUR($L203)&lt;Listas!$F$4),HOUR($L203)&gt;Listas!$F$5),"Error hora, fecha final",IF(AND($L203-$K203&gt;0,$L203-$K203&lt;=0.42),(IF(AND(AND(HOUR($K203)&gt;=Listas!$F$2,HOUR($K203)&lt;=Listas!$F$3),AND(HOUR($L203)&gt;=Listas!$F$2,HOUR($L203)&lt;=Listas!$F$3)),(HOUR($L203)-HOUR($K203)),IF(AND(AND(HOUR($K203)&gt;=Listas!$F$4,HOUR($K203)&lt;=Listas!$F$5),AND(HOUR($L203)&gt;=Listas!$F$4,HOUR($L203)&lt;=Listas!$F$5)),(HOUR($L203)-HOUR($K203)),IF(AND(AND(HOUR($K203)&gt;=Listas!$F$2,HOUR($K203)&lt;=Listas!$F$3),AND(HOUR($L203)&gt;=Listas!$F$4,HOUR($L203)&lt;=Listas!$F$5)),((Listas!$F$3-HOUR($K203)))+((HOUR($L203)-Listas!$F$4)),0)))),IF(AND($L203-$K203&gt;0.42,$L203-$K203&lt;=1.42),(IF(AND(HOUR($K203)&gt;=Listas!$F$2,HOUR($K203)&lt;=Listas!$F$3),(Listas!$F$3-HOUR($K203)+4),IF(AND(HOUR($K203)&gt;=Listas!$F$4,HOUR($K203)&lt;=Listas!$F$5),(Listas!$F$5-HOUR($K203)),0))+IF(AND(HOUR($L203)&gt;=Listas!$F$2,HOUR($L203)&lt;=Listas!$F$3),(HOUR($L203)-Listas!$F$2),IF(AND(HOUR($L203)&gt;=Listas!$F$4,HOUR($L203)&lt;=Listas!$F$5),(HOUR($L203)-Listas!$F$4+4),0))),IF(($L203-$K203&gt;1.42),(IF(AND(HOUR($K203)&gt;=Listas!$F$2,HOUR($K203)&lt;=Listas!$F$3),(Listas!$F$3-HOUR($K203)+4)+IF(AND(HOUR($L203)&gt;=Listas!$F$2,HOUR($L203)&lt;=Listas!$F$3),(HOUR($L203)-Listas!$F$2)+NETWORKDAYS($K203+1,$L203-1,Listas!$H$2:$H$112)*Listas!$F$6,IF(AND(HOUR($L203)&gt;=Listas!$F$4,HOUR($L203)&lt;=Listas!$F$5),(HOUR($L203)-Listas!$F$4+4)+NETWORKDAYS($K203+1,$L203-1,Listas!$H$2:$H$111)*Listas!$F$6,0)),IF(AND(HOUR($K203)&gt;=Listas!$F$4,HOUR($K203)&lt;=Listas!$F$5),(Listas!$F$5-HOUR($K203))+IF(AND(HOUR($L203)&gt;=Listas!$F$2,HOUR($L203)&lt;=Listas!$F$3),(HOUR($L203)-Listas!$F$2)+NETWORKDAYS($K203+1,$L203-1,Listas!$H$2:$H$111)*Listas!$F$6,(HOUR($L203)-Listas!$F$4+4)+NETWORKDAYS($K203+1,$L203-1,Listas!$H$2:$H$111)*Listas!$F$6)))),IF(($L203-$K203)&lt;0,"Fecha inicial mayor a fecha final",0)))))))))</f>
        <v>3</v>
      </c>
      <c r="N203" s="6" t="str">
        <f t="shared" si="1"/>
        <v>02-febrero</v>
      </c>
      <c r="O203" s="9" t="s">
        <v>422</v>
      </c>
      <c r="P203" s="4" t="s">
        <v>23</v>
      </c>
      <c r="Q203" s="4" t="b">
        <v>1</v>
      </c>
      <c r="R203" s="6" t="str">
        <f t="shared" si="2"/>
        <v>CORRECTO</v>
      </c>
      <c r="S203" s="6"/>
    </row>
    <row r="204">
      <c r="A204" s="4" t="s">
        <v>116</v>
      </c>
      <c r="B204" s="4" t="s">
        <v>39</v>
      </c>
      <c r="C204" s="4" t="s">
        <v>46</v>
      </c>
      <c r="D204" s="4" t="s">
        <v>272</v>
      </c>
      <c r="E204" s="4" t="s">
        <v>273</v>
      </c>
      <c r="F204" s="4">
        <v>1.0</v>
      </c>
      <c r="G204" s="4" t="s">
        <v>423</v>
      </c>
      <c r="H204" s="4" t="s">
        <v>424</v>
      </c>
      <c r="I204" s="4" t="s">
        <v>425</v>
      </c>
      <c r="J204" s="4" t="s">
        <v>26</v>
      </c>
      <c r="K204" s="5">
        <v>45716.333333333336</v>
      </c>
      <c r="L204" s="5">
        <v>45719.666666666664</v>
      </c>
      <c r="M204" s="7">
        <f>IF(OR(ISBLANK($K204),ISBLANK($L204)),"",IF(NETWORKDAYS($K204,$K204,Listas!$H$2:$H$111)=0,"Error fecha inicial",IF(NETWORKDAYS($L204,$L204,Listas!$H$2:$H$111)=0,"Error fecha final",IF(OR(HOUR($K204)&lt;Listas!$F$2,AND(HOUR($K204)&gt;Listas!$F$3,HOUR($K204)&lt;Listas!$F$4),HOUR($K204)&gt;Listas!$F$5),"Error hora, fecha inicial",IF(OR(HOUR($L204)&lt;Listas!$F$2,AND(HOUR($L204)&gt;Listas!$F$3,HOUR($L204)&lt;Listas!$F$4),HOUR($L204)&gt;Listas!$F$5),"Error hora, fecha final",IF(AND($L204-$K204&gt;0,$L204-$K204&lt;=0.42),(IF(AND(AND(HOUR($K204)&gt;=Listas!$F$2,HOUR($K204)&lt;=Listas!$F$3),AND(HOUR($L204)&gt;=Listas!$F$2,HOUR($L204)&lt;=Listas!$F$3)),(HOUR($L204)-HOUR($K204)),IF(AND(AND(HOUR($K204)&gt;=Listas!$F$4,HOUR($K204)&lt;=Listas!$F$5),AND(HOUR($L204)&gt;=Listas!$F$4,HOUR($L204)&lt;=Listas!$F$5)),(HOUR($L204)-HOUR($K204)),IF(AND(AND(HOUR($K204)&gt;=Listas!$F$2,HOUR($K204)&lt;=Listas!$F$3),AND(HOUR($L204)&gt;=Listas!$F$4,HOUR($L204)&lt;=Listas!$F$5)),((Listas!$F$3-HOUR($K204)))+((HOUR($L204)-Listas!$F$4)),0)))),IF(AND($L204-$K204&gt;0.42,$L204-$K204&lt;=1.42),(IF(AND(HOUR($K204)&gt;=Listas!$F$2,HOUR($K204)&lt;=Listas!$F$3),(Listas!$F$3-HOUR($K204)+4),IF(AND(HOUR($K204)&gt;=Listas!$F$4,HOUR($K204)&lt;=Listas!$F$5),(Listas!$F$5-HOUR($K204)),0))+IF(AND(HOUR($L204)&gt;=Listas!$F$2,HOUR($L204)&lt;=Listas!$F$3),(HOUR($L204)-Listas!$F$2),IF(AND(HOUR($L204)&gt;=Listas!$F$4,HOUR($L204)&lt;=Listas!$F$5),(HOUR($L204)-Listas!$F$4+4),0))),IF(($L204-$K204&gt;1.42),(IF(AND(HOUR($K204)&gt;=Listas!$F$2,HOUR($K204)&lt;=Listas!$F$3),(Listas!$F$3-HOUR($K204)+4)+IF(AND(HOUR($L204)&gt;=Listas!$F$2,HOUR($L204)&lt;=Listas!$F$3),(HOUR($L204)-Listas!$F$2)+NETWORKDAYS($K204+1,$L204-1,Listas!$H$2:$H$112)*Listas!$F$6,IF(AND(HOUR($L204)&gt;=Listas!$F$4,HOUR($L204)&lt;=Listas!$F$5),(HOUR($L204)-Listas!$F$4+4)+NETWORKDAYS($K204+1,$L204-1,Listas!$H$2:$H$111)*Listas!$F$6,0)),IF(AND(HOUR($K204)&gt;=Listas!$F$4,HOUR($K204)&lt;=Listas!$F$5),(Listas!$F$5-HOUR($K204))+IF(AND(HOUR($L204)&gt;=Listas!$F$2,HOUR($L204)&lt;=Listas!$F$3),(HOUR($L204)-Listas!$F$2)+NETWORKDAYS($K204+1,$L204-1,Listas!$H$2:$H$111)*Listas!$F$6,(HOUR($L204)-Listas!$F$4+4)+NETWORKDAYS($K204+1,$L204-1,Listas!$H$2:$H$111)*Listas!$F$6)))),IF(($L204-$K204)&lt;0,"Fecha inicial mayor a fecha final",0)))))))))</f>
        <v>14</v>
      </c>
      <c r="N204" s="6" t="str">
        <f t="shared" si="1"/>
        <v>02-febrero</v>
      </c>
      <c r="O204" s="4" t="s">
        <v>426</v>
      </c>
      <c r="P204" s="4" t="s">
        <v>23</v>
      </c>
      <c r="Q204" s="4" t="b">
        <v>1</v>
      </c>
      <c r="R204" s="6" t="str">
        <f t="shared" si="2"/>
        <v>CORRECTO</v>
      </c>
      <c r="S204" s="6"/>
    </row>
    <row r="205">
      <c r="A205" s="4" t="s">
        <v>116</v>
      </c>
      <c r="B205" s="4" t="s">
        <v>39</v>
      </c>
      <c r="C205" s="4" t="s">
        <v>46</v>
      </c>
      <c r="D205" s="4" t="s">
        <v>272</v>
      </c>
      <c r="E205" s="4" t="s">
        <v>273</v>
      </c>
      <c r="F205" s="4">
        <v>1.0</v>
      </c>
      <c r="G205" s="4" t="s">
        <v>423</v>
      </c>
      <c r="H205" s="4" t="s">
        <v>427</v>
      </c>
      <c r="I205" s="4" t="s">
        <v>428</v>
      </c>
      <c r="J205" s="4" t="s">
        <v>26</v>
      </c>
      <c r="K205" s="5">
        <v>45719.666666666664</v>
      </c>
      <c r="L205" s="5">
        <v>45721.625</v>
      </c>
      <c r="M205" s="7">
        <f>IF(OR(ISBLANK($K205),ISBLANK($L205)),"",IF(NETWORKDAYS($K205,$K205,Listas!$H$2:$H$111)=0,"Error fecha inicial",IF(NETWORKDAYS($L205,$L205,Listas!$H$2:$H$111)=0,"Error fecha final",IF(OR(HOUR($K205)&lt;Listas!$F$2,AND(HOUR($K205)&gt;Listas!$F$3,HOUR($K205)&lt;Listas!$F$4),HOUR($K205)&gt;Listas!$F$5),"Error hora, fecha inicial",IF(OR(HOUR($L205)&lt;Listas!$F$2,AND(HOUR($L205)&gt;Listas!$F$3,HOUR($L205)&lt;Listas!$F$4),HOUR($L205)&gt;Listas!$F$5),"Error hora, fecha final",IF(AND($L205-$K205&gt;0,$L205-$K205&lt;=0.42),(IF(AND(AND(HOUR($K205)&gt;=Listas!$F$2,HOUR($K205)&lt;=Listas!$F$3),AND(HOUR($L205)&gt;=Listas!$F$2,HOUR($L205)&lt;=Listas!$F$3)),(HOUR($L205)-HOUR($K205)),IF(AND(AND(HOUR($K205)&gt;=Listas!$F$4,HOUR($K205)&lt;=Listas!$F$5),AND(HOUR($L205)&gt;=Listas!$F$4,HOUR($L205)&lt;=Listas!$F$5)),(HOUR($L205)-HOUR($K205)),IF(AND(AND(HOUR($K205)&gt;=Listas!$F$2,HOUR($K205)&lt;=Listas!$F$3),AND(HOUR($L205)&gt;=Listas!$F$4,HOUR($L205)&lt;=Listas!$F$5)),((Listas!$F$3-HOUR($K205)))+((HOUR($L205)-Listas!$F$4)),0)))),IF(AND($L205-$K205&gt;0.42,$L205-$K205&lt;=1.42),(IF(AND(HOUR($K205)&gt;=Listas!$F$2,HOUR($K205)&lt;=Listas!$F$3),(Listas!$F$3-HOUR($K205)+4),IF(AND(HOUR($K205)&gt;=Listas!$F$4,HOUR($K205)&lt;=Listas!$F$5),(Listas!$F$5-HOUR($K205)),0))+IF(AND(HOUR($L205)&gt;=Listas!$F$2,HOUR($L205)&lt;=Listas!$F$3),(HOUR($L205)-Listas!$F$2),IF(AND(HOUR($L205)&gt;=Listas!$F$4,HOUR($L205)&lt;=Listas!$F$5),(HOUR($L205)-Listas!$F$4+4),0))),IF(($L205-$K205&gt;1.42),(IF(AND(HOUR($K205)&gt;=Listas!$F$2,HOUR($K205)&lt;=Listas!$F$3),(Listas!$F$3-HOUR($K205)+4)+IF(AND(HOUR($L205)&gt;=Listas!$F$2,HOUR($L205)&lt;=Listas!$F$3),(HOUR($L205)-Listas!$F$2)+NETWORKDAYS($K205+1,$L205-1,Listas!$H$2:$H$112)*Listas!$F$6,IF(AND(HOUR($L205)&gt;=Listas!$F$4,HOUR($L205)&lt;=Listas!$F$5),(HOUR($L205)-Listas!$F$4+4)+NETWORKDAYS($K205+1,$L205-1,Listas!$H$2:$H$111)*Listas!$F$6,0)),IF(AND(HOUR($K205)&gt;=Listas!$F$4,HOUR($K205)&lt;=Listas!$F$5),(Listas!$F$5-HOUR($K205))+IF(AND(HOUR($L205)&gt;=Listas!$F$2,HOUR($L205)&lt;=Listas!$F$3),(HOUR($L205)-Listas!$F$2)+NETWORKDAYS($K205+1,$L205-1,Listas!$H$2:$H$111)*Listas!$F$6,(HOUR($L205)-Listas!$F$4+4)+NETWORKDAYS($K205+1,$L205-1,Listas!$H$2:$H$111)*Listas!$F$6)))),IF(($L205-$K205)&lt;0,"Fecha inicial mayor a fecha final",0)))))))))</f>
        <v>15</v>
      </c>
      <c r="N205" s="6" t="str">
        <f t="shared" si="1"/>
        <v>03-marzo</v>
      </c>
      <c r="O205" s="4" t="s">
        <v>426</v>
      </c>
      <c r="P205" s="4" t="s">
        <v>23</v>
      </c>
      <c r="Q205" s="4" t="b">
        <v>1</v>
      </c>
      <c r="R205" s="6" t="str">
        <f t="shared" si="2"/>
        <v>CORRECTO</v>
      </c>
      <c r="S205" s="6"/>
    </row>
    <row r="206">
      <c r="A206" s="4" t="s">
        <v>116</v>
      </c>
      <c r="B206" s="4" t="s">
        <v>39</v>
      </c>
      <c r="C206" s="4" t="s">
        <v>121</v>
      </c>
      <c r="D206" s="4" t="s">
        <v>151</v>
      </c>
      <c r="E206" s="4" t="s">
        <v>152</v>
      </c>
      <c r="F206" s="4">
        <v>1.0</v>
      </c>
      <c r="G206" s="4" t="s">
        <v>20</v>
      </c>
      <c r="H206" s="4" t="s">
        <v>429</v>
      </c>
      <c r="I206" s="4" t="s">
        <v>430</v>
      </c>
      <c r="J206" s="4" t="s">
        <v>26</v>
      </c>
      <c r="K206" s="5">
        <v>45721.625</v>
      </c>
      <c r="L206" s="5">
        <v>45734.49930555555</v>
      </c>
      <c r="M206" s="7">
        <f>IF(OR(ISBLANK($K206),ISBLANK($L206)),"",IF(NETWORKDAYS($K206,$K206,Listas!$H$2:$H$111)=0,"Error fecha inicial",IF(NETWORKDAYS($L206,$L206,Listas!$H$2:$H$111)=0,"Error fecha final",IF(OR(HOUR($K206)&lt;Listas!$F$2,AND(HOUR($K206)&gt;Listas!$F$3,HOUR($K206)&lt;Listas!$F$4),HOUR($K206)&gt;Listas!$F$5),"Error hora, fecha inicial",IF(OR(HOUR($L206)&lt;Listas!$F$2,AND(HOUR($L206)&gt;Listas!$F$3,HOUR($L206)&lt;Listas!$F$4),HOUR($L206)&gt;Listas!$F$5),"Error hora, fecha final",IF(AND($L206-$K206&gt;0,$L206-$K206&lt;=0.42),(IF(AND(AND(HOUR($K206)&gt;=Listas!$F$2,HOUR($K206)&lt;=Listas!$F$3),AND(HOUR($L206)&gt;=Listas!$F$2,HOUR($L206)&lt;=Listas!$F$3)),(HOUR($L206)-HOUR($K206)),IF(AND(AND(HOUR($K206)&gt;=Listas!$F$4,HOUR($K206)&lt;=Listas!$F$5),AND(HOUR($L206)&gt;=Listas!$F$4,HOUR($L206)&lt;=Listas!$F$5)),(HOUR($L206)-HOUR($K206)),IF(AND(AND(HOUR($K206)&gt;=Listas!$F$2,HOUR($K206)&lt;=Listas!$F$3),AND(HOUR($L206)&gt;=Listas!$F$4,HOUR($L206)&lt;=Listas!$F$5)),((Listas!$F$3-HOUR($K206)))+((HOUR($L206)-Listas!$F$4)),0)))),IF(AND($L206-$K206&gt;0.42,$L206-$K206&lt;=1.42),(IF(AND(HOUR($K206)&gt;=Listas!$F$2,HOUR($K206)&lt;=Listas!$F$3),(Listas!$F$3-HOUR($K206)+4),IF(AND(HOUR($K206)&gt;=Listas!$F$4,HOUR($K206)&lt;=Listas!$F$5),(Listas!$F$5-HOUR($K206)),0))+IF(AND(HOUR($L206)&gt;=Listas!$F$2,HOUR($L206)&lt;=Listas!$F$3),(HOUR($L206)-Listas!$F$2),IF(AND(HOUR($L206)&gt;=Listas!$F$4,HOUR($L206)&lt;=Listas!$F$5),(HOUR($L206)-Listas!$F$4+4),0))),IF(($L206-$K206&gt;1.42),(IF(AND(HOUR($K206)&gt;=Listas!$F$2,HOUR($K206)&lt;=Listas!$F$3),(Listas!$F$3-HOUR($K206)+4)+IF(AND(HOUR($L206)&gt;=Listas!$F$2,HOUR($L206)&lt;=Listas!$F$3),(HOUR($L206)-Listas!$F$2)+NETWORKDAYS($K206+1,$L206-1,Listas!$H$2:$H$112)*Listas!$F$6,IF(AND(HOUR($L206)&gt;=Listas!$F$4,HOUR($L206)&lt;=Listas!$F$5),(HOUR($L206)-Listas!$F$4+4)+NETWORKDAYS($K206+1,$L206-1,Listas!$H$2:$H$111)*Listas!$F$6,0)),IF(AND(HOUR($K206)&gt;=Listas!$F$4,HOUR($K206)&lt;=Listas!$F$5),(Listas!$F$5-HOUR($K206))+IF(AND(HOUR($L206)&gt;=Listas!$F$2,HOUR($L206)&lt;=Listas!$F$3),(HOUR($L206)-Listas!$F$2)+NETWORKDAYS($K206+1,$L206-1,Listas!$H$2:$H$111)*Listas!$F$6,(HOUR($L206)-Listas!$F$4+4)+NETWORKDAYS($K206+1,$L206-1,Listas!$H$2:$H$111)*Listas!$F$6)))),IF(($L206-$K206)&lt;0,"Fecha inicial mayor a fecha final",0)))))))))</f>
        <v>70</v>
      </c>
      <c r="N206" s="6" t="str">
        <f t="shared" si="1"/>
        <v>03-marzo</v>
      </c>
      <c r="O206" s="4" t="s">
        <v>426</v>
      </c>
      <c r="P206" s="4" t="s">
        <v>23</v>
      </c>
      <c r="Q206" s="4" t="b">
        <v>1</v>
      </c>
      <c r="R206" s="6" t="str">
        <f t="shared" si="2"/>
        <v>CORRECTO</v>
      </c>
      <c r="S206" s="4" t="s">
        <v>431</v>
      </c>
    </row>
    <row r="207">
      <c r="A207" s="4" t="s">
        <v>38</v>
      </c>
      <c r="B207" s="4" t="s">
        <v>156</v>
      </c>
      <c r="C207" s="4" t="s">
        <v>46</v>
      </c>
      <c r="D207" s="4">
        <v>6.3410446E7</v>
      </c>
      <c r="E207" s="4" t="s">
        <v>432</v>
      </c>
      <c r="F207" s="4">
        <v>2.0</v>
      </c>
      <c r="G207" s="4" t="s">
        <v>20</v>
      </c>
      <c r="H207" s="4" t="s">
        <v>433</v>
      </c>
      <c r="I207" s="4" t="s">
        <v>434</v>
      </c>
      <c r="J207" s="4" t="s">
        <v>26</v>
      </c>
      <c r="K207" s="5">
        <v>45734.49930555555</v>
      </c>
      <c r="L207" s="5">
        <v>45735.5</v>
      </c>
      <c r="M207" s="7">
        <f>IF(OR(ISBLANK($K207),ISBLANK($L207)),"",IF(NETWORKDAYS($K207,$K207,Listas!$H$2:$H$111)=0,"Error fecha inicial",IF(NETWORKDAYS($L207,$L207,Listas!$H$2:$H$111)=0,"Error fecha final",IF(OR(HOUR($K207)&lt;Listas!$F$2,AND(HOUR($K207)&gt;Listas!$F$3,HOUR($K207)&lt;Listas!$F$4),HOUR($K207)&gt;Listas!$F$5),"Error hora, fecha inicial",IF(OR(HOUR($L207)&lt;Listas!$F$2,AND(HOUR($L207)&gt;Listas!$F$3,HOUR($L207)&lt;Listas!$F$4),HOUR($L207)&gt;Listas!$F$5),"Error hora, fecha final",IF(AND($L207-$K207&gt;0,$L207-$K207&lt;=0.42),(IF(AND(AND(HOUR($K207)&gt;=Listas!$F$2,HOUR($K207)&lt;=Listas!$F$3),AND(HOUR($L207)&gt;=Listas!$F$2,HOUR($L207)&lt;=Listas!$F$3)),(HOUR($L207)-HOUR($K207)),IF(AND(AND(HOUR($K207)&gt;=Listas!$F$4,HOUR($K207)&lt;=Listas!$F$5),AND(HOUR($L207)&gt;=Listas!$F$4,HOUR($L207)&lt;=Listas!$F$5)),(HOUR($L207)-HOUR($K207)),IF(AND(AND(HOUR($K207)&gt;=Listas!$F$2,HOUR($K207)&lt;=Listas!$F$3),AND(HOUR($L207)&gt;=Listas!$F$4,HOUR($L207)&lt;=Listas!$F$5)),((Listas!$F$3-HOUR($K207)))+((HOUR($L207)-Listas!$F$4)),0)))),IF(AND($L207-$K207&gt;0.42,$L207-$K207&lt;=1.42),(IF(AND(HOUR($K207)&gt;=Listas!$F$2,HOUR($K207)&lt;=Listas!$F$3),(Listas!$F$3-HOUR($K207)+4),IF(AND(HOUR($K207)&gt;=Listas!$F$4,HOUR($K207)&lt;=Listas!$F$5),(Listas!$F$5-HOUR($K207)),0))+IF(AND(HOUR($L207)&gt;=Listas!$F$2,HOUR($L207)&lt;=Listas!$F$3),(HOUR($L207)-Listas!$F$2),IF(AND(HOUR($L207)&gt;=Listas!$F$4,HOUR($L207)&lt;=Listas!$F$5),(HOUR($L207)-Listas!$F$4+4),0))),IF(($L207-$K207&gt;1.42),(IF(AND(HOUR($K207)&gt;=Listas!$F$2,HOUR($K207)&lt;=Listas!$F$3),(Listas!$F$3-HOUR($K207)+4)+IF(AND(HOUR($L207)&gt;=Listas!$F$2,HOUR($L207)&lt;=Listas!$F$3),(HOUR($L207)-Listas!$F$2)+NETWORKDAYS($K207+1,$L207-1,Listas!$H$2:$H$112)*Listas!$F$6,IF(AND(HOUR($L207)&gt;=Listas!$F$4,HOUR($L207)&lt;=Listas!$F$5),(HOUR($L207)-Listas!$F$4+4)+NETWORKDAYS($K207+1,$L207-1,Listas!$H$2:$H$111)*Listas!$F$6,0)),IF(AND(HOUR($K207)&gt;=Listas!$F$4,HOUR($K207)&lt;=Listas!$F$5),(Listas!$F$5-HOUR($K207))+IF(AND(HOUR($L207)&gt;=Listas!$F$2,HOUR($L207)&lt;=Listas!$F$3),(HOUR($L207)-Listas!$F$2)+NETWORKDAYS($K207+1,$L207-1,Listas!$H$2:$H$111)*Listas!$F$6,(HOUR($L207)-Listas!$F$4+4)+NETWORKDAYS($K207+1,$L207-1,Listas!$H$2:$H$111)*Listas!$F$6)))),IF(($L207-$K207)&lt;0,"Fecha inicial mayor a fecha final",0)))))))))</f>
        <v>9</v>
      </c>
      <c r="N207" s="6" t="str">
        <f t="shared" si="1"/>
        <v>03-marzo</v>
      </c>
      <c r="O207" s="9" t="s">
        <v>435</v>
      </c>
      <c r="P207" s="4" t="s">
        <v>23</v>
      </c>
      <c r="Q207" s="4" t="b">
        <v>1</v>
      </c>
      <c r="R207" s="6" t="str">
        <f t="shared" si="2"/>
        <v>CORRECTO</v>
      </c>
      <c r="S207" s="6"/>
    </row>
    <row r="208">
      <c r="A208" s="4" t="s">
        <v>109</v>
      </c>
      <c r="B208" s="4" t="s">
        <v>20</v>
      </c>
      <c r="C208" s="4" t="s">
        <v>20</v>
      </c>
      <c r="D208" s="4" t="s">
        <v>20</v>
      </c>
      <c r="E208" s="4" t="s">
        <v>20</v>
      </c>
      <c r="F208" s="4" t="s">
        <v>20</v>
      </c>
      <c r="G208" s="4" t="s">
        <v>20</v>
      </c>
      <c r="H208" s="4" t="s">
        <v>20</v>
      </c>
      <c r="I208" s="22" t="s">
        <v>320</v>
      </c>
      <c r="J208" s="4" t="s">
        <v>26</v>
      </c>
      <c r="K208" s="5">
        <v>45723.416666666664</v>
      </c>
      <c r="L208" s="5">
        <v>45723.5</v>
      </c>
      <c r="M208" s="6">
        <f>IF(OR(ISBLANK($K208),ISBLANK($L208)),"",IF(NETWORKDAYS($K208,$K208,Listas!$H$2:$H$111)=0,"Error fecha inicial",IF(NETWORKDAYS($L208,$L208,Listas!$H$2:$H$111)=0,"Error fecha final",IF(OR(HOUR($K208)&lt;Listas!$F$2,AND(HOUR($K208)&gt;Listas!$F$3,HOUR($K208)&lt;Listas!$F$4),HOUR($K208)&gt;Listas!$F$5),"Error hora, fecha inicial",IF(OR(HOUR($L208)&lt;Listas!$F$2,AND(HOUR($L208)&gt;Listas!$F$3,HOUR($L208)&lt;Listas!$F$4),HOUR($L208)&gt;Listas!$F$5),"Error hora, fecha final",IF(AND($L208-$K208&gt;0,$L208-$K208&lt;=0.42),(IF(AND(AND(HOUR($K208)&gt;=Listas!$F$2,HOUR($K208)&lt;=Listas!$F$3),AND(HOUR($L208)&gt;=Listas!$F$2,HOUR($L208)&lt;=Listas!$F$3)),(HOUR($L208)-HOUR($K208)),IF(AND(AND(HOUR($K208)&gt;=Listas!$F$4,HOUR($K208)&lt;=Listas!$F$5),AND(HOUR($L208)&gt;=Listas!$F$4,HOUR($L208)&lt;=Listas!$F$5)),(HOUR($L208)-HOUR($K208)),IF(AND(AND(HOUR($K208)&gt;=Listas!$F$2,HOUR($K208)&lt;=Listas!$F$3),AND(HOUR($L208)&gt;=Listas!$F$4,HOUR($L208)&lt;=Listas!$F$5)),((Listas!$F$3-HOUR($K208)))+((HOUR($L208)-Listas!$F$4)),0)))),IF(AND($L208-$K208&gt;0.42,$L208-$K208&lt;=1.42),(IF(AND(HOUR($K208)&gt;=Listas!$F$2,HOUR($K208)&lt;=Listas!$F$3),(Listas!$F$3-HOUR($K208)+4),IF(AND(HOUR($K208)&gt;=Listas!$F$4,HOUR($K208)&lt;=Listas!$F$5),(Listas!$F$5-HOUR($K208)),0))+IF(AND(HOUR($L208)&gt;=Listas!$F$2,HOUR($L208)&lt;=Listas!$F$3),(HOUR($L208)-Listas!$F$2),IF(AND(HOUR($L208)&gt;=Listas!$F$4,HOUR($L208)&lt;=Listas!$F$5),(HOUR($L208)-Listas!$F$4+4),0))),IF(($L208-$K208&gt;1.42),(IF(AND(HOUR($K208)&gt;=Listas!$F$2,HOUR($K208)&lt;=Listas!$F$3),(Listas!$F$3-HOUR($K208)+4)+IF(AND(HOUR($L208)&gt;=Listas!$F$2,HOUR($L208)&lt;=Listas!$F$3),(HOUR($L208)-Listas!$F$2)+NETWORKDAYS($K208+1,$L208-1,Listas!$H$2:$H$112)*Listas!$F$6,IF(AND(HOUR($L208)&gt;=Listas!$F$4,HOUR($L208)&lt;=Listas!$F$5),(HOUR($L208)-Listas!$F$4+4)+NETWORKDAYS($K208+1,$L208-1,Listas!$H$2:$H$111)*Listas!$F$6,0)),IF(AND(HOUR($K208)&gt;=Listas!$F$4,HOUR($K208)&lt;=Listas!$F$5),(Listas!$F$5-HOUR($K208))+IF(AND(HOUR($L208)&gt;=Listas!$F$2,HOUR($L208)&lt;=Listas!$F$3),(HOUR($L208)-Listas!$F$2)+NETWORKDAYS($K208+1,$L208-1,Listas!$H$2:$H$111)*Listas!$F$6,(HOUR($L208)-Listas!$F$4+4)+NETWORKDAYS($K208+1,$L208-1,Listas!$H$2:$H$111)*Listas!$F$6)))),IF(($L208-$K208)&lt;0,"Fecha inicial mayor a fecha final",0)))))))))</f>
        <v>2</v>
      </c>
      <c r="N208" s="6" t="str">
        <f t="shared" si="1"/>
        <v>03-marzo</v>
      </c>
      <c r="O208" s="6"/>
      <c r="P208" s="4" t="s">
        <v>23</v>
      </c>
      <c r="Q208" s="4" t="b">
        <v>1</v>
      </c>
      <c r="R208" s="6" t="str">
        <f t="shared" si="2"/>
        <v>CORRECTO</v>
      </c>
      <c r="S208" s="6"/>
    </row>
    <row r="209">
      <c r="A209" s="4" t="s">
        <v>109</v>
      </c>
      <c r="B209" s="4" t="s">
        <v>20</v>
      </c>
      <c r="C209" s="4" t="s">
        <v>20</v>
      </c>
      <c r="D209" s="4" t="s">
        <v>20</v>
      </c>
      <c r="E209" s="4" t="s">
        <v>20</v>
      </c>
      <c r="F209" s="4" t="s">
        <v>20</v>
      </c>
      <c r="G209" s="4" t="s">
        <v>20</v>
      </c>
      <c r="H209" s="4" t="s">
        <v>20</v>
      </c>
      <c r="I209" s="4" t="s">
        <v>318</v>
      </c>
      <c r="J209" s="4" t="s">
        <v>26</v>
      </c>
      <c r="K209" s="5">
        <v>45722.625</v>
      </c>
      <c r="L209" s="5">
        <v>45722.75</v>
      </c>
      <c r="M209" s="6">
        <f>IF(OR(ISBLANK($K209),ISBLANK($L209)),"",IF(NETWORKDAYS($K209,$K209,Listas!$H$2:$H$111)=0,"Error fecha inicial",IF(NETWORKDAYS($L209,$L209,Listas!$H$2:$H$111)=0,"Error fecha final",IF(OR(HOUR($K209)&lt;Listas!$F$2,AND(HOUR($K209)&gt;Listas!$F$3,HOUR($K209)&lt;Listas!$F$4),HOUR($K209)&gt;Listas!$F$5),"Error hora, fecha inicial",IF(OR(HOUR($L209)&lt;Listas!$F$2,AND(HOUR($L209)&gt;Listas!$F$3,HOUR($L209)&lt;Listas!$F$4),HOUR($L209)&gt;Listas!$F$5),"Error hora, fecha final",IF(AND($L209-$K209&gt;0,$L209-$K209&lt;=0.42),(IF(AND(AND(HOUR($K209)&gt;=Listas!$F$2,HOUR($K209)&lt;=Listas!$F$3),AND(HOUR($L209)&gt;=Listas!$F$2,HOUR($L209)&lt;=Listas!$F$3)),(HOUR($L209)-HOUR($K209)),IF(AND(AND(HOUR($K209)&gt;=Listas!$F$4,HOUR($K209)&lt;=Listas!$F$5),AND(HOUR($L209)&gt;=Listas!$F$4,HOUR($L209)&lt;=Listas!$F$5)),(HOUR($L209)-HOUR($K209)),IF(AND(AND(HOUR($K209)&gt;=Listas!$F$2,HOUR($K209)&lt;=Listas!$F$3),AND(HOUR($L209)&gt;=Listas!$F$4,HOUR($L209)&lt;=Listas!$F$5)),((Listas!$F$3-HOUR($K209)))+((HOUR($L209)-Listas!$F$4)),0)))),IF(AND($L209-$K209&gt;0.42,$L209-$K209&lt;=1.42),(IF(AND(HOUR($K209)&gt;=Listas!$F$2,HOUR($K209)&lt;=Listas!$F$3),(Listas!$F$3-HOUR($K209)+4),IF(AND(HOUR($K209)&gt;=Listas!$F$4,HOUR($K209)&lt;=Listas!$F$5),(Listas!$F$5-HOUR($K209)),0))+IF(AND(HOUR($L209)&gt;=Listas!$F$2,HOUR($L209)&lt;=Listas!$F$3),(HOUR($L209)-Listas!$F$2),IF(AND(HOUR($L209)&gt;=Listas!$F$4,HOUR($L209)&lt;=Listas!$F$5),(HOUR($L209)-Listas!$F$4+4),0))),IF(($L209-$K209&gt;1.42),(IF(AND(HOUR($K209)&gt;=Listas!$F$2,HOUR($K209)&lt;=Listas!$F$3),(Listas!$F$3-HOUR($K209)+4)+IF(AND(HOUR($L209)&gt;=Listas!$F$2,HOUR($L209)&lt;=Listas!$F$3),(HOUR($L209)-Listas!$F$2)+NETWORKDAYS($K209+1,$L209-1,Listas!$H$2:$H$112)*Listas!$F$6,IF(AND(HOUR($L209)&gt;=Listas!$F$4,HOUR($L209)&lt;=Listas!$F$5),(HOUR($L209)-Listas!$F$4+4)+NETWORKDAYS($K209+1,$L209-1,Listas!$H$2:$H$111)*Listas!$F$6,0)),IF(AND(HOUR($K209)&gt;=Listas!$F$4,HOUR($K209)&lt;=Listas!$F$5),(Listas!$F$5-HOUR($K209))+IF(AND(HOUR($L209)&gt;=Listas!$F$2,HOUR($L209)&lt;=Listas!$F$3),(HOUR($L209)-Listas!$F$2)+NETWORKDAYS($K209+1,$L209-1,Listas!$H$2:$H$111)*Listas!$F$6,(HOUR($L209)-Listas!$F$4+4)+NETWORKDAYS($K209+1,$L209-1,Listas!$H$2:$H$111)*Listas!$F$6)))),IF(($L209-$K209)&lt;0,"Fecha inicial mayor a fecha final",0)))))))))</f>
        <v>3</v>
      </c>
      <c r="N209" s="6" t="str">
        <f t="shared" si="1"/>
        <v>03-marzo</v>
      </c>
      <c r="O209" s="6"/>
      <c r="P209" s="4" t="s">
        <v>23</v>
      </c>
      <c r="Q209" s="4" t="b">
        <v>1</v>
      </c>
      <c r="R209" s="6" t="str">
        <f t="shared" si="2"/>
        <v>CORRECTO</v>
      </c>
      <c r="S209" s="6"/>
    </row>
    <row r="210">
      <c r="A210" s="4" t="s">
        <v>38</v>
      </c>
      <c r="B210" s="4" t="s">
        <v>39</v>
      </c>
      <c r="C210" s="4" t="s">
        <v>46</v>
      </c>
      <c r="D210" s="4" t="s">
        <v>221</v>
      </c>
      <c r="E210" s="4" t="s">
        <v>233</v>
      </c>
      <c r="F210" s="4" t="s">
        <v>20</v>
      </c>
      <c r="G210" s="4" t="s">
        <v>20</v>
      </c>
      <c r="H210" s="4" t="s">
        <v>436</v>
      </c>
      <c r="I210" s="4" t="s">
        <v>437</v>
      </c>
      <c r="J210" s="4" t="s">
        <v>32</v>
      </c>
      <c r="K210" s="5">
        <v>45735.458333333336</v>
      </c>
      <c r="L210" s="5">
        <v>45735.75</v>
      </c>
      <c r="M210" s="7">
        <f>IF(OR(ISBLANK($K210),ISBLANK($L210)),"",IF(NETWORKDAYS($K210,$K210,Listas!$H$2:$H$111)=0,"Error fecha inicial",IF(NETWORKDAYS($L210,$L210,Listas!$H$2:$H$111)=0,"Error fecha final",IF(OR(HOUR($K210)&lt;Listas!$F$2,AND(HOUR($K210)&gt;Listas!$F$3,HOUR($K210)&lt;Listas!$F$4),HOUR($K210)&gt;Listas!$F$5),"Error hora, fecha inicial",IF(OR(HOUR($L210)&lt;Listas!$F$2,AND(HOUR($L210)&gt;Listas!$F$3,HOUR($L210)&lt;Listas!$F$4),HOUR($L210)&gt;Listas!$F$5),"Error hora, fecha final",IF(AND($L210-$K210&gt;0,$L210-$K210&lt;=0.42),(IF(AND(AND(HOUR($K210)&gt;=Listas!$F$2,HOUR($K210)&lt;=Listas!$F$3),AND(HOUR($L210)&gt;=Listas!$F$2,HOUR($L210)&lt;=Listas!$F$3)),(HOUR($L210)-HOUR($K210)),IF(AND(AND(HOUR($K210)&gt;=Listas!$F$4,HOUR($K210)&lt;=Listas!$F$5),AND(HOUR($L210)&gt;=Listas!$F$4,HOUR($L210)&lt;=Listas!$F$5)),(HOUR($L210)-HOUR($K210)),IF(AND(AND(HOUR($K210)&gt;=Listas!$F$2,HOUR($K210)&lt;=Listas!$F$3),AND(HOUR($L210)&gt;=Listas!$F$4,HOUR($L210)&lt;=Listas!$F$5)),((Listas!$F$3-HOUR($K210)))+((HOUR($L210)-Listas!$F$4)),0)))),IF(AND($L210-$K210&gt;0.42,$L210-$K210&lt;=1.42),(IF(AND(HOUR($K210)&gt;=Listas!$F$2,HOUR($K210)&lt;=Listas!$F$3),(Listas!$F$3-HOUR($K210)+4),IF(AND(HOUR($K210)&gt;=Listas!$F$4,HOUR($K210)&lt;=Listas!$F$5),(Listas!$F$5-HOUR($K210)),0))+IF(AND(HOUR($L210)&gt;=Listas!$F$2,HOUR($L210)&lt;=Listas!$F$3),(HOUR($L210)-Listas!$F$2),IF(AND(HOUR($L210)&gt;=Listas!$F$4,HOUR($L210)&lt;=Listas!$F$5),(HOUR($L210)-Listas!$F$4+4),0))),IF(($L210-$K210&gt;1.42),(IF(AND(HOUR($K210)&gt;=Listas!$F$2,HOUR($K210)&lt;=Listas!$F$3),(Listas!$F$3-HOUR($K210)+4)+IF(AND(HOUR($L210)&gt;=Listas!$F$2,HOUR($L210)&lt;=Listas!$F$3),(HOUR($L210)-Listas!$F$2)+NETWORKDAYS($K210+1,$L210-1,Listas!$H$2:$H$112)*Listas!$F$6,IF(AND(HOUR($L210)&gt;=Listas!$F$4,HOUR($L210)&lt;=Listas!$F$5),(HOUR($L210)-Listas!$F$4+4)+NETWORKDAYS($K210+1,$L210-1,Listas!$H$2:$H$111)*Listas!$F$6,0)),IF(AND(HOUR($K210)&gt;=Listas!$F$4,HOUR($K210)&lt;=Listas!$F$5),(Listas!$F$5-HOUR($K210))+IF(AND(HOUR($L210)&gt;=Listas!$F$2,HOUR($L210)&lt;=Listas!$F$3),(HOUR($L210)-Listas!$F$2)+NETWORKDAYS($K210+1,$L210-1,Listas!$H$2:$H$111)*Listas!$F$6,(HOUR($L210)-Listas!$F$4+4)+NETWORKDAYS($K210+1,$L210-1,Listas!$H$2:$H$111)*Listas!$F$6)))),IF(($L210-$K210)&lt;0,"Fecha inicial mayor a fecha final",0)))))))))</f>
        <v>5</v>
      </c>
      <c r="N210" s="6" t="str">
        <f t="shared" si="1"/>
        <v>03-marzo</v>
      </c>
      <c r="O210" s="12" t="s">
        <v>438</v>
      </c>
      <c r="P210" s="4" t="s">
        <v>23</v>
      </c>
      <c r="Q210" s="4" t="b">
        <v>1</v>
      </c>
      <c r="R210" s="6" t="str">
        <f t="shared" si="2"/>
        <v>CORRECTO</v>
      </c>
      <c r="S210" s="4" t="s">
        <v>439</v>
      </c>
    </row>
    <row r="211">
      <c r="A211" s="4" t="s">
        <v>109</v>
      </c>
      <c r="B211" s="4" t="s">
        <v>20</v>
      </c>
      <c r="C211" s="4" t="s">
        <v>20</v>
      </c>
      <c r="D211" s="4" t="s">
        <v>20</v>
      </c>
      <c r="E211" s="4" t="s">
        <v>20</v>
      </c>
      <c r="F211" s="4" t="s">
        <v>20</v>
      </c>
      <c r="G211" s="4" t="s">
        <v>20</v>
      </c>
      <c r="H211" s="4" t="s">
        <v>20</v>
      </c>
      <c r="I211" s="4" t="s">
        <v>440</v>
      </c>
      <c r="J211" s="4" t="s">
        <v>111</v>
      </c>
      <c r="K211" s="5">
        <v>45735.583333333336</v>
      </c>
      <c r="L211" s="5">
        <v>45735.666666666664</v>
      </c>
      <c r="M211" s="6">
        <f>IF(OR(ISBLANK($K211),ISBLANK($L211)),"",IF(NETWORKDAYS($K211,$K211,Listas!$H$2:$H$111)=0,"Error fecha inicial",IF(NETWORKDAYS($L211,$L211,Listas!$H$2:$H$111)=0,"Error fecha final",IF(OR(HOUR($K211)&lt;Listas!$F$2,AND(HOUR($K211)&gt;Listas!$F$3,HOUR($K211)&lt;Listas!$F$4),HOUR($K211)&gt;Listas!$F$5),"Error hora, fecha inicial",IF(OR(HOUR($L211)&lt;Listas!$F$2,AND(HOUR($L211)&gt;Listas!$F$3,HOUR($L211)&lt;Listas!$F$4),HOUR($L211)&gt;Listas!$F$5),"Error hora, fecha final",IF(AND($L211-$K211&gt;0,$L211-$K211&lt;=0.42),(IF(AND(AND(HOUR($K211)&gt;=Listas!$F$2,HOUR($K211)&lt;=Listas!$F$3),AND(HOUR($L211)&gt;=Listas!$F$2,HOUR($L211)&lt;=Listas!$F$3)),(HOUR($L211)-HOUR($K211)),IF(AND(AND(HOUR($K211)&gt;=Listas!$F$4,HOUR($K211)&lt;=Listas!$F$5),AND(HOUR($L211)&gt;=Listas!$F$4,HOUR($L211)&lt;=Listas!$F$5)),(HOUR($L211)-HOUR($K211)),IF(AND(AND(HOUR($K211)&gt;=Listas!$F$2,HOUR($K211)&lt;=Listas!$F$3),AND(HOUR($L211)&gt;=Listas!$F$4,HOUR($L211)&lt;=Listas!$F$5)),((Listas!$F$3-HOUR($K211)))+((HOUR($L211)-Listas!$F$4)),0)))),IF(AND($L211-$K211&gt;0.42,$L211-$K211&lt;=1.42),(IF(AND(HOUR($K211)&gt;=Listas!$F$2,HOUR($K211)&lt;=Listas!$F$3),(Listas!$F$3-HOUR($K211)+4),IF(AND(HOUR($K211)&gt;=Listas!$F$4,HOUR($K211)&lt;=Listas!$F$5),(Listas!$F$5-HOUR($K211)),0))+IF(AND(HOUR($L211)&gt;=Listas!$F$2,HOUR($L211)&lt;=Listas!$F$3),(HOUR($L211)-Listas!$F$2),IF(AND(HOUR($L211)&gt;=Listas!$F$4,HOUR($L211)&lt;=Listas!$F$5),(HOUR($L211)-Listas!$F$4+4),0))),IF(($L211-$K211&gt;1.42),(IF(AND(HOUR($K211)&gt;=Listas!$F$2,HOUR($K211)&lt;=Listas!$F$3),(Listas!$F$3-HOUR($K211)+4)+IF(AND(HOUR($L211)&gt;=Listas!$F$2,HOUR($L211)&lt;=Listas!$F$3),(HOUR($L211)-Listas!$F$2)+NETWORKDAYS($K211+1,$L211-1,Listas!$H$2:$H$112)*Listas!$F$6,IF(AND(HOUR($L211)&gt;=Listas!$F$4,HOUR($L211)&lt;=Listas!$F$5),(HOUR($L211)-Listas!$F$4+4)+NETWORKDAYS($K211+1,$L211-1,Listas!$H$2:$H$111)*Listas!$F$6,0)),IF(AND(HOUR($K211)&gt;=Listas!$F$4,HOUR($K211)&lt;=Listas!$F$5),(Listas!$F$5-HOUR($K211))+IF(AND(HOUR($L211)&gt;=Listas!$F$2,HOUR($L211)&lt;=Listas!$F$3),(HOUR($L211)-Listas!$F$2)+NETWORKDAYS($K211+1,$L211-1,Listas!$H$2:$H$111)*Listas!$F$6,(HOUR($L211)-Listas!$F$4+4)+NETWORKDAYS($K211+1,$L211-1,Listas!$H$2:$H$111)*Listas!$F$6)))),IF(($L211-$K211)&lt;0,"Fecha inicial mayor a fecha final",0)))))))))</f>
        <v>2</v>
      </c>
      <c r="N211" s="6" t="str">
        <f t="shared" si="1"/>
        <v>03-marzo</v>
      </c>
      <c r="O211" s="6"/>
      <c r="P211" s="4" t="s">
        <v>23</v>
      </c>
      <c r="Q211" s="4" t="b">
        <v>1</v>
      </c>
      <c r="R211" s="6" t="str">
        <f t="shared" si="2"/>
        <v>CORRECTO</v>
      </c>
      <c r="S211" s="6"/>
    </row>
    <row r="212">
      <c r="A212" s="4" t="s">
        <v>109</v>
      </c>
      <c r="B212" s="4" t="s">
        <v>20</v>
      </c>
      <c r="C212" s="4" t="s">
        <v>20</v>
      </c>
      <c r="D212" s="4" t="s">
        <v>20</v>
      </c>
      <c r="E212" s="4" t="s">
        <v>20</v>
      </c>
      <c r="F212" s="4" t="s">
        <v>20</v>
      </c>
      <c r="G212" s="4" t="s">
        <v>20</v>
      </c>
      <c r="H212" s="4" t="s">
        <v>20</v>
      </c>
      <c r="I212" s="4" t="s">
        <v>440</v>
      </c>
      <c r="J212" s="4" t="s">
        <v>22</v>
      </c>
      <c r="K212" s="5">
        <v>45735.583333333336</v>
      </c>
      <c r="L212" s="5">
        <v>45735.625</v>
      </c>
      <c r="M212" s="6">
        <f>IF(OR(ISBLANK($K212),ISBLANK($L212)),"",IF(NETWORKDAYS($K212,$K212,Listas!$H$2:$H$111)=0,"Error fecha inicial",IF(NETWORKDAYS($L212,$L212,Listas!$H$2:$H$111)=0,"Error fecha final",IF(OR(HOUR($K212)&lt;Listas!$F$2,AND(HOUR($K212)&gt;Listas!$F$3,HOUR($K212)&lt;Listas!$F$4),HOUR($K212)&gt;Listas!$F$5),"Error hora, fecha inicial",IF(OR(HOUR($L212)&lt;Listas!$F$2,AND(HOUR($L212)&gt;Listas!$F$3,HOUR($L212)&lt;Listas!$F$4),HOUR($L212)&gt;Listas!$F$5),"Error hora, fecha final",IF(AND($L212-$K212&gt;0,$L212-$K212&lt;=0.42),(IF(AND(AND(HOUR($K212)&gt;=Listas!$F$2,HOUR($K212)&lt;=Listas!$F$3),AND(HOUR($L212)&gt;=Listas!$F$2,HOUR($L212)&lt;=Listas!$F$3)),(HOUR($L212)-HOUR($K212)),IF(AND(AND(HOUR($K212)&gt;=Listas!$F$4,HOUR($K212)&lt;=Listas!$F$5),AND(HOUR($L212)&gt;=Listas!$F$4,HOUR($L212)&lt;=Listas!$F$5)),(HOUR($L212)-HOUR($K212)),IF(AND(AND(HOUR($K212)&gt;=Listas!$F$2,HOUR($K212)&lt;=Listas!$F$3),AND(HOUR($L212)&gt;=Listas!$F$4,HOUR($L212)&lt;=Listas!$F$5)),((Listas!$F$3-HOUR($K212)))+((HOUR($L212)-Listas!$F$4)),0)))),IF(AND($L212-$K212&gt;0.42,$L212-$K212&lt;=1.42),(IF(AND(HOUR($K212)&gt;=Listas!$F$2,HOUR($K212)&lt;=Listas!$F$3),(Listas!$F$3-HOUR($K212)+4),IF(AND(HOUR($K212)&gt;=Listas!$F$4,HOUR($K212)&lt;=Listas!$F$5),(Listas!$F$5-HOUR($K212)),0))+IF(AND(HOUR($L212)&gt;=Listas!$F$2,HOUR($L212)&lt;=Listas!$F$3),(HOUR($L212)-Listas!$F$2),IF(AND(HOUR($L212)&gt;=Listas!$F$4,HOUR($L212)&lt;=Listas!$F$5),(HOUR($L212)-Listas!$F$4+4),0))),IF(($L212-$K212&gt;1.42),(IF(AND(HOUR($K212)&gt;=Listas!$F$2,HOUR($K212)&lt;=Listas!$F$3),(Listas!$F$3-HOUR($K212)+4)+IF(AND(HOUR($L212)&gt;=Listas!$F$2,HOUR($L212)&lt;=Listas!$F$3),(HOUR($L212)-Listas!$F$2)+NETWORKDAYS($K212+1,$L212-1,Listas!$H$2:$H$112)*Listas!$F$6,IF(AND(HOUR($L212)&gt;=Listas!$F$4,HOUR($L212)&lt;=Listas!$F$5),(HOUR($L212)-Listas!$F$4+4)+NETWORKDAYS($K212+1,$L212-1,Listas!$H$2:$H$111)*Listas!$F$6,0)),IF(AND(HOUR($K212)&gt;=Listas!$F$4,HOUR($K212)&lt;=Listas!$F$5),(Listas!$F$5-HOUR($K212))+IF(AND(HOUR($L212)&gt;=Listas!$F$2,HOUR($L212)&lt;=Listas!$F$3),(HOUR($L212)-Listas!$F$2)+NETWORKDAYS($K212+1,$L212-1,Listas!$H$2:$H$111)*Listas!$F$6,(HOUR($L212)-Listas!$F$4+4)+NETWORKDAYS($K212+1,$L212-1,Listas!$H$2:$H$111)*Listas!$F$6)))),IF(($L212-$K212)&lt;0,"Fecha inicial mayor a fecha final",0)))))))))</f>
        <v>1</v>
      </c>
      <c r="N212" s="6" t="str">
        <f t="shared" si="1"/>
        <v>03-marzo</v>
      </c>
      <c r="O212" s="6"/>
      <c r="P212" s="4" t="s">
        <v>23</v>
      </c>
      <c r="Q212" s="4" t="b">
        <v>1</v>
      </c>
      <c r="R212" s="6" t="str">
        <f t="shared" si="2"/>
        <v>CORRECTO</v>
      </c>
      <c r="S212" s="6"/>
    </row>
    <row r="213">
      <c r="A213" s="4" t="s">
        <v>38</v>
      </c>
      <c r="B213" s="4" t="s">
        <v>156</v>
      </c>
      <c r="C213" s="4" t="s">
        <v>46</v>
      </c>
      <c r="D213" s="4" t="s">
        <v>328</v>
      </c>
      <c r="E213" s="4" t="s">
        <v>329</v>
      </c>
      <c r="F213" s="4">
        <v>1.0</v>
      </c>
      <c r="G213" s="4" t="s">
        <v>20</v>
      </c>
      <c r="H213" s="4" t="s">
        <v>20</v>
      </c>
      <c r="I213" s="4" t="s">
        <v>441</v>
      </c>
      <c r="J213" s="4" t="s">
        <v>22</v>
      </c>
      <c r="K213" s="5">
        <v>45735.625</v>
      </c>
      <c r="L213" s="5">
        <v>45735.666666666664</v>
      </c>
      <c r="M213" s="6">
        <f>IF(OR(ISBLANK($K213),ISBLANK($L213)),"",IF(NETWORKDAYS($K213,$K213,Listas!$H$2:$H$111)=0,"Error fecha inicial",IF(NETWORKDAYS($L213,$L213,Listas!$H$2:$H$111)=0,"Error fecha final",IF(OR(HOUR($K213)&lt;Listas!$F$2,AND(HOUR($K213)&gt;Listas!$F$3,HOUR($K213)&lt;Listas!$F$4),HOUR($K213)&gt;Listas!$F$5),"Error hora, fecha inicial",IF(OR(HOUR($L213)&lt;Listas!$F$2,AND(HOUR($L213)&gt;Listas!$F$3,HOUR($L213)&lt;Listas!$F$4),HOUR($L213)&gt;Listas!$F$5),"Error hora, fecha final",IF(AND($L213-$K213&gt;0,$L213-$K213&lt;=0.42),(IF(AND(AND(HOUR($K213)&gt;=Listas!$F$2,HOUR($K213)&lt;=Listas!$F$3),AND(HOUR($L213)&gt;=Listas!$F$2,HOUR($L213)&lt;=Listas!$F$3)),(HOUR($L213)-HOUR($K213)),IF(AND(AND(HOUR($K213)&gt;=Listas!$F$4,HOUR($K213)&lt;=Listas!$F$5),AND(HOUR($L213)&gt;=Listas!$F$4,HOUR($L213)&lt;=Listas!$F$5)),(HOUR($L213)-HOUR($K213)),IF(AND(AND(HOUR($K213)&gt;=Listas!$F$2,HOUR($K213)&lt;=Listas!$F$3),AND(HOUR($L213)&gt;=Listas!$F$4,HOUR($L213)&lt;=Listas!$F$5)),((Listas!$F$3-HOUR($K213)))+((HOUR($L213)-Listas!$F$4)),0)))),IF(AND($L213-$K213&gt;0.42,$L213-$K213&lt;=1.42),(IF(AND(HOUR($K213)&gt;=Listas!$F$2,HOUR($K213)&lt;=Listas!$F$3),(Listas!$F$3-HOUR($K213)+4),IF(AND(HOUR($K213)&gt;=Listas!$F$4,HOUR($K213)&lt;=Listas!$F$5),(Listas!$F$5-HOUR($K213)),0))+IF(AND(HOUR($L213)&gt;=Listas!$F$2,HOUR($L213)&lt;=Listas!$F$3),(HOUR($L213)-Listas!$F$2),IF(AND(HOUR($L213)&gt;=Listas!$F$4,HOUR($L213)&lt;=Listas!$F$5),(HOUR($L213)-Listas!$F$4+4),0))),IF(($L213-$K213&gt;1.42),(IF(AND(HOUR($K213)&gt;=Listas!$F$2,HOUR($K213)&lt;=Listas!$F$3),(Listas!$F$3-HOUR($K213)+4)+IF(AND(HOUR($L213)&gt;=Listas!$F$2,HOUR($L213)&lt;=Listas!$F$3),(HOUR($L213)-Listas!$F$2)+NETWORKDAYS($K213+1,$L213-1,Listas!$H$2:$H$112)*Listas!$F$6,IF(AND(HOUR($L213)&gt;=Listas!$F$4,HOUR($L213)&lt;=Listas!$F$5),(HOUR($L213)-Listas!$F$4+4)+NETWORKDAYS($K213+1,$L213-1,Listas!$H$2:$H$111)*Listas!$F$6,0)),IF(AND(HOUR($K213)&gt;=Listas!$F$4,HOUR($K213)&lt;=Listas!$F$5),(Listas!$F$5-HOUR($K213))+IF(AND(HOUR($L213)&gt;=Listas!$F$2,HOUR($L213)&lt;=Listas!$F$3),(HOUR($L213)-Listas!$F$2)+NETWORKDAYS($K213+1,$L213-1,Listas!$H$2:$H$111)*Listas!$F$6,(HOUR($L213)-Listas!$F$4+4)+NETWORKDAYS($K213+1,$L213-1,Listas!$H$2:$H$111)*Listas!$F$6)))),IF(($L213-$K213)&lt;0,"Fecha inicial mayor a fecha final",0)))))))))</f>
        <v>1</v>
      </c>
      <c r="N213" s="6" t="str">
        <f t="shared" si="1"/>
        <v>03-marzo</v>
      </c>
      <c r="O213" s="6"/>
      <c r="P213" s="4" t="s">
        <v>23</v>
      </c>
      <c r="Q213" s="4" t="b">
        <v>1</v>
      </c>
      <c r="R213" s="6" t="str">
        <f t="shared" si="2"/>
        <v>CORRECTO</v>
      </c>
      <c r="S213" s="6"/>
    </row>
    <row r="214">
      <c r="A214" s="4" t="s">
        <v>155</v>
      </c>
      <c r="B214" s="4" t="s">
        <v>156</v>
      </c>
      <c r="C214" s="4" t="s">
        <v>46</v>
      </c>
      <c r="D214" s="4" t="s">
        <v>324</v>
      </c>
      <c r="E214" s="4" t="s">
        <v>325</v>
      </c>
      <c r="F214" s="4">
        <v>3.0</v>
      </c>
      <c r="G214" s="4" t="s">
        <v>20</v>
      </c>
      <c r="H214" s="4" t="s">
        <v>20</v>
      </c>
      <c r="I214" s="4" t="s">
        <v>442</v>
      </c>
      <c r="J214" s="4" t="s">
        <v>22</v>
      </c>
      <c r="K214" s="5">
        <v>45735.666666666664</v>
      </c>
      <c r="L214" s="5">
        <v>45735.75</v>
      </c>
      <c r="M214" s="6">
        <f>IF(OR(ISBLANK($K214),ISBLANK($L214)),"",IF(NETWORKDAYS($K214,$K214,Listas!$H$2:$H$111)=0,"Error fecha inicial",IF(NETWORKDAYS($L214,$L214,Listas!$H$2:$H$111)=0,"Error fecha final",IF(OR(HOUR($K214)&lt;Listas!$F$2,AND(HOUR($K214)&gt;Listas!$F$3,HOUR($K214)&lt;Listas!$F$4),HOUR($K214)&gt;Listas!$F$5),"Error hora, fecha inicial",IF(OR(HOUR($L214)&lt;Listas!$F$2,AND(HOUR($L214)&gt;Listas!$F$3,HOUR($L214)&lt;Listas!$F$4),HOUR($L214)&gt;Listas!$F$5),"Error hora, fecha final",IF(AND($L214-$K214&gt;0,$L214-$K214&lt;=0.42),(IF(AND(AND(HOUR($K214)&gt;=Listas!$F$2,HOUR($K214)&lt;=Listas!$F$3),AND(HOUR($L214)&gt;=Listas!$F$2,HOUR($L214)&lt;=Listas!$F$3)),(HOUR($L214)-HOUR($K214)),IF(AND(AND(HOUR($K214)&gt;=Listas!$F$4,HOUR($K214)&lt;=Listas!$F$5),AND(HOUR($L214)&gt;=Listas!$F$4,HOUR($L214)&lt;=Listas!$F$5)),(HOUR($L214)-HOUR($K214)),IF(AND(AND(HOUR($K214)&gt;=Listas!$F$2,HOUR($K214)&lt;=Listas!$F$3),AND(HOUR($L214)&gt;=Listas!$F$4,HOUR($L214)&lt;=Listas!$F$5)),((Listas!$F$3-HOUR($K214)))+((HOUR($L214)-Listas!$F$4)),0)))),IF(AND($L214-$K214&gt;0.42,$L214-$K214&lt;=1.42),(IF(AND(HOUR($K214)&gt;=Listas!$F$2,HOUR($K214)&lt;=Listas!$F$3),(Listas!$F$3-HOUR($K214)+4),IF(AND(HOUR($K214)&gt;=Listas!$F$4,HOUR($K214)&lt;=Listas!$F$5),(Listas!$F$5-HOUR($K214)),0))+IF(AND(HOUR($L214)&gt;=Listas!$F$2,HOUR($L214)&lt;=Listas!$F$3),(HOUR($L214)-Listas!$F$2),IF(AND(HOUR($L214)&gt;=Listas!$F$4,HOUR($L214)&lt;=Listas!$F$5),(HOUR($L214)-Listas!$F$4+4),0))),IF(($L214-$K214&gt;1.42),(IF(AND(HOUR($K214)&gt;=Listas!$F$2,HOUR($K214)&lt;=Listas!$F$3),(Listas!$F$3-HOUR($K214)+4)+IF(AND(HOUR($L214)&gt;=Listas!$F$2,HOUR($L214)&lt;=Listas!$F$3),(HOUR($L214)-Listas!$F$2)+NETWORKDAYS($K214+1,$L214-1,Listas!$H$2:$H$112)*Listas!$F$6,IF(AND(HOUR($L214)&gt;=Listas!$F$4,HOUR($L214)&lt;=Listas!$F$5),(HOUR($L214)-Listas!$F$4+4)+NETWORKDAYS($K214+1,$L214-1,Listas!$H$2:$H$111)*Listas!$F$6,0)),IF(AND(HOUR($K214)&gt;=Listas!$F$4,HOUR($K214)&lt;=Listas!$F$5),(Listas!$F$5-HOUR($K214))+IF(AND(HOUR($L214)&gt;=Listas!$F$2,HOUR($L214)&lt;=Listas!$F$3),(HOUR($L214)-Listas!$F$2)+NETWORKDAYS($K214+1,$L214-1,Listas!$H$2:$H$111)*Listas!$F$6,(HOUR($L214)-Listas!$F$4+4)+NETWORKDAYS($K214+1,$L214-1,Listas!$H$2:$H$111)*Listas!$F$6)))),IF(($L214-$K214)&lt;0,"Fecha inicial mayor a fecha final",0)))))))))</f>
        <v>2</v>
      </c>
      <c r="N214" s="6" t="str">
        <f t="shared" si="1"/>
        <v>03-marzo</v>
      </c>
      <c r="O214" s="9" t="s">
        <v>327</v>
      </c>
      <c r="P214" s="4" t="s">
        <v>23</v>
      </c>
      <c r="Q214" s="4" t="b">
        <v>1</v>
      </c>
      <c r="R214" s="6" t="str">
        <f t="shared" si="2"/>
        <v>CORRECTO</v>
      </c>
      <c r="S214" s="6"/>
    </row>
    <row r="215">
      <c r="A215" s="4" t="s">
        <v>38</v>
      </c>
      <c r="B215" s="4" t="s">
        <v>156</v>
      </c>
      <c r="C215" s="4" t="s">
        <v>46</v>
      </c>
      <c r="D215" s="4" t="s">
        <v>443</v>
      </c>
      <c r="E215" s="4" t="s">
        <v>444</v>
      </c>
      <c r="F215" s="4">
        <v>1.0</v>
      </c>
      <c r="G215" s="4" t="s">
        <v>20</v>
      </c>
      <c r="H215" s="4" t="s">
        <v>20</v>
      </c>
      <c r="I215" s="4" t="s">
        <v>429</v>
      </c>
      <c r="J215" s="4" t="s">
        <v>287</v>
      </c>
      <c r="K215" s="5">
        <v>45721.333333333336</v>
      </c>
      <c r="L215" s="5">
        <v>45722.75</v>
      </c>
      <c r="M215" s="7">
        <f>IF(OR(ISBLANK($K215),ISBLANK($L215)),"",IF(NETWORKDAYS($K215,$K215,Listas!$H$2:$H$111)=0,"Error fecha inicial",IF(NETWORKDAYS($L215,$L215,Listas!$H$2:$H$111)=0,"Error fecha final",IF(OR(HOUR($K215)&lt;Listas!$F$2,AND(HOUR($K215)&gt;Listas!$F$3,HOUR($K215)&lt;Listas!$F$4),HOUR($K215)&gt;Listas!$F$5),"Error hora, fecha inicial",IF(OR(HOUR($L215)&lt;Listas!$F$2,AND(HOUR($L215)&gt;Listas!$F$3,HOUR($L215)&lt;Listas!$F$4),HOUR($L215)&gt;Listas!$F$5),"Error hora, fecha final",IF(AND($L215-$K215&gt;0,$L215-$K215&lt;=0.42),(IF(AND(AND(HOUR($K215)&gt;=Listas!$F$2,HOUR($K215)&lt;=Listas!$F$3),AND(HOUR($L215)&gt;=Listas!$F$2,HOUR($L215)&lt;=Listas!$F$3)),(HOUR($L215)-HOUR($K215)),IF(AND(AND(HOUR($K215)&gt;=Listas!$F$4,HOUR($K215)&lt;=Listas!$F$5),AND(HOUR($L215)&gt;=Listas!$F$4,HOUR($L215)&lt;=Listas!$F$5)),(HOUR($L215)-HOUR($K215)),IF(AND(AND(HOUR($K215)&gt;=Listas!$F$2,HOUR($K215)&lt;=Listas!$F$3),AND(HOUR($L215)&gt;=Listas!$F$4,HOUR($L215)&lt;=Listas!$F$5)),((Listas!$F$3-HOUR($K215)))+((HOUR($L215)-Listas!$F$4)),0)))),IF(AND($L215-$K215&gt;0.42,$L215-$K215&lt;=1.42),(IF(AND(HOUR($K215)&gt;=Listas!$F$2,HOUR($K215)&lt;=Listas!$F$3),(Listas!$F$3-HOUR($K215)+4),IF(AND(HOUR($K215)&gt;=Listas!$F$4,HOUR($K215)&lt;=Listas!$F$5),(Listas!$F$5-HOUR($K215)),0))+IF(AND(HOUR($L215)&gt;=Listas!$F$2,HOUR($L215)&lt;=Listas!$F$3),(HOUR($L215)-Listas!$F$2),IF(AND(HOUR($L215)&gt;=Listas!$F$4,HOUR($L215)&lt;=Listas!$F$5),(HOUR($L215)-Listas!$F$4+4),0))),IF(($L215-$K215&gt;1.42),(IF(AND(HOUR($K215)&gt;=Listas!$F$2,HOUR($K215)&lt;=Listas!$F$3),(Listas!$F$3-HOUR($K215)+4)+IF(AND(HOUR($L215)&gt;=Listas!$F$2,HOUR($L215)&lt;=Listas!$F$3),(HOUR($L215)-Listas!$F$2)+NETWORKDAYS($K215+1,$L215-1,Listas!$H$2:$H$112)*Listas!$F$6,IF(AND(HOUR($L215)&gt;=Listas!$F$4,HOUR($L215)&lt;=Listas!$F$5),(HOUR($L215)-Listas!$F$4+4)+NETWORKDAYS($K215+1,$L215-1,Listas!$H$2:$H$111)*Listas!$F$6,0)),IF(AND(HOUR($K215)&gt;=Listas!$F$4,HOUR($K215)&lt;=Listas!$F$5),(Listas!$F$5-HOUR($K215))+IF(AND(HOUR($L215)&gt;=Listas!$F$2,HOUR($L215)&lt;=Listas!$F$3),(HOUR($L215)-Listas!$F$2)+NETWORKDAYS($K215+1,$L215-1,Listas!$H$2:$H$111)*Listas!$F$6,(HOUR($L215)-Listas!$F$4+4)+NETWORKDAYS($K215+1,$L215-1,Listas!$H$2:$H$111)*Listas!$F$6)))),IF(($L215-$K215)&lt;0,"Fecha inicial mayor a fecha final",0)))))))))</f>
        <v>16</v>
      </c>
      <c r="N215" s="6" t="str">
        <f t="shared" si="1"/>
        <v>03-marzo</v>
      </c>
      <c r="O215" s="9" t="s">
        <v>445</v>
      </c>
      <c r="P215" s="4" t="s">
        <v>23</v>
      </c>
      <c r="Q215" s="4" t="b">
        <v>1</v>
      </c>
      <c r="R215" s="6" t="str">
        <f t="shared" si="2"/>
        <v>CORRECTO</v>
      </c>
      <c r="S215" s="6"/>
    </row>
    <row r="216">
      <c r="A216" s="4" t="s">
        <v>109</v>
      </c>
      <c r="B216" s="4" t="s">
        <v>20</v>
      </c>
      <c r="C216" s="4" t="s">
        <v>20</v>
      </c>
      <c r="D216" s="4" t="s">
        <v>20</v>
      </c>
      <c r="E216" s="4" t="s">
        <v>20</v>
      </c>
      <c r="F216" s="4" t="s">
        <v>20</v>
      </c>
      <c r="G216" s="4" t="s">
        <v>20</v>
      </c>
      <c r="H216" s="4" t="s">
        <v>20</v>
      </c>
      <c r="I216" s="4" t="s">
        <v>446</v>
      </c>
      <c r="J216" s="4" t="s">
        <v>287</v>
      </c>
      <c r="K216" s="5">
        <v>45723.333333333336</v>
      </c>
      <c r="L216" s="5">
        <v>45723.416666666664</v>
      </c>
      <c r="M216" s="6">
        <f>IF(OR(ISBLANK($K216),ISBLANK($L216)),"",IF(NETWORKDAYS($K216,$K216,Listas!$H$2:$H$111)=0,"Error fecha inicial",IF(NETWORKDAYS($L216,$L216,Listas!$H$2:$H$111)=0,"Error fecha final",IF(OR(HOUR($K216)&lt;Listas!$F$2,AND(HOUR($K216)&gt;Listas!$F$3,HOUR($K216)&lt;Listas!$F$4),HOUR($K216)&gt;Listas!$F$5),"Error hora, fecha inicial",IF(OR(HOUR($L216)&lt;Listas!$F$2,AND(HOUR($L216)&gt;Listas!$F$3,HOUR($L216)&lt;Listas!$F$4),HOUR($L216)&gt;Listas!$F$5),"Error hora, fecha final",IF(AND($L216-$K216&gt;0,$L216-$K216&lt;=0.42),(IF(AND(AND(HOUR($K216)&gt;=Listas!$F$2,HOUR($K216)&lt;=Listas!$F$3),AND(HOUR($L216)&gt;=Listas!$F$2,HOUR($L216)&lt;=Listas!$F$3)),(HOUR($L216)-HOUR($K216)),IF(AND(AND(HOUR($K216)&gt;=Listas!$F$4,HOUR($K216)&lt;=Listas!$F$5),AND(HOUR($L216)&gt;=Listas!$F$4,HOUR($L216)&lt;=Listas!$F$5)),(HOUR($L216)-HOUR($K216)),IF(AND(AND(HOUR($K216)&gt;=Listas!$F$2,HOUR($K216)&lt;=Listas!$F$3),AND(HOUR($L216)&gt;=Listas!$F$4,HOUR($L216)&lt;=Listas!$F$5)),((Listas!$F$3-HOUR($K216)))+((HOUR($L216)-Listas!$F$4)),0)))),IF(AND($L216-$K216&gt;0.42,$L216-$K216&lt;=1.42),(IF(AND(HOUR($K216)&gt;=Listas!$F$2,HOUR($K216)&lt;=Listas!$F$3),(Listas!$F$3-HOUR($K216)+4),IF(AND(HOUR($K216)&gt;=Listas!$F$4,HOUR($K216)&lt;=Listas!$F$5),(Listas!$F$5-HOUR($K216)),0))+IF(AND(HOUR($L216)&gt;=Listas!$F$2,HOUR($L216)&lt;=Listas!$F$3),(HOUR($L216)-Listas!$F$2),IF(AND(HOUR($L216)&gt;=Listas!$F$4,HOUR($L216)&lt;=Listas!$F$5),(HOUR($L216)-Listas!$F$4+4),0))),IF(($L216-$K216&gt;1.42),(IF(AND(HOUR($K216)&gt;=Listas!$F$2,HOUR($K216)&lt;=Listas!$F$3),(Listas!$F$3-HOUR($K216)+4)+IF(AND(HOUR($L216)&gt;=Listas!$F$2,HOUR($L216)&lt;=Listas!$F$3),(HOUR($L216)-Listas!$F$2)+NETWORKDAYS($K216+1,$L216-1,Listas!$H$2:$H$112)*Listas!$F$6,IF(AND(HOUR($L216)&gt;=Listas!$F$4,HOUR($L216)&lt;=Listas!$F$5),(HOUR($L216)-Listas!$F$4+4)+NETWORKDAYS($K216+1,$L216-1,Listas!$H$2:$H$111)*Listas!$F$6,0)),IF(AND(HOUR($K216)&gt;=Listas!$F$4,HOUR($K216)&lt;=Listas!$F$5),(Listas!$F$5-HOUR($K216))+IF(AND(HOUR($L216)&gt;=Listas!$F$2,HOUR($L216)&lt;=Listas!$F$3),(HOUR($L216)-Listas!$F$2)+NETWORKDAYS($K216+1,$L216-1,Listas!$H$2:$H$111)*Listas!$F$6,(HOUR($L216)-Listas!$F$4+4)+NETWORKDAYS($K216+1,$L216-1,Listas!$H$2:$H$111)*Listas!$F$6)))),IF(($L216-$K216)&lt;0,"Fecha inicial mayor a fecha final",0)))))))))</f>
        <v>2</v>
      </c>
      <c r="N216" s="6" t="str">
        <f t="shared" si="1"/>
        <v>03-marzo</v>
      </c>
      <c r="O216" s="6"/>
      <c r="P216" s="4" t="s">
        <v>23</v>
      </c>
      <c r="Q216" s="4" t="b">
        <v>1</v>
      </c>
      <c r="R216" s="6" t="str">
        <f t="shared" si="2"/>
        <v>CORRECTO</v>
      </c>
      <c r="S216" s="6"/>
    </row>
    <row r="217">
      <c r="A217" s="4" t="s">
        <v>109</v>
      </c>
      <c r="B217" s="4" t="s">
        <v>20</v>
      </c>
      <c r="C217" s="4" t="s">
        <v>20</v>
      </c>
      <c r="D217" s="4" t="s">
        <v>20</v>
      </c>
      <c r="E217" s="4" t="s">
        <v>20</v>
      </c>
      <c r="F217" s="4" t="s">
        <v>20</v>
      </c>
      <c r="G217" s="4" t="s">
        <v>20</v>
      </c>
      <c r="H217" s="4" t="s">
        <v>20</v>
      </c>
      <c r="I217" s="4" t="s">
        <v>320</v>
      </c>
      <c r="J217" s="4" t="s">
        <v>287</v>
      </c>
      <c r="K217" s="5">
        <v>45723.333333333336</v>
      </c>
      <c r="L217" s="5">
        <v>45723.583333333336</v>
      </c>
      <c r="M217" s="7">
        <f>IF(OR(ISBLANK($K217),ISBLANK($L217)),"",IF(NETWORKDAYS($K217,$K217,Listas!$H$2:$H$111)=0,"Error fecha inicial",IF(NETWORKDAYS($L217,$L217,Listas!$H$2:$H$111)=0,"Error fecha final",IF(OR(HOUR($K217)&lt;Listas!$F$2,AND(HOUR($K217)&gt;Listas!$F$3,HOUR($K217)&lt;Listas!$F$4),HOUR($K217)&gt;Listas!$F$5),"Error hora, fecha inicial",IF(OR(HOUR($L217)&lt;Listas!$F$2,AND(HOUR($L217)&gt;Listas!$F$3,HOUR($L217)&lt;Listas!$F$4),HOUR($L217)&gt;Listas!$F$5),"Error hora, fecha final",IF(AND($L217-$K217&gt;0,$L217-$K217&lt;=0.42),(IF(AND(AND(HOUR($K217)&gt;=Listas!$F$2,HOUR($K217)&lt;=Listas!$F$3),AND(HOUR($L217)&gt;=Listas!$F$2,HOUR($L217)&lt;=Listas!$F$3)),(HOUR($L217)-HOUR($K217)),IF(AND(AND(HOUR($K217)&gt;=Listas!$F$4,HOUR($K217)&lt;=Listas!$F$5),AND(HOUR($L217)&gt;=Listas!$F$4,HOUR($L217)&lt;=Listas!$F$5)),(HOUR($L217)-HOUR($K217)),IF(AND(AND(HOUR($K217)&gt;=Listas!$F$2,HOUR($K217)&lt;=Listas!$F$3),AND(HOUR($L217)&gt;=Listas!$F$4,HOUR($L217)&lt;=Listas!$F$5)),((Listas!$F$3-HOUR($K217)))+((HOUR($L217)-Listas!$F$4)),0)))),IF(AND($L217-$K217&gt;0.42,$L217-$K217&lt;=1.42),(IF(AND(HOUR($K217)&gt;=Listas!$F$2,HOUR($K217)&lt;=Listas!$F$3),(Listas!$F$3-HOUR($K217)+4),IF(AND(HOUR($K217)&gt;=Listas!$F$4,HOUR($K217)&lt;=Listas!$F$5),(Listas!$F$5-HOUR($K217)),0))+IF(AND(HOUR($L217)&gt;=Listas!$F$2,HOUR($L217)&lt;=Listas!$F$3),(HOUR($L217)-Listas!$F$2),IF(AND(HOUR($L217)&gt;=Listas!$F$4,HOUR($L217)&lt;=Listas!$F$5),(HOUR($L217)-Listas!$F$4+4),0))),IF(($L217-$K217&gt;1.42),(IF(AND(HOUR($K217)&gt;=Listas!$F$2,HOUR($K217)&lt;=Listas!$F$3),(Listas!$F$3-HOUR($K217)+4)+IF(AND(HOUR($L217)&gt;=Listas!$F$2,HOUR($L217)&lt;=Listas!$F$3),(HOUR($L217)-Listas!$F$2)+NETWORKDAYS($K217+1,$L217-1,Listas!$H$2:$H$112)*Listas!$F$6,IF(AND(HOUR($L217)&gt;=Listas!$F$4,HOUR($L217)&lt;=Listas!$F$5),(HOUR($L217)-Listas!$F$4+4)+NETWORKDAYS($K217+1,$L217-1,Listas!$H$2:$H$111)*Listas!$F$6,0)),IF(AND(HOUR($K217)&gt;=Listas!$F$4,HOUR($K217)&lt;=Listas!$F$5),(Listas!$F$5-HOUR($K217))+IF(AND(HOUR($L217)&gt;=Listas!$F$2,HOUR($L217)&lt;=Listas!$F$3),(HOUR($L217)-Listas!$F$2)+NETWORKDAYS($K217+1,$L217-1,Listas!$H$2:$H$111)*Listas!$F$6,(HOUR($L217)-Listas!$F$4+4)+NETWORKDAYS($K217+1,$L217-1,Listas!$H$2:$H$111)*Listas!$F$6)))),IF(($L217-$K217)&lt;0,"Fecha inicial mayor a fecha final",0)))))))))</f>
        <v>4</v>
      </c>
      <c r="N217" s="6" t="str">
        <f t="shared" si="1"/>
        <v>03-marzo</v>
      </c>
      <c r="O217" s="6"/>
      <c r="P217" s="4" t="s">
        <v>23</v>
      </c>
      <c r="Q217" s="4" t="b">
        <v>1</v>
      </c>
      <c r="R217" s="6" t="str">
        <f t="shared" si="2"/>
        <v>CORRECTO</v>
      </c>
      <c r="S217" s="6"/>
    </row>
    <row r="218">
      <c r="A218" s="4" t="s">
        <v>38</v>
      </c>
      <c r="B218" s="4" t="s">
        <v>156</v>
      </c>
      <c r="C218" s="4" t="s">
        <v>46</v>
      </c>
      <c r="D218" s="4" t="s">
        <v>447</v>
      </c>
      <c r="E218" s="4" t="s">
        <v>267</v>
      </c>
      <c r="F218" s="4">
        <v>1.0</v>
      </c>
      <c r="G218" s="4" t="s">
        <v>20</v>
      </c>
      <c r="H218" s="4" t="s">
        <v>20</v>
      </c>
      <c r="I218" s="4" t="s">
        <v>429</v>
      </c>
      <c r="J218" s="4" t="s">
        <v>287</v>
      </c>
      <c r="K218" s="5">
        <v>45726.333333333336</v>
      </c>
      <c r="L218" s="5">
        <v>45728.75</v>
      </c>
      <c r="M218" s="7">
        <f>IF(OR(ISBLANK($K218),ISBLANK($L218)),"",IF(NETWORKDAYS($K218,$K218,Listas!$H$2:$H$111)=0,"Error fecha inicial",IF(NETWORKDAYS($L218,$L218,Listas!$H$2:$H$111)=0,"Error fecha final",IF(OR(HOUR($K218)&lt;Listas!$F$2,AND(HOUR($K218)&gt;Listas!$F$3,HOUR($K218)&lt;Listas!$F$4),HOUR($K218)&gt;Listas!$F$5),"Error hora, fecha inicial",IF(OR(HOUR($L218)&lt;Listas!$F$2,AND(HOUR($L218)&gt;Listas!$F$3,HOUR($L218)&lt;Listas!$F$4),HOUR($L218)&gt;Listas!$F$5),"Error hora, fecha final",IF(AND($L218-$K218&gt;0,$L218-$K218&lt;=0.42),(IF(AND(AND(HOUR($K218)&gt;=Listas!$F$2,HOUR($K218)&lt;=Listas!$F$3),AND(HOUR($L218)&gt;=Listas!$F$2,HOUR($L218)&lt;=Listas!$F$3)),(HOUR($L218)-HOUR($K218)),IF(AND(AND(HOUR($K218)&gt;=Listas!$F$4,HOUR($K218)&lt;=Listas!$F$5),AND(HOUR($L218)&gt;=Listas!$F$4,HOUR($L218)&lt;=Listas!$F$5)),(HOUR($L218)-HOUR($K218)),IF(AND(AND(HOUR($K218)&gt;=Listas!$F$2,HOUR($K218)&lt;=Listas!$F$3),AND(HOUR($L218)&gt;=Listas!$F$4,HOUR($L218)&lt;=Listas!$F$5)),((Listas!$F$3-HOUR($K218)))+((HOUR($L218)-Listas!$F$4)),0)))),IF(AND($L218-$K218&gt;0.42,$L218-$K218&lt;=1.42),(IF(AND(HOUR($K218)&gt;=Listas!$F$2,HOUR($K218)&lt;=Listas!$F$3),(Listas!$F$3-HOUR($K218)+4),IF(AND(HOUR($K218)&gt;=Listas!$F$4,HOUR($K218)&lt;=Listas!$F$5),(Listas!$F$5-HOUR($K218)),0))+IF(AND(HOUR($L218)&gt;=Listas!$F$2,HOUR($L218)&lt;=Listas!$F$3),(HOUR($L218)-Listas!$F$2),IF(AND(HOUR($L218)&gt;=Listas!$F$4,HOUR($L218)&lt;=Listas!$F$5),(HOUR($L218)-Listas!$F$4+4),0))),IF(($L218-$K218&gt;1.42),(IF(AND(HOUR($K218)&gt;=Listas!$F$2,HOUR($K218)&lt;=Listas!$F$3),(Listas!$F$3-HOUR($K218)+4)+IF(AND(HOUR($L218)&gt;=Listas!$F$2,HOUR($L218)&lt;=Listas!$F$3),(HOUR($L218)-Listas!$F$2)+NETWORKDAYS($K218+1,$L218-1,Listas!$H$2:$H$112)*Listas!$F$6,IF(AND(HOUR($L218)&gt;=Listas!$F$4,HOUR($L218)&lt;=Listas!$F$5),(HOUR($L218)-Listas!$F$4+4)+NETWORKDAYS($K218+1,$L218-1,Listas!$H$2:$H$111)*Listas!$F$6,0)),IF(AND(HOUR($K218)&gt;=Listas!$F$4,HOUR($K218)&lt;=Listas!$F$5),(Listas!$F$5-HOUR($K218))+IF(AND(HOUR($L218)&gt;=Listas!$F$2,HOUR($L218)&lt;=Listas!$F$3),(HOUR($L218)-Listas!$F$2)+NETWORKDAYS($K218+1,$L218-1,Listas!$H$2:$H$111)*Listas!$F$6,(HOUR($L218)-Listas!$F$4+4)+NETWORKDAYS($K218+1,$L218-1,Listas!$H$2:$H$111)*Listas!$F$6)))),IF(($L218-$K218)&lt;0,"Fecha inicial mayor a fecha final",0)))))))))</f>
        <v>24</v>
      </c>
      <c r="N218" s="6" t="str">
        <f t="shared" si="1"/>
        <v>03-marzo</v>
      </c>
      <c r="O218" s="12" t="s">
        <v>448</v>
      </c>
      <c r="P218" s="4" t="s">
        <v>23</v>
      </c>
      <c r="Q218" s="4" t="b">
        <v>1</v>
      </c>
      <c r="R218" s="6" t="str">
        <f t="shared" si="2"/>
        <v>CORRECTO</v>
      </c>
      <c r="S218" s="6"/>
    </row>
    <row r="219">
      <c r="A219" s="4" t="s">
        <v>38</v>
      </c>
      <c r="B219" s="4" t="s">
        <v>39</v>
      </c>
      <c r="C219" s="4" t="s">
        <v>46</v>
      </c>
      <c r="D219" s="4" t="s">
        <v>408</v>
      </c>
      <c r="E219" s="4" t="s">
        <v>409</v>
      </c>
      <c r="F219" s="4">
        <v>1.0</v>
      </c>
      <c r="G219" s="4" t="s">
        <v>49</v>
      </c>
      <c r="H219" s="4" t="s">
        <v>49</v>
      </c>
      <c r="I219" s="4" t="s">
        <v>200</v>
      </c>
      <c r="J219" s="4" t="s">
        <v>287</v>
      </c>
      <c r="K219" s="5">
        <v>45730.708333333336</v>
      </c>
      <c r="L219" s="5">
        <v>45730.75</v>
      </c>
      <c r="M219" s="6">
        <f>IF(OR(ISBLANK($K219),ISBLANK($L219)),"",IF(NETWORKDAYS($K219,$K219,Listas!$H$2:$H$111)=0,"Error fecha inicial",IF(NETWORKDAYS($L219,$L219,Listas!$H$2:$H$111)=0,"Error fecha final",IF(OR(HOUR($K219)&lt;Listas!$F$2,AND(HOUR($K219)&gt;Listas!$F$3,HOUR($K219)&lt;Listas!$F$4),HOUR($K219)&gt;Listas!$F$5),"Error hora, fecha inicial",IF(OR(HOUR($L219)&lt;Listas!$F$2,AND(HOUR($L219)&gt;Listas!$F$3,HOUR($L219)&lt;Listas!$F$4),HOUR($L219)&gt;Listas!$F$5),"Error hora, fecha final",IF(AND($L219-$K219&gt;0,$L219-$K219&lt;=0.42),(IF(AND(AND(HOUR($K219)&gt;=Listas!$F$2,HOUR($K219)&lt;=Listas!$F$3),AND(HOUR($L219)&gt;=Listas!$F$2,HOUR($L219)&lt;=Listas!$F$3)),(HOUR($L219)-HOUR($K219)),IF(AND(AND(HOUR($K219)&gt;=Listas!$F$4,HOUR($K219)&lt;=Listas!$F$5),AND(HOUR($L219)&gt;=Listas!$F$4,HOUR($L219)&lt;=Listas!$F$5)),(HOUR($L219)-HOUR($K219)),IF(AND(AND(HOUR($K219)&gt;=Listas!$F$2,HOUR($K219)&lt;=Listas!$F$3),AND(HOUR($L219)&gt;=Listas!$F$4,HOUR($L219)&lt;=Listas!$F$5)),((Listas!$F$3-HOUR($K219)))+((HOUR($L219)-Listas!$F$4)),0)))),IF(AND($L219-$K219&gt;0.42,$L219-$K219&lt;=1.42),(IF(AND(HOUR($K219)&gt;=Listas!$F$2,HOUR($K219)&lt;=Listas!$F$3),(Listas!$F$3-HOUR($K219)+4),IF(AND(HOUR($K219)&gt;=Listas!$F$4,HOUR($K219)&lt;=Listas!$F$5),(Listas!$F$5-HOUR($K219)),0))+IF(AND(HOUR($L219)&gt;=Listas!$F$2,HOUR($L219)&lt;=Listas!$F$3),(HOUR($L219)-Listas!$F$2),IF(AND(HOUR($L219)&gt;=Listas!$F$4,HOUR($L219)&lt;=Listas!$F$5),(HOUR($L219)-Listas!$F$4+4),0))),IF(($L219-$K219&gt;1.42),(IF(AND(HOUR($K219)&gt;=Listas!$F$2,HOUR($K219)&lt;=Listas!$F$3),(Listas!$F$3-HOUR($K219)+4)+IF(AND(HOUR($L219)&gt;=Listas!$F$2,HOUR($L219)&lt;=Listas!$F$3),(HOUR($L219)-Listas!$F$2)+NETWORKDAYS($K219+1,$L219-1,Listas!$H$2:$H$112)*Listas!$F$6,IF(AND(HOUR($L219)&gt;=Listas!$F$4,HOUR($L219)&lt;=Listas!$F$5),(HOUR($L219)-Listas!$F$4+4)+NETWORKDAYS($K219+1,$L219-1,Listas!$H$2:$H$111)*Listas!$F$6,0)),IF(AND(HOUR($K219)&gt;=Listas!$F$4,HOUR($K219)&lt;=Listas!$F$5),(Listas!$F$5-HOUR($K219))+IF(AND(HOUR($L219)&gt;=Listas!$F$2,HOUR($L219)&lt;=Listas!$F$3),(HOUR($L219)-Listas!$F$2)+NETWORKDAYS($K219+1,$L219-1,Listas!$H$2:$H$111)*Listas!$F$6,(HOUR($L219)-Listas!$F$4+4)+NETWORKDAYS($K219+1,$L219-1,Listas!$H$2:$H$111)*Listas!$F$6)))),IF(($L219-$K219)&lt;0,"Fecha inicial mayor a fecha final",0)))))))))</f>
        <v>1</v>
      </c>
      <c r="N219" s="6" t="str">
        <f t="shared" si="1"/>
        <v>03-marzo</v>
      </c>
      <c r="O219" s="6"/>
      <c r="P219" s="4" t="s">
        <v>23</v>
      </c>
      <c r="Q219" s="4" t="b">
        <v>1</v>
      </c>
      <c r="R219" s="6" t="str">
        <f t="shared" si="2"/>
        <v>CORRECTO</v>
      </c>
      <c r="S219" s="6"/>
    </row>
    <row r="220">
      <c r="A220" s="4" t="s">
        <v>109</v>
      </c>
      <c r="B220" s="4" t="s">
        <v>20</v>
      </c>
      <c r="C220" s="4" t="s">
        <v>20</v>
      </c>
      <c r="D220" s="4" t="s">
        <v>20</v>
      </c>
      <c r="E220" s="4" t="s">
        <v>20</v>
      </c>
      <c r="F220" s="4" t="s">
        <v>20</v>
      </c>
      <c r="G220" s="4" t="s">
        <v>20</v>
      </c>
      <c r="H220" s="4" t="s">
        <v>20</v>
      </c>
      <c r="I220" s="4" t="s">
        <v>449</v>
      </c>
      <c r="J220" s="4" t="s">
        <v>287</v>
      </c>
      <c r="K220" s="5">
        <v>45728.625</v>
      </c>
      <c r="L220" s="5">
        <v>45728.666666666664</v>
      </c>
      <c r="M220" s="6">
        <f>IF(OR(ISBLANK($K220),ISBLANK($L220)),"",IF(NETWORKDAYS($K220,$K220,Listas!$H$2:$H$111)=0,"Error fecha inicial",IF(NETWORKDAYS($L220,$L220,Listas!$H$2:$H$111)=0,"Error fecha final",IF(OR(HOUR($K220)&lt;Listas!$F$2,AND(HOUR($K220)&gt;Listas!$F$3,HOUR($K220)&lt;Listas!$F$4),HOUR($K220)&gt;Listas!$F$5),"Error hora, fecha inicial",IF(OR(HOUR($L220)&lt;Listas!$F$2,AND(HOUR($L220)&gt;Listas!$F$3,HOUR($L220)&lt;Listas!$F$4),HOUR($L220)&gt;Listas!$F$5),"Error hora, fecha final",IF(AND($L220-$K220&gt;0,$L220-$K220&lt;=0.42),(IF(AND(AND(HOUR($K220)&gt;=Listas!$F$2,HOUR($K220)&lt;=Listas!$F$3),AND(HOUR($L220)&gt;=Listas!$F$2,HOUR($L220)&lt;=Listas!$F$3)),(HOUR($L220)-HOUR($K220)),IF(AND(AND(HOUR($K220)&gt;=Listas!$F$4,HOUR($K220)&lt;=Listas!$F$5),AND(HOUR($L220)&gt;=Listas!$F$4,HOUR($L220)&lt;=Listas!$F$5)),(HOUR($L220)-HOUR($K220)),IF(AND(AND(HOUR($K220)&gt;=Listas!$F$2,HOUR($K220)&lt;=Listas!$F$3),AND(HOUR($L220)&gt;=Listas!$F$4,HOUR($L220)&lt;=Listas!$F$5)),((Listas!$F$3-HOUR($K220)))+((HOUR($L220)-Listas!$F$4)),0)))),IF(AND($L220-$K220&gt;0.42,$L220-$K220&lt;=1.42),(IF(AND(HOUR($K220)&gt;=Listas!$F$2,HOUR($K220)&lt;=Listas!$F$3),(Listas!$F$3-HOUR($K220)+4),IF(AND(HOUR($K220)&gt;=Listas!$F$4,HOUR($K220)&lt;=Listas!$F$5),(Listas!$F$5-HOUR($K220)),0))+IF(AND(HOUR($L220)&gt;=Listas!$F$2,HOUR($L220)&lt;=Listas!$F$3),(HOUR($L220)-Listas!$F$2),IF(AND(HOUR($L220)&gt;=Listas!$F$4,HOUR($L220)&lt;=Listas!$F$5),(HOUR($L220)-Listas!$F$4+4),0))),IF(($L220-$K220&gt;1.42),(IF(AND(HOUR($K220)&gt;=Listas!$F$2,HOUR($K220)&lt;=Listas!$F$3),(Listas!$F$3-HOUR($K220)+4)+IF(AND(HOUR($L220)&gt;=Listas!$F$2,HOUR($L220)&lt;=Listas!$F$3),(HOUR($L220)-Listas!$F$2)+NETWORKDAYS($K220+1,$L220-1,Listas!$H$2:$H$112)*Listas!$F$6,IF(AND(HOUR($L220)&gt;=Listas!$F$4,HOUR($L220)&lt;=Listas!$F$5),(HOUR($L220)-Listas!$F$4+4)+NETWORKDAYS($K220+1,$L220-1,Listas!$H$2:$H$111)*Listas!$F$6,0)),IF(AND(HOUR($K220)&gt;=Listas!$F$4,HOUR($K220)&lt;=Listas!$F$5),(Listas!$F$5-HOUR($K220))+IF(AND(HOUR($L220)&gt;=Listas!$F$2,HOUR($L220)&lt;=Listas!$F$3),(HOUR($L220)-Listas!$F$2)+NETWORKDAYS($K220+1,$L220-1,Listas!$H$2:$H$111)*Listas!$F$6,(HOUR($L220)-Listas!$F$4+4)+NETWORKDAYS($K220+1,$L220-1,Listas!$H$2:$H$111)*Listas!$F$6)))),IF(($L220-$K220)&lt;0,"Fecha inicial mayor a fecha final",0)))))))))</f>
        <v>1</v>
      </c>
      <c r="N220" s="6" t="str">
        <f t="shared" si="1"/>
        <v>03-marzo</v>
      </c>
      <c r="O220" s="6"/>
      <c r="P220" s="4" t="s">
        <v>23</v>
      </c>
      <c r="Q220" s="4" t="b">
        <v>1</v>
      </c>
      <c r="R220" s="6" t="str">
        <f t="shared" si="2"/>
        <v>CORRECTO</v>
      </c>
      <c r="S220" s="6"/>
    </row>
    <row r="221">
      <c r="A221" s="4" t="s">
        <v>38</v>
      </c>
      <c r="B221" s="4" t="s">
        <v>39</v>
      </c>
      <c r="C221" s="4" t="s">
        <v>46</v>
      </c>
      <c r="D221" s="4" t="s">
        <v>450</v>
      </c>
      <c r="E221" s="4" t="s">
        <v>451</v>
      </c>
      <c r="F221" s="4">
        <v>1.0</v>
      </c>
      <c r="G221" s="4" t="s">
        <v>20</v>
      </c>
      <c r="H221" s="4" t="s">
        <v>20</v>
      </c>
      <c r="I221" s="4" t="s">
        <v>452</v>
      </c>
      <c r="J221" s="4" t="s">
        <v>287</v>
      </c>
      <c r="K221" s="5">
        <v>45729.458333333336</v>
      </c>
      <c r="L221" s="5">
        <v>45730.666666666664</v>
      </c>
      <c r="M221" s="7">
        <f>IF(OR(ISBLANK($K221),ISBLANK($L221)),"",IF(NETWORKDAYS($K221,$K221,Listas!$H$2:$H$111)=0,"Error fecha inicial",IF(NETWORKDAYS($L221,$L221,Listas!$H$2:$H$111)=0,"Error fecha final",IF(OR(HOUR($K221)&lt;Listas!$F$2,AND(HOUR($K221)&gt;Listas!$F$3,HOUR($K221)&lt;Listas!$F$4),HOUR($K221)&gt;Listas!$F$5),"Error hora, fecha inicial",IF(OR(HOUR($L221)&lt;Listas!$F$2,AND(HOUR($L221)&gt;Listas!$F$3,HOUR($L221)&lt;Listas!$F$4),HOUR($L221)&gt;Listas!$F$5),"Error hora, fecha final",IF(AND($L221-$K221&gt;0,$L221-$K221&lt;=0.42),(IF(AND(AND(HOUR($K221)&gt;=Listas!$F$2,HOUR($K221)&lt;=Listas!$F$3),AND(HOUR($L221)&gt;=Listas!$F$2,HOUR($L221)&lt;=Listas!$F$3)),(HOUR($L221)-HOUR($K221)),IF(AND(AND(HOUR($K221)&gt;=Listas!$F$4,HOUR($K221)&lt;=Listas!$F$5),AND(HOUR($L221)&gt;=Listas!$F$4,HOUR($L221)&lt;=Listas!$F$5)),(HOUR($L221)-HOUR($K221)),IF(AND(AND(HOUR($K221)&gt;=Listas!$F$2,HOUR($K221)&lt;=Listas!$F$3),AND(HOUR($L221)&gt;=Listas!$F$4,HOUR($L221)&lt;=Listas!$F$5)),((Listas!$F$3-HOUR($K221)))+((HOUR($L221)-Listas!$F$4)),0)))),IF(AND($L221-$K221&gt;0.42,$L221-$K221&lt;=1.42),(IF(AND(HOUR($K221)&gt;=Listas!$F$2,HOUR($K221)&lt;=Listas!$F$3),(Listas!$F$3-HOUR($K221)+4),IF(AND(HOUR($K221)&gt;=Listas!$F$4,HOUR($K221)&lt;=Listas!$F$5),(Listas!$F$5-HOUR($K221)),0))+IF(AND(HOUR($L221)&gt;=Listas!$F$2,HOUR($L221)&lt;=Listas!$F$3),(HOUR($L221)-Listas!$F$2),IF(AND(HOUR($L221)&gt;=Listas!$F$4,HOUR($L221)&lt;=Listas!$F$5),(HOUR($L221)-Listas!$F$4+4),0))),IF(($L221-$K221&gt;1.42),(IF(AND(HOUR($K221)&gt;=Listas!$F$2,HOUR($K221)&lt;=Listas!$F$3),(Listas!$F$3-HOUR($K221)+4)+IF(AND(HOUR($L221)&gt;=Listas!$F$2,HOUR($L221)&lt;=Listas!$F$3),(HOUR($L221)-Listas!$F$2)+NETWORKDAYS($K221+1,$L221-1,Listas!$H$2:$H$112)*Listas!$F$6,IF(AND(HOUR($L221)&gt;=Listas!$F$4,HOUR($L221)&lt;=Listas!$F$5),(HOUR($L221)-Listas!$F$4+4)+NETWORKDAYS($K221+1,$L221-1,Listas!$H$2:$H$111)*Listas!$F$6,0)),IF(AND(HOUR($K221)&gt;=Listas!$F$4,HOUR($K221)&lt;=Listas!$F$5),(Listas!$F$5-HOUR($K221))+IF(AND(HOUR($L221)&gt;=Listas!$F$2,HOUR($L221)&lt;=Listas!$F$3),(HOUR($L221)-Listas!$F$2)+NETWORKDAYS($K221+1,$L221-1,Listas!$H$2:$H$111)*Listas!$F$6,(HOUR($L221)-Listas!$F$4+4)+NETWORKDAYS($K221+1,$L221-1,Listas!$H$2:$H$111)*Listas!$F$6)))),IF(($L221-$K221)&lt;0,"Fecha inicial mayor a fecha final",0)))))))))</f>
        <v>11</v>
      </c>
      <c r="N221" s="6" t="str">
        <f t="shared" si="1"/>
        <v>03-marzo</v>
      </c>
      <c r="O221" s="9" t="s">
        <v>453</v>
      </c>
      <c r="P221" s="4" t="s">
        <v>23</v>
      </c>
      <c r="Q221" s="4" t="b">
        <v>1</v>
      </c>
      <c r="R221" s="6" t="str">
        <f t="shared" si="2"/>
        <v>CORRECTO</v>
      </c>
      <c r="S221" s="6"/>
    </row>
    <row r="222">
      <c r="A222" s="4" t="s">
        <v>38</v>
      </c>
      <c r="B222" s="4" t="s">
        <v>39</v>
      </c>
      <c r="C222" s="4" t="s">
        <v>46</v>
      </c>
      <c r="D222" s="4" t="s">
        <v>454</v>
      </c>
      <c r="E222" s="4" t="s">
        <v>353</v>
      </c>
      <c r="F222" s="4">
        <v>1.0</v>
      </c>
      <c r="G222" s="4" t="s">
        <v>20</v>
      </c>
      <c r="H222" s="4" t="s">
        <v>20</v>
      </c>
      <c r="I222" s="4" t="s">
        <v>455</v>
      </c>
      <c r="J222" s="4" t="s">
        <v>287</v>
      </c>
      <c r="K222" s="5">
        <v>45730.666666666664</v>
      </c>
      <c r="L222" s="5">
        <v>45733.75</v>
      </c>
      <c r="M222" s="7">
        <f>IF(OR(ISBLANK($K222),ISBLANK($L222)),"",IF(NETWORKDAYS($K222,$K222,Listas!$H$2:$H$111)=0,"Error fecha inicial",IF(NETWORKDAYS($L222,$L222,Listas!$H$2:$H$111)=0,"Error fecha final",IF(OR(HOUR($K222)&lt;Listas!$F$2,AND(HOUR($K222)&gt;Listas!$F$3,HOUR($K222)&lt;Listas!$F$4),HOUR($K222)&gt;Listas!$F$5),"Error hora, fecha inicial",IF(OR(HOUR($L222)&lt;Listas!$F$2,AND(HOUR($L222)&gt;Listas!$F$3,HOUR($L222)&lt;Listas!$F$4),HOUR($L222)&gt;Listas!$F$5),"Error hora, fecha final",IF(AND($L222-$K222&gt;0,$L222-$K222&lt;=0.42),(IF(AND(AND(HOUR($K222)&gt;=Listas!$F$2,HOUR($K222)&lt;=Listas!$F$3),AND(HOUR($L222)&gt;=Listas!$F$2,HOUR($L222)&lt;=Listas!$F$3)),(HOUR($L222)-HOUR($K222)),IF(AND(AND(HOUR($K222)&gt;=Listas!$F$4,HOUR($K222)&lt;=Listas!$F$5),AND(HOUR($L222)&gt;=Listas!$F$4,HOUR($L222)&lt;=Listas!$F$5)),(HOUR($L222)-HOUR($K222)),IF(AND(AND(HOUR($K222)&gt;=Listas!$F$2,HOUR($K222)&lt;=Listas!$F$3),AND(HOUR($L222)&gt;=Listas!$F$4,HOUR($L222)&lt;=Listas!$F$5)),((Listas!$F$3-HOUR($K222)))+((HOUR($L222)-Listas!$F$4)),0)))),IF(AND($L222-$K222&gt;0.42,$L222-$K222&lt;=1.42),(IF(AND(HOUR($K222)&gt;=Listas!$F$2,HOUR($K222)&lt;=Listas!$F$3),(Listas!$F$3-HOUR($K222)+4),IF(AND(HOUR($K222)&gt;=Listas!$F$4,HOUR($K222)&lt;=Listas!$F$5),(Listas!$F$5-HOUR($K222)),0))+IF(AND(HOUR($L222)&gt;=Listas!$F$2,HOUR($L222)&lt;=Listas!$F$3),(HOUR($L222)-Listas!$F$2),IF(AND(HOUR($L222)&gt;=Listas!$F$4,HOUR($L222)&lt;=Listas!$F$5),(HOUR($L222)-Listas!$F$4+4),0))),IF(($L222-$K222&gt;1.42),(IF(AND(HOUR($K222)&gt;=Listas!$F$2,HOUR($K222)&lt;=Listas!$F$3),(Listas!$F$3-HOUR($K222)+4)+IF(AND(HOUR($L222)&gt;=Listas!$F$2,HOUR($L222)&lt;=Listas!$F$3),(HOUR($L222)-Listas!$F$2)+NETWORKDAYS($K222+1,$L222-1,Listas!$H$2:$H$112)*Listas!$F$6,IF(AND(HOUR($L222)&gt;=Listas!$F$4,HOUR($L222)&lt;=Listas!$F$5),(HOUR($L222)-Listas!$F$4+4)+NETWORKDAYS($K222+1,$L222-1,Listas!$H$2:$H$111)*Listas!$F$6,0)),IF(AND(HOUR($K222)&gt;=Listas!$F$4,HOUR($K222)&lt;=Listas!$F$5),(Listas!$F$5-HOUR($K222))+IF(AND(HOUR($L222)&gt;=Listas!$F$2,HOUR($L222)&lt;=Listas!$F$3),(HOUR($L222)-Listas!$F$2)+NETWORKDAYS($K222+1,$L222-1,Listas!$H$2:$H$111)*Listas!$F$6,(HOUR($L222)-Listas!$F$4+4)+NETWORKDAYS($K222+1,$L222-1,Listas!$H$2:$H$111)*Listas!$F$6)))),IF(($L222-$K222)&lt;0,"Fecha inicial mayor a fecha final",0)))))))))</f>
        <v>10</v>
      </c>
      <c r="N222" s="6" t="str">
        <f t="shared" si="1"/>
        <v>03-marzo</v>
      </c>
      <c r="O222" s="12" t="s">
        <v>456</v>
      </c>
      <c r="P222" s="4" t="s">
        <v>23</v>
      </c>
      <c r="Q222" s="4" t="b">
        <v>1</v>
      </c>
      <c r="R222" s="6" t="str">
        <f t="shared" si="2"/>
        <v>CORRECTO</v>
      </c>
      <c r="S222" s="6"/>
    </row>
    <row r="223">
      <c r="A223" s="4" t="s">
        <v>38</v>
      </c>
      <c r="B223" s="4" t="s">
        <v>39</v>
      </c>
      <c r="C223" s="4" t="s">
        <v>46</v>
      </c>
      <c r="D223" s="4" t="s">
        <v>408</v>
      </c>
      <c r="E223" s="4" t="s">
        <v>409</v>
      </c>
      <c r="F223" s="4">
        <v>2.0</v>
      </c>
      <c r="G223" s="4" t="s">
        <v>49</v>
      </c>
      <c r="H223" s="4" t="s">
        <v>49</v>
      </c>
      <c r="I223" s="4" t="s">
        <v>200</v>
      </c>
      <c r="J223" s="4" t="s">
        <v>287</v>
      </c>
      <c r="K223" s="5">
        <v>45734.375</v>
      </c>
      <c r="L223" s="5">
        <v>45734.708333333336</v>
      </c>
      <c r="M223" s="7">
        <f>IF(OR(ISBLANK($K223),ISBLANK($L223)),"",IF(NETWORKDAYS($K223,$K223,Listas!$H$2:$H$111)=0,"Error fecha inicial",IF(NETWORKDAYS($L223,$L223,Listas!$H$2:$H$111)=0,"Error fecha final",IF(OR(HOUR($K223)&lt;Listas!$F$2,AND(HOUR($K223)&gt;Listas!$F$3,HOUR($K223)&lt;Listas!$F$4),HOUR($K223)&gt;Listas!$F$5),"Error hora, fecha inicial",IF(OR(HOUR($L223)&lt;Listas!$F$2,AND(HOUR($L223)&gt;Listas!$F$3,HOUR($L223)&lt;Listas!$F$4),HOUR($L223)&gt;Listas!$F$5),"Error hora, fecha final",IF(AND($L223-$K223&gt;0,$L223-$K223&lt;=0.42),(IF(AND(AND(HOUR($K223)&gt;=Listas!$F$2,HOUR($K223)&lt;=Listas!$F$3),AND(HOUR($L223)&gt;=Listas!$F$2,HOUR($L223)&lt;=Listas!$F$3)),(HOUR($L223)-HOUR($K223)),IF(AND(AND(HOUR($K223)&gt;=Listas!$F$4,HOUR($K223)&lt;=Listas!$F$5),AND(HOUR($L223)&gt;=Listas!$F$4,HOUR($L223)&lt;=Listas!$F$5)),(HOUR($L223)-HOUR($K223)),IF(AND(AND(HOUR($K223)&gt;=Listas!$F$2,HOUR($K223)&lt;=Listas!$F$3),AND(HOUR($L223)&gt;=Listas!$F$4,HOUR($L223)&lt;=Listas!$F$5)),((Listas!$F$3-HOUR($K223)))+((HOUR($L223)-Listas!$F$4)),0)))),IF(AND($L223-$K223&gt;0.42,$L223-$K223&lt;=1.42),(IF(AND(HOUR($K223)&gt;=Listas!$F$2,HOUR($K223)&lt;=Listas!$F$3),(Listas!$F$3-HOUR($K223)+4),IF(AND(HOUR($K223)&gt;=Listas!$F$4,HOUR($K223)&lt;=Listas!$F$5),(Listas!$F$5-HOUR($K223)),0))+IF(AND(HOUR($L223)&gt;=Listas!$F$2,HOUR($L223)&lt;=Listas!$F$3),(HOUR($L223)-Listas!$F$2),IF(AND(HOUR($L223)&gt;=Listas!$F$4,HOUR($L223)&lt;=Listas!$F$5),(HOUR($L223)-Listas!$F$4+4),0))),IF(($L223-$K223&gt;1.42),(IF(AND(HOUR($K223)&gt;=Listas!$F$2,HOUR($K223)&lt;=Listas!$F$3),(Listas!$F$3-HOUR($K223)+4)+IF(AND(HOUR($L223)&gt;=Listas!$F$2,HOUR($L223)&lt;=Listas!$F$3),(HOUR($L223)-Listas!$F$2)+NETWORKDAYS($K223+1,$L223-1,Listas!$H$2:$H$112)*Listas!$F$6,IF(AND(HOUR($L223)&gt;=Listas!$F$4,HOUR($L223)&lt;=Listas!$F$5),(HOUR($L223)-Listas!$F$4+4)+NETWORKDAYS($K223+1,$L223-1,Listas!$H$2:$H$111)*Listas!$F$6,0)),IF(AND(HOUR($K223)&gt;=Listas!$F$4,HOUR($K223)&lt;=Listas!$F$5),(Listas!$F$5-HOUR($K223))+IF(AND(HOUR($L223)&gt;=Listas!$F$2,HOUR($L223)&lt;=Listas!$F$3),(HOUR($L223)-Listas!$F$2)+NETWORKDAYS($K223+1,$L223-1,Listas!$H$2:$H$111)*Listas!$F$6,(HOUR($L223)-Listas!$F$4+4)+NETWORKDAYS($K223+1,$L223-1,Listas!$H$2:$H$111)*Listas!$F$6)))),IF(($L223-$K223)&lt;0,"Fecha inicial mayor a fecha final",0)))))))))</f>
        <v>6</v>
      </c>
      <c r="N223" s="6" t="str">
        <f t="shared" si="1"/>
        <v>03-marzo</v>
      </c>
      <c r="O223" s="9" t="s">
        <v>457</v>
      </c>
      <c r="P223" s="4" t="s">
        <v>23</v>
      </c>
      <c r="Q223" s="4" t="b">
        <v>1</v>
      </c>
      <c r="R223" s="6" t="str">
        <f t="shared" si="2"/>
        <v>CORRECTO</v>
      </c>
      <c r="S223" s="6"/>
    </row>
    <row r="224">
      <c r="A224" s="4" t="s">
        <v>38</v>
      </c>
      <c r="B224" s="4" t="s">
        <v>39</v>
      </c>
      <c r="C224" s="4" t="s">
        <v>46</v>
      </c>
      <c r="D224" s="4" t="s">
        <v>454</v>
      </c>
      <c r="E224" s="4" t="s">
        <v>353</v>
      </c>
      <c r="F224" s="4">
        <v>2.0</v>
      </c>
      <c r="G224" s="4" t="s">
        <v>20</v>
      </c>
      <c r="H224" s="4" t="s">
        <v>20</v>
      </c>
      <c r="I224" s="4" t="s">
        <v>455</v>
      </c>
      <c r="J224" s="4" t="s">
        <v>287</v>
      </c>
      <c r="K224" s="5">
        <v>45735.375</v>
      </c>
      <c r="L224" s="5">
        <v>45735.5</v>
      </c>
      <c r="M224" s="6">
        <f>IF(OR(ISBLANK($K224),ISBLANK($L224)),"",IF(NETWORKDAYS($K224,$K224,Listas!$H$2:$H$111)=0,"Error fecha inicial",IF(NETWORKDAYS($L224,$L224,Listas!$H$2:$H$111)=0,"Error fecha final",IF(OR(HOUR($K224)&lt;Listas!$F$2,AND(HOUR($K224)&gt;Listas!$F$3,HOUR($K224)&lt;Listas!$F$4),HOUR($K224)&gt;Listas!$F$5),"Error hora, fecha inicial",IF(OR(HOUR($L224)&lt;Listas!$F$2,AND(HOUR($L224)&gt;Listas!$F$3,HOUR($L224)&lt;Listas!$F$4),HOUR($L224)&gt;Listas!$F$5),"Error hora, fecha final",IF(AND($L224-$K224&gt;0,$L224-$K224&lt;=0.42),(IF(AND(AND(HOUR($K224)&gt;=Listas!$F$2,HOUR($K224)&lt;=Listas!$F$3),AND(HOUR($L224)&gt;=Listas!$F$2,HOUR($L224)&lt;=Listas!$F$3)),(HOUR($L224)-HOUR($K224)),IF(AND(AND(HOUR($K224)&gt;=Listas!$F$4,HOUR($K224)&lt;=Listas!$F$5),AND(HOUR($L224)&gt;=Listas!$F$4,HOUR($L224)&lt;=Listas!$F$5)),(HOUR($L224)-HOUR($K224)),IF(AND(AND(HOUR($K224)&gt;=Listas!$F$2,HOUR($K224)&lt;=Listas!$F$3),AND(HOUR($L224)&gt;=Listas!$F$4,HOUR($L224)&lt;=Listas!$F$5)),((Listas!$F$3-HOUR($K224)))+((HOUR($L224)-Listas!$F$4)),0)))),IF(AND($L224-$K224&gt;0.42,$L224-$K224&lt;=1.42),(IF(AND(HOUR($K224)&gt;=Listas!$F$2,HOUR($K224)&lt;=Listas!$F$3),(Listas!$F$3-HOUR($K224)+4),IF(AND(HOUR($K224)&gt;=Listas!$F$4,HOUR($K224)&lt;=Listas!$F$5),(Listas!$F$5-HOUR($K224)),0))+IF(AND(HOUR($L224)&gt;=Listas!$F$2,HOUR($L224)&lt;=Listas!$F$3),(HOUR($L224)-Listas!$F$2),IF(AND(HOUR($L224)&gt;=Listas!$F$4,HOUR($L224)&lt;=Listas!$F$5),(HOUR($L224)-Listas!$F$4+4),0))),IF(($L224-$K224&gt;1.42),(IF(AND(HOUR($K224)&gt;=Listas!$F$2,HOUR($K224)&lt;=Listas!$F$3),(Listas!$F$3-HOUR($K224)+4)+IF(AND(HOUR($L224)&gt;=Listas!$F$2,HOUR($L224)&lt;=Listas!$F$3),(HOUR($L224)-Listas!$F$2)+NETWORKDAYS($K224+1,$L224-1,Listas!$H$2:$H$112)*Listas!$F$6,IF(AND(HOUR($L224)&gt;=Listas!$F$4,HOUR($L224)&lt;=Listas!$F$5),(HOUR($L224)-Listas!$F$4+4)+NETWORKDAYS($K224+1,$L224-1,Listas!$H$2:$H$111)*Listas!$F$6,0)),IF(AND(HOUR($K224)&gt;=Listas!$F$4,HOUR($K224)&lt;=Listas!$F$5),(Listas!$F$5-HOUR($K224))+IF(AND(HOUR($L224)&gt;=Listas!$F$2,HOUR($L224)&lt;=Listas!$F$3),(HOUR($L224)-Listas!$F$2)+NETWORKDAYS($K224+1,$L224-1,Listas!$H$2:$H$111)*Listas!$F$6,(HOUR($L224)-Listas!$F$4+4)+NETWORKDAYS($K224+1,$L224-1,Listas!$H$2:$H$111)*Listas!$F$6)))),IF(($L224-$K224)&lt;0,"Fecha inicial mayor a fecha final",0)))))))))</f>
        <v>3</v>
      </c>
      <c r="N224" s="6" t="str">
        <f t="shared" si="1"/>
        <v>03-marzo</v>
      </c>
      <c r="O224" s="6"/>
      <c r="P224" s="4" t="s">
        <v>23</v>
      </c>
      <c r="Q224" s="4" t="b">
        <v>1</v>
      </c>
      <c r="R224" s="6" t="str">
        <f t="shared" si="2"/>
        <v>CORRECTO</v>
      </c>
      <c r="S224" s="6"/>
    </row>
    <row r="225">
      <c r="A225" s="4" t="s">
        <v>38</v>
      </c>
      <c r="B225" s="4" t="s">
        <v>39</v>
      </c>
      <c r="C225" s="4" t="s">
        <v>46</v>
      </c>
      <c r="D225" s="4" t="s">
        <v>450</v>
      </c>
      <c r="E225" s="4" t="s">
        <v>451</v>
      </c>
      <c r="F225" s="4">
        <v>2.0</v>
      </c>
      <c r="G225" s="4" t="s">
        <v>20</v>
      </c>
      <c r="H225" s="4" t="s">
        <v>20</v>
      </c>
      <c r="I225" s="4" t="s">
        <v>452</v>
      </c>
      <c r="J225" s="4" t="s">
        <v>287</v>
      </c>
      <c r="K225" s="5">
        <v>45735.583333333336</v>
      </c>
      <c r="L225" s="5">
        <v>45735.625</v>
      </c>
      <c r="M225" s="6">
        <f>IF(OR(ISBLANK($K225),ISBLANK($L225)),"",IF(NETWORKDAYS($K225,$K225,Listas!$H$2:$H$111)=0,"Error fecha inicial",IF(NETWORKDAYS($L225,$L225,Listas!$H$2:$H$111)=0,"Error fecha final",IF(OR(HOUR($K225)&lt;Listas!$F$2,AND(HOUR($K225)&gt;Listas!$F$3,HOUR($K225)&lt;Listas!$F$4),HOUR($K225)&gt;Listas!$F$5),"Error hora, fecha inicial",IF(OR(HOUR($L225)&lt;Listas!$F$2,AND(HOUR($L225)&gt;Listas!$F$3,HOUR($L225)&lt;Listas!$F$4),HOUR($L225)&gt;Listas!$F$5),"Error hora, fecha final",IF(AND($L225-$K225&gt;0,$L225-$K225&lt;=0.42),(IF(AND(AND(HOUR($K225)&gt;=Listas!$F$2,HOUR($K225)&lt;=Listas!$F$3),AND(HOUR($L225)&gt;=Listas!$F$2,HOUR($L225)&lt;=Listas!$F$3)),(HOUR($L225)-HOUR($K225)),IF(AND(AND(HOUR($K225)&gt;=Listas!$F$4,HOUR($K225)&lt;=Listas!$F$5),AND(HOUR($L225)&gt;=Listas!$F$4,HOUR($L225)&lt;=Listas!$F$5)),(HOUR($L225)-HOUR($K225)),IF(AND(AND(HOUR($K225)&gt;=Listas!$F$2,HOUR($K225)&lt;=Listas!$F$3),AND(HOUR($L225)&gt;=Listas!$F$4,HOUR($L225)&lt;=Listas!$F$5)),((Listas!$F$3-HOUR($K225)))+((HOUR($L225)-Listas!$F$4)),0)))),IF(AND($L225-$K225&gt;0.42,$L225-$K225&lt;=1.42),(IF(AND(HOUR($K225)&gt;=Listas!$F$2,HOUR($K225)&lt;=Listas!$F$3),(Listas!$F$3-HOUR($K225)+4),IF(AND(HOUR($K225)&gt;=Listas!$F$4,HOUR($K225)&lt;=Listas!$F$5),(Listas!$F$5-HOUR($K225)),0))+IF(AND(HOUR($L225)&gt;=Listas!$F$2,HOUR($L225)&lt;=Listas!$F$3),(HOUR($L225)-Listas!$F$2),IF(AND(HOUR($L225)&gt;=Listas!$F$4,HOUR($L225)&lt;=Listas!$F$5),(HOUR($L225)-Listas!$F$4+4),0))),IF(($L225-$K225&gt;1.42),(IF(AND(HOUR($K225)&gt;=Listas!$F$2,HOUR($K225)&lt;=Listas!$F$3),(Listas!$F$3-HOUR($K225)+4)+IF(AND(HOUR($L225)&gt;=Listas!$F$2,HOUR($L225)&lt;=Listas!$F$3),(HOUR($L225)-Listas!$F$2)+NETWORKDAYS($K225+1,$L225-1,Listas!$H$2:$H$112)*Listas!$F$6,IF(AND(HOUR($L225)&gt;=Listas!$F$4,HOUR($L225)&lt;=Listas!$F$5),(HOUR($L225)-Listas!$F$4+4)+NETWORKDAYS($K225+1,$L225-1,Listas!$H$2:$H$111)*Listas!$F$6,0)),IF(AND(HOUR($K225)&gt;=Listas!$F$4,HOUR($K225)&lt;=Listas!$F$5),(Listas!$F$5-HOUR($K225))+IF(AND(HOUR($L225)&gt;=Listas!$F$2,HOUR($L225)&lt;=Listas!$F$3),(HOUR($L225)-Listas!$F$2)+NETWORKDAYS($K225+1,$L225-1,Listas!$H$2:$H$111)*Listas!$F$6,(HOUR($L225)-Listas!$F$4+4)+NETWORKDAYS($K225+1,$L225-1,Listas!$H$2:$H$111)*Listas!$F$6)))),IF(($L225-$K225)&lt;0,"Fecha inicial mayor a fecha final",0)))))))))</f>
        <v>1</v>
      </c>
      <c r="N225" s="6" t="str">
        <f t="shared" si="1"/>
        <v>03-marzo</v>
      </c>
      <c r="O225" s="6"/>
      <c r="P225" s="4" t="s">
        <v>23</v>
      </c>
      <c r="Q225" s="4" t="b">
        <v>1</v>
      </c>
      <c r="R225" s="6" t="str">
        <f t="shared" si="2"/>
        <v>CORRECTO</v>
      </c>
      <c r="S225" s="6"/>
    </row>
    <row r="226">
      <c r="A226" s="4" t="s">
        <v>38</v>
      </c>
      <c r="B226" s="4" t="s">
        <v>39</v>
      </c>
      <c r="C226" s="4" t="s">
        <v>46</v>
      </c>
      <c r="D226" s="4" t="s">
        <v>408</v>
      </c>
      <c r="E226" s="4" t="s">
        <v>409</v>
      </c>
      <c r="F226" s="4">
        <v>3.0</v>
      </c>
      <c r="G226" s="4" t="s">
        <v>49</v>
      </c>
      <c r="H226" s="4" t="s">
        <v>49</v>
      </c>
      <c r="I226" s="4" t="s">
        <v>200</v>
      </c>
      <c r="J226" s="4" t="s">
        <v>287</v>
      </c>
      <c r="K226" s="5">
        <v>45735.625</v>
      </c>
      <c r="L226" s="5">
        <v>45735.666666666664</v>
      </c>
      <c r="M226" s="6">
        <f>IF(OR(ISBLANK($K226),ISBLANK($L226)),"",IF(NETWORKDAYS($K226,$K226,Listas!$H$2:$H$111)=0,"Error fecha inicial",IF(NETWORKDAYS($L226,$L226,Listas!$H$2:$H$111)=0,"Error fecha final",IF(OR(HOUR($K226)&lt;Listas!$F$2,AND(HOUR($K226)&gt;Listas!$F$3,HOUR($K226)&lt;Listas!$F$4),HOUR($K226)&gt;Listas!$F$5),"Error hora, fecha inicial",IF(OR(HOUR($L226)&lt;Listas!$F$2,AND(HOUR($L226)&gt;Listas!$F$3,HOUR($L226)&lt;Listas!$F$4),HOUR($L226)&gt;Listas!$F$5),"Error hora, fecha final",IF(AND($L226-$K226&gt;0,$L226-$K226&lt;=0.42),(IF(AND(AND(HOUR($K226)&gt;=Listas!$F$2,HOUR($K226)&lt;=Listas!$F$3),AND(HOUR($L226)&gt;=Listas!$F$2,HOUR($L226)&lt;=Listas!$F$3)),(HOUR($L226)-HOUR($K226)),IF(AND(AND(HOUR($K226)&gt;=Listas!$F$4,HOUR($K226)&lt;=Listas!$F$5),AND(HOUR($L226)&gt;=Listas!$F$4,HOUR($L226)&lt;=Listas!$F$5)),(HOUR($L226)-HOUR($K226)),IF(AND(AND(HOUR($K226)&gt;=Listas!$F$2,HOUR($K226)&lt;=Listas!$F$3),AND(HOUR($L226)&gt;=Listas!$F$4,HOUR($L226)&lt;=Listas!$F$5)),((Listas!$F$3-HOUR($K226)))+((HOUR($L226)-Listas!$F$4)),0)))),IF(AND($L226-$K226&gt;0.42,$L226-$K226&lt;=1.42),(IF(AND(HOUR($K226)&gt;=Listas!$F$2,HOUR($K226)&lt;=Listas!$F$3),(Listas!$F$3-HOUR($K226)+4),IF(AND(HOUR($K226)&gt;=Listas!$F$4,HOUR($K226)&lt;=Listas!$F$5),(Listas!$F$5-HOUR($K226)),0))+IF(AND(HOUR($L226)&gt;=Listas!$F$2,HOUR($L226)&lt;=Listas!$F$3),(HOUR($L226)-Listas!$F$2),IF(AND(HOUR($L226)&gt;=Listas!$F$4,HOUR($L226)&lt;=Listas!$F$5),(HOUR($L226)-Listas!$F$4+4),0))),IF(($L226-$K226&gt;1.42),(IF(AND(HOUR($K226)&gt;=Listas!$F$2,HOUR($K226)&lt;=Listas!$F$3),(Listas!$F$3-HOUR($K226)+4)+IF(AND(HOUR($L226)&gt;=Listas!$F$2,HOUR($L226)&lt;=Listas!$F$3),(HOUR($L226)-Listas!$F$2)+NETWORKDAYS($K226+1,$L226-1,Listas!$H$2:$H$112)*Listas!$F$6,IF(AND(HOUR($L226)&gt;=Listas!$F$4,HOUR($L226)&lt;=Listas!$F$5),(HOUR($L226)-Listas!$F$4+4)+NETWORKDAYS($K226+1,$L226-1,Listas!$H$2:$H$111)*Listas!$F$6,0)),IF(AND(HOUR($K226)&gt;=Listas!$F$4,HOUR($K226)&lt;=Listas!$F$5),(Listas!$F$5-HOUR($K226))+IF(AND(HOUR($L226)&gt;=Listas!$F$2,HOUR($L226)&lt;=Listas!$F$3),(HOUR($L226)-Listas!$F$2)+NETWORKDAYS($K226+1,$L226-1,Listas!$H$2:$H$111)*Listas!$F$6,(HOUR($L226)-Listas!$F$4+4)+NETWORKDAYS($K226+1,$L226-1,Listas!$H$2:$H$111)*Listas!$F$6)))),IF(($L226-$K226)&lt;0,"Fecha inicial mayor a fecha final",0)))))))))</f>
        <v>1</v>
      </c>
      <c r="N226" s="6" t="str">
        <f t="shared" si="1"/>
        <v>03-marzo</v>
      </c>
      <c r="O226" s="9" t="s">
        <v>457</v>
      </c>
      <c r="P226" s="4" t="s">
        <v>23</v>
      </c>
      <c r="Q226" s="4" t="b">
        <v>1</v>
      </c>
      <c r="R226" s="6" t="str">
        <f t="shared" si="2"/>
        <v>CORRECTO</v>
      </c>
      <c r="S226" s="6"/>
    </row>
    <row r="227">
      <c r="A227" s="4" t="s">
        <v>38</v>
      </c>
      <c r="B227" s="4" t="s">
        <v>39</v>
      </c>
      <c r="C227" s="4" t="s">
        <v>46</v>
      </c>
      <c r="D227" s="4" t="s">
        <v>458</v>
      </c>
      <c r="E227" s="4" t="s">
        <v>459</v>
      </c>
      <c r="F227" s="4">
        <v>1.0</v>
      </c>
      <c r="G227" s="4" t="s">
        <v>20</v>
      </c>
      <c r="H227" s="4" t="s">
        <v>20</v>
      </c>
      <c r="I227" s="4" t="s">
        <v>460</v>
      </c>
      <c r="J227" s="4" t="s">
        <v>287</v>
      </c>
      <c r="K227" s="5">
        <v>45735.666666666664</v>
      </c>
      <c r="L227" s="5">
        <v>45735.75</v>
      </c>
      <c r="M227" s="6">
        <f>IF(OR(ISBLANK($K227),ISBLANK($L227)),"",IF(NETWORKDAYS($K227,$K227,Listas!$H$2:$H$111)=0,"Error fecha inicial",IF(NETWORKDAYS($L227,$L227,Listas!$H$2:$H$111)=0,"Error fecha final",IF(OR(HOUR($K227)&lt;Listas!$F$2,AND(HOUR($K227)&gt;Listas!$F$3,HOUR($K227)&lt;Listas!$F$4),HOUR($K227)&gt;Listas!$F$5),"Error hora, fecha inicial",IF(OR(HOUR($L227)&lt;Listas!$F$2,AND(HOUR($L227)&gt;Listas!$F$3,HOUR($L227)&lt;Listas!$F$4),HOUR($L227)&gt;Listas!$F$5),"Error hora, fecha final",IF(AND($L227-$K227&gt;0,$L227-$K227&lt;=0.42),(IF(AND(AND(HOUR($K227)&gt;=Listas!$F$2,HOUR($K227)&lt;=Listas!$F$3),AND(HOUR($L227)&gt;=Listas!$F$2,HOUR($L227)&lt;=Listas!$F$3)),(HOUR($L227)-HOUR($K227)),IF(AND(AND(HOUR($K227)&gt;=Listas!$F$4,HOUR($K227)&lt;=Listas!$F$5),AND(HOUR($L227)&gt;=Listas!$F$4,HOUR($L227)&lt;=Listas!$F$5)),(HOUR($L227)-HOUR($K227)),IF(AND(AND(HOUR($K227)&gt;=Listas!$F$2,HOUR($K227)&lt;=Listas!$F$3),AND(HOUR($L227)&gt;=Listas!$F$4,HOUR($L227)&lt;=Listas!$F$5)),((Listas!$F$3-HOUR($K227)))+((HOUR($L227)-Listas!$F$4)),0)))),IF(AND($L227-$K227&gt;0.42,$L227-$K227&lt;=1.42),(IF(AND(HOUR($K227)&gt;=Listas!$F$2,HOUR($K227)&lt;=Listas!$F$3),(Listas!$F$3-HOUR($K227)+4),IF(AND(HOUR($K227)&gt;=Listas!$F$4,HOUR($K227)&lt;=Listas!$F$5),(Listas!$F$5-HOUR($K227)),0))+IF(AND(HOUR($L227)&gt;=Listas!$F$2,HOUR($L227)&lt;=Listas!$F$3),(HOUR($L227)-Listas!$F$2),IF(AND(HOUR($L227)&gt;=Listas!$F$4,HOUR($L227)&lt;=Listas!$F$5),(HOUR($L227)-Listas!$F$4+4),0))),IF(($L227-$K227&gt;1.42),(IF(AND(HOUR($K227)&gt;=Listas!$F$2,HOUR($K227)&lt;=Listas!$F$3),(Listas!$F$3-HOUR($K227)+4)+IF(AND(HOUR($L227)&gt;=Listas!$F$2,HOUR($L227)&lt;=Listas!$F$3),(HOUR($L227)-Listas!$F$2)+NETWORKDAYS($K227+1,$L227-1,Listas!$H$2:$H$112)*Listas!$F$6,IF(AND(HOUR($L227)&gt;=Listas!$F$4,HOUR($L227)&lt;=Listas!$F$5),(HOUR($L227)-Listas!$F$4+4)+NETWORKDAYS($K227+1,$L227-1,Listas!$H$2:$H$111)*Listas!$F$6,0)),IF(AND(HOUR($K227)&gt;=Listas!$F$4,HOUR($K227)&lt;=Listas!$F$5),(Listas!$F$5-HOUR($K227))+IF(AND(HOUR($L227)&gt;=Listas!$F$2,HOUR($L227)&lt;=Listas!$F$3),(HOUR($L227)-Listas!$F$2)+NETWORKDAYS($K227+1,$L227-1,Listas!$H$2:$H$111)*Listas!$F$6,(HOUR($L227)-Listas!$F$4+4)+NETWORKDAYS($K227+1,$L227-1,Listas!$H$2:$H$111)*Listas!$F$6)))),IF(($L227-$K227)&lt;0,"Fecha inicial mayor a fecha final",0)))))))))</f>
        <v>2</v>
      </c>
      <c r="N227" s="6" t="str">
        <f t="shared" si="1"/>
        <v>03-marzo</v>
      </c>
      <c r="O227" s="6"/>
      <c r="P227" s="4" t="s">
        <v>23</v>
      </c>
      <c r="Q227" s="4" t="b">
        <v>1</v>
      </c>
      <c r="R227" s="6" t="str">
        <f t="shared" si="2"/>
        <v>CORRECTO</v>
      </c>
      <c r="S227" s="6"/>
    </row>
    <row r="228">
      <c r="A228" s="4" t="s">
        <v>38</v>
      </c>
      <c r="B228" s="4" t="s">
        <v>39</v>
      </c>
      <c r="C228" s="4" t="s">
        <v>46</v>
      </c>
      <c r="D228" s="20" t="s">
        <v>221</v>
      </c>
      <c r="E228" s="21" t="s">
        <v>222</v>
      </c>
      <c r="F228" s="4">
        <v>2.0</v>
      </c>
      <c r="G228" s="4" t="s">
        <v>288</v>
      </c>
      <c r="H228" s="4" t="s">
        <v>288</v>
      </c>
      <c r="I228" s="4" t="s">
        <v>289</v>
      </c>
      <c r="J228" s="4" t="s">
        <v>34</v>
      </c>
      <c r="K228" s="5">
        <v>45735.5</v>
      </c>
      <c r="L228" s="5">
        <v>45735.75</v>
      </c>
      <c r="M228" s="7">
        <f>IF(OR(ISBLANK($K228),ISBLANK($L228)),"",IF(NETWORKDAYS($K228,$K228,Listas!$H$2:$H$111)=0,"Error fecha inicial",IF(NETWORKDAYS($L228,$L228,Listas!$H$2:$H$111)=0,"Error fecha final",IF(OR(HOUR($K228)&lt;Listas!$F$2,AND(HOUR($K228)&gt;Listas!$F$3,HOUR($K228)&lt;Listas!$F$4),HOUR($K228)&gt;Listas!$F$5),"Error hora, fecha inicial",IF(OR(HOUR($L228)&lt;Listas!$F$2,AND(HOUR($L228)&gt;Listas!$F$3,HOUR($L228)&lt;Listas!$F$4),HOUR($L228)&gt;Listas!$F$5),"Error hora, fecha final",IF(AND($L228-$K228&gt;0,$L228-$K228&lt;=0.42),(IF(AND(AND(HOUR($K228)&gt;=Listas!$F$2,HOUR($K228)&lt;=Listas!$F$3),AND(HOUR($L228)&gt;=Listas!$F$2,HOUR($L228)&lt;=Listas!$F$3)),(HOUR($L228)-HOUR($K228)),IF(AND(AND(HOUR($K228)&gt;=Listas!$F$4,HOUR($K228)&lt;=Listas!$F$5),AND(HOUR($L228)&gt;=Listas!$F$4,HOUR($L228)&lt;=Listas!$F$5)),(HOUR($L228)-HOUR($K228)),IF(AND(AND(HOUR($K228)&gt;=Listas!$F$2,HOUR($K228)&lt;=Listas!$F$3),AND(HOUR($L228)&gt;=Listas!$F$4,HOUR($L228)&lt;=Listas!$F$5)),((Listas!$F$3-HOUR($K228)))+((HOUR($L228)-Listas!$F$4)),0)))),IF(AND($L228-$K228&gt;0.42,$L228-$K228&lt;=1.42),(IF(AND(HOUR($K228)&gt;=Listas!$F$2,HOUR($K228)&lt;=Listas!$F$3),(Listas!$F$3-HOUR($K228)+4),IF(AND(HOUR($K228)&gt;=Listas!$F$4,HOUR($K228)&lt;=Listas!$F$5),(Listas!$F$5-HOUR($K228)),0))+IF(AND(HOUR($L228)&gt;=Listas!$F$2,HOUR($L228)&lt;=Listas!$F$3),(HOUR($L228)-Listas!$F$2),IF(AND(HOUR($L228)&gt;=Listas!$F$4,HOUR($L228)&lt;=Listas!$F$5),(HOUR($L228)-Listas!$F$4+4),0))),IF(($L228-$K228&gt;1.42),(IF(AND(HOUR($K228)&gt;=Listas!$F$2,HOUR($K228)&lt;=Listas!$F$3),(Listas!$F$3-HOUR($K228)+4)+IF(AND(HOUR($L228)&gt;=Listas!$F$2,HOUR($L228)&lt;=Listas!$F$3),(HOUR($L228)-Listas!$F$2)+NETWORKDAYS($K228+1,$L228-1,Listas!$H$2:$H$112)*Listas!$F$6,IF(AND(HOUR($L228)&gt;=Listas!$F$4,HOUR($L228)&lt;=Listas!$F$5),(HOUR($L228)-Listas!$F$4+4)+NETWORKDAYS($K228+1,$L228-1,Listas!$H$2:$H$111)*Listas!$F$6,0)),IF(AND(HOUR($K228)&gt;=Listas!$F$4,HOUR($K228)&lt;=Listas!$F$5),(Listas!$F$5-HOUR($K228))+IF(AND(HOUR($L228)&gt;=Listas!$F$2,HOUR($L228)&lt;=Listas!$F$3),(HOUR($L228)-Listas!$F$2)+NETWORKDAYS($K228+1,$L228-1,Listas!$H$2:$H$111)*Listas!$F$6,(HOUR($L228)-Listas!$F$4+4)+NETWORKDAYS($K228+1,$L228-1,Listas!$H$2:$H$111)*Listas!$F$6)))),IF(($L228-$K228)&lt;0,"Fecha inicial mayor a fecha final",0)))))))))</f>
        <v>4</v>
      </c>
      <c r="N228" s="6" t="str">
        <f t="shared" si="1"/>
        <v>03-marzo</v>
      </c>
      <c r="O228" s="12" t="s">
        <v>290</v>
      </c>
      <c r="P228" s="4" t="s">
        <v>23</v>
      </c>
      <c r="Q228" s="4" t="b">
        <v>1</v>
      </c>
      <c r="R228" s="6" t="str">
        <f t="shared" si="2"/>
        <v>CORRECTO</v>
      </c>
      <c r="S228" s="6"/>
    </row>
    <row r="229">
      <c r="A229" s="4" t="s">
        <v>38</v>
      </c>
      <c r="B229" s="4" t="s">
        <v>39</v>
      </c>
      <c r="C229" s="4" t="s">
        <v>46</v>
      </c>
      <c r="D229" s="4">
        <v>222116.0</v>
      </c>
      <c r="E229" s="4" t="s">
        <v>281</v>
      </c>
      <c r="F229" s="4">
        <v>1.0</v>
      </c>
      <c r="G229" s="4" t="s">
        <v>49</v>
      </c>
      <c r="H229" s="4" t="s">
        <v>49</v>
      </c>
      <c r="I229" s="4" t="s">
        <v>336</v>
      </c>
      <c r="J229" s="4" t="s">
        <v>34</v>
      </c>
      <c r="K229" s="5">
        <v>45736.333333333336</v>
      </c>
      <c r="L229" s="5">
        <v>45736.75</v>
      </c>
      <c r="M229" s="7">
        <f>IF(OR(ISBLANK($K229),ISBLANK($L229)),"",IF(NETWORKDAYS($K229,$K229,Listas!$H$2:$H$111)=0,"Error fecha inicial",IF(NETWORKDAYS($L229,$L229,Listas!$H$2:$H$111)=0,"Error fecha final",IF(OR(HOUR($K229)&lt;Listas!$F$2,AND(HOUR($K229)&gt;Listas!$F$3,HOUR($K229)&lt;Listas!$F$4),HOUR($K229)&gt;Listas!$F$5),"Error hora, fecha inicial",IF(OR(HOUR($L229)&lt;Listas!$F$2,AND(HOUR($L229)&gt;Listas!$F$3,HOUR($L229)&lt;Listas!$F$4),HOUR($L229)&gt;Listas!$F$5),"Error hora, fecha final",IF(AND($L229-$K229&gt;0,$L229-$K229&lt;=0.42),(IF(AND(AND(HOUR($K229)&gt;=Listas!$F$2,HOUR($K229)&lt;=Listas!$F$3),AND(HOUR($L229)&gt;=Listas!$F$2,HOUR($L229)&lt;=Listas!$F$3)),(HOUR($L229)-HOUR($K229)),IF(AND(AND(HOUR($K229)&gt;=Listas!$F$4,HOUR($K229)&lt;=Listas!$F$5),AND(HOUR($L229)&gt;=Listas!$F$4,HOUR($L229)&lt;=Listas!$F$5)),(HOUR($L229)-HOUR($K229)),IF(AND(AND(HOUR($K229)&gt;=Listas!$F$2,HOUR($K229)&lt;=Listas!$F$3),AND(HOUR($L229)&gt;=Listas!$F$4,HOUR($L229)&lt;=Listas!$F$5)),((Listas!$F$3-HOUR($K229)))+((HOUR($L229)-Listas!$F$4)),0)))),IF(AND($L229-$K229&gt;0.42,$L229-$K229&lt;=1.42),(IF(AND(HOUR($K229)&gt;=Listas!$F$2,HOUR($K229)&lt;=Listas!$F$3),(Listas!$F$3-HOUR($K229)+4),IF(AND(HOUR($K229)&gt;=Listas!$F$4,HOUR($K229)&lt;=Listas!$F$5),(Listas!$F$5-HOUR($K229)),0))+IF(AND(HOUR($L229)&gt;=Listas!$F$2,HOUR($L229)&lt;=Listas!$F$3),(HOUR($L229)-Listas!$F$2),IF(AND(HOUR($L229)&gt;=Listas!$F$4,HOUR($L229)&lt;=Listas!$F$5),(HOUR($L229)-Listas!$F$4+4),0))),IF(($L229-$K229&gt;1.42),(IF(AND(HOUR($K229)&gt;=Listas!$F$2,HOUR($K229)&lt;=Listas!$F$3),(Listas!$F$3-HOUR($K229)+4)+IF(AND(HOUR($L229)&gt;=Listas!$F$2,HOUR($L229)&lt;=Listas!$F$3),(HOUR($L229)-Listas!$F$2)+NETWORKDAYS($K229+1,$L229-1,Listas!$H$2:$H$112)*Listas!$F$6,IF(AND(HOUR($L229)&gt;=Listas!$F$4,HOUR($L229)&lt;=Listas!$F$5),(HOUR($L229)-Listas!$F$4+4)+NETWORKDAYS($K229+1,$L229-1,Listas!$H$2:$H$111)*Listas!$F$6,0)),IF(AND(HOUR($K229)&gt;=Listas!$F$4,HOUR($K229)&lt;=Listas!$F$5),(Listas!$F$5-HOUR($K229))+IF(AND(HOUR($L229)&gt;=Listas!$F$2,HOUR($L229)&lt;=Listas!$F$3),(HOUR($L229)-Listas!$F$2)+NETWORKDAYS($K229+1,$L229-1,Listas!$H$2:$H$111)*Listas!$F$6,(HOUR($L229)-Listas!$F$4+4)+NETWORKDAYS($K229+1,$L229-1,Listas!$H$2:$H$111)*Listas!$F$6)))),IF(($L229-$K229)&lt;0,"Fecha inicial mayor a fecha final",0)))))))))</f>
        <v>8</v>
      </c>
      <c r="N229" s="6" t="str">
        <f t="shared" si="1"/>
        <v>03-marzo</v>
      </c>
      <c r="O229" s="12" t="s">
        <v>461</v>
      </c>
      <c r="P229" s="4" t="s">
        <v>23</v>
      </c>
      <c r="Q229" s="4" t="b">
        <v>1</v>
      </c>
      <c r="R229" s="6" t="str">
        <f t="shared" si="2"/>
        <v>CORRECTO</v>
      </c>
      <c r="S229" s="6"/>
    </row>
    <row r="230">
      <c r="A230" s="4" t="s">
        <v>78</v>
      </c>
      <c r="B230" s="4" t="s">
        <v>156</v>
      </c>
      <c r="C230" s="4" t="s">
        <v>46</v>
      </c>
      <c r="D230" s="4" t="s">
        <v>462</v>
      </c>
      <c r="E230" s="4" t="s">
        <v>463</v>
      </c>
      <c r="F230" s="4">
        <v>1.0</v>
      </c>
      <c r="G230" s="4" t="s">
        <v>20</v>
      </c>
      <c r="H230" s="4" t="s">
        <v>49</v>
      </c>
      <c r="I230" s="4" t="s">
        <v>464</v>
      </c>
      <c r="J230" s="4" t="s">
        <v>27</v>
      </c>
      <c r="K230" s="5">
        <v>45734.333333333336</v>
      </c>
      <c r="L230" s="5">
        <v>45735.416666666664</v>
      </c>
      <c r="M230" s="7">
        <f>IF(OR(ISBLANK($K230),ISBLANK($L230)),"",IF(NETWORKDAYS($K230,$K230,Listas!$H$2:$H$111)=0,"Error fecha inicial",IF(NETWORKDAYS($L230,$L230,Listas!$H$2:$H$111)=0,"Error fecha final",IF(OR(HOUR($K230)&lt;Listas!$F$2,AND(HOUR($K230)&gt;Listas!$F$3,HOUR($K230)&lt;Listas!$F$4),HOUR($K230)&gt;Listas!$F$5),"Error hora, fecha inicial",IF(OR(HOUR($L230)&lt;Listas!$F$2,AND(HOUR($L230)&gt;Listas!$F$3,HOUR($L230)&lt;Listas!$F$4),HOUR($L230)&gt;Listas!$F$5),"Error hora, fecha final",IF(AND($L230-$K230&gt;0,$L230-$K230&lt;=0.42),(IF(AND(AND(HOUR($K230)&gt;=Listas!$F$2,HOUR($K230)&lt;=Listas!$F$3),AND(HOUR($L230)&gt;=Listas!$F$2,HOUR($L230)&lt;=Listas!$F$3)),(HOUR($L230)-HOUR($K230)),IF(AND(AND(HOUR($K230)&gt;=Listas!$F$4,HOUR($K230)&lt;=Listas!$F$5),AND(HOUR($L230)&gt;=Listas!$F$4,HOUR($L230)&lt;=Listas!$F$5)),(HOUR($L230)-HOUR($K230)),IF(AND(AND(HOUR($K230)&gt;=Listas!$F$2,HOUR($K230)&lt;=Listas!$F$3),AND(HOUR($L230)&gt;=Listas!$F$4,HOUR($L230)&lt;=Listas!$F$5)),((Listas!$F$3-HOUR($K230)))+((HOUR($L230)-Listas!$F$4)),0)))),IF(AND($L230-$K230&gt;0.42,$L230-$K230&lt;=1.42),(IF(AND(HOUR($K230)&gt;=Listas!$F$2,HOUR($K230)&lt;=Listas!$F$3),(Listas!$F$3-HOUR($K230)+4),IF(AND(HOUR($K230)&gt;=Listas!$F$4,HOUR($K230)&lt;=Listas!$F$5),(Listas!$F$5-HOUR($K230)),0))+IF(AND(HOUR($L230)&gt;=Listas!$F$2,HOUR($L230)&lt;=Listas!$F$3),(HOUR($L230)-Listas!$F$2),IF(AND(HOUR($L230)&gt;=Listas!$F$4,HOUR($L230)&lt;=Listas!$F$5),(HOUR($L230)-Listas!$F$4+4),0))),IF(($L230-$K230&gt;1.42),(IF(AND(HOUR($K230)&gt;=Listas!$F$2,HOUR($K230)&lt;=Listas!$F$3),(Listas!$F$3-HOUR($K230)+4)+IF(AND(HOUR($L230)&gt;=Listas!$F$2,HOUR($L230)&lt;=Listas!$F$3),(HOUR($L230)-Listas!$F$2)+NETWORKDAYS($K230+1,$L230-1,Listas!$H$2:$H$112)*Listas!$F$6,IF(AND(HOUR($L230)&gt;=Listas!$F$4,HOUR($L230)&lt;=Listas!$F$5),(HOUR($L230)-Listas!$F$4+4)+NETWORKDAYS($K230+1,$L230-1,Listas!$H$2:$H$111)*Listas!$F$6,0)),IF(AND(HOUR($K230)&gt;=Listas!$F$4,HOUR($K230)&lt;=Listas!$F$5),(Listas!$F$5-HOUR($K230))+IF(AND(HOUR($L230)&gt;=Listas!$F$2,HOUR($L230)&lt;=Listas!$F$3),(HOUR($L230)-Listas!$F$2)+NETWORKDAYS($K230+1,$L230-1,Listas!$H$2:$H$111)*Listas!$F$6,(HOUR($L230)-Listas!$F$4+4)+NETWORKDAYS($K230+1,$L230-1,Listas!$H$2:$H$111)*Listas!$F$6)))),IF(($L230-$K230)&lt;0,"Fecha inicial mayor a fecha final",0)))))))))</f>
        <v>10</v>
      </c>
      <c r="N230" s="6" t="str">
        <f t="shared" si="1"/>
        <v>03-marzo</v>
      </c>
      <c r="O230" s="4" t="s">
        <v>20</v>
      </c>
      <c r="P230" s="4" t="s">
        <v>23</v>
      </c>
      <c r="Q230" s="4" t="b">
        <v>1</v>
      </c>
      <c r="R230" s="6" t="str">
        <f t="shared" si="2"/>
        <v>CORRECTO</v>
      </c>
      <c r="S230" s="6"/>
    </row>
    <row r="231">
      <c r="A231" s="4" t="s">
        <v>78</v>
      </c>
      <c r="B231" s="4" t="s">
        <v>156</v>
      </c>
      <c r="C231" s="4" t="s">
        <v>46</v>
      </c>
      <c r="D231" s="4" t="s">
        <v>345</v>
      </c>
      <c r="E231" s="4" t="s">
        <v>465</v>
      </c>
      <c r="F231" s="4">
        <v>1.0</v>
      </c>
      <c r="G231" s="4" t="s">
        <v>20</v>
      </c>
      <c r="H231" s="4" t="s">
        <v>49</v>
      </c>
      <c r="I231" s="4" t="s">
        <v>466</v>
      </c>
      <c r="J231" s="4" t="s">
        <v>27</v>
      </c>
      <c r="K231" s="5">
        <v>45735.416666666664</v>
      </c>
      <c r="L231" s="5">
        <v>45736.5</v>
      </c>
      <c r="M231" s="7">
        <f>IF(OR(ISBLANK($K231),ISBLANK($L231)),"",IF(NETWORKDAYS($K231,$K231,Listas!$H$2:$H$111)=0,"Error fecha inicial",IF(NETWORKDAYS($L231,$L231,Listas!$H$2:$H$111)=0,"Error fecha final",IF(OR(HOUR($K231)&lt;Listas!$F$2,AND(HOUR($K231)&gt;Listas!$F$3,HOUR($K231)&lt;Listas!$F$4),HOUR($K231)&gt;Listas!$F$5),"Error hora, fecha inicial",IF(OR(HOUR($L231)&lt;Listas!$F$2,AND(HOUR($L231)&gt;Listas!$F$3,HOUR($L231)&lt;Listas!$F$4),HOUR($L231)&gt;Listas!$F$5),"Error hora, fecha final",IF(AND($L231-$K231&gt;0,$L231-$K231&lt;=0.42),(IF(AND(AND(HOUR($K231)&gt;=Listas!$F$2,HOUR($K231)&lt;=Listas!$F$3),AND(HOUR($L231)&gt;=Listas!$F$2,HOUR($L231)&lt;=Listas!$F$3)),(HOUR($L231)-HOUR($K231)),IF(AND(AND(HOUR($K231)&gt;=Listas!$F$4,HOUR($K231)&lt;=Listas!$F$5),AND(HOUR($L231)&gt;=Listas!$F$4,HOUR($L231)&lt;=Listas!$F$5)),(HOUR($L231)-HOUR($K231)),IF(AND(AND(HOUR($K231)&gt;=Listas!$F$2,HOUR($K231)&lt;=Listas!$F$3),AND(HOUR($L231)&gt;=Listas!$F$4,HOUR($L231)&lt;=Listas!$F$5)),((Listas!$F$3-HOUR($K231)))+((HOUR($L231)-Listas!$F$4)),0)))),IF(AND($L231-$K231&gt;0.42,$L231-$K231&lt;=1.42),(IF(AND(HOUR($K231)&gt;=Listas!$F$2,HOUR($K231)&lt;=Listas!$F$3),(Listas!$F$3-HOUR($K231)+4),IF(AND(HOUR($K231)&gt;=Listas!$F$4,HOUR($K231)&lt;=Listas!$F$5),(Listas!$F$5-HOUR($K231)),0))+IF(AND(HOUR($L231)&gt;=Listas!$F$2,HOUR($L231)&lt;=Listas!$F$3),(HOUR($L231)-Listas!$F$2),IF(AND(HOUR($L231)&gt;=Listas!$F$4,HOUR($L231)&lt;=Listas!$F$5),(HOUR($L231)-Listas!$F$4+4),0))),IF(($L231-$K231&gt;1.42),(IF(AND(HOUR($K231)&gt;=Listas!$F$2,HOUR($K231)&lt;=Listas!$F$3),(Listas!$F$3-HOUR($K231)+4)+IF(AND(HOUR($L231)&gt;=Listas!$F$2,HOUR($L231)&lt;=Listas!$F$3),(HOUR($L231)-Listas!$F$2)+NETWORKDAYS($K231+1,$L231-1,Listas!$H$2:$H$112)*Listas!$F$6,IF(AND(HOUR($L231)&gt;=Listas!$F$4,HOUR($L231)&lt;=Listas!$F$5),(HOUR($L231)-Listas!$F$4+4)+NETWORKDAYS($K231+1,$L231-1,Listas!$H$2:$H$111)*Listas!$F$6,0)),IF(AND(HOUR($K231)&gt;=Listas!$F$4,HOUR($K231)&lt;=Listas!$F$5),(Listas!$F$5-HOUR($K231))+IF(AND(HOUR($L231)&gt;=Listas!$F$2,HOUR($L231)&lt;=Listas!$F$3),(HOUR($L231)-Listas!$F$2)+NETWORKDAYS($K231+1,$L231-1,Listas!$H$2:$H$111)*Listas!$F$6,(HOUR($L231)-Listas!$F$4+4)+NETWORKDAYS($K231+1,$L231-1,Listas!$H$2:$H$111)*Listas!$F$6)))),IF(($L231-$K231)&lt;0,"Fecha inicial mayor a fecha final",0)))))))))</f>
        <v>10</v>
      </c>
      <c r="N231" s="6" t="str">
        <f t="shared" si="1"/>
        <v>03-marzo</v>
      </c>
      <c r="O231" s="4" t="s">
        <v>20</v>
      </c>
      <c r="P231" s="4" t="s">
        <v>23</v>
      </c>
      <c r="Q231" s="4" t="b">
        <v>1</v>
      </c>
      <c r="R231" s="6" t="str">
        <f t="shared" si="2"/>
        <v>CORRECTO</v>
      </c>
      <c r="S231" s="6"/>
    </row>
    <row r="232">
      <c r="A232" s="4" t="s">
        <v>467</v>
      </c>
      <c r="B232" s="4" t="s">
        <v>20</v>
      </c>
      <c r="C232" s="4" t="s">
        <v>20</v>
      </c>
      <c r="D232" s="4" t="s">
        <v>20</v>
      </c>
      <c r="E232" s="4" t="s">
        <v>20</v>
      </c>
      <c r="F232" s="4">
        <v>1.0</v>
      </c>
      <c r="G232" s="4" t="s">
        <v>20</v>
      </c>
      <c r="H232" s="4" t="s">
        <v>20</v>
      </c>
      <c r="I232" s="4" t="s">
        <v>468</v>
      </c>
      <c r="J232" s="4" t="s">
        <v>27</v>
      </c>
      <c r="K232" s="5">
        <v>45736.583333333336</v>
      </c>
      <c r="L232" s="5">
        <v>45737.75</v>
      </c>
      <c r="M232" s="7">
        <f>IF(OR(ISBLANK($K232),ISBLANK($L232)),"",IF(NETWORKDAYS($K232,$K232,Listas!$H$2:$H$111)=0,"Error fecha inicial",IF(NETWORKDAYS($L232,$L232,Listas!$H$2:$H$111)=0,"Error fecha final",IF(OR(HOUR($K232)&lt;Listas!$F$2,AND(HOUR($K232)&gt;Listas!$F$3,HOUR($K232)&lt;Listas!$F$4),HOUR($K232)&gt;Listas!$F$5),"Error hora, fecha inicial",IF(OR(HOUR($L232)&lt;Listas!$F$2,AND(HOUR($L232)&gt;Listas!$F$3,HOUR($L232)&lt;Listas!$F$4),HOUR($L232)&gt;Listas!$F$5),"Error hora, fecha final",IF(AND($L232-$K232&gt;0,$L232-$K232&lt;=0.42),(IF(AND(AND(HOUR($K232)&gt;=Listas!$F$2,HOUR($K232)&lt;=Listas!$F$3),AND(HOUR($L232)&gt;=Listas!$F$2,HOUR($L232)&lt;=Listas!$F$3)),(HOUR($L232)-HOUR($K232)),IF(AND(AND(HOUR($K232)&gt;=Listas!$F$4,HOUR($K232)&lt;=Listas!$F$5),AND(HOUR($L232)&gt;=Listas!$F$4,HOUR($L232)&lt;=Listas!$F$5)),(HOUR($L232)-HOUR($K232)),IF(AND(AND(HOUR($K232)&gt;=Listas!$F$2,HOUR($K232)&lt;=Listas!$F$3),AND(HOUR($L232)&gt;=Listas!$F$4,HOUR($L232)&lt;=Listas!$F$5)),((Listas!$F$3-HOUR($K232)))+((HOUR($L232)-Listas!$F$4)),0)))),IF(AND($L232-$K232&gt;0.42,$L232-$K232&lt;=1.42),(IF(AND(HOUR($K232)&gt;=Listas!$F$2,HOUR($K232)&lt;=Listas!$F$3),(Listas!$F$3-HOUR($K232)+4),IF(AND(HOUR($K232)&gt;=Listas!$F$4,HOUR($K232)&lt;=Listas!$F$5),(Listas!$F$5-HOUR($K232)),0))+IF(AND(HOUR($L232)&gt;=Listas!$F$2,HOUR($L232)&lt;=Listas!$F$3),(HOUR($L232)-Listas!$F$2),IF(AND(HOUR($L232)&gt;=Listas!$F$4,HOUR($L232)&lt;=Listas!$F$5),(HOUR($L232)-Listas!$F$4+4),0))),IF(($L232-$K232&gt;1.42),(IF(AND(HOUR($K232)&gt;=Listas!$F$2,HOUR($K232)&lt;=Listas!$F$3),(Listas!$F$3-HOUR($K232)+4)+IF(AND(HOUR($L232)&gt;=Listas!$F$2,HOUR($L232)&lt;=Listas!$F$3),(HOUR($L232)-Listas!$F$2)+NETWORKDAYS($K232+1,$L232-1,Listas!$H$2:$H$112)*Listas!$F$6,IF(AND(HOUR($L232)&gt;=Listas!$F$4,HOUR($L232)&lt;=Listas!$F$5),(HOUR($L232)-Listas!$F$4+4)+NETWORKDAYS($K232+1,$L232-1,Listas!$H$2:$H$111)*Listas!$F$6,0)),IF(AND(HOUR($K232)&gt;=Listas!$F$4,HOUR($K232)&lt;=Listas!$F$5),(Listas!$F$5-HOUR($K232))+IF(AND(HOUR($L232)&gt;=Listas!$F$2,HOUR($L232)&lt;=Listas!$F$3),(HOUR($L232)-Listas!$F$2)+NETWORKDAYS($K232+1,$L232-1,Listas!$H$2:$H$111)*Listas!$F$6,(HOUR($L232)-Listas!$F$4+4)+NETWORKDAYS($K232+1,$L232-1,Listas!$H$2:$H$111)*Listas!$F$6)))),IF(($L232-$K232)&lt;0,"Fecha inicial mayor a fecha final",0)))))))))</f>
        <v>12</v>
      </c>
      <c r="N232" s="6" t="str">
        <f t="shared" si="1"/>
        <v>03-marzo</v>
      </c>
      <c r="O232" s="4" t="s">
        <v>20</v>
      </c>
      <c r="P232" s="4" t="s">
        <v>23</v>
      </c>
      <c r="Q232" s="4" t="b">
        <v>1</v>
      </c>
      <c r="R232" s="6" t="str">
        <f t="shared" si="2"/>
        <v>CORRECTO</v>
      </c>
      <c r="S232" s="6"/>
    </row>
    <row r="233">
      <c r="A233" s="4" t="s">
        <v>38</v>
      </c>
      <c r="B233" s="4" t="s">
        <v>156</v>
      </c>
      <c r="C233" s="4" t="s">
        <v>46</v>
      </c>
      <c r="D233" s="4" t="s">
        <v>469</v>
      </c>
      <c r="E233" s="4" t="s">
        <v>470</v>
      </c>
      <c r="F233" s="4">
        <v>1.0</v>
      </c>
      <c r="G233" s="4" t="s">
        <v>471</v>
      </c>
      <c r="H233" s="4" t="s">
        <v>20</v>
      </c>
      <c r="I233" s="4" t="s">
        <v>471</v>
      </c>
      <c r="J233" s="4" t="s">
        <v>32</v>
      </c>
      <c r="K233" s="5">
        <v>45735.416666666664</v>
      </c>
      <c r="L233" s="5">
        <v>45736.75</v>
      </c>
      <c r="M233" s="7">
        <f>IF(OR(ISBLANK($K233),ISBLANK($L233)),"",IF(NETWORKDAYS($K233,$K233,Listas!$H$2:$H$111)=0,"Error fecha inicial",IF(NETWORKDAYS($L233,$L233,Listas!$H$2:$H$111)=0,"Error fecha final",IF(OR(HOUR($K233)&lt;Listas!$F$2,AND(HOUR($K233)&gt;Listas!$F$3,HOUR($K233)&lt;Listas!$F$4),HOUR($K233)&gt;Listas!$F$5),"Error hora, fecha inicial",IF(OR(HOUR($L233)&lt;Listas!$F$2,AND(HOUR($L233)&gt;Listas!$F$3,HOUR($L233)&lt;Listas!$F$4),HOUR($L233)&gt;Listas!$F$5),"Error hora, fecha final",IF(AND($L233-$K233&gt;0,$L233-$K233&lt;=0.42),(IF(AND(AND(HOUR($K233)&gt;=Listas!$F$2,HOUR($K233)&lt;=Listas!$F$3),AND(HOUR($L233)&gt;=Listas!$F$2,HOUR($L233)&lt;=Listas!$F$3)),(HOUR($L233)-HOUR($K233)),IF(AND(AND(HOUR($K233)&gt;=Listas!$F$4,HOUR($K233)&lt;=Listas!$F$5),AND(HOUR($L233)&gt;=Listas!$F$4,HOUR($L233)&lt;=Listas!$F$5)),(HOUR($L233)-HOUR($K233)),IF(AND(AND(HOUR($K233)&gt;=Listas!$F$2,HOUR($K233)&lt;=Listas!$F$3),AND(HOUR($L233)&gt;=Listas!$F$4,HOUR($L233)&lt;=Listas!$F$5)),((Listas!$F$3-HOUR($K233)))+((HOUR($L233)-Listas!$F$4)),0)))),IF(AND($L233-$K233&gt;0.42,$L233-$K233&lt;=1.42),(IF(AND(HOUR($K233)&gt;=Listas!$F$2,HOUR($K233)&lt;=Listas!$F$3),(Listas!$F$3-HOUR($K233)+4),IF(AND(HOUR($K233)&gt;=Listas!$F$4,HOUR($K233)&lt;=Listas!$F$5),(Listas!$F$5-HOUR($K233)),0))+IF(AND(HOUR($L233)&gt;=Listas!$F$2,HOUR($L233)&lt;=Listas!$F$3),(HOUR($L233)-Listas!$F$2),IF(AND(HOUR($L233)&gt;=Listas!$F$4,HOUR($L233)&lt;=Listas!$F$5),(HOUR($L233)-Listas!$F$4+4),0))),IF(($L233-$K233&gt;1.42),(IF(AND(HOUR($K233)&gt;=Listas!$F$2,HOUR($K233)&lt;=Listas!$F$3),(Listas!$F$3-HOUR($K233)+4)+IF(AND(HOUR($L233)&gt;=Listas!$F$2,HOUR($L233)&lt;=Listas!$F$3),(HOUR($L233)-Listas!$F$2)+NETWORKDAYS($K233+1,$L233-1,Listas!$H$2:$H$112)*Listas!$F$6,IF(AND(HOUR($L233)&gt;=Listas!$F$4,HOUR($L233)&lt;=Listas!$F$5),(HOUR($L233)-Listas!$F$4+4)+NETWORKDAYS($K233+1,$L233-1,Listas!$H$2:$H$111)*Listas!$F$6,0)),IF(AND(HOUR($K233)&gt;=Listas!$F$4,HOUR($K233)&lt;=Listas!$F$5),(Listas!$F$5-HOUR($K233))+IF(AND(HOUR($L233)&gt;=Listas!$F$2,HOUR($L233)&lt;=Listas!$F$3),(HOUR($L233)-Listas!$F$2)+NETWORKDAYS($K233+1,$L233-1,Listas!$H$2:$H$111)*Listas!$F$6,(HOUR($L233)-Listas!$F$4+4)+NETWORKDAYS($K233+1,$L233-1,Listas!$H$2:$H$111)*Listas!$F$6)))),IF(($L233-$K233)&lt;0,"Fecha inicial mayor a fecha final",0)))))))))</f>
        <v>14</v>
      </c>
      <c r="N233" s="6" t="str">
        <f t="shared" si="1"/>
        <v>03-marzo</v>
      </c>
      <c r="O233" s="12" t="s">
        <v>472</v>
      </c>
      <c r="P233" s="4" t="s">
        <v>23</v>
      </c>
      <c r="Q233" s="4" t="b">
        <v>1</v>
      </c>
      <c r="R233" s="6" t="str">
        <f t="shared" si="2"/>
        <v>CORRECTO</v>
      </c>
      <c r="S233" s="6"/>
    </row>
    <row r="234">
      <c r="A234" s="4" t="s">
        <v>38</v>
      </c>
      <c r="B234" s="4" t="s">
        <v>156</v>
      </c>
      <c r="C234" s="4" t="s">
        <v>46</v>
      </c>
      <c r="D234" s="4" t="s">
        <v>458</v>
      </c>
      <c r="E234" s="4" t="s">
        <v>459</v>
      </c>
      <c r="F234" s="4">
        <v>1.0</v>
      </c>
      <c r="G234" s="4" t="s">
        <v>473</v>
      </c>
      <c r="H234" s="4" t="s">
        <v>474</v>
      </c>
      <c r="I234" s="4" t="s">
        <v>475</v>
      </c>
      <c r="J234" s="4" t="s">
        <v>287</v>
      </c>
      <c r="K234" s="5">
        <v>45736.333333333336</v>
      </c>
      <c r="L234" s="5">
        <v>45736.416666666664</v>
      </c>
      <c r="M234" s="6">
        <f>IF(OR(ISBLANK($K234),ISBLANK($L234)),"",IF(NETWORKDAYS($K234,$K234,Listas!$H$2:$H$111)=0,"Error fecha inicial",IF(NETWORKDAYS($L234,$L234,Listas!$H$2:$H$111)=0,"Error fecha final",IF(OR(HOUR($K234)&lt;Listas!$F$2,AND(HOUR($K234)&gt;Listas!$F$3,HOUR($K234)&lt;Listas!$F$4),HOUR($K234)&gt;Listas!$F$5),"Error hora, fecha inicial",IF(OR(HOUR($L234)&lt;Listas!$F$2,AND(HOUR($L234)&gt;Listas!$F$3,HOUR($L234)&lt;Listas!$F$4),HOUR($L234)&gt;Listas!$F$5),"Error hora, fecha final",IF(AND($L234-$K234&gt;0,$L234-$K234&lt;=0.42),(IF(AND(AND(HOUR($K234)&gt;=Listas!$F$2,HOUR($K234)&lt;=Listas!$F$3),AND(HOUR($L234)&gt;=Listas!$F$2,HOUR($L234)&lt;=Listas!$F$3)),(HOUR($L234)-HOUR($K234)),IF(AND(AND(HOUR($K234)&gt;=Listas!$F$4,HOUR($K234)&lt;=Listas!$F$5),AND(HOUR($L234)&gt;=Listas!$F$4,HOUR($L234)&lt;=Listas!$F$5)),(HOUR($L234)-HOUR($K234)),IF(AND(AND(HOUR($K234)&gt;=Listas!$F$2,HOUR($K234)&lt;=Listas!$F$3),AND(HOUR($L234)&gt;=Listas!$F$4,HOUR($L234)&lt;=Listas!$F$5)),((Listas!$F$3-HOUR($K234)))+((HOUR($L234)-Listas!$F$4)),0)))),IF(AND($L234-$K234&gt;0.42,$L234-$K234&lt;=1.42),(IF(AND(HOUR($K234)&gt;=Listas!$F$2,HOUR($K234)&lt;=Listas!$F$3),(Listas!$F$3-HOUR($K234)+4),IF(AND(HOUR($K234)&gt;=Listas!$F$4,HOUR($K234)&lt;=Listas!$F$5),(Listas!$F$5-HOUR($K234)),0))+IF(AND(HOUR($L234)&gt;=Listas!$F$2,HOUR($L234)&lt;=Listas!$F$3),(HOUR($L234)-Listas!$F$2),IF(AND(HOUR($L234)&gt;=Listas!$F$4,HOUR($L234)&lt;=Listas!$F$5),(HOUR($L234)-Listas!$F$4+4),0))),IF(($L234-$K234&gt;1.42),(IF(AND(HOUR($K234)&gt;=Listas!$F$2,HOUR($K234)&lt;=Listas!$F$3),(Listas!$F$3-HOUR($K234)+4)+IF(AND(HOUR($L234)&gt;=Listas!$F$2,HOUR($L234)&lt;=Listas!$F$3),(HOUR($L234)-Listas!$F$2)+NETWORKDAYS($K234+1,$L234-1,Listas!$H$2:$H$112)*Listas!$F$6,IF(AND(HOUR($L234)&gt;=Listas!$F$4,HOUR($L234)&lt;=Listas!$F$5),(HOUR($L234)-Listas!$F$4+4)+NETWORKDAYS($K234+1,$L234-1,Listas!$H$2:$H$111)*Listas!$F$6,0)),IF(AND(HOUR($K234)&gt;=Listas!$F$4,HOUR($K234)&lt;=Listas!$F$5),(Listas!$F$5-HOUR($K234))+IF(AND(HOUR($L234)&gt;=Listas!$F$2,HOUR($L234)&lt;=Listas!$F$3),(HOUR($L234)-Listas!$F$2)+NETWORKDAYS($K234+1,$L234-1,Listas!$H$2:$H$111)*Listas!$F$6,(HOUR($L234)-Listas!$F$4+4)+NETWORKDAYS($K234+1,$L234-1,Listas!$H$2:$H$111)*Listas!$F$6)))),IF(($L234-$K234)&lt;0,"Fecha inicial mayor a fecha final",0)))))))))</f>
        <v>2</v>
      </c>
      <c r="N234" s="6" t="str">
        <f t="shared" si="1"/>
        <v>03-marzo</v>
      </c>
      <c r="O234" s="9" t="s">
        <v>476</v>
      </c>
      <c r="P234" s="4" t="s">
        <v>23</v>
      </c>
      <c r="Q234" s="4" t="b">
        <v>1</v>
      </c>
      <c r="R234" s="6" t="str">
        <f t="shared" si="2"/>
        <v>CORRECTO</v>
      </c>
      <c r="S234" s="6"/>
    </row>
    <row r="235">
      <c r="A235" s="4" t="s">
        <v>38</v>
      </c>
      <c r="B235" s="4" t="s">
        <v>39</v>
      </c>
      <c r="C235" s="4" t="s">
        <v>46</v>
      </c>
      <c r="D235" s="4" t="s">
        <v>454</v>
      </c>
      <c r="E235" s="4" t="s">
        <v>353</v>
      </c>
      <c r="F235" s="4">
        <v>2.0</v>
      </c>
      <c r="G235" s="4" t="s">
        <v>20</v>
      </c>
      <c r="H235" s="4" t="s">
        <v>20</v>
      </c>
      <c r="I235" s="4" t="s">
        <v>455</v>
      </c>
      <c r="J235" s="4" t="s">
        <v>287</v>
      </c>
      <c r="K235" s="5">
        <v>45736.416666666664</v>
      </c>
      <c r="L235" s="5">
        <v>45736.5</v>
      </c>
      <c r="M235" s="6">
        <f>IF(OR(ISBLANK($K235),ISBLANK($L235)),"",IF(NETWORKDAYS($K235,$K235,Listas!$H$2:$H$111)=0,"Error fecha inicial",IF(NETWORKDAYS($L235,$L235,Listas!$H$2:$H$111)=0,"Error fecha final",IF(OR(HOUR($K235)&lt;Listas!$F$2,AND(HOUR($K235)&gt;Listas!$F$3,HOUR($K235)&lt;Listas!$F$4),HOUR($K235)&gt;Listas!$F$5),"Error hora, fecha inicial",IF(OR(HOUR($L235)&lt;Listas!$F$2,AND(HOUR($L235)&gt;Listas!$F$3,HOUR($L235)&lt;Listas!$F$4),HOUR($L235)&gt;Listas!$F$5),"Error hora, fecha final",IF(AND($L235-$K235&gt;0,$L235-$K235&lt;=0.42),(IF(AND(AND(HOUR($K235)&gt;=Listas!$F$2,HOUR($K235)&lt;=Listas!$F$3),AND(HOUR($L235)&gt;=Listas!$F$2,HOUR($L235)&lt;=Listas!$F$3)),(HOUR($L235)-HOUR($K235)),IF(AND(AND(HOUR($K235)&gt;=Listas!$F$4,HOUR($K235)&lt;=Listas!$F$5),AND(HOUR($L235)&gt;=Listas!$F$4,HOUR($L235)&lt;=Listas!$F$5)),(HOUR($L235)-HOUR($K235)),IF(AND(AND(HOUR($K235)&gt;=Listas!$F$2,HOUR($K235)&lt;=Listas!$F$3),AND(HOUR($L235)&gt;=Listas!$F$4,HOUR($L235)&lt;=Listas!$F$5)),((Listas!$F$3-HOUR($K235)))+((HOUR($L235)-Listas!$F$4)),0)))),IF(AND($L235-$K235&gt;0.42,$L235-$K235&lt;=1.42),(IF(AND(HOUR($K235)&gt;=Listas!$F$2,HOUR($K235)&lt;=Listas!$F$3),(Listas!$F$3-HOUR($K235)+4),IF(AND(HOUR($K235)&gt;=Listas!$F$4,HOUR($K235)&lt;=Listas!$F$5),(Listas!$F$5-HOUR($K235)),0))+IF(AND(HOUR($L235)&gt;=Listas!$F$2,HOUR($L235)&lt;=Listas!$F$3),(HOUR($L235)-Listas!$F$2),IF(AND(HOUR($L235)&gt;=Listas!$F$4,HOUR($L235)&lt;=Listas!$F$5),(HOUR($L235)-Listas!$F$4+4),0))),IF(($L235-$K235&gt;1.42),(IF(AND(HOUR($K235)&gt;=Listas!$F$2,HOUR($K235)&lt;=Listas!$F$3),(Listas!$F$3-HOUR($K235)+4)+IF(AND(HOUR($L235)&gt;=Listas!$F$2,HOUR($L235)&lt;=Listas!$F$3),(HOUR($L235)-Listas!$F$2)+NETWORKDAYS($K235+1,$L235-1,Listas!$H$2:$H$112)*Listas!$F$6,IF(AND(HOUR($L235)&gt;=Listas!$F$4,HOUR($L235)&lt;=Listas!$F$5),(HOUR($L235)-Listas!$F$4+4)+NETWORKDAYS($K235+1,$L235-1,Listas!$H$2:$H$111)*Listas!$F$6,0)),IF(AND(HOUR($K235)&gt;=Listas!$F$4,HOUR($K235)&lt;=Listas!$F$5),(Listas!$F$5-HOUR($K235))+IF(AND(HOUR($L235)&gt;=Listas!$F$2,HOUR($L235)&lt;=Listas!$F$3),(HOUR($L235)-Listas!$F$2)+NETWORKDAYS($K235+1,$L235-1,Listas!$H$2:$H$111)*Listas!$F$6,(HOUR($L235)-Listas!$F$4+4)+NETWORKDAYS($K235+1,$L235-1,Listas!$H$2:$H$111)*Listas!$F$6)))),IF(($L235-$K235)&lt;0,"Fecha inicial mayor a fecha final",0)))))))))</f>
        <v>2</v>
      </c>
      <c r="N235" s="6" t="str">
        <f t="shared" si="1"/>
        <v>03-marzo</v>
      </c>
      <c r="O235" s="9" t="s">
        <v>456</v>
      </c>
      <c r="P235" s="4" t="s">
        <v>23</v>
      </c>
      <c r="Q235" s="4" t="b">
        <v>1</v>
      </c>
      <c r="R235" s="6" t="str">
        <f t="shared" si="2"/>
        <v>CORRECTO</v>
      </c>
      <c r="S235" s="4"/>
    </row>
    <row r="236">
      <c r="A236" s="4" t="s">
        <v>38</v>
      </c>
      <c r="B236" s="4" t="s">
        <v>39</v>
      </c>
      <c r="C236" s="4" t="s">
        <v>46</v>
      </c>
      <c r="D236" s="4" t="s">
        <v>408</v>
      </c>
      <c r="E236" s="4" t="s">
        <v>409</v>
      </c>
      <c r="F236" s="4">
        <v>3.0</v>
      </c>
      <c r="G236" s="4" t="s">
        <v>49</v>
      </c>
      <c r="H236" s="4" t="s">
        <v>49</v>
      </c>
      <c r="I236" s="4" t="s">
        <v>200</v>
      </c>
      <c r="J236" s="4" t="s">
        <v>287</v>
      </c>
      <c r="K236" s="5">
        <v>45736.583333333336</v>
      </c>
      <c r="L236" s="5">
        <v>45736.75</v>
      </c>
      <c r="M236" s="6">
        <f>IF(OR(ISBLANK($K236),ISBLANK($L236)),"",IF(NETWORKDAYS($K236,$K236,Listas!$H$2:$H$111)=0,"Error fecha inicial",IF(NETWORKDAYS($L236,$L236,Listas!$H$2:$H$111)=0,"Error fecha final",IF(OR(HOUR($K236)&lt;Listas!$F$2,AND(HOUR($K236)&gt;Listas!$F$3,HOUR($K236)&lt;Listas!$F$4),HOUR($K236)&gt;Listas!$F$5),"Error hora, fecha inicial",IF(OR(HOUR($L236)&lt;Listas!$F$2,AND(HOUR($L236)&gt;Listas!$F$3,HOUR($L236)&lt;Listas!$F$4),HOUR($L236)&gt;Listas!$F$5),"Error hora, fecha final",IF(AND($L236-$K236&gt;0,$L236-$K236&lt;=0.42),(IF(AND(AND(HOUR($K236)&gt;=Listas!$F$2,HOUR($K236)&lt;=Listas!$F$3),AND(HOUR($L236)&gt;=Listas!$F$2,HOUR($L236)&lt;=Listas!$F$3)),(HOUR($L236)-HOUR($K236)),IF(AND(AND(HOUR($K236)&gt;=Listas!$F$4,HOUR($K236)&lt;=Listas!$F$5),AND(HOUR($L236)&gt;=Listas!$F$4,HOUR($L236)&lt;=Listas!$F$5)),(HOUR($L236)-HOUR($K236)),IF(AND(AND(HOUR($K236)&gt;=Listas!$F$2,HOUR($K236)&lt;=Listas!$F$3),AND(HOUR($L236)&gt;=Listas!$F$4,HOUR($L236)&lt;=Listas!$F$5)),((Listas!$F$3-HOUR($K236)))+((HOUR($L236)-Listas!$F$4)),0)))),IF(AND($L236-$K236&gt;0.42,$L236-$K236&lt;=1.42),(IF(AND(HOUR($K236)&gt;=Listas!$F$2,HOUR($K236)&lt;=Listas!$F$3),(Listas!$F$3-HOUR($K236)+4),IF(AND(HOUR($K236)&gt;=Listas!$F$4,HOUR($K236)&lt;=Listas!$F$5),(Listas!$F$5-HOUR($K236)),0))+IF(AND(HOUR($L236)&gt;=Listas!$F$2,HOUR($L236)&lt;=Listas!$F$3),(HOUR($L236)-Listas!$F$2),IF(AND(HOUR($L236)&gt;=Listas!$F$4,HOUR($L236)&lt;=Listas!$F$5),(HOUR($L236)-Listas!$F$4+4),0))),IF(($L236-$K236&gt;1.42),(IF(AND(HOUR($K236)&gt;=Listas!$F$2,HOUR($K236)&lt;=Listas!$F$3),(Listas!$F$3-HOUR($K236)+4)+IF(AND(HOUR($L236)&gt;=Listas!$F$2,HOUR($L236)&lt;=Listas!$F$3),(HOUR($L236)-Listas!$F$2)+NETWORKDAYS($K236+1,$L236-1,Listas!$H$2:$H$112)*Listas!$F$6,IF(AND(HOUR($L236)&gt;=Listas!$F$4,HOUR($L236)&lt;=Listas!$F$5),(HOUR($L236)-Listas!$F$4+4)+NETWORKDAYS($K236+1,$L236-1,Listas!$H$2:$H$111)*Listas!$F$6,0)),IF(AND(HOUR($K236)&gt;=Listas!$F$4,HOUR($K236)&lt;=Listas!$F$5),(Listas!$F$5-HOUR($K236))+IF(AND(HOUR($L236)&gt;=Listas!$F$2,HOUR($L236)&lt;=Listas!$F$3),(HOUR($L236)-Listas!$F$2)+NETWORKDAYS($K236+1,$L236-1,Listas!$H$2:$H$111)*Listas!$F$6,(HOUR($L236)-Listas!$F$4+4)+NETWORKDAYS($K236+1,$L236-1,Listas!$H$2:$H$111)*Listas!$F$6)))),IF(($L236-$K236)&lt;0,"Fecha inicial mayor a fecha final",0)))))))))</f>
        <v>4</v>
      </c>
      <c r="N236" s="6" t="str">
        <f t="shared" si="1"/>
        <v>03-marzo</v>
      </c>
      <c r="O236" s="6"/>
      <c r="P236" s="4" t="s">
        <v>23</v>
      </c>
      <c r="Q236" s="4" t="b">
        <v>1</v>
      </c>
      <c r="R236" s="6" t="str">
        <f t="shared" si="2"/>
        <v>CORRECTO</v>
      </c>
      <c r="S236" s="4" t="s">
        <v>477</v>
      </c>
    </row>
    <row r="237">
      <c r="A237" s="4" t="s">
        <v>467</v>
      </c>
      <c r="B237" s="4" t="s">
        <v>20</v>
      </c>
      <c r="C237" s="4" t="s">
        <v>20</v>
      </c>
      <c r="D237" s="4" t="s">
        <v>20</v>
      </c>
      <c r="E237" s="4" t="s">
        <v>478</v>
      </c>
      <c r="F237" s="4" t="s">
        <v>20</v>
      </c>
      <c r="G237" s="4" t="s">
        <v>20</v>
      </c>
      <c r="H237" s="4" t="s">
        <v>20</v>
      </c>
      <c r="I237" s="4" t="s">
        <v>479</v>
      </c>
      <c r="J237" s="4" t="s">
        <v>35</v>
      </c>
      <c r="K237" s="5">
        <v>45737.333333333336</v>
      </c>
      <c r="L237" s="5">
        <v>45741.5</v>
      </c>
      <c r="M237" s="7">
        <f>IF(OR(ISBLANK($K237),ISBLANK($L237)),"",IF(NETWORKDAYS($K237,$K237,Listas!$H$2:$H$111)=0,"Error fecha inicial",IF(NETWORKDAYS($L237,$L237,Listas!$H$2:$H$111)=0,"Error fecha final",IF(OR(HOUR($K237)&lt;Listas!$F$2,AND(HOUR($K237)&gt;Listas!$F$3,HOUR($K237)&lt;Listas!$F$4),HOUR($K237)&gt;Listas!$F$5),"Error hora, fecha inicial",IF(OR(HOUR($L237)&lt;Listas!$F$2,AND(HOUR($L237)&gt;Listas!$F$3,HOUR($L237)&lt;Listas!$F$4),HOUR($L237)&gt;Listas!$F$5),"Error hora, fecha final",IF(AND($L237-$K237&gt;0,$L237-$K237&lt;=0.42),(IF(AND(AND(HOUR($K237)&gt;=Listas!$F$2,HOUR($K237)&lt;=Listas!$F$3),AND(HOUR($L237)&gt;=Listas!$F$2,HOUR($L237)&lt;=Listas!$F$3)),(HOUR($L237)-HOUR($K237)),IF(AND(AND(HOUR($K237)&gt;=Listas!$F$4,HOUR($K237)&lt;=Listas!$F$5),AND(HOUR($L237)&gt;=Listas!$F$4,HOUR($L237)&lt;=Listas!$F$5)),(HOUR($L237)-HOUR($K237)),IF(AND(AND(HOUR($K237)&gt;=Listas!$F$2,HOUR($K237)&lt;=Listas!$F$3),AND(HOUR($L237)&gt;=Listas!$F$4,HOUR($L237)&lt;=Listas!$F$5)),((Listas!$F$3-HOUR($K237)))+((HOUR($L237)-Listas!$F$4)),0)))),IF(AND($L237-$K237&gt;0.42,$L237-$K237&lt;=1.42),(IF(AND(HOUR($K237)&gt;=Listas!$F$2,HOUR($K237)&lt;=Listas!$F$3),(Listas!$F$3-HOUR($K237)+4),IF(AND(HOUR($K237)&gt;=Listas!$F$4,HOUR($K237)&lt;=Listas!$F$5),(Listas!$F$5-HOUR($K237)),0))+IF(AND(HOUR($L237)&gt;=Listas!$F$2,HOUR($L237)&lt;=Listas!$F$3),(HOUR($L237)-Listas!$F$2),IF(AND(HOUR($L237)&gt;=Listas!$F$4,HOUR($L237)&lt;=Listas!$F$5),(HOUR($L237)-Listas!$F$4+4),0))),IF(($L237-$K237&gt;1.42),(IF(AND(HOUR($K237)&gt;=Listas!$F$2,HOUR($K237)&lt;=Listas!$F$3),(Listas!$F$3-HOUR($K237)+4)+IF(AND(HOUR($L237)&gt;=Listas!$F$2,HOUR($L237)&lt;=Listas!$F$3),(HOUR($L237)-Listas!$F$2)+NETWORKDAYS($K237+1,$L237-1,Listas!$H$2:$H$112)*Listas!$F$6,IF(AND(HOUR($L237)&gt;=Listas!$F$4,HOUR($L237)&lt;=Listas!$F$5),(HOUR($L237)-Listas!$F$4+4)+NETWORKDAYS($K237+1,$L237-1,Listas!$H$2:$H$111)*Listas!$F$6,0)),IF(AND(HOUR($K237)&gt;=Listas!$F$4,HOUR($K237)&lt;=Listas!$F$5),(Listas!$F$5-HOUR($K237))+IF(AND(HOUR($L237)&gt;=Listas!$F$2,HOUR($L237)&lt;=Listas!$F$3),(HOUR($L237)-Listas!$F$2)+NETWORKDAYS($K237+1,$L237-1,Listas!$H$2:$H$111)*Listas!$F$6,(HOUR($L237)-Listas!$F$4+4)+NETWORKDAYS($K237+1,$L237-1,Listas!$H$2:$H$111)*Listas!$F$6)))),IF(($L237-$K237)&lt;0,"Fecha inicial mayor a fecha final",0)))))))))</f>
        <v>12</v>
      </c>
      <c r="N237" s="6" t="str">
        <f t="shared" si="1"/>
        <v>03-marzo</v>
      </c>
      <c r="O237" s="9" t="s">
        <v>480</v>
      </c>
      <c r="P237" s="4" t="s">
        <v>23</v>
      </c>
      <c r="Q237" s="4" t="b">
        <v>1</v>
      </c>
      <c r="R237" s="6" t="str">
        <f t="shared" si="2"/>
        <v>CORRECTO</v>
      </c>
      <c r="S237" s="4" t="s">
        <v>481</v>
      </c>
    </row>
    <row r="238">
      <c r="A238" s="4" t="s">
        <v>38</v>
      </c>
      <c r="B238" s="4" t="s">
        <v>39</v>
      </c>
      <c r="C238" s="4" t="s">
        <v>46</v>
      </c>
      <c r="D238" s="4" t="s">
        <v>450</v>
      </c>
      <c r="E238" s="4" t="s">
        <v>451</v>
      </c>
      <c r="F238" s="4">
        <v>2.0</v>
      </c>
      <c r="G238" s="4" t="s">
        <v>20</v>
      </c>
      <c r="H238" s="4" t="s">
        <v>20</v>
      </c>
      <c r="I238" s="4" t="s">
        <v>452</v>
      </c>
      <c r="J238" s="4" t="s">
        <v>287</v>
      </c>
      <c r="K238" s="5">
        <v>45737.333333333336</v>
      </c>
      <c r="L238" s="5">
        <v>45737.416666666664</v>
      </c>
      <c r="M238" s="6">
        <f>IF(OR(ISBLANK($K238),ISBLANK($L238)),"",IF(NETWORKDAYS($K238,$K238,Listas!$H$2:$H$111)=0,"Error fecha inicial",IF(NETWORKDAYS($L238,$L238,Listas!$H$2:$H$111)=0,"Error fecha final",IF(OR(HOUR($K238)&lt;Listas!$F$2,AND(HOUR($K238)&gt;Listas!$F$3,HOUR($K238)&lt;Listas!$F$4),HOUR($K238)&gt;Listas!$F$5),"Error hora, fecha inicial",IF(OR(HOUR($L238)&lt;Listas!$F$2,AND(HOUR($L238)&gt;Listas!$F$3,HOUR($L238)&lt;Listas!$F$4),HOUR($L238)&gt;Listas!$F$5),"Error hora, fecha final",IF(AND($L238-$K238&gt;0,$L238-$K238&lt;=0.42),(IF(AND(AND(HOUR($K238)&gt;=Listas!$F$2,HOUR($K238)&lt;=Listas!$F$3),AND(HOUR($L238)&gt;=Listas!$F$2,HOUR($L238)&lt;=Listas!$F$3)),(HOUR($L238)-HOUR($K238)),IF(AND(AND(HOUR($K238)&gt;=Listas!$F$4,HOUR($K238)&lt;=Listas!$F$5),AND(HOUR($L238)&gt;=Listas!$F$4,HOUR($L238)&lt;=Listas!$F$5)),(HOUR($L238)-HOUR($K238)),IF(AND(AND(HOUR($K238)&gt;=Listas!$F$2,HOUR($K238)&lt;=Listas!$F$3),AND(HOUR($L238)&gt;=Listas!$F$4,HOUR($L238)&lt;=Listas!$F$5)),((Listas!$F$3-HOUR($K238)))+((HOUR($L238)-Listas!$F$4)),0)))),IF(AND($L238-$K238&gt;0.42,$L238-$K238&lt;=1.42),(IF(AND(HOUR($K238)&gt;=Listas!$F$2,HOUR($K238)&lt;=Listas!$F$3),(Listas!$F$3-HOUR($K238)+4),IF(AND(HOUR($K238)&gt;=Listas!$F$4,HOUR($K238)&lt;=Listas!$F$5),(Listas!$F$5-HOUR($K238)),0))+IF(AND(HOUR($L238)&gt;=Listas!$F$2,HOUR($L238)&lt;=Listas!$F$3),(HOUR($L238)-Listas!$F$2),IF(AND(HOUR($L238)&gt;=Listas!$F$4,HOUR($L238)&lt;=Listas!$F$5),(HOUR($L238)-Listas!$F$4+4),0))),IF(($L238-$K238&gt;1.42),(IF(AND(HOUR($K238)&gt;=Listas!$F$2,HOUR($K238)&lt;=Listas!$F$3),(Listas!$F$3-HOUR($K238)+4)+IF(AND(HOUR($L238)&gt;=Listas!$F$2,HOUR($L238)&lt;=Listas!$F$3),(HOUR($L238)-Listas!$F$2)+NETWORKDAYS($K238+1,$L238-1,Listas!$H$2:$H$112)*Listas!$F$6,IF(AND(HOUR($L238)&gt;=Listas!$F$4,HOUR($L238)&lt;=Listas!$F$5),(HOUR($L238)-Listas!$F$4+4)+NETWORKDAYS($K238+1,$L238-1,Listas!$H$2:$H$111)*Listas!$F$6,0)),IF(AND(HOUR($K238)&gt;=Listas!$F$4,HOUR($K238)&lt;=Listas!$F$5),(Listas!$F$5-HOUR($K238))+IF(AND(HOUR($L238)&gt;=Listas!$F$2,HOUR($L238)&lt;=Listas!$F$3),(HOUR($L238)-Listas!$F$2)+NETWORKDAYS($K238+1,$L238-1,Listas!$H$2:$H$111)*Listas!$F$6,(HOUR($L238)-Listas!$F$4+4)+NETWORKDAYS($K238+1,$L238-1,Listas!$H$2:$H$111)*Listas!$F$6)))),IF(($L238-$K238)&lt;0,"Fecha inicial mayor a fecha final",0)))))))))</f>
        <v>2</v>
      </c>
      <c r="N238" s="6" t="str">
        <f t="shared" si="1"/>
        <v>03-marzo</v>
      </c>
      <c r="O238" s="9" t="s">
        <v>453</v>
      </c>
      <c r="P238" s="4" t="s">
        <v>23</v>
      </c>
      <c r="Q238" s="4" t="b">
        <v>1</v>
      </c>
      <c r="R238" s="6" t="str">
        <f t="shared" si="2"/>
        <v>CORRECTO</v>
      </c>
      <c r="S238" s="4" t="s">
        <v>482</v>
      </c>
    </row>
    <row r="239">
      <c r="A239" s="4" t="s">
        <v>38</v>
      </c>
      <c r="B239" s="4" t="s">
        <v>156</v>
      </c>
      <c r="C239" s="4" t="s">
        <v>46</v>
      </c>
      <c r="D239" s="4" t="s">
        <v>458</v>
      </c>
      <c r="E239" s="4" t="s">
        <v>459</v>
      </c>
      <c r="F239" s="4">
        <v>1.0</v>
      </c>
      <c r="G239" s="4" t="s">
        <v>473</v>
      </c>
      <c r="H239" s="4" t="s">
        <v>474</v>
      </c>
      <c r="I239" s="4" t="s">
        <v>483</v>
      </c>
      <c r="J239" s="4" t="s">
        <v>287</v>
      </c>
      <c r="K239" s="5">
        <v>45737.416666666664</v>
      </c>
      <c r="L239" s="5">
        <v>45737.75</v>
      </c>
      <c r="M239" s="7">
        <f>IF(OR(ISBLANK($K239),ISBLANK($L239)),"",IF(NETWORKDAYS($K239,$K239,Listas!$H$2:$H$111)=0,"Error fecha inicial",IF(NETWORKDAYS($L239,$L239,Listas!$H$2:$H$111)=0,"Error fecha final",IF(OR(HOUR($K239)&lt;Listas!$F$2,AND(HOUR($K239)&gt;Listas!$F$3,HOUR($K239)&lt;Listas!$F$4),HOUR($K239)&gt;Listas!$F$5),"Error hora, fecha inicial",IF(OR(HOUR($L239)&lt;Listas!$F$2,AND(HOUR($L239)&gt;Listas!$F$3,HOUR($L239)&lt;Listas!$F$4),HOUR($L239)&gt;Listas!$F$5),"Error hora, fecha final",IF(AND($L239-$K239&gt;0,$L239-$K239&lt;=0.42),(IF(AND(AND(HOUR($K239)&gt;=Listas!$F$2,HOUR($K239)&lt;=Listas!$F$3),AND(HOUR($L239)&gt;=Listas!$F$2,HOUR($L239)&lt;=Listas!$F$3)),(HOUR($L239)-HOUR($K239)),IF(AND(AND(HOUR($K239)&gt;=Listas!$F$4,HOUR($K239)&lt;=Listas!$F$5),AND(HOUR($L239)&gt;=Listas!$F$4,HOUR($L239)&lt;=Listas!$F$5)),(HOUR($L239)-HOUR($K239)),IF(AND(AND(HOUR($K239)&gt;=Listas!$F$2,HOUR($K239)&lt;=Listas!$F$3),AND(HOUR($L239)&gt;=Listas!$F$4,HOUR($L239)&lt;=Listas!$F$5)),((Listas!$F$3-HOUR($K239)))+((HOUR($L239)-Listas!$F$4)),0)))),IF(AND($L239-$K239&gt;0.42,$L239-$K239&lt;=1.42),(IF(AND(HOUR($K239)&gt;=Listas!$F$2,HOUR($K239)&lt;=Listas!$F$3),(Listas!$F$3-HOUR($K239)+4),IF(AND(HOUR($K239)&gt;=Listas!$F$4,HOUR($K239)&lt;=Listas!$F$5),(Listas!$F$5-HOUR($K239)),0))+IF(AND(HOUR($L239)&gt;=Listas!$F$2,HOUR($L239)&lt;=Listas!$F$3),(HOUR($L239)-Listas!$F$2),IF(AND(HOUR($L239)&gt;=Listas!$F$4,HOUR($L239)&lt;=Listas!$F$5),(HOUR($L239)-Listas!$F$4+4),0))),IF(($L239-$K239&gt;1.42),(IF(AND(HOUR($K239)&gt;=Listas!$F$2,HOUR($K239)&lt;=Listas!$F$3),(Listas!$F$3-HOUR($K239)+4)+IF(AND(HOUR($L239)&gt;=Listas!$F$2,HOUR($L239)&lt;=Listas!$F$3),(HOUR($L239)-Listas!$F$2)+NETWORKDAYS($K239+1,$L239-1,Listas!$H$2:$H$112)*Listas!$F$6,IF(AND(HOUR($L239)&gt;=Listas!$F$4,HOUR($L239)&lt;=Listas!$F$5),(HOUR($L239)-Listas!$F$4+4)+NETWORKDAYS($K239+1,$L239-1,Listas!$H$2:$H$111)*Listas!$F$6,0)),IF(AND(HOUR($K239)&gt;=Listas!$F$4,HOUR($K239)&lt;=Listas!$F$5),(Listas!$F$5-HOUR($K239))+IF(AND(HOUR($L239)&gt;=Listas!$F$2,HOUR($L239)&lt;=Listas!$F$3),(HOUR($L239)-Listas!$F$2)+NETWORKDAYS($K239+1,$L239-1,Listas!$H$2:$H$111)*Listas!$F$6,(HOUR($L239)-Listas!$F$4+4)+NETWORKDAYS($K239+1,$L239-1,Listas!$H$2:$H$111)*Listas!$F$6)))),IF(($L239-$K239)&lt;0,"Fecha inicial mayor a fecha final",0)))))))))</f>
        <v>6</v>
      </c>
      <c r="N239" s="6" t="str">
        <f t="shared" si="1"/>
        <v>03-marzo</v>
      </c>
      <c r="O239" s="6"/>
      <c r="P239" s="4" t="s">
        <v>23</v>
      </c>
      <c r="Q239" s="4" t="b">
        <v>1</v>
      </c>
      <c r="R239" s="6" t="str">
        <f t="shared" si="2"/>
        <v>CORRECTO</v>
      </c>
      <c r="S239" s="6"/>
    </row>
    <row r="240">
      <c r="A240" s="4" t="s">
        <v>155</v>
      </c>
      <c r="B240" s="4" t="s">
        <v>156</v>
      </c>
      <c r="C240" s="4" t="s">
        <v>46</v>
      </c>
      <c r="D240" s="4" t="s">
        <v>462</v>
      </c>
      <c r="E240" s="4" t="s">
        <v>463</v>
      </c>
      <c r="F240" s="4">
        <v>1.0</v>
      </c>
      <c r="G240" s="4" t="s">
        <v>20</v>
      </c>
      <c r="H240" s="4" t="s">
        <v>20</v>
      </c>
      <c r="I240" s="4" t="s">
        <v>155</v>
      </c>
      <c r="J240" s="4" t="s">
        <v>22</v>
      </c>
      <c r="K240" s="5">
        <v>45736.333333333336</v>
      </c>
      <c r="L240" s="5">
        <v>45736.625</v>
      </c>
      <c r="M240" s="7">
        <f>IF(OR(ISBLANK($K240),ISBLANK($L240)),"",IF(NETWORKDAYS($K240,$K240,Listas!$H$2:$H$111)=0,"Error fecha inicial",IF(NETWORKDAYS($L240,$L240,Listas!$H$2:$H$111)=0,"Error fecha final",IF(OR(HOUR($K240)&lt;Listas!$F$2,AND(HOUR($K240)&gt;Listas!$F$3,HOUR($K240)&lt;Listas!$F$4),HOUR($K240)&gt;Listas!$F$5),"Error hora, fecha inicial",IF(OR(HOUR($L240)&lt;Listas!$F$2,AND(HOUR($L240)&gt;Listas!$F$3,HOUR($L240)&lt;Listas!$F$4),HOUR($L240)&gt;Listas!$F$5),"Error hora, fecha final",IF(AND($L240-$K240&gt;0,$L240-$K240&lt;=0.42),(IF(AND(AND(HOUR($K240)&gt;=Listas!$F$2,HOUR($K240)&lt;=Listas!$F$3),AND(HOUR($L240)&gt;=Listas!$F$2,HOUR($L240)&lt;=Listas!$F$3)),(HOUR($L240)-HOUR($K240)),IF(AND(AND(HOUR($K240)&gt;=Listas!$F$4,HOUR($K240)&lt;=Listas!$F$5),AND(HOUR($L240)&gt;=Listas!$F$4,HOUR($L240)&lt;=Listas!$F$5)),(HOUR($L240)-HOUR($K240)),IF(AND(AND(HOUR($K240)&gt;=Listas!$F$2,HOUR($K240)&lt;=Listas!$F$3),AND(HOUR($L240)&gt;=Listas!$F$4,HOUR($L240)&lt;=Listas!$F$5)),((Listas!$F$3-HOUR($K240)))+((HOUR($L240)-Listas!$F$4)),0)))),IF(AND($L240-$K240&gt;0.42,$L240-$K240&lt;=1.42),(IF(AND(HOUR($K240)&gt;=Listas!$F$2,HOUR($K240)&lt;=Listas!$F$3),(Listas!$F$3-HOUR($K240)+4),IF(AND(HOUR($K240)&gt;=Listas!$F$4,HOUR($K240)&lt;=Listas!$F$5),(Listas!$F$5-HOUR($K240)),0))+IF(AND(HOUR($L240)&gt;=Listas!$F$2,HOUR($L240)&lt;=Listas!$F$3),(HOUR($L240)-Listas!$F$2),IF(AND(HOUR($L240)&gt;=Listas!$F$4,HOUR($L240)&lt;=Listas!$F$5),(HOUR($L240)-Listas!$F$4+4),0))),IF(($L240-$K240&gt;1.42),(IF(AND(HOUR($K240)&gt;=Listas!$F$2,HOUR($K240)&lt;=Listas!$F$3),(Listas!$F$3-HOUR($K240)+4)+IF(AND(HOUR($L240)&gt;=Listas!$F$2,HOUR($L240)&lt;=Listas!$F$3),(HOUR($L240)-Listas!$F$2)+NETWORKDAYS($K240+1,$L240-1,Listas!$H$2:$H$112)*Listas!$F$6,IF(AND(HOUR($L240)&gt;=Listas!$F$4,HOUR($L240)&lt;=Listas!$F$5),(HOUR($L240)-Listas!$F$4+4)+NETWORKDAYS($K240+1,$L240-1,Listas!$H$2:$H$111)*Listas!$F$6,0)),IF(AND(HOUR($K240)&gt;=Listas!$F$4,HOUR($K240)&lt;=Listas!$F$5),(Listas!$F$5-HOUR($K240))+IF(AND(HOUR($L240)&gt;=Listas!$F$2,HOUR($L240)&lt;=Listas!$F$3),(HOUR($L240)-Listas!$F$2)+NETWORKDAYS($K240+1,$L240-1,Listas!$H$2:$H$111)*Listas!$F$6,(HOUR($L240)-Listas!$F$4+4)+NETWORKDAYS($K240+1,$L240-1,Listas!$H$2:$H$111)*Listas!$F$6)))),IF(($L240-$K240)&lt;0,"Fecha inicial mayor a fecha final",0)))))))))</f>
        <v>5</v>
      </c>
      <c r="N240" s="6" t="str">
        <f t="shared" si="1"/>
        <v>03-marzo</v>
      </c>
      <c r="O240" s="9" t="s">
        <v>484</v>
      </c>
      <c r="P240" s="4" t="s">
        <v>23</v>
      </c>
      <c r="Q240" s="4" t="b">
        <v>1</v>
      </c>
      <c r="R240" s="6" t="str">
        <f t="shared" si="2"/>
        <v>CORRECTO</v>
      </c>
      <c r="S240" s="6"/>
    </row>
    <row r="241">
      <c r="A241" s="4" t="s">
        <v>155</v>
      </c>
      <c r="B241" s="4" t="s">
        <v>156</v>
      </c>
      <c r="C241" s="4" t="s">
        <v>46</v>
      </c>
      <c r="D241" s="4" t="s">
        <v>324</v>
      </c>
      <c r="E241" s="4" t="s">
        <v>325</v>
      </c>
      <c r="F241" s="4">
        <v>4.0</v>
      </c>
      <c r="G241" s="4" t="s">
        <v>20</v>
      </c>
      <c r="H241" s="4" t="s">
        <v>20</v>
      </c>
      <c r="I241" s="4" t="s">
        <v>485</v>
      </c>
      <c r="J241" s="4" t="s">
        <v>22</v>
      </c>
      <c r="K241" s="5">
        <v>45736.625</v>
      </c>
      <c r="L241" s="5">
        <v>45736.708333333336</v>
      </c>
      <c r="M241" s="6">
        <f>IF(OR(ISBLANK($K241),ISBLANK($L241)),"",IF(NETWORKDAYS($K241,$K241,Listas!$H$2:$H$111)=0,"Error fecha inicial",IF(NETWORKDAYS($L241,$L241,Listas!$H$2:$H$111)=0,"Error fecha final",IF(OR(HOUR($K241)&lt;Listas!$F$2,AND(HOUR($K241)&gt;Listas!$F$3,HOUR($K241)&lt;Listas!$F$4),HOUR($K241)&gt;Listas!$F$5),"Error hora, fecha inicial",IF(OR(HOUR($L241)&lt;Listas!$F$2,AND(HOUR($L241)&gt;Listas!$F$3,HOUR($L241)&lt;Listas!$F$4),HOUR($L241)&gt;Listas!$F$5),"Error hora, fecha final",IF(AND($L241-$K241&gt;0,$L241-$K241&lt;=0.42),(IF(AND(AND(HOUR($K241)&gt;=Listas!$F$2,HOUR($K241)&lt;=Listas!$F$3),AND(HOUR($L241)&gt;=Listas!$F$2,HOUR($L241)&lt;=Listas!$F$3)),(HOUR($L241)-HOUR($K241)),IF(AND(AND(HOUR($K241)&gt;=Listas!$F$4,HOUR($K241)&lt;=Listas!$F$5),AND(HOUR($L241)&gt;=Listas!$F$4,HOUR($L241)&lt;=Listas!$F$5)),(HOUR($L241)-HOUR($K241)),IF(AND(AND(HOUR($K241)&gt;=Listas!$F$2,HOUR($K241)&lt;=Listas!$F$3),AND(HOUR($L241)&gt;=Listas!$F$4,HOUR($L241)&lt;=Listas!$F$5)),((Listas!$F$3-HOUR($K241)))+((HOUR($L241)-Listas!$F$4)),0)))),IF(AND($L241-$K241&gt;0.42,$L241-$K241&lt;=1.42),(IF(AND(HOUR($K241)&gt;=Listas!$F$2,HOUR($K241)&lt;=Listas!$F$3),(Listas!$F$3-HOUR($K241)+4),IF(AND(HOUR($K241)&gt;=Listas!$F$4,HOUR($K241)&lt;=Listas!$F$5),(Listas!$F$5-HOUR($K241)),0))+IF(AND(HOUR($L241)&gt;=Listas!$F$2,HOUR($L241)&lt;=Listas!$F$3),(HOUR($L241)-Listas!$F$2),IF(AND(HOUR($L241)&gt;=Listas!$F$4,HOUR($L241)&lt;=Listas!$F$5),(HOUR($L241)-Listas!$F$4+4),0))),IF(($L241-$K241&gt;1.42),(IF(AND(HOUR($K241)&gt;=Listas!$F$2,HOUR($K241)&lt;=Listas!$F$3),(Listas!$F$3-HOUR($K241)+4)+IF(AND(HOUR($L241)&gt;=Listas!$F$2,HOUR($L241)&lt;=Listas!$F$3),(HOUR($L241)-Listas!$F$2)+NETWORKDAYS($K241+1,$L241-1,Listas!$H$2:$H$112)*Listas!$F$6,IF(AND(HOUR($L241)&gt;=Listas!$F$4,HOUR($L241)&lt;=Listas!$F$5),(HOUR($L241)-Listas!$F$4+4)+NETWORKDAYS($K241+1,$L241-1,Listas!$H$2:$H$111)*Listas!$F$6,0)),IF(AND(HOUR($K241)&gt;=Listas!$F$4,HOUR($K241)&lt;=Listas!$F$5),(Listas!$F$5-HOUR($K241))+IF(AND(HOUR($L241)&gt;=Listas!$F$2,HOUR($L241)&lt;=Listas!$F$3),(HOUR($L241)-Listas!$F$2)+NETWORKDAYS($K241+1,$L241-1,Listas!$H$2:$H$111)*Listas!$F$6,(HOUR($L241)-Listas!$F$4+4)+NETWORKDAYS($K241+1,$L241-1,Listas!$H$2:$H$111)*Listas!$F$6)))),IF(($L241-$K241)&lt;0,"Fecha inicial mayor a fecha final",0)))))))))</f>
        <v>2</v>
      </c>
      <c r="N241" s="6" t="str">
        <f t="shared" si="1"/>
        <v>03-marzo</v>
      </c>
      <c r="O241" s="9" t="s">
        <v>327</v>
      </c>
      <c r="P241" s="4" t="s">
        <v>23</v>
      </c>
      <c r="Q241" s="4" t="b">
        <v>1</v>
      </c>
      <c r="R241" s="6" t="str">
        <f t="shared" si="2"/>
        <v>CORRECTO</v>
      </c>
      <c r="S241" s="6"/>
    </row>
    <row r="242">
      <c r="A242" s="4" t="s">
        <v>78</v>
      </c>
      <c r="B242" s="4" t="s">
        <v>67</v>
      </c>
      <c r="C242" s="4" t="s">
        <v>46</v>
      </c>
      <c r="D242" s="4" t="s">
        <v>221</v>
      </c>
      <c r="E242" s="4" t="s">
        <v>222</v>
      </c>
      <c r="F242" s="4">
        <v>1.0</v>
      </c>
      <c r="G242" s="4" t="s">
        <v>49</v>
      </c>
      <c r="H242" s="4" t="s">
        <v>49</v>
      </c>
      <c r="I242" s="4" t="s">
        <v>486</v>
      </c>
      <c r="J242" s="4" t="s">
        <v>22</v>
      </c>
      <c r="K242" s="5">
        <v>45736.708333333336</v>
      </c>
      <c r="L242" s="5">
        <v>45741.458333333336</v>
      </c>
      <c r="M242" s="7">
        <f>IF(OR(ISBLANK($K242),ISBLANK($L242)),"",IF(NETWORKDAYS($K242,$K242,Listas!$H$2:$H$111)=0,"Error fecha inicial",IF(NETWORKDAYS($L242,$L242,Listas!$H$2:$H$111)=0,"Error fecha final",IF(OR(HOUR($K242)&lt;Listas!$F$2,AND(HOUR($K242)&gt;Listas!$F$3,HOUR($K242)&lt;Listas!$F$4),HOUR($K242)&gt;Listas!$F$5),"Error hora, fecha inicial",IF(OR(HOUR($L242)&lt;Listas!$F$2,AND(HOUR($L242)&gt;Listas!$F$3,HOUR($L242)&lt;Listas!$F$4),HOUR($L242)&gt;Listas!$F$5),"Error hora, fecha final",IF(AND($L242-$K242&gt;0,$L242-$K242&lt;=0.42),(IF(AND(AND(HOUR($K242)&gt;=Listas!$F$2,HOUR($K242)&lt;=Listas!$F$3),AND(HOUR($L242)&gt;=Listas!$F$2,HOUR($L242)&lt;=Listas!$F$3)),(HOUR($L242)-HOUR($K242)),IF(AND(AND(HOUR($K242)&gt;=Listas!$F$4,HOUR($K242)&lt;=Listas!$F$5),AND(HOUR($L242)&gt;=Listas!$F$4,HOUR($L242)&lt;=Listas!$F$5)),(HOUR($L242)-HOUR($K242)),IF(AND(AND(HOUR($K242)&gt;=Listas!$F$2,HOUR($K242)&lt;=Listas!$F$3),AND(HOUR($L242)&gt;=Listas!$F$4,HOUR($L242)&lt;=Listas!$F$5)),((Listas!$F$3-HOUR($K242)))+((HOUR($L242)-Listas!$F$4)),0)))),IF(AND($L242-$K242&gt;0.42,$L242-$K242&lt;=1.42),(IF(AND(HOUR($K242)&gt;=Listas!$F$2,HOUR($K242)&lt;=Listas!$F$3),(Listas!$F$3-HOUR($K242)+4),IF(AND(HOUR($K242)&gt;=Listas!$F$4,HOUR($K242)&lt;=Listas!$F$5),(Listas!$F$5-HOUR($K242)),0))+IF(AND(HOUR($L242)&gt;=Listas!$F$2,HOUR($L242)&lt;=Listas!$F$3),(HOUR($L242)-Listas!$F$2),IF(AND(HOUR($L242)&gt;=Listas!$F$4,HOUR($L242)&lt;=Listas!$F$5),(HOUR($L242)-Listas!$F$4+4),0))),IF(($L242-$K242&gt;1.42),(IF(AND(HOUR($K242)&gt;=Listas!$F$2,HOUR($K242)&lt;=Listas!$F$3),(Listas!$F$3-HOUR($K242)+4)+IF(AND(HOUR($L242)&gt;=Listas!$F$2,HOUR($L242)&lt;=Listas!$F$3),(HOUR($L242)-Listas!$F$2)+NETWORKDAYS($K242+1,$L242-1,Listas!$H$2:$H$112)*Listas!$F$6,IF(AND(HOUR($L242)&gt;=Listas!$F$4,HOUR($L242)&lt;=Listas!$F$5),(HOUR($L242)-Listas!$F$4+4)+NETWORKDAYS($K242+1,$L242-1,Listas!$H$2:$H$111)*Listas!$F$6,0)),IF(AND(HOUR($K242)&gt;=Listas!$F$4,HOUR($K242)&lt;=Listas!$F$5),(Listas!$F$5-HOUR($K242))+IF(AND(HOUR($L242)&gt;=Listas!$F$2,HOUR($L242)&lt;=Listas!$F$3),(HOUR($L242)-Listas!$F$2)+NETWORKDAYS($K242+1,$L242-1,Listas!$H$2:$H$111)*Listas!$F$6,(HOUR($L242)-Listas!$F$4+4)+NETWORKDAYS($K242+1,$L242-1,Listas!$H$2:$H$111)*Listas!$F$6)))),IF(($L242-$K242)&lt;0,"Fecha inicial mayor a fecha final",0)))))))))</f>
        <v>12</v>
      </c>
      <c r="N242" s="6" t="str">
        <f t="shared" si="1"/>
        <v>03-marzo</v>
      </c>
      <c r="O242" s="6"/>
      <c r="P242" s="4" t="s">
        <v>23</v>
      </c>
      <c r="Q242" s="4" t="b">
        <v>1</v>
      </c>
      <c r="R242" s="6" t="str">
        <f t="shared" si="2"/>
        <v>CORRECTO</v>
      </c>
      <c r="S242" s="6"/>
    </row>
    <row r="243">
      <c r="A243" s="4" t="s">
        <v>78</v>
      </c>
      <c r="B243" s="4" t="s">
        <v>39</v>
      </c>
      <c r="C243" s="4" t="s">
        <v>121</v>
      </c>
      <c r="D243" s="4" t="s">
        <v>283</v>
      </c>
      <c r="E243" s="4" t="s">
        <v>284</v>
      </c>
      <c r="F243" s="4">
        <v>1.0</v>
      </c>
      <c r="G243" s="4" t="s">
        <v>234</v>
      </c>
      <c r="H243" s="4" t="s">
        <v>80</v>
      </c>
      <c r="I243" s="4" t="s">
        <v>487</v>
      </c>
      <c r="J243" s="4" t="s">
        <v>29</v>
      </c>
      <c r="K243" s="5">
        <v>45734.583333333336</v>
      </c>
      <c r="L243" s="5">
        <v>45735.666666666664</v>
      </c>
      <c r="M243" s="7">
        <f>IF(OR(ISBLANK($K243),ISBLANK($L243)),"",IF(NETWORKDAYS($K243,$K243,Listas!$H$2:$H$111)=0,"Error fecha inicial",IF(NETWORKDAYS($L243,$L243,Listas!$H$2:$H$111)=0,"Error fecha final",IF(OR(HOUR($K243)&lt;Listas!$F$2,AND(HOUR($K243)&gt;Listas!$F$3,HOUR($K243)&lt;Listas!$F$4),HOUR($K243)&gt;Listas!$F$5),"Error hora, fecha inicial",IF(OR(HOUR($L243)&lt;Listas!$F$2,AND(HOUR($L243)&gt;Listas!$F$3,HOUR($L243)&lt;Listas!$F$4),HOUR($L243)&gt;Listas!$F$5),"Error hora, fecha final",IF(AND($L243-$K243&gt;0,$L243-$K243&lt;=0.42),(IF(AND(AND(HOUR($K243)&gt;=Listas!$F$2,HOUR($K243)&lt;=Listas!$F$3),AND(HOUR($L243)&gt;=Listas!$F$2,HOUR($L243)&lt;=Listas!$F$3)),(HOUR($L243)-HOUR($K243)),IF(AND(AND(HOUR($K243)&gt;=Listas!$F$4,HOUR($K243)&lt;=Listas!$F$5),AND(HOUR($L243)&gt;=Listas!$F$4,HOUR($L243)&lt;=Listas!$F$5)),(HOUR($L243)-HOUR($K243)),IF(AND(AND(HOUR($K243)&gt;=Listas!$F$2,HOUR($K243)&lt;=Listas!$F$3),AND(HOUR($L243)&gt;=Listas!$F$4,HOUR($L243)&lt;=Listas!$F$5)),((Listas!$F$3-HOUR($K243)))+((HOUR($L243)-Listas!$F$4)),0)))),IF(AND($L243-$K243&gt;0.42,$L243-$K243&lt;=1.42),(IF(AND(HOUR($K243)&gt;=Listas!$F$2,HOUR($K243)&lt;=Listas!$F$3),(Listas!$F$3-HOUR($K243)+4),IF(AND(HOUR($K243)&gt;=Listas!$F$4,HOUR($K243)&lt;=Listas!$F$5),(Listas!$F$5-HOUR($K243)),0))+IF(AND(HOUR($L243)&gt;=Listas!$F$2,HOUR($L243)&lt;=Listas!$F$3),(HOUR($L243)-Listas!$F$2),IF(AND(HOUR($L243)&gt;=Listas!$F$4,HOUR($L243)&lt;=Listas!$F$5),(HOUR($L243)-Listas!$F$4+4),0))),IF(($L243-$K243&gt;1.42),(IF(AND(HOUR($K243)&gt;=Listas!$F$2,HOUR($K243)&lt;=Listas!$F$3),(Listas!$F$3-HOUR($K243)+4)+IF(AND(HOUR($L243)&gt;=Listas!$F$2,HOUR($L243)&lt;=Listas!$F$3),(HOUR($L243)-Listas!$F$2)+NETWORKDAYS($K243+1,$L243-1,Listas!$H$2:$H$112)*Listas!$F$6,IF(AND(HOUR($L243)&gt;=Listas!$F$4,HOUR($L243)&lt;=Listas!$F$5),(HOUR($L243)-Listas!$F$4+4)+NETWORKDAYS($K243+1,$L243-1,Listas!$H$2:$H$111)*Listas!$F$6,0)),IF(AND(HOUR($K243)&gt;=Listas!$F$4,HOUR($K243)&lt;=Listas!$F$5),(Listas!$F$5-HOUR($K243))+IF(AND(HOUR($L243)&gt;=Listas!$F$2,HOUR($L243)&lt;=Listas!$F$3),(HOUR($L243)-Listas!$F$2)+NETWORKDAYS($K243+1,$L243-1,Listas!$H$2:$H$111)*Listas!$F$6,(HOUR($L243)-Listas!$F$4+4)+NETWORKDAYS($K243+1,$L243-1,Listas!$H$2:$H$111)*Listas!$F$6)))),IF(($L243-$K243)&lt;0,"Fecha inicial mayor a fecha final",0)))))))))</f>
        <v>10</v>
      </c>
      <c r="N243" s="6" t="str">
        <f t="shared" si="1"/>
        <v>03-marzo</v>
      </c>
      <c r="O243" s="9" t="s">
        <v>488</v>
      </c>
      <c r="P243" s="4" t="s">
        <v>23</v>
      </c>
      <c r="Q243" s="4" t="b">
        <v>1</v>
      </c>
      <c r="R243" s="6" t="str">
        <f t="shared" si="2"/>
        <v>CORRECTO</v>
      </c>
      <c r="S243" s="6"/>
    </row>
    <row r="244">
      <c r="A244" s="4" t="s">
        <v>78</v>
      </c>
      <c r="B244" s="4" t="s">
        <v>39</v>
      </c>
      <c r="C244" s="4" t="s">
        <v>121</v>
      </c>
      <c r="D244" s="4" t="s">
        <v>283</v>
      </c>
      <c r="E244" s="4" t="s">
        <v>284</v>
      </c>
      <c r="F244" s="4">
        <v>1.0</v>
      </c>
      <c r="G244" s="4" t="s">
        <v>234</v>
      </c>
      <c r="H244" s="4" t="s">
        <v>88</v>
      </c>
      <c r="I244" s="4" t="s">
        <v>354</v>
      </c>
      <c r="J244" s="4" t="s">
        <v>29</v>
      </c>
      <c r="K244" s="5">
        <v>45735.666666666664</v>
      </c>
      <c r="L244" s="15">
        <v>45736.5</v>
      </c>
      <c r="M244" s="7">
        <f>IF(OR(ISBLANK($K244),ISBLANK($L244)),"",IF(NETWORKDAYS($K244,$K244,Listas!$H$2:$H$111)=0,"Error fecha inicial",IF(NETWORKDAYS($L244,$L244,Listas!$H$2:$H$111)=0,"Error fecha final",IF(OR(HOUR($K244)&lt;Listas!$F$2,AND(HOUR($K244)&gt;Listas!$F$3,HOUR($K244)&lt;Listas!$F$4),HOUR($K244)&gt;Listas!$F$5),"Error hora, fecha inicial",IF(OR(HOUR($L244)&lt;Listas!$F$2,AND(HOUR($L244)&gt;Listas!$F$3,HOUR($L244)&lt;Listas!$F$4),HOUR($L244)&gt;Listas!$F$5),"Error hora, fecha final",IF(AND($L244-$K244&gt;0,$L244-$K244&lt;=0.42),(IF(AND(AND(HOUR($K244)&gt;=Listas!$F$2,HOUR($K244)&lt;=Listas!$F$3),AND(HOUR($L244)&gt;=Listas!$F$2,HOUR($L244)&lt;=Listas!$F$3)),(HOUR($L244)-HOUR($K244)),IF(AND(AND(HOUR($K244)&gt;=Listas!$F$4,HOUR($K244)&lt;=Listas!$F$5),AND(HOUR($L244)&gt;=Listas!$F$4,HOUR($L244)&lt;=Listas!$F$5)),(HOUR($L244)-HOUR($K244)),IF(AND(AND(HOUR($K244)&gt;=Listas!$F$2,HOUR($K244)&lt;=Listas!$F$3),AND(HOUR($L244)&gt;=Listas!$F$4,HOUR($L244)&lt;=Listas!$F$5)),((Listas!$F$3-HOUR($K244)))+((HOUR($L244)-Listas!$F$4)),0)))),IF(AND($L244-$K244&gt;0.42,$L244-$K244&lt;=1.42),(IF(AND(HOUR($K244)&gt;=Listas!$F$2,HOUR($K244)&lt;=Listas!$F$3),(Listas!$F$3-HOUR($K244)+4),IF(AND(HOUR($K244)&gt;=Listas!$F$4,HOUR($K244)&lt;=Listas!$F$5),(Listas!$F$5-HOUR($K244)),0))+IF(AND(HOUR($L244)&gt;=Listas!$F$2,HOUR($L244)&lt;=Listas!$F$3),(HOUR($L244)-Listas!$F$2),IF(AND(HOUR($L244)&gt;=Listas!$F$4,HOUR($L244)&lt;=Listas!$F$5),(HOUR($L244)-Listas!$F$4+4),0))),IF(($L244-$K244&gt;1.42),(IF(AND(HOUR($K244)&gt;=Listas!$F$2,HOUR($K244)&lt;=Listas!$F$3),(Listas!$F$3-HOUR($K244)+4)+IF(AND(HOUR($L244)&gt;=Listas!$F$2,HOUR($L244)&lt;=Listas!$F$3),(HOUR($L244)-Listas!$F$2)+NETWORKDAYS($K244+1,$L244-1,Listas!$H$2:$H$112)*Listas!$F$6,IF(AND(HOUR($L244)&gt;=Listas!$F$4,HOUR($L244)&lt;=Listas!$F$5),(HOUR($L244)-Listas!$F$4+4)+NETWORKDAYS($K244+1,$L244-1,Listas!$H$2:$H$111)*Listas!$F$6,0)),IF(AND(HOUR($K244)&gt;=Listas!$F$4,HOUR($K244)&lt;=Listas!$F$5),(Listas!$F$5-HOUR($K244))+IF(AND(HOUR($L244)&gt;=Listas!$F$2,HOUR($L244)&lt;=Listas!$F$3),(HOUR($L244)-Listas!$F$2)+NETWORKDAYS($K244+1,$L244-1,Listas!$H$2:$H$111)*Listas!$F$6,(HOUR($L244)-Listas!$F$4+4)+NETWORKDAYS($K244+1,$L244-1,Listas!$H$2:$H$111)*Listas!$F$6)))),IF(($L244-$K244)&lt;0,"Fecha inicial mayor a fecha final",0)))))))))</f>
        <v>6</v>
      </c>
      <c r="N244" s="6" t="str">
        <f t="shared" si="1"/>
        <v>03-marzo</v>
      </c>
      <c r="O244" s="9" t="s">
        <v>489</v>
      </c>
      <c r="P244" s="4" t="s">
        <v>23</v>
      </c>
      <c r="Q244" s="4" t="b">
        <v>1</v>
      </c>
      <c r="R244" s="6" t="str">
        <f t="shared" si="2"/>
        <v>CORRECTO</v>
      </c>
      <c r="S244" s="6"/>
    </row>
    <row r="245">
      <c r="A245" s="4" t="s">
        <v>155</v>
      </c>
      <c r="B245" s="4" t="s">
        <v>156</v>
      </c>
      <c r="C245" s="4" t="s">
        <v>46</v>
      </c>
      <c r="D245" s="4" t="s">
        <v>490</v>
      </c>
      <c r="E245" s="4" t="s">
        <v>491</v>
      </c>
      <c r="F245" s="4">
        <v>1.0</v>
      </c>
      <c r="G245" s="4" t="s">
        <v>20</v>
      </c>
      <c r="H245" s="4" t="s">
        <v>20</v>
      </c>
      <c r="I245" s="4" t="s">
        <v>155</v>
      </c>
      <c r="J245" s="4" t="s">
        <v>29</v>
      </c>
      <c r="K245" s="5">
        <v>45736.583333333336</v>
      </c>
      <c r="L245" s="5">
        <v>45737.75</v>
      </c>
      <c r="M245" s="7">
        <f>IF(OR(ISBLANK($K245),ISBLANK($L245)),"",IF(NETWORKDAYS($K245,$K245,Listas!$H$2:$H$111)=0,"Error fecha inicial",IF(NETWORKDAYS($L245,$L245,Listas!$H$2:$H$111)=0,"Error fecha final",IF(OR(HOUR($K245)&lt;Listas!$F$2,AND(HOUR($K245)&gt;Listas!$F$3,HOUR($K245)&lt;Listas!$F$4),HOUR($K245)&gt;Listas!$F$5),"Error hora, fecha inicial",IF(OR(HOUR($L245)&lt;Listas!$F$2,AND(HOUR($L245)&gt;Listas!$F$3,HOUR($L245)&lt;Listas!$F$4),HOUR($L245)&gt;Listas!$F$5),"Error hora, fecha final",IF(AND($L245-$K245&gt;0,$L245-$K245&lt;=0.42),(IF(AND(AND(HOUR($K245)&gt;=Listas!$F$2,HOUR($K245)&lt;=Listas!$F$3),AND(HOUR($L245)&gt;=Listas!$F$2,HOUR($L245)&lt;=Listas!$F$3)),(HOUR($L245)-HOUR($K245)),IF(AND(AND(HOUR($K245)&gt;=Listas!$F$4,HOUR($K245)&lt;=Listas!$F$5),AND(HOUR($L245)&gt;=Listas!$F$4,HOUR($L245)&lt;=Listas!$F$5)),(HOUR($L245)-HOUR($K245)),IF(AND(AND(HOUR($K245)&gt;=Listas!$F$2,HOUR($K245)&lt;=Listas!$F$3),AND(HOUR($L245)&gt;=Listas!$F$4,HOUR($L245)&lt;=Listas!$F$5)),((Listas!$F$3-HOUR($K245)))+((HOUR($L245)-Listas!$F$4)),0)))),IF(AND($L245-$K245&gt;0.42,$L245-$K245&lt;=1.42),(IF(AND(HOUR($K245)&gt;=Listas!$F$2,HOUR($K245)&lt;=Listas!$F$3),(Listas!$F$3-HOUR($K245)+4),IF(AND(HOUR($K245)&gt;=Listas!$F$4,HOUR($K245)&lt;=Listas!$F$5),(Listas!$F$5-HOUR($K245)),0))+IF(AND(HOUR($L245)&gt;=Listas!$F$2,HOUR($L245)&lt;=Listas!$F$3),(HOUR($L245)-Listas!$F$2),IF(AND(HOUR($L245)&gt;=Listas!$F$4,HOUR($L245)&lt;=Listas!$F$5),(HOUR($L245)-Listas!$F$4+4),0))),IF(($L245-$K245&gt;1.42),(IF(AND(HOUR($K245)&gt;=Listas!$F$2,HOUR($K245)&lt;=Listas!$F$3),(Listas!$F$3-HOUR($K245)+4)+IF(AND(HOUR($L245)&gt;=Listas!$F$2,HOUR($L245)&lt;=Listas!$F$3),(HOUR($L245)-Listas!$F$2)+NETWORKDAYS($K245+1,$L245-1,Listas!$H$2:$H$112)*Listas!$F$6,IF(AND(HOUR($L245)&gt;=Listas!$F$4,HOUR($L245)&lt;=Listas!$F$5),(HOUR($L245)-Listas!$F$4+4)+NETWORKDAYS($K245+1,$L245-1,Listas!$H$2:$H$111)*Listas!$F$6,0)),IF(AND(HOUR($K245)&gt;=Listas!$F$4,HOUR($K245)&lt;=Listas!$F$5),(Listas!$F$5-HOUR($K245))+IF(AND(HOUR($L245)&gt;=Listas!$F$2,HOUR($L245)&lt;=Listas!$F$3),(HOUR($L245)-Listas!$F$2)+NETWORKDAYS($K245+1,$L245-1,Listas!$H$2:$H$111)*Listas!$F$6,(HOUR($L245)-Listas!$F$4+4)+NETWORKDAYS($K245+1,$L245-1,Listas!$H$2:$H$111)*Listas!$F$6)))),IF(($L245-$K245)&lt;0,"Fecha inicial mayor a fecha final",0)))))))))</f>
        <v>12</v>
      </c>
      <c r="N245" s="6" t="str">
        <f t="shared" si="1"/>
        <v>03-marzo</v>
      </c>
      <c r="O245" s="9" t="s">
        <v>492</v>
      </c>
      <c r="P245" s="4" t="s">
        <v>23</v>
      </c>
      <c r="Q245" s="4" t="b">
        <v>1</v>
      </c>
      <c r="R245" s="6" t="str">
        <f t="shared" si="2"/>
        <v>CORRECTO</v>
      </c>
      <c r="S245" s="6"/>
    </row>
    <row r="246">
      <c r="A246" s="4" t="s">
        <v>78</v>
      </c>
      <c r="B246" s="4" t="s">
        <v>39</v>
      </c>
      <c r="C246" s="4" t="s">
        <v>46</v>
      </c>
      <c r="D246" s="4" t="s">
        <v>493</v>
      </c>
      <c r="E246" s="4" t="s">
        <v>494</v>
      </c>
      <c r="F246" s="4">
        <v>1.0</v>
      </c>
      <c r="G246" s="4" t="s">
        <v>20</v>
      </c>
      <c r="H246" s="4" t="s">
        <v>20</v>
      </c>
      <c r="I246" s="4" t="s">
        <v>495</v>
      </c>
      <c r="J246" s="4" t="s">
        <v>32</v>
      </c>
      <c r="K246" s="5">
        <v>45741.333333333336</v>
      </c>
      <c r="L246" s="5">
        <v>45741.625</v>
      </c>
      <c r="M246" s="7">
        <f>IF(OR(ISBLANK($K246),ISBLANK($L246)),"",IF(NETWORKDAYS($K246,$K246,Listas!$H$2:$H$111)=0,"Error fecha inicial",IF(NETWORKDAYS($L246,$L246,Listas!$H$2:$H$111)=0,"Error fecha final",IF(OR(HOUR($K246)&lt;Listas!$F$2,AND(HOUR($K246)&gt;Listas!$F$3,HOUR($K246)&lt;Listas!$F$4),HOUR($K246)&gt;Listas!$F$5),"Error hora, fecha inicial",IF(OR(HOUR($L246)&lt;Listas!$F$2,AND(HOUR($L246)&gt;Listas!$F$3,HOUR($L246)&lt;Listas!$F$4),HOUR($L246)&gt;Listas!$F$5),"Error hora, fecha final",IF(AND($L246-$K246&gt;0,$L246-$K246&lt;=0.42),(IF(AND(AND(HOUR($K246)&gt;=Listas!$F$2,HOUR($K246)&lt;=Listas!$F$3),AND(HOUR($L246)&gt;=Listas!$F$2,HOUR($L246)&lt;=Listas!$F$3)),(HOUR($L246)-HOUR($K246)),IF(AND(AND(HOUR($K246)&gt;=Listas!$F$4,HOUR($K246)&lt;=Listas!$F$5),AND(HOUR($L246)&gt;=Listas!$F$4,HOUR($L246)&lt;=Listas!$F$5)),(HOUR($L246)-HOUR($K246)),IF(AND(AND(HOUR($K246)&gt;=Listas!$F$2,HOUR($K246)&lt;=Listas!$F$3),AND(HOUR($L246)&gt;=Listas!$F$4,HOUR($L246)&lt;=Listas!$F$5)),((Listas!$F$3-HOUR($K246)))+((HOUR($L246)-Listas!$F$4)),0)))),IF(AND($L246-$K246&gt;0.42,$L246-$K246&lt;=1.42),(IF(AND(HOUR($K246)&gt;=Listas!$F$2,HOUR($K246)&lt;=Listas!$F$3),(Listas!$F$3-HOUR($K246)+4),IF(AND(HOUR($K246)&gt;=Listas!$F$4,HOUR($K246)&lt;=Listas!$F$5),(Listas!$F$5-HOUR($K246)),0))+IF(AND(HOUR($L246)&gt;=Listas!$F$2,HOUR($L246)&lt;=Listas!$F$3),(HOUR($L246)-Listas!$F$2),IF(AND(HOUR($L246)&gt;=Listas!$F$4,HOUR($L246)&lt;=Listas!$F$5),(HOUR($L246)-Listas!$F$4+4),0))),IF(($L246-$K246&gt;1.42),(IF(AND(HOUR($K246)&gt;=Listas!$F$2,HOUR($K246)&lt;=Listas!$F$3),(Listas!$F$3-HOUR($K246)+4)+IF(AND(HOUR($L246)&gt;=Listas!$F$2,HOUR($L246)&lt;=Listas!$F$3),(HOUR($L246)-Listas!$F$2)+NETWORKDAYS($K246+1,$L246-1,Listas!$H$2:$H$112)*Listas!$F$6,IF(AND(HOUR($L246)&gt;=Listas!$F$4,HOUR($L246)&lt;=Listas!$F$5),(HOUR($L246)-Listas!$F$4+4)+NETWORKDAYS($K246+1,$L246-1,Listas!$H$2:$H$111)*Listas!$F$6,0)),IF(AND(HOUR($K246)&gt;=Listas!$F$4,HOUR($K246)&lt;=Listas!$F$5),(Listas!$F$5-HOUR($K246))+IF(AND(HOUR($L246)&gt;=Listas!$F$2,HOUR($L246)&lt;=Listas!$F$3),(HOUR($L246)-Listas!$F$2)+NETWORKDAYS($K246+1,$L246-1,Listas!$H$2:$H$111)*Listas!$F$6,(HOUR($L246)-Listas!$F$4+4)+NETWORKDAYS($K246+1,$L246-1,Listas!$H$2:$H$111)*Listas!$F$6)))),IF(($L246-$K246)&lt;0,"Fecha inicial mayor a fecha final",0)))))))))</f>
        <v>5</v>
      </c>
      <c r="N246" s="6" t="str">
        <f t="shared" si="1"/>
        <v>03-marzo</v>
      </c>
      <c r="O246" s="9" t="s">
        <v>496</v>
      </c>
      <c r="P246" s="4" t="s">
        <v>23</v>
      </c>
      <c r="Q246" s="4" t="b">
        <v>1</v>
      </c>
      <c r="R246" s="6" t="str">
        <f t="shared" si="2"/>
        <v>CORRECTO</v>
      </c>
      <c r="S246" s="6"/>
    </row>
    <row r="247">
      <c r="A247" s="4" t="s">
        <v>38</v>
      </c>
      <c r="B247" s="4" t="s">
        <v>67</v>
      </c>
      <c r="C247" s="4" t="s">
        <v>46</v>
      </c>
      <c r="D247" s="4">
        <v>228142.0</v>
      </c>
      <c r="E247" s="4" t="s">
        <v>497</v>
      </c>
      <c r="F247" s="4">
        <v>1.0</v>
      </c>
      <c r="G247" s="4" t="s">
        <v>20</v>
      </c>
      <c r="H247" s="4" t="s">
        <v>20</v>
      </c>
      <c r="I247" s="4" t="s">
        <v>498</v>
      </c>
      <c r="J247" s="4" t="s">
        <v>35</v>
      </c>
      <c r="K247" s="5">
        <v>45741.583333333336</v>
      </c>
      <c r="L247" s="5">
        <v>45742.5</v>
      </c>
      <c r="M247" s="7">
        <f>IF(OR(ISBLANK($K247),ISBLANK($L247)),"",IF(NETWORKDAYS($K247,$K247,Listas!$H$2:$H$111)=0,"Error fecha inicial",IF(NETWORKDAYS($L247,$L247,Listas!$H$2:$H$111)=0,"Error fecha final",IF(OR(HOUR($K247)&lt;Listas!$F$2,AND(HOUR($K247)&gt;Listas!$F$3,HOUR($K247)&lt;Listas!$F$4),HOUR($K247)&gt;Listas!$F$5),"Error hora, fecha inicial",IF(OR(HOUR($L247)&lt;Listas!$F$2,AND(HOUR($L247)&gt;Listas!$F$3,HOUR($L247)&lt;Listas!$F$4),HOUR($L247)&gt;Listas!$F$5),"Error hora, fecha final",IF(AND($L247-$K247&gt;0,$L247-$K247&lt;=0.42),(IF(AND(AND(HOUR($K247)&gt;=Listas!$F$2,HOUR($K247)&lt;=Listas!$F$3),AND(HOUR($L247)&gt;=Listas!$F$2,HOUR($L247)&lt;=Listas!$F$3)),(HOUR($L247)-HOUR($K247)),IF(AND(AND(HOUR($K247)&gt;=Listas!$F$4,HOUR($K247)&lt;=Listas!$F$5),AND(HOUR($L247)&gt;=Listas!$F$4,HOUR($L247)&lt;=Listas!$F$5)),(HOUR($L247)-HOUR($K247)),IF(AND(AND(HOUR($K247)&gt;=Listas!$F$2,HOUR($K247)&lt;=Listas!$F$3),AND(HOUR($L247)&gt;=Listas!$F$4,HOUR($L247)&lt;=Listas!$F$5)),((Listas!$F$3-HOUR($K247)))+((HOUR($L247)-Listas!$F$4)),0)))),IF(AND($L247-$K247&gt;0.42,$L247-$K247&lt;=1.42),(IF(AND(HOUR($K247)&gt;=Listas!$F$2,HOUR($K247)&lt;=Listas!$F$3),(Listas!$F$3-HOUR($K247)+4),IF(AND(HOUR($K247)&gt;=Listas!$F$4,HOUR($K247)&lt;=Listas!$F$5),(Listas!$F$5-HOUR($K247)),0))+IF(AND(HOUR($L247)&gt;=Listas!$F$2,HOUR($L247)&lt;=Listas!$F$3),(HOUR($L247)-Listas!$F$2),IF(AND(HOUR($L247)&gt;=Listas!$F$4,HOUR($L247)&lt;=Listas!$F$5),(HOUR($L247)-Listas!$F$4+4),0))),IF(($L247-$K247&gt;1.42),(IF(AND(HOUR($K247)&gt;=Listas!$F$2,HOUR($K247)&lt;=Listas!$F$3),(Listas!$F$3-HOUR($K247)+4)+IF(AND(HOUR($L247)&gt;=Listas!$F$2,HOUR($L247)&lt;=Listas!$F$3),(HOUR($L247)-Listas!$F$2)+NETWORKDAYS($K247+1,$L247-1,Listas!$H$2:$H$112)*Listas!$F$6,IF(AND(HOUR($L247)&gt;=Listas!$F$4,HOUR($L247)&lt;=Listas!$F$5),(HOUR($L247)-Listas!$F$4+4)+NETWORKDAYS($K247+1,$L247-1,Listas!$H$2:$H$111)*Listas!$F$6,0)),IF(AND(HOUR($K247)&gt;=Listas!$F$4,HOUR($K247)&lt;=Listas!$F$5),(Listas!$F$5-HOUR($K247))+IF(AND(HOUR($L247)&gt;=Listas!$F$2,HOUR($L247)&lt;=Listas!$F$3),(HOUR($L247)-Listas!$F$2)+NETWORKDAYS($K247+1,$L247-1,Listas!$H$2:$H$111)*Listas!$F$6,(HOUR($L247)-Listas!$F$4+4)+NETWORKDAYS($K247+1,$L247-1,Listas!$H$2:$H$111)*Listas!$F$6)))),IF(($L247-$K247)&lt;0,"Fecha inicial mayor a fecha final",0)))))))))</f>
        <v>8</v>
      </c>
      <c r="N247" s="6" t="str">
        <f t="shared" si="1"/>
        <v>03-marzo</v>
      </c>
      <c r="O247" s="9" t="s">
        <v>499</v>
      </c>
      <c r="P247" s="4" t="s">
        <v>23</v>
      </c>
      <c r="Q247" s="4" t="b">
        <v>1</v>
      </c>
      <c r="R247" s="6" t="str">
        <f t="shared" si="2"/>
        <v>CORRECTO</v>
      </c>
      <c r="S247" s="6"/>
    </row>
    <row r="248">
      <c r="A248" s="4" t="s">
        <v>38</v>
      </c>
      <c r="B248" s="4" t="s">
        <v>156</v>
      </c>
      <c r="C248" s="4" t="s">
        <v>46</v>
      </c>
      <c r="D248" s="4" t="s">
        <v>469</v>
      </c>
      <c r="E248" s="4" t="s">
        <v>470</v>
      </c>
      <c r="F248" s="4">
        <v>1.0</v>
      </c>
      <c r="G248" s="4" t="s">
        <v>20</v>
      </c>
      <c r="H248" s="4" t="s">
        <v>20</v>
      </c>
      <c r="I248" s="4" t="s">
        <v>334</v>
      </c>
      <c r="J248" s="4" t="s">
        <v>24</v>
      </c>
      <c r="K248" s="5">
        <v>45734.333333333336</v>
      </c>
      <c r="L248" s="5">
        <v>45735.75</v>
      </c>
      <c r="M248" s="7">
        <f>IF(OR(ISBLANK($K248),ISBLANK($L248)),"",IF(NETWORKDAYS($K248,$K248,Listas!$H$2:$H$111)=0,"Error fecha inicial",IF(NETWORKDAYS($L248,$L248,Listas!$H$2:$H$111)=0,"Error fecha final",IF(OR(HOUR($K248)&lt;Listas!$F$2,AND(HOUR($K248)&gt;Listas!$F$3,HOUR($K248)&lt;Listas!$F$4),HOUR($K248)&gt;Listas!$F$5),"Error hora, fecha inicial",IF(OR(HOUR($L248)&lt;Listas!$F$2,AND(HOUR($L248)&gt;Listas!$F$3,HOUR($L248)&lt;Listas!$F$4),HOUR($L248)&gt;Listas!$F$5),"Error hora, fecha final",IF(AND($L248-$K248&gt;0,$L248-$K248&lt;=0.42),(IF(AND(AND(HOUR($K248)&gt;=Listas!$F$2,HOUR($K248)&lt;=Listas!$F$3),AND(HOUR($L248)&gt;=Listas!$F$2,HOUR($L248)&lt;=Listas!$F$3)),(HOUR($L248)-HOUR($K248)),IF(AND(AND(HOUR($K248)&gt;=Listas!$F$4,HOUR($K248)&lt;=Listas!$F$5),AND(HOUR($L248)&gt;=Listas!$F$4,HOUR($L248)&lt;=Listas!$F$5)),(HOUR($L248)-HOUR($K248)),IF(AND(AND(HOUR($K248)&gt;=Listas!$F$2,HOUR($K248)&lt;=Listas!$F$3),AND(HOUR($L248)&gt;=Listas!$F$4,HOUR($L248)&lt;=Listas!$F$5)),((Listas!$F$3-HOUR($K248)))+((HOUR($L248)-Listas!$F$4)),0)))),IF(AND($L248-$K248&gt;0.42,$L248-$K248&lt;=1.42),(IF(AND(HOUR($K248)&gt;=Listas!$F$2,HOUR($K248)&lt;=Listas!$F$3),(Listas!$F$3-HOUR($K248)+4),IF(AND(HOUR($K248)&gt;=Listas!$F$4,HOUR($K248)&lt;=Listas!$F$5),(Listas!$F$5-HOUR($K248)),0))+IF(AND(HOUR($L248)&gt;=Listas!$F$2,HOUR($L248)&lt;=Listas!$F$3),(HOUR($L248)-Listas!$F$2),IF(AND(HOUR($L248)&gt;=Listas!$F$4,HOUR($L248)&lt;=Listas!$F$5),(HOUR($L248)-Listas!$F$4+4),0))),IF(($L248-$K248&gt;1.42),(IF(AND(HOUR($K248)&gt;=Listas!$F$2,HOUR($K248)&lt;=Listas!$F$3),(Listas!$F$3-HOUR($K248)+4)+IF(AND(HOUR($L248)&gt;=Listas!$F$2,HOUR($L248)&lt;=Listas!$F$3),(HOUR($L248)-Listas!$F$2)+NETWORKDAYS($K248+1,$L248-1,Listas!$H$2:$H$112)*Listas!$F$6,IF(AND(HOUR($L248)&gt;=Listas!$F$4,HOUR($L248)&lt;=Listas!$F$5),(HOUR($L248)-Listas!$F$4+4)+NETWORKDAYS($K248+1,$L248-1,Listas!$H$2:$H$111)*Listas!$F$6,0)),IF(AND(HOUR($K248)&gt;=Listas!$F$4,HOUR($K248)&lt;=Listas!$F$5),(Listas!$F$5-HOUR($K248))+IF(AND(HOUR($L248)&gt;=Listas!$F$2,HOUR($L248)&lt;=Listas!$F$3),(HOUR($L248)-Listas!$F$2)+NETWORKDAYS($K248+1,$L248-1,Listas!$H$2:$H$111)*Listas!$F$6,(HOUR($L248)-Listas!$F$4+4)+NETWORKDAYS($K248+1,$L248-1,Listas!$H$2:$H$111)*Listas!$F$6)))),IF(($L248-$K248)&lt;0,"Fecha inicial mayor a fecha final",0)))))))))</f>
        <v>16</v>
      </c>
      <c r="N248" s="6" t="str">
        <f t="shared" si="1"/>
        <v>03-marzo</v>
      </c>
      <c r="O248" s="9" t="s">
        <v>500</v>
      </c>
      <c r="P248" s="4" t="s">
        <v>23</v>
      </c>
      <c r="Q248" s="4" t="b">
        <v>1</v>
      </c>
      <c r="R248" s="6" t="str">
        <f t="shared" si="2"/>
        <v>CORRECTO</v>
      </c>
      <c r="S248" s="6"/>
    </row>
    <row r="249">
      <c r="A249" s="4" t="s">
        <v>38</v>
      </c>
      <c r="B249" s="4" t="s">
        <v>156</v>
      </c>
      <c r="C249" s="4" t="s">
        <v>46</v>
      </c>
      <c r="D249" s="4" t="s">
        <v>469</v>
      </c>
      <c r="E249" s="4" t="s">
        <v>470</v>
      </c>
      <c r="F249" s="4">
        <v>1.0</v>
      </c>
      <c r="G249" s="4" t="s">
        <v>20</v>
      </c>
      <c r="H249" s="4" t="s">
        <v>20</v>
      </c>
      <c r="I249" s="4" t="s">
        <v>501</v>
      </c>
      <c r="J249" s="4" t="s">
        <v>24</v>
      </c>
      <c r="K249" s="5">
        <v>45736.333333333336</v>
      </c>
      <c r="L249" s="5">
        <v>45737.75</v>
      </c>
      <c r="M249" s="7">
        <f>IF(OR(ISBLANK($K249),ISBLANK($L249)),"",IF(NETWORKDAYS($K249,$K249,Listas!$H$2:$H$111)=0,"Error fecha inicial",IF(NETWORKDAYS($L249,$L249,Listas!$H$2:$H$111)=0,"Error fecha final",IF(OR(HOUR($K249)&lt;Listas!$F$2,AND(HOUR($K249)&gt;Listas!$F$3,HOUR($K249)&lt;Listas!$F$4),HOUR($K249)&gt;Listas!$F$5),"Error hora, fecha inicial",IF(OR(HOUR($L249)&lt;Listas!$F$2,AND(HOUR($L249)&gt;Listas!$F$3,HOUR($L249)&lt;Listas!$F$4),HOUR($L249)&gt;Listas!$F$5),"Error hora, fecha final",IF(AND($L249-$K249&gt;0,$L249-$K249&lt;=0.42),(IF(AND(AND(HOUR($K249)&gt;=Listas!$F$2,HOUR($K249)&lt;=Listas!$F$3),AND(HOUR($L249)&gt;=Listas!$F$2,HOUR($L249)&lt;=Listas!$F$3)),(HOUR($L249)-HOUR($K249)),IF(AND(AND(HOUR($K249)&gt;=Listas!$F$4,HOUR($K249)&lt;=Listas!$F$5),AND(HOUR($L249)&gt;=Listas!$F$4,HOUR($L249)&lt;=Listas!$F$5)),(HOUR($L249)-HOUR($K249)),IF(AND(AND(HOUR($K249)&gt;=Listas!$F$2,HOUR($K249)&lt;=Listas!$F$3),AND(HOUR($L249)&gt;=Listas!$F$4,HOUR($L249)&lt;=Listas!$F$5)),((Listas!$F$3-HOUR($K249)))+((HOUR($L249)-Listas!$F$4)),0)))),IF(AND($L249-$K249&gt;0.42,$L249-$K249&lt;=1.42),(IF(AND(HOUR($K249)&gt;=Listas!$F$2,HOUR($K249)&lt;=Listas!$F$3),(Listas!$F$3-HOUR($K249)+4),IF(AND(HOUR($K249)&gt;=Listas!$F$4,HOUR($K249)&lt;=Listas!$F$5),(Listas!$F$5-HOUR($K249)),0))+IF(AND(HOUR($L249)&gt;=Listas!$F$2,HOUR($L249)&lt;=Listas!$F$3),(HOUR($L249)-Listas!$F$2),IF(AND(HOUR($L249)&gt;=Listas!$F$4,HOUR($L249)&lt;=Listas!$F$5),(HOUR($L249)-Listas!$F$4+4),0))),IF(($L249-$K249&gt;1.42),(IF(AND(HOUR($K249)&gt;=Listas!$F$2,HOUR($K249)&lt;=Listas!$F$3),(Listas!$F$3-HOUR($K249)+4)+IF(AND(HOUR($L249)&gt;=Listas!$F$2,HOUR($L249)&lt;=Listas!$F$3),(HOUR($L249)-Listas!$F$2)+NETWORKDAYS($K249+1,$L249-1,Listas!$H$2:$H$112)*Listas!$F$6,IF(AND(HOUR($L249)&gt;=Listas!$F$4,HOUR($L249)&lt;=Listas!$F$5),(HOUR($L249)-Listas!$F$4+4)+NETWORKDAYS($K249+1,$L249-1,Listas!$H$2:$H$111)*Listas!$F$6,0)),IF(AND(HOUR($K249)&gt;=Listas!$F$4,HOUR($K249)&lt;=Listas!$F$5),(Listas!$F$5-HOUR($K249))+IF(AND(HOUR($L249)&gt;=Listas!$F$2,HOUR($L249)&lt;=Listas!$F$3),(HOUR($L249)-Listas!$F$2)+NETWORKDAYS($K249+1,$L249-1,Listas!$H$2:$H$111)*Listas!$F$6,(HOUR($L249)-Listas!$F$4+4)+NETWORKDAYS($K249+1,$L249-1,Listas!$H$2:$H$111)*Listas!$F$6)))),IF(($L249-$K249)&lt;0,"Fecha inicial mayor a fecha final",0)))))))))</f>
        <v>16</v>
      </c>
      <c r="N249" s="6" t="str">
        <f t="shared" si="1"/>
        <v>03-marzo</v>
      </c>
      <c r="O249" s="9" t="s">
        <v>502</v>
      </c>
      <c r="P249" s="4" t="s">
        <v>23</v>
      </c>
      <c r="Q249" s="4" t="b">
        <v>1</v>
      </c>
      <c r="R249" s="6" t="str">
        <f t="shared" si="2"/>
        <v>CORRECTO</v>
      </c>
      <c r="S249" s="6"/>
    </row>
    <row r="250">
      <c r="A250" s="4" t="s">
        <v>38</v>
      </c>
      <c r="B250" s="4" t="s">
        <v>67</v>
      </c>
      <c r="C250" s="4" t="s">
        <v>46</v>
      </c>
      <c r="D250" s="4" t="s">
        <v>503</v>
      </c>
      <c r="E250" s="4" t="s">
        <v>504</v>
      </c>
      <c r="F250" s="4">
        <v>2.0</v>
      </c>
      <c r="G250" s="4" t="s">
        <v>20</v>
      </c>
      <c r="H250" s="4" t="s">
        <v>20</v>
      </c>
      <c r="I250" s="4" t="s">
        <v>505</v>
      </c>
      <c r="J250" s="4" t="s">
        <v>24</v>
      </c>
      <c r="K250" s="5">
        <v>45741.333333333336</v>
      </c>
      <c r="L250" s="5">
        <v>45742.75</v>
      </c>
      <c r="M250" s="7">
        <f>IF(OR(ISBLANK($K250),ISBLANK($L250)),"",IF(NETWORKDAYS($K250,$K250,Listas!$H$2:$H$111)=0,"Error fecha inicial",IF(NETWORKDAYS($L250,$L250,Listas!$H$2:$H$111)=0,"Error fecha final",IF(OR(HOUR($K250)&lt;Listas!$F$2,AND(HOUR($K250)&gt;Listas!$F$3,HOUR($K250)&lt;Listas!$F$4),HOUR($K250)&gt;Listas!$F$5),"Error hora, fecha inicial",IF(OR(HOUR($L250)&lt;Listas!$F$2,AND(HOUR($L250)&gt;Listas!$F$3,HOUR($L250)&lt;Listas!$F$4),HOUR($L250)&gt;Listas!$F$5),"Error hora, fecha final",IF(AND($L250-$K250&gt;0,$L250-$K250&lt;=0.42),(IF(AND(AND(HOUR($K250)&gt;=Listas!$F$2,HOUR($K250)&lt;=Listas!$F$3),AND(HOUR($L250)&gt;=Listas!$F$2,HOUR($L250)&lt;=Listas!$F$3)),(HOUR($L250)-HOUR($K250)),IF(AND(AND(HOUR($K250)&gt;=Listas!$F$4,HOUR($K250)&lt;=Listas!$F$5),AND(HOUR($L250)&gt;=Listas!$F$4,HOUR($L250)&lt;=Listas!$F$5)),(HOUR($L250)-HOUR($K250)),IF(AND(AND(HOUR($K250)&gt;=Listas!$F$2,HOUR($K250)&lt;=Listas!$F$3),AND(HOUR($L250)&gt;=Listas!$F$4,HOUR($L250)&lt;=Listas!$F$5)),((Listas!$F$3-HOUR($K250)))+((HOUR($L250)-Listas!$F$4)),0)))),IF(AND($L250-$K250&gt;0.42,$L250-$K250&lt;=1.42),(IF(AND(HOUR($K250)&gt;=Listas!$F$2,HOUR($K250)&lt;=Listas!$F$3),(Listas!$F$3-HOUR($K250)+4),IF(AND(HOUR($K250)&gt;=Listas!$F$4,HOUR($K250)&lt;=Listas!$F$5),(Listas!$F$5-HOUR($K250)),0))+IF(AND(HOUR($L250)&gt;=Listas!$F$2,HOUR($L250)&lt;=Listas!$F$3),(HOUR($L250)-Listas!$F$2),IF(AND(HOUR($L250)&gt;=Listas!$F$4,HOUR($L250)&lt;=Listas!$F$5),(HOUR($L250)-Listas!$F$4+4),0))),IF(($L250-$K250&gt;1.42),(IF(AND(HOUR($K250)&gt;=Listas!$F$2,HOUR($K250)&lt;=Listas!$F$3),(Listas!$F$3-HOUR($K250)+4)+IF(AND(HOUR($L250)&gt;=Listas!$F$2,HOUR($L250)&lt;=Listas!$F$3),(HOUR($L250)-Listas!$F$2)+NETWORKDAYS($K250+1,$L250-1,Listas!$H$2:$H$112)*Listas!$F$6,IF(AND(HOUR($L250)&gt;=Listas!$F$4,HOUR($L250)&lt;=Listas!$F$5),(HOUR($L250)-Listas!$F$4+4)+NETWORKDAYS($K250+1,$L250-1,Listas!$H$2:$H$111)*Listas!$F$6,0)),IF(AND(HOUR($K250)&gt;=Listas!$F$4,HOUR($K250)&lt;=Listas!$F$5),(Listas!$F$5-HOUR($K250))+IF(AND(HOUR($L250)&gt;=Listas!$F$2,HOUR($L250)&lt;=Listas!$F$3),(HOUR($L250)-Listas!$F$2)+NETWORKDAYS($K250+1,$L250-1,Listas!$H$2:$H$111)*Listas!$F$6,(HOUR($L250)-Listas!$F$4+4)+NETWORKDAYS($K250+1,$L250-1,Listas!$H$2:$H$111)*Listas!$F$6)))),IF(($L250-$K250)&lt;0,"Fecha inicial mayor a fecha final",0)))))))))</f>
        <v>16</v>
      </c>
      <c r="N250" s="6" t="str">
        <f t="shared" si="1"/>
        <v>03-marzo</v>
      </c>
      <c r="O250" s="9" t="s">
        <v>506</v>
      </c>
      <c r="P250" s="4" t="s">
        <v>23</v>
      </c>
      <c r="Q250" s="4" t="b">
        <v>1</v>
      </c>
      <c r="R250" s="6" t="str">
        <f t="shared" si="2"/>
        <v>CORRECTO</v>
      </c>
      <c r="S250" s="6"/>
    </row>
    <row r="251">
      <c r="A251" s="4" t="s">
        <v>38</v>
      </c>
      <c r="B251" s="4" t="s">
        <v>156</v>
      </c>
      <c r="C251" s="4" t="s">
        <v>46</v>
      </c>
      <c r="D251" s="4" t="s">
        <v>458</v>
      </c>
      <c r="E251" s="4" t="s">
        <v>459</v>
      </c>
      <c r="F251" s="4">
        <v>1.0</v>
      </c>
      <c r="G251" s="4" t="s">
        <v>20</v>
      </c>
      <c r="H251" s="4" t="s">
        <v>20</v>
      </c>
      <c r="I251" s="4" t="s">
        <v>507</v>
      </c>
      <c r="J251" s="4" t="s">
        <v>287</v>
      </c>
      <c r="K251" s="5">
        <v>45741.333333333336</v>
      </c>
      <c r="L251" s="5">
        <v>45741.5</v>
      </c>
      <c r="M251" s="6">
        <f>IF(OR(ISBLANK($K251),ISBLANK($L251)),"",IF(NETWORKDAYS($K251,$K251,Listas!$H$2:$H$111)=0,"Error fecha inicial",IF(NETWORKDAYS($L251,$L251,Listas!$H$2:$H$111)=0,"Error fecha final",IF(OR(HOUR($K251)&lt;Listas!$F$2,AND(HOUR($K251)&gt;Listas!$F$3,HOUR($K251)&lt;Listas!$F$4),HOUR($K251)&gt;Listas!$F$5),"Error hora, fecha inicial",IF(OR(HOUR($L251)&lt;Listas!$F$2,AND(HOUR($L251)&gt;Listas!$F$3,HOUR($L251)&lt;Listas!$F$4),HOUR($L251)&gt;Listas!$F$5),"Error hora, fecha final",IF(AND($L251-$K251&gt;0,$L251-$K251&lt;=0.42),(IF(AND(AND(HOUR($K251)&gt;=Listas!$F$2,HOUR($K251)&lt;=Listas!$F$3),AND(HOUR($L251)&gt;=Listas!$F$2,HOUR($L251)&lt;=Listas!$F$3)),(HOUR($L251)-HOUR($K251)),IF(AND(AND(HOUR($K251)&gt;=Listas!$F$4,HOUR($K251)&lt;=Listas!$F$5),AND(HOUR($L251)&gt;=Listas!$F$4,HOUR($L251)&lt;=Listas!$F$5)),(HOUR($L251)-HOUR($K251)),IF(AND(AND(HOUR($K251)&gt;=Listas!$F$2,HOUR($K251)&lt;=Listas!$F$3),AND(HOUR($L251)&gt;=Listas!$F$4,HOUR($L251)&lt;=Listas!$F$5)),((Listas!$F$3-HOUR($K251)))+((HOUR($L251)-Listas!$F$4)),0)))),IF(AND($L251-$K251&gt;0.42,$L251-$K251&lt;=1.42),(IF(AND(HOUR($K251)&gt;=Listas!$F$2,HOUR($K251)&lt;=Listas!$F$3),(Listas!$F$3-HOUR($K251)+4),IF(AND(HOUR($K251)&gt;=Listas!$F$4,HOUR($K251)&lt;=Listas!$F$5),(Listas!$F$5-HOUR($K251)),0))+IF(AND(HOUR($L251)&gt;=Listas!$F$2,HOUR($L251)&lt;=Listas!$F$3),(HOUR($L251)-Listas!$F$2),IF(AND(HOUR($L251)&gt;=Listas!$F$4,HOUR($L251)&lt;=Listas!$F$5),(HOUR($L251)-Listas!$F$4+4),0))),IF(($L251-$K251&gt;1.42),(IF(AND(HOUR($K251)&gt;=Listas!$F$2,HOUR($K251)&lt;=Listas!$F$3),(Listas!$F$3-HOUR($K251)+4)+IF(AND(HOUR($L251)&gt;=Listas!$F$2,HOUR($L251)&lt;=Listas!$F$3),(HOUR($L251)-Listas!$F$2)+NETWORKDAYS($K251+1,$L251-1,Listas!$H$2:$H$112)*Listas!$F$6,IF(AND(HOUR($L251)&gt;=Listas!$F$4,HOUR($L251)&lt;=Listas!$F$5),(HOUR($L251)-Listas!$F$4+4)+NETWORKDAYS($K251+1,$L251-1,Listas!$H$2:$H$111)*Listas!$F$6,0)),IF(AND(HOUR($K251)&gt;=Listas!$F$4,HOUR($K251)&lt;=Listas!$F$5),(Listas!$F$5-HOUR($K251))+IF(AND(HOUR($L251)&gt;=Listas!$F$2,HOUR($L251)&lt;=Listas!$F$3),(HOUR($L251)-Listas!$F$2)+NETWORKDAYS($K251+1,$L251-1,Listas!$H$2:$H$111)*Listas!$F$6,(HOUR($L251)-Listas!$F$4+4)+NETWORKDAYS($K251+1,$L251-1,Listas!$H$2:$H$111)*Listas!$F$6)))),IF(($L251-$K251)&lt;0,"Fecha inicial mayor a fecha final",0)))))))))</f>
        <v>4</v>
      </c>
      <c r="N251" s="6" t="str">
        <f t="shared" si="1"/>
        <v>03-marzo</v>
      </c>
      <c r="O251" s="12" t="s">
        <v>508</v>
      </c>
      <c r="P251" s="4" t="s">
        <v>23</v>
      </c>
      <c r="Q251" s="4" t="b">
        <v>1</v>
      </c>
      <c r="R251" s="6" t="str">
        <f t="shared" si="2"/>
        <v>CORRECTO</v>
      </c>
      <c r="S251" s="6"/>
    </row>
    <row r="252">
      <c r="A252" s="4" t="s">
        <v>38</v>
      </c>
      <c r="B252" s="4" t="s">
        <v>67</v>
      </c>
      <c r="C252" s="4" t="s">
        <v>46</v>
      </c>
      <c r="D252" s="4" t="s">
        <v>509</v>
      </c>
      <c r="E252" s="4" t="s">
        <v>504</v>
      </c>
      <c r="F252" s="4">
        <v>1.0</v>
      </c>
      <c r="G252" s="4" t="s">
        <v>20</v>
      </c>
      <c r="H252" s="4" t="s">
        <v>20</v>
      </c>
      <c r="I252" s="4" t="s">
        <v>510</v>
      </c>
      <c r="J252" s="4" t="s">
        <v>287</v>
      </c>
      <c r="K252" s="5">
        <v>45741.583333333336</v>
      </c>
      <c r="L252" s="5">
        <v>45741.75</v>
      </c>
      <c r="M252" s="6">
        <f>IF(OR(ISBLANK($K252),ISBLANK($L252)),"",IF(NETWORKDAYS($K252,$K252,Listas!$H$2:$H$111)=0,"Error fecha inicial",IF(NETWORKDAYS($L252,$L252,Listas!$H$2:$H$111)=0,"Error fecha final",IF(OR(HOUR($K252)&lt;Listas!$F$2,AND(HOUR($K252)&gt;Listas!$F$3,HOUR($K252)&lt;Listas!$F$4),HOUR($K252)&gt;Listas!$F$5),"Error hora, fecha inicial",IF(OR(HOUR($L252)&lt;Listas!$F$2,AND(HOUR($L252)&gt;Listas!$F$3,HOUR($L252)&lt;Listas!$F$4),HOUR($L252)&gt;Listas!$F$5),"Error hora, fecha final",IF(AND($L252-$K252&gt;0,$L252-$K252&lt;=0.42),(IF(AND(AND(HOUR($K252)&gt;=Listas!$F$2,HOUR($K252)&lt;=Listas!$F$3),AND(HOUR($L252)&gt;=Listas!$F$2,HOUR($L252)&lt;=Listas!$F$3)),(HOUR($L252)-HOUR($K252)),IF(AND(AND(HOUR($K252)&gt;=Listas!$F$4,HOUR($K252)&lt;=Listas!$F$5),AND(HOUR($L252)&gt;=Listas!$F$4,HOUR($L252)&lt;=Listas!$F$5)),(HOUR($L252)-HOUR($K252)),IF(AND(AND(HOUR($K252)&gt;=Listas!$F$2,HOUR($K252)&lt;=Listas!$F$3),AND(HOUR($L252)&gt;=Listas!$F$4,HOUR($L252)&lt;=Listas!$F$5)),((Listas!$F$3-HOUR($K252)))+((HOUR($L252)-Listas!$F$4)),0)))),IF(AND($L252-$K252&gt;0.42,$L252-$K252&lt;=1.42),(IF(AND(HOUR($K252)&gt;=Listas!$F$2,HOUR($K252)&lt;=Listas!$F$3),(Listas!$F$3-HOUR($K252)+4),IF(AND(HOUR($K252)&gt;=Listas!$F$4,HOUR($K252)&lt;=Listas!$F$5),(Listas!$F$5-HOUR($K252)),0))+IF(AND(HOUR($L252)&gt;=Listas!$F$2,HOUR($L252)&lt;=Listas!$F$3),(HOUR($L252)-Listas!$F$2),IF(AND(HOUR($L252)&gt;=Listas!$F$4,HOUR($L252)&lt;=Listas!$F$5),(HOUR($L252)-Listas!$F$4+4),0))),IF(($L252-$K252&gt;1.42),(IF(AND(HOUR($K252)&gt;=Listas!$F$2,HOUR($K252)&lt;=Listas!$F$3),(Listas!$F$3-HOUR($K252)+4)+IF(AND(HOUR($L252)&gt;=Listas!$F$2,HOUR($L252)&lt;=Listas!$F$3),(HOUR($L252)-Listas!$F$2)+NETWORKDAYS($K252+1,$L252-1,Listas!$H$2:$H$112)*Listas!$F$6,IF(AND(HOUR($L252)&gt;=Listas!$F$4,HOUR($L252)&lt;=Listas!$F$5),(HOUR($L252)-Listas!$F$4+4)+NETWORKDAYS($K252+1,$L252-1,Listas!$H$2:$H$111)*Listas!$F$6,0)),IF(AND(HOUR($K252)&gt;=Listas!$F$4,HOUR($K252)&lt;=Listas!$F$5),(Listas!$F$5-HOUR($K252))+IF(AND(HOUR($L252)&gt;=Listas!$F$2,HOUR($L252)&lt;=Listas!$F$3),(HOUR($L252)-Listas!$F$2)+NETWORKDAYS($K252+1,$L252-1,Listas!$H$2:$H$111)*Listas!$F$6,(HOUR($L252)-Listas!$F$4+4)+NETWORKDAYS($K252+1,$L252-1,Listas!$H$2:$H$111)*Listas!$F$6)))),IF(($L252-$K252)&lt;0,"Fecha inicial mayor a fecha final",0)))))))))</f>
        <v>4</v>
      </c>
      <c r="N252" s="6" t="str">
        <f t="shared" si="1"/>
        <v>03-marzo</v>
      </c>
      <c r="O252" s="6"/>
      <c r="P252" s="4" t="s">
        <v>23</v>
      </c>
      <c r="Q252" s="4" t="b">
        <v>1</v>
      </c>
      <c r="R252" s="6" t="str">
        <f t="shared" si="2"/>
        <v>CORRECTO</v>
      </c>
      <c r="S252" s="6"/>
    </row>
    <row r="253">
      <c r="A253" s="4" t="s">
        <v>155</v>
      </c>
      <c r="B253" s="4" t="s">
        <v>156</v>
      </c>
      <c r="C253" s="4" t="s">
        <v>46</v>
      </c>
      <c r="D253" s="4">
        <v>5.2460001E7</v>
      </c>
      <c r="E253" s="4" t="s">
        <v>511</v>
      </c>
      <c r="F253" s="4">
        <v>1.0</v>
      </c>
      <c r="G253" s="4" t="s">
        <v>20</v>
      </c>
      <c r="H253" s="4" t="s">
        <v>20</v>
      </c>
      <c r="I253" s="4" t="s">
        <v>155</v>
      </c>
      <c r="J253" s="4" t="s">
        <v>34</v>
      </c>
      <c r="K253" s="5">
        <v>45737.333333333336</v>
      </c>
      <c r="L253" s="5">
        <v>45737.75</v>
      </c>
      <c r="M253" s="7">
        <f>IF(OR(ISBLANK($K253),ISBLANK($L253)),"",IF(NETWORKDAYS($K253,$K253,Listas!$H$2:$H$111)=0,"Error fecha inicial",IF(NETWORKDAYS($L253,$L253,Listas!$H$2:$H$111)=0,"Error fecha final",IF(OR(HOUR($K253)&lt;Listas!$F$2,AND(HOUR($K253)&gt;Listas!$F$3,HOUR($K253)&lt;Listas!$F$4),HOUR($K253)&gt;Listas!$F$5),"Error hora, fecha inicial",IF(OR(HOUR($L253)&lt;Listas!$F$2,AND(HOUR($L253)&gt;Listas!$F$3,HOUR($L253)&lt;Listas!$F$4),HOUR($L253)&gt;Listas!$F$5),"Error hora, fecha final",IF(AND($L253-$K253&gt;0,$L253-$K253&lt;=0.42),(IF(AND(AND(HOUR($K253)&gt;=Listas!$F$2,HOUR($K253)&lt;=Listas!$F$3),AND(HOUR($L253)&gt;=Listas!$F$2,HOUR($L253)&lt;=Listas!$F$3)),(HOUR($L253)-HOUR($K253)),IF(AND(AND(HOUR($K253)&gt;=Listas!$F$4,HOUR($K253)&lt;=Listas!$F$5),AND(HOUR($L253)&gt;=Listas!$F$4,HOUR($L253)&lt;=Listas!$F$5)),(HOUR($L253)-HOUR($K253)),IF(AND(AND(HOUR($K253)&gt;=Listas!$F$2,HOUR($K253)&lt;=Listas!$F$3),AND(HOUR($L253)&gt;=Listas!$F$4,HOUR($L253)&lt;=Listas!$F$5)),((Listas!$F$3-HOUR($K253)))+((HOUR($L253)-Listas!$F$4)),0)))),IF(AND($L253-$K253&gt;0.42,$L253-$K253&lt;=1.42),(IF(AND(HOUR($K253)&gt;=Listas!$F$2,HOUR($K253)&lt;=Listas!$F$3),(Listas!$F$3-HOUR($K253)+4),IF(AND(HOUR($K253)&gt;=Listas!$F$4,HOUR($K253)&lt;=Listas!$F$5),(Listas!$F$5-HOUR($K253)),0))+IF(AND(HOUR($L253)&gt;=Listas!$F$2,HOUR($L253)&lt;=Listas!$F$3),(HOUR($L253)-Listas!$F$2),IF(AND(HOUR($L253)&gt;=Listas!$F$4,HOUR($L253)&lt;=Listas!$F$5),(HOUR($L253)-Listas!$F$4+4),0))),IF(($L253-$K253&gt;1.42),(IF(AND(HOUR($K253)&gt;=Listas!$F$2,HOUR($K253)&lt;=Listas!$F$3),(Listas!$F$3-HOUR($K253)+4)+IF(AND(HOUR($L253)&gt;=Listas!$F$2,HOUR($L253)&lt;=Listas!$F$3),(HOUR($L253)-Listas!$F$2)+NETWORKDAYS($K253+1,$L253-1,Listas!$H$2:$H$112)*Listas!$F$6,IF(AND(HOUR($L253)&gt;=Listas!$F$4,HOUR($L253)&lt;=Listas!$F$5),(HOUR($L253)-Listas!$F$4+4)+NETWORKDAYS($K253+1,$L253-1,Listas!$H$2:$H$111)*Listas!$F$6,0)),IF(AND(HOUR($K253)&gt;=Listas!$F$4,HOUR($K253)&lt;=Listas!$F$5),(Listas!$F$5-HOUR($K253))+IF(AND(HOUR($L253)&gt;=Listas!$F$2,HOUR($L253)&lt;=Listas!$F$3),(HOUR($L253)-Listas!$F$2)+NETWORKDAYS($K253+1,$L253-1,Listas!$H$2:$H$111)*Listas!$F$6,(HOUR($L253)-Listas!$F$4+4)+NETWORKDAYS($K253+1,$L253-1,Listas!$H$2:$H$111)*Listas!$F$6)))),IF(($L253-$K253)&lt;0,"Fecha inicial mayor a fecha final",0)))))))))</f>
        <v>8</v>
      </c>
      <c r="N253" s="6" t="str">
        <f t="shared" si="1"/>
        <v>03-marzo</v>
      </c>
      <c r="O253" s="12" t="s">
        <v>512</v>
      </c>
      <c r="P253" s="4" t="s">
        <v>23</v>
      </c>
      <c r="Q253" s="4" t="b">
        <v>1</v>
      </c>
      <c r="R253" s="6" t="str">
        <f t="shared" si="2"/>
        <v>CORRECTO</v>
      </c>
      <c r="S253" s="6"/>
    </row>
    <row r="254">
      <c r="A254" s="4" t="s">
        <v>38</v>
      </c>
      <c r="B254" s="4" t="s">
        <v>39</v>
      </c>
      <c r="C254" s="4" t="s">
        <v>46</v>
      </c>
      <c r="D254" s="4" t="s">
        <v>509</v>
      </c>
      <c r="E254" s="4" t="s">
        <v>504</v>
      </c>
      <c r="F254" s="4">
        <v>2.0</v>
      </c>
      <c r="G254" s="4" t="s">
        <v>20</v>
      </c>
      <c r="H254" s="4" t="s">
        <v>20</v>
      </c>
      <c r="I254" s="4" t="s">
        <v>513</v>
      </c>
      <c r="J254" s="4" t="s">
        <v>34</v>
      </c>
      <c r="K254" s="5">
        <v>45741.333333333336</v>
      </c>
      <c r="L254" s="5">
        <v>45741.75</v>
      </c>
      <c r="M254" s="7">
        <f>IF(OR(ISBLANK($K254),ISBLANK($L254)),"",IF(NETWORKDAYS($K254,$K254,Listas!$H$2:$H$111)=0,"Error fecha inicial",IF(NETWORKDAYS($L254,$L254,Listas!$H$2:$H$111)=0,"Error fecha final",IF(OR(HOUR($K254)&lt;Listas!$F$2,AND(HOUR($K254)&gt;Listas!$F$3,HOUR($K254)&lt;Listas!$F$4),HOUR($K254)&gt;Listas!$F$5),"Error hora, fecha inicial",IF(OR(HOUR($L254)&lt;Listas!$F$2,AND(HOUR($L254)&gt;Listas!$F$3,HOUR($L254)&lt;Listas!$F$4),HOUR($L254)&gt;Listas!$F$5),"Error hora, fecha final",IF(AND($L254-$K254&gt;0,$L254-$K254&lt;=0.42),(IF(AND(AND(HOUR($K254)&gt;=Listas!$F$2,HOUR($K254)&lt;=Listas!$F$3),AND(HOUR($L254)&gt;=Listas!$F$2,HOUR($L254)&lt;=Listas!$F$3)),(HOUR($L254)-HOUR($K254)),IF(AND(AND(HOUR($K254)&gt;=Listas!$F$4,HOUR($K254)&lt;=Listas!$F$5),AND(HOUR($L254)&gt;=Listas!$F$4,HOUR($L254)&lt;=Listas!$F$5)),(HOUR($L254)-HOUR($K254)),IF(AND(AND(HOUR($K254)&gt;=Listas!$F$2,HOUR($K254)&lt;=Listas!$F$3),AND(HOUR($L254)&gt;=Listas!$F$4,HOUR($L254)&lt;=Listas!$F$5)),((Listas!$F$3-HOUR($K254)))+((HOUR($L254)-Listas!$F$4)),0)))),IF(AND($L254-$K254&gt;0.42,$L254-$K254&lt;=1.42),(IF(AND(HOUR($K254)&gt;=Listas!$F$2,HOUR($K254)&lt;=Listas!$F$3),(Listas!$F$3-HOUR($K254)+4),IF(AND(HOUR($K254)&gt;=Listas!$F$4,HOUR($K254)&lt;=Listas!$F$5),(Listas!$F$5-HOUR($K254)),0))+IF(AND(HOUR($L254)&gt;=Listas!$F$2,HOUR($L254)&lt;=Listas!$F$3),(HOUR($L254)-Listas!$F$2),IF(AND(HOUR($L254)&gt;=Listas!$F$4,HOUR($L254)&lt;=Listas!$F$5),(HOUR($L254)-Listas!$F$4+4),0))),IF(($L254-$K254&gt;1.42),(IF(AND(HOUR($K254)&gt;=Listas!$F$2,HOUR($K254)&lt;=Listas!$F$3),(Listas!$F$3-HOUR($K254)+4)+IF(AND(HOUR($L254)&gt;=Listas!$F$2,HOUR($L254)&lt;=Listas!$F$3),(HOUR($L254)-Listas!$F$2)+NETWORKDAYS($K254+1,$L254-1,Listas!$H$2:$H$112)*Listas!$F$6,IF(AND(HOUR($L254)&gt;=Listas!$F$4,HOUR($L254)&lt;=Listas!$F$5),(HOUR($L254)-Listas!$F$4+4)+NETWORKDAYS($K254+1,$L254-1,Listas!$H$2:$H$111)*Listas!$F$6,0)),IF(AND(HOUR($K254)&gt;=Listas!$F$4,HOUR($K254)&lt;=Listas!$F$5),(Listas!$F$5-HOUR($K254))+IF(AND(HOUR($L254)&gt;=Listas!$F$2,HOUR($L254)&lt;=Listas!$F$3),(HOUR($L254)-Listas!$F$2)+NETWORKDAYS($K254+1,$L254-1,Listas!$H$2:$H$111)*Listas!$F$6,(HOUR($L254)-Listas!$F$4+4)+NETWORKDAYS($K254+1,$L254-1,Listas!$H$2:$H$111)*Listas!$F$6)))),IF(($L254-$K254)&lt;0,"Fecha inicial mayor a fecha final",0)))))))))</f>
        <v>8</v>
      </c>
      <c r="N254" s="6" t="str">
        <f t="shared" si="1"/>
        <v>03-marzo</v>
      </c>
      <c r="O254" s="9" t="s">
        <v>514</v>
      </c>
      <c r="P254" s="4" t="s">
        <v>23</v>
      </c>
      <c r="Q254" s="4" t="b">
        <v>1</v>
      </c>
      <c r="R254" s="6" t="str">
        <f t="shared" si="2"/>
        <v>CORRECTO</v>
      </c>
      <c r="S254" s="6"/>
    </row>
    <row r="255">
      <c r="A255" s="4" t="s">
        <v>38</v>
      </c>
      <c r="B255" s="4" t="s">
        <v>39</v>
      </c>
      <c r="C255" s="4" t="s">
        <v>46</v>
      </c>
      <c r="D255" s="4" t="s">
        <v>509</v>
      </c>
      <c r="E255" s="4" t="s">
        <v>504</v>
      </c>
      <c r="F255" s="4">
        <v>1.0</v>
      </c>
      <c r="G255" s="4" t="s">
        <v>20</v>
      </c>
      <c r="H255" s="4" t="s">
        <v>20</v>
      </c>
      <c r="I255" s="4" t="s">
        <v>515</v>
      </c>
      <c r="J255" s="4" t="s">
        <v>32</v>
      </c>
      <c r="K255" s="5">
        <v>45741.583333333336</v>
      </c>
      <c r="L255" s="5">
        <v>45741.75</v>
      </c>
      <c r="M255" s="6">
        <f>IF(OR(ISBLANK($K255),ISBLANK($L255)),"",IF(NETWORKDAYS($K255,$K255,Listas!$H$2:$H$111)=0,"Error fecha inicial",IF(NETWORKDAYS($L255,$L255,Listas!$H$2:$H$111)=0,"Error fecha final",IF(OR(HOUR($K255)&lt;Listas!$F$2,AND(HOUR($K255)&gt;Listas!$F$3,HOUR($K255)&lt;Listas!$F$4),HOUR($K255)&gt;Listas!$F$5),"Error hora, fecha inicial",IF(OR(HOUR($L255)&lt;Listas!$F$2,AND(HOUR($L255)&gt;Listas!$F$3,HOUR($L255)&lt;Listas!$F$4),HOUR($L255)&gt;Listas!$F$5),"Error hora, fecha final",IF(AND($L255-$K255&gt;0,$L255-$K255&lt;=0.42),(IF(AND(AND(HOUR($K255)&gt;=Listas!$F$2,HOUR($K255)&lt;=Listas!$F$3),AND(HOUR($L255)&gt;=Listas!$F$2,HOUR($L255)&lt;=Listas!$F$3)),(HOUR($L255)-HOUR($K255)),IF(AND(AND(HOUR($K255)&gt;=Listas!$F$4,HOUR($K255)&lt;=Listas!$F$5),AND(HOUR($L255)&gt;=Listas!$F$4,HOUR($L255)&lt;=Listas!$F$5)),(HOUR($L255)-HOUR($K255)),IF(AND(AND(HOUR($K255)&gt;=Listas!$F$2,HOUR($K255)&lt;=Listas!$F$3),AND(HOUR($L255)&gt;=Listas!$F$4,HOUR($L255)&lt;=Listas!$F$5)),((Listas!$F$3-HOUR($K255)))+((HOUR($L255)-Listas!$F$4)),0)))),IF(AND($L255-$K255&gt;0.42,$L255-$K255&lt;=1.42),(IF(AND(HOUR($K255)&gt;=Listas!$F$2,HOUR($K255)&lt;=Listas!$F$3),(Listas!$F$3-HOUR($K255)+4),IF(AND(HOUR($K255)&gt;=Listas!$F$4,HOUR($K255)&lt;=Listas!$F$5),(Listas!$F$5-HOUR($K255)),0))+IF(AND(HOUR($L255)&gt;=Listas!$F$2,HOUR($L255)&lt;=Listas!$F$3),(HOUR($L255)-Listas!$F$2),IF(AND(HOUR($L255)&gt;=Listas!$F$4,HOUR($L255)&lt;=Listas!$F$5),(HOUR($L255)-Listas!$F$4+4),0))),IF(($L255-$K255&gt;1.42),(IF(AND(HOUR($K255)&gt;=Listas!$F$2,HOUR($K255)&lt;=Listas!$F$3),(Listas!$F$3-HOUR($K255)+4)+IF(AND(HOUR($L255)&gt;=Listas!$F$2,HOUR($L255)&lt;=Listas!$F$3),(HOUR($L255)-Listas!$F$2)+NETWORKDAYS($K255+1,$L255-1,Listas!$H$2:$H$112)*Listas!$F$6,IF(AND(HOUR($L255)&gt;=Listas!$F$4,HOUR($L255)&lt;=Listas!$F$5),(HOUR($L255)-Listas!$F$4+4)+NETWORKDAYS($K255+1,$L255-1,Listas!$H$2:$H$111)*Listas!$F$6,0)),IF(AND(HOUR($K255)&gt;=Listas!$F$4,HOUR($K255)&lt;=Listas!$F$5),(Listas!$F$5-HOUR($K255))+IF(AND(HOUR($L255)&gt;=Listas!$F$2,HOUR($L255)&lt;=Listas!$F$3),(HOUR($L255)-Listas!$F$2)+NETWORKDAYS($K255+1,$L255-1,Listas!$H$2:$H$111)*Listas!$F$6,(HOUR($L255)-Listas!$F$4+4)+NETWORKDAYS($K255+1,$L255-1,Listas!$H$2:$H$111)*Listas!$F$6)))),IF(($L255-$K255)&lt;0,"Fecha inicial mayor a fecha final",0)))))))))</f>
        <v>4</v>
      </c>
      <c r="N255" s="6" t="str">
        <f t="shared" si="1"/>
        <v>03-marzo</v>
      </c>
      <c r="O255" s="12" t="s">
        <v>516</v>
      </c>
      <c r="P255" s="4" t="s">
        <v>23</v>
      </c>
      <c r="Q255" s="4" t="b">
        <v>1</v>
      </c>
      <c r="R255" s="6" t="str">
        <f t="shared" si="2"/>
        <v>CORRECTO</v>
      </c>
      <c r="S255" s="6"/>
    </row>
    <row r="256">
      <c r="A256" s="4" t="s">
        <v>38</v>
      </c>
      <c r="B256" s="4" t="s">
        <v>39</v>
      </c>
      <c r="C256" s="4" t="s">
        <v>46</v>
      </c>
      <c r="D256" s="4">
        <v>228117.0</v>
      </c>
      <c r="E256" s="4" t="s">
        <v>517</v>
      </c>
      <c r="F256" s="4">
        <v>1.0</v>
      </c>
      <c r="G256" s="4" t="s">
        <v>20</v>
      </c>
      <c r="H256" s="4" t="s">
        <v>20</v>
      </c>
      <c r="I256" s="4" t="s">
        <v>513</v>
      </c>
      <c r="J256" s="4" t="s">
        <v>32</v>
      </c>
      <c r="K256" s="5">
        <v>45742.333333333336</v>
      </c>
      <c r="L256" s="5">
        <v>45742.75</v>
      </c>
      <c r="M256" s="7">
        <f>IF(OR(ISBLANK($K256),ISBLANK($L256)),"",IF(NETWORKDAYS($K256,$K256,Listas!$H$2:$H$111)=0,"Error fecha inicial",IF(NETWORKDAYS($L256,$L256,Listas!$H$2:$H$111)=0,"Error fecha final",IF(OR(HOUR($K256)&lt;Listas!$F$2,AND(HOUR($K256)&gt;Listas!$F$3,HOUR($K256)&lt;Listas!$F$4),HOUR($K256)&gt;Listas!$F$5),"Error hora, fecha inicial",IF(OR(HOUR($L256)&lt;Listas!$F$2,AND(HOUR($L256)&gt;Listas!$F$3,HOUR($L256)&lt;Listas!$F$4),HOUR($L256)&gt;Listas!$F$5),"Error hora, fecha final",IF(AND($L256-$K256&gt;0,$L256-$K256&lt;=0.42),(IF(AND(AND(HOUR($K256)&gt;=Listas!$F$2,HOUR($K256)&lt;=Listas!$F$3),AND(HOUR($L256)&gt;=Listas!$F$2,HOUR($L256)&lt;=Listas!$F$3)),(HOUR($L256)-HOUR($K256)),IF(AND(AND(HOUR($K256)&gt;=Listas!$F$4,HOUR($K256)&lt;=Listas!$F$5),AND(HOUR($L256)&gt;=Listas!$F$4,HOUR($L256)&lt;=Listas!$F$5)),(HOUR($L256)-HOUR($K256)),IF(AND(AND(HOUR($K256)&gt;=Listas!$F$2,HOUR($K256)&lt;=Listas!$F$3),AND(HOUR($L256)&gt;=Listas!$F$4,HOUR($L256)&lt;=Listas!$F$5)),((Listas!$F$3-HOUR($K256)))+((HOUR($L256)-Listas!$F$4)),0)))),IF(AND($L256-$K256&gt;0.42,$L256-$K256&lt;=1.42),(IF(AND(HOUR($K256)&gt;=Listas!$F$2,HOUR($K256)&lt;=Listas!$F$3),(Listas!$F$3-HOUR($K256)+4),IF(AND(HOUR($K256)&gt;=Listas!$F$4,HOUR($K256)&lt;=Listas!$F$5),(Listas!$F$5-HOUR($K256)),0))+IF(AND(HOUR($L256)&gt;=Listas!$F$2,HOUR($L256)&lt;=Listas!$F$3),(HOUR($L256)-Listas!$F$2),IF(AND(HOUR($L256)&gt;=Listas!$F$4,HOUR($L256)&lt;=Listas!$F$5),(HOUR($L256)-Listas!$F$4+4),0))),IF(($L256-$K256&gt;1.42),(IF(AND(HOUR($K256)&gt;=Listas!$F$2,HOUR($K256)&lt;=Listas!$F$3),(Listas!$F$3-HOUR($K256)+4)+IF(AND(HOUR($L256)&gt;=Listas!$F$2,HOUR($L256)&lt;=Listas!$F$3),(HOUR($L256)-Listas!$F$2)+NETWORKDAYS($K256+1,$L256-1,Listas!$H$2:$H$112)*Listas!$F$6,IF(AND(HOUR($L256)&gt;=Listas!$F$4,HOUR($L256)&lt;=Listas!$F$5),(HOUR($L256)-Listas!$F$4+4)+NETWORKDAYS($K256+1,$L256-1,Listas!$H$2:$H$111)*Listas!$F$6,0)),IF(AND(HOUR($K256)&gt;=Listas!$F$4,HOUR($K256)&lt;=Listas!$F$5),(Listas!$F$5-HOUR($K256))+IF(AND(HOUR($L256)&gt;=Listas!$F$2,HOUR($L256)&lt;=Listas!$F$3),(HOUR($L256)-Listas!$F$2)+NETWORKDAYS($K256+1,$L256-1,Listas!$H$2:$H$111)*Listas!$F$6,(HOUR($L256)-Listas!$F$4+4)+NETWORKDAYS($K256+1,$L256-1,Listas!$H$2:$H$111)*Listas!$F$6)))),IF(($L256-$K256)&lt;0,"Fecha inicial mayor a fecha final",0)))))))))</f>
        <v>8</v>
      </c>
      <c r="N256" s="6" t="str">
        <f t="shared" si="1"/>
        <v>03-marzo</v>
      </c>
      <c r="O256" s="12" t="s">
        <v>518</v>
      </c>
      <c r="P256" s="4" t="s">
        <v>23</v>
      </c>
      <c r="Q256" s="4" t="b">
        <v>1</v>
      </c>
      <c r="R256" s="6" t="str">
        <f t="shared" si="2"/>
        <v>CORRECTO</v>
      </c>
      <c r="S256" s="6"/>
    </row>
    <row r="257">
      <c r="A257" s="4" t="s">
        <v>38</v>
      </c>
      <c r="B257" s="4" t="s">
        <v>39</v>
      </c>
      <c r="C257" s="4" t="s">
        <v>46</v>
      </c>
      <c r="D257" s="4" t="s">
        <v>519</v>
      </c>
      <c r="E257" s="4" t="s">
        <v>520</v>
      </c>
      <c r="F257" s="4">
        <v>1.0</v>
      </c>
      <c r="G257" s="4" t="s">
        <v>20</v>
      </c>
      <c r="H257" s="4" t="s">
        <v>20</v>
      </c>
      <c r="I257" s="4" t="s">
        <v>521</v>
      </c>
      <c r="J257" s="4" t="s">
        <v>22</v>
      </c>
      <c r="K257" s="5">
        <v>45741.458333333336</v>
      </c>
      <c r="L257" s="5">
        <v>45742.5</v>
      </c>
      <c r="M257" s="7">
        <f>IF(OR(ISBLANK($K257),ISBLANK($L257)),"",IF(NETWORKDAYS($K257,$K257,Listas!$H$2:$H$111)=0,"Error fecha inicial",IF(NETWORKDAYS($L257,$L257,Listas!$H$2:$H$111)=0,"Error fecha final",IF(OR(HOUR($K257)&lt;Listas!$F$2,AND(HOUR($K257)&gt;Listas!$F$3,HOUR($K257)&lt;Listas!$F$4),HOUR($K257)&gt;Listas!$F$5),"Error hora, fecha inicial",IF(OR(HOUR($L257)&lt;Listas!$F$2,AND(HOUR($L257)&gt;Listas!$F$3,HOUR($L257)&lt;Listas!$F$4),HOUR($L257)&gt;Listas!$F$5),"Error hora, fecha final",IF(AND($L257-$K257&gt;0,$L257-$K257&lt;=0.42),(IF(AND(AND(HOUR($K257)&gt;=Listas!$F$2,HOUR($K257)&lt;=Listas!$F$3),AND(HOUR($L257)&gt;=Listas!$F$2,HOUR($L257)&lt;=Listas!$F$3)),(HOUR($L257)-HOUR($K257)),IF(AND(AND(HOUR($K257)&gt;=Listas!$F$4,HOUR($K257)&lt;=Listas!$F$5),AND(HOUR($L257)&gt;=Listas!$F$4,HOUR($L257)&lt;=Listas!$F$5)),(HOUR($L257)-HOUR($K257)),IF(AND(AND(HOUR($K257)&gt;=Listas!$F$2,HOUR($K257)&lt;=Listas!$F$3),AND(HOUR($L257)&gt;=Listas!$F$4,HOUR($L257)&lt;=Listas!$F$5)),((Listas!$F$3-HOUR($K257)))+((HOUR($L257)-Listas!$F$4)),0)))),IF(AND($L257-$K257&gt;0.42,$L257-$K257&lt;=1.42),(IF(AND(HOUR($K257)&gt;=Listas!$F$2,HOUR($K257)&lt;=Listas!$F$3),(Listas!$F$3-HOUR($K257)+4),IF(AND(HOUR($K257)&gt;=Listas!$F$4,HOUR($K257)&lt;=Listas!$F$5),(Listas!$F$5-HOUR($K257)),0))+IF(AND(HOUR($L257)&gt;=Listas!$F$2,HOUR($L257)&lt;=Listas!$F$3),(HOUR($L257)-Listas!$F$2),IF(AND(HOUR($L257)&gt;=Listas!$F$4,HOUR($L257)&lt;=Listas!$F$5),(HOUR($L257)-Listas!$F$4+4),0))),IF(($L257-$K257&gt;1.42),(IF(AND(HOUR($K257)&gt;=Listas!$F$2,HOUR($K257)&lt;=Listas!$F$3),(Listas!$F$3-HOUR($K257)+4)+IF(AND(HOUR($L257)&gt;=Listas!$F$2,HOUR($L257)&lt;=Listas!$F$3),(HOUR($L257)-Listas!$F$2)+NETWORKDAYS($K257+1,$L257-1,Listas!$H$2:$H$112)*Listas!$F$6,IF(AND(HOUR($L257)&gt;=Listas!$F$4,HOUR($L257)&lt;=Listas!$F$5),(HOUR($L257)-Listas!$F$4+4)+NETWORKDAYS($K257+1,$L257-1,Listas!$H$2:$H$111)*Listas!$F$6,0)),IF(AND(HOUR($K257)&gt;=Listas!$F$4,HOUR($K257)&lt;=Listas!$F$5),(Listas!$F$5-HOUR($K257))+IF(AND(HOUR($L257)&gt;=Listas!$F$2,HOUR($L257)&lt;=Listas!$F$3),(HOUR($L257)-Listas!$F$2)+NETWORKDAYS($K257+1,$L257-1,Listas!$H$2:$H$111)*Listas!$F$6,(HOUR($L257)-Listas!$F$4+4)+NETWORKDAYS($K257+1,$L257-1,Listas!$H$2:$H$111)*Listas!$F$6)))),IF(($L257-$K257)&lt;0,"Fecha inicial mayor a fecha final",0)))))))))</f>
        <v>9</v>
      </c>
      <c r="N257" s="6" t="str">
        <f t="shared" si="1"/>
        <v>03-marzo</v>
      </c>
      <c r="O257" s="9" t="s">
        <v>522</v>
      </c>
      <c r="P257" s="4" t="s">
        <v>23</v>
      </c>
      <c r="Q257" s="4" t="b">
        <v>1</v>
      </c>
      <c r="R257" s="6" t="str">
        <f t="shared" si="2"/>
        <v>CORRECTO</v>
      </c>
      <c r="S257" s="6"/>
    </row>
    <row r="258">
      <c r="A258" s="4" t="s">
        <v>38</v>
      </c>
      <c r="B258" s="4" t="s">
        <v>39</v>
      </c>
      <c r="C258" s="4" t="s">
        <v>46</v>
      </c>
      <c r="D258" s="4" t="s">
        <v>523</v>
      </c>
      <c r="E258" s="4" t="s">
        <v>517</v>
      </c>
      <c r="F258" s="4">
        <v>1.0</v>
      </c>
      <c r="G258" s="4" t="s">
        <v>20</v>
      </c>
      <c r="H258" s="4" t="s">
        <v>20</v>
      </c>
      <c r="I258" s="4" t="s">
        <v>524</v>
      </c>
      <c r="J258" s="4" t="s">
        <v>22</v>
      </c>
      <c r="K258" s="5">
        <v>45742.5</v>
      </c>
      <c r="L258" s="5">
        <v>45742.75</v>
      </c>
      <c r="M258" s="7">
        <f>IF(OR(ISBLANK($K258),ISBLANK($L258)),"",IF(NETWORKDAYS($K258,$K258,Listas!$H$2:$H$111)=0,"Error fecha inicial",IF(NETWORKDAYS($L258,$L258,Listas!$H$2:$H$111)=0,"Error fecha final",IF(OR(HOUR($K258)&lt;Listas!$F$2,AND(HOUR($K258)&gt;Listas!$F$3,HOUR($K258)&lt;Listas!$F$4),HOUR($K258)&gt;Listas!$F$5),"Error hora, fecha inicial",IF(OR(HOUR($L258)&lt;Listas!$F$2,AND(HOUR($L258)&gt;Listas!$F$3,HOUR($L258)&lt;Listas!$F$4),HOUR($L258)&gt;Listas!$F$5),"Error hora, fecha final",IF(AND($L258-$K258&gt;0,$L258-$K258&lt;=0.42),(IF(AND(AND(HOUR($K258)&gt;=Listas!$F$2,HOUR($K258)&lt;=Listas!$F$3),AND(HOUR($L258)&gt;=Listas!$F$2,HOUR($L258)&lt;=Listas!$F$3)),(HOUR($L258)-HOUR($K258)),IF(AND(AND(HOUR($K258)&gt;=Listas!$F$4,HOUR($K258)&lt;=Listas!$F$5),AND(HOUR($L258)&gt;=Listas!$F$4,HOUR($L258)&lt;=Listas!$F$5)),(HOUR($L258)-HOUR($K258)),IF(AND(AND(HOUR($K258)&gt;=Listas!$F$2,HOUR($K258)&lt;=Listas!$F$3),AND(HOUR($L258)&gt;=Listas!$F$4,HOUR($L258)&lt;=Listas!$F$5)),((Listas!$F$3-HOUR($K258)))+((HOUR($L258)-Listas!$F$4)),0)))),IF(AND($L258-$K258&gt;0.42,$L258-$K258&lt;=1.42),(IF(AND(HOUR($K258)&gt;=Listas!$F$2,HOUR($K258)&lt;=Listas!$F$3),(Listas!$F$3-HOUR($K258)+4),IF(AND(HOUR($K258)&gt;=Listas!$F$4,HOUR($K258)&lt;=Listas!$F$5),(Listas!$F$5-HOUR($K258)),0))+IF(AND(HOUR($L258)&gt;=Listas!$F$2,HOUR($L258)&lt;=Listas!$F$3),(HOUR($L258)-Listas!$F$2),IF(AND(HOUR($L258)&gt;=Listas!$F$4,HOUR($L258)&lt;=Listas!$F$5),(HOUR($L258)-Listas!$F$4+4),0))),IF(($L258-$K258&gt;1.42),(IF(AND(HOUR($K258)&gt;=Listas!$F$2,HOUR($K258)&lt;=Listas!$F$3),(Listas!$F$3-HOUR($K258)+4)+IF(AND(HOUR($L258)&gt;=Listas!$F$2,HOUR($L258)&lt;=Listas!$F$3),(HOUR($L258)-Listas!$F$2)+NETWORKDAYS($K258+1,$L258-1,Listas!$H$2:$H$112)*Listas!$F$6,IF(AND(HOUR($L258)&gt;=Listas!$F$4,HOUR($L258)&lt;=Listas!$F$5),(HOUR($L258)-Listas!$F$4+4)+NETWORKDAYS($K258+1,$L258-1,Listas!$H$2:$H$111)*Listas!$F$6,0)),IF(AND(HOUR($K258)&gt;=Listas!$F$4,HOUR($K258)&lt;=Listas!$F$5),(Listas!$F$5-HOUR($K258))+IF(AND(HOUR($L258)&gt;=Listas!$F$2,HOUR($L258)&lt;=Listas!$F$3),(HOUR($L258)-Listas!$F$2)+NETWORKDAYS($K258+1,$L258-1,Listas!$H$2:$H$111)*Listas!$F$6,(HOUR($L258)-Listas!$F$4+4)+NETWORKDAYS($K258+1,$L258-1,Listas!$H$2:$H$111)*Listas!$F$6)))),IF(($L258-$K258)&lt;0,"Fecha inicial mayor a fecha final",0)))))))))</f>
        <v>4</v>
      </c>
      <c r="N258" s="6" t="str">
        <f t="shared" si="1"/>
        <v>03-marzo</v>
      </c>
      <c r="O258" s="9" t="s">
        <v>525</v>
      </c>
      <c r="P258" s="4" t="s">
        <v>23</v>
      </c>
      <c r="Q258" s="4" t="b">
        <v>1</v>
      </c>
      <c r="R258" s="6" t="str">
        <f t="shared" si="2"/>
        <v>CORRECTO</v>
      </c>
      <c r="S258" s="6"/>
    </row>
    <row r="259">
      <c r="A259" s="4" t="s">
        <v>116</v>
      </c>
      <c r="B259" s="4" t="s">
        <v>67</v>
      </c>
      <c r="C259" s="4" t="s">
        <v>46</v>
      </c>
      <c r="D259" s="4" t="s">
        <v>509</v>
      </c>
      <c r="E259" s="4" t="s">
        <v>504</v>
      </c>
      <c r="F259" s="4">
        <v>1.0</v>
      </c>
      <c r="G259" s="4" t="s">
        <v>20</v>
      </c>
      <c r="H259" s="4" t="s">
        <v>20</v>
      </c>
      <c r="I259" s="4" t="s">
        <v>526</v>
      </c>
      <c r="J259" s="4" t="s">
        <v>111</v>
      </c>
      <c r="K259" s="5">
        <v>45741.583333333336</v>
      </c>
      <c r="L259" s="5">
        <v>45742.5</v>
      </c>
      <c r="M259" s="7">
        <f>IF(OR(ISBLANK($K259),ISBLANK($L259)),"",IF(NETWORKDAYS($K259,$K259,Listas!$H$2:$H$111)=0,"Error fecha inicial",IF(NETWORKDAYS($L259,$L259,Listas!$H$2:$H$111)=0,"Error fecha final",IF(OR(HOUR($K259)&lt;Listas!$F$2,AND(HOUR($K259)&gt;Listas!$F$3,HOUR($K259)&lt;Listas!$F$4),HOUR($K259)&gt;Listas!$F$5),"Error hora, fecha inicial",IF(OR(HOUR($L259)&lt;Listas!$F$2,AND(HOUR($L259)&gt;Listas!$F$3,HOUR($L259)&lt;Listas!$F$4),HOUR($L259)&gt;Listas!$F$5),"Error hora, fecha final",IF(AND($L259-$K259&gt;0,$L259-$K259&lt;=0.42),(IF(AND(AND(HOUR($K259)&gt;=Listas!$F$2,HOUR($K259)&lt;=Listas!$F$3),AND(HOUR($L259)&gt;=Listas!$F$2,HOUR($L259)&lt;=Listas!$F$3)),(HOUR($L259)-HOUR($K259)),IF(AND(AND(HOUR($K259)&gt;=Listas!$F$4,HOUR($K259)&lt;=Listas!$F$5),AND(HOUR($L259)&gt;=Listas!$F$4,HOUR($L259)&lt;=Listas!$F$5)),(HOUR($L259)-HOUR($K259)),IF(AND(AND(HOUR($K259)&gt;=Listas!$F$2,HOUR($K259)&lt;=Listas!$F$3),AND(HOUR($L259)&gt;=Listas!$F$4,HOUR($L259)&lt;=Listas!$F$5)),((Listas!$F$3-HOUR($K259)))+((HOUR($L259)-Listas!$F$4)),0)))),IF(AND($L259-$K259&gt;0.42,$L259-$K259&lt;=1.42),(IF(AND(HOUR($K259)&gt;=Listas!$F$2,HOUR($K259)&lt;=Listas!$F$3),(Listas!$F$3-HOUR($K259)+4),IF(AND(HOUR($K259)&gt;=Listas!$F$4,HOUR($K259)&lt;=Listas!$F$5),(Listas!$F$5-HOUR($K259)),0))+IF(AND(HOUR($L259)&gt;=Listas!$F$2,HOUR($L259)&lt;=Listas!$F$3),(HOUR($L259)-Listas!$F$2),IF(AND(HOUR($L259)&gt;=Listas!$F$4,HOUR($L259)&lt;=Listas!$F$5),(HOUR($L259)-Listas!$F$4+4),0))),IF(($L259-$K259&gt;1.42),(IF(AND(HOUR($K259)&gt;=Listas!$F$2,HOUR($K259)&lt;=Listas!$F$3),(Listas!$F$3-HOUR($K259)+4)+IF(AND(HOUR($L259)&gt;=Listas!$F$2,HOUR($L259)&lt;=Listas!$F$3),(HOUR($L259)-Listas!$F$2)+NETWORKDAYS($K259+1,$L259-1,Listas!$H$2:$H$112)*Listas!$F$6,IF(AND(HOUR($L259)&gt;=Listas!$F$4,HOUR($L259)&lt;=Listas!$F$5),(HOUR($L259)-Listas!$F$4+4)+NETWORKDAYS($K259+1,$L259-1,Listas!$H$2:$H$111)*Listas!$F$6,0)),IF(AND(HOUR($K259)&gt;=Listas!$F$4,HOUR($K259)&lt;=Listas!$F$5),(Listas!$F$5-HOUR($K259))+IF(AND(HOUR($L259)&gt;=Listas!$F$2,HOUR($L259)&lt;=Listas!$F$3),(HOUR($L259)-Listas!$F$2)+NETWORKDAYS($K259+1,$L259-1,Listas!$H$2:$H$111)*Listas!$F$6,(HOUR($L259)-Listas!$F$4+4)+NETWORKDAYS($K259+1,$L259-1,Listas!$H$2:$H$111)*Listas!$F$6)))),IF(($L259-$K259)&lt;0,"Fecha inicial mayor a fecha final",0)))))))))</f>
        <v>8</v>
      </c>
      <c r="N259" s="6" t="str">
        <f t="shared" si="1"/>
        <v>03-marzo</v>
      </c>
      <c r="O259" s="9" t="s">
        <v>527</v>
      </c>
      <c r="P259" s="4" t="s">
        <v>23</v>
      </c>
      <c r="Q259" s="4" t="b">
        <v>1</v>
      </c>
      <c r="R259" s="6" t="str">
        <f t="shared" si="2"/>
        <v>CORRECTO</v>
      </c>
      <c r="S259" s="6"/>
    </row>
    <row r="260">
      <c r="A260" s="4" t="s">
        <v>116</v>
      </c>
      <c r="B260" s="4" t="s">
        <v>39</v>
      </c>
      <c r="C260" s="4" t="s">
        <v>46</v>
      </c>
      <c r="D260" s="4" t="s">
        <v>528</v>
      </c>
      <c r="E260" s="4" t="s">
        <v>529</v>
      </c>
      <c r="F260" s="4">
        <v>1.0</v>
      </c>
      <c r="G260" s="4" t="s">
        <v>20</v>
      </c>
      <c r="H260" s="4" t="s">
        <v>20</v>
      </c>
      <c r="I260" s="4" t="s">
        <v>530</v>
      </c>
      <c r="J260" s="4" t="s">
        <v>111</v>
      </c>
      <c r="K260" s="5">
        <v>45742.583333333336</v>
      </c>
      <c r="L260" s="5">
        <v>45744.333333333336</v>
      </c>
      <c r="M260" s="7">
        <f>IF(OR(ISBLANK($K260),ISBLANK($L260)),"",IF(NETWORKDAYS($K260,$K260,Listas!$H$2:$H$111)=0,"Error fecha inicial",IF(NETWORKDAYS($L260,$L260,Listas!$H$2:$H$111)=0,"Error fecha final",IF(OR(HOUR($K260)&lt;Listas!$F$2,AND(HOUR($K260)&gt;Listas!$F$3,HOUR($K260)&lt;Listas!$F$4),HOUR($K260)&gt;Listas!$F$5),"Error hora, fecha inicial",IF(OR(HOUR($L260)&lt;Listas!$F$2,AND(HOUR($L260)&gt;Listas!$F$3,HOUR($L260)&lt;Listas!$F$4),HOUR($L260)&gt;Listas!$F$5),"Error hora, fecha final",IF(AND($L260-$K260&gt;0,$L260-$K260&lt;=0.42),(IF(AND(AND(HOUR($K260)&gt;=Listas!$F$2,HOUR($K260)&lt;=Listas!$F$3),AND(HOUR($L260)&gt;=Listas!$F$2,HOUR($L260)&lt;=Listas!$F$3)),(HOUR($L260)-HOUR($K260)),IF(AND(AND(HOUR($K260)&gt;=Listas!$F$4,HOUR($K260)&lt;=Listas!$F$5),AND(HOUR($L260)&gt;=Listas!$F$4,HOUR($L260)&lt;=Listas!$F$5)),(HOUR($L260)-HOUR($K260)),IF(AND(AND(HOUR($K260)&gt;=Listas!$F$2,HOUR($K260)&lt;=Listas!$F$3),AND(HOUR($L260)&gt;=Listas!$F$4,HOUR($L260)&lt;=Listas!$F$5)),((Listas!$F$3-HOUR($K260)))+((HOUR($L260)-Listas!$F$4)),0)))),IF(AND($L260-$K260&gt;0.42,$L260-$K260&lt;=1.42),(IF(AND(HOUR($K260)&gt;=Listas!$F$2,HOUR($K260)&lt;=Listas!$F$3),(Listas!$F$3-HOUR($K260)+4),IF(AND(HOUR($K260)&gt;=Listas!$F$4,HOUR($K260)&lt;=Listas!$F$5),(Listas!$F$5-HOUR($K260)),0))+IF(AND(HOUR($L260)&gt;=Listas!$F$2,HOUR($L260)&lt;=Listas!$F$3),(HOUR($L260)-Listas!$F$2),IF(AND(HOUR($L260)&gt;=Listas!$F$4,HOUR($L260)&lt;=Listas!$F$5),(HOUR($L260)-Listas!$F$4+4),0))),IF(($L260-$K260&gt;1.42),(IF(AND(HOUR($K260)&gt;=Listas!$F$2,HOUR($K260)&lt;=Listas!$F$3),(Listas!$F$3-HOUR($K260)+4)+IF(AND(HOUR($L260)&gt;=Listas!$F$2,HOUR($L260)&lt;=Listas!$F$3),(HOUR($L260)-Listas!$F$2)+NETWORKDAYS($K260+1,$L260-1,Listas!$H$2:$H$112)*Listas!$F$6,IF(AND(HOUR($L260)&gt;=Listas!$F$4,HOUR($L260)&lt;=Listas!$F$5),(HOUR($L260)-Listas!$F$4+4)+NETWORKDAYS($K260+1,$L260-1,Listas!$H$2:$H$111)*Listas!$F$6,0)),IF(AND(HOUR($K260)&gt;=Listas!$F$4,HOUR($K260)&lt;=Listas!$F$5),(Listas!$F$5-HOUR($K260))+IF(AND(HOUR($L260)&gt;=Listas!$F$2,HOUR($L260)&lt;=Listas!$F$3),(HOUR($L260)-Listas!$F$2)+NETWORKDAYS($K260+1,$L260-1,Listas!$H$2:$H$111)*Listas!$F$6,(HOUR($L260)-Listas!$F$4+4)+NETWORKDAYS($K260+1,$L260-1,Listas!$H$2:$H$111)*Listas!$F$6)))),IF(($L260-$K260)&lt;0,"Fecha inicial mayor a fecha final",0)))))))))</f>
        <v>12</v>
      </c>
      <c r="N260" s="6" t="str">
        <f t="shared" si="1"/>
        <v>03-marzo</v>
      </c>
      <c r="O260" s="9" t="s">
        <v>531</v>
      </c>
      <c r="P260" s="4" t="s">
        <v>23</v>
      </c>
      <c r="Q260" s="4" t="b">
        <v>1</v>
      </c>
      <c r="R260" s="6" t="str">
        <f t="shared" si="2"/>
        <v>CORRECTO</v>
      </c>
      <c r="S260" s="6"/>
    </row>
    <row r="261">
      <c r="A261" s="4" t="s">
        <v>116</v>
      </c>
      <c r="B261" s="4" t="s">
        <v>39</v>
      </c>
      <c r="C261" s="4" t="s">
        <v>46</v>
      </c>
      <c r="D261" s="4">
        <v>228136.0</v>
      </c>
      <c r="E261" s="4" t="s">
        <v>529</v>
      </c>
      <c r="F261" s="4">
        <v>3.0</v>
      </c>
      <c r="G261" s="4" t="s">
        <v>20</v>
      </c>
      <c r="H261" s="4" t="s">
        <v>20</v>
      </c>
      <c r="I261" s="4" t="s">
        <v>532</v>
      </c>
      <c r="J261" s="4" t="s">
        <v>34</v>
      </c>
      <c r="K261" s="5">
        <v>45742.333333333336</v>
      </c>
      <c r="L261" s="5">
        <v>45743.75</v>
      </c>
      <c r="M261" s="7">
        <f>IF(OR(ISBLANK($K261),ISBLANK($L261)),"",IF(NETWORKDAYS($K261,$K261,Listas!$H$2:$H$111)=0,"Error fecha inicial",IF(NETWORKDAYS($L261,$L261,Listas!$H$2:$H$111)=0,"Error fecha final",IF(OR(HOUR($K261)&lt;Listas!$F$2,AND(HOUR($K261)&gt;Listas!$F$3,HOUR($K261)&lt;Listas!$F$4),HOUR($K261)&gt;Listas!$F$5),"Error hora, fecha inicial",IF(OR(HOUR($L261)&lt;Listas!$F$2,AND(HOUR($L261)&gt;Listas!$F$3,HOUR($L261)&lt;Listas!$F$4),HOUR($L261)&gt;Listas!$F$5),"Error hora, fecha final",IF(AND($L261-$K261&gt;0,$L261-$K261&lt;=0.42),(IF(AND(AND(HOUR($K261)&gt;=Listas!$F$2,HOUR($K261)&lt;=Listas!$F$3),AND(HOUR($L261)&gt;=Listas!$F$2,HOUR($L261)&lt;=Listas!$F$3)),(HOUR($L261)-HOUR($K261)),IF(AND(AND(HOUR($K261)&gt;=Listas!$F$4,HOUR($K261)&lt;=Listas!$F$5),AND(HOUR($L261)&gt;=Listas!$F$4,HOUR($L261)&lt;=Listas!$F$5)),(HOUR($L261)-HOUR($K261)),IF(AND(AND(HOUR($K261)&gt;=Listas!$F$2,HOUR($K261)&lt;=Listas!$F$3),AND(HOUR($L261)&gt;=Listas!$F$4,HOUR($L261)&lt;=Listas!$F$5)),((Listas!$F$3-HOUR($K261)))+((HOUR($L261)-Listas!$F$4)),0)))),IF(AND($L261-$K261&gt;0.42,$L261-$K261&lt;=1.42),(IF(AND(HOUR($K261)&gt;=Listas!$F$2,HOUR($K261)&lt;=Listas!$F$3),(Listas!$F$3-HOUR($K261)+4),IF(AND(HOUR($K261)&gt;=Listas!$F$4,HOUR($K261)&lt;=Listas!$F$5),(Listas!$F$5-HOUR($K261)),0))+IF(AND(HOUR($L261)&gt;=Listas!$F$2,HOUR($L261)&lt;=Listas!$F$3),(HOUR($L261)-Listas!$F$2),IF(AND(HOUR($L261)&gt;=Listas!$F$4,HOUR($L261)&lt;=Listas!$F$5),(HOUR($L261)-Listas!$F$4+4),0))),IF(($L261-$K261&gt;1.42),(IF(AND(HOUR($K261)&gt;=Listas!$F$2,HOUR($K261)&lt;=Listas!$F$3),(Listas!$F$3-HOUR($K261)+4)+IF(AND(HOUR($L261)&gt;=Listas!$F$2,HOUR($L261)&lt;=Listas!$F$3),(HOUR($L261)-Listas!$F$2)+NETWORKDAYS($K261+1,$L261-1,Listas!$H$2:$H$112)*Listas!$F$6,IF(AND(HOUR($L261)&gt;=Listas!$F$4,HOUR($L261)&lt;=Listas!$F$5),(HOUR($L261)-Listas!$F$4+4)+NETWORKDAYS($K261+1,$L261-1,Listas!$H$2:$H$111)*Listas!$F$6,0)),IF(AND(HOUR($K261)&gt;=Listas!$F$4,HOUR($K261)&lt;=Listas!$F$5),(Listas!$F$5-HOUR($K261))+IF(AND(HOUR($L261)&gt;=Listas!$F$2,HOUR($L261)&lt;=Listas!$F$3),(HOUR($L261)-Listas!$F$2)+NETWORKDAYS($K261+1,$L261-1,Listas!$H$2:$H$111)*Listas!$F$6,(HOUR($L261)-Listas!$F$4+4)+NETWORKDAYS($K261+1,$L261-1,Listas!$H$2:$H$111)*Listas!$F$6)))),IF(($L261-$K261)&lt;0,"Fecha inicial mayor a fecha final",0)))))))))</f>
        <v>16</v>
      </c>
      <c r="N261" s="6" t="str">
        <f t="shared" si="1"/>
        <v>03-marzo</v>
      </c>
      <c r="O261" s="9" t="s">
        <v>533</v>
      </c>
      <c r="P261" s="4" t="s">
        <v>23</v>
      </c>
      <c r="Q261" s="4" t="b">
        <v>1</v>
      </c>
      <c r="R261" s="6" t="str">
        <f t="shared" si="2"/>
        <v>CORRECTO</v>
      </c>
      <c r="S261" s="6"/>
    </row>
    <row r="262">
      <c r="A262" s="4" t="s">
        <v>155</v>
      </c>
      <c r="B262" s="4" t="s">
        <v>156</v>
      </c>
      <c r="C262" s="4" t="s">
        <v>46</v>
      </c>
      <c r="D262" s="4" t="s">
        <v>490</v>
      </c>
      <c r="E262" s="4" t="s">
        <v>491</v>
      </c>
      <c r="F262" s="4">
        <v>1.0</v>
      </c>
      <c r="G262" s="4" t="s">
        <v>20</v>
      </c>
      <c r="H262" s="4" t="s">
        <v>20</v>
      </c>
      <c r="I262" s="4" t="s">
        <v>534</v>
      </c>
      <c r="J262" s="4" t="s">
        <v>29</v>
      </c>
      <c r="K262" s="5">
        <v>45741.333333333336</v>
      </c>
      <c r="L262" s="5">
        <v>45741.75</v>
      </c>
      <c r="M262" s="7">
        <f>IF(OR(ISBLANK($K262),ISBLANK($L262)),"",IF(NETWORKDAYS($K262,$K262,Listas!$H$2:$H$111)=0,"Error fecha inicial",IF(NETWORKDAYS($L262,$L262,Listas!$H$2:$H$111)=0,"Error fecha final",IF(OR(HOUR($K262)&lt;Listas!$F$2,AND(HOUR($K262)&gt;Listas!$F$3,HOUR($K262)&lt;Listas!$F$4),HOUR($K262)&gt;Listas!$F$5),"Error hora, fecha inicial",IF(OR(HOUR($L262)&lt;Listas!$F$2,AND(HOUR($L262)&gt;Listas!$F$3,HOUR($L262)&lt;Listas!$F$4),HOUR($L262)&gt;Listas!$F$5),"Error hora, fecha final",IF(AND($L262-$K262&gt;0,$L262-$K262&lt;=0.42),(IF(AND(AND(HOUR($K262)&gt;=Listas!$F$2,HOUR($K262)&lt;=Listas!$F$3),AND(HOUR($L262)&gt;=Listas!$F$2,HOUR($L262)&lt;=Listas!$F$3)),(HOUR($L262)-HOUR($K262)),IF(AND(AND(HOUR($K262)&gt;=Listas!$F$4,HOUR($K262)&lt;=Listas!$F$5),AND(HOUR($L262)&gt;=Listas!$F$4,HOUR($L262)&lt;=Listas!$F$5)),(HOUR($L262)-HOUR($K262)),IF(AND(AND(HOUR($K262)&gt;=Listas!$F$2,HOUR($K262)&lt;=Listas!$F$3),AND(HOUR($L262)&gt;=Listas!$F$4,HOUR($L262)&lt;=Listas!$F$5)),((Listas!$F$3-HOUR($K262)))+((HOUR($L262)-Listas!$F$4)),0)))),IF(AND($L262-$K262&gt;0.42,$L262-$K262&lt;=1.42),(IF(AND(HOUR($K262)&gt;=Listas!$F$2,HOUR($K262)&lt;=Listas!$F$3),(Listas!$F$3-HOUR($K262)+4),IF(AND(HOUR($K262)&gt;=Listas!$F$4,HOUR($K262)&lt;=Listas!$F$5),(Listas!$F$5-HOUR($K262)),0))+IF(AND(HOUR($L262)&gt;=Listas!$F$2,HOUR($L262)&lt;=Listas!$F$3),(HOUR($L262)-Listas!$F$2),IF(AND(HOUR($L262)&gt;=Listas!$F$4,HOUR($L262)&lt;=Listas!$F$5),(HOUR($L262)-Listas!$F$4+4),0))),IF(($L262-$K262&gt;1.42),(IF(AND(HOUR($K262)&gt;=Listas!$F$2,HOUR($K262)&lt;=Listas!$F$3),(Listas!$F$3-HOUR($K262)+4)+IF(AND(HOUR($L262)&gt;=Listas!$F$2,HOUR($L262)&lt;=Listas!$F$3),(HOUR($L262)-Listas!$F$2)+NETWORKDAYS($K262+1,$L262-1,Listas!$H$2:$H$112)*Listas!$F$6,IF(AND(HOUR($L262)&gt;=Listas!$F$4,HOUR($L262)&lt;=Listas!$F$5),(HOUR($L262)-Listas!$F$4+4)+NETWORKDAYS($K262+1,$L262-1,Listas!$H$2:$H$111)*Listas!$F$6,0)),IF(AND(HOUR($K262)&gt;=Listas!$F$4,HOUR($K262)&lt;=Listas!$F$5),(Listas!$F$5-HOUR($K262))+IF(AND(HOUR($L262)&gt;=Listas!$F$2,HOUR($L262)&lt;=Listas!$F$3),(HOUR($L262)-Listas!$F$2)+NETWORKDAYS($K262+1,$L262-1,Listas!$H$2:$H$111)*Listas!$F$6,(HOUR($L262)-Listas!$F$4+4)+NETWORKDAYS($K262+1,$L262-1,Listas!$H$2:$H$111)*Listas!$F$6)))),IF(($L262-$K262)&lt;0,"Fecha inicial mayor a fecha final",0)))))))))</f>
        <v>8</v>
      </c>
      <c r="N262" s="6" t="str">
        <f t="shared" si="1"/>
        <v>03-marzo</v>
      </c>
      <c r="O262" s="12" t="s">
        <v>492</v>
      </c>
      <c r="P262" s="4" t="s">
        <v>23</v>
      </c>
      <c r="Q262" s="4" t="b">
        <v>1</v>
      </c>
      <c r="R262" s="6" t="str">
        <f t="shared" si="2"/>
        <v>CORRECTO</v>
      </c>
      <c r="S262" s="6"/>
    </row>
    <row r="263">
      <c r="A263" s="4" t="s">
        <v>38</v>
      </c>
      <c r="B263" s="4" t="s">
        <v>39</v>
      </c>
      <c r="C263" s="4" t="s">
        <v>46</v>
      </c>
      <c r="D263" s="4" t="s">
        <v>523</v>
      </c>
      <c r="E263" s="4" t="s">
        <v>517</v>
      </c>
      <c r="F263" s="4">
        <v>1.0</v>
      </c>
      <c r="G263" s="4" t="s">
        <v>20</v>
      </c>
      <c r="H263" s="4" t="s">
        <v>20</v>
      </c>
      <c r="I263" s="4" t="s">
        <v>535</v>
      </c>
      <c r="J263" s="4" t="s">
        <v>29</v>
      </c>
      <c r="K263" s="5">
        <v>45742.333333333336</v>
      </c>
      <c r="L263" s="5">
        <v>45742.75</v>
      </c>
      <c r="M263" s="7">
        <f>IF(OR(ISBLANK($K263),ISBLANK($L263)),"",IF(NETWORKDAYS($K263,$K263,Listas!$H$2:$H$111)=0,"Error fecha inicial",IF(NETWORKDAYS($L263,$L263,Listas!$H$2:$H$111)=0,"Error fecha final",IF(OR(HOUR($K263)&lt;Listas!$F$2,AND(HOUR($K263)&gt;Listas!$F$3,HOUR($K263)&lt;Listas!$F$4),HOUR($K263)&gt;Listas!$F$5),"Error hora, fecha inicial",IF(OR(HOUR($L263)&lt;Listas!$F$2,AND(HOUR($L263)&gt;Listas!$F$3,HOUR($L263)&lt;Listas!$F$4),HOUR($L263)&gt;Listas!$F$5),"Error hora, fecha final",IF(AND($L263-$K263&gt;0,$L263-$K263&lt;=0.42),(IF(AND(AND(HOUR($K263)&gt;=Listas!$F$2,HOUR($K263)&lt;=Listas!$F$3),AND(HOUR($L263)&gt;=Listas!$F$2,HOUR($L263)&lt;=Listas!$F$3)),(HOUR($L263)-HOUR($K263)),IF(AND(AND(HOUR($K263)&gt;=Listas!$F$4,HOUR($K263)&lt;=Listas!$F$5),AND(HOUR($L263)&gt;=Listas!$F$4,HOUR($L263)&lt;=Listas!$F$5)),(HOUR($L263)-HOUR($K263)),IF(AND(AND(HOUR($K263)&gt;=Listas!$F$2,HOUR($K263)&lt;=Listas!$F$3),AND(HOUR($L263)&gt;=Listas!$F$4,HOUR($L263)&lt;=Listas!$F$5)),((Listas!$F$3-HOUR($K263)))+((HOUR($L263)-Listas!$F$4)),0)))),IF(AND($L263-$K263&gt;0.42,$L263-$K263&lt;=1.42),(IF(AND(HOUR($K263)&gt;=Listas!$F$2,HOUR($K263)&lt;=Listas!$F$3),(Listas!$F$3-HOUR($K263)+4),IF(AND(HOUR($K263)&gt;=Listas!$F$4,HOUR($K263)&lt;=Listas!$F$5),(Listas!$F$5-HOUR($K263)),0))+IF(AND(HOUR($L263)&gt;=Listas!$F$2,HOUR($L263)&lt;=Listas!$F$3),(HOUR($L263)-Listas!$F$2),IF(AND(HOUR($L263)&gt;=Listas!$F$4,HOUR($L263)&lt;=Listas!$F$5),(HOUR($L263)-Listas!$F$4+4),0))),IF(($L263-$K263&gt;1.42),(IF(AND(HOUR($K263)&gt;=Listas!$F$2,HOUR($K263)&lt;=Listas!$F$3),(Listas!$F$3-HOUR($K263)+4)+IF(AND(HOUR($L263)&gt;=Listas!$F$2,HOUR($L263)&lt;=Listas!$F$3),(HOUR($L263)-Listas!$F$2)+NETWORKDAYS($K263+1,$L263-1,Listas!$H$2:$H$112)*Listas!$F$6,IF(AND(HOUR($L263)&gt;=Listas!$F$4,HOUR($L263)&lt;=Listas!$F$5),(HOUR($L263)-Listas!$F$4+4)+NETWORKDAYS($K263+1,$L263-1,Listas!$H$2:$H$111)*Listas!$F$6,0)),IF(AND(HOUR($K263)&gt;=Listas!$F$4,HOUR($K263)&lt;=Listas!$F$5),(Listas!$F$5-HOUR($K263))+IF(AND(HOUR($L263)&gt;=Listas!$F$2,HOUR($L263)&lt;=Listas!$F$3),(HOUR($L263)-Listas!$F$2)+NETWORKDAYS($K263+1,$L263-1,Listas!$H$2:$H$111)*Listas!$F$6,(HOUR($L263)-Listas!$F$4+4)+NETWORKDAYS($K263+1,$L263-1,Listas!$H$2:$H$111)*Listas!$F$6)))),IF(($L263-$K263)&lt;0,"Fecha inicial mayor a fecha final",0)))))))))</f>
        <v>8</v>
      </c>
      <c r="N263" s="6" t="str">
        <f t="shared" si="1"/>
        <v>03-marzo</v>
      </c>
      <c r="O263" s="12" t="s">
        <v>536</v>
      </c>
      <c r="P263" s="4" t="s">
        <v>23</v>
      </c>
      <c r="Q263" s="4" t="b">
        <v>1</v>
      </c>
      <c r="R263" s="6" t="str">
        <f t="shared" si="2"/>
        <v>CORRECTO</v>
      </c>
      <c r="S263" s="6"/>
    </row>
    <row r="264">
      <c r="A264" s="4" t="s">
        <v>116</v>
      </c>
      <c r="B264" s="4" t="s">
        <v>20</v>
      </c>
      <c r="C264" s="4" t="s">
        <v>20</v>
      </c>
      <c r="D264" s="4" t="s">
        <v>20</v>
      </c>
      <c r="E264" s="4" t="s">
        <v>20</v>
      </c>
      <c r="F264" s="4" t="s">
        <v>20</v>
      </c>
      <c r="G264" s="4" t="s">
        <v>20</v>
      </c>
      <c r="H264" s="4" t="s">
        <v>20</v>
      </c>
      <c r="I264" s="4" t="s">
        <v>537</v>
      </c>
      <c r="J264" s="4" t="s">
        <v>22</v>
      </c>
      <c r="K264" s="5">
        <v>45743.333333333336</v>
      </c>
      <c r="L264" s="5">
        <v>45743.5</v>
      </c>
      <c r="M264" s="6">
        <f>IF(OR(ISBLANK($K264),ISBLANK($L264)),"",IF(NETWORKDAYS($K264,$K264,Listas!$H$2:$H$111)=0,"Error fecha inicial",IF(NETWORKDAYS($L264,$L264,Listas!$H$2:$H$111)=0,"Error fecha final",IF(OR(HOUR($K264)&lt;Listas!$F$2,AND(HOUR($K264)&gt;Listas!$F$3,HOUR($K264)&lt;Listas!$F$4),HOUR($K264)&gt;Listas!$F$5),"Error hora, fecha inicial",IF(OR(HOUR($L264)&lt;Listas!$F$2,AND(HOUR($L264)&gt;Listas!$F$3,HOUR($L264)&lt;Listas!$F$4),HOUR($L264)&gt;Listas!$F$5),"Error hora, fecha final",IF(AND($L264-$K264&gt;0,$L264-$K264&lt;=0.42),(IF(AND(AND(HOUR($K264)&gt;=Listas!$F$2,HOUR($K264)&lt;=Listas!$F$3),AND(HOUR($L264)&gt;=Listas!$F$2,HOUR($L264)&lt;=Listas!$F$3)),(HOUR($L264)-HOUR($K264)),IF(AND(AND(HOUR($K264)&gt;=Listas!$F$4,HOUR($K264)&lt;=Listas!$F$5),AND(HOUR($L264)&gt;=Listas!$F$4,HOUR($L264)&lt;=Listas!$F$5)),(HOUR($L264)-HOUR($K264)),IF(AND(AND(HOUR($K264)&gt;=Listas!$F$2,HOUR($K264)&lt;=Listas!$F$3),AND(HOUR($L264)&gt;=Listas!$F$4,HOUR($L264)&lt;=Listas!$F$5)),((Listas!$F$3-HOUR($K264)))+((HOUR($L264)-Listas!$F$4)),0)))),IF(AND($L264-$K264&gt;0.42,$L264-$K264&lt;=1.42),(IF(AND(HOUR($K264)&gt;=Listas!$F$2,HOUR($K264)&lt;=Listas!$F$3),(Listas!$F$3-HOUR($K264)+4),IF(AND(HOUR($K264)&gt;=Listas!$F$4,HOUR($K264)&lt;=Listas!$F$5),(Listas!$F$5-HOUR($K264)),0))+IF(AND(HOUR($L264)&gt;=Listas!$F$2,HOUR($L264)&lt;=Listas!$F$3),(HOUR($L264)-Listas!$F$2),IF(AND(HOUR($L264)&gt;=Listas!$F$4,HOUR($L264)&lt;=Listas!$F$5),(HOUR($L264)-Listas!$F$4+4),0))),IF(($L264-$K264&gt;1.42),(IF(AND(HOUR($K264)&gt;=Listas!$F$2,HOUR($K264)&lt;=Listas!$F$3),(Listas!$F$3-HOUR($K264)+4)+IF(AND(HOUR($L264)&gt;=Listas!$F$2,HOUR($L264)&lt;=Listas!$F$3),(HOUR($L264)-Listas!$F$2)+NETWORKDAYS($K264+1,$L264-1,Listas!$H$2:$H$112)*Listas!$F$6,IF(AND(HOUR($L264)&gt;=Listas!$F$4,HOUR($L264)&lt;=Listas!$F$5),(HOUR($L264)-Listas!$F$4+4)+NETWORKDAYS($K264+1,$L264-1,Listas!$H$2:$H$111)*Listas!$F$6,0)),IF(AND(HOUR($K264)&gt;=Listas!$F$4,HOUR($K264)&lt;=Listas!$F$5),(Listas!$F$5-HOUR($K264))+IF(AND(HOUR($L264)&gt;=Listas!$F$2,HOUR($L264)&lt;=Listas!$F$3),(HOUR($L264)-Listas!$F$2)+NETWORKDAYS($K264+1,$L264-1,Listas!$H$2:$H$111)*Listas!$F$6,(HOUR($L264)-Listas!$F$4+4)+NETWORKDAYS($K264+1,$L264-1,Listas!$H$2:$H$111)*Listas!$F$6)))),IF(($L264-$K264)&lt;0,"Fecha inicial mayor a fecha final",0)))))))))</f>
        <v>4</v>
      </c>
      <c r="N264" s="6" t="str">
        <f t="shared" si="1"/>
        <v>03-marzo</v>
      </c>
      <c r="O264" s="9" t="s">
        <v>538</v>
      </c>
      <c r="P264" s="4" t="s">
        <v>23</v>
      </c>
      <c r="Q264" s="4" t="b">
        <v>1</v>
      </c>
      <c r="R264" s="6" t="str">
        <f t="shared" si="2"/>
        <v>CORRECTO</v>
      </c>
      <c r="S264" s="6"/>
    </row>
    <row r="265">
      <c r="A265" s="4" t="s">
        <v>539</v>
      </c>
      <c r="B265" s="4" t="s">
        <v>20</v>
      </c>
      <c r="C265" s="4" t="s">
        <v>20</v>
      </c>
      <c r="D265" s="4" t="s">
        <v>20</v>
      </c>
      <c r="E265" s="4" t="s">
        <v>20</v>
      </c>
      <c r="F265" s="4" t="s">
        <v>20</v>
      </c>
      <c r="G265" s="4" t="s">
        <v>20</v>
      </c>
      <c r="H265" s="4" t="s">
        <v>20</v>
      </c>
      <c r="I265" s="4" t="s">
        <v>540</v>
      </c>
      <c r="J265" s="4" t="s">
        <v>22</v>
      </c>
      <c r="K265" s="5">
        <v>45743.583333333336</v>
      </c>
      <c r="L265" s="5">
        <v>45743.666666666664</v>
      </c>
      <c r="M265" s="6">
        <f>IF(OR(ISBLANK($K265),ISBLANK($L265)),"",IF(NETWORKDAYS($K265,$K265,Listas!$H$2:$H$111)=0,"Error fecha inicial",IF(NETWORKDAYS($L265,$L265,Listas!$H$2:$H$111)=0,"Error fecha final",IF(OR(HOUR($K265)&lt;Listas!$F$2,AND(HOUR($K265)&gt;Listas!$F$3,HOUR($K265)&lt;Listas!$F$4),HOUR($K265)&gt;Listas!$F$5),"Error hora, fecha inicial",IF(OR(HOUR($L265)&lt;Listas!$F$2,AND(HOUR($L265)&gt;Listas!$F$3,HOUR($L265)&lt;Listas!$F$4),HOUR($L265)&gt;Listas!$F$5),"Error hora, fecha final",IF(AND($L265-$K265&gt;0,$L265-$K265&lt;=0.42),(IF(AND(AND(HOUR($K265)&gt;=Listas!$F$2,HOUR($K265)&lt;=Listas!$F$3),AND(HOUR($L265)&gt;=Listas!$F$2,HOUR($L265)&lt;=Listas!$F$3)),(HOUR($L265)-HOUR($K265)),IF(AND(AND(HOUR($K265)&gt;=Listas!$F$4,HOUR($K265)&lt;=Listas!$F$5),AND(HOUR($L265)&gt;=Listas!$F$4,HOUR($L265)&lt;=Listas!$F$5)),(HOUR($L265)-HOUR($K265)),IF(AND(AND(HOUR($K265)&gt;=Listas!$F$2,HOUR($K265)&lt;=Listas!$F$3),AND(HOUR($L265)&gt;=Listas!$F$4,HOUR($L265)&lt;=Listas!$F$5)),((Listas!$F$3-HOUR($K265)))+((HOUR($L265)-Listas!$F$4)),0)))),IF(AND($L265-$K265&gt;0.42,$L265-$K265&lt;=1.42),(IF(AND(HOUR($K265)&gt;=Listas!$F$2,HOUR($K265)&lt;=Listas!$F$3),(Listas!$F$3-HOUR($K265)+4),IF(AND(HOUR($K265)&gt;=Listas!$F$4,HOUR($K265)&lt;=Listas!$F$5),(Listas!$F$5-HOUR($K265)),0))+IF(AND(HOUR($L265)&gt;=Listas!$F$2,HOUR($L265)&lt;=Listas!$F$3),(HOUR($L265)-Listas!$F$2),IF(AND(HOUR($L265)&gt;=Listas!$F$4,HOUR($L265)&lt;=Listas!$F$5),(HOUR($L265)-Listas!$F$4+4),0))),IF(($L265-$K265&gt;1.42),(IF(AND(HOUR($K265)&gt;=Listas!$F$2,HOUR($K265)&lt;=Listas!$F$3),(Listas!$F$3-HOUR($K265)+4)+IF(AND(HOUR($L265)&gt;=Listas!$F$2,HOUR($L265)&lt;=Listas!$F$3),(HOUR($L265)-Listas!$F$2)+NETWORKDAYS($K265+1,$L265-1,Listas!$H$2:$H$112)*Listas!$F$6,IF(AND(HOUR($L265)&gt;=Listas!$F$4,HOUR($L265)&lt;=Listas!$F$5),(HOUR($L265)-Listas!$F$4+4)+NETWORKDAYS($K265+1,$L265-1,Listas!$H$2:$H$111)*Listas!$F$6,0)),IF(AND(HOUR($K265)&gt;=Listas!$F$4,HOUR($K265)&lt;=Listas!$F$5),(Listas!$F$5-HOUR($K265))+IF(AND(HOUR($L265)&gt;=Listas!$F$2,HOUR($L265)&lt;=Listas!$F$3),(HOUR($L265)-Listas!$F$2)+NETWORKDAYS($K265+1,$L265-1,Listas!$H$2:$H$111)*Listas!$F$6,(HOUR($L265)-Listas!$F$4+4)+NETWORKDAYS($K265+1,$L265-1,Listas!$H$2:$H$111)*Listas!$F$6)))),IF(($L265-$K265)&lt;0,"Fecha inicial mayor a fecha final",0)))))))))</f>
        <v>2</v>
      </c>
      <c r="N265" s="6" t="str">
        <f t="shared" si="1"/>
        <v>03-marzo</v>
      </c>
      <c r="O265" s="6"/>
      <c r="P265" s="4" t="s">
        <v>23</v>
      </c>
      <c r="Q265" s="4" t="b">
        <v>1</v>
      </c>
      <c r="R265" s="6" t="str">
        <f t="shared" si="2"/>
        <v>CORRECTO</v>
      </c>
      <c r="S265" s="6"/>
    </row>
    <row r="266">
      <c r="A266" s="4" t="s">
        <v>116</v>
      </c>
      <c r="B266" s="4" t="s">
        <v>20</v>
      </c>
      <c r="C266" s="4" t="s">
        <v>20</v>
      </c>
      <c r="D266" s="4" t="s">
        <v>20</v>
      </c>
      <c r="E266" s="4" t="s">
        <v>20</v>
      </c>
      <c r="F266" s="4" t="s">
        <v>20</v>
      </c>
      <c r="G266" s="4" t="s">
        <v>20</v>
      </c>
      <c r="H266" s="4" t="s">
        <v>20</v>
      </c>
      <c r="I266" s="4" t="s">
        <v>537</v>
      </c>
      <c r="J266" s="4" t="s">
        <v>22</v>
      </c>
      <c r="K266" s="5">
        <v>45743.666666666664</v>
      </c>
      <c r="L266" s="5">
        <v>45744.75</v>
      </c>
      <c r="M266" s="7">
        <f>IF(OR(ISBLANK($K266),ISBLANK($L266)),"",IF(NETWORKDAYS($K266,$K266,Listas!$H$2:$H$111)=0,"Error fecha inicial",IF(NETWORKDAYS($L266,$L266,Listas!$H$2:$H$111)=0,"Error fecha final",IF(OR(HOUR($K266)&lt;Listas!$F$2,AND(HOUR($K266)&gt;Listas!$F$3,HOUR($K266)&lt;Listas!$F$4),HOUR($K266)&gt;Listas!$F$5),"Error hora, fecha inicial",IF(OR(HOUR($L266)&lt;Listas!$F$2,AND(HOUR($L266)&gt;Listas!$F$3,HOUR($L266)&lt;Listas!$F$4),HOUR($L266)&gt;Listas!$F$5),"Error hora, fecha final",IF(AND($L266-$K266&gt;0,$L266-$K266&lt;=0.42),(IF(AND(AND(HOUR($K266)&gt;=Listas!$F$2,HOUR($K266)&lt;=Listas!$F$3),AND(HOUR($L266)&gt;=Listas!$F$2,HOUR($L266)&lt;=Listas!$F$3)),(HOUR($L266)-HOUR($K266)),IF(AND(AND(HOUR($K266)&gt;=Listas!$F$4,HOUR($K266)&lt;=Listas!$F$5),AND(HOUR($L266)&gt;=Listas!$F$4,HOUR($L266)&lt;=Listas!$F$5)),(HOUR($L266)-HOUR($K266)),IF(AND(AND(HOUR($K266)&gt;=Listas!$F$2,HOUR($K266)&lt;=Listas!$F$3),AND(HOUR($L266)&gt;=Listas!$F$4,HOUR($L266)&lt;=Listas!$F$5)),((Listas!$F$3-HOUR($K266)))+((HOUR($L266)-Listas!$F$4)),0)))),IF(AND($L266-$K266&gt;0.42,$L266-$K266&lt;=1.42),(IF(AND(HOUR($K266)&gt;=Listas!$F$2,HOUR($K266)&lt;=Listas!$F$3),(Listas!$F$3-HOUR($K266)+4),IF(AND(HOUR($K266)&gt;=Listas!$F$4,HOUR($K266)&lt;=Listas!$F$5),(Listas!$F$5-HOUR($K266)),0))+IF(AND(HOUR($L266)&gt;=Listas!$F$2,HOUR($L266)&lt;=Listas!$F$3),(HOUR($L266)-Listas!$F$2),IF(AND(HOUR($L266)&gt;=Listas!$F$4,HOUR($L266)&lt;=Listas!$F$5),(HOUR($L266)-Listas!$F$4+4),0))),IF(($L266-$K266&gt;1.42),(IF(AND(HOUR($K266)&gt;=Listas!$F$2,HOUR($K266)&lt;=Listas!$F$3),(Listas!$F$3-HOUR($K266)+4)+IF(AND(HOUR($L266)&gt;=Listas!$F$2,HOUR($L266)&lt;=Listas!$F$3),(HOUR($L266)-Listas!$F$2)+NETWORKDAYS($K266+1,$L266-1,Listas!$H$2:$H$112)*Listas!$F$6,IF(AND(HOUR($L266)&gt;=Listas!$F$4,HOUR($L266)&lt;=Listas!$F$5),(HOUR($L266)-Listas!$F$4+4)+NETWORKDAYS($K266+1,$L266-1,Listas!$H$2:$H$111)*Listas!$F$6,0)),IF(AND(HOUR($K266)&gt;=Listas!$F$4,HOUR($K266)&lt;=Listas!$F$5),(Listas!$F$5-HOUR($K266))+IF(AND(HOUR($L266)&gt;=Listas!$F$2,HOUR($L266)&lt;=Listas!$F$3),(HOUR($L266)-Listas!$F$2)+NETWORKDAYS($K266+1,$L266-1,Listas!$H$2:$H$111)*Listas!$F$6,(HOUR($L266)-Listas!$F$4+4)+NETWORKDAYS($K266+1,$L266-1,Listas!$H$2:$H$111)*Listas!$F$6)))),IF(($L266-$K266)&lt;0,"Fecha inicial mayor a fecha final",0)))))))))</f>
        <v>10</v>
      </c>
      <c r="N266" s="6" t="str">
        <f t="shared" si="1"/>
        <v>03-marzo</v>
      </c>
      <c r="O266" s="9" t="s">
        <v>538</v>
      </c>
      <c r="P266" s="4" t="s">
        <v>23</v>
      </c>
      <c r="Q266" s="4" t="b">
        <v>1</v>
      </c>
      <c r="R266" s="6" t="str">
        <f t="shared" si="2"/>
        <v>CORRECTO</v>
      </c>
      <c r="S266" s="6"/>
    </row>
    <row r="267">
      <c r="A267" s="4" t="s">
        <v>155</v>
      </c>
      <c r="B267" s="4" t="s">
        <v>156</v>
      </c>
      <c r="C267" s="4" t="s">
        <v>46</v>
      </c>
      <c r="D267" s="4">
        <v>6.233016E7</v>
      </c>
      <c r="E267" s="4" t="s">
        <v>541</v>
      </c>
      <c r="F267" s="4" t="s">
        <v>20</v>
      </c>
      <c r="G267" s="4" t="s">
        <v>20</v>
      </c>
      <c r="H267" s="4" t="s">
        <v>20</v>
      </c>
      <c r="I267" s="4" t="s">
        <v>155</v>
      </c>
      <c r="J267" s="4" t="s">
        <v>31</v>
      </c>
      <c r="K267" s="5">
        <v>45741.333333333336</v>
      </c>
      <c r="L267" s="5">
        <v>45741.75</v>
      </c>
      <c r="M267" s="7">
        <f>IF(OR(ISBLANK($K267),ISBLANK($L267)),"",IF(NETWORKDAYS($K267,$K267,Listas!$H$2:$H$111)=0,"Error fecha inicial",IF(NETWORKDAYS($L267,$L267,Listas!$H$2:$H$111)=0,"Error fecha final",IF(OR(HOUR($K267)&lt;Listas!$F$2,AND(HOUR($K267)&gt;Listas!$F$3,HOUR($K267)&lt;Listas!$F$4),HOUR($K267)&gt;Listas!$F$5),"Error hora, fecha inicial",IF(OR(HOUR($L267)&lt;Listas!$F$2,AND(HOUR($L267)&gt;Listas!$F$3,HOUR($L267)&lt;Listas!$F$4),HOUR($L267)&gt;Listas!$F$5),"Error hora, fecha final",IF(AND($L267-$K267&gt;0,$L267-$K267&lt;=0.42),(IF(AND(AND(HOUR($K267)&gt;=Listas!$F$2,HOUR($K267)&lt;=Listas!$F$3),AND(HOUR($L267)&gt;=Listas!$F$2,HOUR($L267)&lt;=Listas!$F$3)),(HOUR($L267)-HOUR($K267)),IF(AND(AND(HOUR($K267)&gt;=Listas!$F$4,HOUR($K267)&lt;=Listas!$F$5),AND(HOUR($L267)&gt;=Listas!$F$4,HOUR($L267)&lt;=Listas!$F$5)),(HOUR($L267)-HOUR($K267)),IF(AND(AND(HOUR($K267)&gt;=Listas!$F$2,HOUR($K267)&lt;=Listas!$F$3),AND(HOUR($L267)&gt;=Listas!$F$4,HOUR($L267)&lt;=Listas!$F$5)),((Listas!$F$3-HOUR($K267)))+((HOUR($L267)-Listas!$F$4)),0)))),IF(AND($L267-$K267&gt;0.42,$L267-$K267&lt;=1.42),(IF(AND(HOUR($K267)&gt;=Listas!$F$2,HOUR($K267)&lt;=Listas!$F$3),(Listas!$F$3-HOUR($K267)+4),IF(AND(HOUR($K267)&gt;=Listas!$F$4,HOUR($K267)&lt;=Listas!$F$5),(Listas!$F$5-HOUR($K267)),0))+IF(AND(HOUR($L267)&gt;=Listas!$F$2,HOUR($L267)&lt;=Listas!$F$3),(HOUR($L267)-Listas!$F$2),IF(AND(HOUR($L267)&gt;=Listas!$F$4,HOUR($L267)&lt;=Listas!$F$5),(HOUR($L267)-Listas!$F$4+4),0))),IF(($L267-$K267&gt;1.42),(IF(AND(HOUR($K267)&gt;=Listas!$F$2,HOUR($K267)&lt;=Listas!$F$3),(Listas!$F$3-HOUR($K267)+4)+IF(AND(HOUR($L267)&gt;=Listas!$F$2,HOUR($L267)&lt;=Listas!$F$3),(HOUR($L267)-Listas!$F$2)+NETWORKDAYS($K267+1,$L267-1,Listas!$H$2:$H$112)*Listas!$F$6,IF(AND(HOUR($L267)&gt;=Listas!$F$4,HOUR($L267)&lt;=Listas!$F$5),(HOUR($L267)-Listas!$F$4+4)+NETWORKDAYS($K267+1,$L267-1,Listas!$H$2:$H$111)*Listas!$F$6,0)),IF(AND(HOUR($K267)&gt;=Listas!$F$4,HOUR($K267)&lt;=Listas!$F$5),(Listas!$F$5-HOUR($K267))+IF(AND(HOUR($L267)&gt;=Listas!$F$2,HOUR($L267)&lt;=Listas!$F$3),(HOUR($L267)-Listas!$F$2)+NETWORKDAYS($K267+1,$L267-1,Listas!$H$2:$H$111)*Listas!$F$6,(HOUR($L267)-Listas!$F$4+4)+NETWORKDAYS($K267+1,$L267-1,Listas!$H$2:$H$111)*Listas!$F$6)))),IF(($L267-$K267)&lt;0,"Fecha inicial mayor a fecha final",0)))))))))</f>
        <v>8</v>
      </c>
      <c r="N267" s="6" t="str">
        <f t="shared" si="1"/>
        <v>03-marzo</v>
      </c>
      <c r="O267" s="9" t="s">
        <v>542</v>
      </c>
      <c r="P267" s="4" t="s">
        <v>23</v>
      </c>
      <c r="Q267" s="4" t="b">
        <v>1</v>
      </c>
      <c r="R267" s="6" t="str">
        <f t="shared" si="2"/>
        <v>CORRECTO</v>
      </c>
      <c r="S267" s="6"/>
    </row>
    <row r="268">
      <c r="A268" s="4" t="s">
        <v>155</v>
      </c>
      <c r="B268" s="4" t="s">
        <v>156</v>
      </c>
      <c r="C268" s="4" t="s">
        <v>46</v>
      </c>
      <c r="D268" s="4">
        <v>4.1310026E7</v>
      </c>
      <c r="E268" s="4" t="s">
        <v>543</v>
      </c>
      <c r="F268" s="4" t="s">
        <v>20</v>
      </c>
      <c r="G268" s="4" t="s">
        <v>20</v>
      </c>
      <c r="H268" s="4" t="s">
        <v>20</v>
      </c>
      <c r="I268" s="4" t="s">
        <v>155</v>
      </c>
      <c r="J268" s="4" t="s">
        <v>31</v>
      </c>
      <c r="K268" s="5">
        <v>45742.333333333336</v>
      </c>
      <c r="L268" s="5">
        <v>45742.75</v>
      </c>
      <c r="M268" s="7">
        <f>IF(OR(ISBLANK($K268),ISBLANK($L268)),"",IF(NETWORKDAYS($K268,$K268,Listas!$H$2:$H$111)=0,"Error fecha inicial",IF(NETWORKDAYS($L268,$L268,Listas!$H$2:$H$111)=0,"Error fecha final",IF(OR(HOUR($K268)&lt;Listas!$F$2,AND(HOUR($K268)&gt;Listas!$F$3,HOUR($K268)&lt;Listas!$F$4),HOUR($K268)&gt;Listas!$F$5),"Error hora, fecha inicial",IF(OR(HOUR($L268)&lt;Listas!$F$2,AND(HOUR($L268)&gt;Listas!$F$3,HOUR($L268)&lt;Listas!$F$4),HOUR($L268)&gt;Listas!$F$5),"Error hora, fecha final",IF(AND($L268-$K268&gt;0,$L268-$K268&lt;=0.42),(IF(AND(AND(HOUR($K268)&gt;=Listas!$F$2,HOUR($K268)&lt;=Listas!$F$3),AND(HOUR($L268)&gt;=Listas!$F$2,HOUR($L268)&lt;=Listas!$F$3)),(HOUR($L268)-HOUR($K268)),IF(AND(AND(HOUR($K268)&gt;=Listas!$F$4,HOUR($K268)&lt;=Listas!$F$5),AND(HOUR($L268)&gt;=Listas!$F$4,HOUR($L268)&lt;=Listas!$F$5)),(HOUR($L268)-HOUR($K268)),IF(AND(AND(HOUR($K268)&gt;=Listas!$F$2,HOUR($K268)&lt;=Listas!$F$3),AND(HOUR($L268)&gt;=Listas!$F$4,HOUR($L268)&lt;=Listas!$F$5)),((Listas!$F$3-HOUR($K268)))+((HOUR($L268)-Listas!$F$4)),0)))),IF(AND($L268-$K268&gt;0.42,$L268-$K268&lt;=1.42),(IF(AND(HOUR($K268)&gt;=Listas!$F$2,HOUR($K268)&lt;=Listas!$F$3),(Listas!$F$3-HOUR($K268)+4),IF(AND(HOUR($K268)&gt;=Listas!$F$4,HOUR($K268)&lt;=Listas!$F$5),(Listas!$F$5-HOUR($K268)),0))+IF(AND(HOUR($L268)&gt;=Listas!$F$2,HOUR($L268)&lt;=Listas!$F$3),(HOUR($L268)-Listas!$F$2),IF(AND(HOUR($L268)&gt;=Listas!$F$4,HOUR($L268)&lt;=Listas!$F$5),(HOUR($L268)-Listas!$F$4+4),0))),IF(($L268-$K268&gt;1.42),(IF(AND(HOUR($K268)&gt;=Listas!$F$2,HOUR($K268)&lt;=Listas!$F$3),(Listas!$F$3-HOUR($K268)+4)+IF(AND(HOUR($L268)&gt;=Listas!$F$2,HOUR($L268)&lt;=Listas!$F$3),(HOUR($L268)-Listas!$F$2)+NETWORKDAYS($K268+1,$L268-1,Listas!$H$2:$H$112)*Listas!$F$6,IF(AND(HOUR($L268)&gt;=Listas!$F$4,HOUR($L268)&lt;=Listas!$F$5),(HOUR($L268)-Listas!$F$4+4)+NETWORKDAYS($K268+1,$L268-1,Listas!$H$2:$H$111)*Listas!$F$6,0)),IF(AND(HOUR($K268)&gt;=Listas!$F$4,HOUR($K268)&lt;=Listas!$F$5),(Listas!$F$5-HOUR($K268))+IF(AND(HOUR($L268)&gt;=Listas!$F$2,HOUR($L268)&lt;=Listas!$F$3),(HOUR($L268)-Listas!$F$2)+NETWORKDAYS($K268+1,$L268-1,Listas!$H$2:$H$111)*Listas!$F$6,(HOUR($L268)-Listas!$F$4+4)+NETWORKDAYS($K268+1,$L268-1,Listas!$H$2:$H$111)*Listas!$F$6)))),IF(($L268-$K268)&lt;0,"Fecha inicial mayor a fecha final",0)))))))))</f>
        <v>8</v>
      </c>
      <c r="N268" s="6" t="str">
        <f t="shared" si="1"/>
        <v>03-marzo</v>
      </c>
      <c r="O268" s="12" t="s">
        <v>544</v>
      </c>
      <c r="P268" s="4" t="s">
        <v>23</v>
      </c>
      <c r="Q268" s="4" t="b">
        <v>1</v>
      </c>
      <c r="R268" s="6" t="str">
        <f t="shared" si="2"/>
        <v>CORRECTO</v>
      </c>
      <c r="S268" s="6"/>
    </row>
    <row r="269">
      <c r="A269" s="4" t="s">
        <v>116</v>
      </c>
      <c r="B269" s="4" t="s">
        <v>67</v>
      </c>
      <c r="C269" s="4" t="s">
        <v>46</v>
      </c>
      <c r="D269" s="4" t="s">
        <v>503</v>
      </c>
      <c r="E269" s="4" t="s">
        <v>504</v>
      </c>
      <c r="F269" s="4">
        <v>2.0</v>
      </c>
      <c r="G269" s="4" t="s">
        <v>20</v>
      </c>
      <c r="H269" s="4" t="s">
        <v>20</v>
      </c>
      <c r="I269" s="4" t="s">
        <v>545</v>
      </c>
      <c r="J269" s="4" t="s">
        <v>31</v>
      </c>
      <c r="K269" s="5">
        <v>45743.333333333336</v>
      </c>
      <c r="L269" s="5">
        <v>45743.75</v>
      </c>
      <c r="M269" s="7">
        <f>IF(OR(ISBLANK($K269),ISBLANK($L269)),"",IF(NETWORKDAYS($K269,$K269,Listas!$H$2:$H$111)=0,"Error fecha inicial",IF(NETWORKDAYS($L269,$L269,Listas!$H$2:$H$111)=0,"Error fecha final",IF(OR(HOUR($K269)&lt;Listas!$F$2,AND(HOUR($K269)&gt;Listas!$F$3,HOUR($K269)&lt;Listas!$F$4),HOUR($K269)&gt;Listas!$F$5),"Error hora, fecha inicial",IF(OR(HOUR($L269)&lt;Listas!$F$2,AND(HOUR($L269)&gt;Listas!$F$3,HOUR($L269)&lt;Listas!$F$4),HOUR($L269)&gt;Listas!$F$5),"Error hora, fecha final",IF(AND($L269-$K269&gt;0,$L269-$K269&lt;=0.42),(IF(AND(AND(HOUR($K269)&gt;=Listas!$F$2,HOUR($K269)&lt;=Listas!$F$3),AND(HOUR($L269)&gt;=Listas!$F$2,HOUR($L269)&lt;=Listas!$F$3)),(HOUR($L269)-HOUR($K269)),IF(AND(AND(HOUR($K269)&gt;=Listas!$F$4,HOUR($K269)&lt;=Listas!$F$5),AND(HOUR($L269)&gt;=Listas!$F$4,HOUR($L269)&lt;=Listas!$F$5)),(HOUR($L269)-HOUR($K269)),IF(AND(AND(HOUR($K269)&gt;=Listas!$F$2,HOUR($K269)&lt;=Listas!$F$3),AND(HOUR($L269)&gt;=Listas!$F$4,HOUR($L269)&lt;=Listas!$F$5)),((Listas!$F$3-HOUR($K269)))+((HOUR($L269)-Listas!$F$4)),0)))),IF(AND($L269-$K269&gt;0.42,$L269-$K269&lt;=1.42),(IF(AND(HOUR($K269)&gt;=Listas!$F$2,HOUR($K269)&lt;=Listas!$F$3),(Listas!$F$3-HOUR($K269)+4),IF(AND(HOUR($K269)&gt;=Listas!$F$4,HOUR($K269)&lt;=Listas!$F$5),(Listas!$F$5-HOUR($K269)),0))+IF(AND(HOUR($L269)&gt;=Listas!$F$2,HOUR($L269)&lt;=Listas!$F$3),(HOUR($L269)-Listas!$F$2),IF(AND(HOUR($L269)&gt;=Listas!$F$4,HOUR($L269)&lt;=Listas!$F$5),(HOUR($L269)-Listas!$F$4+4),0))),IF(($L269-$K269&gt;1.42),(IF(AND(HOUR($K269)&gt;=Listas!$F$2,HOUR($K269)&lt;=Listas!$F$3),(Listas!$F$3-HOUR($K269)+4)+IF(AND(HOUR($L269)&gt;=Listas!$F$2,HOUR($L269)&lt;=Listas!$F$3),(HOUR($L269)-Listas!$F$2)+NETWORKDAYS($K269+1,$L269-1,Listas!$H$2:$H$112)*Listas!$F$6,IF(AND(HOUR($L269)&gt;=Listas!$F$4,HOUR($L269)&lt;=Listas!$F$5),(HOUR($L269)-Listas!$F$4+4)+NETWORKDAYS($K269+1,$L269-1,Listas!$H$2:$H$111)*Listas!$F$6,0)),IF(AND(HOUR($K269)&gt;=Listas!$F$4,HOUR($K269)&lt;=Listas!$F$5),(Listas!$F$5-HOUR($K269))+IF(AND(HOUR($L269)&gt;=Listas!$F$2,HOUR($L269)&lt;=Listas!$F$3),(HOUR($L269)-Listas!$F$2)+NETWORKDAYS($K269+1,$L269-1,Listas!$H$2:$H$111)*Listas!$F$6,(HOUR($L269)-Listas!$F$4+4)+NETWORKDAYS($K269+1,$L269-1,Listas!$H$2:$H$111)*Listas!$F$6)))),IF(($L269-$K269)&lt;0,"Fecha inicial mayor a fecha final",0)))))))))</f>
        <v>8</v>
      </c>
      <c r="N269" s="6" t="str">
        <f t="shared" si="1"/>
        <v>03-marzo</v>
      </c>
      <c r="O269" s="9" t="s">
        <v>546</v>
      </c>
      <c r="P269" s="4" t="s">
        <v>23</v>
      </c>
      <c r="Q269" s="4" t="b">
        <v>1</v>
      </c>
      <c r="R269" s="6" t="str">
        <f t="shared" si="2"/>
        <v>CORRECTO</v>
      </c>
      <c r="S269" s="6"/>
    </row>
    <row r="270">
      <c r="A270" s="4" t="s">
        <v>116</v>
      </c>
      <c r="B270" s="4" t="s">
        <v>39</v>
      </c>
      <c r="C270" s="4" t="s">
        <v>46</v>
      </c>
      <c r="D270" s="4" t="s">
        <v>523</v>
      </c>
      <c r="E270" s="4" t="s">
        <v>517</v>
      </c>
      <c r="F270" s="4">
        <v>2.0</v>
      </c>
      <c r="G270" s="4" t="s">
        <v>20</v>
      </c>
      <c r="H270" s="4" t="s">
        <v>20</v>
      </c>
      <c r="I270" s="4" t="s">
        <v>547</v>
      </c>
      <c r="J270" s="4" t="s">
        <v>31</v>
      </c>
      <c r="K270" s="5">
        <v>45744.333333333336</v>
      </c>
      <c r="L270" s="5">
        <v>45744.75</v>
      </c>
      <c r="M270" s="7">
        <f>IF(OR(ISBLANK($K270),ISBLANK($L270)),"",IF(NETWORKDAYS($K270,$K270,Listas!$H$2:$H$111)=0,"Error fecha inicial",IF(NETWORKDAYS($L270,$L270,Listas!$H$2:$H$111)=0,"Error fecha final",IF(OR(HOUR($K270)&lt;Listas!$F$2,AND(HOUR($K270)&gt;Listas!$F$3,HOUR($K270)&lt;Listas!$F$4),HOUR($K270)&gt;Listas!$F$5),"Error hora, fecha inicial",IF(OR(HOUR($L270)&lt;Listas!$F$2,AND(HOUR($L270)&gt;Listas!$F$3,HOUR($L270)&lt;Listas!$F$4),HOUR($L270)&gt;Listas!$F$5),"Error hora, fecha final",IF(AND($L270-$K270&gt;0,$L270-$K270&lt;=0.42),(IF(AND(AND(HOUR($K270)&gt;=Listas!$F$2,HOUR($K270)&lt;=Listas!$F$3),AND(HOUR($L270)&gt;=Listas!$F$2,HOUR($L270)&lt;=Listas!$F$3)),(HOUR($L270)-HOUR($K270)),IF(AND(AND(HOUR($K270)&gt;=Listas!$F$4,HOUR($K270)&lt;=Listas!$F$5),AND(HOUR($L270)&gt;=Listas!$F$4,HOUR($L270)&lt;=Listas!$F$5)),(HOUR($L270)-HOUR($K270)),IF(AND(AND(HOUR($K270)&gt;=Listas!$F$2,HOUR($K270)&lt;=Listas!$F$3),AND(HOUR($L270)&gt;=Listas!$F$4,HOUR($L270)&lt;=Listas!$F$5)),((Listas!$F$3-HOUR($K270)))+((HOUR($L270)-Listas!$F$4)),0)))),IF(AND($L270-$K270&gt;0.42,$L270-$K270&lt;=1.42),(IF(AND(HOUR($K270)&gt;=Listas!$F$2,HOUR($K270)&lt;=Listas!$F$3),(Listas!$F$3-HOUR($K270)+4),IF(AND(HOUR($K270)&gt;=Listas!$F$4,HOUR($K270)&lt;=Listas!$F$5),(Listas!$F$5-HOUR($K270)),0))+IF(AND(HOUR($L270)&gt;=Listas!$F$2,HOUR($L270)&lt;=Listas!$F$3),(HOUR($L270)-Listas!$F$2),IF(AND(HOUR($L270)&gt;=Listas!$F$4,HOUR($L270)&lt;=Listas!$F$5),(HOUR($L270)-Listas!$F$4+4),0))),IF(($L270-$K270&gt;1.42),(IF(AND(HOUR($K270)&gt;=Listas!$F$2,HOUR($K270)&lt;=Listas!$F$3),(Listas!$F$3-HOUR($K270)+4)+IF(AND(HOUR($L270)&gt;=Listas!$F$2,HOUR($L270)&lt;=Listas!$F$3),(HOUR($L270)-Listas!$F$2)+NETWORKDAYS($K270+1,$L270-1,Listas!$H$2:$H$112)*Listas!$F$6,IF(AND(HOUR($L270)&gt;=Listas!$F$4,HOUR($L270)&lt;=Listas!$F$5),(HOUR($L270)-Listas!$F$4+4)+NETWORKDAYS($K270+1,$L270-1,Listas!$H$2:$H$111)*Listas!$F$6,0)),IF(AND(HOUR($K270)&gt;=Listas!$F$4,HOUR($K270)&lt;=Listas!$F$5),(Listas!$F$5-HOUR($K270))+IF(AND(HOUR($L270)&gt;=Listas!$F$2,HOUR($L270)&lt;=Listas!$F$3),(HOUR($L270)-Listas!$F$2)+NETWORKDAYS($K270+1,$L270-1,Listas!$H$2:$H$111)*Listas!$F$6,(HOUR($L270)-Listas!$F$4+4)+NETWORKDAYS($K270+1,$L270-1,Listas!$H$2:$H$111)*Listas!$F$6)))),IF(($L270-$K270)&lt;0,"Fecha inicial mayor a fecha final",0)))))))))</f>
        <v>8</v>
      </c>
      <c r="N270" s="6" t="str">
        <f t="shared" si="1"/>
        <v>03-marzo</v>
      </c>
      <c r="O270" s="9" t="s">
        <v>548</v>
      </c>
      <c r="P270" s="4" t="s">
        <v>23</v>
      </c>
      <c r="Q270" s="4" t="b">
        <v>1</v>
      </c>
      <c r="R270" s="6" t="str">
        <f t="shared" si="2"/>
        <v>CORRECTO</v>
      </c>
      <c r="S270" s="6"/>
    </row>
    <row r="271">
      <c r="A271" s="4" t="s">
        <v>78</v>
      </c>
      <c r="B271" s="4" t="s">
        <v>39</v>
      </c>
      <c r="C271" s="4" t="s">
        <v>121</v>
      </c>
      <c r="D271" s="4" t="s">
        <v>283</v>
      </c>
      <c r="E271" s="4" t="s">
        <v>284</v>
      </c>
      <c r="F271" s="4">
        <v>1.0</v>
      </c>
      <c r="G271" s="4" t="s">
        <v>234</v>
      </c>
      <c r="H271" s="4" t="s">
        <v>88</v>
      </c>
      <c r="I271" s="4" t="s">
        <v>354</v>
      </c>
      <c r="J271" s="4" t="s">
        <v>29</v>
      </c>
      <c r="K271" s="5">
        <v>45743.333333333336</v>
      </c>
      <c r="L271" s="5">
        <v>45743.5</v>
      </c>
      <c r="M271" s="6">
        <f>IF(OR(ISBLANK($K271),ISBLANK($L271)),"",IF(NETWORKDAYS($K271,$K271,Listas!$H$2:$H$111)=0,"Error fecha inicial",IF(NETWORKDAYS($L271,$L271,Listas!$H$2:$H$111)=0,"Error fecha final",IF(OR(HOUR($K271)&lt;Listas!$F$2,AND(HOUR($K271)&gt;Listas!$F$3,HOUR($K271)&lt;Listas!$F$4),HOUR($K271)&gt;Listas!$F$5),"Error hora, fecha inicial",IF(OR(HOUR($L271)&lt;Listas!$F$2,AND(HOUR($L271)&gt;Listas!$F$3,HOUR($L271)&lt;Listas!$F$4),HOUR($L271)&gt;Listas!$F$5),"Error hora, fecha final",IF(AND($L271-$K271&gt;0,$L271-$K271&lt;=0.42),(IF(AND(AND(HOUR($K271)&gt;=Listas!$F$2,HOUR($K271)&lt;=Listas!$F$3),AND(HOUR($L271)&gt;=Listas!$F$2,HOUR($L271)&lt;=Listas!$F$3)),(HOUR($L271)-HOUR($K271)),IF(AND(AND(HOUR($K271)&gt;=Listas!$F$4,HOUR($K271)&lt;=Listas!$F$5),AND(HOUR($L271)&gt;=Listas!$F$4,HOUR($L271)&lt;=Listas!$F$5)),(HOUR($L271)-HOUR($K271)),IF(AND(AND(HOUR($K271)&gt;=Listas!$F$2,HOUR($K271)&lt;=Listas!$F$3),AND(HOUR($L271)&gt;=Listas!$F$4,HOUR($L271)&lt;=Listas!$F$5)),((Listas!$F$3-HOUR($K271)))+((HOUR($L271)-Listas!$F$4)),0)))),IF(AND($L271-$K271&gt;0.42,$L271-$K271&lt;=1.42),(IF(AND(HOUR($K271)&gt;=Listas!$F$2,HOUR($K271)&lt;=Listas!$F$3),(Listas!$F$3-HOUR($K271)+4),IF(AND(HOUR($K271)&gt;=Listas!$F$4,HOUR($K271)&lt;=Listas!$F$5),(Listas!$F$5-HOUR($K271)),0))+IF(AND(HOUR($L271)&gt;=Listas!$F$2,HOUR($L271)&lt;=Listas!$F$3),(HOUR($L271)-Listas!$F$2),IF(AND(HOUR($L271)&gt;=Listas!$F$4,HOUR($L271)&lt;=Listas!$F$5),(HOUR($L271)-Listas!$F$4+4),0))),IF(($L271-$K271&gt;1.42),(IF(AND(HOUR($K271)&gt;=Listas!$F$2,HOUR($K271)&lt;=Listas!$F$3),(Listas!$F$3-HOUR($K271)+4)+IF(AND(HOUR($L271)&gt;=Listas!$F$2,HOUR($L271)&lt;=Listas!$F$3),(HOUR($L271)-Listas!$F$2)+NETWORKDAYS($K271+1,$L271-1,Listas!$H$2:$H$112)*Listas!$F$6,IF(AND(HOUR($L271)&gt;=Listas!$F$4,HOUR($L271)&lt;=Listas!$F$5),(HOUR($L271)-Listas!$F$4+4)+NETWORKDAYS($K271+1,$L271-1,Listas!$H$2:$H$111)*Listas!$F$6,0)),IF(AND(HOUR($K271)&gt;=Listas!$F$4,HOUR($K271)&lt;=Listas!$F$5),(Listas!$F$5-HOUR($K271))+IF(AND(HOUR($L271)&gt;=Listas!$F$2,HOUR($L271)&lt;=Listas!$F$3),(HOUR($L271)-Listas!$F$2)+NETWORKDAYS($K271+1,$L271-1,Listas!$H$2:$H$111)*Listas!$F$6,(HOUR($L271)-Listas!$F$4+4)+NETWORKDAYS($K271+1,$L271-1,Listas!$H$2:$H$111)*Listas!$F$6)))),IF(($L271-$K271)&lt;0,"Fecha inicial mayor a fecha final",0)))))))))</f>
        <v>4</v>
      </c>
      <c r="N271" s="6" t="str">
        <f t="shared" si="1"/>
        <v>03-marzo</v>
      </c>
      <c r="O271" s="12" t="s">
        <v>489</v>
      </c>
      <c r="P271" s="4" t="s">
        <v>23</v>
      </c>
      <c r="Q271" s="4" t="b">
        <v>1</v>
      </c>
      <c r="R271" s="6" t="str">
        <f t="shared" si="2"/>
        <v>CORRECTO</v>
      </c>
      <c r="S271" s="6"/>
    </row>
    <row r="272">
      <c r="A272" s="4" t="s">
        <v>539</v>
      </c>
      <c r="B272" s="4" t="s">
        <v>20</v>
      </c>
      <c r="C272" s="4" t="s">
        <v>20</v>
      </c>
      <c r="D272" s="4" t="s">
        <v>20</v>
      </c>
      <c r="E272" s="4" t="s">
        <v>20</v>
      </c>
      <c r="F272" s="4" t="s">
        <v>20</v>
      </c>
      <c r="G272" s="4" t="s">
        <v>20</v>
      </c>
      <c r="H272" s="4" t="s">
        <v>20</v>
      </c>
      <c r="I272" s="4" t="s">
        <v>549</v>
      </c>
      <c r="J272" s="4" t="s">
        <v>29</v>
      </c>
      <c r="K272" s="5">
        <v>45743.583333333336</v>
      </c>
      <c r="L272" s="5">
        <v>45743.666666666664</v>
      </c>
      <c r="M272" s="6">
        <f>IF(OR(ISBLANK($K272),ISBLANK($L272)),"",IF(NETWORKDAYS($K272,$K272,Listas!$H$2:$H$111)=0,"Error fecha inicial",IF(NETWORKDAYS($L272,$L272,Listas!$H$2:$H$111)=0,"Error fecha final",IF(OR(HOUR($K272)&lt;Listas!$F$2,AND(HOUR($K272)&gt;Listas!$F$3,HOUR($K272)&lt;Listas!$F$4),HOUR($K272)&gt;Listas!$F$5),"Error hora, fecha inicial",IF(OR(HOUR($L272)&lt;Listas!$F$2,AND(HOUR($L272)&gt;Listas!$F$3,HOUR($L272)&lt;Listas!$F$4),HOUR($L272)&gt;Listas!$F$5),"Error hora, fecha final",IF(AND($L272-$K272&gt;0,$L272-$K272&lt;=0.42),(IF(AND(AND(HOUR($K272)&gt;=Listas!$F$2,HOUR($K272)&lt;=Listas!$F$3),AND(HOUR($L272)&gt;=Listas!$F$2,HOUR($L272)&lt;=Listas!$F$3)),(HOUR($L272)-HOUR($K272)),IF(AND(AND(HOUR($K272)&gt;=Listas!$F$4,HOUR($K272)&lt;=Listas!$F$5),AND(HOUR($L272)&gt;=Listas!$F$4,HOUR($L272)&lt;=Listas!$F$5)),(HOUR($L272)-HOUR($K272)),IF(AND(AND(HOUR($K272)&gt;=Listas!$F$2,HOUR($K272)&lt;=Listas!$F$3),AND(HOUR($L272)&gt;=Listas!$F$4,HOUR($L272)&lt;=Listas!$F$5)),((Listas!$F$3-HOUR($K272)))+((HOUR($L272)-Listas!$F$4)),0)))),IF(AND($L272-$K272&gt;0.42,$L272-$K272&lt;=1.42),(IF(AND(HOUR($K272)&gt;=Listas!$F$2,HOUR($K272)&lt;=Listas!$F$3),(Listas!$F$3-HOUR($K272)+4),IF(AND(HOUR($K272)&gt;=Listas!$F$4,HOUR($K272)&lt;=Listas!$F$5),(Listas!$F$5-HOUR($K272)),0))+IF(AND(HOUR($L272)&gt;=Listas!$F$2,HOUR($L272)&lt;=Listas!$F$3),(HOUR($L272)-Listas!$F$2),IF(AND(HOUR($L272)&gt;=Listas!$F$4,HOUR($L272)&lt;=Listas!$F$5),(HOUR($L272)-Listas!$F$4+4),0))),IF(($L272-$K272&gt;1.42),(IF(AND(HOUR($K272)&gt;=Listas!$F$2,HOUR($K272)&lt;=Listas!$F$3),(Listas!$F$3-HOUR($K272)+4)+IF(AND(HOUR($L272)&gt;=Listas!$F$2,HOUR($L272)&lt;=Listas!$F$3),(HOUR($L272)-Listas!$F$2)+NETWORKDAYS($K272+1,$L272-1,Listas!$H$2:$H$112)*Listas!$F$6,IF(AND(HOUR($L272)&gt;=Listas!$F$4,HOUR($L272)&lt;=Listas!$F$5),(HOUR($L272)-Listas!$F$4+4)+NETWORKDAYS($K272+1,$L272-1,Listas!$H$2:$H$111)*Listas!$F$6,0)),IF(AND(HOUR($K272)&gt;=Listas!$F$4,HOUR($K272)&lt;=Listas!$F$5),(Listas!$F$5-HOUR($K272))+IF(AND(HOUR($L272)&gt;=Listas!$F$2,HOUR($L272)&lt;=Listas!$F$3),(HOUR($L272)-Listas!$F$2)+NETWORKDAYS($K272+1,$L272-1,Listas!$H$2:$H$111)*Listas!$F$6,(HOUR($L272)-Listas!$F$4+4)+NETWORKDAYS($K272+1,$L272-1,Listas!$H$2:$H$111)*Listas!$F$6)))),IF(($L272-$K272)&lt;0,"Fecha inicial mayor a fecha final",0)))))))))</f>
        <v>2</v>
      </c>
      <c r="N272" s="6" t="str">
        <f t="shared" si="1"/>
        <v>03-marzo</v>
      </c>
      <c r="O272" s="6"/>
      <c r="P272" s="4" t="s">
        <v>23</v>
      </c>
      <c r="Q272" s="4" t="b">
        <v>1</v>
      </c>
      <c r="R272" s="6" t="str">
        <f t="shared" si="2"/>
        <v>CORRECTO</v>
      </c>
      <c r="S272" s="6"/>
    </row>
    <row r="273">
      <c r="A273" s="4" t="s">
        <v>155</v>
      </c>
      <c r="B273" s="4" t="s">
        <v>156</v>
      </c>
      <c r="C273" s="4" t="s">
        <v>46</v>
      </c>
      <c r="D273" s="4" t="s">
        <v>550</v>
      </c>
      <c r="E273" s="4" t="s">
        <v>551</v>
      </c>
      <c r="F273" s="4">
        <v>1.0</v>
      </c>
      <c r="G273" s="4" t="s">
        <v>20</v>
      </c>
      <c r="H273" s="4" t="s">
        <v>20</v>
      </c>
      <c r="I273" s="4" t="s">
        <v>155</v>
      </c>
      <c r="J273" s="4" t="s">
        <v>29</v>
      </c>
      <c r="K273" s="5">
        <v>45743.666666666664</v>
      </c>
      <c r="L273" s="5">
        <v>45744.75</v>
      </c>
      <c r="M273" s="7">
        <f>IF(OR(ISBLANK($K273),ISBLANK($L273)),"",IF(NETWORKDAYS($K273,$K273,Listas!$H$2:$H$111)=0,"Error fecha inicial",IF(NETWORKDAYS($L273,$L273,Listas!$H$2:$H$111)=0,"Error fecha final",IF(OR(HOUR($K273)&lt;Listas!$F$2,AND(HOUR($K273)&gt;Listas!$F$3,HOUR($K273)&lt;Listas!$F$4),HOUR($K273)&gt;Listas!$F$5),"Error hora, fecha inicial",IF(OR(HOUR($L273)&lt;Listas!$F$2,AND(HOUR($L273)&gt;Listas!$F$3,HOUR($L273)&lt;Listas!$F$4),HOUR($L273)&gt;Listas!$F$5),"Error hora, fecha final",IF(AND($L273-$K273&gt;0,$L273-$K273&lt;=0.42),(IF(AND(AND(HOUR($K273)&gt;=Listas!$F$2,HOUR($K273)&lt;=Listas!$F$3),AND(HOUR($L273)&gt;=Listas!$F$2,HOUR($L273)&lt;=Listas!$F$3)),(HOUR($L273)-HOUR($K273)),IF(AND(AND(HOUR($K273)&gt;=Listas!$F$4,HOUR($K273)&lt;=Listas!$F$5),AND(HOUR($L273)&gt;=Listas!$F$4,HOUR($L273)&lt;=Listas!$F$5)),(HOUR($L273)-HOUR($K273)),IF(AND(AND(HOUR($K273)&gt;=Listas!$F$2,HOUR($K273)&lt;=Listas!$F$3),AND(HOUR($L273)&gt;=Listas!$F$4,HOUR($L273)&lt;=Listas!$F$5)),((Listas!$F$3-HOUR($K273)))+((HOUR($L273)-Listas!$F$4)),0)))),IF(AND($L273-$K273&gt;0.42,$L273-$K273&lt;=1.42),(IF(AND(HOUR($K273)&gt;=Listas!$F$2,HOUR($K273)&lt;=Listas!$F$3),(Listas!$F$3-HOUR($K273)+4),IF(AND(HOUR($K273)&gt;=Listas!$F$4,HOUR($K273)&lt;=Listas!$F$5),(Listas!$F$5-HOUR($K273)),0))+IF(AND(HOUR($L273)&gt;=Listas!$F$2,HOUR($L273)&lt;=Listas!$F$3),(HOUR($L273)-Listas!$F$2),IF(AND(HOUR($L273)&gt;=Listas!$F$4,HOUR($L273)&lt;=Listas!$F$5),(HOUR($L273)-Listas!$F$4+4),0))),IF(($L273-$K273&gt;1.42),(IF(AND(HOUR($K273)&gt;=Listas!$F$2,HOUR($K273)&lt;=Listas!$F$3),(Listas!$F$3-HOUR($K273)+4)+IF(AND(HOUR($L273)&gt;=Listas!$F$2,HOUR($L273)&lt;=Listas!$F$3),(HOUR($L273)-Listas!$F$2)+NETWORKDAYS($K273+1,$L273-1,Listas!$H$2:$H$112)*Listas!$F$6,IF(AND(HOUR($L273)&gt;=Listas!$F$4,HOUR($L273)&lt;=Listas!$F$5),(HOUR($L273)-Listas!$F$4+4)+NETWORKDAYS($K273+1,$L273-1,Listas!$H$2:$H$111)*Listas!$F$6,0)),IF(AND(HOUR($K273)&gt;=Listas!$F$4,HOUR($K273)&lt;=Listas!$F$5),(Listas!$F$5-HOUR($K273))+IF(AND(HOUR($L273)&gt;=Listas!$F$2,HOUR($L273)&lt;=Listas!$F$3),(HOUR($L273)-Listas!$F$2)+NETWORKDAYS($K273+1,$L273-1,Listas!$H$2:$H$111)*Listas!$F$6,(HOUR($L273)-Listas!$F$4+4)+NETWORKDAYS($K273+1,$L273-1,Listas!$H$2:$H$111)*Listas!$F$6)))),IF(($L273-$K273)&lt;0,"Fecha inicial mayor a fecha final",0)))))))))</f>
        <v>10</v>
      </c>
      <c r="N273" s="6" t="str">
        <f t="shared" si="1"/>
        <v>03-marzo</v>
      </c>
      <c r="O273" s="9" t="s">
        <v>552</v>
      </c>
      <c r="P273" s="4" t="s">
        <v>23</v>
      </c>
      <c r="Q273" s="4" t="b">
        <v>1</v>
      </c>
      <c r="R273" s="6" t="str">
        <f t="shared" si="2"/>
        <v>CORRECTO</v>
      </c>
      <c r="S273" s="6"/>
    </row>
    <row r="274">
      <c r="A274" s="4" t="s">
        <v>155</v>
      </c>
      <c r="B274" s="4" t="s">
        <v>156</v>
      </c>
      <c r="C274" s="4" t="s">
        <v>46</v>
      </c>
      <c r="D274" s="4">
        <v>7.2310022E7</v>
      </c>
      <c r="E274" s="4" t="s">
        <v>553</v>
      </c>
      <c r="F274" s="4">
        <v>1.0</v>
      </c>
      <c r="G274" s="4" t="s">
        <v>20</v>
      </c>
      <c r="H274" s="4" t="s">
        <v>20</v>
      </c>
      <c r="I274" s="4" t="s">
        <v>155</v>
      </c>
      <c r="J274" s="4" t="s">
        <v>34</v>
      </c>
      <c r="K274" s="5">
        <v>45743.75</v>
      </c>
      <c r="L274" s="5">
        <v>45744.75</v>
      </c>
      <c r="M274" s="7">
        <f>IF(OR(ISBLANK($K274),ISBLANK($L274)),"",IF(NETWORKDAYS($K274,$K274,Listas!$H$2:$H$111)=0,"Error fecha inicial",IF(NETWORKDAYS($L274,$L274,Listas!$H$2:$H$111)=0,"Error fecha final",IF(OR(HOUR($K274)&lt;Listas!$F$2,AND(HOUR($K274)&gt;Listas!$F$3,HOUR($K274)&lt;Listas!$F$4),HOUR($K274)&gt;Listas!$F$5),"Error hora, fecha inicial",IF(OR(HOUR($L274)&lt;Listas!$F$2,AND(HOUR($L274)&gt;Listas!$F$3,HOUR($L274)&lt;Listas!$F$4),HOUR($L274)&gt;Listas!$F$5),"Error hora, fecha final",IF(AND($L274-$K274&gt;0,$L274-$K274&lt;=0.42),(IF(AND(AND(HOUR($K274)&gt;=Listas!$F$2,HOUR($K274)&lt;=Listas!$F$3),AND(HOUR($L274)&gt;=Listas!$F$2,HOUR($L274)&lt;=Listas!$F$3)),(HOUR($L274)-HOUR($K274)),IF(AND(AND(HOUR($K274)&gt;=Listas!$F$4,HOUR($K274)&lt;=Listas!$F$5),AND(HOUR($L274)&gt;=Listas!$F$4,HOUR($L274)&lt;=Listas!$F$5)),(HOUR($L274)-HOUR($K274)),IF(AND(AND(HOUR($K274)&gt;=Listas!$F$2,HOUR($K274)&lt;=Listas!$F$3),AND(HOUR($L274)&gt;=Listas!$F$4,HOUR($L274)&lt;=Listas!$F$5)),((Listas!$F$3-HOUR($K274)))+((HOUR($L274)-Listas!$F$4)),0)))),IF(AND($L274-$K274&gt;0.42,$L274-$K274&lt;=1.42),(IF(AND(HOUR($K274)&gt;=Listas!$F$2,HOUR($K274)&lt;=Listas!$F$3),(Listas!$F$3-HOUR($K274)+4),IF(AND(HOUR($K274)&gt;=Listas!$F$4,HOUR($K274)&lt;=Listas!$F$5),(Listas!$F$5-HOUR($K274)),0))+IF(AND(HOUR($L274)&gt;=Listas!$F$2,HOUR($L274)&lt;=Listas!$F$3),(HOUR($L274)-Listas!$F$2),IF(AND(HOUR($L274)&gt;=Listas!$F$4,HOUR($L274)&lt;=Listas!$F$5),(HOUR($L274)-Listas!$F$4+4),0))),IF(($L274-$K274&gt;1.42),(IF(AND(HOUR($K274)&gt;=Listas!$F$2,HOUR($K274)&lt;=Listas!$F$3),(Listas!$F$3-HOUR($K274)+4)+IF(AND(HOUR($L274)&gt;=Listas!$F$2,HOUR($L274)&lt;=Listas!$F$3),(HOUR($L274)-Listas!$F$2)+NETWORKDAYS($K274+1,$L274-1,Listas!$H$2:$H$112)*Listas!$F$6,IF(AND(HOUR($L274)&gt;=Listas!$F$4,HOUR($L274)&lt;=Listas!$F$5),(HOUR($L274)-Listas!$F$4+4)+NETWORKDAYS($K274+1,$L274-1,Listas!$H$2:$H$111)*Listas!$F$6,0)),IF(AND(HOUR($K274)&gt;=Listas!$F$4,HOUR($K274)&lt;=Listas!$F$5),(Listas!$F$5-HOUR($K274))+IF(AND(HOUR($L274)&gt;=Listas!$F$2,HOUR($L274)&lt;=Listas!$F$3),(HOUR($L274)-Listas!$F$2)+NETWORKDAYS($K274+1,$L274-1,Listas!$H$2:$H$111)*Listas!$F$6,(HOUR($L274)-Listas!$F$4+4)+NETWORKDAYS($K274+1,$L274-1,Listas!$H$2:$H$111)*Listas!$F$6)))),IF(($L274-$K274)&lt;0,"Fecha inicial mayor a fecha final",0)))))))))</f>
        <v>8</v>
      </c>
      <c r="N274" s="6" t="str">
        <f t="shared" si="1"/>
        <v>03-marzo</v>
      </c>
      <c r="O274" s="12" t="s">
        <v>554</v>
      </c>
      <c r="P274" s="4" t="s">
        <v>23</v>
      </c>
      <c r="Q274" s="4" t="b">
        <v>1</v>
      </c>
      <c r="R274" s="6" t="str">
        <f t="shared" si="2"/>
        <v>CORRECTO</v>
      </c>
      <c r="S274" s="6"/>
    </row>
    <row r="275">
      <c r="A275" s="4" t="s">
        <v>155</v>
      </c>
      <c r="B275" s="4" t="s">
        <v>156</v>
      </c>
      <c r="C275" s="4" t="s">
        <v>46</v>
      </c>
      <c r="D275" s="4" t="s">
        <v>555</v>
      </c>
      <c r="E275" s="4" t="s">
        <v>556</v>
      </c>
      <c r="F275" s="4">
        <v>1.0</v>
      </c>
      <c r="G275" s="4" t="s">
        <v>20</v>
      </c>
      <c r="H275" s="4" t="s">
        <v>20</v>
      </c>
      <c r="I275" s="4" t="s">
        <v>155</v>
      </c>
      <c r="J275" s="4" t="s">
        <v>32</v>
      </c>
      <c r="K275" s="5">
        <v>45744.333333333336</v>
      </c>
      <c r="L275" s="5">
        <v>45744.75</v>
      </c>
      <c r="M275" s="7">
        <f>IF(OR(ISBLANK($K275),ISBLANK($L275)),"",IF(NETWORKDAYS($K275,$K275,Listas!$H$2:$H$111)=0,"Error fecha inicial",IF(NETWORKDAYS($L275,$L275,Listas!$H$2:$H$111)=0,"Error fecha final",IF(OR(HOUR($K275)&lt;Listas!$F$2,AND(HOUR($K275)&gt;Listas!$F$3,HOUR($K275)&lt;Listas!$F$4),HOUR($K275)&gt;Listas!$F$5),"Error hora, fecha inicial",IF(OR(HOUR($L275)&lt;Listas!$F$2,AND(HOUR($L275)&gt;Listas!$F$3,HOUR($L275)&lt;Listas!$F$4),HOUR($L275)&gt;Listas!$F$5),"Error hora, fecha final",IF(AND($L275-$K275&gt;0,$L275-$K275&lt;=0.42),(IF(AND(AND(HOUR($K275)&gt;=Listas!$F$2,HOUR($K275)&lt;=Listas!$F$3),AND(HOUR($L275)&gt;=Listas!$F$2,HOUR($L275)&lt;=Listas!$F$3)),(HOUR($L275)-HOUR($K275)),IF(AND(AND(HOUR($K275)&gt;=Listas!$F$4,HOUR($K275)&lt;=Listas!$F$5),AND(HOUR($L275)&gt;=Listas!$F$4,HOUR($L275)&lt;=Listas!$F$5)),(HOUR($L275)-HOUR($K275)),IF(AND(AND(HOUR($K275)&gt;=Listas!$F$2,HOUR($K275)&lt;=Listas!$F$3),AND(HOUR($L275)&gt;=Listas!$F$4,HOUR($L275)&lt;=Listas!$F$5)),((Listas!$F$3-HOUR($K275)))+((HOUR($L275)-Listas!$F$4)),0)))),IF(AND($L275-$K275&gt;0.42,$L275-$K275&lt;=1.42),(IF(AND(HOUR($K275)&gt;=Listas!$F$2,HOUR($K275)&lt;=Listas!$F$3),(Listas!$F$3-HOUR($K275)+4),IF(AND(HOUR($K275)&gt;=Listas!$F$4,HOUR($K275)&lt;=Listas!$F$5),(Listas!$F$5-HOUR($K275)),0))+IF(AND(HOUR($L275)&gt;=Listas!$F$2,HOUR($L275)&lt;=Listas!$F$3),(HOUR($L275)-Listas!$F$2),IF(AND(HOUR($L275)&gt;=Listas!$F$4,HOUR($L275)&lt;=Listas!$F$5),(HOUR($L275)-Listas!$F$4+4),0))),IF(($L275-$K275&gt;1.42),(IF(AND(HOUR($K275)&gt;=Listas!$F$2,HOUR($K275)&lt;=Listas!$F$3),(Listas!$F$3-HOUR($K275)+4)+IF(AND(HOUR($L275)&gt;=Listas!$F$2,HOUR($L275)&lt;=Listas!$F$3),(HOUR($L275)-Listas!$F$2)+NETWORKDAYS($K275+1,$L275-1,Listas!$H$2:$H$112)*Listas!$F$6,IF(AND(HOUR($L275)&gt;=Listas!$F$4,HOUR($L275)&lt;=Listas!$F$5),(HOUR($L275)-Listas!$F$4+4)+NETWORKDAYS($K275+1,$L275-1,Listas!$H$2:$H$111)*Listas!$F$6,0)),IF(AND(HOUR($K275)&gt;=Listas!$F$4,HOUR($K275)&lt;=Listas!$F$5),(Listas!$F$5-HOUR($K275))+IF(AND(HOUR($L275)&gt;=Listas!$F$2,HOUR($L275)&lt;=Listas!$F$3),(HOUR($L275)-Listas!$F$2)+NETWORKDAYS($K275+1,$L275-1,Listas!$H$2:$H$111)*Listas!$F$6,(HOUR($L275)-Listas!$F$4+4)+NETWORKDAYS($K275+1,$L275-1,Listas!$H$2:$H$111)*Listas!$F$6)))),IF(($L275-$K275)&lt;0,"Fecha inicial mayor a fecha final",0)))))))))</f>
        <v>8</v>
      </c>
      <c r="N275" s="6" t="str">
        <f t="shared" si="1"/>
        <v>03-marzo</v>
      </c>
      <c r="O275" s="12" t="s">
        <v>557</v>
      </c>
      <c r="P275" s="4" t="s">
        <v>23</v>
      </c>
      <c r="Q275" s="4" t="b">
        <v>1</v>
      </c>
      <c r="R275" s="6" t="str">
        <f t="shared" si="2"/>
        <v>CORRECTO</v>
      </c>
      <c r="S275" s="6"/>
    </row>
    <row r="276">
      <c r="A276" s="4" t="s">
        <v>38</v>
      </c>
      <c r="B276" s="4" t="s">
        <v>39</v>
      </c>
      <c r="C276" s="4" t="s">
        <v>46</v>
      </c>
      <c r="D276" s="4">
        <v>632223.0</v>
      </c>
      <c r="E276" s="4" t="s">
        <v>558</v>
      </c>
      <c r="F276" s="4">
        <v>1.0</v>
      </c>
      <c r="G276" s="4" t="s">
        <v>307</v>
      </c>
      <c r="H276" s="4" t="s">
        <v>133</v>
      </c>
      <c r="I276" s="4" t="s">
        <v>394</v>
      </c>
      <c r="J276" s="4" t="s">
        <v>29</v>
      </c>
      <c r="K276" s="5">
        <v>45747.333333333336</v>
      </c>
      <c r="L276" s="5">
        <v>45748.75</v>
      </c>
      <c r="M276" s="7">
        <f>IF(OR(ISBLANK($K276),ISBLANK($L276)),"",IF(NETWORKDAYS($K276,$K276,Listas!$H$2:$H$111)=0,"Error fecha inicial",IF(NETWORKDAYS($L276,$L276,Listas!$H$2:$H$111)=0,"Error fecha final",IF(OR(HOUR($K276)&lt;Listas!$F$2,AND(HOUR($K276)&gt;Listas!$F$3,HOUR($K276)&lt;Listas!$F$4),HOUR($K276)&gt;Listas!$F$5),"Error hora, fecha inicial",IF(OR(HOUR($L276)&lt;Listas!$F$2,AND(HOUR($L276)&gt;Listas!$F$3,HOUR($L276)&lt;Listas!$F$4),HOUR($L276)&gt;Listas!$F$5),"Error hora, fecha final",IF(AND($L276-$K276&gt;0,$L276-$K276&lt;=0.42),(IF(AND(AND(HOUR($K276)&gt;=Listas!$F$2,HOUR($K276)&lt;=Listas!$F$3),AND(HOUR($L276)&gt;=Listas!$F$2,HOUR($L276)&lt;=Listas!$F$3)),(HOUR($L276)-HOUR($K276)),IF(AND(AND(HOUR($K276)&gt;=Listas!$F$4,HOUR($K276)&lt;=Listas!$F$5),AND(HOUR($L276)&gt;=Listas!$F$4,HOUR($L276)&lt;=Listas!$F$5)),(HOUR($L276)-HOUR($K276)),IF(AND(AND(HOUR($K276)&gt;=Listas!$F$2,HOUR($K276)&lt;=Listas!$F$3),AND(HOUR($L276)&gt;=Listas!$F$4,HOUR($L276)&lt;=Listas!$F$5)),((Listas!$F$3-HOUR($K276)))+((HOUR($L276)-Listas!$F$4)),0)))),IF(AND($L276-$K276&gt;0.42,$L276-$K276&lt;=1.42),(IF(AND(HOUR($K276)&gt;=Listas!$F$2,HOUR($K276)&lt;=Listas!$F$3),(Listas!$F$3-HOUR($K276)+4),IF(AND(HOUR($K276)&gt;=Listas!$F$4,HOUR($K276)&lt;=Listas!$F$5),(Listas!$F$5-HOUR($K276)),0))+IF(AND(HOUR($L276)&gt;=Listas!$F$2,HOUR($L276)&lt;=Listas!$F$3),(HOUR($L276)-Listas!$F$2),IF(AND(HOUR($L276)&gt;=Listas!$F$4,HOUR($L276)&lt;=Listas!$F$5),(HOUR($L276)-Listas!$F$4+4),0))),IF(($L276-$K276&gt;1.42),(IF(AND(HOUR($K276)&gt;=Listas!$F$2,HOUR($K276)&lt;=Listas!$F$3),(Listas!$F$3-HOUR($K276)+4)+IF(AND(HOUR($L276)&gt;=Listas!$F$2,HOUR($L276)&lt;=Listas!$F$3),(HOUR($L276)-Listas!$F$2)+NETWORKDAYS($K276+1,$L276-1,Listas!$H$2:$H$112)*Listas!$F$6,IF(AND(HOUR($L276)&gt;=Listas!$F$4,HOUR($L276)&lt;=Listas!$F$5),(HOUR($L276)-Listas!$F$4+4)+NETWORKDAYS($K276+1,$L276-1,Listas!$H$2:$H$111)*Listas!$F$6,0)),IF(AND(HOUR($K276)&gt;=Listas!$F$4,HOUR($K276)&lt;=Listas!$F$5),(Listas!$F$5-HOUR($K276))+IF(AND(HOUR($L276)&gt;=Listas!$F$2,HOUR($L276)&lt;=Listas!$F$3),(HOUR($L276)-Listas!$F$2)+NETWORKDAYS($K276+1,$L276-1,Listas!$H$2:$H$111)*Listas!$F$6,(HOUR($L276)-Listas!$F$4+4)+NETWORKDAYS($K276+1,$L276-1,Listas!$H$2:$H$111)*Listas!$F$6)))),IF(($L276-$K276)&lt;0,"Fecha inicial mayor a fecha final",0)))))))))</f>
        <v>16</v>
      </c>
      <c r="N276" s="6" t="str">
        <f t="shared" si="1"/>
        <v>03-marzo</v>
      </c>
      <c r="O276" s="9" t="s">
        <v>559</v>
      </c>
      <c r="P276" s="4" t="s">
        <v>23</v>
      </c>
      <c r="Q276" s="4" t="b">
        <v>1</v>
      </c>
      <c r="R276" s="6" t="str">
        <f t="shared" si="2"/>
        <v>CORRECTO</v>
      </c>
      <c r="S276" s="6"/>
    </row>
    <row r="277">
      <c r="A277" s="4" t="s">
        <v>38</v>
      </c>
      <c r="B277" s="4" t="s">
        <v>39</v>
      </c>
      <c r="C277" s="4" t="s">
        <v>46</v>
      </c>
      <c r="D277" s="4">
        <v>632223.0</v>
      </c>
      <c r="E277" s="4" t="s">
        <v>558</v>
      </c>
      <c r="F277" s="4">
        <v>1.0</v>
      </c>
      <c r="G277" s="4" t="s">
        <v>307</v>
      </c>
      <c r="H277" s="4" t="s">
        <v>88</v>
      </c>
      <c r="I277" s="4" t="s">
        <v>560</v>
      </c>
      <c r="J277" s="4" t="s">
        <v>32</v>
      </c>
      <c r="K277" s="5">
        <v>45747.333333333336</v>
      </c>
      <c r="L277" s="5">
        <v>45748.75</v>
      </c>
      <c r="M277" s="7">
        <f>IF(OR(ISBLANK($K277),ISBLANK($L277)),"",IF(NETWORKDAYS($K277,$K277,Listas!$H$2:$H$111)=0,"Error fecha inicial",IF(NETWORKDAYS($L277,$L277,Listas!$H$2:$H$111)=0,"Error fecha final",IF(OR(HOUR($K277)&lt;Listas!$F$2,AND(HOUR($K277)&gt;Listas!$F$3,HOUR($K277)&lt;Listas!$F$4),HOUR($K277)&gt;Listas!$F$5),"Error hora, fecha inicial",IF(OR(HOUR($L277)&lt;Listas!$F$2,AND(HOUR($L277)&gt;Listas!$F$3,HOUR($L277)&lt;Listas!$F$4),HOUR($L277)&gt;Listas!$F$5),"Error hora, fecha final",IF(AND($L277-$K277&gt;0,$L277-$K277&lt;=0.42),(IF(AND(AND(HOUR($K277)&gt;=Listas!$F$2,HOUR($K277)&lt;=Listas!$F$3),AND(HOUR($L277)&gt;=Listas!$F$2,HOUR($L277)&lt;=Listas!$F$3)),(HOUR($L277)-HOUR($K277)),IF(AND(AND(HOUR($K277)&gt;=Listas!$F$4,HOUR($K277)&lt;=Listas!$F$5),AND(HOUR($L277)&gt;=Listas!$F$4,HOUR($L277)&lt;=Listas!$F$5)),(HOUR($L277)-HOUR($K277)),IF(AND(AND(HOUR($K277)&gt;=Listas!$F$2,HOUR($K277)&lt;=Listas!$F$3),AND(HOUR($L277)&gt;=Listas!$F$4,HOUR($L277)&lt;=Listas!$F$5)),((Listas!$F$3-HOUR($K277)))+((HOUR($L277)-Listas!$F$4)),0)))),IF(AND($L277-$K277&gt;0.42,$L277-$K277&lt;=1.42),(IF(AND(HOUR($K277)&gt;=Listas!$F$2,HOUR($K277)&lt;=Listas!$F$3),(Listas!$F$3-HOUR($K277)+4),IF(AND(HOUR($K277)&gt;=Listas!$F$4,HOUR($K277)&lt;=Listas!$F$5),(Listas!$F$5-HOUR($K277)),0))+IF(AND(HOUR($L277)&gt;=Listas!$F$2,HOUR($L277)&lt;=Listas!$F$3),(HOUR($L277)-Listas!$F$2),IF(AND(HOUR($L277)&gt;=Listas!$F$4,HOUR($L277)&lt;=Listas!$F$5),(HOUR($L277)-Listas!$F$4+4),0))),IF(($L277-$K277&gt;1.42),(IF(AND(HOUR($K277)&gt;=Listas!$F$2,HOUR($K277)&lt;=Listas!$F$3),(Listas!$F$3-HOUR($K277)+4)+IF(AND(HOUR($L277)&gt;=Listas!$F$2,HOUR($L277)&lt;=Listas!$F$3),(HOUR($L277)-Listas!$F$2)+NETWORKDAYS($K277+1,$L277-1,Listas!$H$2:$H$112)*Listas!$F$6,IF(AND(HOUR($L277)&gt;=Listas!$F$4,HOUR($L277)&lt;=Listas!$F$5),(HOUR($L277)-Listas!$F$4+4)+NETWORKDAYS($K277+1,$L277-1,Listas!$H$2:$H$111)*Listas!$F$6,0)),IF(AND(HOUR($K277)&gt;=Listas!$F$4,HOUR($K277)&lt;=Listas!$F$5),(Listas!$F$5-HOUR($K277))+IF(AND(HOUR($L277)&gt;=Listas!$F$2,HOUR($L277)&lt;=Listas!$F$3),(HOUR($L277)-Listas!$F$2)+NETWORKDAYS($K277+1,$L277-1,Listas!$H$2:$H$111)*Listas!$F$6,(HOUR($L277)-Listas!$F$4+4)+NETWORKDAYS($K277+1,$L277-1,Listas!$H$2:$H$111)*Listas!$F$6)))),IF(($L277-$K277)&lt;0,"Fecha inicial mayor a fecha final",0)))))))))</f>
        <v>16</v>
      </c>
      <c r="N277" s="6" t="str">
        <f t="shared" si="1"/>
        <v>03-marzo</v>
      </c>
      <c r="O277" s="12" t="s">
        <v>561</v>
      </c>
      <c r="P277" s="4" t="s">
        <v>23</v>
      </c>
      <c r="Q277" s="4" t="b">
        <v>1</v>
      </c>
      <c r="R277" s="6" t="str">
        <f t="shared" si="2"/>
        <v>CORRECTO</v>
      </c>
      <c r="S277" s="6"/>
    </row>
    <row r="278">
      <c r="A278" s="4" t="s">
        <v>38</v>
      </c>
      <c r="B278" s="4" t="s">
        <v>156</v>
      </c>
      <c r="C278" s="4" t="s">
        <v>46</v>
      </c>
      <c r="D278" s="4" t="s">
        <v>562</v>
      </c>
      <c r="E278" s="4" t="s">
        <v>563</v>
      </c>
      <c r="F278" s="4">
        <v>1.0</v>
      </c>
      <c r="G278" s="4" t="s">
        <v>20</v>
      </c>
      <c r="H278" s="4" t="s">
        <v>20</v>
      </c>
      <c r="I278" s="4" t="s">
        <v>330</v>
      </c>
      <c r="J278" s="4" t="s">
        <v>22</v>
      </c>
      <c r="K278" s="5">
        <v>45747.333333333336</v>
      </c>
      <c r="L278" s="5">
        <v>45747.75</v>
      </c>
      <c r="M278" s="7">
        <f>IF(OR(ISBLANK($K278),ISBLANK($L278)),"",IF(NETWORKDAYS($K278,$K278,Listas!$H$2:$H$111)=0,"Error fecha inicial",IF(NETWORKDAYS($L278,$L278,Listas!$H$2:$H$111)=0,"Error fecha final",IF(OR(HOUR($K278)&lt;Listas!$F$2,AND(HOUR($K278)&gt;Listas!$F$3,HOUR($K278)&lt;Listas!$F$4),HOUR($K278)&gt;Listas!$F$5),"Error hora, fecha inicial",IF(OR(HOUR($L278)&lt;Listas!$F$2,AND(HOUR($L278)&gt;Listas!$F$3,HOUR($L278)&lt;Listas!$F$4),HOUR($L278)&gt;Listas!$F$5),"Error hora, fecha final",IF(AND($L278-$K278&gt;0,$L278-$K278&lt;=0.42),(IF(AND(AND(HOUR($K278)&gt;=Listas!$F$2,HOUR($K278)&lt;=Listas!$F$3),AND(HOUR($L278)&gt;=Listas!$F$2,HOUR($L278)&lt;=Listas!$F$3)),(HOUR($L278)-HOUR($K278)),IF(AND(AND(HOUR($K278)&gt;=Listas!$F$4,HOUR($K278)&lt;=Listas!$F$5),AND(HOUR($L278)&gt;=Listas!$F$4,HOUR($L278)&lt;=Listas!$F$5)),(HOUR($L278)-HOUR($K278)),IF(AND(AND(HOUR($K278)&gt;=Listas!$F$2,HOUR($K278)&lt;=Listas!$F$3),AND(HOUR($L278)&gt;=Listas!$F$4,HOUR($L278)&lt;=Listas!$F$5)),((Listas!$F$3-HOUR($K278)))+((HOUR($L278)-Listas!$F$4)),0)))),IF(AND($L278-$K278&gt;0.42,$L278-$K278&lt;=1.42),(IF(AND(HOUR($K278)&gt;=Listas!$F$2,HOUR($K278)&lt;=Listas!$F$3),(Listas!$F$3-HOUR($K278)+4),IF(AND(HOUR($K278)&gt;=Listas!$F$4,HOUR($K278)&lt;=Listas!$F$5),(Listas!$F$5-HOUR($K278)),0))+IF(AND(HOUR($L278)&gt;=Listas!$F$2,HOUR($L278)&lt;=Listas!$F$3),(HOUR($L278)-Listas!$F$2),IF(AND(HOUR($L278)&gt;=Listas!$F$4,HOUR($L278)&lt;=Listas!$F$5),(HOUR($L278)-Listas!$F$4+4),0))),IF(($L278-$K278&gt;1.42),(IF(AND(HOUR($K278)&gt;=Listas!$F$2,HOUR($K278)&lt;=Listas!$F$3),(Listas!$F$3-HOUR($K278)+4)+IF(AND(HOUR($L278)&gt;=Listas!$F$2,HOUR($L278)&lt;=Listas!$F$3),(HOUR($L278)-Listas!$F$2)+NETWORKDAYS($K278+1,$L278-1,Listas!$H$2:$H$112)*Listas!$F$6,IF(AND(HOUR($L278)&gt;=Listas!$F$4,HOUR($L278)&lt;=Listas!$F$5),(HOUR($L278)-Listas!$F$4+4)+NETWORKDAYS($K278+1,$L278-1,Listas!$H$2:$H$111)*Listas!$F$6,0)),IF(AND(HOUR($K278)&gt;=Listas!$F$4,HOUR($K278)&lt;=Listas!$F$5),(Listas!$F$5-HOUR($K278))+IF(AND(HOUR($L278)&gt;=Listas!$F$2,HOUR($L278)&lt;=Listas!$F$3),(HOUR($L278)-Listas!$F$2)+NETWORKDAYS($K278+1,$L278-1,Listas!$H$2:$H$111)*Listas!$F$6,(HOUR($L278)-Listas!$F$4+4)+NETWORKDAYS($K278+1,$L278-1,Listas!$H$2:$H$111)*Listas!$F$6)))),IF(($L278-$K278)&lt;0,"Fecha inicial mayor a fecha final",0)))))))))</f>
        <v>8</v>
      </c>
      <c r="N278" s="6" t="str">
        <f t="shared" si="1"/>
        <v>03-marzo</v>
      </c>
      <c r="O278" s="9" t="s">
        <v>564</v>
      </c>
      <c r="P278" s="4" t="s">
        <v>23</v>
      </c>
      <c r="Q278" s="4" t="b">
        <v>1</v>
      </c>
      <c r="R278" s="6" t="str">
        <f t="shared" si="2"/>
        <v>CORRECTO</v>
      </c>
      <c r="S278" s="6"/>
    </row>
    <row r="279">
      <c r="A279" s="4" t="s">
        <v>116</v>
      </c>
      <c r="B279" s="4" t="s">
        <v>39</v>
      </c>
      <c r="C279" s="4" t="s">
        <v>46</v>
      </c>
      <c r="D279" s="4" t="s">
        <v>519</v>
      </c>
      <c r="E279" s="4" t="s">
        <v>520</v>
      </c>
      <c r="F279" s="4">
        <v>1.0</v>
      </c>
      <c r="G279" s="4" t="s">
        <v>20</v>
      </c>
      <c r="H279" s="4" t="s">
        <v>20</v>
      </c>
      <c r="I279" s="4" t="s">
        <v>565</v>
      </c>
      <c r="J279" s="4" t="s">
        <v>27</v>
      </c>
      <c r="K279" s="5">
        <v>45741.333333333336</v>
      </c>
      <c r="L279" s="5">
        <v>45741.75</v>
      </c>
      <c r="M279" s="7">
        <f>IF(OR(ISBLANK($K279),ISBLANK($L279)),"",IF(NETWORKDAYS($K279,$K279,Listas!$H$2:$H$111)=0,"Error fecha inicial",IF(NETWORKDAYS($L279,$L279,Listas!$H$2:$H$111)=0,"Error fecha final",IF(OR(HOUR($K279)&lt;Listas!$F$2,AND(HOUR($K279)&gt;Listas!$F$3,HOUR($K279)&lt;Listas!$F$4),HOUR($K279)&gt;Listas!$F$5),"Error hora, fecha inicial",IF(OR(HOUR($L279)&lt;Listas!$F$2,AND(HOUR($L279)&gt;Listas!$F$3,HOUR($L279)&lt;Listas!$F$4),HOUR($L279)&gt;Listas!$F$5),"Error hora, fecha final",IF(AND($L279-$K279&gt;0,$L279-$K279&lt;=0.42),(IF(AND(AND(HOUR($K279)&gt;=Listas!$F$2,HOUR($K279)&lt;=Listas!$F$3),AND(HOUR($L279)&gt;=Listas!$F$2,HOUR($L279)&lt;=Listas!$F$3)),(HOUR($L279)-HOUR($K279)),IF(AND(AND(HOUR($K279)&gt;=Listas!$F$4,HOUR($K279)&lt;=Listas!$F$5),AND(HOUR($L279)&gt;=Listas!$F$4,HOUR($L279)&lt;=Listas!$F$5)),(HOUR($L279)-HOUR($K279)),IF(AND(AND(HOUR($K279)&gt;=Listas!$F$2,HOUR($K279)&lt;=Listas!$F$3),AND(HOUR($L279)&gt;=Listas!$F$4,HOUR($L279)&lt;=Listas!$F$5)),((Listas!$F$3-HOUR($K279)))+((HOUR($L279)-Listas!$F$4)),0)))),IF(AND($L279-$K279&gt;0.42,$L279-$K279&lt;=1.42),(IF(AND(HOUR($K279)&gt;=Listas!$F$2,HOUR($K279)&lt;=Listas!$F$3),(Listas!$F$3-HOUR($K279)+4),IF(AND(HOUR($K279)&gt;=Listas!$F$4,HOUR($K279)&lt;=Listas!$F$5),(Listas!$F$5-HOUR($K279)),0))+IF(AND(HOUR($L279)&gt;=Listas!$F$2,HOUR($L279)&lt;=Listas!$F$3),(HOUR($L279)-Listas!$F$2),IF(AND(HOUR($L279)&gt;=Listas!$F$4,HOUR($L279)&lt;=Listas!$F$5),(HOUR($L279)-Listas!$F$4+4),0))),IF(($L279-$K279&gt;1.42),(IF(AND(HOUR($K279)&gt;=Listas!$F$2,HOUR($K279)&lt;=Listas!$F$3),(Listas!$F$3-HOUR($K279)+4)+IF(AND(HOUR($L279)&gt;=Listas!$F$2,HOUR($L279)&lt;=Listas!$F$3),(HOUR($L279)-Listas!$F$2)+NETWORKDAYS($K279+1,$L279-1,Listas!$H$2:$H$112)*Listas!$F$6,IF(AND(HOUR($L279)&gt;=Listas!$F$4,HOUR($L279)&lt;=Listas!$F$5),(HOUR($L279)-Listas!$F$4+4)+NETWORKDAYS($K279+1,$L279-1,Listas!$H$2:$H$111)*Listas!$F$6,0)),IF(AND(HOUR($K279)&gt;=Listas!$F$4,HOUR($K279)&lt;=Listas!$F$5),(Listas!$F$5-HOUR($K279))+IF(AND(HOUR($L279)&gt;=Listas!$F$2,HOUR($L279)&lt;=Listas!$F$3),(HOUR($L279)-Listas!$F$2)+NETWORKDAYS($K279+1,$L279-1,Listas!$H$2:$H$111)*Listas!$F$6,(HOUR($L279)-Listas!$F$4+4)+NETWORKDAYS($K279+1,$L279-1,Listas!$H$2:$H$111)*Listas!$F$6)))),IF(($L279-$K279)&lt;0,"Fecha inicial mayor a fecha final",0)))))))))</f>
        <v>8</v>
      </c>
      <c r="N279" s="6" t="str">
        <f t="shared" si="1"/>
        <v>03-marzo</v>
      </c>
      <c r="O279" s="9" t="s">
        <v>566</v>
      </c>
      <c r="P279" s="4" t="s">
        <v>23</v>
      </c>
      <c r="Q279" s="4" t="b">
        <v>1</v>
      </c>
      <c r="R279" s="6" t="str">
        <f t="shared" si="2"/>
        <v>CORRECTO</v>
      </c>
      <c r="S279" s="6"/>
    </row>
    <row r="280">
      <c r="A280" s="4" t="s">
        <v>116</v>
      </c>
      <c r="B280" s="4" t="s">
        <v>39</v>
      </c>
      <c r="C280" s="4" t="s">
        <v>46</v>
      </c>
      <c r="D280" s="4" t="s">
        <v>567</v>
      </c>
      <c r="E280" s="4" t="s">
        <v>529</v>
      </c>
      <c r="F280" s="4">
        <v>1.0</v>
      </c>
      <c r="G280" s="4" t="s">
        <v>20</v>
      </c>
      <c r="H280" s="4" t="s">
        <v>20</v>
      </c>
      <c r="I280" s="4" t="s">
        <v>568</v>
      </c>
      <c r="J280" s="4" t="s">
        <v>27</v>
      </c>
      <c r="K280" s="5">
        <v>45742.333333333336</v>
      </c>
      <c r="L280" s="5">
        <v>45742.75</v>
      </c>
      <c r="M280" s="7">
        <f>IF(OR(ISBLANK($K280),ISBLANK($L280)),"",IF(NETWORKDAYS($K280,$K280,Listas!$H$2:$H$111)=0,"Error fecha inicial",IF(NETWORKDAYS($L280,$L280,Listas!$H$2:$H$111)=0,"Error fecha final",IF(OR(HOUR($K280)&lt;Listas!$F$2,AND(HOUR($K280)&gt;Listas!$F$3,HOUR($K280)&lt;Listas!$F$4),HOUR($K280)&gt;Listas!$F$5),"Error hora, fecha inicial",IF(OR(HOUR($L280)&lt;Listas!$F$2,AND(HOUR($L280)&gt;Listas!$F$3,HOUR($L280)&lt;Listas!$F$4),HOUR($L280)&gt;Listas!$F$5),"Error hora, fecha final",IF(AND($L280-$K280&gt;0,$L280-$K280&lt;=0.42),(IF(AND(AND(HOUR($K280)&gt;=Listas!$F$2,HOUR($K280)&lt;=Listas!$F$3),AND(HOUR($L280)&gt;=Listas!$F$2,HOUR($L280)&lt;=Listas!$F$3)),(HOUR($L280)-HOUR($K280)),IF(AND(AND(HOUR($K280)&gt;=Listas!$F$4,HOUR($K280)&lt;=Listas!$F$5),AND(HOUR($L280)&gt;=Listas!$F$4,HOUR($L280)&lt;=Listas!$F$5)),(HOUR($L280)-HOUR($K280)),IF(AND(AND(HOUR($K280)&gt;=Listas!$F$2,HOUR($K280)&lt;=Listas!$F$3),AND(HOUR($L280)&gt;=Listas!$F$4,HOUR($L280)&lt;=Listas!$F$5)),((Listas!$F$3-HOUR($K280)))+((HOUR($L280)-Listas!$F$4)),0)))),IF(AND($L280-$K280&gt;0.42,$L280-$K280&lt;=1.42),(IF(AND(HOUR($K280)&gt;=Listas!$F$2,HOUR($K280)&lt;=Listas!$F$3),(Listas!$F$3-HOUR($K280)+4),IF(AND(HOUR($K280)&gt;=Listas!$F$4,HOUR($K280)&lt;=Listas!$F$5),(Listas!$F$5-HOUR($K280)),0))+IF(AND(HOUR($L280)&gt;=Listas!$F$2,HOUR($L280)&lt;=Listas!$F$3),(HOUR($L280)-Listas!$F$2),IF(AND(HOUR($L280)&gt;=Listas!$F$4,HOUR($L280)&lt;=Listas!$F$5),(HOUR($L280)-Listas!$F$4+4),0))),IF(($L280-$K280&gt;1.42),(IF(AND(HOUR($K280)&gt;=Listas!$F$2,HOUR($K280)&lt;=Listas!$F$3),(Listas!$F$3-HOUR($K280)+4)+IF(AND(HOUR($L280)&gt;=Listas!$F$2,HOUR($L280)&lt;=Listas!$F$3),(HOUR($L280)-Listas!$F$2)+NETWORKDAYS($K280+1,$L280-1,Listas!$H$2:$H$112)*Listas!$F$6,IF(AND(HOUR($L280)&gt;=Listas!$F$4,HOUR($L280)&lt;=Listas!$F$5),(HOUR($L280)-Listas!$F$4+4)+NETWORKDAYS($K280+1,$L280-1,Listas!$H$2:$H$111)*Listas!$F$6,0)),IF(AND(HOUR($K280)&gt;=Listas!$F$4,HOUR($K280)&lt;=Listas!$F$5),(Listas!$F$5-HOUR($K280))+IF(AND(HOUR($L280)&gt;=Listas!$F$2,HOUR($L280)&lt;=Listas!$F$3),(HOUR($L280)-Listas!$F$2)+NETWORKDAYS($K280+1,$L280-1,Listas!$H$2:$H$111)*Listas!$F$6,(HOUR($L280)-Listas!$F$4+4)+NETWORKDAYS($K280+1,$L280-1,Listas!$H$2:$H$111)*Listas!$F$6)))),IF(($L280-$K280)&lt;0,"Fecha inicial mayor a fecha final",0)))))))))</f>
        <v>8</v>
      </c>
      <c r="N280" s="6" t="str">
        <f t="shared" si="1"/>
        <v>03-marzo</v>
      </c>
      <c r="O280" s="12" t="s">
        <v>569</v>
      </c>
      <c r="P280" s="4" t="s">
        <v>23</v>
      </c>
      <c r="Q280" s="4" t="b">
        <v>1</v>
      </c>
      <c r="R280" s="6" t="str">
        <f t="shared" si="2"/>
        <v>CORRECTO</v>
      </c>
      <c r="S280" s="6"/>
    </row>
    <row r="281">
      <c r="A281" s="4" t="s">
        <v>116</v>
      </c>
      <c r="B281" s="4" t="s">
        <v>156</v>
      </c>
      <c r="C281" s="4" t="s">
        <v>46</v>
      </c>
      <c r="D281" s="4" t="s">
        <v>20</v>
      </c>
      <c r="E281" s="4" t="s">
        <v>570</v>
      </c>
      <c r="F281" s="4">
        <v>1.0</v>
      </c>
      <c r="G281" s="4" t="s">
        <v>20</v>
      </c>
      <c r="H281" s="4" t="s">
        <v>20</v>
      </c>
      <c r="I281" s="4" t="s">
        <v>571</v>
      </c>
      <c r="J281" s="4" t="s">
        <v>27</v>
      </c>
      <c r="K281" s="5">
        <v>45743.333333333336</v>
      </c>
      <c r="L281" s="5">
        <v>45744.5</v>
      </c>
      <c r="M281" s="7">
        <f>IF(OR(ISBLANK($K281),ISBLANK($L281)),"",IF(NETWORKDAYS($K281,$K281,Listas!$H$2:$H$111)=0,"Error fecha inicial",IF(NETWORKDAYS($L281,$L281,Listas!$H$2:$H$111)=0,"Error fecha final",IF(OR(HOUR($K281)&lt;Listas!$F$2,AND(HOUR($K281)&gt;Listas!$F$3,HOUR($K281)&lt;Listas!$F$4),HOUR($K281)&gt;Listas!$F$5),"Error hora, fecha inicial",IF(OR(HOUR($L281)&lt;Listas!$F$2,AND(HOUR($L281)&gt;Listas!$F$3,HOUR($L281)&lt;Listas!$F$4),HOUR($L281)&gt;Listas!$F$5),"Error hora, fecha final",IF(AND($L281-$K281&gt;0,$L281-$K281&lt;=0.42),(IF(AND(AND(HOUR($K281)&gt;=Listas!$F$2,HOUR($K281)&lt;=Listas!$F$3),AND(HOUR($L281)&gt;=Listas!$F$2,HOUR($L281)&lt;=Listas!$F$3)),(HOUR($L281)-HOUR($K281)),IF(AND(AND(HOUR($K281)&gt;=Listas!$F$4,HOUR($K281)&lt;=Listas!$F$5),AND(HOUR($L281)&gt;=Listas!$F$4,HOUR($L281)&lt;=Listas!$F$5)),(HOUR($L281)-HOUR($K281)),IF(AND(AND(HOUR($K281)&gt;=Listas!$F$2,HOUR($K281)&lt;=Listas!$F$3),AND(HOUR($L281)&gt;=Listas!$F$4,HOUR($L281)&lt;=Listas!$F$5)),((Listas!$F$3-HOUR($K281)))+((HOUR($L281)-Listas!$F$4)),0)))),IF(AND($L281-$K281&gt;0.42,$L281-$K281&lt;=1.42),(IF(AND(HOUR($K281)&gt;=Listas!$F$2,HOUR($K281)&lt;=Listas!$F$3),(Listas!$F$3-HOUR($K281)+4),IF(AND(HOUR($K281)&gt;=Listas!$F$4,HOUR($K281)&lt;=Listas!$F$5),(Listas!$F$5-HOUR($K281)),0))+IF(AND(HOUR($L281)&gt;=Listas!$F$2,HOUR($L281)&lt;=Listas!$F$3),(HOUR($L281)-Listas!$F$2),IF(AND(HOUR($L281)&gt;=Listas!$F$4,HOUR($L281)&lt;=Listas!$F$5),(HOUR($L281)-Listas!$F$4+4),0))),IF(($L281-$K281&gt;1.42),(IF(AND(HOUR($K281)&gt;=Listas!$F$2,HOUR($K281)&lt;=Listas!$F$3),(Listas!$F$3-HOUR($K281)+4)+IF(AND(HOUR($L281)&gt;=Listas!$F$2,HOUR($L281)&lt;=Listas!$F$3),(HOUR($L281)-Listas!$F$2)+NETWORKDAYS($K281+1,$L281-1,Listas!$H$2:$H$112)*Listas!$F$6,IF(AND(HOUR($L281)&gt;=Listas!$F$4,HOUR($L281)&lt;=Listas!$F$5),(HOUR($L281)-Listas!$F$4+4)+NETWORKDAYS($K281+1,$L281-1,Listas!$H$2:$H$111)*Listas!$F$6,0)),IF(AND(HOUR($K281)&gt;=Listas!$F$4,HOUR($K281)&lt;=Listas!$F$5),(Listas!$F$5-HOUR($K281))+IF(AND(HOUR($L281)&gt;=Listas!$F$2,HOUR($L281)&lt;=Listas!$F$3),(HOUR($L281)-Listas!$F$2)+NETWORKDAYS($K281+1,$L281-1,Listas!$H$2:$H$111)*Listas!$F$6,(HOUR($L281)-Listas!$F$4+4)+NETWORKDAYS($K281+1,$L281-1,Listas!$H$2:$H$111)*Listas!$F$6)))),IF(($L281-$K281)&lt;0,"Fecha inicial mayor a fecha final",0)))))))))</f>
        <v>12</v>
      </c>
      <c r="N281" s="6" t="str">
        <f t="shared" si="1"/>
        <v>03-marzo</v>
      </c>
      <c r="O281" s="9" t="s">
        <v>572</v>
      </c>
      <c r="P281" s="4" t="s">
        <v>23</v>
      </c>
      <c r="Q281" s="4" t="b">
        <v>1</v>
      </c>
      <c r="R281" s="6" t="str">
        <f t="shared" si="2"/>
        <v>CORRECTO</v>
      </c>
      <c r="S281" s="6"/>
    </row>
    <row r="282">
      <c r="A282" s="4" t="s">
        <v>573</v>
      </c>
      <c r="B282" s="4" t="s">
        <v>156</v>
      </c>
      <c r="C282" s="4" t="s">
        <v>46</v>
      </c>
      <c r="D282" s="4" t="s">
        <v>574</v>
      </c>
      <c r="E282" s="4" t="s">
        <v>575</v>
      </c>
      <c r="F282" s="4">
        <v>1.0</v>
      </c>
      <c r="G282" s="4" t="s">
        <v>20</v>
      </c>
      <c r="H282" s="4" t="s">
        <v>49</v>
      </c>
      <c r="I282" s="4" t="s">
        <v>576</v>
      </c>
      <c r="J282" s="4" t="s">
        <v>27</v>
      </c>
      <c r="K282" s="5">
        <v>45744.583333333336</v>
      </c>
      <c r="L282" s="5">
        <v>45744.75</v>
      </c>
      <c r="M282" s="6">
        <f>IF(OR(ISBLANK($K282),ISBLANK($L282)),"",IF(NETWORKDAYS($K282,$K282,Listas!$H$2:$H$111)=0,"Error fecha inicial",IF(NETWORKDAYS($L282,$L282,Listas!$H$2:$H$111)=0,"Error fecha final",IF(OR(HOUR($K282)&lt;Listas!$F$2,AND(HOUR($K282)&gt;Listas!$F$3,HOUR($K282)&lt;Listas!$F$4),HOUR($K282)&gt;Listas!$F$5),"Error hora, fecha inicial",IF(OR(HOUR($L282)&lt;Listas!$F$2,AND(HOUR($L282)&gt;Listas!$F$3,HOUR($L282)&lt;Listas!$F$4),HOUR($L282)&gt;Listas!$F$5),"Error hora, fecha final",IF(AND($L282-$K282&gt;0,$L282-$K282&lt;=0.42),(IF(AND(AND(HOUR($K282)&gt;=Listas!$F$2,HOUR($K282)&lt;=Listas!$F$3),AND(HOUR($L282)&gt;=Listas!$F$2,HOUR($L282)&lt;=Listas!$F$3)),(HOUR($L282)-HOUR($K282)),IF(AND(AND(HOUR($K282)&gt;=Listas!$F$4,HOUR($K282)&lt;=Listas!$F$5),AND(HOUR($L282)&gt;=Listas!$F$4,HOUR($L282)&lt;=Listas!$F$5)),(HOUR($L282)-HOUR($K282)),IF(AND(AND(HOUR($K282)&gt;=Listas!$F$2,HOUR($K282)&lt;=Listas!$F$3),AND(HOUR($L282)&gt;=Listas!$F$4,HOUR($L282)&lt;=Listas!$F$5)),((Listas!$F$3-HOUR($K282)))+((HOUR($L282)-Listas!$F$4)),0)))),IF(AND($L282-$K282&gt;0.42,$L282-$K282&lt;=1.42),(IF(AND(HOUR($K282)&gt;=Listas!$F$2,HOUR($K282)&lt;=Listas!$F$3),(Listas!$F$3-HOUR($K282)+4),IF(AND(HOUR($K282)&gt;=Listas!$F$4,HOUR($K282)&lt;=Listas!$F$5),(Listas!$F$5-HOUR($K282)),0))+IF(AND(HOUR($L282)&gt;=Listas!$F$2,HOUR($L282)&lt;=Listas!$F$3),(HOUR($L282)-Listas!$F$2),IF(AND(HOUR($L282)&gt;=Listas!$F$4,HOUR($L282)&lt;=Listas!$F$5),(HOUR($L282)-Listas!$F$4+4),0))),IF(($L282-$K282&gt;1.42),(IF(AND(HOUR($K282)&gt;=Listas!$F$2,HOUR($K282)&lt;=Listas!$F$3),(Listas!$F$3-HOUR($K282)+4)+IF(AND(HOUR($L282)&gt;=Listas!$F$2,HOUR($L282)&lt;=Listas!$F$3),(HOUR($L282)-Listas!$F$2)+NETWORKDAYS($K282+1,$L282-1,Listas!$H$2:$H$112)*Listas!$F$6,IF(AND(HOUR($L282)&gt;=Listas!$F$4,HOUR($L282)&lt;=Listas!$F$5),(HOUR($L282)-Listas!$F$4+4)+NETWORKDAYS($K282+1,$L282-1,Listas!$H$2:$H$111)*Listas!$F$6,0)),IF(AND(HOUR($K282)&gt;=Listas!$F$4,HOUR($K282)&lt;=Listas!$F$5),(Listas!$F$5-HOUR($K282))+IF(AND(HOUR($L282)&gt;=Listas!$F$2,HOUR($L282)&lt;=Listas!$F$3),(HOUR($L282)-Listas!$F$2)+NETWORKDAYS($K282+1,$L282-1,Listas!$H$2:$H$111)*Listas!$F$6,(HOUR($L282)-Listas!$F$4+4)+NETWORKDAYS($K282+1,$L282-1,Listas!$H$2:$H$111)*Listas!$F$6)))),IF(($L282-$K282)&lt;0,"Fecha inicial mayor a fecha final",0)))))))))</f>
        <v>4</v>
      </c>
      <c r="N282" s="6" t="str">
        <f t="shared" si="1"/>
        <v>03-marzo</v>
      </c>
      <c r="O282" s="9" t="s">
        <v>577</v>
      </c>
      <c r="P282" s="4" t="s">
        <v>23</v>
      </c>
      <c r="Q282" s="4" t="b">
        <v>1</v>
      </c>
      <c r="R282" s="6" t="str">
        <f t="shared" si="2"/>
        <v>CORRECTO</v>
      </c>
      <c r="S282" s="6"/>
    </row>
    <row r="283">
      <c r="A283" s="4" t="s">
        <v>38</v>
      </c>
      <c r="B283" s="4" t="s">
        <v>156</v>
      </c>
      <c r="C283" s="4" t="s">
        <v>46</v>
      </c>
      <c r="D283" s="4" t="s">
        <v>562</v>
      </c>
      <c r="E283" s="4" t="s">
        <v>563</v>
      </c>
      <c r="F283" s="4">
        <v>1.0</v>
      </c>
      <c r="G283" s="4" t="s">
        <v>20</v>
      </c>
      <c r="H283" s="4" t="s">
        <v>49</v>
      </c>
      <c r="I283" s="4" t="s">
        <v>578</v>
      </c>
      <c r="J283" s="4" t="s">
        <v>27</v>
      </c>
      <c r="K283" s="5">
        <v>45747.333333333336</v>
      </c>
      <c r="L283" s="5">
        <v>45749.5</v>
      </c>
      <c r="M283" s="7">
        <f>IF(OR(ISBLANK($K283),ISBLANK($L283)),"",IF(NETWORKDAYS($K283,$K283,Listas!$H$2:$H$111)=0,"Error fecha inicial",IF(NETWORKDAYS($L283,$L283,Listas!$H$2:$H$111)=0,"Error fecha final",IF(OR(HOUR($K283)&lt;Listas!$F$2,AND(HOUR($K283)&gt;Listas!$F$3,HOUR($K283)&lt;Listas!$F$4),HOUR($K283)&gt;Listas!$F$5),"Error hora, fecha inicial",IF(OR(HOUR($L283)&lt;Listas!$F$2,AND(HOUR($L283)&gt;Listas!$F$3,HOUR($L283)&lt;Listas!$F$4),HOUR($L283)&gt;Listas!$F$5),"Error hora, fecha final",IF(AND($L283-$K283&gt;0,$L283-$K283&lt;=0.42),(IF(AND(AND(HOUR($K283)&gt;=Listas!$F$2,HOUR($K283)&lt;=Listas!$F$3),AND(HOUR($L283)&gt;=Listas!$F$2,HOUR($L283)&lt;=Listas!$F$3)),(HOUR($L283)-HOUR($K283)),IF(AND(AND(HOUR($K283)&gt;=Listas!$F$4,HOUR($K283)&lt;=Listas!$F$5),AND(HOUR($L283)&gt;=Listas!$F$4,HOUR($L283)&lt;=Listas!$F$5)),(HOUR($L283)-HOUR($K283)),IF(AND(AND(HOUR($K283)&gt;=Listas!$F$2,HOUR($K283)&lt;=Listas!$F$3),AND(HOUR($L283)&gt;=Listas!$F$4,HOUR($L283)&lt;=Listas!$F$5)),((Listas!$F$3-HOUR($K283)))+((HOUR($L283)-Listas!$F$4)),0)))),IF(AND($L283-$K283&gt;0.42,$L283-$K283&lt;=1.42),(IF(AND(HOUR($K283)&gt;=Listas!$F$2,HOUR($K283)&lt;=Listas!$F$3),(Listas!$F$3-HOUR($K283)+4),IF(AND(HOUR($K283)&gt;=Listas!$F$4,HOUR($K283)&lt;=Listas!$F$5),(Listas!$F$5-HOUR($K283)),0))+IF(AND(HOUR($L283)&gt;=Listas!$F$2,HOUR($L283)&lt;=Listas!$F$3),(HOUR($L283)-Listas!$F$2),IF(AND(HOUR($L283)&gt;=Listas!$F$4,HOUR($L283)&lt;=Listas!$F$5),(HOUR($L283)-Listas!$F$4+4),0))),IF(($L283-$K283&gt;1.42),(IF(AND(HOUR($K283)&gt;=Listas!$F$2,HOUR($K283)&lt;=Listas!$F$3),(Listas!$F$3-HOUR($K283)+4)+IF(AND(HOUR($L283)&gt;=Listas!$F$2,HOUR($L283)&lt;=Listas!$F$3),(HOUR($L283)-Listas!$F$2)+NETWORKDAYS($K283+1,$L283-1,Listas!$H$2:$H$112)*Listas!$F$6,IF(AND(HOUR($L283)&gt;=Listas!$F$4,HOUR($L283)&lt;=Listas!$F$5),(HOUR($L283)-Listas!$F$4+4)+NETWORKDAYS($K283+1,$L283-1,Listas!$H$2:$H$111)*Listas!$F$6,0)),IF(AND(HOUR($K283)&gt;=Listas!$F$4,HOUR($K283)&lt;=Listas!$F$5),(Listas!$F$5-HOUR($K283))+IF(AND(HOUR($L283)&gt;=Listas!$F$2,HOUR($L283)&lt;=Listas!$F$3),(HOUR($L283)-Listas!$F$2)+NETWORKDAYS($K283+1,$L283-1,Listas!$H$2:$H$111)*Listas!$F$6,(HOUR($L283)-Listas!$F$4+4)+NETWORKDAYS($K283+1,$L283-1,Listas!$H$2:$H$111)*Listas!$F$6)))),IF(($L283-$K283)&lt;0,"Fecha inicial mayor a fecha final",0)))))))))</f>
        <v>20</v>
      </c>
      <c r="N283" s="6" t="str">
        <f t="shared" si="1"/>
        <v>03-marzo</v>
      </c>
      <c r="O283" s="9" t="s">
        <v>579</v>
      </c>
      <c r="P283" s="4" t="s">
        <v>23</v>
      </c>
      <c r="Q283" s="4" t="b">
        <v>1</v>
      </c>
      <c r="R283" s="6" t="str">
        <f t="shared" si="2"/>
        <v>CORRECTO</v>
      </c>
      <c r="S283" s="6"/>
    </row>
    <row r="284">
      <c r="A284" s="4" t="s">
        <v>160</v>
      </c>
      <c r="B284" s="4" t="s">
        <v>156</v>
      </c>
      <c r="C284" s="4" t="s">
        <v>46</v>
      </c>
      <c r="D284" s="4">
        <v>7.2310027E7</v>
      </c>
      <c r="E284" s="4" t="s">
        <v>580</v>
      </c>
      <c r="F284" s="4">
        <v>1.0</v>
      </c>
      <c r="G284" s="4" t="s">
        <v>20</v>
      </c>
      <c r="H284" s="4" t="s">
        <v>20</v>
      </c>
      <c r="I284" s="4" t="s">
        <v>581</v>
      </c>
      <c r="J284" s="4" t="s">
        <v>22</v>
      </c>
      <c r="K284" s="5">
        <v>45748.333333333336</v>
      </c>
      <c r="L284" s="5">
        <v>45749.666666666664</v>
      </c>
      <c r="M284" s="7">
        <f>IF(OR(ISBLANK($K284),ISBLANK($L284)),"",IF(NETWORKDAYS($K284,$K284,Listas!$H$2:$H$111)=0,"Error fecha inicial",IF(NETWORKDAYS($L284,$L284,Listas!$H$2:$H$111)=0,"Error fecha final",IF(OR(HOUR($K284)&lt;Listas!$F$2,AND(HOUR($K284)&gt;Listas!$F$3,HOUR($K284)&lt;Listas!$F$4),HOUR($K284)&gt;Listas!$F$5),"Error hora, fecha inicial",IF(OR(HOUR($L284)&lt;Listas!$F$2,AND(HOUR($L284)&gt;Listas!$F$3,HOUR($L284)&lt;Listas!$F$4),HOUR($L284)&gt;Listas!$F$5),"Error hora, fecha final",IF(AND($L284-$K284&gt;0,$L284-$K284&lt;=0.42),(IF(AND(AND(HOUR($K284)&gt;=Listas!$F$2,HOUR($K284)&lt;=Listas!$F$3),AND(HOUR($L284)&gt;=Listas!$F$2,HOUR($L284)&lt;=Listas!$F$3)),(HOUR($L284)-HOUR($K284)),IF(AND(AND(HOUR($K284)&gt;=Listas!$F$4,HOUR($K284)&lt;=Listas!$F$5),AND(HOUR($L284)&gt;=Listas!$F$4,HOUR($L284)&lt;=Listas!$F$5)),(HOUR($L284)-HOUR($K284)),IF(AND(AND(HOUR($K284)&gt;=Listas!$F$2,HOUR($K284)&lt;=Listas!$F$3),AND(HOUR($L284)&gt;=Listas!$F$4,HOUR($L284)&lt;=Listas!$F$5)),((Listas!$F$3-HOUR($K284)))+((HOUR($L284)-Listas!$F$4)),0)))),IF(AND($L284-$K284&gt;0.42,$L284-$K284&lt;=1.42),(IF(AND(HOUR($K284)&gt;=Listas!$F$2,HOUR($K284)&lt;=Listas!$F$3),(Listas!$F$3-HOUR($K284)+4),IF(AND(HOUR($K284)&gt;=Listas!$F$4,HOUR($K284)&lt;=Listas!$F$5),(Listas!$F$5-HOUR($K284)),0))+IF(AND(HOUR($L284)&gt;=Listas!$F$2,HOUR($L284)&lt;=Listas!$F$3),(HOUR($L284)-Listas!$F$2),IF(AND(HOUR($L284)&gt;=Listas!$F$4,HOUR($L284)&lt;=Listas!$F$5),(HOUR($L284)-Listas!$F$4+4),0))),IF(($L284-$K284&gt;1.42),(IF(AND(HOUR($K284)&gt;=Listas!$F$2,HOUR($K284)&lt;=Listas!$F$3),(Listas!$F$3-HOUR($K284)+4)+IF(AND(HOUR($L284)&gt;=Listas!$F$2,HOUR($L284)&lt;=Listas!$F$3),(HOUR($L284)-Listas!$F$2)+NETWORKDAYS($K284+1,$L284-1,Listas!$H$2:$H$112)*Listas!$F$6,IF(AND(HOUR($L284)&gt;=Listas!$F$4,HOUR($L284)&lt;=Listas!$F$5),(HOUR($L284)-Listas!$F$4+4)+NETWORKDAYS($K284+1,$L284-1,Listas!$H$2:$H$111)*Listas!$F$6,0)),IF(AND(HOUR($K284)&gt;=Listas!$F$4,HOUR($K284)&lt;=Listas!$F$5),(Listas!$F$5-HOUR($K284))+IF(AND(HOUR($L284)&gt;=Listas!$F$2,HOUR($L284)&lt;=Listas!$F$3),(HOUR($L284)-Listas!$F$2)+NETWORKDAYS($K284+1,$L284-1,Listas!$H$2:$H$111)*Listas!$F$6,(HOUR($L284)-Listas!$F$4+4)+NETWORKDAYS($K284+1,$L284-1,Listas!$H$2:$H$111)*Listas!$F$6)))),IF(($L284-$K284)&lt;0,"Fecha inicial mayor a fecha final",0)))))))))</f>
        <v>14</v>
      </c>
      <c r="N284" s="6" t="str">
        <f t="shared" si="1"/>
        <v>04-abril</v>
      </c>
      <c r="O284" s="9" t="s">
        <v>582</v>
      </c>
      <c r="P284" s="4" t="s">
        <v>23</v>
      </c>
      <c r="Q284" s="4" t="b">
        <v>1</v>
      </c>
      <c r="R284" s="6" t="str">
        <f>IF(Q284=TRUE,(IF(AND((A284&lt;&gt;""),(B284&lt;&gt;""),(C284&lt;&gt;""),(D284&lt;&gt;""),(E284&lt;&gt;""),(F284&lt;&gt;""),(G285&lt;&gt;""),(H284&lt;&gt;""),(I284&lt;&gt;""),(J284&lt;&gt;""),(K284&lt;&gt;""),(L284&lt;&gt;""),(M284&lt;&gt;""),(N284&lt;&gt;""),(P284&lt;&gt;"")),"CORRECTO","FALTA DILIGENCIAR INFORMACIÓN")),"")</f>
        <v>CORRECTO</v>
      </c>
      <c r="S284" s="6"/>
    </row>
    <row r="285">
      <c r="A285" s="4" t="s">
        <v>38</v>
      </c>
      <c r="B285" s="4" t="s">
        <v>39</v>
      </c>
      <c r="C285" s="4" t="s">
        <v>46</v>
      </c>
      <c r="D285" s="4">
        <v>632223.0</v>
      </c>
      <c r="E285" s="4" t="s">
        <v>583</v>
      </c>
      <c r="F285" s="4">
        <v>1.0</v>
      </c>
      <c r="G285" s="4" t="s">
        <v>20</v>
      </c>
      <c r="H285" s="4" t="s">
        <v>20</v>
      </c>
      <c r="I285" s="4" t="s">
        <v>584</v>
      </c>
      <c r="J285" s="4" t="s">
        <v>34</v>
      </c>
      <c r="K285" s="5">
        <v>45747.333333333336</v>
      </c>
      <c r="L285" s="5">
        <v>45748.583333333336</v>
      </c>
      <c r="M285" s="7">
        <f>IF(OR(ISBLANK($K285),ISBLANK($L285)),"",IF(NETWORKDAYS($K285,$K285,Listas!$H$2:$H$111)=0,"Error fecha inicial",IF(NETWORKDAYS($L285,$L285,Listas!$H$2:$H$111)=0,"Error fecha final",IF(OR(HOUR($K285)&lt;Listas!$F$2,AND(HOUR($K285)&gt;Listas!$F$3,HOUR($K285)&lt;Listas!$F$4),HOUR($K285)&gt;Listas!$F$5),"Error hora, fecha inicial",IF(OR(HOUR($L285)&lt;Listas!$F$2,AND(HOUR($L285)&gt;Listas!$F$3,HOUR($L285)&lt;Listas!$F$4),HOUR($L285)&gt;Listas!$F$5),"Error hora, fecha final",IF(AND($L285-$K285&gt;0,$L285-$K285&lt;=0.42),(IF(AND(AND(HOUR($K285)&gt;=Listas!$F$2,HOUR($K285)&lt;=Listas!$F$3),AND(HOUR($L285)&gt;=Listas!$F$2,HOUR($L285)&lt;=Listas!$F$3)),(HOUR($L285)-HOUR($K285)),IF(AND(AND(HOUR($K285)&gt;=Listas!$F$4,HOUR($K285)&lt;=Listas!$F$5),AND(HOUR($L285)&gt;=Listas!$F$4,HOUR($L285)&lt;=Listas!$F$5)),(HOUR($L285)-HOUR($K285)),IF(AND(AND(HOUR($K285)&gt;=Listas!$F$2,HOUR($K285)&lt;=Listas!$F$3),AND(HOUR($L285)&gt;=Listas!$F$4,HOUR($L285)&lt;=Listas!$F$5)),((Listas!$F$3-HOUR($K285)))+((HOUR($L285)-Listas!$F$4)),0)))),IF(AND($L285-$K285&gt;0.42,$L285-$K285&lt;=1.42),(IF(AND(HOUR($K285)&gt;=Listas!$F$2,HOUR($K285)&lt;=Listas!$F$3),(Listas!$F$3-HOUR($K285)+4),IF(AND(HOUR($K285)&gt;=Listas!$F$4,HOUR($K285)&lt;=Listas!$F$5),(Listas!$F$5-HOUR($K285)),0))+IF(AND(HOUR($L285)&gt;=Listas!$F$2,HOUR($L285)&lt;=Listas!$F$3),(HOUR($L285)-Listas!$F$2),IF(AND(HOUR($L285)&gt;=Listas!$F$4,HOUR($L285)&lt;=Listas!$F$5),(HOUR($L285)-Listas!$F$4+4),0))),IF(($L285-$K285&gt;1.42),(IF(AND(HOUR($K285)&gt;=Listas!$F$2,HOUR($K285)&lt;=Listas!$F$3),(Listas!$F$3-HOUR($K285)+4)+IF(AND(HOUR($L285)&gt;=Listas!$F$2,HOUR($L285)&lt;=Listas!$F$3),(HOUR($L285)-Listas!$F$2)+NETWORKDAYS($K285+1,$L285-1,Listas!$H$2:$H$112)*Listas!$F$6,IF(AND(HOUR($L285)&gt;=Listas!$F$4,HOUR($L285)&lt;=Listas!$F$5),(HOUR($L285)-Listas!$F$4+4)+NETWORKDAYS($K285+1,$L285-1,Listas!$H$2:$H$111)*Listas!$F$6,0)),IF(AND(HOUR($K285)&gt;=Listas!$F$4,HOUR($K285)&lt;=Listas!$F$5),(Listas!$F$5-HOUR($K285))+IF(AND(HOUR($L285)&gt;=Listas!$F$2,HOUR($L285)&lt;=Listas!$F$3),(HOUR($L285)-Listas!$F$2)+NETWORKDAYS($K285+1,$L285-1,Listas!$H$2:$H$111)*Listas!$F$6,(HOUR($L285)-Listas!$F$4+4)+NETWORKDAYS($K285+1,$L285-1,Listas!$H$2:$H$111)*Listas!$F$6)))),IF(($L285-$K285)&lt;0,"Fecha inicial mayor a fecha final",0)))))))))</f>
        <v>12</v>
      </c>
      <c r="N285" s="6" t="str">
        <f t="shared" si="1"/>
        <v>03-marzo</v>
      </c>
      <c r="O285" s="12" t="s">
        <v>585</v>
      </c>
      <c r="P285" s="4" t="s">
        <v>23</v>
      </c>
      <c r="Q285" s="4" t="b">
        <v>1</v>
      </c>
      <c r="R285" s="6" t="str">
        <f>IF(Q285=TRUE,(IF(AND((A285&lt;&gt;""),(B285&lt;&gt;""),(C285&lt;&gt;""),(D285&lt;&gt;""),(E285&lt;&gt;""),(F285&lt;&gt;""),(#REF!&lt;&gt;""),(H285&lt;&gt;""),(I285&lt;&gt;""),(J285&lt;&gt;""),(K285&lt;&gt;""),(L285&lt;&gt;""),(M285&lt;&gt;""),(N285&lt;&gt;""),(P285&lt;&gt;"")),"CORRECTO","FALTA DILIGENCIAR INFORMACIÓN")),"")</f>
        <v>#REF!</v>
      </c>
      <c r="S285" s="6"/>
    </row>
    <row r="286">
      <c r="A286" s="4" t="s">
        <v>38</v>
      </c>
      <c r="B286" s="4" t="s">
        <v>39</v>
      </c>
      <c r="C286" s="4" t="s">
        <v>46</v>
      </c>
      <c r="D286" s="4">
        <v>631101.0</v>
      </c>
      <c r="E286" s="4" t="s">
        <v>451</v>
      </c>
      <c r="F286" s="4">
        <v>1.0</v>
      </c>
      <c r="G286" s="4" t="s">
        <v>20</v>
      </c>
      <c r="H286" s="4" t="s">
        <v>20</v>
      </c>
      <c r="I286" s="4" t="s">
        <v>586</v>
      </c>
      <c r="J286" s="4" t="s">
        <v>287</v>
      </c>
      <c r="K286" s="5">
        <v>45747.333333333336</v>
      </c>
      <c r="L286" s="5">
        <v>45747.375</v>
      </c>
      <c r="M286" s="6">
        <f>IF(OR(ISBLANK($K286),ISBLANK($L286)),"",IF(NETWORKDAYS($K286,$K286,Listas!$H$2:$H$111)=0,"Error fecha inicial",IF(NETWORKDAYS($L286,$L286,Listas!$H$2:$H$111)=0,"Error fecha final",IF(OR(HOUR($K286)&lt;Listas!$F$2,AND(HOUR($K286)&gt;Listas!$F$3,HOUR($K286)&lt;Listas!$F$4),HOUR($K286)&gt;Listas!$F$5),"Error hora, fecha inicial",IF(OR(HOUR($L286)&lt;Listas!$F$2,AND(HOUR($L286)&gt;Listas!$F$3,HOUR($L286)&lt;Listas!$F$4),HOUR($L286)&gt;Listas!$F$5),"Error hora, fecha final",IF(AND($L286-$K286&gt;0,$L286-$K286&lt;=0.42),(IF(AND(AND(HOUR($K286)&gt;=Listas!$F$2,HOUR($K286)&lt;=Listas!$F$3),AND(HOUR($L286)&gt;=Listas!$F$2,HOUR($L286)&lt;=Listas!$F$3)),(HOUR($L286)-HOUR($K286)),IF(AND(AND(HOUR($K286)&gt;=Listas!$F$4,HOUR($K286)&lt;=Listas!$F$5),AND(HOUR($L286)&gt;=Listas!$F$4,HOUR($L286)&lt;=Listas!$F$5)),(HOUR($L286)-HOUR($K286)),IF(AND(AND(HOUR($K286)&gt;=Listas!$F$2,HOUR($K286)&lt;=Listas!$F$3),AND(HOUR($L286)&gt;=Listas!$F$4,HOUR($L286)&lt;=Listas!$F$5)),((Listas!$F$3-HOUR($K286)))+((HOUR($L286)-Listas!$F$4)),0)))),IF(AND($L286-$K286&gt;0.42,$L286-$K286&lt;=1.42),(IF(AND(HOUR($K286)&gt;=Listas!$F$2,HOUR($K286)&lt;=Listas!$F$3),(Listas!$F$3-HOUR($K286)+4),IF(AND(HOUR($K286)&gt;=Listas!$F$4,HOUR($K286)&lt;=Listas!$F$5),(Listas!$F$5-HOUR($K286)),0))+IF(AND(HOUR($L286)&gt;=Listas!$F$2,HOUR($L286)&lt;=Listas!$F$3),(HOUR($L286)-Listas!$F$2),IF(AND(HOUR($L286)&gt;=Listas!$F$4,HOUR($L286)&lt;=Listas!$F$5),(HOUR($L286)-Listas!$F$4+4),0))),IF(($L286-$K286&gt;1.42),(IF(AND(HOUR($K286)&gt;=Listas!$F$2,HOUR($K286)&lt;=Listas!$F$3),(Listas!$F$3-HOUR($K286)+4)+IF(AND(HOUR($L286)&gt;=Listas!$F$2,HOUR($L286)&lt;=Listas!$F$3),(HOUR($L286)-Listas!$F$2)+NETWORKDAYS($K286+1,$L286-1,Listas!$H$2:$H$112)*Listas!$F$6,IF(AND(HOUR($L286)&gt;=Listas!$F$4,HOUR($L286)&lt;=Listas!$F$5),(HOUR($L286)-Listas!$F$4+4)+NETWORKDAYS($K286+1,$L286-1,Listas!$H$2:$H$111)*Listas!$F$6,0)),IF(AND(HOUR($K286)&gt;=Listas!$F$4,HOUR($K286)&lt;=Listas!$F$5),(Listas!$F$5-HOUR($K286))+IF(AND(HOUR($L286)&gt;=Listas!$F$2,HOUR($L286)&lt;=Listas!$F$3),(HOUR($L286)-Listas!$F$2)+NETWORKDAYS($K286+1,$L286-1,Listas!$H$2:$H$111)*Listas!$F$6,(HOUR($L286)-Listas!$F$4+4)+NETWORKDAYS($K286+1,$L286-1,Listas!$H$2:$H$111)*Listas!$F$6)))),IF(($L286-$K286)&lt;0,"Fecha inicial mayor a fecha final",0)))))))))</f>
        <v>1</v>
      </c>
      <c r="N286" s="6" t="str">
        <f t="shared" si="1"/>
        <v>03-marzo</v>
      </c>
      <c r="O286" s="6"/>
      <c r="P286" s="4" t="s">
        <v>23</v>
      </c>
      <c r="Q286" s="4" t="b">
        <v>1</v>
      </c>
      <c r="R286" s="6" t="str">
        <f t="shared" ref="R286:R571" si="3">IF(Q286=TRUE,(IF(AND((A286&lt;&gt;""),(B286&lt;&gt;""),(C286&lt;&gt;""),(D286&lt;&gt;""),(E286&lt;&gt;""),(F286&lt;&gt;""),(G286&lt;&gt;""),(H286&lt;&gt;""),(I286&lt;&gt;""),(J286&lt;&gt;""),(K286&lt;&gt;""),(L286&lt;&gt;""),(M286&lt;&gt;""),(N286&lt;&gt;""),(P286&lt;&gt;"")),"CORRECTO","FALTA DILIGENCIAR INFORMACIÓN")),"")</f>
        <v>CORRECTO</v>
      </c>
      <c r="S286" s="6"/>
    </row>
    <row r="287">
      <c r="A287" s="4" t="s">
        <v>38</v>
      </c>
      <c r="B287" s="4" t="s">
        <v>39</v>
      </c>
      <c r="C287" s="4" t="s">
        <v>46</v>
      </c>
      <c r="D287" s="4">
        <v>632223.0</v>
      </c>
      <c r="E287" s="4" t="s">
        <v>587</v>
      </c>
      <c r="F287" s="4">
        <v>1.0</v>
      </c>
      <c r="G287" s="4" t="s">
        <v>20</v>
      </c>
      <c r="H287" s="4" t="s">
        <v>20</v>
      </c>
      <c r="I287" s="4" t="s">
        <v>588</v>
      </c>
      <c r="J287" s="4" t="s">
        <v>287</v>
      </c>
      <c r="K287" s="5">
        <v>45747.333333333336</v>
      </c>
      <c r="L287" s="5">
        <v>45747.75</v>
      </c>
      <c r="M287" s="7">
        <f>IF(OR(ISBLANK($K287),ISBLANK($L287)),"",IF(NETWORKDAYS($K287,$K287,Listas!$H$2:$H$111)=0,"Error fecha inicial",IF(NETWORKDAYS($L287,$L287,Listas!$H$2:$H$111)=0,"Error fecha final",IF(OR(HOUR($K287)&lt;Listas!$F$2,AND(HOUR($K287)&gt;Listas!$F$3,HOUR($K287)&lt;Listas!$F$4),HOUR($K287)&gt;Listas!$F$5),"Error hora, fecha inicial",IF(OR(HOUR($L287)&lt;Listas!$F$2,AND(HOUR($L287)&gt;Listas!$F$3,HOUR($L287)&lt;Listas!$F$4),HOUR($L287)&gt;Listas!$F$5),"Error hora, fecha final",IF(AND($L287-$K287&gt;0,$L287-$K287&lt;=0.42),(IF(AND(AND(HOUR($K287)&gt;=Listas!$F$2,HOUR($K287)&lt;=Listas!$F$3),AND(HOUR($L287)&gt;=Listas!$F$2,HOUR($L287)&lt;=Listas!$F$3)),(HOUR($L287)-HOUR($K287)),IF(AND(AND(HOUR($K287)&gt;=Listas!$F$4,HOUR($K287)&lt;=Listas!$F$5),AND(HOUR($L287)&gt;=Listas!$F$4,HOUR($L287)&lt;=Listas!$F$5)),(HOUR($L287)-HOUR($K287)),IF(AND(AND(HOUR($K287)&gt;=Listas!$F$2,HOUR($K287)&lt;=Listas!$F$3),AND(HOUR($L287)&gt;=Listas!$F$4,HOUR($L287)&lt;=Listas!$F$5)),((Listas!$F$3-HOUR($K287)))+((HOUR($L287)-Listas!$F$4)),0)))),IF(AND($L287-$K287&gt;0.42,$L287-$K287&lt;=1.42),(IF(AND(HOUR($K287)&gt;=Listas!$F$2,HOUR($K287)&lt;=Listas!$F$3),(Listas!$F$3-HOUR($K287)+4),IF(AND(HOUR($K287)&gt;=Listas!$F$4,HOUR($K287)&lt;=Listas!$F$5),(Listas!$F$5-HOUR($K287)),0))+IF(AND(HOUR($L287)&gt;=Listas!$F$2,HOUR($L287)&lt;=Listas!$F$3),(HOUR($L287)-Listas!$F$2),IF(AND(HOUR($L287)&gt;=Listas!$F$4,HOUR($L287)&lt;=Listas!$F$5),(HOUR($L287)-Listas!$F$4+4),0))),IF(($L287-$K287&gt;1.42),(IF(AND(HOUR($K287)&gt;=Listas!$F$2,HOUR($K287)&lt;=Listas!$F$3),(Listas!$F$3-HOUR($K287)+4)+IF(AND(HOUR($L287)&gt;=Listas!$F$2,HOUR($L287)&lt;=Listas!$F$3),(HOUR($L287)-Listas!$F$2)+NETWORKDAYS($K287+1,$L287-1,Listas!$H$2:$H$112)*Listas!$F$6,IF(AND(HOUR($L287)&gt;=Listas!$F$4,HOUR($L287)&lt;=Listas!$F$5),(HOUR($L287)-Listas!$F$4+4)+NETWORKDAYS($K287+1,$L287-1,Listas!$H$2:$H$111)*Listas!$F$6,0)),IF(AND(HOUR($K287)&gt;=Listas!$F$4,HOUR($K287)&lt;=Listas!$F$5),(Listas!$F$5-HOUR($K287))+IF(AND(HOUR($L287)&gt;=Listas!$F$2,HOUR($L287)&lt;=Listas!$F$3),(HOUR($L287)-Listas!$F$2)+NETWORKDAYS($K287+1,$L287-1,Listas!$H$2:$H$111)*Listas!$F$6,(HOUR($L287)-Listas!$F$4+4)+NETWORKDAYS($K287+1,$L287-1,Listas!$H$2:$H$111)*Listas!$F$6)))),IF(($L287-$K287)&lt;0,"Fecha inicial mayor a fecha final",0)))))))))</f>
        <v>8</v>
      </c>
      <c r="N287" s="6" t="str">
        <f t="shared" si="1"/>
        <v>03-marzo</v>
      </c>
      <c r="O287" s="6"/>
      <c r="P287" s="4" t="s">
        <v>23</v>
      </c>
      <c r="Q287" s="4" t="b">
        <v>1</v>
      </c>
      <c r="R287" s="6" t="str">
        <f t="shared" si="3"/>
        <v>CORRECTO</v>
      </c>
      <c r="S287" s="6"/>
    </row>
    <row r="288">
      <c r="A288" s="4" t="s">
        <v>38</v>
      </c>
      <c r="B288" s="4" t="s">
        <v>39</v>
      </c>
      <c r="C288" s="4" t="s">
        <v>46</v>
      </c>
      <c r="D288" s="4">
        <v>632223.0</v>
      </c>
      <c r="E288" s="4" t="s">
        <v>587</v>
      </c>
      <c r="F288" s="4">
        <v>1.0</v>
      </c>
      <c r="G288" s="4" t="s">
        <v>20</v>
      </c>
      <c r="H288" s="4" t="s">
        <v>20</v>
      </c>
      <c r="I288" s="4" t="s">
        <v>588</v>
      </c>
      <c r="J288" s="4" t="s">
        <v>287</v>
      </c>
      <c r="K288" s="5">
        <v>45748.333333333336</v>
      </c>
      <c r="L288" s="5">
        <v>45748.708333333336</v>
      </c>
      <c r="M288" s="7">
        <f>IF(OR(ISBLANK($K288),ISBLANK($L288)),"",IF(NETWORKDAYS($K288,$K288,Listas!$H$2:$H$111)=0,"Error fecha inicial",IF(NETWORKDAYS($L288,$L288,Listas!$H$2:$H$111)=0,"Error fecha final",IF(OR(HOUR($K288)&lt;Listas!$F$2,AND(HOUR($K288)&gt;Listas!$F$3,HOUR($K288)&lt;Listas!$F$4),HOUR($K288)&gt;Listas!$F$5),"Error hora, fecha inicial",IF(OR(HOUR($L288)&lt;Listas!$F$2,AND(HOUR($L288)&gt;Listas!$F$3,HOUR($L288)&lt;Listas!$F$4),HOUR($L288)&gt;Listas!$F$5),"Error hora, fecha final",IF(AND($L288-$K288&gt;0,$L288-$K288&lt;=0.42),(IF(AND(AND(HOUR($K288)&gt;=Listas!$F$2,HOUR($K288)&lt;=Listas!$F$3),AND(HOUR($L288)&gt;=Listas!$F$2,HOUR($L288)&lt;=Listas!$F$3)),(HOUR($L288)-HOUR($K288)),IF(AND(AND(HOUR($K288)&gt;=Listas!$F$4,HOUR($K288)&lt;=Listas!$F$5),AND(HOUR($L288)&gt;=Listas!$F$4,HOUR($L288)&lt;=Listas!$F$5)),(HOUR($L288)-HOUR($K288)),IF(AND(AND(HOUR($K288)&gt;=Listas!$F$2,HOUR($K288)&lt;=Listas!$F$3),AND(HOUR($L288)&gt;=Listas!$F$4,HOUR($L288)&lt;=Listas!$F$5)),((Listas!$F$3-HOUR($K288)))+((HOUR($L288)-Listas!$F$4)),0)))),IF(AND($L288-$K288&gt;0.42,$L288-$K288&lt;=1.42),(IF(AND(HOUR($K288)&gt;=Listas!$F$2,HOUR($K288)&lt;=Listas!$F$3),(Listas!$F$3-HOUR($K288)+4),IF(AND(HOUR($K288)&gt;=Listas!$F$4,HOUR($K288)&lt;=Listas!$F$5),(Listas!$F$5-HOUR($K288)),0))+IF(AND(HOUR($L288)&gt;=Listas!$F$2,HOUR($L288)&lt;=Listas!$F$3),(HOUR($L288)-Listas!$F$2),IF(AND(HOUR($L288)&gt;=Listas!$F$4,HOUR($L288)&lt;=Listas!$F$5),(HOUR($L288)-Listas!$F$4+4),0))),IF(($L288-$K288&gt;1.42),(IF(AND(HOUR($K288)&gt;=Listas!$F$2,HOUR($K288)&lt;=Listas!$F$3),(Listas!$F$3-HOUR($K288)+4)+IF(AND(HOUR($L288)&gt;=Listas!$F$2,HOUR($L288)&lt;=Listas!$F$3),(HOUR($L288)-Listas!$F$2)+NETWORKDAYS($K288+1,$L288-1,Listas!$H$2:$H$112)*Listas!$F$6,IF(AND(HOUR($L288)&gt;=Listas!$F$4,HOUR($L288)&lt;=Listas!$F$5),(HOUR($L288)-Listas!$F$4+4)+NETWORKDAYS($K288+1,$L288-1,Listas!$H$2:$H$111)*Listas!$F$6,0)),IF(AND(HOUR($K288)&gt;=Listas!$F$4,HOUR($K288)&lt;=Listas!$F$5),(Listas!$F$5-HOUR($K288))+IF(AND(HOUR($L288)&gt;=Listas!$F$2,HOUR($L288)&lt;=Listas!$F$3),(HOUR($L288)-Listas!$F$2)+NETWORKDAYS($K288+1,$L288-1,Listas!$H$2:$H$111)*Listas!$F$6,(HOUR($L288)-Listas!$F$4+4)+NETWORKDAYS($K288+1,$L288-1,Listas!$H$2:$H$111)*Listas!$F$6)))),IF(($L288-$K288)&lt;0,"Fecha inicial mayor a fecha final",0)))))))))</f>
        <v>7</v>
      </c>
      <c r="N288" s="6" t="str">
        <f t="shared" si="1"/>
        <v>04-abril</v>
      </c>
      <c r="O288" s="6"/>
      <c r="P288" s="4" t="s">
        <v>23</v>
      </c>
      <c r="Q288" s="4" t="b">
        <v>1</v>
      </c>
      <c r="R288" s="6" t="str">
        <f t="shared" si="3"/>
        <v>CORRECTO</v>
      </c>
      <c r="S288" s="6"/>
    </row>
    <row r="289">
      <c r="A289" s="4" t="s">
        <v>38</v>
      </c>
      <c r="B289" s="4" t="s">
        <v>39</v>
      </c>
      <c r="C289" s="4" t="s">
        <v>46</v>
      </c>
      <c r="D289" s="4">
        <v>631101.0</v>
      </c>
      <c r="E289" s="4" t="s">
        <v>451</v>
      </c>
      <c r="F289" s="4">
        <v>2.0</v>
      </c>
      <c r="G289" s="4" t="s">
        <v>20</v>
      </c>
      <c r="H289" s="4" t="s">
        <v>20</v>
      </c>
      <c r="I289" s="4" t="s">
        <v>589</v>
      </c>
      <c r="J289" s="4" t="s">
        <v>287</v>
      </c>
      <c r="K289" s="5">
        <v>45748.708333333336</v>
      </c>
      <c r="L289" s="5">
        <v>45748.75</v>
      </c>
      <c r="M289" s="6">
        <f>IF(OR(ISBLANK($K289),ISBLANK($L289)),"",IF(NETWORKDAYS($K289,$K289,Listas!$H$2:$H$111)=0,"Error fecha inicial",IF(NETWORKDAYS($L289,$L289,Listas!$H$2:$H$111)=0,"Error fecha final",IF(OR(HOUR($K289)&lt;Listas!$F$2,AND(HOUR($K289)&gt;Listas!$F$3,HOUR($K289)&lt;Listas!$F$4),HOUR($K289)&gt;Listas!$F$5),"Error hora, fecha inicial",IF(OR(HOUR($L289)&lt;Listas!$F$2,AND(HOUR($L289)&gt;Listas!$F$3,HOUR($L289)&lt;Listas!$F$4),HOUR($L289)&gt;Listas!$F$5),"Error hora, fecha final",IF(AND($L289-$K289&gt;0,$L289-$K289&lt;=0.42),(IF(AND(AND(HOUR($K289)&gt;=Listas!$F$2,HOUR($K289)&lt;=Listas!$F$3),AND(HOUR($L289)&gt;=Listas!$F$2,HOUR($L289)&lt;=Listas!$F$3)),(HOUR($L289)-HOUR($K289)),IF(AND(AND(HOUR($K289)&gt;=Listas!$F$4,HOUR($K289)&lt;=Listas!$F$5),AND(HOUR($L289)&gt;=Listas!$F$4,HOUR($L289)&lt;=Listas!$F$5)),(HOUR($L289)-HOUR($K289)),IF(AND(AND(HOUR($K289)&gt;=Listas!$F$2,HOUR($K289)&lt;=Listas!$F$3),AND(HOUR($L289)&gt;=Listas!$F$4,HOUR($L289)&lt;=Listas!$F$5)),((Listas!$F$3-HOUR($K289)))+((HOUR($L289)-Listas!$F$4)),0)))),IF(AND($L289-$K289&gt;0.42,$L289-$K289&lt;=1.42),(IF(AND(HOUR($K289)&gt;=Listas!$F$2,HOUR($K289)&lt;=Listas!$F$3),(Listas!$F$3-HOUR($K289)+4),IF(AND(HOUR($K289)&gt;=Listas!$F$4,HOUR($K289)&lt;=Listas!$F$5),(Listas!$F$5-HOUR($K289)),0))+IF(AND(HOUR($L289)&gt;=Listas!$F$2,HOUR($L289)&lt;=Listas!$F$3),(HOUR($L289)-Listas!$F$2),IF(AND(HOUR($L289)&gt;=Listas!$F$4,HOUR($L289)&lt;=Listas!$F$5),(HOUR($L289)-Listas!$F$4+4),0))),IF(($L289-$K289&gt;1.42),(IF(AND(HOUR($K289)&gt;=Listas!$F$2,HOUR($K289)&lt;=Listas!$F$3),(Listas!$F$3-HOUR($K289)+4)+IF(AND(HOUR($L289)&gt;=Listas!$F$2,HOUR($L289)&lt;=Listas!$F$3),(HOUR($L289)-Listas!$F$2)+NETWORKDAYS($K289+1,$L289-1,Listas!$H$2:$H$112)*Listas!$F$6,IF(AND(HOUR($L289)&gt;=Listas!$F$4,HOUR($L289)&lt;=Listas!$F$5),(HOUR($L289)-Listas!$F$4+4)+NETWORKDAYS($K289+1,$L289-1,Listas!$H$2:$H$111)*Listas!$F$6,0)),IF(AND(HOUR($K289)&gt;=Listas!$F$4,HOUR($K289)&lt;=Listas!$F$5),(Listas!$F$5-HOUR($K289))+IF(AND(HOUR($L289)&gt;=Listas!$F$2,HOUR($L289)&lt;=Listas!$F$3),(HOUR($L289)-Listas!$F$2)+NETWORKDAYS($K289+1,$L289-1,Listas!$H$2:$H$111)*Listas!$F$6,(HOUR($L289)-Listas!$F$4+4)+NETWORKDAYS($K289+1,$L289-1,Listas!$H$2:$H$111)*Listas!$F$6)))),IF(($L289-$K289)&lt;0,"Fecha inicial mayor a fecha final",0)))))))))</f>
        <v>1</v>
      </c>
      <c r="N289" s="6" t="str">
        <f t="shared" si="1"/>
        <v>04-abril</v>
      </c>
      <c r="O289" s="12" t="s">
        <v>590</v>
      </c>
      <c r="P289" s="4" t="s">
        <v>23</v>
      </c>
      <c r="Q289" s="4" t="b">
        <v>1</v>
      </c>
      <c r="R289" s="6" t="str">
        <f t="shared" si="3"/>
        <v>CORRECTO</v>
      </c>
      <c r="S289" s="6"/>
    </row>
    <row r="290">
      <c r="A290" s="4" t="s">
        <v>78</v>
      </c>
      <c r="B290" s="4" t="s">
        <v>156</v>
      </c>
      <c r="C290" s="4" t="s">
        <v>46</v>
      </c>
      <c r="D290" s="4">
        <v>3.313017E7</v>
      </c>
      <c r="E290" s="4" t="s">
        <v>236</v>
      </c>
      <c r="F290" s="4">
        <v>1.0</v>
      </c>
      <c r="G290" s="4" t="s">
        <v>20</v>
      </c>
      <c r="H290" s="4" t="s">
        <v>20</v>
      </c>
      <c r="I290" s="4" t="s">
        <v>591</v>
      </c>
      <c r="J290" s="4" t="s">
        <v>111</v>
      </c>
      <c r="K290" s="5">
        <v>45748.583333333336</v>
      </c>
      <c r="L290" s="5">
        <v>45748.625</v>
      </c>
      <c r="M290" s="6">
        <f>IF(OR(ISBLANK($K290),ISBLANK($L290)),"",IF(NETWORKDAYS($K290,$K290,Listas!$H$2:$H$111)=0,"Error fecha inicial",IF(NETWORKDAYS($L290,$L290,Listas!$H$2:$H$111)=0,"Error fecha final",IF(OR(HOUR($K290)&lt;Listas!$F$2,AND(HOUR($K290)&gt;Listas!$F$3,HOUR($K290)&lt;Listas!$F$4),HOUR($K290)&gt;Listas!$F$5),"Error hora, fecha inicial",IF(OR(HOUR($L290)&lt;Listas!$F$2,AND(HOUR($L290)&gt;Listas!$F$3,HOUR($L290)&lt;Listas!$F$4),HOUR($L290)&gt;Listas!$F$5),"Error hora, fecha final",IF(AND($L290-$K290&gt;0,$L290-$K290&lt;=0.42),(IF(AND(AND(HOUR($K290)&gt;=Listas!$F$2,HOUR($K290)&lt;=Listas!$F$3),AND(HOUR($L290)&gt;=Listas!$F$2,HOUR($L290)&lt;=Listas!$F$3)),(HOUR($L290)-HOUR($K290)),IF(AND(AND(HOUR($K290)&gt;=Listas!$F$4,HOUR($K290)&lt;=Listas!$F$5),AND(HOUR($L290)&gt;=Listas!$F$4,HOUR($L290)&lt;=Listas!$F$5)),(HOUR($L290)-HOUR($K290)),IF(AND(AND(HOUR($K290)&gt;=Listas!$F$2,HOUR($K290)&lt;=Listas!$F$3),AND(HOUR($L290)&gt;=Listas!$F$4,HOUR($L290)&lt;=Listas!$F$5)),((Listas!$F$3-HOUR($K290)))+((HOUR($L290)-Listas!$F$4)),0)))),IF(AND($L290-$K290&gt;0.42,$L290-$K290&lt;=1.42),(IF(AND(HOUR($K290)&gt;=Listas!$F$2,HOUR($K290)&lt;=Listas!$F$3),(Listas!$F$3-HOUR($K290)+4),IF(AND(HOUR($K290)&gt;=Listas!$F$4,HOUR($K290)&lt;=Listas!$F$5),(Listas!$F$5-HOUR($K290)),0))+IF(AND(HOUR($L290)&gt;=Listas!$F$2,HOUR($L290)&lt;=Listas!$F$3),(HOUR($L290)-Listas!$F$2),IF(AND(HOUR($L290)&gt;=Listas!$F$4,HOUR($L290)&lt;=Listas!$F$5),(HOUR($L290)-Listas!$F$4+4),0))),IF(($L290-$K290&gt;1.42),(IF(AND(HOUR($K290)&gt;=Listas!$F$2,HOUR($K290)&lt;=Listas!$F$3),(Listas!$F$3-HOUR($K290)+4)+IF(AND(HOUR($L290)&gt;=Listas!$F$2,HOUR($L290)&lt;=Listas!$F$3),(HOUR($L290)-Listas!$F$2)+NETWORKDAYS($K290+1,$L290-1,Listas!$H$2:$H$112)*Listas!$F$6,IF(AND(HOUR($L290)&gt;=Listas!$F$4,HOUR($L290)&lt;=Listas!$F$5),(HOUR($L290)-Listas!$F$4+4)+NETWORKDAYS($K290+1,$L290-1,Listas!$H$2:$H$111)*Listas!$F$6,0)),IF(AND(HOUR($K290)&gt;=Listas!$F$4,HOUR($K290)&lt;=Listas!$F$5),(Listas!$F$5-HOUR($K290))+IF(AND(HOUR($L290)&gt;=Listas!$F$2,HOUR($L290)&lt;=Listas!$F$3),(HOUR($L290)-Listas!$F$2)+NETWORKDAYS($K290+1,$L290-1,Listas!$H$2:$H$111)*Listas!$F$6,(HOUR($L290)-Listas!$F$4+4)+NETWORKDAYS($K290+1,$L290-1,Listas!$H$2:$H$111)*Listas!$F$6)))),IF(($L290-$K290)&lt;0,"Fecha inicial mayor a fecha final",0)))))))))</f>
        <v>1</v>
      </c>
      <c r="N290" s="6" t="str">
        <f t="shared" si="1"/>
        <v>04-abril</v>
      </c>
      <c r="O290" s="9" t="s">
        <v>592</v>
      </c>
      <c r="P290" s="4" t="s">
        <v>23</v>
      </c>
      <c r="Q290" s="4" t="b">
        <v>1</v>
      </c>
      <c r="R290" s="6" t="str">
        <f t="shared" si="3"/>
        <v>CORRECTO</v>
      </c>
      <c r="S290" s="6"/>
    </row>
    <row r="291">
      <c r="A291" s="4" t="s">
        <v>78</v>
      </c>
      <c r="B291" s="4" t="s">
        <v>156</v>
      </c>
      <c r="C291" s="4" t="s">
        <v>46</v>
      </c>
      <c r="D291" s="4">
        <v>3.313017E7</v>
      </c>
      <c r="E291" s="4" t="s">
        <v>236</v>
      </c>
      <c r="F291" s="4">
        <v>1.0</v>
      </c>
      <c r="G291" s="4" t="s">
        <v>20</v>
      </c>
      <c r="H291" s="4" t="s">
        <v>20</v>
      </c>
      <c r="I291" s="4" t="s">
        <v>591</v>
      </c>
      <c r="J291" s="4" t="s">
        <v>111</v>
      </c>
      <c r="K291" s="5">
        <v>45749.416666666664</v>
      </c>
      <c r="L291" s="5">
        <v>45749.458333333336</v>
      </c>
      <c r="M291" s="6">
        <f>IF(OR(ISBLANK($K291),ISBLANK($L291)),"",IF(NETWORKDAYS($K291,$K291,Listas!$H$2:$H$111)=0,"Error fecha inicial",IF(NETWORKDAYS($L291,$L291,Listas!$H$2:$H$111)=0,"Error fecha final",IF(OR(HOUR($K291)&lt;Listas!$F$2,AND(HOUR($K291)&gt;Listas!$F$3,HOUR($K291)&lt;Listas!$F$4),HOUR($K291)&gt;Listas!$F$5),"Error hora, fecha inicial",IF(OR(HOUR($L291)&lt;Listas!$F$2,AND(HOUR($L291)&gt;Listas!$F$3,HOUR($L291)&lt;Listas!$F$4),HOUR($L291)&gt;Listas!$F$5),"Error hora, fecha final",IF(AND($L291-$K291&gt;0,$L291-$K291&lt;=0.42),(IF(AND(AND(HOUR($K291)&gt;=Listas!$F$2,HOUR($K291)&lt;=Listas!$F$3),AND(HOUR($L291)&gt;=Listas!$F$2,HOUR($L291)&lt;=Listas!$F$3)),(HOUR($L291)-HOUR($K291)),IF(AND(AND(HOUR($K291)&gt;=Listas!$F$4,HOUR($K291)&lt;=Listas!$F$5),AND(HOUR($L291)&gt;=Listas!$F$4,HOUR($L291)&lt;=Listas!$F$5)),(HOUR($L291)-HOUR($K291)),IF(AND(AND(HOUR($K291)&gt;=Listas!$F$2,HOUR($K291)&lt;=Listas!$F$3),AND(HOUR($L291)&gt;=Listas!$F$4,HOUR($L291)&lt;=Listas!$F$5)),((Listas!$F$3-HOUR($K291)))+((HOUR($L291)-Listas!$F$4)),0)))),IF(AND($L291-$K291&gt;0.42,$L291-$K291&lt;=1.42),(IF(AND(HOUR($K291)&gt;=Listas!$F$2,HOUR($K291)&lt;=Listas!$F$3),(Listas!$F$3-HOUR($K291)+4),IF(AND(HOUR($K291)&gt;=Listas!$F$4,HOUR($K291)&lt;=Listas!$F$5),(Listas!$F$5-HOUR($K291)),0))+IF(AND(HOUR($L291)&gt;=Listas!$F$2,HOUR($L291)&lt;=Listas!$F$3),(HOUR($L291)-Listas!$F$2),IF(AND(HOUR($L291)&gt;=Listas!$F$4,HOUR($L291)&lt;=Listas!$F$5),(HOUR($L291)-Listas!$F$4+4),0))),IF(($L291-$K291&gt;1.42),(IF(AND(HOUR($K291)&gt;=Listas!$F$2,HOUR($K291)&lt;=Listas!$F$3),(Listas!$F$3-HOUR($K291)+4)+IF(AND(HOUR($L291)&gt;=Listas!$F$2,HOUR($L291)&lt;=Listas!$F$3),(HOUR($L291)-Listas!$F$2)+NETWORKDAYS($K291+1,$L291-1,Listas!$H$2:$H$112)*Listas!$F$6,IF(AND(HOUR($L291)&gt;=Listas!$F$4,HOUR($L291)&lt;=Listas!$F$5),(HOUR($L291)-Listas!$F$4+4)+NETWORKDAYS($K291+1,$L291-1,Listas!$H$2:$H$111)*Listas!$F$6,0)),IF(AND(HOUR($K291)&gt;=Listas!$F$4,HOUR($K291)&lt;=Listas!$F$5),(Listas!$F$5-HOUR($K291))+IF(AND(HOUR($L291)&gt;=Listas!$F$2,HOUR($L291)&lt;=Listas!$F$3),(HOUR($L291)-Listas!$F$2)+NETWORKDAYS($K291+1,$L291-1,Listas!$H$2:$H$111)*Listas!$F$6,(HOUR($L291)-Listas!$F$4+4)+NETWORKDAYS($K291+1,$L291-1,Listas!$H$2:$H$111)*Listas!$F$6)))),IF(($L291-$K291)&lt;0,"Fecha inicial mayor a fecha final",0)))))))))</f>
        <v>1</v>
      </c>
      <c r="N291" s="6" t="str">
        <f t="shared" si="1"/>
        <v>04-abril</v>
      </c>
      <c r="O291" s="9" t="s">
        <v>592</v>
      </c>
      <c r="P291" s="4" t="s">
        <v>23</v>
      </c>
      <c r="Q291" s="4" t="b">
        <v>1</v>
      </c>
      <c r="R291" s="6" t="str">
        <f t="shared" si="3"/>
        <v>CORRECTO</v>
      </c>
      <c r="S291" s="6"/>
    </row>
    <row r="292">
      <c r="A292" s="4" t="s">
        <v>573</v>
      </c>
      <c r="B292" s="4" t="s">
        <v>20</v>
      </c>
      <c r="C292" s="4" t="s">
        <v>20</v>
      </c>
      <c r="D292" s="4" t="s">
        <v>20</v>
      </c>
      <c r="E292" s="4" t="s">
        <v>20</v>
      </c>
      <c r="F292" s="4" t="s">
        <v>20</v>
      </c>
      <c r="G292" s="4" t="s">
        <v>20</v>
      </c>
      <c r="H292" s="4" t="s">
        <v>20</v>
      </c>
      <c r="I292" s="4" t="s">
        <v>593</v>
      </c>
      <c r="J292" s="4" t="s">
        <v>111</v>
      </c>
      <c r="K292" s="5">
        <v>45749.666666666664</v>
      </c>
      <c r="L292" s="5">
        <v>45749.75</v>
      </c>
      <c r="M292" s="6">
        <f>IF(OR(ISBLANK($K292),ISBLANK($L292)),"",IF(NETWORKDAYS($K292,$K292,Listas!$H$2:$H$111)=0,"Error fecha inicial",IF(NETWORKDAYS($L292,$L292,Listas!$H$2:$H$111)=0,"Error fecha final",IF(OR(HOUR($K292)&lt;Listas!$F$2,AND(HOUR($K292)&gt;Listas!$F$3,HOUR($K292)&lt;Listas!$F$4),HOUR($K292)&gt;Listas!$F$5),"Error hora, fecha inicial",IF(OR(HOUR($L292)&lt;Listas!$F$2,AND(HOUR($L292)&gt;Listas!$F$3,HOUR($L292)&lt;Listas!$F$4),HOUR($L292)&gt;Listas!$F$5),"Error hora, fecha final",IF(AND($L292-$K292&gt;0,$L292-$K292&lt;=0.42),(IF(AND(AND(HOUR($K292)&gt;=Listas!$F$2,HOUR($K292)&lt;=Listas!$F$3),AND(HOUR($L292)&gt;=Listas!$F$2,HOUR($L292)&lt;=Listas!$F$3)),(HOUR($L292)-HOUR($K292)),IF(AND(AND(HOUR($K292)&gt;=Listas!$F$4,HOUR($K292)&lt;=Listas!$F$5),AND(HOUR($L292)&gt;=Listas!$F$4,HOUR($L292)&lt;=Listas!$F$5)),(HOUR($L292)-HOUR($K292)),IF(AND(AND(HOUR($K292)&gt;=Listas!$F$2,HOUR($K292)&lt;=Listas!$F$3),AND(HOUR($L292)&gt;=Listas!$F$4,HOUR($L292)&lt;=Listas!$F$5)),((Listas!$F$3-HOUR($K292)))+((HOUR($L292)-Listas!$F$4)),0)))),IF(AND($L292-$K292&gt;0.42,$L292-$K292&lt;=1.42),(IF(AND(HOUR($K292)&gt;=Listas!$F$2,HOUR($K292)&lt;=Listas!$F$3),(Listas!$F$3-HOUR($K292)+4),IF(AND(HOUR($K292)&gt;=Listas!$F$4,HOUR($K292)&lt;=Listas!$F$5),(Listas!$F$5-HOUR($K292)),0))+IF(AND(HOUR($L292)&gt;=Listas!$F$2,HOUR($L292)&lt;=Listas!$F$3),(HOUR($L292)-Listas!$F$2),IF(AND(HOUR($L292)&gt;=Listas!$F$4,HOUR($L292)&lt;=Listas!$F$5),(HOUR($L292)-Listas!$F$4+4),0))),IF(($L292-$K292&gt;1.42),(IF(AND(HOUR($K292)&gt;=Listas!$F$2,HOUR($K292)&lt;=Listas!$F$3),(Listas!$F$3-HOUR($K292)+4)+IF(AND(HOUR($L292)&gt;=Listas!$F$2,HOUR($L292)&lt;=Listas!$F$3),(HOUR($L292)-Listas!$F$2)+NETWORKDAYS($K292+1,$L292-1,Listas!$H$2:$H$112)*Listas!$F$6,IF(AND(HOUR($L292)&gt;=Listas!$F$4,HOUR($L292)&lt;=Listas!$F$5),(HOUR($L292)-Listas!$F$4+4)+NETWORKDAYS($K292+1,$L292-1,Listas!$H$2:$H$111)*Listas!$F$6,0)),IF(AND(HOUR($K292)&gt;=Listas!$F$4,HOUR($K292)&lt;=Listas!$F$5),(Listas!$F$5-HOUR($K292))+IF(AND(HOUR($L292)&gt;=Listas!$F$2,HOUR($L292)&lt;=Listas!$F$3),(HOUR($L292)-Listas!$F$2)+NETWORKDAYS($K292+1,$L292-1,Listas!$H$2:$H$111)*Listas!$F$6,(HOUR($L292)-Listas!$F$4+4)+NETWORKDAYS($K292+1,$L292-1,Listas!$H$2:$H$111)*Listas!$F$6)))),IF(($L292-$K292)&lt;0,"Fecha inicial mayor a fecha final",0)))))))))</f>
        <v>2</v>
      </c>
      <c r="N292" s="6" t="str">
        <f t="shared" si="1"/>
        <v>04-abril</v>
      </c>
      <c r="O292" s="6"/>
      <c r="P292" s="4" t="s">
        <v>23</v>
      </c>
      <c r="Q292" s="4" t="b">
        <v>1</v>
      </c>
      <c r="R292" s="6" t="str">
        <f t="shared" si="3"/>
        <v>CORRECTO</v>
      </c>
      <c r="S292" s="6"/>
    </row>
    <row r="293">
      <c r="A293" s="4" t="s">
        <v>38</v>
      </c>
      <c r="B293" s="4" t="s">
        <v>39</v>
      </c>
      <c r="C293" s="4" t="s">
        <v>46</v>
      </c>
      <c r="D293" s="4">
        <v>122154.0</v>
      </c>
      <c r="E293" s="4" t="s">
        <v>353</v>
      </c>
      <c r="F293" s="4">
        <v>2.0</v>
      </c>
      <c r="G293" s="4" t="s">
        <v>49</v>
      </c>
      <c r="H293" s="4" t="s">
        <v>49</v>
      </c>
      <c r="I293" s="4" t="s">
        <v>594</v>
      </c>
      <c r="J293" s="4" t="s">
        <v>111</v>
      </c>
      <c r="K293" s="5">
        <v>45747.416666666664</v>
      </c>
      <c r="L293" s="5">
        <v>45749.75</v>
      </c>
      <c r="M293" s="7">
        <f>IF(OR(ISBLANK($K293),ISBLANK($L293)),"",IF(NETWORKDAYS($K293,$K293,Listas!$H$2:$H$111)=0,"Error fecha inicial",IF(NETWORKDAYS($L293,$L293,Listas!$H$2:$H$111)=0,"Error fecha final",IF(OR(HOUR($K293)&lt;Listas!$F$2,AND(HOUR($K293)&gt;Listas!$F$3,HOUR($K293)&lt;Listas!$F$4),HOUR($K293)&gt;Listas!$F$5),"Error hora, fecha inicial",IF(OR(HOUR($L293)&lt;Listas!$F$2,AND(HOUR($L293)&gt;Listas!$F$3,HOUR($L293)&lt;Listas!$F$4),HOUR($L293)&gt;Listas!$F$5),"Error hora, fecha final",IF(AND($L293-$K293&gt;0,$L293-$K293&lt;=0.42),(IF(AND(AND(HOUR($K293)&gt;=Listas!$F$2,HOUR($K293)&lt;=Listas!$F$3),AND(HOUR($L293)&gt;=Listas!$F$2,HOUR($L293)&lt;=Listas!$F$3)),(HOUR($L293)-HOUR($K293)),IF(AND(AND(HOUR($K293)&gt;=Listas!$F$4,HOUR($K293)&lt;=Listas!$F$5),AND(HOUR($L293)&gt;=Listas!$F$4,HOUR($L293)&lt;=Listas!$F$5)),(HOUR($L293)-HOUR($K293)),IF(AND(AND(HOUR($K293)&gt;=Listas!$F$2,HOUR($K293)&lt;=Listas!$F$3),AND(HOUR($L293)&gt;=Listas!$F$4,HOUR($L293)&lt;=Listas!$F$5)),((Listas!$F$3-HOUR($K293)))+((HOUR($L293)-Listas!$F$4)),0)))),IF(AND($L293-$K293&gt;0.42,$L293-$K293&lt;=1.42),(IF(AND(HOUR($K293)&gt;=Listas!$F$2,HOUR($K293)&lt;=Listas!$F$3),(Listas!$F$3-HOUR($K293)+4),IF(AND(HOUR($K293)&gt;=Listas!$F$4,HOUR($K293)&lt;=Listas!$F$5),(Listas!$F$5-HOUR($K293)),0))+IF(AND(HOUR($L293)&gt;=Listas!$F$2,HOUR($L293)&lt;=Listas!$F$3),(HOUR($L293)-Listas!$F$2),IF(AND(HOUR($L293)&gt;=Listas!$F$4,HOUR($L293)&lt;=Listas!$F$5),(HOUR($L293)-Listas!$F$4+4),0))),IF(($L293-$K293&gt;1.42),(IF(AND(HOUR($K293)&gt;=Listas!$F$2,HOUR($K293)&lt;=Listas!$F$3),(Listas!$F$3-HOUR($K293)+4)+IF(AND(HOUR($L293)&gt;=Listas!$F$2,HOUR($L293)&lt;=Listas!$F$3),(HOUR($L293)-Listas!$F$2)+NETWORKDAYS($K293+1,$L293-1,Listas!$H$2:$H$112)*Listas!$F$6,IF(AND(HOUR($L293)&gt;=Listas!$F$4,HOUR($L293)&lt;=Listas!$F$5),(HOUR($L293)-Listas!$F$4+4)+NETWORKDAYS($K293+1,$L293-1,Listas!$H$2:$H$111)*Listas!$F$6,0)),IF(AND(HOUR($K293)&gt;=Listas!$F$4,HOUR($K293)&lt;=Listas!$F$5),(Listas!$F$5-HOUR($K293))+IF(AND(HOUR($L293)&gt;=Listas!$F$2,HOUR($L293)&lt;=Listas!$F$3),(HOUR($L293)-Listas!$F$2)+NETWORKDAYS($K293+1,$L293-1,Listas!$H$2:$H$111)*Listas!$F$6,(HOUR($L293)-Listas!$F$4+4)+NETWORKDAYS($K293+1,$L293-1,Listas!$H$2:$H$111)*Listas!$F$6)))),IF(($L293-$K293)&lt;0,"Fecha inicial mayor a fecha final",0)))))))))</f>
        <v>22</v>
      </c>
      <c r="N293" s="6" t="str">
        <f t="shared" si="1"/>
        <v>03-marzo</v>
      </c>
      <c r="O293" s="9" t="s">
        <v>595</v>
      </c>
      <c r="P293" s="4" t="s">
        <v>23</v>
      </c>
      <c r="Q293" s="4" t="b">
        <v>1</v>
      </c>
      <c r="R293" s="6" t="str">
        <f t="shared" si="3"/>
        <v>CORRECTO</v>
      </c>
      <c r="S293" s="6"/>
    </row>
    <row r="294">
      <c r="A294" s="4" t="s">
        <v>38</v>
      </c>
      <c r="B294" s="4" t="s">
        <v>156</v>
      </c>
      <c r="C294" s="4" t="s">
        <v>46</v>
      </c>
      <c r="D294" s="4">
        <v>6.6410054E7</v>
      </c>
      <c r="E294" s="4" t="s">
        <v>338</v>
      </c>
      <c r="F294" s="4">
        <v>2.0</v>
      </c>
      <c r="G294" s="4" t="s">
        <v>20</v>
      </c>
      <c r="H294" s="4" t="s">
        <v>20</v>
      </c>
      <c r="I294" s="4" t="s">
        <v>596</v>
      </c>
      <c r="J294" s="4" t="s">
        <v>31</v>
      </c>
      <c r="K294" s="5">
        <v>45748.333333333336</v>
      </c>
      <c r="L294" s="5">
        <v>45748.75</v>
      </c>
      <c r="M294" s="7">
        <f>IF(OR(ISBLANK($K294),ISBLANK($L294)),"",IF(NETWORKDAYS($K294,$K294,Listas!$H$2:$H$111)=0,"Error fecha inicial",IF(NETWORKDAYS($L294,$L294,Listas!$H$2:$H$111)=0,"Error fecha final",IF(OR(HOUR($K294)&lt;Listas!$F$2,AND(HOUR($K294)&gt;Listas!$F$3,HOUR($K294)&lt;Listas!$F$4),HOUR($K294)&gt;Listas!$F$5),"Error hora, fecha inicial",IF(OR(HOUR($L294)&lt;Listas!$F$2,AND(HOUR($L294)&gt;Listas!$F$3,HOUR($L294)&lt;Listas!$F$4),HOUR($L294)&gt;Listas!$F$5),"Error hora, fecha final",IF(AND($L294-$K294&gt;0,$L294-$K294&lt;=0.42),(IF(AND(AND(HOUR($K294)&gt;=Listas!$F$2,HOUR($K294)&lt;=Listas!$F$3),AND(HOUR($L294)&gt;=Listas!$F$2,HOUR($L294)&lt;=Listas!$F$3)),(HOUR($L294)-HOUR($K294)),IF(AND(AND(HOUR($K294)&gt;=Listas!$F$4,HOUR($K294)&lt;=Listas!$F$5),AND(HOUR($L294)&gt;=Listas!$F$4,HOUR($L294)&lt;=Listas!$F$5)),(HOUR($L294)-HOUR($K294)),IF(AND(AND(HOUR($K294)&gt;=Listas!$F$2,HOUR($K294)&lt;=Listas!$F$3),AND(HOUR($L294)&gt;=Listas!$F$4,HOUR($L294)&lt;=Listas!$F$5)),((Listas!$F$3-HOUR($K294)))+((HOUR($L294)-Listas!$F$4)),0)))),IF(AND($L294-$K294&gt;0.42,$L294-$K294&lt;=1.42),(IF(AND(HOUR($K294)&gt;=Listas!$F$2,HOUR($K294)&lt;=Listas!$F$3),(Listas!$F$3-HOUR($K294)+4),IF(AND(HOUR($K294)&gt;=Listas!$F$4,HOUR($K294)&lt;=Listas!$F$5),(Listas!$F$5-HOUR($K294)),0))+IF(AND(HOUR($L294)&gt;=Listas!$F$2,HOUR($L294)&lt;=Listas!$F$3),(HOUR($L294)-Listas!$F$2),IF(AND(HOUR($L294)&gt;=Listas!$F$4,HOUR($L294)&lt;=Listas!$F$5),(HOUR($L294)-Listas!$F$4+4),0))),IF(($L294-$K294&gt;1.42),(IF(AND(HOUR($K294)&gt;=Listas!$F$2,HOUR($K294)&lt;=Listas!$F$3),(Listas!$F$3-HOUR($K294)+4)+IF(AND(HOUR($L294)&gt;=Listas!$F$2,HOUR($L294)&lt;=Listas!$F$3),(HOUR($L294)-Listas!$F$2)+NETWORKDAYS($K294+1,$L294-1,Listas!$H$2:$H$112)*Listas!$F$6,IF(AND(HOUR($L294)&gt;=Listas!$F$4,HOUR($L294)&lt;=Listas!$F$5),(HOUR($L294)-Listas!$F$4+4)+NETWORKDAYS($K294+1,$L294-1,Listas!$H$2:$H$111)*Listas!$F$6,0)),IF(AND(HOUR($K294)&gt;=Listas!$F$4,HOUR($K294)&lt;=Listas!$F$5),(Listas!$F$5-HOUR($K294))+IF(AND(HOUR($L294)&gt;=Listas!$F$2,HOUR($L294)&lt;=Listas!$F$3),(HOUR($L294)-Listas!$F$2)+NETWORKDAYS($K294+1,$L294-1,Listas!$H$2:$H$111)*Listas!$F$6,(HOUR($L294)-Listas!$F$4+4)+NETWORKDAYS($K294+1,$L294-1,Listas!$H$2:$H$111)*Listas!$F$6)))),IF(($L294-$K294)&lt;0,"Fecha inicial mayor a fecha final",0)))))))))</f>
        <v>8</v>
      </c>
      <c r="N294" s="6" t="str">
        <f t="shared" si="1"/>
        <v>04-abril</v>
      </c>
      <c r="O294" s="9" t="s">
        <v>339</v>
      </c>
      <c r="P294" s="4" t="s">
        <v>23</v>
      </c>
      <c r="Q294" s="4" t="b">
        <v>1</v>
      </c>
      <c r="R294" s="6" t="str">
        <f t="shared" si="3"/>
        <v>CORRECTO</v>
      </c>
      <c r="S294" s="6"/>
    </row>
    <row r="295">
      <c r="A295" s="4" t="s">
        <v>38</v>
      </c>
      <c r="B295" s="4" t="s">
        <v>156</v>
      </c>
      <c r="C295" s="4" t="s">
        <v>46</v>
      </c>
      <c r="D295" s="4">
        <v>2.1720017E7</v>
      </c>
      <c r="E295" s="4" t="s">
        <v>389</v>
      </c>
      <c r="F295" s="4">
        <v>2.0</v>
      </c>
      <c r="G295" s="4" t="s">
        <v>20</v>
      </c>
      <c r="H295" s="4" t="s">
        <v>20</v>
      </c>
      <c r="I295" s="4" t="s">
        <v>596</v>
      </c>
      <c r="J295" s="4" t="s">
        <v>31</v>
      </c>
      <c r="K295" s="5">
        <v>45749.333333333336</v>
      </c>
      <c r="L295" s="5">
        <v>45749.75</v>
      </c>
      <c r="M295" s="7">
        <f>IF(OR(ISBLANK($K295),ISBLANK($L295)),"",IF(NETWORKDAYS($K295,$K295,Listas!$H$2:$H$111)=0,"Error fecha inicial",IF(NETWORKDAYS($L295,$L295,Listas!$H$2:$H$111)=0,"Error fecha final",IF(OR(HOUR($K295)&lt;Listas!$F$2,AND(HOUR($K295)&gt;Listas!$F$3,HOUR($K295)&lt;Listas!$F$4),HOUR($K295)&gt;Listas!$F$5),"Error hora, fecha inicial",IF(OR(HOUR($L295)&lt;Listas!$F$2,AND(HOUR($L295)&gt;Listas!$F$3,HOUR($L295)&lt;Listas!$F$4),HOUR($L295)&gt;Listas!$F$5),"Error hora, fecha final",IF(AND($L295-$K295&gt;0,$L295-$K295&lt;=0.42),(IF(AND(AND(HOUR($K295)&gt;=Listas!$F$2,HOUR($K295)&lt;=Listas!$F$3),AND(HOUR($L295)&gt;=Listas!$F$2,HOUR($L295)&lt;=Listas!$F$3)),(HOUR($L295)-HOUR($K295)),IF(AND(AND(HOUR($K295)&gt;=Listas!$F$4,HOUR($K295)&lt;=Listas!$F$5),AND(HOUR($L295)&gt;=Listas!$F$4,HOUR($L295)&lt;=Listas!$F$5)),(HOUR($L295)-HOUR($K295)),IF(AND(AND(HOUR($K295)&gt;=Listas!$F$2,HOUR($K295)&lt;=Listas!$F$3),AND(HOUR($L295)&gt;=Listas!$F$4,HOUR($L295)&lt;=Listas!$F$5)),((Listas!$F$3-HOUR($K295)))+((HOUR($L295)-Listas!$F$4)),0)))),IF(AND($L295-$K295&gt;0.42,$L295-$K295&lt;=1.42),(IF(AND(HOUR($K295)&gt;=Listas!$F$2,HOUR($K295)&lt;=Listas!$F$3),(Listas!$F$3-HOUR($K295)+4),IF(AND(HOUR($K295)&gt;=Listas!$F$4,HOUR($K295)&lt;=Listas!$F$5),(Listas!$F$5-HOUR($K295)),0))+IF(AND(HOUR($L295)&gt;=Listas!$F$2,HOUR($L295)&lt;=Listas!$F$3),(HOUR($L295)-Listas!$F$2),IF(AND(HOUR($L295)&gt;=Listas!$F$4,HOUR($L295)&lt;=Listas!$F$5),(HOUR($L295)-Listas!$F$4+4),0))),IF(($L295-$K295&gt;1.42),(IF(AND(HOUR($K295)&gt;=Listas!$F$2,HOUR($K295)&lt;=Listas!$F$3),(Listas!$F$3-HOUR($K295)+4)+IF(AND(HOUR($L295)&gt;=Listas!$F$2,HOUR($L295)&lt;=Listas!$F$3),(HOUR($L295)-Listas!$F$2)+NETWORKDAYS($K295+1,$L295-1,Listas!$H$2:$H$112)*Listas!$F$6,IF(AND(HOUR($L295)&gt;=Listas!$F$4,HOUR($L295)&lt;=Listas!$F$5),(HOUR($L295)-Listas!$F$4+4)+NETWORKDAYS($K295+1,$L295-1,Listas!$H$2:$H$111)*Listas!$F$6,0)),IF(AND(HOUR($K295)&gt;=Listas!$F$4,HOUR($K295)&lt;=Listas!$F$5),(Listas!$F$5-HOUR($K295))+IF(AND(HOUR($L295)&gt;=Listas!$F$2,HOUR($L295)&lt;=Listas!$F$3),(HOUR($L295)-Listas!$F$2)+NETWORKDAYS($K295+1,$L295-1,Listas!$H$2:$H$111)*Listas!$F$6,(HOUR($L295)-Listas!$F$4+4)+NETWORKDAYS($K295+1,$L295-1,Listas!$H$2:$H$111)*Listas!$F$6)))),IF(($L295-$K295)&lt;0,"Fecha inicial mayor a fecha final",0)))))))))</f>
        <v>8</v>
      </c>
      <c r="N295" s="6" t="str">
        <f t="shared" si="1"/>
        <v>04-abril</v>
      </c>
      <c r="O295" s="9" t="s">
        <v>390</v>
      </c>
      <c r="P295" s="4" t="s">
        <v>23</v>
      </c>
      <c r="Q295" s="4" t="b">
        <v>1</v>
      </c>
      <c r="R295" s="6" t="str">
        <f t="shared" si="3"/>
        <v>CORRECTO</v>
      </c>
      <c r="S295" s="6"/>
    </row>
    <row r="296">
      <c r="A296" s="4" t="s">
        <v>109</v>
      </c>
      <c r="B296" s="4" t="s">
        <v>20</v>
      </c>
      <c r="C296" s="4" t="s">
        <v>20</v>
      </c>
      <c r="D296" s="4" t="s">
        <v>20</v>
      </c>
      <c r="E296" s="4" t="s">
        <v>20</v>
      </c>
      <c r="F296" s="4" t="s">
        <v>20</v>
      </c>
      <c r="G296" s="4" t="s">
        <v>20</v>
      </c>
      <c r="H296" s="4" t="s">
        <v>20</v>
      </c>
      <c r="I296" s="4" t="s">
        <v>597</v>
      </c>
      <c r="J296" s="4" t="s">
        <v>22</v>
      </c>
      <c r="K296" s="5">
        <v>45749.666666666664</v>
      </c>
      <c r="L296" s="5">
        <v>45749.75</v>
      </c>
      <c r="M296" s="6">
        <f>IF(OR(ISBLANK($K296),ISBLANK($L296)),"",IF(NETWORKDAYS($K296,$K296,Listas!$H$2:$H$111)=0,"Error fecha inicial",IF(NETWORKDAYS($L296,$L296,Listas!$H$2:$H$111)=0,"Error fecha final",IF(OR(HOUR($K296)&lt;Listas!$F$2,AND(HOUR($K296)&gt;Listas!$F$3,HOUR($K296)&lt;Listas!$F$4),HOUR($K296)&gt;Listas!$F$5),"Error hora, fecha inicial",IF(OR(HOUR($L296)&lt;Listas!$F$2,AND(HOUR($L296)&gt;Listas!$F$3,HOUR($L296)&lt;Listas!$F$4),HOUR($L296)&gt;Listas!$F$5),"Error hora, fecha final",IF(AND($L296-$K296&gt;0,$L296-$K296&lt;=0.42),(IF(AND(AND(HOUR($K296)&gt;=Listas!$F$2,HOUR($K296)&lt;=Listas!$F$3),AND(HOUR($L296)&gt;=Listas!$F$2,HOUR($L296)&lt;=Listas!$F$3)),(HOUR($L296)-HOUR($K296)),IF(AND(AND(HOUR($K296)&gt;=Listas!$F$4,HOUR($K296)&lt;=Listas!$F$5),AND(HOUR($L296)&gt;=Listas!$F$4,HOUR($L296)&lt;=Listas!$F$5)),(HOUR($L296)-HOUR($K296)),IF(AND(AND(HOUR($K296)&gt;=Listas!$F$2,HOUR($K296)&lt;=Listas!$F$3),AND(HOUR($L296)&gt;=Listas!$F$4,HOUR($L296)&lt;=Listas!$F$5)),((Listas!$F$3-HOUR($K296)))+((HOUR($L296)-Listas!$F$4)),0)))),IF(AND($L296-$K296&gt;0.42,$L296-$K296&lt;=1.42),(IF(AND(HOUR($K296)&gt;=Listas!$F$2,HOUR($K296)&lt;=Listas!$F$3),(Listas!$F$3-HOUR($K296)+4),IF(AND(HOUR($K296)&gt;=Listas!$F$4,HOUR($K296)&lt;=Listas!$F$5),(Listas!$F$5-HOUR($K296)),0))+IF(AND(HOUR($L296)&gt;=Listas!$F$2,HOUR($L296)&lt;=Listas!$F$3),(HOUR($L296)-Listas!$F$2),IF(AND(HOUR($L296)&gt;=Listas!$F$4,HOUR($L296)&lt;=Listas!$F$5),(HOUR($L296)-Listas!$F$4+4),0))),IF(($L296-$K296&gt;1.42),(IF(AND(HOUR($K296)&gt;=Listas!$F$2,HOUR($K296)&lt;=Listas!$F$3),(Listas!$F$3-HOUR($K296)+4)+IF(AND(HOUR($L296)&gt;=Listas!$F$2,HOUR($L296)&lt;=Listas!$F$3),(HOUR($L296)-Listas!$F$2)+NETWORKDAYS($K296+1,$L296-1,Listas!$H$2:$H$112)*Listas!$F$6,IF(AND(HOUR($L296)&gt;=Listas!$F$4,HOUR($L296)&lt;=Listas!$F$5),(HOUR($L296)-Listas!$F$4+4)+NETWORKDAYS($K296+1,$L296-1,Listas!$H$2:$H$111)*Listas!$F$6,0)),IF(AND(HOUR($K296)&gt;=Listas!$F$4,HOUR($K296)&lt;=Listas!$F$5),(Listas!$F$5-HOUR($K296))+IF(AND(HOUR($L296)&gt;=Listas!$F$2,HOUR($L296)&lt;=Listas!$F$3),(HOUR($L296)-Listas!$F$2)+NETWORKDAYS($K296+1,$L296-1,Listas!$H$2:$H$111)*Listas!$F$6,(HOUR($L296)-Listas!$F$4+4)+NETWORKDAYS($K296+1,$L296-1,Listas!$H$2:$H$111)*Listas!$F$6)))),IF(($L296-$K296)&lt;0,"Fecha inicial mayor a fecha final",0)))))))))</f>
        <v>2</v>
      </c>
      <c r="N296" s="6" t="str">
        <f t="shared" si="1"/>
        <v>04-abril</v>
      </c>
      <c r="O296" s="6"/>
      <c r="P296" s="4" t="s">
        <v>23</v>
      </c>
      <c r="Q296" s="4" t="b">
        <v>1</v>
      </c>
      <c r="R296" s="6" t="str">
        <f t="shared" si="3"/>
        <v>CORRECTO</v>
      </c>
      <c r="S296" s="6"/>
    </row>
    <row r="297">
      <c r="A297" s="4" t="s">
        <v>573</v>
      </c>
      <c r="B297" s="4" t="s">
        <v>156</v>
      </c>
      <c r="C297" s="4" t="s">
        <v>46</v>
      </c>
      <c r="D297" s="4" t="s">
        <v>598</v>
      </c>
      <c r="E297" s="4" t="s">
        <v>599</v>
      </c>
      <c r="F297" s="4" t="s">
        <v>20</v>
      </c>
      <c r="G297" s="4" t="s">
        <v>20</v>
      </c>
      <c r="H297" s="4" t="s">
        <v>20</v>
      </c>
      <c r="I297" s="4" t="s">
        <v>600</v>
      </c>
      <c r="J297" s="4" t="s">
        <v>22</v>
      </c>
      <c r="K297" s="5">
        <v>45750.333333333336</v>
      </c>
      <c r="L297" s="5">
        <v>45750.666666666664</v>
      </c>
      <c r="M297" s="7">
        <f>IF(OR(ISBLANK($K297),ISBLANK($L297)),"",IF(NETWORKDAYS($K297,$K297,Listas!$H$2:$H$111)=0,"Error fecha inicial",IF(NETWORKDAYS($L297,$L297,Listas!$H$2:$H$111)=0,"Error fecha final",IF(OR(HOUR($K297)&lt;Listas!$F$2,AND(HOUR($K297)&gt;Listas!$F$3,HOUR($K297)&lt;Listas!$F$4),HOUR($K297)&gt;Listas!$F$5),"Error hora, fecha inicial",IF(OR(HOUR($L297)&lt;Listas!$F$2,AND(HOUR($L297)&gt;Listas!$F$3,HOUR($L297)&lt;Listas!$F$4),HOUR($L297)&gt;Listas!$F$5),"Error hora, fecha final",IF(AND($L297-$K297&gt;0,$L297-$K297&lt;=0.42),(IF(AND(AND(HOUR($K297)&gt;=Listas!$F$2,HOUR($K297)&lt;=Listas!$F$3),AND(HOUR($L297)&gt;=Listas!$F$2,HOUR($L297)&lt;=Listas!$F$3)),(HOUR($L297)-HOUR($K297)),IF(AND(AND(HOUR($K297)&gt;=Listas!$F$4,HOUR($K297)&lt;=Listas!$F$5),AND(HOUR($L297)&gt;=Listas!$F$4,HOUR($L297)&lt;=Listas!$F$5)),(HOUR($L297)-HOUR($K297)),IF(AND(AND(HOUR($K297)&gt;=Listas!$F$2,HOUR($K297)&lt;=Listas!$F$3),AND(HOUR($L297)&gt;=Listas!$F$4,HOUR($L297)&lt;=Listas!$F$5)),((Listas!$F$3-HOUR($K297)))+((HOUR($L297)-Listas!$F$4)),0)))),IF(AND($L297-$K297&gt;0.42,$L297-$K297&lt;=1.42),(IF(AND(HOUR($K297)&gt;=Listas!$F$2,HOUR($K297)&lt;=Listas!$F$3),(Listas!$F$3-HOUR($K297)+4),IF(AND(HOUR($K297)&gt;=Listas!$F$4,HOUR($K297)&lt;=Listas!$F$5),(Listas!$F$5-HOUR($K297)),0))+IF(AND(HOUR($L297)&gt;=Listas!$F$2,HOUR($L297)&lt;=Listas!$F$3),(HOUR($L297)-Listas!$F$2),IF(AND(HOUR($L297)&gt;=Listas!$F$4,HOUR($L297)&lt;=Listas!$F$5),(HOUR($L297)-Listas!$F$4+4),0))),IF(($L297-$K297&gt;1.42),(IF(AND(HOUR($K297)&gt;=Listas!$F$2,HOUR($K297)&lt;=Listas!$F$3),(Listas!$F$3-HOUR($K297)+4)+IF(AND(HOUR($L297)&gt;=Listas!$F$2,HOUR($L297)&lt;=Listas!$F$3),(HOUR($L297)-Listas!$F$2)+NETWORKDAYS($K297+1,$L297-1,Listas!$H$2:$H$112)*Listas!$F$6,IF(AND(HOUR($L297)&gt;=Listas!$F$4,HOUR($L297)&lt;=Listas!$F$5),(HOUR($L297)-Listas!$F$4+4)+NETWORKDAYS($K297+1,$L297-1,Listas!$H$2:$H$111)*Listas!$F$6,0)),IF(AND(HOUR($K297)&gt;=Listas!$F$4,HOUR($K297)&lt;=Listas!$F$5),(Listas!$F$5-HOUR($K297))+IF(AND(HOUR($L297)&gt;=Listas!$F$2,HOUR($L297)&lt;=Listas!$F$3),(HOUR($L297)-Listas!$F$2)+NETWORKDAYS($K297+1,$L297-1,Listas!$H$2:$H$111)*Listas!$F$6,(HOUR($L297)-Listas!$F$4+4)+NETWORKDAYS($K297+1,$L297-1,Listas!$H$2:$H$111)*Listas!$F$6)))),IF(($L297-$K297)&lt;0,"Fecha inicial mayor a fecha final",0)))))))))</f>
        <v>6</v>
      </c>
      <c r="N297" s="6" t="str">
        <f t="shared" si="1"/>
        <v>04-abril</v>
      </c>
      <c r="O297" s="9" t="s">
        <v>601</v>
      </c>
      <c r="P297" s="4" t="s">
        <v>23</v>
      </c>
      <c r="Q297" s="4" t="b">
        <v>1</v>
      </c>
      <c r="R297" s="6" t="str">
        <f t="shared" si="3"/>
        <v>CORRECTO</v>
      </c>
      <c r="S297" s="6"/>
    </row>
    <row r="298">
      <c r="A298" s="4" t="s">
        <v>155</v>
      </c>
      <c r="B298" s="4" t="s">
        <v>156</v>
      </c>
      <c r="C298" s="4" t="s">
        <v>46</v>
      </c>
      <c r="D298" s="4" t="s">
        <v>550</v>
      </c>
      <c r="E298" s="4" t="s">
        <v>551</v>
      </c>
      <c r="F298" s="4">
        <v>1.0</v>
      </c>
      <c r="G298" s="4" t="s">
        <v>20</v>
      </c>
      <c r="H298" s="4" t="s">
        <v>20</v>
      </c>
      <c r="I298" s="4" t="s">
        <v>602</v>
      </c>
      <c r="J298" s="4" t="s">
        <v>29</v>
      </c>
      <c r="K298" s="15">
        <v>45749.333333333336</v>
      </c>
      <c r="L298" s="5">
        <v>45749.666666666664</v>
      </c>
      <c r="M298" s="7">
        <f>IF(OR(ISBLANK($K298),ISBLANK($L298)),"",IF(NETWORKDAYS($K298,$K298,Listas!$H$2:$H$111)=0,"Error fecha inicial",IF(NETWORKDAYS($L298,$L298,Listas!$H$2:$H$111)=0,"Error fecha final",IF(OR(HOUR($K298)&lt;Listas!$F$2,AND(HOUR($K298)&gt;Listas!$F$3,HOUR($K298)&lt;Listas!$F$4),HOUR($K298)&gt;Listas!$F$5),"Error hora, fecha inicial",IF(OR(HOUR($L298)&lt;Listas!$F$2,AND(HOUR($L298)&gt;Listas!$F$3,HOUR($L298)&lt;Listas!$F$4),HOUR($L298)&gt;Listas!$F$5),"Error hora, fecha final",IF(AND($L298-$K298&gt;0,$L298-$K298&lt;=0.42),(IF(AND(AND(HOUR($K298)&gt;=Listas!$F$2,HOUR($K298)&lt;=Listas!$F$3),AND(HOUR($L298)&gt;=Listas!$F$2,HOUR($L298)&lt;=Listas!$F$3)),(HOUR($L298)-HOUR($K298)),IF(AND(AND(HOUR($K298)&gt;=Listas!$F$4,HOUR($K298)&lt;=Listas!$F$5),AND(HOUR($L298)&gt;=Listas!$F$4,HOUR($L298)&lt;=Listas!$F$5)),(HOUR($L298)-HOUR($K298)),IF(AND(AND(HOUR($K298)&gt;=Listas!$F$2,HOUR($K298)&lt;=Listas!$F$3),AND(HOUR($L298)&gt;=Listas!$F$4,HOUR($L298)&lt;=Listas!$F$5)),((Listas!$F$3-HOUR($K298)))+((HOUR($L298)-Listas!$F$4)),0)))),IF(AND($L298-$K298&gt;0.42,$L298-$K298&lt;=1.42),(IF(AND(HOUR($K298)&gt;=Listas!$F$2,HOUR($K298)&lt;=Listas!$F$3),(Listas!$F$3-HOUR($K298)+4),IF(AND(HOUR($K298)&gt;=Listas!$F$4,HOUR($K298)&lt;=Listas!$F$5),(Listas!$F$5-HOUR($K298)),0))+IF(AND(HOUR($L298)&gt;=Listas!$F$2,HOUR($L298)&lt;=Listas!$F$3),(HOUR($L298)-Listas!$F$2),IF(AND(HOUR($L298)&gt;=Listas!$F$4,HOUR($L298)&lt;=Listas!$F$5),(HOUR($L298)-Listas!$F$4+4),0))),IF(($L298-$K298&gt;1.42),(IF(AND(HOUR($K298)&gt;=Listas!$F$2,HOUR($K298)&lt;=Listas!$F$3),(Listas!$F$3-HOUR($K298)+4)+IF(AND(HOUR($L298)&gt;=Listas!$F$2,HOUR($L298)&lt;=Listas!$F$3),(HOUR($L298)-Listas!$F$2)+NETWORKDAYS($K298+1,$L298-1,Listas!$H$2:$H$112)*Listas!$F$6,IF(AND(HOUR($L298)&gt;=Listas!$F$4,HOUR($L298)&lt;=Listas!$F$5),(HOUR($L298)-Listas!$F$4+4)+NETWORKDAYS($K298+1,$L298-1,Listas!$H$2:$H$111)*Listas!$F$6,0)),IF(AND(HOUR($K298)&gt;=Listas!$F$4,HOUR($K298)&lt;=Listas!$F$5),(Listas!$F$5-HOUR($K298))+IF(AND(HOUR($L298)&gt;=Listas!$F$2,HOUR($L298)&lt;=Listas!$F$3),(HOUR($L298)-Listas!$F$2)+NETWORKDAYS($K298+1,$L298-1,Listas!$H$2:$H$111)*Listas!$F$6,(HOUR($L298)-Listas!$F$4+4)+NETWORKDAYS($K298+1,$L298-1,Listas!$H$2:$H$111)*Listas!$F$6)))),IF(($L298-$K298)&lt;0,"Fecha inicial mayor a fecha final",0)))))))))</f>
        <v>6</v>
      </c>
      <c r="N298" s="6" t="str">
        <f t="shared" si="1"/>
        <v>04-abril</v>
      </c>
      <c r="O298" s="9" t="s">
        <v>552</v>
      </c>
      <c r="P298" s="4" t="s">
        <v>23</v>
      </c>
      <c r="Q298" s="4" t="b">
        <v>1</v>
      </c>
      <c r="R298" s="6" t="str">
        <f t="shared" si="3"/>
        <v>CORRECTO</v>
      </c>
      <c r="S298" s="6"/>
    </row>
    <row r="299">
      <c r="A299" s="4" t="s">
        <v>109</v>
      </c>
      <c r="B299" s="4" t="s">
        <v>20</v>
      </c>
      <c r="C299" s="4" t="s">
        <v>20</v>
      </c>
      <c r="D299" s="4" t="s">
        <v>20</v>
      </c>
      <c r="E299" s="4" t="s">
        <v>20</v>
      </c>
      <c r="F299" s="4" t="s">
        <v>20</v>
      </c>
      <c r="G299" s="4" t="s">
        <v>20</v>
      </c>
      <c r="H299" s="4" t="s">
        <v>20</v>
      </c>
      <c r="I299" s="4" t="s">
        <v>597</v>
      </c>
      <c r="J299" s="4" t="s">
        <v>29</v>
      </c>
      <c r="K299" s="5">
        <v>45749.666666666664</v>
      </c>
      <c r="L299" s="5">
        <v>45749.75</v>
      </c>
      <c r="M299" s="6">
        <f>IF(OR(ISBLANK($K299),ISBLANK($L299)),"",IF(NETWORKDAYS($K299,$K299,Listas!$H$2:$H$111)=0,"Error fecha inicial",IF(NETWORKDAYS($L299,$L299,Listas!$H$2:$H$111)=0,"Error fecha final",IF(OR(HOUR($K299)&lt;Listas!$F$2,AND(HOUR($K299)&gt;Listas!$F$3,HOUR($K299)&lt;Listas!$F$4),HOUR($K299)&gt;Listas!$F$5),"Error hora, fecha inicial",IF(OR(HOUR($L299)&lt;Listas!$F$2,AND(HOUR($L299)&gt;Listas!$F$3,HOUR($L299)&lt;Listas!$F$4),HOUR($L299)&gt;Listas!$F$5),"Error hora, fecha final",IF(AND($L299-$K299&gt;0,$L299-$K299&lt;=0.42),(IF(AND(AND(HOUR($K299)&gt;=Listas!$F$2,HOUR($K299)&lt;=Listas!$F$3),AND(HOUR($L299)&gt;=Listas!$F$2,HOUR($L299)&lt;=Listas!$F$3)),(HOUR($L299)-HOUR($K299)),IF(AND(AND(HOUR($K299)&gt;=Listas!$F$4,HOUR($K299)&lt;=Listas!$F$5),AND(HOUR($L299)&gt;=Listas!$F$4,HOUR($L299)&lt;=Listas!$F$5)),(HOUR($L299)-HOUR($K299)),IF(AND(AND(HOUR($K299)&gt;=Listas!$F$2,HOUR($K299)&lt;=Listas!$F$3),AND(HOUR($L299)&gt;=Listas!$F$4,HOUR($L299)&lt;=Listas!$F$5)),((Listas!$F$3-HOUR($K299)))+((HOUR($L299)-Listas!$F$4)),0)))),IF(AND($L299-$K299&gt;0.42,$L299-$K299&lt;=1.42),(IF(AND(HOUR($K299)&gt;=Listas!$F$2,HOUR($K299)&lt;=Listas!$F$3),(Listas!$F$3-HOUR($K299)+4),IF(AND(HOUR($K299)&gt;=Listas!$F$4,HOUR($K299)&lt;=Listas!$F$5),(Listas!$F$5-HOUR($K299)),0))+IF(AND(HOUR($L299)&gt;=Listas!$F$2,HOUR($L299)&lt;=Listas!$F$3),(HOUR($L299)-Listas!$F$2),IF(AND(HOUR($L299)&gt;=Listas!$F$4,HOUR($L299)&lt;=Listas!$F$5),(HOUR($L299)-Listas!$F$4+4),0))),IF(($L299-$K299&gt;1.42),(IF(AND(HOUR($K299)&gt;=Listas!$F$2,HOUR($K299)&lt;=Listas!$F$3),(Listas!$F$3-HOUR($K299)+4)+IF(AND(HOUR($L299)&gt;=Listas!$F$2,HOUR($L299)&lt;=Listas!$F$3),(HOUR($L299)-Listas!$F$2)+NETWORKDAYS($K299+1,$L299-1,Listas!$H$2:$H$112)*Listas!$F$6,IF(AND(HOUR($L299)&gt;=Listas!$F$4,HOUR($L299)&lt;=Listas!$F$5),(HOUR($L299)-Listas!$F$4+4)+NETWORKDAYS($K299+1,$L299-1,Listas!$H$2:$H$111)*Listas!$F$6,0)),IF(AND(HOUR($K299)&gt;=Listas!$F$4,HOUR($K299)&lt;=Listas!$F$5),(Listas!$F$5-HOUR($K299))+IF(AND(HOUR($L299)&gt;=Listas!$F$2,HOUR($L299)&lt;=Listas!$F$3),(HOUR($L299)-Listas!$F$2)+NETWORKDAYS($K299+1,$L299-1,Listas!$H$2:$H$111)*Listas!$F$6,(HOUR($L299)-Listas!$F$4+4)+NETWORKDAYS($K299+1,$L299-1,Listas!$H$2:$H$111)*Listas!$F$6)))),IF(($L299-$K299)&lt;0,"Fecha inicial mayor a fecha final",0)))))))))</f>
        <v>2</v>
      </c>
      <c r="N299" s="6" t="str">
        <f t="shared" si="1"/>
        <v>04-abril</v>
      </c>
      <c r="O299" s="6"/>
      <c r="P299" s="4" t="s">
        <v>23</v>
      </c>
      <c r="Q299" s="4" t="b">
        <v>1</v>
      </c>
      <c r="R299" s="6" t="str">
        <f t="shared" si="3"/>
        <v>CORRECTO</v>
      </c>
      <c r="S299" s="6"/>
    </row>
    <row r="300">
      <c r="A300" s="4" t="s">
        <v>467</v>
      </c>
      <c r="B300" s="4" t="s">
        <v>20</v>
      </c>
      <c r="C300" s="4" t="s">
        <v>20</v>
      </c>
      <c r="D300" s="4" t="s">
        <v>20</v>
      </c>
      <c r="E300" s="4" t="s">
        <v>478</v>
      </c>
      <c r="F300" s="4" t="s">
        <v>20</v>
      </c>
      <c r="G300" s="4" t="s">
        <v>20</v>
      </c>
      <c r="H300" s="4" t="s">
        <v>20</v>
      </c>
      <c r="I300" s="4" t="s">
        <v>479</v>
      </c>
      <c r="J300" s="4" t="s">
        <v>35</v>
      </c>
      <c r="K300" s="5">
        <v>45742.583333333336</v>
      </c>
      <c r="L300" s="5">
        <v>45749.416666666664</v>
      </c>
      <c r="M300" s="7">
        <f>IF(OR(ISBLANK($K300),ISBLANK($L300)),"",IF(NETWORKDAYS($K300,$K300,Listas!$H$2:$H$111)=0,"Error fecha inicial",IF(NETWORKDAYS($L300,$L300,Listas!$H$2:$H$111)=0,"Error fecha final",IF(OR(HOUR($K300)&lt;Listas!$F$2,AND(HOUR($K300)&gt;Listas!$F$3,HOUR($K300)&lt;Listas!$F$4),HOUR($K300)&gt;Listas!$F$5),"Error hora, fecha inicial",IF(OR(HOUR($L300)&lt;Listas!$F$2,AND(HOUR($L300)&gt;Listas!$F$3,HOUR($L300)&lt;Listas!$F$4),HOUR($L300)&gt;Listas!$F$5),"Error hora, fecha final",IF(AND($L300-$K300&gt;0,$L300-$K300&lt;=0.42),(IF(AND(AND(HOUR($K300)&gt;=Listas!$F$2,HOUR($K300)&lt;=Listas!$F$3),AND(HOUR($L300)&gt;=Listas!$F$2,HOUR($L300)&lt;=Listas!$F$3)),(HOUR($L300)-HOUR($K300)),IF(AND(AND(HOUR($K300)&gt;=Listas!$F$4,HOUR($K300)&lt;=Listas!$F$5),AND(HOUR($L300)&gt;=Listas!$F$4,HOUR($L300)&lt;=Listas!$F$5)),(HOUR($L300)-HOUR($K300)),IF(AND(AND(HOUR($K300)&gt;=Listas!$F$2,HOUR($K300)&lt;=Listas!$F$3),AND(HOUR($L300)&gt;=Listas!$F$4,HOUR($L300)&lt;=Listas!$F$5)),((Listas!$F$3-HOUR($K300)))+((HOUR($L300)-Listas!$F$4)),0)))),IF(AND($L300-$K300&gt;0.42,$L300-$K300&lt;=1.42),(IF(AND(HOUR($K300)&gt;=Listas!$F$2,HOUR($K300)&lt;=Listas!$F$3),(Listas!$F$3-HOUR($K300)+4),IF(AND(HOUR($K300)&gt;=Listas!$F$4,HOUR($K300)&lt;=Listas!$F$5),(Listas!$F$5-HOUR($K300)),0))+IF(AND(HOUR($L300)&gt;=Listas!$F$2,HOUR($L300)&lt;=Listas!$F$3),(HOUR($L300)-Listas!$F$2),IF(AND(HOUR($L300)&gt;=Listas!$F$4,HOUR($L300)&lt;=Listas!$F$5),(HOUR($L300)-Listas!$F$4+4),0))),IF(($L300-$K300&gt;1.42),(IF(AND(HOUR($K300)&gt;=Listas!$F$2,HOUR($K300)&lt;=Listas!$F$3),(Listas!$F$3-HOUR($K300)+4)+IF(AND(HOUR($L300)&gt;=Listas!$F$2,HOUR($L300)&lt;=Listas!$F$3),(HOUR($L300)-Listas!$F$2)+NETWORKDAYS($K300+1,$L300-1,Listas!$H$2:$H$112)*Listas!$F$6,IF(AND(HOUR($L300)&gt;=Listas!$F$4,HOUR($L300)&lt;=Listas!$F$5),(HOUR($L300)-Listas!$F$4+4)+NETWORKDAYS($K300+1,$L300-1,Listas!$H$2:$H$111)*Listas!$F$6,0)),IF(AND(HOUR($K300)&gt;=Listas!$F$4,HOUR($K300)&lt;=Listas!$F$5),(Listas!$F$5-HOUR($K300))+IF(AND(HOUR($L300)&gt;=Listas!$F$2,HOUR($L300)&lt;=Listas!$F$3),(HOUR($L300)-Listas!$F$2)+NETWORKDAYS($K300+1,$L300-1,Listas!$H$2:$H$111)*Listas!$F$6,(HOUR($L300)-Listas!$F$4+4)+NETWORKDAYS($K300+1,$L300-1,Listas!$H$2:$H$111)*Listas!$F$6)))),IF(($L300-$K300)&lt;0,"Fecha inicial mayor a fecha final",0)))))))))</f>
        <v>38</v>
      </c>
      <c r="N300" s="6" t="str">
        <f t="shared" si="1"/>
        <v>03-marzo</v>
      </c>
      <c r="O300" s="9" t="s">
        <v>603</v>
      </c>
      <c r="P300" s="4" t="s">
        <v>258</v>
      </c>
      <c r="Q300" s="4" t="b">
        <v>1</v>
      </c>
      <c r="R300" s="6" t="str">
        <f t="shared" si="3"/>
        <v>CORRECTO</v>
      </c>
      <c r="S300" s="4" t="s">
        <v>604</v>
      </c>
    </row>
    <row r="301">
      <c r="A301" s="4" t="s">
        <v>160</v>
      </c>
      <c r="B301" s="4" t="s">
        <v>156</v>
      </c>
      <c r="C301" s="4" t="s">
        <v>87</v>
      </c>
      <c r="D301" s="4">
        <v>7.3310051E7</v>
      </c>
      <c r="E301" s="4" t="s">
        <v>605</v>
      </c>
      <c r="F301" s="4">
        <v>2.0</v>
      </c>
      <c r="G301" s="4" t="s">
        <v>20</v>
      </c>
      <c r="H301" s="4" t="s">
        <v>20</v>
      </c>
      <c r="I301" s="4" t="s">
        <v>162</v>
      </c>
      <c r="J301" s="4" t="s">
        <v>35</v>
      </c>
      <c r="K301" s="15">
        <v>45749.583333333336</v>
      </c>
      <c r="L301" s="15">
        <v>45749.666666666664</v>
      </c>
      <c r="M301" s="6">
        <f>IF(OR(ISBLANK($K301),ISBLANK($L301)),"",IF(NETWORKDAYS($K301,$K301,Listas!$H$2:$H$111)=0,"Error fecha inicial",IF(NETWORKDAYS($L301,$L301,Listas!$H$2:$H$111)=0,"Error fecha final",IF(OR(HOUR($K301)&lt;Listas!$F$2,AND(HOUR($K301)&gt;Listas!$F$3,HOUR($K301)&lt;Listas!$F$4),HOUR($K301)&gt;Listas!$F$5),"Error hora, fecha inicial",IF(OR(HOUR($L301)&lt;Listas!$F$2,AND(HOUR($L301)&gt;Listas!$F$3,HOUR($L301)&lt;Listas!$F$4),HOUR($L301)&gt;Listas!$F$5),"Error hora, fecha final",IF(AND($L301-$K301&gt;0,$L301-$K301&lt;=0.42),(IF(AND(AND(HOUR($K301)&gt;=Listas!$F$2,HOUR($K301)&lt;=Listas!$F$3),AND(HOUR($L301)&gt;=Listas!$F$2,HOUR($L301)&lt;=Listas!$F$3)),(HOUR($L301)-HOUR($K301)),IF(AND(AND(HOUR($K301)&gt;=Listas!$F$4,HOUR($K301)&lt;=Listas!$F$5),AND(HOUR($L301)&gt;=Listas!$F$4,HOUR($L301)&lt;=Listas!$F$5)),(HOUR($L301)-HOUR($K301)),IF(AND(AND(HOUR($K301)&gt;=Listas!$F$2,HOUR($K301)&lt;=Listas!$F$3),AND(HOUR($L301)&gt;=Listas!$F$4,HOUR($L301)&lt;=Listas!$F$5)),((Listas!$F$3-HOUR($K301)))+((HOUR($L301)-Listas!$F$4)),0)))),IF(AND($L301-$K301&gt;0.42,$L301-$K301&lt;=1.42),(IF(AND(HOUR($K301)&gt;=Listas!$F$2,HOUR($K301)&lt;=Listas!$F$3),(Listas!$F$3-HOUR($K301)+4),IF(AND(HOUR($K301)&gt;=Listas!$F$4,HOUR($K301)&lt;=Listas!$F$5),(Listas!$F$5-HOUR($K301)),0))+IF(AND(HOUR($L301)&gt;=Listas!$F$2,HOUR($L301)&lt;=Listas!$F$3),(HOUR($L301)-Listas!$F$2),IF(AND(HOUR($L301)&gt;=Listas!$F$4,HOUR($L301)&lt;=Listas!$F$5),(HOUR($L301)-Listas!$F$4+4),0))),IF(($L301-$K301&gt;1.42),(IF(AND(HOUR($K301)&gt;=Listas!$F$2,HOUR($K301)&lt;=Listas!$F$3),(Listas!$F$3-HOUR($K301)+4)+IF(AND(HOUR($L301)&gt;=Listas!$F$2,HOUR($L301)&lt;=Listas!$F$3),(HOUR($L301)-Listas!$F$2)+NETWORKDAYS($K301+1,$L301-1,Listas!$H$2:$H$112)*Listas!$F$6,IF(AND(HOUR($L301)&gt;=Listas!$F$4,HOUR($L301)&lt;=Listas!$F$5),(HOUR($L301)-Listas!$F$4+4)+NETWORKDAYS($K301+1,$L301-1,Listas!$H$2:$H$111)*Listas!$F$6,0)),IF(AND(HOUR($K301)&gt;=Listas!$F$4,HOUR($K301)&lt;=Listas!$F$5),(Listas!$F$5-HOUR($K301))+IF(AND(HOUR($L301)&gt;=Listas!$F$2,HOUR($L301)&lt;=Listas!$F$3),(HOUR($L301)-Listas!$F$2)+NETWORKDAYS($K301+1,$L301-1,Listas!$H$2:$H$111)*Listas!$F$6,(HOUR($L301)-Listas!$F$4+4)+NETWORKDAYS($K301+1,$L301-1,Listas!$H$2:$H$111)*Listas!$F$6)))),IF(($L301-$K301)&lt;0,"Fecha inicial mayor a fecha final",0)))))))))</f>
        <v>2</v>
      </c>
      <c r="N301" s="6" t="str">
        <f t="shared" si="1"/>
        <v>04-abril</v>
      </c>
      <c r="O301" s="25" t="s">
        <v>606</v>
      </c>
      <c r="P301" s="4" t="s">
        <v>23</v>
      </c>
      <c r="Q301" s="4" t="b">
        <v>1</v>
      </c>
      <c r="R301" s="6" t="str">
        <f t="shared" si="3"/>
        <v>CORRECTO</v>
      </c>
      <c r="S301" s="6"/>
    </row>
    <row r="302">
      <c r="A302" s="4" t="s">
        <v>109</v>
      </c>
      <c r="B302" s="4" t="s">
        <v>20</v>
      </c>
      <c r="C302" s="4" t="s">
        <v>20</v>
      </c>
      <c r="D302" s="4" t="s">
        <v>20</v>
      </c>
      <c r="E302" s="4" t="s">
        <v>20</v>
      </c>
      <c r="F302" s="4" t="s">
        <v>20</v>
      </c>
      <c r="G302" s="4" t="s">
        <v>20</v>
      </c>
      <c r="H302" s="4" t="s">
        <v>20</v>
      </c>
      <c r="I302" s="4" t="s">
        <v>607</v>
      </c>
      <c r="J302" s="4" t="s">
        <v>35</v>
      </c>
      <c r="K302" s="5">
        <v>45749.666666666664</v>
      </c>
      <c r="L302" s="5">
        <v>45749.75</v>
      </c>
      <c r="M302" s="6">
        <f>IF(OR(ISBLANK($K302),ISBLANK($L302)),"",IF(NETWORKDAYS($K302,$K302,Listas!$H$2:$H$111)=0,"Error fecha inicial",IF(NETWORKDAYS($L302,$L302,Listas!$H$2:$H$111)=0,"Error fecha final",IF(OR(HOUR($K302)&lt;Listas!$F$2,AND(HOUR($K302)&gt;Listas!$F$3,HOUR($K302)&lt;Listas!$F$4),HOUR($K302)&gt;Listas!$F$5),"Error hora, fecha inicial",IF(OR(HOUR($L302)&lt;Listas!$F$2,AND(HOUR($L302)&gt;Listas!$F$3,HOUR($L302)&lt;Listas!$F$4),HOUR($L302)&gt;Listas!$F$5),"Error hora, fecha final",IF(AND($L302-$K302&gt;0,$L302-$K302&lt;=0.42),(IF(AND(AND(HOUR($K302)&gt;=Listas!$F$2,HOUR($K302)&lt;=Listas!$F$3),AND(HOUR($L302)&gt;=Listas!$F$2,HOUR($L302)&lt;=Listas!$F$3)),(HOUR($L302)-HOUR($K302)),IF(AND(AND(HOUR($K302)&gt;=Listas!$F$4,HOUR($K302)&lt;=Listas!$F$5),AND(HOUR($L302)&gt;=Listas!$F$4,HOUR($L302)&lt;=Listas!$F$5)),(HOUR($L302)-HOUR($K302)),IF(AND(AND(HOUR($K302)&gt;=Listas!$F$2,HOUR($K302)&lt;=Listas!$F$3),AND(HOUR($L302)&gt;=Listas!$F$4,HOUR($L302)&lt;=Listas!$F$5)),((Listas!$F$3-HOUR($K302)))+((HOUR($L302)-Listas!$F$4)),0)))),IF(AND($L302-$K302&gt;0.42,$L302-$K302&lt;=1.42),(IF(AND(HOUR($K302)&gt;=Listas!$F$2,HOUR($K302)&lt;=Listas!$F$3),(Listas!$F$3-HOUR($K302)+4),IF(AND(HOUR($K302)&gt;=Listas!$F$4,HOUR($K302)&lt;=Listas!$F$5),(Listas!$F$5-HOUR($K302)),0))+IF(AND(HOUR($L302)&gt;=Listas!$F$2,HOUR($L302)&lt;=Listas!$F$3),(HOUR($L302)-Listas!$F$2),IF(AND(HOUR($L302)&gt;=Listas!$F$4,HOUR($L302)&lt;=Listas!$F$5),(HOUR($L302)-Listas!$F$4+4),0))),IF(($L302-$K302&gt;1.42),(IF(AND(HOUR($K302)&gt;=Listas!$F$2,HOUR($K302)&lt;=Listas!$F$3),(Listas!$F$3-HOUR($K302)+4)+IF(AND(HOUR($L302)&gt;=Listas!$F$2,HOUR($L302)&lt;=Listas!$F$3),(HOUR($L302)-Listas!$F$2)+NETWORKDAYS($K302+1,$L302-1,Listas!$H$2:$H$112)*Listas!$F$6,IF(AND(HOUR($L302)&gt;=Listas!$F$4,HOUR($L302)&lt;=Listas!$F$5),(HOUR($L302)-Listas!$F$4+4)+NETWORKDAYS($K302+1,$L302-1,Listas!$H$2:$H$111)*Listas!$F$6,0)),IF(AND(HOUR($K302)&gt;=Listas!$F$4,HOUR($K302)&lt;=Listas!$F$5),(Listas!$F$5-HOUR($K302))+IF(AND(HOUR($L302)&gt;=Listas!$F$2,HOUR($L302)&lt;=Listas!$F$3),(HOUR($L302)-Listas!$F$2)+NETWORKDAYS($K302+1,$L302-1,Listas!$H$2:$H$111)*Listas!$F$6,(HOUR($L302)-Listas!$F$4+4)+NETWORKDAYS($K302+1,$L302-1,Listas!$H$2:$H$111)*Listas!$F$6)))),IF(($L302-$K302)&lt;0,"Fecha inicial mayor a fecha final",0)))))))))</f>
        <v>2</v>
      </c>
      <c r="N302" s="6" t="str">
        <f t="shared" si="1"/>
        <v>04-abril</v>
      </c>
      <c r="O302" s="12" t="s">
        <v>608</v>
      </c>
      <c r="P302" s="4" t="s">
        <v>23</v>
      </c>
      <c r="Q302" s="4" t="b">
        <v>1</v>
      </c>
      <c r="R302" s="6" t="str">
        <f t="shared" si="3"/>
        <v>CORRECTO</v>
      </c>
      <c r="S302" s="6"/>
    </row>
    <row r="303">
      <c r="A303" s="4" t="s">
        <v>573</v>
      </c>
      <c r="B303" s="4" t="s">
        <v>156</v>
      </c>
      <c r="C303" s="4" t="s">
        <v>46</v>
      </c>
      <c r="D303" s="4" t="s">
        <v>609</v>
      </c>
      <c r="E303" s="4" t="s">
        <v>610</v>
      </c>
      <c r="F303" s="4" t="s">
        <v>20</v>
      </c>
      <c r="G303" s="4" t="s">
        <v>20</v>
      </c>
      <c r="H303" s="4" t="s">
        <v>20</v>
      </c>
      <c r="I303" s="4" t="s">
        <v>600</v>
      </c>
      <c r="J303" s="4" t="s">
        <v>35</v>
      </c>
      <c r="K303" s="5">
        <v>45750.333333333336</v>
      </c>
      <c r="L303" s="5">
        <v>45750.75</v>
      </c>
      <c r="M303" s="7">
        <f>IF(OR(ISBLANK($K303),ISBLANK($L303)),"",IF(NETWORKDAYS($K303,$K303,Listas!$H$2:$H$111)=0,"Error fecha inicial",IF(NETWORKDAYS($L303,$L303,Listas!$H$2:$H$111)=0,"Error fecha final",IF(OR(HOUR($K303)&lt;Listas!$F$2,AND(HOUR($K303)&gt;Listas!$F$3,HOUR($K303)&lt;Listas!$F$4),HOUR($K303)&gt;Listas!$F$5),"Error hora, fecha inicial",IF(OR(HOUR($L303)&lt;Listas!$F$2,AND(HOUR($L303)&gt;Listas!$F$3,HOUR($L303)&lt;Listas!$F$4),HOUR($L303)&gt;Listas!$F$5),"Error hora, fecha final",IF(AND($L303-$K303&gt;0,$L303-$K303&lt;=0.42),(IF(AND(AND(HOUR($K303)&gt;=Listas!$F$2,HOUR($K303)&lt;=Listas!$F$3),AND(HOUR($L303)&gt;=Listas!$F$2,HOUR($L303)&lt;=Listas!$F$3)),(HOUR($L303)-HOUR($K303)),IF(AND(AND(HOUR($K303)&gt;=Listas!$F$4,HOUR($K303)&lt;=Listas!$F$5),AND(HOUR($L303)&gt;=Listas!$F$4,HOUR($L303)&lt;=Listas!$F$5)),(HOUR($L303)-HOUR($K303)),IF(AND(AND(HOUR($K303)&gt;=Listas!$F$2,HOUR($K303)&lt;=Listas!$F$3),AND(HOUR($L303)&gt;=Listas!$F$4,HOUR($L303)&lt;=Listas!$F$5)),((Listas!$F$3-HOUR($K303)))+((HOUR($L303)-Listas!$F$4)),0)))),IF(AND($L303-$K303&gt;0.42,$L303-$K303&lt;=1.42),(IF(AND(HOUR($K303)&gt;=Listas!$F$2,HOUR($K303)&lt;=Listas!$F$3),(Listas!$F$3-HOUR($K303)+4),IF(AND(HOUR($K303)&gt;=Listas!$F$4,HOUR($K303)&lt;=Listas!$F$5),(Listas!$F$5-HOUR($K303)),0))+IF(AND(HOUR($L303)&gt;=Listas!$F$2,HOUR($L303)&lt;=Listas!$F$3),(HOUR($L303)-Listas!$F$2),IF(AND(HOUR($L303)&gt;=Listas!$F$4,HOUR($L303)&lt;=Listas!$F$5),(HOUR($L303)-Listas!$F$4+4),0))),IF(($L303-$K303&gt;1.42),(IF(AND(HOUR($K303)&gt;=Listas!$F$2,HOUR($K303)&lt;=Listas!$F$3),(Listas!$F$3-HOUR($K303)+4)+IF(AND(HOUR($L303)&gt;=Listas!$F$2,HOUR($L303)&lt;=Listas!$F$3),(HOUR($L303)-Listas!$F$2)+NETWORKDAYS($K303+1,$L303-1,Listas!$H$2:$H$112)*Listas!$F$6,IF(AND(HOUR($L303)&gt;=Listas!$F$4,HOUR($L303)&lt;=Listas!$F$5),(HOUR($L303)-Listas!$F$4+4)+NETWORKDAYS($K303+1,$L303-1,Listas!$H$2:$H$111)*Listas!$F$6,0)),IF(AND(HOUR($K303)&gt;=Listas!$F$4,HOUR($K303)&lt;=Listas!$F$5),(Listas!$F$5-HOUR($K303))+IF(AND(HOUR($L303)&gt;=Listas!$F$2,HOUR($L303)&lt;=Listas!$F$3),(HOUR($L303)-Listas!$F$2)+NETWORKDAYS($K303+1,$L303-1,Listas!$H$2:$H$111)*Listas!$F$6,(HOUR($L303)-Listas!$F$4+4)+NETWORKDAYS($K303+1,$L303-1,Listas!$H$2:$H$111)*Listas!$F$6)))),IF(($L303-$K303)&lt;0,"Fecha inicial mayor a fecha final",0)))))))))</f>
        <v>8</v>
      </c>
      <c r="N303" s="6" t="str">
        <f t="shared" si="1"/>
        <v>04-abril</v>
      </c>
      <c r="O303" s="9" t="s">
        <v>611</v>
      </c>
      <c r="P303" s="4" t="s">
        <v>23</v>
      </c>
      <c r="Q303" s="4" t="b">
        <v>1</v>
      </c>
      <c r="R303" s="6" t="str">
        <f t="shared" si="3"/>
        <v>CORRECTO</v>
      </c>
      <c r="S303" s="6"/>
    </row>
    <row r="304">
      <c r="A304" s="4" t="s">
        <v>109</v>
      </c>
      <c r="B304" s="4" t="s">
        <v>20</v>
      </c>
      <c r="C304" s="4" t="s">
        <v>20</v>
      </c>
      <c r="D304" s="4" t="s">
        <v>20</v>
      </c>
      <c r="E304" s="4" t="s">
        <v>20</v>
      </c>
      <c r="F304" s="4" t="s">
        <v>20</v>
      </c>
      <c r="G304" s="4" t="s">
        <v>20</v>
      </c>
      <c r="H304" s="4" t="s">
        <v>20</v>
      </c>
      <c r="I304" s="4" t="s">
        <v>612</v>
      </c>
      <c r="J304" s="4" t="s">
        <v>27</v>
      </c>
      <c r="K304" s="5">
        <v>45749.583333333336</v>
      </c>
      <c r="L304" s="5">
        <v>45749.666666666664</v>
      </c>
      <c r="M304" s="6">
        <f>IF(OR(ISBLANK($K304),ISBLANK($L304)),"",IF(NETWORKDAYS($K304,$K304,Listas!$H$2:$H$111)=0,"Error fecha inicial",IF(NETWORKDAYS($L304,$L304,Listas!$H$2:$H$111)=0,"Error fecha final",IF(OR(HOUR($K304)&lt;Listas!$F$2,AND(HOUR($K304)&gt;Listas!$F$3,HOUR($K304)&lt;Listas!$F$4),HOUR($K304)&gt;Listas!$F$5),"Error hora, fecha inicial",IF(OR(HOUR($L304)&lt;Listas!$F$2,AND(HOUR($L304)&gt;Listas!$F$3,HOUR($L304)&lt;Listas!$F$4),HOUR($L304)&gt;Listas!$F$5),"Error hora, fecha final",IF(AND($L304-$K304&gt;0,$L304-$K304&lt;=0.42),(IF(AND(AND(HOUR($K304)&gt;=Listas!$F$2,HOUR($K304)&lt;=Listas!$F$3),AND(HOUR($L304)&gt;=Listas!$F$2,HOUR($L304)&lt;=Listas!$F$3)),(HOUR($L304)-HOUR($K304)),IF(AND(AND(HOUR($K304)&gt;=Listas!$F$4,HOUR($K304)&lt;=Listas!$F$5),AND(HOUR($L304)&gt;=Listas!$F$4,HOUR($L304)&lt;=Listas!$F$5)),(HOUR($L304)-HOUR($K304)),IF(AND(AND(HOUR($K304)&gt;=Listas!$F$2,HOUR($K304)&lt;=Listas!$F$3),AND(HOUR($L304)&gt;=Listas!$F$4,HOUR($L304)&lt;=Listas!$F$5)),((Listas!$F$3-HOUR($K304)))+((HOUR($L304)-Listas!$F$4)),0)))),IF(AND($L304-$K304&gt;0.42,$L304-$K304&lt;=1.42),(IF(AND(HOUR($K304)&gt;=Listas!$F$2,HOUR($K304)&lt;=Listas!$F$3),(Listas!$F$3-HOUR($K304)+4),IF(AND(HOUR($K304)&gt;=Listas!$F$4,HOUR($K304)&lt;=Listas!$F$5),(Listas!$F$5-HOUR($K304)),0))+IF(AND(HOUR($L304)&gt;=Listas!$F$2,HOUR($L304)&lt;=Listas!$F$3),(HOUR($L304)-Listas!$F$2),IF(AND(HOUR($L304)&gt;=Listas!$F$4,HOUR($L304)&lt;=Listas!$F$5),(HOUR($L304)-Listas!$F$4+4),0))),IF(($L304-$K304&gt;1.42),(IF(AND(HOUR($K304)&gt;=Listas!$F$2,HOUR($K304)&lt;=Listas!$F$3),(Listas!$F$3-HOUR($K304)+4)+IF(AND(HOUR($L304)&gt;=Listas!$F$2,HOUR($L304)&lt;=Listas!$F$3),(HOUR($L304)-Listas!$F$2)+NETWORKDAYS($K304+1,$L304-1,Listas!$H$2:$H$112)*Listas!$F$6,IF(AND(HOUR($L304)&gt;=Listas!$F$4,HOUR($L304)&lt;=Listas!$F$5),(HOUR($L304)-Listas!$F$4+4)+NETWORKDAYS($K304+1,$L304-1,Listas!$H$2:$H$111)*Listas!$F$6,0)),IF(AND(HOUR($K304)&gt;=Listas!$F$4,HOUR($K304)&lt;=Listas!$F$5),(Listas!$F$5-HOUR($K304))+IF(AND(HOUR($L304)&gt;=Listas!$F$2,HOUR($L304)&lt;=Listas!$F$3),(HOUR($L304)-Listas!$F$2)+NETWORKDAYS($K304+1,$L304-1,Listas!$H$2:$H$111)*Listas!$F$6,(HOUR($L304)-Listas!$F$4+4)+NETWORKDAYS($K304+1,$L304-1,Listas!$H$2:$H$111)*Listas!$F$6)))),IF(($L304-$K304)&lt;0,"Fecha inicial mayor a fecha final",0)))))))))</f>
        <v>2</v>
      </c>
      <c r="N304" s="6" t="str">
        <f t="shared" si="1"/>
        <v>04-abril</v>
      </c>
      <c r="O304" s="6"/>
      <c r="P304" s="4" t="s">
        <v>23</v>
      </c>
      <c r="Q304" s="4" t="b">
        <v>1</v>
      </c>
      <c r="R304" s="6" t="str">
        <f t="shared" si="3"/>
        <v>CORRECTO</v>
      </c>
      <c r="S304" s="6"/>
    </row>
    <row r="305">
      <c r="A305" s="4" t="s">
        <v>109</v>
      </c>
      <c r="B305" s="4" t="s">
        <v>20</v>
      </c>
      <c r="C305" s="4" t="s">
        <v>20</v>
      </c>
      <c r="D305" s="4" t="s">
        <v>20</v>
      </c>
      <c r="E305" s="4" t="s">
        <v>20</v>
      </c>
      <c r="F305" s="4" t="s">
        <v>20</v>
      </c>
      <c r="G305" s="4" t="s">
        <v>20</v>
      </c>
      <c r="H305" s="4" t="s">
        <v>20</v>
      </c>
      <c r="I305" s="4" t="s">
        <v>613</v>
      </c>
      <c r="J305" s="4" t="s">
        <v>27</v>
      </c>
      <c r="K305" s="5">
        <v>45749.666666666664</v>
      </c>
      <c r="L305" s="5">
        <v>45749.75</v>
      </c>
      <c r="M305" s="6">
        <f>IF(OR(ISBLANK($K305),ISBLANK($L305)),"",IF(NETWORKDAYS($K305,$K305,Listas!$H$2:$H$111)=0,"Error fecha inicial",IF(NETWORKDAYS($L305,$L305,Listas!$H$2:$H$111)=0,"Error fecha final",IF(OR(HOUR($K305)&lt;Listas!$F$2,AND(HOUR($K305)&gt;Listas!$F$3,HOUR($K305)&lt;Listas!$F$4),HOUR($K305)&gt;Listas!$F$5),"Error hora, fecha inicial",IF(OR(HOUR($L305)&lt;Listas!$F$2,AND(HOUR($L305)&gt;Listas!$F$3,HOUR($L305)&lt;Listas!$F$4),HOUR($L305)&gt;Listas!$F$5),"Error hora, fecha final",IF(AND($L305-$K305&gt;0,$L305-$K305&lt;=0.42),(IF(AND(AND(HOUR($K305)&gt;=Listas!$F$2,HOUR($K305)&lt;=Listas!$F$3),AND(HOUR($L305)&gt;=Listas!$F$2,HOUR($L305)&lt;=Listas!$F$3)),(HOUR($L305)-HOUR($K305)),IF(AND(AND(HOUR($K305)&gt;=Listas!$F$4,HOUR($K305)&lt;=Listas!$F$5),AND(HOUR($L305)&gt;=Listas!$F$4,HOUR($L305)&lt;=Listas!$F$5)),(HOUR($L305)-HOUR($K305)),IF(AND(AND(HOUR($K305)&gt;=Listas!$F$2,HOUR($K305)&lt;=Listas!$F$3),AND(HOUR($L305)&gt;=Listas!$F$4,HOUR($L305)&lt;=Listas!$F$5)),((Listas!$F$3-HOUR($K305)))+((HOUR($L305)-Listas!$F$4)),0)))),IF(AND($L305-$K305&gt;0.42,$L305-$K305&lt;=1.42),(IF(AND(HOUR($K305)&gt;=Listas!$F$2,HOUR($K305)&lt;=Listas!$F$3),(Listas!$F$3-HOUR($K305)+4),IF(AND(HOUR($K305)&gt;=Listas!$F$4,HOUR($K305)&lt;=Listas!$F$5),(Listas!$F$5-HOUR($K305)),0))+IF(AND(HOUR($L305)&gt;=Listas!$F$2,HOUR($L305)&lt;=Listas!$F$3),(HOUR($L305)-Listas!$F$2),IF(AND(HOUR($L305)&gt;=Listas!$F$4,HOUR($L305)&lt;=Listas!$F$5),(HOUR($L305)-Listas!$F$4+4),0))),IF(($L305-$K305&gt;1.42),(IF(AND(HOUR($K305)&gt;=Listas!$F$2,HOUR($K305)&lt;=Listas!$F$3),(Listas!$F$3-HOUR($K305)+4)+IF(AND(HOUR($L305)&gt;=Listas!$F$2,HOUR($L305)&lt;=Listas!$F$3),(HOUR($L305)-Listas!$F$2)+NETWORKDAYS($K305+1,$L305-1,Listas!$H$2:$H$112)*Listas!$F$6,IF(AND(HOUR($L305)&gt;=Listas!$F$4,HOUR($L305)&lt;=Listas!$F$5),(HOUR($L305)-Listas!$F$4+4)+NETWORKDAYS($K305+1,$L305-1,Listas!$H$2:$H$111)*Listas!$F$6,0)),IF(AND(HOUR($K305)&gt;=Listas!$F$4,HOUR($K305)&lt;=Listas!$F$5),(Listas!$F$5-HOUR($K305))+IF(AND(HOUR($L305)&gt;=Listas!$F$2,HOUR($L305)&lt;=Listas!$F$3),(HOUR($L305)-Listas!$F$2)+NETWORKDAYS($K305+1,$L305-1,Listas!$H$2:$H$111)*Listas!$F$6,(HOUR($L305)-Listas!$F$4+4)+NETWORKDAYS($K305+1,$L305-1,Listas!$H$2:$H$111)*Listas!$F$6)))),IF(($L305-$K305)&lt;0,"Fecha inicial mayor a fecha final",0)))))))))</f>
        <v>2</v>
      </c>
      <c r="N305" s="6" t="str">
        <f t="shared" si="1"/>
        <v>04-abril</v>
      </c>
      <c r="O305" s="10" t="s">
        <v>614</v>
      </c>
      <c r="P305" s="4" t="s">
        <v>23</v>
      </c>
      <c r="Q305" s="4" t="b">
        <v>1</v>
      </c>
      <c r="R305" s="6" t="str">
        <f t="shared" si="3"/>
        <v>CORRECTO</v>
      </c>
      <c r="S305" s="6"/>
    </row>
    <row r="306">
      <c r="A306" s="4" t="s">
        <v>573</v>
      </c>
      <c r="B306" s="4" t="s">
        <v>156</v>
      </c>
      <c r="C306" s="4" t="s">
        <v>46</v>
      </c>
      <c r="D306" s="4" t="s">
        <v>574</v>
      </c>
      <c r="E306" s="4" t="s">
        <v>575</v>
      </c>
      <c r="F306" s="4">
        <v>1.0</v>
      </c>
      <c r="G306" s="4" t="s">
        <v>20</v>
      </c>
      <c r="H306" s="4" t="s">
        <v>49</v>
      </c>
      <c r="I306" s="4" t="s">
        <v>615</v>
      </c>
      <c r="J306" s="4" t="s">
        <v>27</v>
      </c>
      <c r="K306" s="5">
        <v>45750.333333333336</v>
      </c>
      <c r="L306" s="5">
        <v>45750.666666666664</v>
      </c>
      <c r="M306" s="7">
        <f>IF(OR(ISBLANK($K306),ISBLANK($L306)),"",IF(NETWORKDAYS($K306,$K306,Listas!$H$2:$H$111)=0,"Error fecha inicial",IF(NETWORKDAYS($L306,$L306,Listas!$H$2:$H$111)=0,"Error fecha final",IF(OR(HOUR($K306)&lt;Listas!$F$2,AND(HOUR($K306)&gt;Listas!$F$3,HOUR($K306)&lt;Listas!$F$4),HOUR($K306)&gt;Listas!$F$5),"Error hora, fecha inicial",IF(OR(HOUR($L306)&lt;Listas!$F$2,AND(HOUR($L306)&gt;Listas!$F$3,HOUR($L306)&lt;Listas!$F$4),HOUR($L306)&gt;Listas!$F$5),"Error hora, fecha final",IF(AND($L306-$K306&gt;0,$L306-$K306&lt;=0.42),(IF(AND(AND(HOUR($K306)&gt;=Listas!$F$2,HOUR($K306)&lt;=Listas!$F$3),AND(HOUR($L306)&gt;=Listas!$F$2,HOUR($L306)&lt;=Listas!$F$3)),(HOUR($L306)-HOUR($K306)),IF(AND(AND(HOUR($K306)&gt;=Listas!$F$4,HOUR($K306)&lt;=Listas!$F$5),AND(HOUR($L306)&gt;=Listas!$F$4,HOUR($L306)&lt;=Listas!$F$5)),(HOUR($L306)-HOUR($K306)),IF(AND(AND(HOUR($K306)&gt;=Listas!$F$2,HOUR($K306)&lt;=Listas!$F$3),AND(HOUR($L306)&gt;=Listas!$F$4,HOUR($L306)&lt;=Listas!$F$5)),((Listas!$F$3-HOUR($K306)))+((HOUR($L306)-Listas!$F$4)),0)))),IF(AND($L306-$K306&gt;0.42,$L306-$K306&lt;=1.42),(IF(AND(HOUR($K306)&gt;=Listas!$F$2,HOUR($K306)&lt;=Listas!$F$3),(Listas!$F$3-HOUR($K306)+4),IF(AND(HOUR($K306)&gt;=Listas!$F$4,HOUR($K306)&lt;=Listas!$F$5),(Listas!$F$5-HOUR($K306)),0))+IF(AND(HOUR($L306)&gt;=Listas!$F$2,HOUR($L306)&lt;=Listas!$F$3),(HOUR($L306)-Listas!$F$2),IF(AND(HOUR($L306)&gt;=Listas!$F$4,HOUR($L306)&lt;=Listas!$F$5),(HOUR($L306)-Listas!$F$4+4),0))),IF(($L306-$K306&gt;1.42),(IF(AND(HOUR($K306)&gt;=Listas!$F$2,HOUR($K306)&lt;=Listas!$F$3),(Listas!$F$3-HOUR($K306)+4)+IF(AND(HOUR($L306)&gt;=Listas!$F$2,HOUR($L306)&lt;=Listas!$F$3),(HOUR($L306)-Listas!$F$2)+NETWORKDAYS($K306+1,$L306-1,Listas!$H$2:$H$112)*Listas!$F$6,IF(AND(HOUR($L306)&gt;=Listas!$F$4,HOUR($L306)&lt;=Listas!$F$5),(HOUR($L306)-Listas!$F$4+4)+NETWORKDAYS($K306+1,$L306-1,Listas!$H$2:$H$111)*Listas!$F$6,0)),IF(AND(HOUR($K306)&gt;=Listas!$F$4,HOUR($K306)&lt;=Listas!$F$5),(Listas!$F$5-HOUR($K306))+IF(AND(HOUR($L306)&gt;=Listas!$F$2,HOUR($L306)&lt;=Listas!$F$3),(HOUR($L306)-Listas!$F$2)+NETWORKDAYS($K306+1,$L306-1,Listas!$H$2:$H$111)*Listas!$F$6,(HOUR($L306)-Listas!$F$4+4)+NETWORKDAYS($K306+1,$L306-1,Listas!$H$2:$H$111)*Listas!$F$6)))),IF(($L306-$K306)&lt;0,"Fecha inicial mayor a fecha final",0)))))))))</f>
        <v>6</v>
      </c>
      <c r="N306" s="6" t="str">
        <f t="shared" si="1"/>
        <v>04-abril</v>
      </c>
      <c r="O306" s="9" t="s">
        <v>616</v>
      </c>
      <c r="P306" s="4" t="s">
        <v>23</v>
      </c>
      <c r="Q306" s="4" t="b">
        <v>1</v>
      </c>
      <c r="R306" s="6" t="str">
        <f t="shared" si="3"/>
        <v>CORRECTO</v>
      </c>
      <c r="S306" s="6"/>
    </row>
    <row r="307">
      <c r="A307" s="4" t="s">
        <v>38</v>
      </c>
      <c r="B307" s="4" t="s">
        <v>39</v>
      </c>
      <c r="C307" s="4" t="s">
        <v>46</v>
      </c>
      <c r="D307" s="4" t="s">
        <v>617</v>
      </c>
      <c r="E307" s="4" t="s">
        <v>618</v>
      </c>
      <c r="F307" s="4">
        <v>1.0</v>
      </c>
      <c r="G307" s="4" t="s">
        <v>20</v>
      </c>
      <c r="H307" s="4" t="s">
        <v>20</v>
      </c>
      <c r="I307" s="4" t="s">
        <v>197</v>
      </c>
      <c r="J307" s="4" t="s">
        <v>24</v>
      </c>
      <c r="K307" s="5">
        <v>45743.333333333336</v>
      </c>
      <c r="L307" s="5">
        <v>45744.75</v>
      </c>
      <c r="M307" s="7">
        <f>IF(OR(ISBLANK($K307),ISBLANK($L307)),"",IF(NETWORKDAYS($K307,$K307,Listas!$H$2:$H$111)=0,"Error fecha inicial",IF(NETWORKDAYS($L307,$L307,Listas!$H$2:$H$111)=0,"Error fecha final",IF(OR(HOUR($K307)&lt;Listas!$F$2,AND(HOUR($K307)&gt;Listas!$F$3,HOUR($K307)&lt;Listas!$F$4),HOUR($K307)&gt;Listas!$F$5),"Error hora, fecha inicial",IF(OR(HOUR($L307)&lt;Listas!$F$2,AND(HOUR($L307)&gt;Listas!$F$3,HOUR($L307)&lt;Listas!$F$4),HOUR($L307)&gt;Listas!$F$5),"Error hora, fecha final",IF(AND($L307-$K307&gt;0,$L307-$K307&lt;=0.42),(IF(AND(AND(HOUR($K307)&gt;=Listas!$F$2,HOUR($K307)&lt;=Listas!$F$3),AND(HOUR($L307)&gt;=Listas!$F$2,HOUR($L307)&lt;=Listas!$F$3)),(HOUR($L307)-HOUR($K307)),IF(AND(AND(HOUR($K307)&gt;=Listas!$F$4,HOUR($K307)&lt;=Listas!$F$5),AND(HOUR($L307)&gt;=Listas!$F$4,HOUR($L307)&lt;=Listas!$F$5)),(HOUR($L307)-HOUR($K307)),IF(AND(AND(HOUR($K307)&gt;=Listas!$F$2,HOUR($K307)&lt;=Listas!$F$3),AND(HOUR($L307)&gt;=Listas!$F$4,HOUR($L307)&lt;=Listas!$F$5)),((Listas!$F$3-HOUR($K307)))+((HOUR($L307)-Listas!$F$4)),0)))),IF(AND($L307-$K307&gt;0.42,$L307-$K307&lt;=1.42),(IF(AND(HOUR($K307)&gt;=Listas!$F$2,HOUR($K307)&lt;=Listas!$F$3),(Listas!$F$3-HOUR($K307)+4),IF(AND(HOUR($K307)&gt;=Listas!$F$4,HOUR($K307)&lt;=Listas!$F$5),(Listas!$F$5-HOUR($K307)),0))+IF(AND(HOUR($L307)&gt;=Listas!$F$2,HOUR($L307)&lt;=Listas!$F$3),(HOUR($L307)-Listas!$F$2),IF(AND(HOUR($L307)&gt;=Listas!$F$4,HOUR($L307)&lt;=Listas!$F$5),(HOUR($L307)-Listas!$F$4+4),0))),IF(($L307-$K307&gt;1.42),(IF(AND(HOUR($K307)&gt;=Listas!$F$2,HOUR($K307)&lt;=Listas!$F$3),(Listas!$F$3-HOUR($K307)+4)+IF(AND(HOUR($L307)&gt;=Listas!$F$2,HOUR($L307)&lt;=Listas!$F$3),(HOUR($L307)-Listas!$F$2)+NETWORKDAYS($K307+1,$L307-1,Listas!$H$2:$H$112)*Listas!$F$6,IF(AND(HOUR($L307)&gt;=Listas!$F$4,HOUR($L307)&lt;=Listas!$F$5),(HOUR($L307)-Listas!$F$4+4)+NETWORKDAYS($K307+1,$L307-1,Listas!$H$2:$H$111)*Listas!$F$6,0)),IF(AND(HOUR($K307)&gt;=Listas!$F$4,HOUR($K307)&lt;=Listas!$F$5),(Listas!$F$5-HOUR($K307))+IF(AND(HOUR($L307)&gt;=Listas!$F$2,HOUR($L307)&lt;=Listas!$F$3),(HOUR($L307)-Listas!$F$2)+NETWORKDAYS($K307+1,$L307-1,Listas!$H$2:$H$111)*Listas!$F$6,(HOUR($L307)-Listas!$F$4+4)+NETWORKDAYS($K307+1,$L307-1,Listas!$H$2:$H$111)*Listas!$F$6)))),IF(($L307-$K307)&lt;0,"Fecha inicial mayor a fecha final",0)))))))))</f>
        <v>16</v>
      </c>
      <c r="N307" s="6" t="str">
        <f t="shared" si="1"/>
        <v>03-marzo</v>
      </c>
      <c r="O307" s="9" t="s">
        <v>619</v>
      </c>
      <c r="P307" s="4" t="s">
        <v>23</v>
      </c>
      <c r="Q307" s="4" t="b">
        <v>1</v>
      </c>
      <c r="R307" s="6" t="str">
        <f t="shared" si="3"/>
        <v>CORRECTO</v>
      </c>
      <c r="S307" s="6"/>
    </row>
    <row r="308">
      <c r="A308" s="4" t="s">
        <v>160</v>
      </c>
      <c r="B308" s="4" t="s">
        <v>156</v>
      </c>
      <c r="C308" s="4" t="s">
        <v>46</v>
      </c>
      <c r="D308" s="4">
        <v>7.3311563E7</v>
      </c>
      <c r="E308" s="4" t="s">
        <v>620</v>
      </c>
      <c r="F308" s="4">
        <v>1.0</v>
      </c>
      <c r="G308" s="4" t="s">
        <v>20</v>
      </c>
      <c r="H308" s="4" t="s">
        <v>20</v>
      </c>
      <c r="I308" s="4" t="s">
        <v>621</v>
      </c>
      <c r="J308" s="4" t="s">
        <v>24</v>
      </c>
      <c r="K308" s="5">
        <v>45747.333333333336</v>
      </c>
      <c r="L308" s="5">
        <v>45749.666666666664</v>
      </c>
      <c r="M308" s="7">
        <f>IF(OR(ISBLANK($K308),ISBLANK($L308)),"",IF(NETWORKDAYS($K308,$K308,Listas!$H$2:$H$111)=0,"Error fecha inicial",IF(NETWORKDAYS($L308,$L308,Listas!$H$2:$H$111)=0,"Error fecha final",IF(OR(HOUR($K308)&lt;Listas!$F$2,AND(HOUR($K308)&gt;Listas!$F$3,HOUR($K308)&lt;Listas!$F$4),HOUR($K308)&gt;Listas!$F$5),"Error hora, fecha inicial",IF(OR(HOUR($L308)&lt;Listas!$F$2,AND(HOUR($L308)&gt;Listas!$F$3,HOUR($L308)&lt;Listas!$F$4),HOUR($L308)&gt;Listas!$F$5),"Error hora, fecha final",IF(AND($L308-$K308&gt;0,$L308-$K308&lt;=0.42),(IF(AND(AND(HOUR($K308)&gt;=Listas!$F$2,HOUR($K308)&lt;=Listas!$F$3),AND(HOUR($L308)&gt;=Listas!$F$2,HOUR($L308)&lt;=Listas!$F$3)),(HOUR($L308)-HOUR($K308)),IF(AND(AND(HOUR($K308)&gt;=Listas!$F$4,HOUR($K308)&lt;=Listas!$F$5),AND(HOUR($L308)&gt;=Listas!$F$4,HOUR($L308)&lt;=Listas!$F$5)),(HOUR($L308)-HOUR($K308)),IF(AND(AND(HOUR($K308)&gt;=Listas!$F$2,HOUR($K308)&lt;=Listas!$F$3),AND(HOUR($L308)&gt;=Listas!$F$4,HOUR($L308)&lt;=Listas!$F$5)),((Listas!$F$3-HOUR($K308)))+((HOUR($L308)-Listas!$F$4)),0)))),IF(AND($L308-$K308&gt;0.42,$L308-$K308&lt;=1.42),(IF(AND(HOUR($K308)&gt;=Listas!$F$2,HOUR($K308)&lt;=Listas!$F$3),(Listas!$F$3-HOUR($K308)+4),IF(AND(HOUR($K308)&gt;=Listas!$F$4,HOUR($K308)&lt;=Listas!$F$5),(Listas!$F$5-HOUR($K308)),0))+IF(AND(HOUR($L308)&gt;=Listas!$F$2,HOUR($L308)&lt;=Listas!$F$3),(HOUR($L308)-Listas!$F$2),IF(AND(HOUR($L308)&gt;=Listas!$F$4,HOUR($L308)&lt;=Listas!$F$5),(HOUR($L308)-Listas!$F$4+4),0))),IF(($L308-$K308&gt;1.42),(IF(AND(HOUR($K308)&gt;=Listas!$F$2,HOUR($K308)&lt;=Listas!$F$3),(Listas!$F$3-HOUR($K308)+4)+IF(AND(HOUR($L308)&gt;=Listas!$F$2,HOUR($L308)&lt;=Listas!$F$3),(HOUR($L308)-Listas!$F$2)+NETWORKDAYS($K308+1,$L308-1,Listas!$H$2:$H$112)*Listas!$F$6,IF(AND(HOUR($L308)&gt;=Listas!$F$4,HOUR($L308)&lt;=Listas!$F$5),(HOUR($L308)-Listas!$F$4+4)+NETWORKDAYS($K308+1,$L308-1,Listas!$H$2:$H$111)*Listas!$F$6,0)),IF(AND(HOUR($K308)&gt;=Listas!$F$4,HOUR($K308)&lt;=Listas!$F$5),(Listas!$F$5-HOUR($K308))+IF(AND(HOUR($L308)&gt;=Listas!$F$2,HOUR($L308)&lt;=Listas!$F$3),(HOUR($L308)-Listas!$F$2)+NETWORKDAYS($K308+1,$L308-1,Listas!$H$2:$H$111)*Listas!$F$6,(HOUR($L308)-Listas!$F$4+4)+NETWORKDAYS($K308+1,$L308-1,Listas!$H$2:$H$111)*Listas!$F$6)))),IF(($L308-$K308)&lt;0,"Fecha inicial mayor a fecha final",0)))))))))</f>
        <v>22</v>
      </c>
      <c r="N308" s="6" t="str">
        <f t="shared" si="1"/>
        <v>03-marzo</v>
      </c>
      <c r="O308" s="9" t="s">
        <v>622</v>
      </c>
      <c r="P308" s="4" t="s">
        <v>23</v>
      </c>
      <c r="Q308" s="4" t="b">
        <v>1</v>
      </c>
      <c r="R308" s="6" t="str">
        <f t="shared" si="3"/>
        <v>CORRECTO</v>
      </c>
      <c r="S308" s="6"/>
    </row>
    <row r="309">
      <c r="A309" s="4" t="s">
        <v>109</v>
      </c>
      <c r="B309" s="4" t="s">
        <v>20</v>
      </c>
      <c r="C309" s="4" t="s">
        <v>20</v>
      </c>
      <c r="D309" s="4" t="s">
        <v>20</v>
      </c>
      <c r="E309" s="4" t="s">
        <v>20</v>
      </c>
      <c r="F309" s="4" t="s">
        <v>20</v>
      </c>
      <c r="G309" s="4" t="s">
        <v>20</v>
      </c>
      <c r="H309" s="4" t="s">
        <v>20</v>
      </c>
      <c r="I309" s="4" t="s">
        <v>597</v>
      </c>
      <c r="J309" s="4" t="s">
        <v>24</v>
      </c>
      <c r="K309" s="5">
        <v>45749.666666666664</v>
      </c>
      <c r="L309" s="5">
        <v>45749.75</v>
      </c>
      <c r="M309" s="6">
        <f>IF(OR(ISBLANK($K309),ISBLANK($L309)),"",IF(NETWORKDAYS($K309,$K309,Listas!$H$2:$H$111)=0,"Error fecha inicial",IF(NETWORKDAYS($L309,$L309,Listas!$H$2:$H$111)=0,"Error fecha final",IF(OR(HOUR($K309)&lt;Listas!$F$2,AND(HOUR($K309)&gt;Listas!$F$3,HOUR($K309)&lt;Listas!$F$4),HOUR($K309)&gt;Listas!$F$5),"Error hora, fecha inicial",IF(OR(HOUR($L309)&lt;Listas!$F$2,AND(HOUR($L309)&gt;Listas!$F$3,HOUR($L309)&lt;Listas!$F$4),HOUR($L309)&gt;Listas!$F$5),"Error hora, fecha final",IF(AND($L309-$K309&gt;0,$L309-$K309&lt;=0.42),(IF(AND(AND(HOUR($K309)&gt;=Listas!$F$2,HOUR($K309)&lt;=Listas!$F$3),AND(HOUR($L309)&gt;=Listas!$F$2,HOUR($L309)&lt;=Listas!$F$3)),(HOUR($L309)-HOUR($K309)),IF(AND(AND(HOUR($K309)&gt;=Listas!$F$4,HOUR($K309)&lt;=Listas!$F$5),AND(HOUR($L309)&gt;=Listas!$F$4,HOUR($L309)&lt;=Listas!$F$5)),(HOUR($L309)-HOUR($K309)),IF(AND(AND(HOUR($K309)&gt;=Listas!$F$2,HOUR($K309)&lt;=Listas!$F$3),AND(HOUR($L309)&gt;=Listas!$F$4,HOUR($L309)&lt;=Listas!$F$5)),((Listas!$F$3-HOUR($K309)))+((HOUR($L309)-Listas!$F$4)),0)))),IF(AND($L309-$K309&gt;0.42,$L309-$K309&lt;=1.42),(IF(AND(HOUR($K309)&gt;=Listas!$F$2,HOUR($K309)&lt;=Listas!$F$3),(Listas!$F$3-HOUR($K309)+4),IF(AND(HOUR($K309)&gt;=Listas!$F$4,HOUR($K309)&lt;=Listas!$F$5),(Listas!$F$5-HOUR($K309)),0))+IF(AND(HOUR($L309)&gt;=Listas!$F$2,HOUR($L309)&lt;=Listas!$F$3),(HOUR($L309)-Listas!$F$2),IF(AND(HOUR($L309)&gt;=Listas!$F$4,HOUR($L309)&lt;=Listas!$F$5),(HOUR($L309)-Listas!$F$4+4),0))),IF(($L309-$K309&gt;1.42),(IF(AND(HOUR($K309)&gt;=Listas!$F$2,HOUR($K309)&lt;=Listas!$F$3),(Listas!$F$3-HOUR($K309)+4)+IF(AND(HOUR($L309)&gt;=Listas!$F$2,HOUR($L309)&lt;=Listas!$F$3),(HOUR($L309)-Listas!$F$2)+NETWORKDAYS($K309+1,$L309-1,Listas!$H$2:$H$112)*Listas!$F$6,IF(AND(HOUR($L309)&gt;=Listas!$F$4,HOUR($L309)&lt;=Listas!$F$5),(HOUR($L309)-Listas!$F$4+4)+NETWORKDAYS($K309+1,$L309-1,Listas!$H$2:$H$111)*Listas!$F$6,0)),IF(AND(HOUR($K309)&gt;=Listas!$F$4,HOUR($K309)&lt;=Listas!$F$5),(Listas!$F$5-HOUR($K309))+IF(AND(HOUR($L309)&gt;=Listas!$F$2,HOUR($L309)&lt;=Listas!$F$3),(HOUR($L309)-Listas!$F$2)+NETWORKDAYS($K309+1,$L309-1,Listas!$H$2:$H$111)*Listas!$F$6,(HOUR($L309)-Listas!$F$4+4)+NETWORKDAYS($K309+1,$L309-1,Listas!$H$2:$H$111)*Listas!$F$6)))),IF(($L309-$K309)&lt;0,"Fecha inicial mayor a fecha final",0)))))))))</f>
        <v>2</v>
      </c>
      <c r="N309" s="6" t="str">
        <f t="shared" si="1"/>
        <v>04-abril</v>
      </c>
      <c r="O309" s="26"/>
      <c r="P309" s="4" t="s">
        <v>23</v>
      </c>
      <c r="Q309" s="4" t="b">
        <v>1</v>
      </c>
      <c r="R309" s="6" t="str">
        <f t="shared" si="3"/>
        <v>CORRECTO</v>
      </c>
      <c r="S309" s="6"/>
    </row>
    <row r="310">
      <c r="A310" s="4" t="s">
        <v>573</v>
      </c>
      <c r="B310" s="4" t="s">
        <v>156</v>
      </c>
      <c r="C310" s="4" t="s">
        <v>46</v>
      </c>
      <c r="D310" s="4" t="s">
        <v>623</v>
      </c>
      <c r="E310" s="4" t="s">
        <v>624</v>
      </c>
      <c r="F310" s="4">
        <v>1.0</v>
      </c>
      <c r="G310" s="4" t="s">
        <v>20</v>
      </c>
      <c r="H310" s="4" t="s">
        <v>20</v>
      </c>
      <c r="I310" s="4" t="s">
        <v>625</v>
      </c>
      <c r="J310" s="4" t="s">
        <v>24</v>
      </c>
      <c r="K310" s="5">
        <v>45750.333333333336</v>
      </c>
      <c r="L310" s="5">
        <v>45750.75</v>
      </c>
      <c r="M310" s="7">
        <f>IF(OR(ISBLANK($K310),ISBLANK($L310)),"",IF(NETWORKDAYS($K310,$K310,Listas!$H$2:$H$111)=0,"Error fecha inicial",IF(NETWORKDAYS($L310,$L310,Listas!$H$2:$H$111)=0,"Error fecha final",IF(OR(HOUR($K310)&lt;Listas!$F$2,AND(HOUR($K310)&gt;Listas!$F$3,HOUR($K310)&lt;Listas!$F$4),HOUR($K310)&gt;Listas!$F$5),"Error hora, fecha inicial",IF(OR(HOUR($L310)&lt;Listas!$F$2,AND(HOUR($L310)&gt;Listas!$F$3,HOUR($L310)&lt;Listas!$F$4),HOUR($L310)&gt;Listas!$F$5),"Error hora, fecha final",IF(AND($L310-$K310&gt;0,$L310-$K310&lt;=0.42),(IF(AND(AND(HOUR($K310)&gt;=Listas!$F$2,HOUR($K310)&lt;=Listas!$F$3),AND(HOUR($L310)&gt;=Listas!$F$2,HOUR($L310)&lt;=Listas!$F$3)),(HOUR($L310)-HOUR($K310)),IF(AND(AND(HOUR($K310)&gt;=Listas!$F$4,HOUR($K310)&lt;=Listas!$F$5),AND(HOUR($L310)&gt;=Listas!$F$4,HOUR($L310)&lt;=Listas!$F$5)),(HOUR($L310)-HOUR($K310)),IF(AND(AND(HOUR($K310)&gt;=Listas!$F$2,HOUR($K310)&lt;=Listas!$F$3),AND(HOUR($L310)&gt;=Listas!$F$4,HOUR($L310)&lt;=Listas!$F$5)),((Listas!$F$3-HOUR($K310)))+((HOUR($L310)-Listas!$F$4)),0)))),IF(AND($L310-$K310&gt;0.42,$L310-$K310&lt;=1.42),(IF(AND(HOUR($K310)&gt;=Listas!$F$2,HOUR($K310)&lt;=Listas!$F$3),(Listas!$F$3-HOUR($K310)+4),IF(AND(HOUR($K310)&gt;=Listas!$F$4,HOUR($K310)&lt;=Listas!$F$5),(Listas!$F$5-HOUR($K310)),0))+IF(AND(HOUR($L310)&gt;=Listas!$F$2,HOUR($L310)&lt;=Listas!$F$3),(HOUR($L310)-Listas!$F$2),IF(AND(HOUR($L310)&gt;=Listas!$F$4,HOUR($L310)&lt;=Listas!$F$5),(HOUR($L310)-Listas!$F$4+4),0))),IF(($L310-$K310&gt;1.42),(IF(AND(HOUR($K310)&gt;=Listas!$F$2,HOUR($K310)&lt;=Listas!$F$3),(Listas!$F$3-HOUR($K310)+4)+IF(AND(HOUR($L310)&gt;=Listas!$F$2,HOUR($L310)&lt;=Listas!$F$3),(HOUR($L310)-Listas!$F$2)+NETWORKDAYS($K310+1,$L310-1,Listas!$H$2:$H$112)*Listas!$F$6,IF(AND(HOUR($L310)&gt;=Listas!$F$4,HOUR($L310)&lt;=Listas!$F$5),(HOUR($L310)-Listas!$F$4+4)+NETWORKDAYS($K310+1,$L310-1,Listas!$H$2:$H$111)*Listas!$F$6,0)),IF(AND(HOUR($K310)&gt;=Listas!$F$4,HOUR($K310)&lt;=Listas!$F$5),(Listas!$F$5-HOUR($K310))+IF(AND(HOUR($L310)&gt;=Listas!$F$2,HOUR($L310)&lt;=Listas!$F$3),(HOUR($L310)-Listas!$F$2)+NETWORKDAYS($K310+1,$L310-1,Listas!$H$2:$H$111)*Listas!$F$6,(HOUR($L310)-Listas!$F$4+4)+NETWORKDAYS($K310+1,$L310-1,Listas!$H$2:$H$111)*Listas!$F$6)))),IF(($L310-$K310)&lt;0,"Fecha inicial mayor a fecha final",0)))))))))</f>
        <v>8</v>
      </c>
      <c r="N310" s="6" t="str">
        <f t="shared" si="1"/>
        <v>04-abril</v>
      </c>
      <c r="O310" s="9" t="s">
        <v>626</v>
      </c>
      <c r="P310" s="4" t="s">
        <v>23</v>
      </c>
      <c r="Q310" s="4" t="b">
        <v>1</v>
      </c>
      <c r="R310" s="6" t="str">
        <f t="shared" si="3"/>
        <v>CORRECTO</v>
      </c>
      <c r="S310" s="6"/>
    </row>
    <row r="311">
      <c r="A311" s="4" t="s">
        <v>38</v>
      </c>
      <c r="B311" s="4" t="s">
        <v>67</v>
      </c>
      <c r="C311" s="4" t="s">
        <v>46</v>
      </c>
      <c r="D311" s="4" t="s">
        <v>627</v>
      </c>
      <c r="E311" s="4" t="s">
        <v>628</v>
      </c>
      <c r="F311" s="4">
        <v>1.0</v>
      </c>
      <c r="G311" s="4" t="s">
        <v>20</v>
      </c>
      <c r="H311" s="4" t="s">
        <v>20</v>
      </c>
      <c r="I311" s="4" t="s">
        <v>629</v>
      </c>
      <c r="J311" s="4" t="s">
        <v>22</v>
      </c>
      <c r="K311" s="5">
        <v>45750.666666666664</v>
      </c>
      <c r="L311" s="5">
        <v>45751.75</v>
      </c>
      <c r="M311" s="7">
        <f>IF(OR(ISBLANK($K311),ISBLANK($L311)),"",IF(NETWORKDAYS($K311,$K311,Listas!$H$2:$H$111)=0,"Error fecha inicial",IF(NETWORKDAYS($L311,$L311,Listas!$H$2:$H$111)=0,"Error fecha final",IF(OR(HOUR($K311)&lt;Listas!$F$2,AND(HOUR($K311)&gt;Listas!$F$3,HOUR($K311)&lt;Listas!$F$4),HOUR($K311)&gt;Listas!$F$5),"Error hora, fecha inicial",IF(OR(HOUR($L311)&lt;Listas!$F$2,AND(HOUR($L311)&gt;Listas!$F$3,HOUR($L311)&lt;Listas!$F$4),HOUR($L311)&gt;Listas!$F$5),"Error hora, fecha final",IF(AND($L311-$K311&gt;0,$L311-$K311&lt;=0.42),(IF(AND(AND(HOUR($K311)&gt;=Listas!$F$2,HOUR($K311)&lt;=Listas!$F$3),AND(HOUR($L311)&gt;=Listas!$F$2,HOUR($L311)&lt;=Listas!$F$3)),(HOUR($L311)-HOUR($K311)),IF(AND(AND(HOUR($K311)&gt;=Listas!$F$4,HOUR($K311)&lt;=Listas!$F$5),AND(HOUR($L311)&gt;=Listas!$F$4,HOUR($L311)&lt;=Listas!$F$5)),(HOUR($L311)-HOUR($K311)),IF(AND(AND(HOUR($K311)&gt;=Listas!$F$2,HOUR($K311)&lt;=Listas!$F$3),AND(HOUR($L311)&gt;=Listas!$F$4,HOUR($L311)&lt;=Listas!$F$5)),((Listas!$F$3-HOUR($K311)))+((HOUR($L311)-Listas!$F$4)),0)))),IF(AND($L311-$K311&gt;0.42,$L311-$K311&lt;=1.42),(IF(AND(HOUR($K311)&gt;=Listas!$F$2,HOUR($K311)&lt;=Listas!$F$3),(Listas!$F$3-HOUR($K311)+4),IF(AND(HOUR($K311)&gt;=Listas!$F$4,HOUR($K311)&lt;=Listas!$F$5),(Listas!$F$5-HOUR($K311)),0))+IF(AND(HOUR($L311)&gt;=Listas!$F$2,HOUR($L311)&lt;=Listas!$F$3),(HOUR($L311)-Listas!$F$2),IF(AND(HOUR($L311)&gt;=Listas!$F$4,HOUR($L311)&lt;=Listas!$F$5),(HOUR($L311)-Listas!$F$4+4),0))),IF(($L311-$K311&gt;1.42),(IF(AND(HOUR($K311)&gt;=Listas!$F$2,HOUR($K311)&lt;=Listas!$F$3),(Listas!$F$3-HOUR($K311)+4)+IF(AND(HOUR($L311)&gt;=Listas!$F$2,HOUR($L311)&lt;=Listas!$F$3),(HOUR($L311)-Listas!$F$2)+NETWORKDAYS($K311+1,$L311-1,Listas!$H$2:$H$112)*Listas!$F$6,IF(AND(HOUR($L311)&gt;=Listas!$F$4,HOUR($L311)&lt;=Listas!$F$5),(HOUR($L311)-Listas!$F$4+4)+NETWORKDAYS($K311+1,$L311-1,Listas!$H$2:$H$111)*Listas!$F$6,0)),IF(AND(HOUR($K311)&gt;=Listas!$F$4,HOUR($K311)&lt;=Listas!$F$5),(Listas!$F$5-HOUR($K311))+IF(AND(HOUR($L311)&gt;=Listas!$F$2,HOUR($L311)&lt;=Listas!$F$3),(HOUR($L311)-Listas!$F$2)+NETWORKDAYS($K311+1,$L311-1,Listas!$H$2:$H$111)*Listas!$F$6,(HOUR($L311)-Listas!$F$4+4)+NETWORKDAYS($K311+1,$L311-1,Listas!$H$2:$H$111)*Listas!$F$6)))),IF(($L311-$K311)&lt;0,"Fecha inicial mayor a fecha final",0)))))))))</f>
        <v>10</v>
      </c>
      <c r="N311" s="6" t="str">
        <f t="shared" si="1"/>
        <v>04-abril</v>
      </c>
      <c r="O311" s="9" t="s">
        <v>630</v>
      </c>
      <c r="P311" s="4" t="s">
        <v>23</v>
      </c>
      <c r="Q311" s="4" t="b">
        <v>1</v>
      </c>
      <c r="R311" s="6" t="str">
        <f t="shared" si="3"/>
        <v>CORRECTO</v>
      </c>
      <c r="S311" s="6"/>
    </row>
    <row r="312">
      <c r="A312" s="4" t="s">
        <v>78</v>
      </c>
      <c r="B312" s="4" t="s">
        <v>156</v>
      </c>
      <c r="C312" s="4" t="s">
        <v>46</v>
      </c>
      <c r="D312" s="4" t="s">
        <v>562</v>
      </c>
      <c r="E312" s="4" t="s">
        <v>563</v>
      </c>
      <c r="F312" s="4">
        <v>2.0</v>
      </c>
      <c r="G312" s="4" t="s">
        <v>20</v>
      </c>
      <c r="H312" s="4" t="s">
        <v>49</v>
      </c>
      <c r="I312" s="4" t="s">
        <v>631</v>
      </c>
      <c r="J312" s="4" t="s">
        <v>27</v>
      </c>
      <c r="K312" s="5">
        <v>45750.666666666664</v>
      </c>
      <c r="L312" s="5">
        <v>45751.75</v>
      </c>
      <c r="M312" s="7">
        <f>IF(OR(ISBLANK($K312),ISBLANK($L312)),"",IF(NETWORKDAYS($K312,$K312,Listas!$H$2:$H$111)=0,"Error fecha inicial",IF(NETWORKDAYS($L312,$L312,Listas!$H$2:$H$111)=0,"Error fecha final",IF(OR(HOUR($K312)&lt;Listas!$F$2,AND(HOUR($K312)&gt;Listas!$F$3,HOUR($K312)&lt;Listas!$F$4),HOUR($K312)&gt;Listas!$F$5),"Error hora, fecha inicial",IF(OR(HOUR($L312)&lt;Listas!$F$2,AND(HOUR($L312)&gt;Listas!$F$3,HOUR($L312)&lt;Listas!$F$4),HOUR($L312)&gt;Listas!$F$5),"Error hora, fecha final",IF(AND($L312-$K312&gt;0,$L312-$K312&lt;=0.42),(IF(AND(AND(HOUR($K312)&gt;=Listas!$F$2,HOUR($K312)&lt;=Listas!$F$3),AND(HOUR($L312)&gt;=Listas!$F$2,HOUR($L312)&lt;=Listas!$F$3)),(HOUR($L312)-HOUR($K312)),IF(AND(AND(HOUR($K312)&gt;=Listas!$F$4,HOUR($K312)&lt;=Listas!$F$5),AND(HOUR($L312)&gt;=Listas!$F$4,HOUR($L312)&lt;=Listas!$F$5)),(HOUR($L312)-HOUR($K312)),IF(AND(AND(HOUR($K312)&gt;=Listas!$F$2,HOUR($K312)&lt;=Listas!$F$3),AND(HOUR($L312)&gt;=Listas!$F$4,HOUR($L312)&lt;=Listas!$F$5)),((Listas!$F$3-HOUR($K312)))+((HOUR($L312)-Listas!$F$4)),0)))),IF(AND($L312-$K312&gt;0.42,$L312-$K312&lt;=1.42),(IF(AND(HOUR($K312)&gt;=Listas!$F$2,HOUR($K312)&lt;=Listas!$F$3),(Listas!$F$3-HOUR($K312)+4),IF(AND(HOUR($K312)&gt;=Listas!$F$4,HOUR($K312)&lt;=Listas!$F$5),(Listas!$F$5-HOUR($K312)),0))+IF(AND(HOUR($L312)&gt;=Listas!$F$2,HOUR($L312)&lt;=Listas!$F$3),(HOUR($L312)-Listas!$F$2),IF(AND(HOUR($L312)&gt;=Listas!$F$4,HOUR($L312)&lt;=Listas!$F$5),(HOUR($L312)-Listas!$F$4+4),0))),IF(($L312-$K312&gt;1.42),(IF(AND(HOUR($K312)&gt;=Listas!$F$2,HOUR($K312)&lt;=Listas!$F$3),(Listas!$F$3-HOUR($K312)+4)+IF(AND(HOUR($L312)&gt;=Listas!$F$2,HOUR($L312)&lt;=Listas!$F$3),(HOUR($L312)-Listas!$F$2)+NETWORKDAYS($K312+1,$L312-1,Listas!$H$2:$H$112)*Listas!$F$6,IF(AND(HOUR($L312)&gt;=Listas!$F$4,HOUR($L312)&lt;=Listas!$F$5),(HOUR($L312)-Listas!$F$4+4)+NETWORKDAYS($K312+1,$L312-1,Listas!$H$2:$H$111)*Listas!$F$6,0)),IF(AND(HOUR($K312)&gt;=Listas!$F$4,HOUR($K312)&lt;=Listas!$F$5),(Listas!$F$5-HOUR($K312))+IF(AND(HOUR($L312)&gt;=Listas!$F$2,HOUR($L312)&lt;=Listas!$F$3),(HOUR($L312)-Listas!$F$2)+NETWORKDAYS($K312+1,$L312-1,Listas!$H$2:$H$111)*Listas!$F$6,(HOUR($L312)-Listas!$F$4+4)+NETWORKDAYS($K312+1,$L312-1,Listas!$H$2:$H$111)*Listas!$F$6)))),IF(($L312-$K312)&lt;0,"Fecha inicial mayor a fecha final",0)))))))))</f>
        <v>10</v>
      </c>
      <c r="N312" s="6" t="str">
        <f t="shared" si="1"/>
        <v>04-abril</v>
      </c>
      <c r="O312" s="4" t="s">
        <v>20</v>
      </c>
      <c r="P312" s="4" t="s">
        <v>23</v>
      </c>
      <c r="Q312" s="4" t="b">
        <v>1</v>
      </c>
      <c r="R312" s="6" t="str">
        <f t="shared" si="3"/>
        <v>CORRECTO</v>
      </c>
      <c r="S312" s="4" t="s">
        <v>632</v>
      </c>
    </row>
    <row r="313">
      <c r="A313" s="4" t="s">
        <v>38</v>
      </c>
      <c r="B313" s="4" t="s">
        <v>39</v>
      </c>
      <c r="C313" s="4" t="s">
        <v>46</v>
      </c>
      <c r="D313" s="4">
        <v>122154.0</v>
      </c>
      <c r="E313" s="4" t="s">
        <v>353</v>
      </c>
      <c r="F313" s="4">
        <v>2.0</v>
      </c>
      <c r="G313" s="4" t="s">
        <v>49</v>
      </c>
      <c r="H313" s="4" t="s">
        <v>49</v>
      </c>
      <c r="I313" s="4" t="s">
        <v>633</v>
      </c>
      <c r="J313" s="4" t="s">
        <v>111</v>
      </c>
      <c r="K313" s="5">
        <v>45750.625</v>
      </c>
      <c r="L313" s="5">
        <v>45750.75</v>
      </c>
      <c r="M313" s="6">
        <f>IF(OR(ISBLANK($K313),ISBLANK($L313)),"",IF(NETWORKDAYS($K313,$K313,Listas!$H$2:$H$111)=0,"Error fecha inicial",IF(NETWORKDAYS($L313,$L313,Listas!$H$2:$H$111)=0,"Error fecha final",IF(OR(HOUR($K313)&lt;Listas!$F$2,AND(HOUR($K313)&gt;Listas!$F$3,HOUR($K313)&lt;Listas!$F$4),HOUR($K313)&gt;Listas!$F$5),"Error hora, fecha inicial",IF(OR(HOUR($L313)&lt;Listas!$F$2,AND(HOUR($L313)&gt;Listas!$F$3,HOUR($L313)&lt;Listas!$F$4),HOUR($L313)&gt;Listas!$F$5),"Error hora, fecha final",IF(AND($L313-$K313&gt;0,$L313-$K313&lt;=0.42),(IF(AND(AND(HOUR($K313)&gt;=Listas!$F$2,HOUR($K313)&lt;=Listas!$F$3),AND(HOUR($L313)&gt;=Listas!$F$2,HOUR($L313)&lt;=Listas!$F$3)),(HOUR($L313)-HOUR($K313)),IF(AND(AND(HOUR($K313)&gt;=Listas!$F$4,HOUR($K313)&lt;=Listas!$F$5),AND(HOUR($L313)&gt;=Listas!$F$4,HOUR($L313)&lt;=Listas!$F$5)),(HOUR($L313)-HOUR($K313)),IF(AND(AND(HOUR($K313)&gt;=Listas!$F$2,HOUR($K313)&lt;=Listas!$F$3),AND(HOUR($L313)&gt;=Listas!$F$4,HOUR($L313)&lt;=Listas!$F$5)),((Listas!$F$3-HOUR($K313)))+((HOUR($L313)-Listas!$F$4)),0)))),IF(AND($L313-$K313&gt;0.42,$L313-$K313&lt;=1.42),(IF(AND(HOUR($K313)&gt;=Listas!$F$2,HOUR($K313)&lt;=Listas!$F$3),(Listas!$F$3-HOUR($K313)+4),IF(AND(HOUR($K313)&gt;=Listas!$F$4,HOUR($K313)&lt;=Listas!$F$5),(Listas!$F$5-HOUR($K313)),0))+IF(AND(HOUR($L313)&gt;=Listas!$F$2,HOUR($L313)&lt;=Listas!$F$3),(HOUR($L313)-Listas!$F$2),IF(AND(HOUR($L313)&gt;=Listas!$F$4,HOUR($L313)&lt;=Listas!$F$5),(HOUR($L313)-Listas!$F$4+4),0))),IF(($L313-$K313&gt;1.42),(IF(AND(HOUR($K313)&gt;=Listas!$F$2,HOUR($K313)&lt;=Listas!$F$3),(Listas!$F$3-HOUR($K313)+4)+IF(AND(HOUR($L313)&gt;=Listas!$F$2,HOUR($L313)&lt;=Listas!$F$3),(HOUR($L313)-Listas!$F$2)+NETWORKDAYS($K313+1,$L313-1,Listas!$H$2:$H$112)*Listas!$F$6,IF(AND(HOUR($L313)&gt;=Listas!$F$4,HOUR($L313)&lt;=Listas!$F$5),(HOUR($L313)-Listas!$F$4+4)+NETWORKDAYS($K313+1,$L313-1,Listas!$H$2:$H$111)*Listas!$F$6,0)),IF(AND(HOUR($K313)&gt;=Listas!$F$4,HOUR($K313)&lt;=Listas!$F$5),(Listas!$F$5-HOUR($K313))+IF(AND(HOUR($L313)&gt;=Listas!$F$2,HOUR($L313)&lt;=Listas!$F$3),(HOUR($L313)-Listas!$F$2)+NETWORKDAYS($K313+1,$L313-1,Listas!$H$2:$H$111)*Listas!$F$6,(HOUR($L313)-Listas!$F$4+4)+NETWORKDAYS($K313+1,$L313-1,Listas!$H$2:$H$111)*Listas!$F$6)))),IF(($L313-$K313)&lt;0,"Fecha inicial mayor a fecha final",0)))))))))</f>
        <v>3</v>
      </c>
      <c r="N313" s="6" t="str">
        <f t="shared" si="1"/>
        <v>04-abril</v>
      </c>
      <c r="O313" s="9" t="s">
        <v>634</v>
      </c>
      <c r="P313" s="4" t="s">
        <v>23</v>
      </c>
      <c r="Q313" s="4" t="b">
        <v>1</v>
      </c>
      <c r="R313" s="6" t="str">
        <f t="shared" si="3"/>
        <v>CORRECTO</v>
      </c>
      <c r="S313" s="6"/>
    </row>
    <row r="314">
      <c r="A314" s="4" t="s">
        <v>38</v>
      </c>
      <c r="B314" s="4" t="s">
        <v>39</v>
      </c>
      <c r="C314" s="4" t="s">
        <v>46</v>
      </c>
      <c r="D314" s="27">
        <v>632223.0</v>
      </c>
      <c r="E314" s="27" t="s">
        <v>587</v>
      </c>
      <c r="F314" s="27">
        <v>1.0</v>
      </c>
      <c r="G314" s="27" t="s">
        <v>20</v>
      </c>
      <c r="H314" s="27" t="s">
        <v>20</v>
      </c>
      <c r="I314" s="28" t="s">
        <v>635</v>
      </c>
      <c r="J314" s="4" t="s">
        <v>287</v>
      </c>
      <c r="K314" s="5">
        <v>45749.333333333336</v>
      </c>
      <c r="L314" s="5">
        <v>45749.666666666664</v>
      </c>
      <c r="M314" s="7">
        <f>IF(OR(ISBLANK($K314),ISBLANK($L314)),"",IF(NETWORKDAYS($K314,$K314,Listas!$H$2:$H$111)=0,"Error fecha inicial",IF(NETWORKDAYS($L314,$L314,Listas!$H$2:$H$111)=0,"Error fecha final",IF(OR(HOUR($K314)&lt;Listas!$F$2,AND(HOUR($K314)&gt;Listas!$F$3,HOUR($K314)&lt;Listas!$F$4),HOUR($K314)&gt;Listas!$F$5),"Error hora, fecha inicial",IF(OR(HOUR($L314)&lt;Listas!$F$2,AND(HOUR($L314)&gt;Listas!$F$3,HOUR($L314)&lt;Listas!$F$4),HOUR($L314)&gt;Listas!$F$5),"Error hora, fecha final",IF(AND($L314-$K314&gt;0,$L314-$K314&lt;=0.42),(IF(AND(AND(HOUR($K314)&gt;=Listas!$F$2,HOUR($K314)&lt;=Listas!$F$3),AND(HOUR($L314)&gt;=Listas!$F$2,HOUR($L314)&lt;=Listas!$F$3)),(HOUR($L314)-HOUR($K314)),IF(AND(AND(HOUR($K314)&gt;=Listas!$F$4,HOUR($K314)&lt;=Listas!$F$5),AND(HOUR($L314)&gt;=Listas!$F$4,HOUR($L314)&lt;=Listas!$F$5)),(HOUR($L314)-HOUR($K314)),IF(AND(AND(HOUR($K314)&gt;=Listas!$F$2,HOUR($K314)&lt;=Listas!$F$3),AND(HOUR($L314)&gt;=Listas!$F$4,HOUR($L314)&lt;=Listas!$F$5)),((Listas!$F$3-HOUR($K314)))+((HOUR($L314)-Listas!$F$4)),0)))),IF(AND($L314-$K314&gt;0.42,$L314-$K314&lt;=1.42),(IF(AND(HOUR($K314)&gt;=Listas!$F$2,HOUR($K314)&lt;=Listas!$F$3),(Listas!$F$3-HOUR($K314)+4),IF(AND(HOUR($K314)&gt;=Listas!$F$4,HOUR($K314)&lt;=Listas!$F$5),(Listas!$F$5-HOUR($K314)),0))+IF(AND(HOUR($L314)&gt;=Listas!$F$2,HOUR($L314)&lt;=Listas!$F$3),(HOUR($L314)-Listas!$F$2),IF(AND(HOUR($L314)&gt;=Listas!$F$4,HOUR($L314)&lt;=Listas!$F$5),(HOUR($L314)-Listas!$F$4+4),0))),IF(($L314-$K314&gt;1.42),(IF(AND(HOUR($K314)&gt;=Listas!$F$2,HOUR($K314)&lt;=Listas!$F$3),(Listas!$F$3-HOUR($K314)+4)+IF(AND(HOUR($L314)&gt;=Listas!$F$2,HOUR($L314)&lt;=Listas!$F$3),(HOUR($L314)-Listas!$F$2)+NETWORKDAYS($K314+1,$L314-1,Listas!$H$2:$H$112)*Listas!$F$6,IF(AND(HOUR($L314)&gt;=Listas!$F$4,HOUR($L314)&lt;=Listas!$F$5),(HOUR($L314)-Listas!$F$4+4)+NETWORKDAYS($K314+1,$L314-1,Listas!$H$2:$H$111)*Listas!$F$6,0)),IF(AND(HOUR($K314)&gt;=Listas!$F$4,HOUR($K314)&lt;=Listas!$F$5),(Listas!$F$5-HOUR($K314))+IF(AND(HOUR($L314)&gt;=Listas!$F$2,HOUR($L314)&lt;=Listas!$F$3),(HOUR($L314)-Listas!$F$2)+NETWORKDAYS($K314+1,$L314-1,Listas!$H$2:$H$111)*Listas!$F$6,(HOUR($L314)-Listas!$F$4+4)+NETWORKDAYS($K314+1,$L314-1,Listas!$H$2:$H$111)*Listas!$F$6)))),IF(($L314-$K314)&lt;0,"Fecha inicial mayor a fecha final",0)))))))))</f>
        <v>6</v>
      </c>
      <c r="N314" s="6" t="str">
        <f t="shared" si="1"/>
        <v>04-abril</v>
      </c>
      <c r="O314" s="6"/>
      <c r="P314" s="4" t="s">
        <v>23</v>
      </c>
      <c r="Q314" s="4" t="b">
        <v>1</v>
      </c>
      <c r="R314" s="6" t="str">
        <f t="shared" si="3"/>
        <v>CORRECTO</v>
      </c>
      <c r="S314" s="6"/>
    </row>
    <row r="315">
      <c r="A315" s="4" t="s">
        <v>109</v>
      </c>
      <c r="B315" s="4" t="s">
        <v>20</v>
      </c>
      <c r="C315" s="4" t="s">
        <v>20</v>
      </c>
      <c r="D315" s="4" t="s">
        <v>20</v>
      </c>
      <c r="E315" s="4" t="s">
        <v>20</v>
      </c>
      <c r="F315" s="4" t="s">
        <v>20</v>
      </c>
      <c r="G315" s="4" t="s">
        <v>20</v>
      </c>
      <c r="H315" s="4" t="s">
        <v>20</v>
      </c>
      <c r="I315" s="4" t="s">
        <v>597</v>
      </c>
      <c r="J315" s="4" t="s">
        <v>287</v>
      </c>
      <c r="K315" s="5">
        <v>45749.666666666664</v>
      </c>
      <c r="L315" s="5">
        <v>45749.75</v>
      </c>
      <c r="M315" s="6">
        <f>IF(OR(ISBLANK($K315),ISBLANK($L315)),"",IF(NETWORKDAYS($K315,$K315,Listas!$H$2:$H$111)=0,"Error fecha inicial",IF(NETWORKDAYS($L315,$L315,Listas!$H$2:$H$111)=0,"Error fecha final",IF(OR(HOUR($K315)&lt;Listas!$F$2,AND(HOUR($K315)&gt;Listas!$F$3,HOUR($K315)&lt;Listas!$F$4),HOUR($K315)&gt;Listas!$F$5),"Error hora, fecha inicial",IF(OR(HOUR($L315)&lt;Listas!$F$2,AND(HOUR($L315)&gt;Listas!$F$3,HOUR($L315)&lt;Listas!$F$4),HOUR($L315)&gt;Listas!$F$5),"Error hora, fecha final",IF(AND($L315-$K315&gt;0,$L315-$K315&lt;=0.42),(IF(AND(AND(HOUR($K315)&gt;=Listas!$F$2,HOUR($K315)&lt;=Listas!$F$3),AND(HOUR($L315)&gt;=Listas!$F$2,HOUR($L315)&lt;=Listas!$F$3)),(HOUR($L315)-HOUR($K315)),IF(AND(AND(HOUR($K315)&gt;=Listas!$F$4,HOUR($K315)&lt;=Listas!$F$5),AND(HOUR($L315)&gt;=Listas!$F$4,HOUR($L315)&lt;=Listas!$F$5)),(HOUR($L315)-HOUR($K315)),IF(AND(AND(HOUR($K315)&gt;=Listas!$F$2,HOUR($K315)&lt;=Listas!$F$3),AND(HOUR($L315)&gt;=Listas!$F$4,HOUR($L315)&lt;=Listas!$F$5)),((Listas!$F$3-HOUR($K315)))+((HOUR($L315)-Listas!$F$4)),0)))),IF(AND($L315-$K315&gt;0.42,$L315-$K315&lt;=1.42),(IF(AND(HOUR($K315)&gt;=Listas!$F$2,HOUR($K315)&lt;=Listas!$F$3),(Listas!$F$3-HOUR($K315)+4),IF(AND(HOUR($K315)&gt;=Listas!$F$4,HOUR($K315)&lt;=Listas!$F$5),(Listas!$F$5-HOUR($K315)),0))+IF(AND(HOUR($L315)&gt;=Listas!$F$2,HOUR($L315)&lt;=Listas!$F$3),(HOUR($L315)-Listas!$F$2),IF(AND(HOUR($L315)&gt;=Listas!$F$4,HOUR($L315)&lt;=Listas!$F$5),(HOUR($L315)-Listas!$F$4+4),0))),IF(($L315-$K315&gt;1.42),(IF(AND(HOUR($K315)&gt;=Listas!$F$2,HOUR($K315)&lt;=Listas!$F$3),(Listas!$F$3-HOUR($K315)+4)+IF(AND(HOUR($L315)&gt;=Listas!$F$2,HOUR($L315)&lt;=Listas!$F$3),(HOUR($L315)-Listas!$F$2)+NETWORKDAYS($K315+1,$L315-1,Listas!$H$2:$H$112)*Listas!$F$6,IF(AND(HOUR($L315)&gt;=Listas!$F$4,HOUR($L315)&lt;=Listas!$F$5),(HOUR($L315)-Listas!$F$4+4)+NETWORKDAYS($K315+1,$L315-1,Listas!$H$2:$H$111)*Listas!$F$6,0)),IF(AND(HOUR($K315)&gt;=Listas!$F$4,HOUR($K315)&lt;=Listas!$F$5),(Listas!$F$5-HOUR($K315))+IF(AND(HOUR($L315)&gt;=Listas!$F$2,HOUR($L315)&lt;=Listas!$F$3),(HOUR($L315)-Listas!$F$2)+NETWORKDAYS($K315+1,$L315-1,Listas!$H$2:$H$111)*Listas!$F$6,(HOUR($L315)-Listas!$F$4+4)+NETWORKDAYS($K315+1,$L315-1,Listas!$H$2:$H$111)*Listas!$F$6)))),IF(($L315-$K315)&lt;0,"Fecha inicial mayor a fecha final",0)))))))))</f>
        <v>2</v>
      </c>
      <c r="N315" s="6" t="str">
        <f t="shared" si="1"/>
        <v>04-abril</v>
      </c>
      <c r="O315" s="26"/>
      <c r="P315" s="4" t="s">
        <v>23</v>
      </c>
      <c r="Q315" s="4" t="b">
        <v>1</v>
      </c>
      <c r="R315" s="6" t="str">
        <f t="shared" si="3"/>
        <v>CORRECTO</v>
      </c>
      <c r="S315" s="6"/>
    </row>
    <row r="316">
      <c r="A316" s="4" t="s">
        <v>38</v>
      </c>
      <c r="B316" s="4" t="s">
        <v>156</v>
      </c>
      <c r="C316" s="4" t="s">
        <v>87</v>
      </c>
      <c r="D316" s="29">
        <v>7.2310022E7</v>
      </c>
      <c r="E316" s="4" t="s">
        <v>636</v>
      </c>
      <c r="F316" s="4">
        <v>2.0</v>
      </c>
      <c r="G316" s="4" t="s">
        <v>20</v>
      </c>
      <c r="H316" s="4" t="s">
        <v>20</v>
      </c>
      <c r="I316" s="30" t="s">
        <v>637</v>
      </c>
      <c r="J316" s="4" t="s">
        <v>34</v>
      </c>
      <c r="K316" s="5">
        <v>45748.583333333336</v>
      </c>
      <c r="L316" s="5">
        <v>45749.666666666664</v>
      </c>
      <c r="M316" s="7">
        <f>IF(OR(ISBLANK($K316),ISBLANK($L316)),"",IF(NETWORKDAYS($K316,$K316,Listas!$H$2:$H$111)=0,"Error fecha inicial",IF(NETWORKDAYS($L316,$L316,Listas!$H$2:$H$111)=0,"Error fecha final",IF(OR(HOUR($K316)&lt;Listas!$F$2,AND(HOUR($K316)&gt;Listas!$F$3,HOUR($K316)&lt;Listas!$F$4),HOUR($K316)&gt;Listas!$F$5),"Error hora, fecha inicial",IF(OR(HOUR($L316)&lt;Listas!$F$2,AND(HOUR($L316)&gt;Listas!$F$3,HOUR($L316)&lt;Listas!$F$4),HOUR($L316)&gt;Listas!$F$5),"Error hora, fecha final",IF(AND($L316-$K316&gt;0,$L316-$K316&lt;=0.42),(IF(AND(AND(HOUR($K316)&gt;=Listas!$F$2,HOUR($K316)&lt;=Listas!$F$3),AND(HOUR($L316)&gt;=Listas!$F$2,HOUR($L316)&lt;=Listas!$F$3)),(HOUR($L316)-HOUR($K316)),IF(AND(AND(HOUR($K316)&gt;=Listas!$F$4,HOUR($K316)&lt;=Listas!$F$5),AND(HOUR($L316)&gt;=Listas!$F$4,HOUR($L316)&lt;=Listas!$F$5)),(HOUR($L316)-HOUR($K316)),IF(AND(AND(HOUR($K316)&gt;=Listas!$F$2,HOUR($K316)&lt;=Listas!$F$3),AND(HOUR($L316)&gt;=Listas!$F$4,HOUR($L316)&lt;=Listas!$F$5)),((Listas!$F$3-HOUR($K316)))+((HOUR($L316)-Listas!$F$4)),0)))),IF(AND($L316-$K316&gt;0.42,$L316-$K316&lt;=1.42),(IF(AND(HOUR($K316)&gt;=Listas!$F$2,HOUR($K316)&lt;=Listas!$F$3),(Listas!$F$3-HOUR($K316)+4),IF(AND(HOUR($K316)&gt;=Listas!$F$4,HOUR($K316)&lt;=Listas!$F$5),(Listas!$F$5-HOUR($K316)),0))+IF(AND(HOUR($L316)&gt;=Listas!$F$2,HOUR($L316)&lt;=Listas!$F$3),(HOUR($L316)-Listas!$F$2),IF(AND(HOUR($L316)&gt;=Listas!$F$4,HOUR($L316)&lt;=Listas!$F$5),(HOUR($L316)-Listas!$F$4+4),0))),IF(($L316-$K316&gt;1.42),(IF(AND(HOUR($K316)&gt;=Listas!$F$2,HOUR($K316)&lt;=Listas!$F$3),(Listas!$F$3-HOUR($K316)+4)+IF(AND(HOUR($L316)&gt;=Listas!$F$2,HOUR($L316)&lt;=Listas!$F$3),(HOUR($L316)-Listas!$F$2)+NETWORKDAYS($K316+1,$L316-1,Listas!$H$2:$H$112)*Listas!$F$6,IF(AND(HOUR($L316)&gt;=Listas!$F$4,HOUR($L316)&lt;=Listas!$F$5),(HOUR($L316)-Listas!$F$4+4)+NETWORKDAYS($K316+1,$L316-1,Listas!$H$2:$H$111)*Listas!$F$6,0)),IF(AND(HOUR($K316)&gt;=Listas!$F$4,HOUR($K316)&lt;=Listas!$F$5),(Listas!$F$5-HOUR($K316))+IF(AND(HOUR($L316)&gt;=Listas!$F$2,HOUR($L316)&lt;=Listas!$F$3),(HOUR($L316)-Listas!$F$2)+NETWORKDAYS($K316+1,$L316-1,Listas!$H$2:$H$111)*Listas!$F$6,(HOUR($L316)-Listas!$F$4+4)+NETWORKDAYS($K316+1,$L316-1,Listas!$H$2:$H$111)*Listas!$F$6)))),IF(($L316-$K316)&lt;0,"Fecha inicial mayor a fecha final",0)))))))))</f>
        <v>10</v>
      </c>
      <c r="N316" s="6" t="str">
        <f t="shared" si="1"/>
        <v>04-abril</v>
      </c>
      <c r="O316" s="9" t="s">
        <v>638</v>
      </c>
      <c r="P316" s="4" t="s">
        <v>23</v>
      </c>
      <c r="Q316" s="4" t="b">
        <v>1</v>
      </c>
      <c r="R316" s="6" t="str">
        <f t="shared" si="3"/>
        <v>CORRECTO</v>
      </c>
      <c r="S316" s="6"/>
    </row>
    <row r="317">
      <c r="A317" s="4" t="s">
        <v>573</v>
      </c>
      <c r="B317" s="4" t="s">
        <v>156</v>
      </c>
      <c r="C317" s="4" t="s">
        <v>46</v>
      </c>
      <c r="D317" s="4" t="s">
        <v>639</v>
      </c>
      <c r="E317" s="4" t="s">
        <v>640</v>
      </c>
      <c r="F317" s="4">
        <v>1.0</v>
      </c>
      <c r="G317" s="4" t="s">
        <v>20</v>
      </c>
      <c r="H317" s="4" t="s">
        <v>20</v>
      </c>
      <c r="I317" s="4" t="s">
        <v>641</v>
      </c>
      <c r="J317" s="4" t="s">
        <v>287</v>
      </c>
      <c r="K317" s="5">
        <v>45750.333333333336</v>
      </c>
      <c r="L317" s="5">
        <v>45750.666666666664</v>
      </c>
      <c r="M317" s="7">
        <f>IF(OR(ISBLANK($K317),ISBLANK($L317)),"",IF(NETWORKDAYS($K317,$K317,Listas!$H$2:$H$111)=0,"Error fecha inicial",IF(NETWORKDAYS($L317,$L317,Listas!$H$2:$H$111)=0,"Error fecha final",IF(OR(HOUR($K317)&lt;Listas!$F$2,AND(HOUR($K317)&gt;Listas!$F$3,HOUR($K317)&lt;Listas!$F$4),HOUR($K317)&gt;Listas!$F$5),"Error hora, fecha inicial",IF(OR(HOUR($L317)&lt;Listas!$F$2,AND(HOUR($L317)&gt;Listas!$F$3,HOUR($L317)&lt;Listas!$F$4),HOUR($L317)&gt;Listas!$F$5),"Error hora, fecha final",IF(AND($L317-$K317&gt;0,$L317-$K317&lt;=0.42),(IF(AND(AND(HOUR($K317)&gt;=Listas!$F$2,HOUR($K317)&lt;=Listas!$F$3),AND(HOUR($L317)&gt;=Listas!$F$2,HOUR($L317)&lt;=Listas!$F$3)),(HOUR($L317)-HOUR($K317)),IF(AND(AND(HOUR($K317)&gt;=Listas!$F$4,HOUR($K317)&lt;=Listas!$F$5),AND(HOUR($L317)&gt;=Listas!$F$4,HOUR($L317)&lt;=Listas!$F$5)),(HOUR($L317)-HOUR($K317)),IF(AND(AND(HOUR($K317)&gt;=Listas!$F$2,HOUR($K317)&lt;=Listas!$F$3),AND(HOUR($L317)&gt;=Listas!$F$4,HOUR($L317)&lt;=Listas!$F$5)),((Listas!$F$3-HOUR($K317)))+((HOUR($L317)-Listas!$F$4)),0)))),IF(AND($L317-$K317&gt;0.42,$L317-$K317&lt;=1.42),(IF(AND(HOUR($K317)&gt;=Listas!$F$2,HOUR($K317)&lt;=Listas!$F$3),(Listas!$F$3-HOUR($K317)+4),IF(AND(HOUR($K317)&gt;=Listas!$F$4,HOUR($K317)&lt;=Listas!$F$5),(Listas!$F$5-HOUR($K317)),0))+IF(AND(HOUR($L317)&gt;=Listas!$F$2,HOUR($L317)&lt;=Listas!$F$3),(HOUR($L317)-Listas!$F$2),IF(AND(HOUR($L317)&gt;=Listas!$F$4,HOUR($L317)&lt;=Listas!$F$5),(HOUR($L317)-Listas!$F$4+4),0))),IF(($L317-$K317&gt;1.42),(IF(AND(HOUR($K317)&gt;=Listas!$F$2,HOUR($K317)&lt;=Listas!$F$3),(Listas!$F$3-HOUR($K317)+4)+IF(AND(HOUR($L317)&gt;=Listas!$F$2,HOUR($L317)&lt;=Listas!$F$3),(HOUR($L317)-Listas!$F$2)+NETWORKDAYS($K317+1,$L317-1,Listas!$H$2:$H$112)*Listas!$F$6,IF(AND(HOUR($L317)&gt;=Listas!$F$4,HOUR($L317)&lt;=Listas!$F$5),(HOUR($L317)-Listas!$F$4+4)+NETWORKDAYS($K317+1,$L317-1,Listas!$H$2:$H$111)*Listas!$F$6,0)),IF(AND(HOUR($K317)&gt;=Listas!$F$4,HOUR($K317)&lt;=Listas!$F$5),(Listas!$F$5-HOUR($K317))+IF(AND(HOUR($L317)&gt;=Listas!$F$2,HOUR($L317)&lt;=Listas!$F$3),(HOUR($L317)-Listas!$F$2)+NETWORKDAYS($K317+1,$L317-1,Listas!$H$2:$H$111)*Listas!$F$6,(HOUR($L317)-Listas!$F$4+4)+NETWORKDAYS($K317+1,$L317-1,Listas!$H$2:$H$111)*Listas!$F$6)))),IF(($L317-$K317)&lt;0,"Fecha inicial mayor a fecha final",0)))))))))</f>
        <v>6</v>
      </c>
      <c r="N317" s="6" t="str">
        <f t="shared" si="1"/>
        <v>04-abril</v>
      </c>
      <c r="O317" s="9" t="s">
        <v>642</v>
      </c>
      <c r="P317" s="4" t="s">
        <v>23</v>
      </c>
      <c r="Q317" s="4" t="b">
        <v>1</v>
      </c>
      <c r="R317" s="6" t="str">
        <f t="shared" si="3"/>
        <v>CORRECTO</v>
      </c>
      <c r="S317" s="6"/>
    </row>
    <row r="318">
      <c r="A318" s="4" t="s">
        <v>573</v>
      </c>
      <c r="B318" s="4" t="s">
        <v>156</v>
      </c>
      <c r="C318" s="4" t="s">
        <v>46</v>
      </c>
      <c r="D318" s="4" t="s">
        <v>643</v>
      </c>
      <c r="E318" s="4" t="s">
        <v>644</v>
      </c>
      <c r="F318" s="4">
        <v>1.0</v>
      </c>
      <c r="G318" s="4" t="s">
        <v>20</v>
      </c>
      <c r="H318" s="4" t="s">
        <v>20</v>
      </c>
      <c r="I318" s="4" t="s">
        <v>641</v>
      </c>
      <c r="J318" s="4" t="s">
        <v>287</v>
      </c>
      <c r="K318" s="5">
        <v>45750.666666666664</v>
      </c>
      <c r="L318" s="5">
        <v>45750.75</v>
      </c>
      <c r="M318" s="6">
        <f>IF(OR(ISBLANK($K318),ISBLANK($L318)),"",IF(NETWORKDAYS($K318,$K318,Listas!$H$2:$H$111)=0,"Error fecha inicial",IF(NETWORKDAYS($L318,$L318,Listas!$H$2:$H$111)=0,"Error fecha final",IF(OR(HOUR($K318)&lt;Listas!$F$2,AND(HOUR($K318)&gt;Listas!$F$3,HOUR($K318)&lt;Listas!$F$4),HOUR($K318)&gt;Listas!$F$5),"Error hora, fecha inicial",IF(OR(HOUR($L318)&lt;Listas!$F$2,AND(HOUR($L318)&gt;Listas!$F$3,HOUR($L318)&lt;Listas!$F$4),HOUR($L318)&gt;Listas!$F$5),"Error hora, fecha final",IF(AND($L318-$K318&gt;0,$L318-$K318&lt;=0.42),(IF(AND(AND(HOUR($K318)&gt;=Listas!$F$2,HOUR($K318)&lt;=Listas!$F$3),AND(HOUR($L318)&gt;=Listas!$F$2,HOUR($L318)&lt;=Listas!$F$3)),(HOUR($L318)-HOUR($K318)),IF(AND(AND(HOUR($K318)&gt;=Listas!$F$4,HOUR($K318)&lt;=Listas!$F$5),AND(HOUR($L318)&gt;=Listas!$F$4,HOUR($L318)&lt;=Listas!$F$5)),(HOUR($L318)-HOUR($K318)),IF(AND(AND(HOUR($K318)&gt;=Listas!$F$2,HOUR($K318)&lt;=Listas!$F$3),AND(HOUR($L318)&gt;=Listas!$F$4,HOUR($L318)&lt;=Listas!$F$5)),((Listas!$F$3-HOUR($K318)))+((HOUR($L318)-Listas!$F$4)),0)))),IF(AND($L318-$K318&gt;0.42,$L318-$K318&lt;=1.42),(IF(AND(HOUR($K318)&gt;=Listas!$F$2,HOUR($K318)&lt;=Listas!$F$3),(Listas!$F$3-HOUR($K318)+4),IF(AND(HOUR($K318)&gt;=Listas!$F$4,HOUR($K318)&lt;=Listas!$F$5),(Listas!$F$5-HOUR($K318)),0))+IF(AND(HOUR($L318)&gt;=Listas!$F$2,HOUR($L318)&lt;=Listas!$F$3),(HOUR($L318)-Listas!$F$2),IF(AND(HOUR($L318)&gt;=Listas!$F$4,HOUR($L318)&lt;=Listas!$F$5),(HOUR($L318)-Listas!$F$4+4),0))),IF(($L318-$K318&gt;1.42),(IF(AND(HOUR($K318)&gt;=Listas!$F$2,HOUR($K318)&lt;=Listas!$F$3),(Listas!$F$3-HOUR($K318)+4)+IF(AND(HOUR($L318)&gt;=Listas!$F$2,HOUR($L318)&lt;=Listas!$F$3),(HOUR($L318)-Listas!$F$2)+NETWORKDAYS($K318+1,$L318-1,Listas!$H$2:$H$112)*Listas!$F$6,IF(AND(HOUR($L318)&gt;=Listas!$F$4,HOUR($L318)&lt;=Listas!$F$5),(HOUR($L318)-Listas!$F$4+4)+NETWORKDAYS($K318+1,$L318-1,Listas!$H$2:$H$111)*Listas!$F$6,0)),IF(AND(HOUR($K318)&gt;=Listas!$F$4,HOUR($K318)&lt;=Listas!$F$5),(Listas!$F$5-HOUR($K318))+IF(AND(HOUR($L318)&gt;=Listas!$F$2,HOUR($L318)&lt;=Listas!$F$3),(HOUR($L318)-Listas!$F$2)+NETWORKDAYS($K318+1,$L318-1,Listas!$H$2:$H$111)*Listas!$F$6,(HOUR($L318)-Listas!$F$4+4)+NETWORKDAYS($K318+1,$L318-1,Listas!$H$2:$H$111)*Listas!$F$6)))),IF(($L318-$K318)&lt;0,"Fecha inicial mayor a fecha final",0)))))))))</f>
        <v>2</v>
      </c>
      <c r="N318" s="6" t="str">
        <f t="shared" si="1"/>
        <v>04-abril</v>
      </c>
      <c r="O318" s="9" t="s">
        <v>645</v>
      </c>
      <c r="P318" s="4" t="s">
        <v>23</v>
      </c>
      <c r="Q318" s="4" t="b">
        <v>1</v>
      </c>
      <c r="R318" s="6" t="str">
        <f t="shared" si="3"/>
        <v>CORRECTO</v>
      </c>
      <c r="S318" s="6"/>
    </row>
    <row r="319">
      <c r="A319" s="4" t="s">
        <v>573</v>
      </c>
      <c r="B319" s="4" t="s">
        <v>156</v>
      </c>
      <c r="C319" s="4" t="s">
        <v>46</v>
      </c>
      <c r="D319" s="4" t="s">
        <v>643</v>
      </c>
      <c r="E319" s="4" t="s">
        <v>644</v>
      </c>
      <c r="F319" s="4">
        <v>1.0</v>
      </c>
      <c r="G319" s="4" t="s">
        <v>20</v>
      </c>
      <c r="H319" s="4" t="s">
        <v>20</v>
      </c>
      <c r="I319" s="4" t="s">
        <v>641</v>
      </c>
      <c r="J319" s="4" t="s">
        <v>287</v>
      </c>
      <c r="K319" s="5">
        <v>45751.333333333336</v>
      </c>
      <c r="L319" s="5">
        <v>45751.5</v>
      </c>
      <c r="M319" s="6">
        <f>IF(OR(ISBLANK($K319),ISBLANK($L319)),"",IF(NETWORKDAYS($K319,$K319,Listas!$H$2:$H$111)=0,"Error fecha inicial",IF(NETWORKDAYS($L319,$L319,Listas!$H$2:$H$111)=0,"Error fecha final",IF(OR(HOUR($K319)&lt;Listas!$F$2,AND(HOUR($K319)&gt;Listas!$F$3,HOUR($K319)&lt;Listas!$F$4),HOUR($K319)&gt;Listas!$F$5),"Error hora, fecha inicial",IF(OR(HOUR($L319)&lt;Listas!$F$2,AND(HOUR($L319)&gt;Listas!$F$3,HOUR($L319)&lt;Listas!$F$4),HOUR($L319)&gt;Listas!$F$5),"Error hora, fecha final",IF(AND($L319-$K319&gt;0,$L319-$K319&lt;=0.42),(IF(AND(AND(HOUR($K319)&gt;=Listas!$F$2,HOUR($K319)&lt;=Listas!$F$3),AND(HOUR($L319)&gt;=Listas!$F$2,HOUR($L319)&lt;=Listas!$F$3)),(HOUR($L319)-HOUR($K319)),IF(AND(AND(HOUR($K319)&gt;=Listas!$F$4,HOUR($K319)&lt;=Listas!$F$5),AND(HOUR($L319)&gt;=Listas!$F$4,HOUR($L319)&lt;=Listas!$F$5)),(HOUR($L319)-HOUR($K319)),IF(AND(AND(HOUR($K319)&gt;=Listas!$F$2,HOUR($K319)&lt;=Listas!$F$3),AND(HOUR($L319)&gt;=Listas!$F$4,HOUR($L319)&lt;=Listas!$F$5)),((Listas!$F$3-HOUR($K319)))+((HOUR($L319)-Listas!$F$4)),0)))),IF(AND($L319-$K319&gt;0.42,$L319-$K319&lt;=1.42),(IF(AND(HOUR($K319)&gt;=Listas!$F$2,HOUR($K319)&lt;=Listas!$F$3),(Listas!$F$3-HOUR($K319)+4),IF(AND(HOUR($K319)&gt;=Listas!$F$4,HOUR($K319)&lt;=Listas!$F$5),(Listas!$F$5-HOUR($K319)),0))+IF(AND(HOUR($L319)&gt;=Listas!$F$2,HOUR($L319)&lt;=Listas!$F$3),(HOUR($L319)-Listas!$F$2),IF(AND(HOUR($L319)&gt;=Listas!$F$4,HOUR($L319)&lt;=Listas!$F$5),(HOUR($L319)-Listas!$F$4+4),0))),IF(($L319-$K319&gt;1.42),(IF(AND(HOUR($K319)&gt;=Listas!$F$2,HOUR($K319)&lt;=Listas!$F$3),(Listas!$F$3-HOUR($K319)+4)+IF(AND(HOUR($L319)&gt;=Listas!$F$2,HOUR($L319)&lt;=Listas!$F$3),(HOUR($L319)-Listas!$F$2)+NETWORKDAYS($K319+1,$L319-1,Listas!$H$2:$H$112)*Listas!$F$6,IF(AND(HOUR($L319)&gt;=Listas!$F$4,HOUR($L319)&lt;=Listas!$F$5),(HOUR($L319)-Listas!$F$4+4)+NETWORKDAYS($K319+1,$L319-1,Listas!$H$2:$H$111)*Listas!$F$6,0)),IF(AND(HOUR($K319)&gt;=Listas!$F$4,HOUR($K319)&lt;=Listas!$F$5),(Listas!$F$5-HOUR($K319))+IF(AND(HOUR($L319)&gt;=Listas!$F$2,HOUR($L319)&lt;=Listas!$F$3),(HOUR($L319)-Listas!$F$2)+NETWORKDAYS($K319+1,$L319-1,Listas!$H$2:$H$111)*Listas!$F$6,(HOUR($L319)-Listas!$F$4+4)+NETWORKDAYS($K319+1,$L319-1,Listas!$H$2:$H$111)*Listas!$F$6)))),IF(($L319-$K319)&lt;0,"Fecha inicial mayor a fecha final",0)))))))))</f>
        <v>4</v>
      </c>
      <c r="N319" s="6" t="str">
        <f t="shared" si="1"/>
        <v>04-abril</v>
      </c>
      <c r="O319" s="9" t="s">
        <v>646</v>
      </c>
      <c r="P319" s="4" t="s">
        <v>23</v>
      </c>
      <c r="Q319" s="4" t="b">
        <v>1</v>
      </c>
      <c r="R319" s="6" t="str">
        <f t="shared" si="3"/>
        <v>CORRECTO</v>
      </c>
      <c r="S319" s="6"/>
    </row>
    <row r="320">
      <c r="A320" s="4" t="s">
        <v>109</v>
      </c>
      <c r="B320" s="4" t="s">
        <v>20</v>
      </c>
      <c r="C320" s="4" t="s">
        <v>20</v>
      </c>
      <c r="D320" s="4" t="s">
        <v>20</v>
      </c>
      <c r="E320" s="4" t="s">
        <v>20</v>
      </c>
      <c r="F320" s="4" t="s">
        <v>20</v>
      </c>
      <c r="G320" s="4" t="s">
        <v>20</v>
      </c>
      <c r="H320" s="4" t="s">
        <v>20</v>
      </c>
      <c r="I320" s="4" t="s">
        <v>597</v>
      </c>
      <c r="J320" s="4" t="s">
        <v>34</v>
      </c>
      <c r="K320" s="5">
        <v>45749.666666666664</v>
      </c>
      <c r="L320" s="5">
        <v>45749.75</v>
      </c>
      <c r="M320" s="6">
        <f>IF(OR(ISBLANK($K320),ISBLANK($L320)),"",IF(NETWORKDAYS($K320,$K320,Listas!$H$2:$H$111)=0,"Error fecha inicial",IF(NETWORKDAYS($L320,$L320,Listas!$H$2:$H$111)=0,"Error fecha final",IF(OR(HOUR($K320)&lt;Listas!$F$2,AND(HOUR($K320)&gt;Listas!$F$3,HOUR($K320)&lt;Listas!$F$4),HOUR($K320)&gt;Listas!$F$5),"Error hora, fecha inicial",IF(OR(HOUR($L320)&lt;Listas!$F$2,AND(HOUR($L320)&gt;Listas!$F$3,HOUR($L320)&lt;Listas!$F$4),HOUR($L320)&gt;Listas!$F$5),"Error hora, fecha final",IF(AND($L320-$K320&gt;0,$L320-$K320&lt;=0.42),(IF(AND(AND(HOUR($K320)&gt;=Listas!$F$2,HOUR($K320)&lt;=Listas!$F$3),AND(HOUR($L320)&gt;=Listas!$F$2,HOUR($L320)&lt;=Listas!$F$3)),(HOUR($L320)-HOUR($K320)),IF(AND(AND(HOUR($K320)&gt;=Listas!$F$4,HOUR($K320)&lt;=Listas!$F$5),AND(HOUR($L320)&gt;=Listas!$F$4,HOUR($L320)&lt;=Listas!$F$5)),(HOUR($L320)-HOUR($K320)),IF(AND(AND(HOUR($K320)&gt;=Listas!$F$2,HOUR($K320)&lt;=Listas!$F$3),AND(HOUR($L320)&gt;=Listas!$F$4,HOUR($L320)&lt;=Listas!$F$5)),((Listas!$F$3-HOUR($K320)))+((HOUR($L320)-Listas!$F$4)),0)))),IF(AND($L320-$K320&gt;0.42,$L320-$K320&lt;=1.42),(IF(AND(HOUR($K320)&gt;=Listas!$F$2,HOUR($K320)&lt;=Listas!$F$3),(Listas!$F$3-HOUR($K320)+4),IF(AND(HOUR($K320)&gt;=Listas!$F$4,HOUR($K320)&lt;=Listas!$F$5),(Listas!$F$5-HOUR($K320)),0))+IF(AND(HOUR($L320)&gt;=Listas!$F$2,HOUR($L320)&lt;=Listas!$F$3),(HOUR($L320)-Listas!$F$2),IF(AND(HOUR($L320)&gt;=Listas!$F$4,HOUR($L320)&lt;=Listas!$F$5),(HOUR($L320)-Listas!$F$4+4),0))),IF(($L320-$K320&gt;1.42),(IF(AND(HOUR($K320)&gt;=Listas!$F$2,HOUR($K320)&lt;=Listas!$F$3),(Listas!$F$3-HOUR($K320)+4)+IF(AND(HOUR($L320)&gt;=Listas!$F$2,HOUR($L320)&lt;=Listas!$F$3),(HOUR($L320)-Listas!$F$2)+NETWORKDAYS($K320+1,$L320-1,Listas!$H$2:$H$112)*Listas!$F$6,IF(AND(HOUR($L320)&gt;=Listas!$F$4,HOUR($L320)&lt;=Listas!$F$5),(HOUR($L320)-Listas!$F$4+4)+NETWORKDAYS($K320+1,$L320-1,Listas!$H$2:$H$111)*Listas!$F$6,0)),IF(AND(HOUR($K320)&gt;=Listas!$F$4,HOUR($K320)&lt;=Listas!$F$5),(Listas!$F$5-HOUR($K320))+IF(AND(HOUR($L320)&gt;=Listas!$F$2,HOUR($L320)&lt;=Listas!$F$3),(HOUR($L320)-Listas!$F$2)+NETWORKDAYS($K320+1,$L320-1,Listas!$H$2:$H$111)*Listas!$F$6,(HOUR($L320)-Listas!$F$4+4)+NETWORKDAYS($K320+1,$L320-1,Listas!$H$2:$H$111)*Listas!$F$6)))),IF(($L320-$K320)&lt;0,"Fecha inicial mayor a fecha final",0)))))))))</f>
        <v>2</v>
      </c>
      <c r="N320" s="6" t="str">
        <f t="shared" si="1"/>
        <v>04-abril</v>
      </c>
      <c r="O320" s="6"/>
      <c r="P320" s="4" t="s">
        <v>23</v>
      </c>
      <c r="Q320" s="4" t="b">
        <v>1</v>
      </c>
      <c r="R320" s="6" t="str">
        <f t="shared" si="3"/>
        <v>CORRECTO</v>
      </c>
      <c r="S320" s="6"/>
    </row>
    <row r="321">
      <c r="A321" s="4" t="s">
        <v>573</v>
      </c>
      <c r="B321" s="4" t="s">
        <v>156</v>
      </c>
      <c r="C321" s="4" t="s">
        <v>20</v>
      </c>
      <c r="D321" s="4" t="s">
        <v>647</v>
      </c>
      <c r="E321" s="4" t="s">
        <v>648</v>
      </c>
      <c r="F321" s="4">
        <v>1.0</v>
      </c>
      <c r="G321" s="4" t="s">
        <v>20</v>
      </c>
      <c r="H321" s="4" t="s">
        <v>20</v>
      </c>
      <c r="I321" s="4" t="s">
        <v>641</v>
      </c>
      <c r="J321" s="4" t="s">
        <v>287</v>
      </c>
      <c r="K321" s="5">
        <v>45751.583333333336</v>
      </c>
      <c r="L321" s="5">
        <v>45751.75</v>
      </c>
      <c r="M321" s="6">
        <f>IF(OR(ISBLANK($K321),ISBLANK($L321)),"",IF(NETWORKDAYS($K321,$K321,Listas!$H$2:$H$111)=0,"Error fecha inicial",IF(NETWORKDAYS($L321,$L321,Listas!$H$2:$H$111)=0,"Error fecha final",IF(OR(HOUR($K321)&lt;Listas!$F$2,AND(HOUR($K321)&gt;Listas!$F$3,HOUR($K321)&lt;Listas!$F$4),HOUR($K321)&gt;Listas!$F$5),"Error hora, fecha inicial",IF(OR(HOUR($L321)&lt;Listas!$F$2,AND(HOUR($L321)&gt;Listas!$F$3,HOUR($L321)&lt;Listas!$F$4),HOUR($L321)&gt;Listas!$F$5),"Error hora, fecha final",IF(AND($L321-$K321&gt;0,$L321-$K321&lt;=0.42),(IF(AND(AND(HOUR($K321)&gt;=Listas!$F$2,HOUR($K321)&lt;=Listas!$F$3),AND(HOUR($L321)&gt;=Listas!$F$2,HOUR($L321)&lt;=Listas!$F$3)),(HOUR($L321)-HOUR($K321)),IF(AND(AND(HOUR($K321)&gt;=Listas!$F$4,HOUR($K321)&lt;=Listas!$F$5),AND(HOUR($L321)&gt;=Listas!$F$4,HOUR($L321)&lt;=Listas!$F$5)),(HOUR($L321)-HOUR($K321)),IF(AND(AND(HOUR($K321)&gt;=Listas!$F$2,HOUR($K321)&lt;=Listas!$F$3),AND(HOUR($L321)&gt;=Listas!$F$4,HOUR($L321)&lt;=Listas!$F$5)),((Listas!$F$3-HOUR($K321)))+((HOUR($L321)-Listas!$F$4)),0)))),IF(AND($L321-$K321&gt;0.42,$L321-$K321&lt;=1.42),(IF(AND(HOUR($K321)&gt;=Listas!$F$2,HOUR($K321)&lt;=Listas!$F$3),(Listas!$F$3-HOUR($K321)+4),IF(AND(HOUR($K321)&gt;=Listas!$F$4,HOUR($K321)&lt;=Listas!$F$5),(Listas!$F$5-HOUR($K321)),0))+IF(AND(HOUR($L321)&gt;=Listas!$F$2,HOUR($L321)&lt;=Listas!$F$3),(HOUR($L321)-Listas!$F$2),IF(AND(HOUR($L321)&gt;=Listas!$F$4,HOUR($L321)&lt;=Listas!$F$5),(HOUR($L321)-Listas!$F$4+4),0))),IF(($L321-$K321&gt;1.42),(IF(AND(HOUR($K321)&gt;=Listas!$F$2,HOUR($K321)&lt;=Listas!$F$3),(Listas!$F$3-HOUR($K321)+4)+IF(AND(HOUR($L321)&gt;=Listas!$F$2,HOUR($L321)&lt;=Listas!$F$3),(HOUR($L321)-Listas!$F$2)+NETWORKDAYS($K321+1,$L321-1,Listas!$H$2:$H$112)*Listas!$F$6,IF(AND(HOUR($L321)&gt;=Listas!$F$4,HOUR($L321)&lt;=Listas!$F$5),(HOUR($L321)-Listas!$F$4+4)+NETWORKDAYS($K321+1,$L321-1,Listas!$H$2:$H$111)*Listas!$F$6,0)),IF(AND(HOUR($K321)&gt;=Listas!$F$4,HOUR($K321)&lt;=Listas!$F$5),(Listas!$F$5-HOUR($K321))+IF(AND(HOUR($L321)&gt;=Listas!$F$2,HOUR($L321)&lt;=Listas!$F$3),(HOUR($L321)-Listas!$F$2)+NETWORKDAYS($K321+1,$L321-1,Listas!$H$2:$H$111)*Listas!$F$6,(HOUR($L321)-Listas!$F$4+4)+NETWORKDAYS($K321+1,$L321-1,Listas!$H$2:$H$111)*Listas!$F$6)))),IF(($L321-$K321)&lt;0,"Fecha inicial mayor a fecha final",0)))))))))</f>
        <v>4</v>
      </c>
      <c r="N321" s="6" t="str">
        <f t="shared" si="1"/>
        <v>04-abril</v>
      </c>
      <c r="O321" s="9" t="s">
        <v>649</v>
      </c>
      <c r="P321" s="4" t="s">
        <v>23</v>
      </c>
      <c r="Q321" s="4" t="b">
        <v>1</v>
      </c>
      <c r="R321" s="6" t="str">
        <f t="shared" si="3"/>
        <v>CORRECTO</v>
      </c>
      <c r="S321" s="6"/>
    </row>
    <row r="322">
      <c r="A322" s="4" t="s">
        <v>573</v>
      </c>
      <c r="B322" s="4" t="s">
        <v>156</v>
      </c>
      <c r="C322" s="4" t="s">
        <v>20</v>
      </c>
      <c r="D322" s="4" t="s">
        <v>650</v>
      </c>
      <c r="E322" s="4" t="s">
        <v>651</v>
      </c>
      <c r="F322" s="4">
        <v>1.0</v>
      </c>
      <c r="G322" s="4" t="s">
        <v>20</v>
      </c>
      <c r="H322" s="4" t="s">
        <v>20</v>
      </c>
      <c r="I322" s="4" t="s">
        <v>641</v>
      </c>
      <c r="J322" s="4" t="s">
        <v>34</v>
      </c>
      <c r="K322" s="5">
        <v>45750.333333333336</v>
      </c>
      <c r="L322" s="5">
        <v>45750.666666666664</v>
      </c>
      <c r="M322" s="7">
        <f>IF(OR(ISBLANK($K322),ISBLANK($L322)),"",IF(NETWORKDAYS($K322,$K322,Listas!$H$2:$H$111)=0,"Error fecha inicial",IF(NETWORKDAYS($L322,$L322,Listas!$H$2:$H$111)=0,"Error fecha final",IF(OR(HOUR($K322)&lt;Listas!$F$2,AND(HOUR($K322)&gt;Listas!$F$3,HOUR($K322)&lt;Listas!$F$4),HOUR($K322)&gt;Listas!$F$5),"Error hora, fecha inicial",IF(OR(HOUR($L322)&lt;Listas!$F$2,AND(HOUR($L322)&gt;Listas!$F$3,HOUR($L322)&lt;Listas!$F$4),HOUR($L322)&gt;Listas!$F$5),"Error hora, fecha final",IF(AND($L322-$K322&gt;0,$L322-$K322&lt;=0.42),(IF(AND(AND(HOUR($K322)&gt;=Listas!$F$2,HOUR($K322)&lt;=Listas!$F$3),AND(HOUR($L322)&gt;=Listas!$F$2,HOUR($L322)&lt;=Listas!$F$3)),(HOUR($L322)-HOUR($K322)),IF(AND(AND(HOUR($K322)&gt;=Listas!$F$4,HOUR($K322)&lt;=Listas!$F$5),AND(HOUR($L322)&gt;=Listas!$F$4,HOUR($L322)&lt;=Listas!$F$5)),(HOUR($L322)-HOUR($K322)),IF(AND(AND(HOUR($K322)&gt;=Listas!$F$2,HOUR($K322)&lt;=Listas!$F$3),AND(HOUR($L322)&gt;=Listas!$F$4,HOUR($L322)&lt;=Listas!$F$5)),((Listas!$F$3-HOUR($K322)))+((HOUR($L322)-Listas!$F$4)),0)))),IF(AND($L322-$K322&gt;0.42,$L322-$K322&lt;=1.42),(IF(AND(HOUR($K322)&gt;=Listas!$F$2,HOUR($K322)&lt;=Listas!$F$3),(Listas!$F$3-HOUR($K322)+4),IF(AND(HOUR($K322)&gt;=Listas!$F$4,HOUR($K322)&lt;=Listas!$F$5),(Listas!$F$5-HOUR($K322)),0))+IF(AND(HOUR($L322)&gt;=Listas!$F$2,HOUR($L322)&lt;=Listas!$F$3),(HOUR($L322)-Listas!$F$2),IF(AND(HOUR($L322)&gt;=Listas!$F$4,HOUR($L322)&lt;=Listas!$F$5),(HOUR($L322)-Listas!$F$4+4),0))),IF(($L322-$K322&gt;1.42),(IF(AND(HOUR($K322)&gt;=Listas!$F$2,HOUR($K322)&lt;=Listas!$F$3),(Listas!$F$3-HOUR($K322)+4)+IF(AND(HOUR($L322)&gt;=Listas!$F$2,HOUR($L322)&lt;=Listas!$F$3),(HOUR($L322)-Listas!$F$2)+NETWORKDAYS($K322+1,$L322-1,Listas!$H$2:$H$112)*Listas!$F$6,IF(AND(HOUR($L322)&gt;=Listas!$F$4,HOUR($L322)&lt;=Listas!$F$5),(HOUR($L322)-Listas!$F$4+4)+NETWORKDAYS($K322+1,$L322-1,Listas!$H$2:$H$111)*Listas!$F$6,0)),IF(AND(HOUR($K322)&gt;=Listas!$F$4,HOUR($K322)&lt;=Listas!$F$5),(Listas!$F$5-HOUR($K322))+IF(AND(HOUR($L322)&gt;=Listas!$F$2,HOUR($L322)&lt;=Listas!$F$3),(HOUR($L322)-Listas!$F$2)+NETWORKDAYS($K322+1,$L322-1,Listas!$H$2:$H$111)*Listas!$F$6,(HOUR($L322)-Listas!$F$4+4)+NETWORKDAYS($K322+1,$L322-1,Listas!$H$2:$H$111)*Listas!$F$6)))),IF(($L322-$K322)&lt;0,"Fecha inicial mayor a fecha final",0)))))))))</f>
        <v>6</v>
      </c>
      <c r="N322" s="6" t="str">
        <f t="shared" si="1"/>
        <v>04-abril</v>
      </c>
      <c r="O322" s="31" t="s">
        <v>652</v>
      </c>
      <c r="P322" s="4" t="s">
        <v>23</v>
      </c>
      <c r="Q322" s="4" t="b">
        <v>1</v>
      </c>
      <c r="R322" s="6" t="str">
        <f t="shared" si="3"/>
        <v>CORRECTO</v>
      </c>
      <c r="S322" s="6"/>
    </row>
    <row r="323">
      <c r="A323" s="4" t="s">
        <v>573</v>
      </c>
      <c r="B323" s="4" t="s">
        <v>156</v>
      </c>
      <c r="C323" s="4" t="s">
        <v>20</v>
      </c>
      <c r="D323" s="4" t="s">
        <v>647</v>
      </c>
      <c r="E323" s="4" t="s">
        <v>648</v>
      </c>
      <c r="F323" s="4">
        <v>1.0</v>
      </c>
      <c r="G323" s="4" t="s">
        <v>20</v>
      </c>
      <c r="H323" s="4" t="s">
        <v>20</v>
      </c>
      <c r="I323" s="4" t="s">
        <v>641</v>
      </c>
      <c r="J323" s="4" t="s">
        <v>287</v>
      </c>
      <c r="K323" s="5">
        <v>45754.333333333336</v>
      </c>
      <c r="L323" s="5">
        <v>45754.416666666664</v>
      </c>
      <c r="M323" s="6">
        <f>IF(OR(ISBLANK($K323),ISBLANK($L323)),"",IF(NETWORKDAYS($K323,$K323,Listas!$H$2:$H$111)=0,"Error fecha inicial",IF(NETWORKDAYS($L323,$L323,Listas!$H$2:$H$111)=0,"Error fecha final",IF(OR(HOUR($K323)&lt;Listas!$F$2,AND(HOUR($K323)&gt;Listas!$F$3,HOUR($K323)&lt;Listas!$F$4),HOUR($K323)&gt;Listas!$F$5),"Error hora, fecha inicial",IF(OR(HOUR($L323)&lt;Listas!$F$2,AND(HOUR($L323)&gt;Listas!$F$3,HOUR($L323)&lt;Listas!$F$4),HOUR($L323)&gt;Listas!$F$5),"Error hora, fecha final",IF(AND($L323-$K323&gt;0,$L323-$K323&lt;=0.42),(IF(AND(AND(HOUR($K323)&gt;=Listas!$F$2,HOUR($K323)&lt;=Listas!$F$3),AND(HOUR($L323)&gt;=Listas!$F$2,HOUR($L323)&lt;=Listas!$F$3)),(HOUR($L323)-HOUR($K323)),IF(AND(AND(HOUR($K323)&gt;=Listas!$F$4,HOUR($K323)&lt;=Listas!$F$5),AND(HOUR($L323)&gt;=Listas!$F$4,HOUR($L323)&lt;=Listas!$F$5)),(HOUR($L323)-HOUR($K323)),IF(AND(AND(HOUR($K323)&gt;=Listas!$F$2,HOUR($K323)&lt;=Listas!$F$3),AND(HOUR($L323)&gt;=Listas!$F$4,HOUR($L323)&lt;=Listas!$F$5)),((Listas!$F$3-HOUR($K323)))+((HOUR($L323)-Listas!$F$4)),0)))),IF(AND($L323-$K323&gt;0.42,$L323-$K323&lt;=1.42),(IF(AND(HOUR($K323)&gt;=Listas!$F$2,HOUR($K323)&lt;=Listas!$F$3),(Listas!$F$3-HOUR($K323)+4),IF(AND(HOUR($K323)&gt;=Listas!$F$4,HOUR($K323)&lt;=Listas!$F$5),(Listas!$F$5-HOUR($K323)),0))+IF(AND(HOUR($L323)&gt;=Listas!$F$2,HOUR($L323)&lt;=Listas!$F$3),(HOUR($L323)-Listas!$F$2),IF(AND(HOUR($L323)&gt;=Listas!$F$4,HOUR($L323)&lt;=Listas!$F$5),(HOUR($L323)-Listas!$F$4+4),0))),IF(($L323-$K323&gt;1.42),(IF(AND(HOUR($K323)&gt;=Listas!$F$2,HOUR($K323)&lt;=Listas!$F$3),(Listas!$F$3-HOUR($K323)+4)+IF(AND(HOUR($L323)&gt;=Listas!$F$2,HOUR($L323)&lt;=Listas!$F$3),(HOUR($L323)-Listas!$F$2)+NETWORKDAYS($K323+1,$L323-1,Listas!$H$2:$H$112)*Listas!$F$6,IF(AND(HOUR($L323)&gt;=Listas!$F$4,HOUR($L323)&lt;=Listas!$F$5),(HOUR($L323)-Listas!$F$4+4)+NETWORKDAYS($K323+1,$L323-1,Listas!$H$2:$H$111)*Listas!$F$6,0)),IF(AND(HOUR($K323)&gt;=Listas!$F$4,HOUR($K323)&lt;=Listas!$F$5),(Listas!$F$5-HOUR($K323))+IF(AND(HOUR($L323)&gt;=Listas!$F$2,HOUR($L323)&lt;=Listas!$F$3),(HOUR($L323)-Listas!$F$2)+NETWORKDAYS($K323+1,$L323-1,Listas!$H$2:$H$111)*Listas!$F$6,(HOUR($L323)-Listas!$F$4+4)+NETWORKDAYS($K323+1,$L323-1,Listas!$H$2:$H$111)*Listas!$F$6)))),IF(($L323-$K323)&lt;0,"Fecha inicial mayor a fecha final",0)))))))))</f>
        <v>2</v>
      </c>
      <c r="N323" s="6" t="str">
        <f t="shared" si="1"/>
        <v>04-abril</v>
      </c>
      <c r="O323" s="9" t="s">
        <v>649</v>
      </c>
      <c r="P323" s="4" t="s">
        <v>23</v>
      </c>
      <c r="Q323" s="4" t="b">
        <v>1</v>
      </c>
      <c r="R323" s="6" t="str">
        <f t="shared" si="3"/>
        <v>CORRECTO</v>
      </c>
      <c r="S323" s="6"/>
    </row>
    <row r="324">
      <c r="A324" s="4" t="s">
        <v>573</v>
      </c>
      <c r="B324" s="4" t="s">
        <v>156</v>
      </c>
      <c r="C324" s="4" t="s">
        <v>20</v>
      </c>
      <c r="D324" s="4" t="s">
        <v>653</v>
      </c>
      <c r="E324" s="4" t="s">
        <v>654</v>
      </c>
      <c r="F324" s="4">
        <v>1.0</v>
      </c>
      <c r="G324" s="4" t="s">
        <v>20</v>
      </c>
      <c r="H324" s="4" t="s">
        <v>20</v>
      </c>
      <c r="I324" s="4" t="s">
        <v>641</v>
      </c>
      <c r="J324" s="4" t="s">
        <v>287</v>
      </c>
      <c r="K324" s="5">
        <v>45754.416666666664</v>
      </c>
      <c r="L324" s="5">
        <v>45754.75</v>
      </c>
      <c r="M324" s="7">
        <f>IF(OR(ISBLANK($K324),ISBLANK($L324)),"",IF(NETWORKDAYS($K324,$K324,Listas!$H$2:$H$111)=0,"Error fecha inicial",IF(NETWORKDAYS($L324,$L324,Listas!$H$2:$H$111)=0,"Error fecha final",IF(OR(HOUR($K324)&lt;Listas!$F$2,AND(HOUR($K324)&gt;Listas!$F$3,HOUR($K324)&lt;Listas!$F$4),HOUR($K324)&gt;Listas!$F$5),"Error hora, fecha inicial",IF(OR(HOUR($L324)&lt;Listas!$F$2,AND(HOUR($L324)&gt;Listas!$F$3,HOUR($L324)&lt;Listas!$F$4),HOUR($L324)&gt;Listas!$F$5),"Error hora, fecha final",IF(AND($L324-$K324&gt;0,$L324-$K324&lt;=0.42),(IF(AND(AND(HOUR($K324)&gt;=Listas!$F$2,HOUR($K324)&lt;=Listas!$F$3),AND(HOUR($L324)&gt;=Listas!$F$2,HOUR($L324)&lt;=Listas!$F$3)),(HOUR($L324)-HOUR($K324)),IF(AND(AND(HOUR($K324)&gt;=Listas!$F$4,HOUR($K324)&lt;=Listas!$F$5),AND(HOUR($L324)&gt;=Listas!$F$4,HOUR($L324)&lt;=Listas!$F$5)),(HOUR($L324)-HOUR($K324)),IF(AND(AND(HOUR($K324)&gt;=Listas!$F$2,HOUR($K324)&lt;=Listas!$F$3),AND(HOUR($L324)&gt;=Listas!$F$4,HOUR($L324)&lt;=Listas!$F$5)),((Listas!$F$3-HOUR($K324)))+((HOUR($L324)-Listas!$F$4)),0)))),IF(AND($L324-$K324&gt;0.42,$L324-$K324&lt;=1.42),(IF(AND(HOUR($K324)&gt;=Listas!$F$2,HOUR($K324)&lt;=Listas!$F$3),(Listas!$F$3-HOUR($K324)+4),IF(AND(HOUR($K324)&gt;=Listas!$F$4,HOUR($K324)&lt;=Listas!$F$5),(Listas!$F$5-HOUR($K324)),0))+IF(AND(HOUR($L324)&gt;=Listas!$F$2,HOUR($L324)&lt;=Listas!$F$3),(HOUR($L324)-Listas!$F$2),IF(AND(HOUR($L324)&gt;=Listas!$F$4,HOUR($L324)&lt;=Listas!$F$5),(HOUR($L324)-Listas!$F$4+4),0))),IF(($L324-$K324&gt;1.42),(IF(AND(HOUR($K324)&gt;=Listas!$F$2,HOUR($K324)&lt;=Listas!$F$3),(Listas!$F$3-HOUR($K324)+4)+IF(AND(HOUR($L324)&gt;=Listas!$F$2,HOUR($L324)&lt;=Listas!$F$3),(HOUR($L324)-Listas!$F$2)+NETWORKDAYS($K324+1,$L324-1,Listas!$H$2:$H$112)*Listas!$F$6,IF(AND(HOUR($L324)&gt;=Listas!$F$4,HOUR($L324)&lt;=Listas!$F$5),(HOUR($L324)-Listas!$F$4+4)+NETWORKDAYS($K324+1,$L324-1,Listas!$H$2:$H$111)*Listas!$F$6,0)),IF(AND(HOUR($K324)&gt;=Listas!$F$4,HOUR($K324)&lt;=Listas!$F$5),(Listas!$F$5-HOUR($K324))+IF(AND(HOUR($L324)&gt;=Listas!$F$2,HOUR($L324)&lt;=Listas!$F$3),(HOUR($L324)-Listas!$F$2)+NETWORKDAYS($K324+1,$L324-1,Listas!$H$2:$H$111)*Listas!$F$6,(HOUR($L324)-Listas!$F$4+4)+NETWORKDAYS($K324+1,$L324-1,Listas!$H$2:$H$111)*Listas!$F$6)))),IF(($L324-$K324)&lt;0,"Fecha inicial mayor a fecha final",0)))))))))</f>
        <v>6</v>
      </c>
      <c r="N324" s="6" t="str">
        <f t="shared" si="1"/>
        <v>04-abril</v>
      </c>
      <c r="O324" s="12" t="s">
        <v>655</v>
      </c>
      <c r="P324" s="4" t="s">
        <v>23</v>
      </c>
      <c r="Q324" s="4" t="b">
        <v>1</v>
      </c>
      <c r="R324" s="6" t="str">
        <f t="shared" si="3"/>
        <v>CORRECTO</v>
      </c>
      <c r="S324" s="6"/>
    </row>
    <row r="325">
      <c r="A325" s="4" t="s">
        <v>573</v>
      </c>
      <c r="B325" s="4" t="s">
        <v>156</v>
      </c>
      <c r="C325" s="4" t="s">
        <v>20</v>
      </c>
      <c r="D325" s="4" t="s">
        <v>656</v>
      </c>
      <c r="E325" s="30" t="s">
        <v>657</v>
      </c>
      <c r="F325" s="4">
        <v>1.0</v>
      </c>
      <c r="G325" s="4" t="s">
        <v>20</v>
      </c>
      <c r="H325" s="4" t="s">
        <v>20</v>
      </c>
      <c r="I325" s="4" t="s">
        <v>641</v>
      </c>
      <c r="J325" s="4" t="s">
        <v>34</v>
      </c>
      <c r="K325" s="5">
        <v>45750.666666666664</v>
      </c>
      <c r="L325" s="5">
        <v>45751.5</v>
      </c>
      <c r="M325" s="7">
        <f>IF(OR(ISBLANK($K325),ISBLANK($L325)),"",IF(NETWORKDAYS($K325,$K325,Listas!$H$2:$H$111)=0,"Error fecha inicial",IF(NETWORKDAYS($L325,$L325,Listas!$H$2:$H$111)=0,"Error fecha final",IF(OR(HOUR($K325)&lt;Listas!$F$2,AND(HOUR($K325)&gt;Listas!$F$3,HOUR($K325)&lt;Listas!$F$4),HOUR($K325)&gt;Listas!$F$5),"Error hora, fecha inicial",IF(OR(HOUR($L325)&lt;Listas!$F$2,AND(HOUR($L325)&gt;Listas!$F$3,HOUR($L325)&lt;Listas!$F$4),HOUR($L325)&gt;Listas!$F$5),"Error hora, fecha final",IF(AND($L325-$K325&gt;0,$L325-$K325&lt;=0.42),(IF(AND(AND(HOUR($K325)&gt;=Listas!$F$2,HOUR($K325)&lt;=Listas!$F$3),AND(HOUR($L325)&gt;=Listas!$F$2,HOUR($L325)&lt;=Listas!$F$3)),(HOUR($L325)-HOUR($K325)),IF(AND(AND(HOUR($K325)&gt;=Listas!$F$4,HOUR($K325)&lt;=Listas!$F$5),AND(HOUR($L325)&gt;=Listas!$F$4,HOUR($L325)&lt;=Listas!$F$5)),(HOUR($L325)-HOUR($K325)),IF(AND(AND(HOUR($K325)&gt;=Listas!$F$2,HOUR($K325)&lt;=Listas!$F$3),AND(HOUR($L325)&gt;=Listas!$F$4,HOUR($L325)&lt;=Listas!$F$5)),((Listas!$F$3-HOUR($K325)))+((HOUR($L325)-Listas!$F$4)),0)))),IF(AND($L325-$K325&gt;0.42,$L325-$K325&lt;=1.42),(IF(AND(HOUR($K325)&gt;=Listas!$F$2,HOUR($K325)&lt;=Listas!$F$3),(Listas!$F$3-HOUR($K325)+4),IF(AND(HOUR($K325)&gt;=Listas!$F$4,HOUR($K325)&lt;=Listas!$F$5),(Listas!$F$5-HOUR($K325)),0))+IF(AND(HOUR($L325)&gt;=Listas!$F$2,HOUR($L325)&lt;=Listas!$F$3),(HOUR($L325)-Listas!$F$2),IF(AND(HOUR($L325)&gt;=Listas!$F$4,HOUR($L325)&lt;=Listas!$F$5),(HOUR($L325)-Listas!$F$4+4),0))),IF(($L325-$K325&gt;1.42),(IF(AND(HOUR($K325)&gt;=Listas!$F$2,HOUR($K325)&lt;=Listas!$F$3),(Listas!$F$3-HOUR($K325)+4)+IF(AND(HOUR($L325)&gt;=Listas!$F$2,HOUR($L325)&lt;=Listas!$F$3),(HOUR($L325)-Listas!$F$2)+NETWORKDAYS($K325+1,$L325-1,Listas!$H$2:$H$112)*Listas!$F$6,IF(AND(HOUR($L325)&gt;=Listas!$F$4,HOUR($L325)&lt;=Listas!$F$5),(HOUR($L325)-Listas!$F$4+4)+NETWORKDAYS($K325+1,$L325-1,Listas!$H$2:$H$111)*Listas!$F$6,0)),IF(AND(HOUR($K325)&gt;=Listas!$F$4,HOUR($K325)&lt;=Listas!$F$5),(Listas!$F$5-HOUR($K325))+IF(AND(HOUR($L325)&gt;=Listas!$F$2,HOUR($L325)&lt;=Listas!$F$3),(HOUR($L325)-Listas!$F$2)+NETWORKDAYS($K325+1,$L325-1,Listas!$H$2:$H$111)*Listas!$F$6,(HOUR($L325)-Listas!$F$4+4)+NETWORKDAYS($K325+1,$L325-1,Listas!$H$2:$H$111)*Listas!$F$6)))),IF(($L325-$K325)&lt;0,"Fecha inicial mayor a fecha final",0)))))))))</f>
        <v>6</v>
      </c>
      <c r="N325" s="6" t="str">
        <f t="shared" si="1"/>
        <v>04-abril</v>
      </c>
      <c r="O325" s="23" t="s">
        <v>658</v>
      </c>
      <c r="P325" s="4" t="s">
        <v>23</v>
      </c>
      <c r="Q325" s="4" t="b">
        <v>1</v>
      </c>
      <c r="R325" s="6" t="str">
        <f t="shared" si="3"/>
        <v>CORRECTO</v>
      </c>
      <c r="S325" s="6"/>
    </row>
    <row r="326">
      <c r="A326" s="4" t="s">
        <v>573</v>
      </c>
      <c r="B326" s="4" t="s">
        <v>156</v>
      </c>
      <c r="C326" s="4" t="s">
        <v>20</v>
      </c>
      <c r="D326" s="4" t="s">
        <v>659</v>
      </c>
      <c r="E326" s="32" t="s">
        <v>660</v>
      </c>
      <c r="F326" s="4">
        <v>1.0</v>
      </c>
      <c r="G326" s="4" t="s">
        <v>20</v>
      </c>
      <c r="H326" s="4" t="s">
        <v>20</v>
      </c>
      <c r="I326" s="4" t="s">
        <v>641</v>
      </c>
      <c r="J326" s="4" t="s">
        <v>34</v>
      </c>
      <c r="K326" s="5">
        <v>45751.5</v>
      </c>
      <c r="L326" s="5">
        <v>45754.416666666664</v>
      </c>
      <c r="M326" s="7">
        <f>IF(OR(ISBLANK($K326),ISBLANK($L326)),"",IF(NETWORKDAYS($K326,$K326,Listas!$H$2:$H$111)=0,"Error fecha inicial",IF(NETWORKDAYS($L326,$L326,Listas!$H$2:$H$111)=0,"Error fecha final",IF(OR(HOUR($K326)&lt;Listas!$F$2,AND(HOUR($K326)&gt;Listas!$F$3,HOUR($K326)&lt;Listas!$F$4),HOUR($K326)&gt;Listas!$F$5),"Error hora, fecha inicial",IF(OR(HOUR($L326)&lt;Listas!$F$2,AND(HOUR($L326)&gt;Listas!$F$3,HOUR($L326)&lt;Listas!$F$4),HOUR($L326)&gt;Listas!$F$5),"Error hora, fecha final",IF(AND($L326-$K326&gt;0,$L326-$K326&lt;=0.42),(IF(AND(AND(HOUR($K326)&gt;=Listas!$F$2,HOUR($K326)&lt;=Listas!$F$3),AND(HOUR($L326)&gt;=Listas!$F$2,HOUR($L326)&lt;=Listas!$F$3)),(HOUR($L326)-HOUR($K326)),IF(AND(AND(HOUR($K326)&gt;=Listas!$F$4,HOUR($K326)&lt;=Listas!$F$5),AND(HOUR($L326)&gt;=Listas!$F$4,HOUR($L326)&lt;=Listas!$F$5)),(HOUR($L326)-HOUR($K326)),IF(AND(AND(HOUR($K326)&gt;=Listas!$F$2,HOUR($K326)&lt;=Listas!$F$3),AND(HOUR($L326)&gt;=Listas!$F$4,HOUR($L326)&lt;=Listas!$F$5)),((Listas!$F$3-HOUR($K326)))+((HOUR($L326)-Listas!$F$4)),0)))),IF(AND($L326-$K326&gt;0.42,$L326-$K326&lt;=1.42),(IF(AND(HOUR($K326)&gt;=Listas!$F$2,HOUR($K326)&lt;=Listas!$F$3),(Listas!$F$3-HOUR($K326)+4),IF(AND(HOUR($K326)&gt;=Listas!$F$4,HOUR($K326)&lt;=Listas!$F$5),(Listas!$F$5-HOUR($K326)),0))+IF(AND(HOUR($L326)&gt;=Listas!$F$2,HOUR($L326)&lt;=Listas!$F$3),(HOUR($L326)-Listas!$F$2),IF(AND(HOUR($L326)&gt;=Listas!$F$4,HOUR($L326)&lt;=Listas!$F$5),(HOUR($L326)-Listas!$F$4+4),0))),IF(($L326-$K326&gt;1.42),(IF(AND(HOUR($K326)&gt;=Listas!$F$2,HOUR($K326)&lt;=Listas!$F$3),(Listas!$F$3-HOUR($K326)+4)+IF(AND(HOUR($L326)&gt;=Listas!$F$2,HOUR($L326)&lt;=Listas!$F$3),(HOUR($L326)-Listas!$F$2)+NETWORKDAYS($K326+1,$L326-1,Listas!$H$2:$H$112)*Listas!$F$6,IF(AND(HOUR($L326)&gt;=Listas!$F$4,HOUR($L326)&lt;=Listas!$F$5),(HOUR($L326)-Listas!$F$4+4)+NETWORKDAYS($K326+1,$L326-1,Listas!$H$2:$H$111)*Listas!$F$6,0)),IF(AND(HOUR($K326)&gt;=Listas!$F$4,HOUR($K326)&lt;=Listas!$F$5),(Listas!$F$5-HOUR($K326))+IF(AND(HOUR($L326)&gt;=Listas!$F$2,HOUR($L326)&lt;=Listas!$F$3),(HOUR($L326)-Listas!$F$2)+NETWORKDAYS($K326+1,$L326-1,Listas!$H$2:$H$111)*Listas!$F$6,(HOUR($L326)-Listas!$F$4+4)+NETWORKDAYS($K326+1,$L326-1,Listas!$H$2:$H$111)*Listas!$F$6)))),IF(($L326-$K326)&lt;0,"Fecha inicial mayor a fecha final",0)))))))))</f>
        <v>6</v>
      </c>
      <c r="N326" s="6" t="str">
        <f t="shared" si="1"/>
        <v>04-abril</v>
      </c>
      <c r="O326" s="33" t="s">
        <v>661</v>
      </c>
      <c r="P326" s="4" t="s">
        <v>23</v>
      </c>
      <c r="Q326" s="4" t="b">
        <v>1</v>
      </c>
      <c r="R326" s="6" t="str">
        <f t="shared" si="3"/>
        <v>CORRECTO</v>
      </c>
      <c r="S326" s="6"/>
    </row>
    <row r="327">
      <c r="A327" s="4" t="s">
        <v>573</v>
      </c>
      <c r="B327" s="4" t="s">
        <v>20</v>
      </c>
      <c r="C327" s="4" t="s">
        <v>20</v>
      </c>
      <c r="D327" s="34" t="s">
        <v>662</v>
      </c>
      <c r="E327" s="32" t="s">
        <v>663</v>
      </c>
      <c r="F327" s="4">
        <v>1.0</v>
      </c>
      <c r="G327" s="4" t="s">
        <v>20</v>
      </c>
      <c r="H327" s="4" t="s">
        <v>20</v>
      </c>
      <c r="I327" s="4" t="s">
        <v>664</v>
      </c>
      <c r="J327" s="4" t="s">
        <v>22</v>
      </c>
      <c r="K327" s="5">
        <v>45754.333333333336</v>
      </c>
      <c r="L327" s="5">
        <v>45754.75</v>
      </c>
      <c r="M327" s="7">
        <f>IF(OR(ISBLANK($K327),ISBLANK($L327)),"",IF(NETWORKDAYS($K327,$K327,Listas!$H$2:$H$111)=0,"Error fecha inicial",IF(NETWORKDAYS($L327,$L327,Listas!$H$2:$H$111)=0,"Error fecha final",IF(OR(HOUR($K327)&lt;Listas!$F$2,AND(HOUR($K327)&gt;Listas!$F$3,HOUR($K327)&lt;Listas!$F$4),HOUR($K327)&gt;Listas!$F$5),"Error hora, fecha inicial",IF(OR(HOUR($L327)&lt;Listas!$F$2,AND(HOUR($L327)&gt;Listas!$F$3,HOUR($L327)&lt;Listas!$F$4),HOUR($L327)&gt;Listas!$F$5),"Error hora, fecha final",IF(AND($L327-$K327&gt;0,$L327-$K327&lt;=0.42),(IF(AND(AND(HOUR($K327)&gt;=Listas!$F$2,HOUR($K327)&lt;=Listas!$F$3),AND(HOUR($L327)&gt;=Listas!$F$2,HOUR($L327)&lt;=Listas!$F$3)),(HOUR($L327)-HOUR($K327)),IF(AND(AND(HOUR($K327)&gt;=Listas!$F$4,HOUR($K327)&lt;=Listas!$F$5),AND(HOUR($L327)&gt;=Listas!$F$4,HOUR($L327)&lt;=Listas!$F$5)),(HOUR($L327)-HOUR($K327)),IF(AND(AND(HOUR($K327)&gt;=Listas!$F$2,HOUR($K327)&lt;=Listas!$F$3),AND(HOUR($L327)&gt;=Listas!$F$4,HOUR($L327)&lt;=Listas!$F$5)),((Listas!$F$3-HOUR($K327)))+((HOUR($L327)-Listas!$F$4)),0)))),IF(AND($L327-$K327&gt;0.42,$L327-$K327&lt;=1.42),(IF(AND(HOUR($K327)&gt;=Listas!$F$2,HOUR($K327)&lt;=Listas!$F$3),(Listas!$F$3-HOUR($K327)+4),IF(AND(HOUR($K327)&gt;=Listas!$F$4,HOUR($K327)&lt;=Listas!$F$5),(Listas!$F$5-HOUR($K327)),0))+IF(AND(HOUR($L327)&gt;=Listas!$F$2,HOUR($L327)&lt;=Listas!$F$3),(HOUR($L327)-Listas!$F$2),IF(AND(HOUR($L327)&gt;=Listas!$F$4,HOUR($L327)&lt;=Listas!$F$5),(HOUR($L327)-Listas!$F$4+4),0))),IF(($L327-$K327&gt;1.42),(IF(AND(HOUR($K327)&gt;=Listas!$F$2,HOUR($K327)&lt;=Listas!$F$3),(Listas!$F$3-HOUR($K327)+4)+IF(AND(HOUR($L327)&gt;=Listas!$F$2,HOUR($L327)&lt;=Listas!$F$3),(HOUR($L327)-Listas!$F$2)+NETWORKDAYS($K327+1,$L327-1,Listas!$H$2:$H$112)*Listas!$F$6,IF(AND(HOUR($L327)&gt;=Listas!$F$4,HOUR($L327)&lt;=Listas!$F$5),(HOUR($L327)-Listas!$F$4+4)+NETWORKDAYS($K327+1,$L327-1,Listas!$H$2:$H$111)*Listas!$F$6,0)),IF(AND(HOUR($K327)&gt;=Listas!$F$4,HOUR($K327)&lt;=Listas!$F$5),(Listas!$F$5-HOUR($K327))+IF(AND(HOUR($L327)&gt;=Listas!$F$2,HOUR($L327)&lt;=Listas!$F$3),(HOUR($L327)-Listas!$F$2)+NETWORKDAYS($K327+1,$L327-1,Listas!$H$2:$H$111)*Listas!$F$6,(HOUR($L327)-Listas!$F$4+4)+NETWORKDAYS($K327+1,$L327-1,Listas!$H$2:$H$111)*Listas!$F$6)))),IF(($L327-$K327)&lt;0,"Fecha inicial mayor a fecha final",0)))))))))</f>
        <v>8</v>
      </c>
      <c r="N327" s="6" t="str">
        <f t="shared" si="1"/>
        <v>04-abril</v>
      </c>
      <c r="O327" s="9" t="s">
        <v>665</v>
      </c>
      <c r="P327" s="4" t="s">
        <v>23</v>
      </c>
      <c r="Q327" s="4" t="b">
        <v>1</v>
      </c>
      <c r="R327" s="6" t="str">
        <f t="shared" si="3"/>
        <v>CORRECTO</v>
      </c>
      <c r="S327" s="6"/>
    </row>
    <row r="328">
      <c r="A328" s="4" t="s">
        <v>38</v>
      </c>
      <c r="B328" s="4" t="s">
        <v>39</v>
      </c>
      <c r="C328" s="4" t="s">
        <v>46</v>
      </c>
      <c r="D328" s="4">
        <v>122154.0</v>
      </c>
      <c r="E328" s="4" t="s">
        <v>353</v>
      </c>
      <c r="F328" s="4">
        <v>3.0</v>
      </c>
      <c r="G328" s="4" t="s">
        <v>49</v>
      </c>
      <c r="H328" s="4" t="s">
        <v>49</v>
      </c>
      <c r="I328" s="4" t="s">
        <v>633</v>
      </c>
      <c r="J328" s="4" t="s">
        <v>111</v>
      </c>
      <c r="K328" s="5">
        <v>45754.583333333336</v>
      </c>
      <c r="L328" s="5">
        <v>45754.666666666664</v>
      </c>
      <c r="M328" s="6">
        <f>IF(OR(ISBLANK($K328),ISBLANK($L328)),"",IF(NETWORKDAYS($K328,$K328,Listas!$H$2:$H$111)=0,"Error fecha inicial",IF(NETWORKDAYS($L328,$L328,Listas!$H$2:$H$111)=0,"Error fecha final",IF(OR(HOUR($K328)&lt;Listas!$F$2,AND(HOUR($K328)&gt;Listas!$F$3,HOUR($K328)&lt;Listas!$F$4),HOUR($K328)&gt;Listas!$F$5),"Error hora, fecha inicial",IF(OR(HOUR($L328)&lt;Listas!$F$2,AND(HOUR($L328)&gt;Listas!$F$3,HOUR($L328)&lt;Listas!$F$4),HOUR($L328)&gt;Listas!$F$5),"Error hora, fecha final",IF(AND($L328-$K328&gt;0,$L328-$K328&lt;=0.42),(IF(AND(AND(HOUR($K328)&gt;=Listas!$F$2,HOUR($K328)&lt;=Listas!$F$3),AND(HOUR($L328)&gt;=Listas!$F$2,HOUR($L328)&lt;=Listas!$F$3)),(HOUR($L328)-HOUR($K328)),IF(AND(AND(HOUR($K328)&gt;=Listas!$F$4,HOUR($K328)&lt;=Listas!$F$5),AND(HOUR($L328)&gt;=Listas!$F$4,HOUR($L328)&lt;=Listas!$F$5)),(HOUR($L328)-HOUR($K328)),IF(AND(AND(HOUR($K328)&gt;=Listas!$F$2,HOUR($K328)&lt;=Listas!$F$3),AND(HOUR($L328)&gt;=Listas!$F$4,HOUR($L328)&lt;=Listas!$F$5)),((Listas!$F$3-HOUR($K328)))+((HOUR($L328)-Listas!$F$4)),0)))),IF(AND($L328-$K328&gt;0.42,$L328-$K328&lt;=1.42),(IF(AND(HOUR($K328)&gt;=Listas!$F$2,HOUR($K328)&lt;=Listas!$F$3),(Listas!$F$3-HOUR($K328)+4),IF(AND(HOUR($K328)&gt;=Listas!$F$4,HOUR($K328)&lt;=Listas!$F$5),(Listas!$F$5-HOUR($K328)),0))+IF(AND(HOUR($L328)&gt;=Listas!$F$2,HOUR($L328)&lt;=Listas!$F$3),(HOUR($L328)-Listas!$F$2),IF(AND(HOUR($L328)&gt;=Listas!$F$4,HOUR($L328)&lt;=Listas!$F$5),(HOUR($L328)-Listas!$F$4+4),0))),IF(($L328-$K328&gt;1.42),(IF(AND(HOUR($K328)&gt;=Listas!$F$2,HOUR($K328)&lt;=Listas!$F$3),(Listas!$F$3-HOUR($K328)+4)+IF(AND(HOUR($L328)&gt;=Listas!$F$2,HOUR($L328)&lt;=Listas!$F$3),(HOUR($L328)-Listas!$F$2)+NETWORKDAYS($K328+1,$L328-1,Listas!$H$2:$H$112)*Listas!$F$6,IF(AND(HOUR($L328)&gt;=Listas!$F$4,HOUR($L328)&lt;=Listas!$F$5),(HOUR($L328)-Listas!$F$4+4)+NETWORKDAYS($K328+1,$L328-1,Listas!$H$2:$H$111)*Listas!$F$6,0)),IF(AND(HOUR($K328)&gt;=Listas!$F$4,HOUR($K328)&lt;=Listas!$F$5),(Listas!$F$5-HOUR($K328))+IF(AND(HOUR($L328)&gt;=Listas!$F$2,HOUR($L328)&lt;=Listas!$F$3),(HOUR($L328)-Listas!$F$2)+NETWORKDAYS($K328+1,$L328-1,Listas!$H$2:$H$111)*Listas!$F$6,(HOUR($L328)-Listas!$F$4+4)+NETWORKDAYS($K328+1,$L328-1,Listas!$H$2:$H$111)*Listas!$F$6)))),IF(($L328-$K328)&lt;0,"Fecha inicial mayor a fecha final",0)))))))))</f>
        <v>2</v>
      </c>
      <c r="N328" s="6" t="str">
        <f t="shared" si="1"/>
        <v>04-abril</v>
      </c>
      <c r="O328" s="9" t="s">
        <v>634</v>
      </c>
      <c r="P328" s="4" t="s">
        <v>23</v>
      </c>
      <c r="Q328" s="4" t="b">
        <v>1</v>
      </c>
      <c r="R328" s="6" t="str">
        <f t="shared" si="3"/>
        <v>CORRECTO</v>
      </c>
      <c r="S328" s="6"/>
    </row>
    <row r="329">
      <c r="A329" s="4" t="s">
        <v>38</v>
      </c>
      <c r="B329" s="4" t="s">
        <v>39</v>
      </c>
      <c r="C329" s="4" t="s">
        <v>46</v>
      </c>
      <c r="D329" s="4">
        <v>122154.0</v>
      </c>
      <c r="E329" s="4" t="s">
        <v>353</v>
      </c>
      <c r="F329" s="4">
        <v>2.0</v>
      </c>
      <c r="G329" s="4" t="s">
        <v>49</v>
      </c>
      <c r="H329" s="4" t="s">
        <v>49</v>
      </c>
      <c r="I329" s="4" t="s">
        <v>666</v>
      </c>
      <c r="J329" s="4" t="s">
        <v>111</v>
      </c>
      <c r="K329" s="5">
        <v>45754.666666666664</v>
      </c>
      <c r="L329" s="5">
        <v>45754.75</v>
      </c>
      <c r="M329" s="6">
        <f>IF(OR(ISBLANK($K329),ISBLANK($L329)),"",IF(NETWORKDAYS($K329,$K329,Listas!$H$2:$H$111)=0,"Error fecha inicial",IF(NETWORKDAYS($L329,$L329,Listas!$H$2:$H$111)=0,"Error fecha final",IF(OR(HOUR($K329)&lt;Listas!$F$2,AND(HOUR($K329)&gt;Listas!$F$3,HOUR($K329)&lt;Listas!$F$4),HOUR($K329)&gt;Listas!$F$5),"Error hora, fecha inicial",IF(OR(HOUR($L329)&lt;Listas!$F$2,AND(HOUR($L329)&gt;Listas!$F$3,HOUR($L329)&lt;Listas!$F$4),HOUR($L329)&gt;Listas!$F$5),"Error hora, fecha final",IF(AND($L329-$K329&gt;0,$L329-$K329&lt;=0.42),(IF(AND(AND(HOUR($K329)&gt;=Listas!$F$2,HOUR($K329)&lt;=Listas!$F$3),AND(HOUR($L329)&gt;=Listas!$F$2,HOUR($L329)&lt;=Listas!$F$3)),(HOUR($L329)-HOUR($K329)),IF(AND(AND(HOUR($K329)&gt;=Listas!$F$4,HOUR($K329)&lt;=Listas!$F$5),AND(HOUR($L329)&gt;=Listas!$F$4,HOUR($L329)&lt;=Listas!$F$5)),(HOUR($L329)-HOUR($K329)),IF(AND(AND(HOUR($K329)&gt;=Listas!$F$2,HOUR($K329)&lt;=Listas!$F$3),AND(HOUR($L329)&gt;=Listas!$F$4,HOUR($L329)&lt;=Listas!$F$5)),((Listas!$F$3-HOUR($K329)))+((HOUR($L329)-Listas!$F$4)),0)))),IF(AND($L329-$K329&gt;0.42,$L329-$K329&lt;=1.42),(IF(AND(HOUR($K329)&gt;=Listas!$F$2,HOUR($K329)&lt;=Listas!$F$3),(Listas!$F$3-HOUR($K329)+4),IF(AND(HOUR($K329)&gt;=Listas!$F$4,HOUR($K329)&lt;=Listas!$F$5),(Listas!$F$5-HOUR($K329)),0))+IF(AND(HOUR($L329)&gt;=Listas!$F$2,HOUR($L329)&lt;=Listas!$F$3),(HOUR($L329)-Listas!$F$2),IF(AND(HOUR($L329)&gt;=Listas!$F$4,HOUR($L329)&lt;=Listas!$F$5),(HOUR($L329)-Listas!$F$4+4),0))),IF(($L329-$K329&gt;1.42),(IF(AND(HOUR($K329)&gt;=Listas!$F$2,HOUR($K329)&lt;=Listas!$F$3),(Listas!$F$3-HOUR($K329)+4)+IF(AND(HOUR($L329)&gt;=Listas!$F$2,HOUR($L329)&lt;=Listas!$F$3),(HOUR($L329)-Listas!$F$2)+NETWORKDAYS($K329+1,$L329-1,Listas!$H$2:$H$112)*Listas!$F$6,IF(AND(HOUR($L329)&gt;=Listas!$F$4,HOUR($L329)&lt;=Listas!$F$5),(HOUR($L329)-Listas!$F$4+4)+NETWORKDAYS($K329+1,$L329-1,Listas!$H$2:$H$111)*Listas!$F$6,0)),IF(AND(HOUR($K329)&gt;=Listas!$F$4,HOUR($K329)&lt;=Listas!$F$5),(Listas!$F$5-HOUR($K329))+IF(AND(HOUR($L329)&gt;=Listas!$F$2,HOUR($L329)&lt;=Listas!$F$3),(HOUR($L329)-Listas!$F$2)+NETWORKDAYS($K329+1,$L329-1,Listas!$H$2:$H$111)*Listas!$F$6,(HOUR($L329)-Listas!$F$4+4)+NETWORKDAYS($K329+1,$L329-1,Listas!$H$2:$H$111)*Listas!$F$6)))),IF(($L329-$K329)&lt;0,"Fecha inicial mayor a fecha final",0)))))))))</f>
        <v>2</v>
      </c>
      <c r="N329" s="6" t="str">
        <f t="shared" si="1"/>
        <v>04-abril</v>
      </c>
      <c r="O329" s="9" t="s">
        <v>595</v>
      </c>
      <c r="P329" s="4" t="s">
        <v>23</v>
      </c>
      <c r="Q329" s="4" t="b">
        <v>1</v>
      </c>
      <c r="R329" s="6" t="str">
        <f t="shared" si="3"/>
        <v>CORRECTO</v>
      </c>
      <c r="S329" s="6"/>
    </row>
    <row r="330">
      <c r="A330" s="4" t="s">
        <v>78</v>
      </c>
      <c r="B330" s="4" t="s">
        <v>156</v>
      </c>
      <c r="C330" s="4" t="s">
        <v>46</v>
      </c>
      <c r="D330" s="4" t="s">
        <v>667</v>
      </c>
      <c r="E330" s="4" t="s">
        <v>668</v>
      </c>
      <c r="F330" s="4">
        <v>1.0</v>
      </c>
      <c r="G330" s="4" t="s">
        <v>20</v>
      </c>
      <c r="H330" s="4" t="s">
        <v>20</v>
      </c>
      <c r="I330" s="4" t="s">
        <v>669</v>
      </c>
      <c r="J330" s="4" t="s">
        <v>29</v>
      </c>
      <c r="K330" s="5">
        <v>45750.333333333336</v>
      </c>
      <c r="L330" s="5">
        <v>45750.75</v>
      </c>
      <c r="M330" s="7">
        <f>IF(OR(ISBLANK($K330),ISBLANK($L330)),"",IF(NETWORKDAYS($K330,$K330,Listas!$H$2:$H$111)=0,"Error fecha inicial",IF(NETWORKDAYS($L330,$L330,Listas!$H$2:$H$111)=0,"Error fecha final",IF(OR(HOUR($K330)&lt;Listas!$F$2,AND(HOUR($K330)&gt;Listas!$F$3,HOUR($K330)&lt;Listas!$F$4),HOUR($K330)&gt;Listas!$F$5),"Error hora, fecha inicial",IF(OR(HOUR($L330)&lt;Listas!$F$2,AND(HOUR($L330)&gt;Listas!$F$3,HOUR($L330)&lt;Listas!$F$4),HOUR($L330)&gt;Listas!$F$5),"Error hora, fecha final",IF(AND($L330-$K330&gt;0,$L330-$K330&lt;=0.42),(IF(AND(AND(HOUR($K330)&gt;=Listas!$F$2,HOUR($K330)&lt;=Listas!$F$3),AND(HOUR($L330)&gt;=Listas!$F$2,HOUR($L330)&lt;=Listas!$F$3)),(HOUR($L330)-HOUR($K330)),IF(AND(AND(HOUR($K330)&gt;=Listas!$F$4,HOUR($K330)&lt;=Listas!$F$5),AND(HOUR($L330)&gt;=Listas!$F$4,HOUR($L330)&lt;=Listas!$F$5)),(HOUR($L330)-HOUR($K330)),IF(AND(AND(HOUR($K330)&gt;=Listas!$F$2,HOUR($K330)&lt;=Listas!$F$3),AND(HOUR($L330)&gt;=Listas!$F$4,HOUR($L330)&lt;=Listas!$F$5)),((Listas!$F$3-HOUR($K330)))+((HOUR($L330)-Listas!$F$4)),0)))),IF(AND($L330-$K330&gt;0.42,$L330-$K330&lt;=1.42),(IF(AND(HOUR($K330)&gt;=Listas!$F$2,HOUR($K330)&lt;=Listas!$F$3),(Listas!$F$3-HOUR($K330)+4),IF(AND(HOUR($K330)&gt;=Listas!$F$4,HOUR($K330)&lt;=Listas!$F$5),(Listas!$F$5-HOUR($K330)),0))+IF(AND(HOUR($L330)&gt;=Listas!$F$2,HOUR($L330)&lt;=Listas!$F$3),(HOUR($L330)-Listas!$F$2),IF(AND(HOUR($L330)&gt;=Listas!$F$4,HOUR($L330)&lt;=Listas!$F$5),(HOUR($L330)-Listas!$F$4+4),0))),IF(($L330-$K330&gt;1.42),(IF(AND(HOUR($K330)&gt;=Listas!$F$2,HOUR($K330)&lt;=Listas!$F$3),(Listas!$F$3-HOUR($K330)+4)+IF(AND(HOUR($L330)&gt;=Listas!$F$2,HOUR($L330)&lt;=Listas!$F$3),(HOUR($L330)-Listas!$F$2)+NETWORKDAYS($K330+1,$L330-1,Listas!$H$2:$H$112)*Listas!$F$6,IF(AND(HOUR($L330)&gt;=Listas!$F$4,HOUR($L330)&lt;=Listas!$F$5),(HOUR($L330)-Listas!$F$4+4)+NETWORKDAYS($K330+1,$L330-1,Listas!$H$2:$H$111)*Listas!$F$6,0)),IF(AND(HOUR($K330)&gt;=Listas!$F$4,HOUR($K330)&lt;=Listas!$F$5),(Listas!$F$5-HOUR($K330))+IF(AND(HOUR($L330)&gt;=Listas!$F$2,HOUR($L330)&lt;=Listas!$F$3),(HOUR($L330)-Listas!$F$2)+NETWORKDAYS($K330+1,$L330-1,Listas!$H$2:$H$111)*Listas!$F$6,(HOUR($L330)-Listas!$F$4+4)+NETWORKDAYS($K330+1,$L330-1,Listas!$H$2:$H$111)*Listas!$F$6)))),IF(($L330-$K330)&lt;0,"Fecha inicial mayor a fecha final",0)))))))))</f>
        <v>8</v>
      </c>
      <c r="N330" s="6" t="str">
        <f t="shared" si="1"/>
        <v>04-abril</v>
      </c>
      <c r="O330" s="12" t="s">
        <v>670</v>
      </c>
      <c r="P330" s="4" t="s">
        <v>23</v>
      </c>
      <c r="Q330" s="4" t="b">
        <v>1</v>
      </c>
      <c r="R330" s="6" t="str">
        <f t="shared" si="3"/>
        <v>CORRECTO</v>
      </c>
      <c r="S330" s="6"/>
    </row>
    <row r="331">
      <c r="A331" s="4" t="s">
        <v>573</v>
      </c>
      <c r="B331" s="4" t="s">
        <v>156</v>
      </c>
      <c r="C331" s="4" t="s">
        <v>46</v>
      </c>
      <c r="D331" s="4" t="s">
        <v>671</v>
      </c>
      <c r="E331" s="4" t="s">
        <v>672</v>
      </c>
      <c r="F331" s="4">
        <v>1.0</v>
      </c>
      <c r="G331" s="4" t="s">
        <v>20</v>
      </c>
      <c r="H331" s="4" t="s">
        <v>20</v>
      </c>
      <c r="I331" s="4" t="s">
        <v>641</v>
      </c>
      <c r="J331" s="4" t="s">
        <v>29</v>
      </c>
      <c r="K331" s="5">
        <v>45751.333333333336</v>
      </c>
      <c r="L331" s="5">
        <v>45751.666666666664</v>
      </c>
      <c r="M331" s="7">
        <f>IF(OR(ISBLANK($K331),ISBLANK($L331)),"",IF(NETWORKDAYS($K331,$K331,Listas!$H$2:$H$111)=0,"Error fecha inicial",IF(NETWORKDAYS($L331,$L331,Listas!$H$2:$H$111)=0,"Error fecha final",IF(OR(HOUR($K331)&lt;Listas!$F$2,AND(HOUR($K331)&gt;Listas!$F$3,HOUR($K331)&lt;Listas!$F$4),HOUR($K331)&gt;Listas!$F$5),"Error hora, fecha inicial",IF(OR(HOUR($L331)&lt;Listas!$F$2,AND(HOUR($L331)&gt;Listas!$F$3,HOUR($L331)&lt;Listas!$F$4),HOUR($L331)&gt;Listas!$F$5),"Error hora, fecha final",IF(AND($L331-$K331&gt;0,$L331-$K331&lt;=0.42),(IF(AND(AND(HOUR($K331)&gt;=Listas!$F$2,HOUR($K331)&lt;=Listas!$F$3),AND(HOUR($L331)&gt;=Listas!$F$2,HOUR($L331)&lt;=Listas!$F$3)),(HOUR($L331)-HOUR($K331)),IF(AND(AND(HOUR($K331)&gt;=Listas!$F$4,HOUR($K331)&lt;=Listas!$F$5),AND(HOUR($L331)&gt;=Listas!$F$4,HOUR($L331)&lt;=Listas!$F$5)),(HOUR($L331)-HOUR($K331)),IF(AND(AND(HOUR($K331)&gt;=Listas!$F$2,HOUR($K331)&lt;=Listas!$F$3),AND(HOUR($L331)&gt;=Listas!$F$4,HOUR($L331)&lt;=Listas!$F$5)),((Listas!$F$3-HOUR($K331)))+((HOUR($L331)-Listas!$F$4)),0)))),IF(AND($L331-$K331&gt;0.42,$L331-$K331&lt;=1.42),(IF(AND(HOUR($K331)&gt;=Listas!$F$2,HOUR($K331)&lt;=Listas!$F$3),(Listas!$F$3-HOUR($K331)+4),IF(AND(HOUR($K331)&gt;=Listas!$F$4,HOUR($K331)&lt;=Listas!$F$5),(Listas!$F$5-HOUR($K331)),0))+IF(AND(HOUR($L331)&gt;=Listas!$F$2,HOUR($L331)&lt;=Listas!$F$3),(HOUR($L331)-Listas!$F$2),IF(AND(HOUR($L331)&gt;=Listas!$F$4,HOUR($L331)&lt;=Listas!$F$5),(HOUR($L331)-Listas!$F$4+4),0))),IF(($L331-$K331&gt;1.42),(IF(AND(HOUR($K331)&gt;=Listas!$F$2,HOUR($K331)&lt;=Listas!$F$3),(Listas!$F$3-HOUR($K331)+4)+IF(AND(HOUR($L331)&gt;=Listas!$F$2,HOUR($L331)&lt;=Listas!$F$3),(HOUR($L331)-Listas!$F$2)+NETWORKDAYS($K331+1,$L331-1,Listas!$H$2:$H$112)*Listas!$F$6,IF(AND(HOUR($L331)&gt;=Listas!$F$4,HOUR($L331)&lt;=Listas!$F$5),(HOUR($L331)-Listas!$F$4+4)+NETWORKDAYS($K331+1,$L331-1,Listas!$H$2:$H$111)*Listas!$F$6,0)),IF(AND(HOUR($K331)&gt;=Listas!$F$4,HOUR($K331)&lt;=Listas!$F$5),(Listas!$F$5-HOUR($K331))+IF(AND(HOUR($L331)&gt;=Listas!$F$2,HOUR($L331)&lt;=Listas!$F$3),(HOUR($L331)-Listas!$F$2)+NETWORKDAYS($K331+1,$L331-1,Listas!$H$2:$H$111)*Listas!$F$6,(HOUR($L331)-Listas!$F$4+4)+NETWORKDAYS($K331+1,$L331-1,Listas!$H$2:$H$111)*Listas!$F$6)))),IF(($L331-$K331)&lt;0,"Fecha inicial mayor a fecha final",0)))))))))</f>
        <v>6</v>
      </c>
      <c r="N331" s="6" t="str">
        <f t="shared" si="1"/>
        <v>04-abril</v>
      </c>
      <c r="O331" s="12" t="s">
        <v>673</v>
      </c>
      <c r="P331" s="4" t="s">
        <v>23</v>
      </c>
      <c r="Q331" s="4" t="b">
        <v>1</v>
      </c>
      <c r="R331" s="6" t="str">
        <f t="shared" si="3"/>
        <v>CORRECTO</v>
      </c>
      <c r="S331" s="6"/>
    </row>
    <row r="332">
      <c r="A332" s="4" t="s">
        <v>573</v>
      </c>
      <c r="B332" s="4" t="s">
        <v>156</v>
      </c>
      <c r="C332" s="4" t="s">
        <v>46</v>
      </c>
      <c r="D332" s="4" t="s">
        <v>674</v>
      </c>
      <c r="E332" s="4" t="s">
        <v>580</v>
      </c>
      <c r="F332" s="4">
        <v>1.0</v>
      </c>
      <c r="G332" s="4" t="s">
        <v>20</v>
      </c>
      <c r="H332" s="4" t="s">
        <v>20</v>
      </c>
      <c r="I332" s="4" t="s">
        <v>641</v>
      </c>
      <c r="J332" s="4" t="s">
        <v>29</v>
      </c>
      <c r="K332" s="5">
        <v>45751.666666666664</v>
      </c>
      <c r="L332" s="5">
        <v>45754.5</v>
      </c>
      <c r="M332" s="7">
        <f>IF(OR(ISBLANK($K332),ISBLANK($L332)),"",IF(NETWORKDAYS($K332,$K332,Listas!$H$2:$H$111)=0,"Error fecha inicial",IF(NETWORKDAYS($L332,$L332,Listas!$H$2:$H$111)=0,"Error fecha final",IF(OR(HOUR($K332)&lt;Listas!$F$2,AND(HOUR($K332)&gt;Listas!$F$3,HOUR($K332)&lt;Listas!$F$4),HOUR($K332)&gt;Listas!$F$5),"Error hora, fecha inicial",IF(OR(HOUR($L332)&lt;Listas!$F$2,AND(HOUR($L332)&gt;Listas!$F$3,HOUR($L332)&lt;Listas!$F$4),HOUR($L332)&gt;Listas!$F$5),"Error hora, fecha final",IF(AND($L332-$K332&gt;0,$L332-$K332&lt;=0.42),(IF(AND(AND(HOUR($K332)&gt;=Listas!$F$2,HOUR($K332)&lt;=Listas!$F$3),AND(HOUR($L332)&gt;=Listas!$F$2,HOUR($L332)&lt;=Listas!$F$3)),(HOUR($L332)-HOUR($K332)),IF(AND(AND(HOUR($K332)&gt;=Listas!$F$4,HOUR($K332)&lt;=Listas!$F$5),AND(HOUR($L332)&gt;=Listas!$F$4,HOUR($L332)&lt;=Listas!$F$5)),(HOUR($L332)-HOUR($K332)),IF(AND(AND(HOUR($K332)&gt;=Listas!$F$2,HOUR($K332)&lt;=Listas!$F$3),AND(HOUR($L332)&gt;=Listas!$F$4,HOUR($L332)&lt;=Listas!$F$5)),((Listas!$F$3-HOUR($K332)))+((HOUR($L332)-Listas!$F$4)),0)))),IF(AND($L332-$K332&gt;0.42,$L332-$K332&lt;=1.42),(IF(AND(HOUR($K332)&gt;=Listas!$F$2,HOUR($K332)&lt;=Listas!$F$3),(Listas!$F$3-HOUR($K332)+4),IF(AND(HOUR($K332)&gt;=Listas!$F$4,HOUR($K332)&lt;=Listas!$F$5),(Listas!$F$5-HOUR($K332)),0))+IF(AND(HOUR($L332)&gt;=Listas!$F$2,HOUR($L332)&lt;=Listas!$F$3),(HOUR($L332)-Listas!$F$2),IF(AND(HOUR($L332)&gt;=Listas!$F$4,HOUR($L332)&lt;=Listas!$F$5),(HOUR($L332)-Listas!$F$4+4),0))),IF(($L332-$K332&gt;1.42),(IF(AND(HOUR($K332)&gt;=Listas!$F$2,HOUR($K332)&lt;=Listas!$F$3),(Listas!$F$3-HOUR($K332)+4)+IF(AND(HOUR($L332)&gt;=Listas!$F$2,HOUR($L332)&lt;=Listas!$F$3),(HOUR($L332)-Listas!$F$2)+NETWORKDAYS($K332+1,$L332-1,Listas!$H$2:$H$112)*Listas!$F$6,IF(AND(HOUR($L332)&gt;=Listas!$F$4,HOUR($L332)&lt;=Listas!$F$5),(HOUR($L332)-Listas!$F$4+4)+NETWORKDAYS($K332+1,$L332-1,Listas!$H$2:$H$111)*Listas!$F$6,0)),IF(AND(HOUR($K332)&gt;=Listas!$F$4,HOUR($K332)&lt;=Listas!$F$5),(Listas!$F$5-HOUR($K332))+IF(AND(HOUR($L332)&gt;=Listas!$F$2,HOUR($L332)&lt;=Listas!$F$3),(HOUR($L332)-Listas!$F$2)+NETWORKDAYS($K332+1,$L332-1,Listas!$H$2:$H$111)*Listas!$F$6,(HOUR($L332)-Listas!$F$4+4)+NETWORKDAYS($K332+1,$L332-1,Listas!$H$2:$H$111)*Listas!$F$6)))),IF(($L332-$K332)&lt;0,"Fecha inicial mayor a fecha final",0)))))))))</f>
        <v>6</v>
      </c>
      <c r="N332" s="6" t="str">
        <f t="shared" si="1"/>
        <v>04-abril</v>
      </c>
      <c r="O332" s="12" t="s">
        <v>675</v>
      </c>
      <c r="P332" s="4" t="s">
        <v>23</v>
      </c>
      <c r="Q332" s="4" t="b">
        <v>1</v>
      </c>
      <c r="R332" s="6" t="str">
        <f t="shared" si="3"/>
        <v>CORRECTO</v>
      </c>
      <c r="S332" s="6"/>
    </row>
    <row r="333">
      <c r="A333" s="4" t="s">
        <v>573</v>
      </c>
      <c r="B333" s="4" t="s">
        <v>156</v>
      </c>
      <c r="C333" s="4" t="s">
        <v>46</v>
      </c>
      <c r="D333" s="4" t="s">
        <v>676</v>
      </c>
      <c r="E333" s="4" t="s">
        <v>677</v>
      </c>
      <c r="F333" s="4">
        <v>1.0</v>
      </c>
      <c r="G333" s="4" t="s">
        <v>20</v>
      </c>
      <c r="H333" s="4" t="s">
        <v>20</v>
      </c>
      <c r="I333" s="4" t="s">
        <v>641</v>
      </c>
      <c r="J333" s="4" t="s">
        <v>29</v>
      </c>
      <c r="K333" s="5">
        <v>45754.583333333336</v>
      </c>
      <c r="L333" s="5">
        <v>45755.416666666664</v>
      </c>
      <c r="M333" s="7">
        <f>IF(OR(ISBLANK($K333),ISBLANK($L333)),"",IF(NETWORKDAYS($K333,$K333,Listas!$H$2:$H$111)=0,"Error fecha inicial",IF(NETWORKDAYS($L333,$L333,Listas!$H$2:$H$111)=0,"Error fecha final",IF(OR(HOUR($K333)&lt;Listas!$F$2,AND(HOUR($K333)&gt;Listas!$F$3,HOUR($K333)&lt;Listas!$F$4),HOUR($K333)&gt;Listas!$F$5),"Error hora, fecha inicial",IF(OR(HOUR($L333)&lt;Listas!$F$2,AND(HOUR($L333)&gt;Listas!$F$3,HOUR($L333)&lt;Listas!$F$4),HOUR($L333)&gt;Listas!$F$5),"Error hora, fecha final",IF(AND($L333-$K333&gt;0,$L333-$K333&lt;=0.42),(IF(AND(AND(HOUR($K333)&gt;=Listas!$F$2,HOUR($K333)&lt;=Listas!$F$3),AND(HOUR($L333)&gt;=Listas!$F$2,HOUR($L333)&lt;=Listas!$F$3)),(HOUR($L333)-HOUR($K333)),IF(AND(AND(HOUR($K333)&gt;=Listas!$F$4,HOUR($K333)&lt;=Listas!$F$5),AND(HOUR($L333)&gt;=Listas!$F$4,HOUR($L333)&lt;=Listas!$F$5)),(HOUR($L333)-HOUR($K333)),IF(AND(AND(HOUR($K333)&gt;=Listas!$F$2,HOUR($K333)&lt;=Listas!$F$3),AND(HOUR($L333)&gt;=Listas!$F$4,HOUR($L333)&lt;=Listas!$F$5)),((Listas!$F$3-HOUR($K333)))+((HOUR($L333)-Listas!$F$4)),0)))),IF(AND($L333-$K333&gt;0.42,$L333-$K333&lt;=1.42),(IF(AND(HOUR($K333)&gt;=Listas!$F$2,HOUR($K333)&lt;=Listas!$F$3),(Listas!$F$3-HOUR($K333)+4),IF(AND(HOUR($K333)&gt;=Listas!$F$4,HOUR($K333)&lt;=Listas!$F$5),(Listas!$F$5-HOUR($K333)),0))+IF(AND(HOUR($L333)&gt;=Listas!$F$2,HOUR($L333)&lt;=Listas!$F$3),(HOUR($L333)-Listas!$F$2),IF(AND(HOUR($L333)&gt;=Listas!$F$4,HOUR($L333)&lt;=Listas!$F$5),(HOUR($L333)-Listas!$F$4+4),0))),IF(($L333-$K333&gt;1.42),(IF(AND(HOUR($K333)&gt;=Listas!$F$2,HOUR($K333)&lt;=Listas!$F$3),(Listas!$F$3-HOUR($K333)+4)+IF(AND(HOUR($L333)&gt;=Listas!$F$2,HOUR($L333)&lt;=Listas!$F$3),(HOUR($L333)-Listas!$F$2)+NETWORKDAYS($K333+1,$L333-1,Listas!$H$2:$H$112)*Listas!$F$6,IF(AND(HOUR($L333)&gt;=Listas!$F$4,HOUR($L333)&lt;=Listas!$F$5),(HOUR($L333)-Listas!$F$4+4)+NETWORKDAYS($K333+1,$L333-1,Listas!$H$2:$H$111)*Listas!$F$6,0)),IF(AND(HOUR($K333)&gt;=Listas!$F$4,HOUR($K333)&lt;=Listas!$F$5),(Listas!$F$5-HOUR($K333))+IF(AND(HOUR($L333)&gt;=Listas!$F$2,HOUR($L333)&lt;=Listas!$F$3),(HOUR($L333)-Listas!$F$2)+NETWORKDAYS($K333+1,$L333-1,Listas!$H$2:$H$111)*Listas!$F$6,(HOUR($L333)-Listas!$F$4+4)+NETWORKDAYS($K333+1,$L333-1,Listas!$H$2:$H$111)*Listas!$F$6)))),IF(($L333-$K333)&lt;0,"Fecha inicial mayor a fecha final",0)))))))))</f>
        <v>6</v>
      </c>
      <c r="N333" s="6" t="str">
        <f t="shared" si="1"/>
        <v>04-abril</v>
      </c>
      <c r="O333" s="9" t="s">
        <v>678</v>
      </c>
      <c r="P333" s="4" t="s">
        <v>23</v>
      </c>
      <c r="Q333" s="4" t="b">
        <v>1</v>
      </c>
      <c r="R333" s="6" t="str">
        <f t="shared" si="3"/>
        <v>CORRECTO</v>
      </c>
      <c r="S333" s="6"/>
    </row>
    <row r="334">
      <c r="A334" s="4" t="s">
        <v>573</v>
      </c>
      <c r="B334" s="4" t="s">
        <v>156</v>
      </c>
      <c r="C334" s="4" t="s">
        <v>46</v>
      </c>
      <c r="D334" s="4" t="s">
        <v>679</v>
      </c>
      <c r="E334" s="4" t="s">
        <v>680</v>
      </c>
      <c r="F334" s="4">
        <v>1.0</v>
      </c>
      <c r="G334" s="4" t="s">
        <v>20</v>
      </c>
      <c r="H334" s="4" t="s">
        <v>20</v>
      </c>
      <c r="I334" s="4" t="s">
        <v>641</v>
      </c>
      <c r="J334" s="4" t="s">
        <v>29</v>
      </c>
      <c r="K334" s="5">
        <v>45755.416666666664</v>
      </c>
      <c r="L334" s="5">
        <v>45755.75</v>
      </c>
      <c r="M334" s="7">
        <f>IF(OR(ISBLANK($K334),ISBLANK($L334)),"",IF(NETWORKDAYS($K334,$K334,Listas!$H$2:$H$111)=0,"Error fecha inicial",IF(NETWORKDAYS($L334,$L334,Listas!$H$2:$H$111)=0,"Error fecha final",IF(OR(HOUR($K334)&lt;Listas!$F$2,AND(HOUR($K334)&gt;Listas!$F$3,HOUR($K334)&lt;Listas!$F$4),HOUR($K334)&gt;Listas!$F$5),"Error hora, fecha inicial",IF(OR(HOUR($L334)&lt;Listas!$F$2,AND(HOUR($L334)&gt;Listas!$F$3,HOUR($L334)&lt;Listas!$F$4),HOUR($L334)&gt;Listas!$F$5),"Error hora, fecha final",IF(AND($L334-$K334&gt;0,$L334-$K334&lt;=0.42),(IF(AND(AND(HOUR($K334)&gt;=Listas!$F$2,HOUR($K334)&lt;=Listas!$F$3),AND(HOUR($L334)&gt;=Listas!$F$2,HOUR($L334)&lt;=Listas!$F$3)),(HOUR($L334)-HOUR($K334)),IF(AND(AND(HOUR($K334)&gt;=Listas!$F$4,HOUR($K334)&lt;=Listas!$F$5),AND(HOUR($L334)&gt;=Listas!$F$4,HOUR($L334)&lt;=Listas!$F$5)),(HOUR($L334)-HOUR($K334)),IF(AND(AND(HOUR($K334)&gt;=Listas!$F$2,HOUR($K334)&lt;=Listas!$F$3),AND(HOUR($L334)&gt;=Listas!$F$4,HOUR($L334)&lt;=Listas!$F$5)),((Listas!$F$3-HOUR($K334)))+((HOUR($L334)-Listas!$F$4)),0)))),IF(AND($L334-$K334&gt;0.42,$L334-$K334&lt;=1.42),(IF(AND(HOUR($K334)&gt;=Listas!$F$2,HOUR($K334)&lt;=Listas!$F$3),(Listas!$F$3-HOUR($K334)+4),IF(AND(HOUR($K334)&gt;=Listas!$F$4,HOUR($K334)&lt;=Listas!$F$5),(Listas!$F$5-HOUR($K334)),0))+IF(AND(HOUR($L334)&gt;=Listas!$F$2,HOUR($L334)&lt;=Listas!$F$3),(HOUR($L334)-Listas!$F$2),IF(AND(HOUR($L334)&gt;=Listas!$F$4,HOUR($L334)&lt;=Listas!$F$5),(HOUR($L334)-Listas!$F$4+4),0))),IF(($L334-$K334&gt;1.42),(IF(AND(HOUR($K334)&gt;=Listas!$F$2,HOUR($K334)&lt;=Listas!$F$3),(Listas!$F$3-HOUR($K334)+4)+IF(AND(HOUR($L334)&gt;=Listas!$F$2,HOUR($L334)&lt;=Listas!$F$3),(HOUR($L334)-Listas!$F$2)+NETWORKDAYS($K334+1,$L334-1,Listas!$H$2:$H$112)*Listas!$F$6,IF(AND(HOUR($L334)&gt;=Listas!$F$4,HOUR($L334)&lt;=Listas!$F$5),(HOUR($L334)-Listas!$F$4+4)+NETWORKDAYS($K334+1,$L334-1,Listas!$H$2:$H$111)*Listas!$F$6,0)),IF(AND(HOUR($K334)&gt;=Listas!$F$4,HOUR($K334)&lt;=Listas!$F$5),(Listas!$F$5-HOUR($K334))+IF(AND(HOUR($L334)&gt;=Listas!$F$2,HOUR($L334)&lt;=Listas!$F$3),(HOUR($L334)-Listas!$F$2)+NETWORKDAYS($K334+1,$L334-1,Listas!$H$2:$H$111)*Listas!$F$6,(HOUR($L334)-Listas!$F$4+4)+NETWORKDAYS($K334+1,$L334-1,Listas!$H$2:$H$111)*Listas!$F$6)))),IF(($L334-$K334)&lt;0,"Fecha inicial mayor a fecha final",0)))))))))</f>
        <v>6</v>
      </c>
      <c r="N334" s="6" t="str">
        <f t="shared" si="1"/>
        <v>04-abril</v>
      </c>
      <c r="O334" s="9" t="s">
        <v>681</v>
      </c>
      <c r="P334" s="4" t="s">
        <v>23</v>
      </c>
      <c r="Q334" s="4" t="b">
        <v>1</v>
      </c>
      <c r="R334" s="6" t="str">
        <f t="shared" si="3"/>
        <v>CORRECTO</v>
      </c>
      <c r="S334" s="6"/>
    </row>
    <row r="335">
      <c r="A335" s="4" t="s">
        <v>467</v>
      </c>
      <c r="B335" s="4" t="s">
        <v>20</v>
      </c>
      <c r="C335" s="4" t="s">
        <v>20</v>
      </c>
      <c r="D335" s="4" t="s">
        <v>20</v>
      </c>
      <c r="E335" s="4" t="s">
        <v>479</v>
      </c>
      <c r="F335" s="4" t="s">
        <v>20</v>
      </c>
      <c r="G335" s="4" t="s">
        <v>20</v>
      </c>
      <c r="H335" s="4" t="s">
        <v>20</v>
      </c>
      <c r="I335" s="4" t="s">
        <v>479</v>
      </c>
      <c r="J335" s="4" t="s">
        <v>35</v>
      </c>
      <c r="K335" s="5">
        <v>45751.333333333336</v>
      </c>
      <c r="L335" s="5">
        <v>45754.75</v>
      </c>
      <c r="M335" s="7">
        <f>IF(OR(ISBLANK($K335),ISBLANK($L335)),"",IF(NETWORKDAYS($K335,$K335,Listas!$H$2:$H$111)=0,"Error fecha inicial",IF(NETWORKDAYS($L335,$L335,Listas!$H$2:$H$111)=0,"Error fecha final",IF(OR(HOUR($K335)&lt;Listas!$F$2,AND(HOUR($K335)&gt;Listas!$F$3,HOUR($K335)&lt;Listas!$F$4),HOUR($K335)&gt;Listas!$F$5),"Error hora, fecha inicial",IF(OR(HOUR($L335)&lt;Listas!$F$2,AND(HOUR($L335)&gt;Listas!$F$3,HOUR($L335)&lt;Listas!$F$4),HOUR($L335)&gt;Listas!$F$5),"Error hora, fecha final",IF(AND($L335-$K335&gt;0,$L335-$K335&lt;=0.42),(IF(AND(AND(HOUR($K335)&gt;=Listas!$F$2,HOUR($K335)&lt;=Listas!$F$3),AND(HOUR($L335)&gt;=Listas!$F$2,HOUR($L335)&lt;=Listas!$F$3)),(HOUR($L335)-HOUR($K335)),IF(AND(AND(HOUR($K335)&gt;=Listas!$F$4,HOUR($K335)&lt;=Listas!$F$5),AND(HOUR($L335)&gt;=Listas!$F$4,HOUR($L335)&lt;=Listas!$F$5)),(HOUR($L335)-HOUR($K335)),IF(AND(AND(HOUR($K335)&gt;=Listas!$F$2,HOUR($K335)&lt;=Listas!$F$3),AND(HOUR($L335)&gt;=Listas!$F$4,HOUR($L335)&lt;=Listas!$F$5)),((Listas!$F$3-HOUR($K335)))+((HOUR($L335)-Listas!$F$4)),0)))),IF(AND($L335-$K335&gt;0.42,$L335-$K335&lt;=1.42),(IF(AND(HOUR($K335)&gt;=Listas!$F$2,HOUR($K335)&lt;=Listas!$F$3),(Listas!$F$3-HOUR($K335)+4),IF(AND(HOUR($K335)&gt;=Listas!$F$4,HOUR($K335)&lt;=Listas!$F$5),(Listas!$F$5-HOUR($K335)),0))+IF(AND(HOUR($L335)&gt;=Listas!$F$2,HOUR($L335)&lt;=Listas!$F$3),(HOUR($L335)-Listas!$F$2),IF(AND(HOUR($L335)&gt;=Listas!$F$4,HOUR($L335)&lt;=Listas!$F$5),(HOUR($L335)-Listas!$F$4+4),0))),IF(($L335-$K335&gt;1.42),(IF(AND(HOUR($K335)&gt;=Listas!$F$2,HOUR($K335)&lt;=Listas!$F$3),(Listas!$F$3-HOUR($K335)+4)+IF(AND(HOUR($L335)&gt;=Listas!$F$2,HOUR($L335)&lt;=Listas!$F$3),(HOUR($L335)-Listas!$F$2)+NETWORKDAYS($K335+1,$L335-1,Listas!$H$2:$H$112)*Listas!$F$6,IF(AND(HOUR($L335)&gt;=Listas!$F$4,HOUR($L335)&lt;=Listas!$F$5),(HOUR($L335)-Listas!$F$4+4)+NETWORKDAYS($K335+1,$L335-1,Listas!$H$2:$H$111)*Listas!$F$6,0)),IF(AND(HOUR($K335)&gt;=Listas!$F$4,HOUR($K335)&lt;=Listas!$F$5),(Listas!$F$5-HOUR($K335))+IF(AND(HOUR($L335)&gt;=Listas!$F$2,HOUR($L335)&lt;=Listas!$F$3),(HOUR($L335)-Listas!$F$2)+NETWORKDAYS($K335+1,$L335-1,Listas!$H$2:$H$111)*Listas!$F$6,(HOUR($L335)-Listas!$F$4+4)+NETWORKDAYS($K335+1,$L335-1,Listas!$H$2:$H$111)*Listas!$F$6)))),IF(($L335-$K335)&lt;0,"Fecha inicial mayor a fecha final",0)))))))))</f>
        <v>16</v>
      </c>
      <c r="N335" s="6" t="str">
        <f t="shared" si="1"/>
        <v>04-abril</v>
      </c>
      <c r="O335" s="9" t="s">
        <v>682</v>
      </c>
      <c r="P335" s="4" t="s">
        <v>23</v>
      </c>
      <c r="Q335" s="4" t="b">
        <v>1</v>
      </c>
      <c r="R335" s="6" t="str">
        <f t="shared" si="3"/>
        <v>CORRECTO</v>
      </c>
      <c r="S335" s="6"/>
    </row>
    <row r="336">
      <c r="A336" s="4" t="s">
        <v>160</v>
      </c>
      <c r="B336" s="4" t="s">
        <v>156</v>
      </c>
      <c r="C336" s="4" t="s">
        <v>46</v>
      </c>
      <c r="D336" s="4">
        <v>6.3410446E7</v>
      </c>
      <c r="E336" s="4" t="s">
        <v>683</v>
      </c>
      <c r="F336" s="4">
        <v>1.0</v>
      </c>
      <c r="G336" s="4" t="s">
        <v>20</v>
      </c>
      <c r="H336" s="4" t="s">
        <v>20</v>
      </c>
      <c r="I336" s="4" t="s">
        <v>162</v>
      </c>
      <c r="J336" s="4" t="s">
        <v>35</v>
      </c>
      <c r="K336" s="5">
        <v>45755.333333333336</v>
      </c>
      <c r="L336" s="5">
        <v>45756.583333333336</v>
      </c>
      <c r="M336" s="7">
        <f>IF(OR(ISBLANK($K336),ISBLANK($L336)),"",IF(NETWORKDAYS($K336,$K336,Listas!$H$2:$H$111)=0,"Error fecha inicial",IF(NETWORKDAYS($L336,$L336,Listas!$H$2:$H$111)=0,"Error fecha final",IF(OR(HOUR($K336)&lt;Listas!$F$2,AND(HOUR($K336)&gt;Listas!$F$3,HOUR($K336)&lt;Listas!$F$4),HOUR($K336)&gt;Listas!$F$5),"Error hora, fecha inicial",IF(OR(HOUR($L336)&lt;Listas!$F$2,AND(HOUR($L336)&gt;Listas!$F$3,HOUR($L336)&lt;Listas!$F$4),HOUR($L336)&gt;Listas!$F$5),"Error hora, fecha final",IF(AND($L336-$K336&gt;0,$L336-$K336&lt;=0.42),(IF(AND(AND(HOUR($K336)&gt;=Listas!$F$2,HOUR($K336)&lt;=Listas!$F$3),AND(HOUR($L336)&gt;=Listas!$F$2,HOUR($L336)&lt;=Listas!$F$3)),(HOUR($L336)-HOUR($K336)),IF(AND(AND(HOUR($K336)&gt;=Listas!$F$4,HOUR($K336)&lt;=Listas!$F$5),AND(HOUR($L336)&gt;=Listas!$F$4,HOUR($L336)&lt;=Listas!$F$5)),(HOUR($L336)-HOUR($K336)),IF(AND(AND(HOUR($K336)&gt;=Listas!$F$2,HOUR($K336)&lt;=Listas!$F$3),AND(HOUR($L336)&gt;=Listas!$F$4,HOUR($L336)&lt;=Listas!$F$5)),((Listas!$F$3-HOUR($K336)))+((HOUR($L336)-Listas!$F$4)),0)))),IF(AND($L336-$K336&gt;0.42,$L336-$K336&lt;=1.42),(IF(AND(HOUR($K336)&gt;=Listas!$F$2,HOUR($K336)&lt;=Listas!$F$3),(Listas!$F$3-HOUR($K336)+4),IF(AND(HOUR($K336)&gt;=Listas!$F$4,HOUR($K336)&lt;=Listas!$F$5),(Listas!$F$5-HOUR($K336)),0))+IF(AND(HOUR($L336)&gt;=Listas!$F$2,HOUR($L336)&lt;=Listas!$F$3),(HOUR($L336)-Listas!$F$2),IF(AND(HOUR($L336)&gt;=Listas!$F$4,HOUR($L336)&lt;=Listas!$F$5),(HOUR($L336)-Listas!$F$4+4),0))),IF(($L336-$K336&gt;1.42),(IF(AND(HOUR($K336)&gt;=Listas!$F$2,HOUR($K336)&lt;=Listas!$F$3),(Listas!$F$3-HOUR($K336)+4)+IF(AND(HOUR($L336)&gt;=Listas!$F$2,HOUR($L336)&lt;=Listas!$F$3),(HOUR($L336)-Listas!$F$2)+NETWORKDAYS($K336+1,$L336-1,Listas!$H$2:$H$112)*Listas!$F$6,IF(AND(HOUR($L336)&gt;=Listas!$F$4,HOUR($L336)&lt;=Listas!$F$5),(HOUR($L336)-Listas!$F$4+4)+NETWORKDAYS($K336+1,$L336-1,Listas!$H$2:$H$111)*Listas!$F$6,0)),IF(AND(HOUR($K336)&gt;=Listas!$F$4,HOUR($K336)&lt;=Listas!$F$5),(Listas!$F$5-HOUR($K336))+IF(AND(HOUR($L336)&gt;=Listas!$F$2,HOUR($L336)&lt;=Listas!$F$3),(HOUR($L336)-Listas!$F$2)+NETWORKDAYS($K336+1,$L336-1,Listas!$H$2:$H$111)*Listas!$F$6,(HOUR($L336)-Listas!$F$4+4)+NETWORKDAYS($K336+1,$L336-1,Listas!$H$2:$H$111)*Listas!$F$6)))),IF(($L336-$K336)&lt;0,"Fecha inicial mayor a fecha final",0)))))))))</f>
        <v>12</v>
      </c>
      <c r="N336" s="6" t="str">
        <f t="shared" si="1"/>
        <v>04-abril</v>
      </c>
      <c r="O336" s="9" t="s">
        <v>684</v>
      </c>
      <c r="P336" s="4" t="s">
        <v>23</v>
      </c>
      <c r="Q336" s="4" t="b">
        <v>1</v>
      </c>
      <c r="R336" s="6" t="str">
        <f t="shared" si="3"/>
        <v>CORRECTO</v>
      </c>
      <c r="S336" s="4" t="s">
        <v>685</v>
      </c>
    </row>
    <row r="337">
      <c r="A337" s="4" t="s">
        <v>109</v>
      </c>
      <c r="B337" s="4" t="s">
        <v>20</v>
      </c>
      <c r="C337" s="4" t="s">
        <v>20</v>
      </c>
      <c r="D337" s="4" t="s">
        <v>20</v>
      </c>
      <c r="E337" s="4" t="s">
        <v>686</v>
      </c>
      <c r="F337" s="4" t="s">
        <v>20</v>
      </c>
      <c r="G337" s="4" t="s">
        <v>20</v>
      </c>
      <c r="H337" s="4" t="s">
        <v>20</v>
      </c>
      <c r="I337" s="4" t="s">
        <v>687</v>
      </c>
      <c r="J337" s="4" t="s">
        <v>35</v>
      </c>
      <c r="K337" s="5">
        <v>45756.583333333336</v>
      </c>
      <c r="L337" s="5">
        <v>45756.625</v>
      </c>
      <c r="M337" s="6">
        <f>IF(OR(ISBLANK($K337),ISBLANK($L337)),"",IF(NETWORKDAYS($K337,$K337,Listas!$H$2:$H$111)=0,"Error fecha inicial",IF(NETWORKDAYS($L337,$L337,Listas!$H$2:$H$111)=0,"Error fecha final",IF(OR(HOUR($K337)&lt;Listas!$F$2,AND(HOUR($K337)&gt;Listas!$F$3,HOUR($K337)&lt;Listas!$F$4),HOUR($K337)&gt;Listas!$F$5),"Error hora, fecha inicial",IF(OR(HOUR($L337)&lt;Listas!$F$2,AND(HOUR($L337)&gt;Listas!$F$3,HOUR($L337)&lt;Listas!$F$4),HOUR($L337)&gt;Listas!$F$5),"Error hora, fecha final",IF(AND($L337-$K337&gt;0,$L337-$K337&lt;=0.42),(IF(AND(AND(HOUR($K337)&gt;=Listas!$F$2,HOUR($K337)&lt;=Listas!$F$3),AND(HOUR($L337)&gt;=Listas!$F$2,HOUR($L337)&lt;=Listas!$F$3)),(HOUR($L337)-HOUR($K337)),IF(AND(AND(HOUR($K337)&gt;=Listas!$F$4,HOUR($K337)&lt;=Listas!$F$5),AND(HOUR($L337)&gt;=Listas!$F$4,HOUR($L337)&lt;=Listas!$F$5)),(HOUR($L337)-HOUR($K337)),IF(AND(AND(HOUR($K337)&gt;=Listas!$F$2,HOUR($K337)&lt;=Listas!$F$3),AND(HOUR($L337)&gt;=Listas!$F$4,HOUR($L337)&lt;=Listas!$F$5)),((Listas!$F$3-HOUR($K337)))+((HOUR($L337)-Listas!$F$4)),0)))),IF(AND($L337-$K337&gt;0.42,$L337-$K337&lt;=1.42),(IF(AND(HOUR($K337)&gt;=Listas!$F$2,HOUR($K337)&lt;=Listas!$F$3),(Listas!$F$3-HOUR($K337)+4),IF(AND(HOUR($K337)&gt;=Listas!$F$4,HOUR($K337)&lt;=Listas!$F$5),(Listas!$F$5-HOUR($K337)),0))+IF(AND(HOUR($L337)&gt;=Listas!$F$2,HOUR($L337)&lt;=Listas!$F$3),(HOUR($L337)-Listas!$F$2),IF(AND(HOUR($L337)&gt;=Listas!$F$4,HOUR($L337)&lt;=Listas!$F$5),(HOUR($L337)-Listas!$F$4+4),0))),IF(($L337-$K337&gt;1.42),(IF(AND(HOUR($K337)&gt;=Listas!$F$2,HOUR($K337)&lt;=Listas!$F$3),(Listas!$F$3-HOUR($K337)+4)+IF(AND(HOUR($L337)&gt;=Listas!$F$2,HOUR($L337)&lt;=Listas!$F$3),(HOUR($L337)-Listas!$F$2)+NETWORKDAYS($K337+1,$L337-1,Listas!$H$2:$H$112)*Listas!$F$6,IF(AND(HOUR($L337)&gt;=Listas!$F$4,HOUR($L337)&lt;=Listas!$F$5),(HOUR($L337)-Listas!$F$4+4)+NETWORKDAYS($K337+1,$L337-1,Listas!$H$2:$H$111)*Listas!$F$6,0)),IF(AND(HOUR($K337)&gt;=Listas!$F$4,HOUR($K337)&lt;=Listas!$F$5),(Listas!$F$5-HOUR($K337))+IF(AND(HOUR($L337)&gt;=Listas!$F$2,HOUR($L337)&lt;=Listas!$F$3),(HOUR($L337)-Listas!$F$2)+NETWORKDAYS($K337+1,$L337-1,Listas!$H$2:$H$111)*Listas!$F$6,(HOUR($L337)-Listas!$F$4+4)+NETWORKDAYS($K337+1,$L337-1,Listas!$H$2:$H$111)*Listas!$F$6)))),IF(($L337-$K337)&lt;0,"Fecha inicial mayor a fecha final",0)))))))))</f>
        <v>1</v>
      </c>
      <c r="N337" s="6" t="str">
        <f t="shared" si="1"/>
        <v>04-abril</v>
      </c>
      <c r="O337" s="6"/>
      <c r="P337" s="4" t="s">
        <v>23</v>
      </c>
      <c r="Q337" s="4" t="b">
        <v>1</v>
      </c>
      <c r="R337" s="6" t="str">
        <f t="shared" si="3"/>
        <v>CORRECTO</v>
      </c>
      <c r="S337" s="6"/>
    </row>
    <row r="338">
      <c r="A338" s="4" t="s">
        <v>38</v>
      </c>
      <c r="B338" s="4" t="s">
        <v>20</v>
      </c>
      <c r="C338" s="4" t="s">
        <v>20</v>
      </c>
      <c r="D338" s="4" t="s">
        <v>562</v>
      </c>
      <c r="E338" s="4" t="s">
        <v>688</v>
      </c>
      <c r="F338" s="4" t="s">
        <v>20</v>
      </c>
      <c r="G338" s="4" t="s">
        <v>20</v>
      </c>
      <c r="H338" s="4" t="s">
        <v>20</v>
      </c>
      <c r="I338" s="4" t="s">
        <v>689</v>
      </c>
      <c r="J338" s="4" t="s">
        <v>111</v>
      </c>
      <c r="K338" s="5">
        <v>45756.583333333336</v>
      </c>
      <c r="L338" s="5">
        <v>45756.708333333336</v>
      </c>
      <c r="M338" s="6">
        <f>IF(OR(ISBLANK($K338),ISBLANK($L338)),"",IF(NETWORKDAYS($K338,$K338,Listas!$H$2:$H$111)=0,"Error fecha inicial",IF(NETWORKDAYS($L338,$L338,Listas!$H$2:$H$111)=0,"Error fecha final",IF(OR(HOUR($K338)&lt;Listas!$F$2,AND(HOUR($K338)&gt;Listas!$F$3,HOUR($K338)&lt;Listas!$F$4),HOUR($K338)&gt;Listas!$F$5),"Error hora, fecha inicial",IF(OR(HOUR($L338)&lt;Listas!$F$2,AND(HOUR($L338)&gt;Listas!$F$3,HOUR($L338)&lt;Listas!$F$4),HOUR($L338)&gt;Listas!$F$5),"Error hora, fecha final",IF(AND($L338-$K338&gt;0,$L338-$K338&lt;=0.42),(IF(AND(AND(HOUR($K338)&gt;=Listas!$F$2,HOUR($K338)&lt;=Listas!$F$3),AND(HOUR($L338)&gt;=Listas!$F$2,HOUR($L338)&lt;=Listas!$F$3)),(HOUR($L338)-HOUR($K338)),IF(AND(AND(HOUR($K338)&gt;=Listas!$F$4,HOUR($K338)&lt;=Listas!$F$5),AND(HOUR($L338)&gt;=Listas!$F$4,HOUR($L338)&lt;=Listas!$F$5)),(HOUR($L338)-HOUR($K338)),IF(AND(AND(HOUR($K338)&gt;=Listas!$F$2,HOUR($K338)&lt;=Listas!$F$3),AND(HOUR($L338)&gt;=Listas!$F$4,HOUR($L338)&lt;=Listas!$F$5)),((Listas!$F$3-HOUR($K338)))+((HOUR($L338)-Listas!$F$4)),0)))),IF(AND($L338-$K338&gt;0.42,$L338-$K338&lt;=1.42),(IF(AND(HOUR($K338)&gt;=Listas!$F$2,HOUR($K338)&lt;=Listas!$F$3),(Listas!$F$3-HOUR($K338)+4),IF(AND(HOUR($K338)&gt;=Listas!$F$4,HOUR($K338)&lt;=Listas!$F$5),(Listas!$F$5-HOUR($K338)),0))+IF(AND(HOUR($L338)&gt;=Listas!$F$2,HOUR($L338)&lt;=Listas!$F$3),(HOUR($L338)-Listas!$F$2),IF(AND(HOUR($L338)&gt;=Listas!$F$4,HOUR($L338)&lt;=Listas!$F$5),(HOUR($L338)-Listas!$F$4+4),0))),IF(($L338-$K338&gt;1.42),(IF(AND(HOUR($K338)&gt;=Listas!$F$2,HOUR($K338)&lt;=Listas!$F$3),(Listas!$F$3-HOUR($K338)+4)+IF(AND(HOUR($L338)&gt;=Listas!$F$2,HOUR($L338)&lt;=Listas!$F$3),(HOUR($L338)-Listas!$F$2)+NETWORKDAYS($K338+1,$L338-1,Listas!$H$2:$H$112)*Listas!$F$6,IF(AND(HOUR($L338)&gt;=Listas!$F$4,HOUR($L338)&lt;=Listas!$F$5),(HOUR($L338)-Listas!$F$4+4)+NETWORKDAYS($K338+1,$L338-1,Listas!$H$2:$H$111)*Listas!$F$6,0)),IF(AND(HOUR($K338)&gt;=Listas!$F$4,HOUR($K338)&lt;=Listas!$F$5),(Listas!$F$5-HOUR($K338))+IF(AND(HOUR($L338)&gt;=Listas!$F$2,HOUR($L338)&lt;=Listas!$F$3),(HOUR($L338)-Listas!$F$2)+NETWORKDAYS($K338+1,$L338-1,Listas!$H$2:$H$111)*Listas!$F$6,(HOUR($L338)-Listas!$F$4+4)+NETWORKDAYS($K338+1,$L338-1,Listas!$H$2:$H$111)*Listas!$F$6)))),IF(($L338-$K338)&lt;0,"Fecha inicial mayor a fecha final",0)))))))))</f>
        <v>3</v>
      </c>
      <c r="N338" s="6" t="str">
        <f t="shared" si="1"/>
        <v>04-abril</v>
      </c>
      <c r="O338" s="9" t="s">
        <v>690</v>
      </c>
      <c r="P338" s="4" t="s">
        <v>23</v>
      </c>
      <c r="Q338" s="4" t="b">
        <v>1</v>
      </c>
      <c r="R338" s="6" t="str">
        <f t="shared" si="3"/>
        <v>CORRECTO</v>
      </c>
      <c r="S338" s="6"/>
    </row>
    <row r="339">
      <c r="A339" s="4" t="s">
        <v>573</v>
      </c>
      <c r="B339" s="4" t="s">
        <v>156</v>
      </c>
      <c r="C339" s="4" t="s">
        <v>20</v>
      </c>
      <c r="D339" s="35" t="s">
        <v>691</v>
      </c>
      <c r="E339" s="4" t="s">
        <v>692</v>
      </c>
      <c r="F339" s="4">
        <v>1.0</v>
      </c>
      <c r="G339" s="4" t="s">
        <v>20</v>
      </c>
      <c r="H339" s="4" t="s">
        <v>20</v>
      </c>
      <c r="I339" s="4" t="s">
        <v>664</v>
      </c>
      <c r="J339" s="4" t="s">
        <v>22</v>
      </c>
      <c r="K339" s="5">
        <v>45755.333333333336</v>
      </c>
      <c r="L339" s="5">
        <v>45755.75</v>
      </c>
      <c r="M339" s="7">
        <f>IF(OR(ISBLANK($K339),ISBLANK($L339)),"",IF(NETWORKDAYS($K339,$K339,Listas!$H$2:$H$111)=0,"Error fecha inicial",IF(NETWORKDAYS($L339,$L339,Listas!$H$2:$H$111)=0,"Error fecha final",IF(OR(HOUR($K339)&lt;Listas!$F$2,AND(HOUR($K339)&gt;Listas!$F$3,HOUR($K339)&lt;Listas!$F$4),HOUR($K339)&gt;Listas!$F$5),"Error hora, fecha inicial",IF(OR(HOUR($L339)&lt;Listas!$F$2,AND(HOUR($L339)&gt;Listas!$F$3,HOUR($L339)&lt;Listas!$F$4),HOUR($L339)&gt;Listas!$F$5),"Error hora, fecha final",IF(AND($L339-$K339&gt;0,$L339-$K339&lt;=0.42),(IF(AND(AND(HOUR($K339)&gt;=Listas!$F$2,HOUR($K339)&lt;=Listas!$F$3),AND(HOUR($L339)&gt;=Listas!$F$2,HOUR($L339)&lt;=Listas!$F$3)),(HOUR($L339)-HOUR($K339)),IF(AND(AND(HOUR($K339)&gt;=Listas!$F$4,HOUR($K339)&lt;=Listas!$F$5),AND(HOUR($L339)&gt;=Listas!$F$4,HOUR($L339)&lt;=Listas!$F$5)),(HOUR($L339)-HOUR($K339)),IF(AND(AND(HOUR($K339)&gt;=Listas!$F$2,HOUR($K339)&lt;=Listas!$F$3),AND(HOUR($L339)&gt;=Listas!$F$4,HOUR($L339)&lt;=Listas!$F$5)),((Listas!$F$3-HOUR($K339)))+((HOUR($L339)-Listas!$F$4)),0)))),IF(AND($L339-$K339&gt;0.42,$L339-$K339&lt;=1.42),(IF(AND(HOUR($K339)&gt;=Listas!$F$2,HOUR($K339)&lt;=Listas!$F$3),(Listas!$F$3-HOUR($K339)+4),IF(AND(HOUR($K339)&gt;=Listas!$F$4,HOUR($K339)&lt;=Listas!$F$5),(Listas!$F$5-HOUR($K339)),0))+IF(AND(HOUR($L339)&gt;=Listas!$F$2,HOUR($L339)&lt;=Listas!$F$3),(HOUR($L339)-Listas!$F$2),IF(AND(HOUR($L339)&gt;=Listas!$F$4,HOUR($L339)&lt;=Listas!$F$5),(HOUR($L339)-Listas!$F$4+4),0))),IF(($L339-$K339&gt;1.42),(IF(AND(HOUR($K339)&gt;=Listas!$F$2,HOUR($K339)&lt;=Listas!$F$3),(Listas!$F$3-HOUR($K339)+4)+IF(AND(HOUR($L339)&gt;=Listas!$F$2,HOUR($L339)&lt;=Listas!$F$3),(HOUR($L339)-Listas!$F$2)+NETWORKDAYS($K339+1,$L339-1,Listas!$H$2:$H$112)*Listas!$F$6,IF(AND(HOUR($L339)&gt;=Listas!$F$4,HOUR($L339)&lt;=Listas!$F$5),(HOUR($L339)-Listas!$F$4+4)+NETWORKDAYS($K339+1,$L339-1,Listas!$H$2:$H$111)*Listas!$F$6,0)),IF(AND(HOUR($K339)&gt;=Listas!$F$4,HOUR($K339)&lt;=Listas!$F$5),(Listas!$F$5-HOUR($K339))+IF(AND(HOUR($L339)&gt;=Listas!$F$2,HOUR($L339)&lt;=Listas!$F$3),(HOUR($L339)-Listas!$F$2)+NETWORKDAYS($K339+1,$L339-1,Listas!$H$2:$H$111)*Listas!$F$6,(HOUR($L339)-Listas!$F$4+4)+NETWORKDAYS($K339+1,$L339-1,Listas!$H$2:$H$111)*Listas!$F$6)))),IF(($L339-$K339)&lt;0,"Fecha inicial mayor a fecha final",0)))))))))</f>
        <v>8</v>
      </c>
      <c r="N339" s="6" t="str">
        <f t="shared" si="1"/>
        <v>04-abril</v>
      </c>
      <c r="O339" s="9" t="s">
        <v>665</v>
      </c>
      <c r="P339" s="4" t="s">
        <v>23</v>
      </c>
      <c r="Q339" s="4" t="b">
        <v>1</v>
      </c>
      <c r="R339" s="6" t="str">
        <f t="shared" si="3"/>
        <v>CORRECTO</v>
      </c>
      <c r="S339" s="6"/>
    </row>
    <row r="340">
      <c r="A340" s="4" t="s">
        <v>155</v>
      </c>
      <c r="B340" s="4" t="s">
        <v>156</v>
      </c>
      <c r="C340" s="4" t="s">
        <v>46</v>
      </c>
      <c r="D340" s="4" t="s">
        <v>562</v>
      </c>
      <c r="E340" s="4" t="s">
        <v>563</v>
      </c>
      <c r="F340" s="4">
        <v>2.0</v>
      </c>
      <c r="G340" s="4" t="s">
        <v>20</v>
      </c>
      <c r="H340" s="4" t="s">
        <v>20</v>
      </c>
      <c r="I340" s="4" t="s">
        <v>693</v>
      </c>
      <c r="J340" s="4" t="s">
        <v>22</v>
      </c>
      <c r="K340" s="5">
        <v>45756.333333333336</v>
      </c>
      <c r="L340" s="5">
        <v>45756.5</v>
      </c>
      <c r="M340" s="6">
        <f>IF(OR(ISBLANK($K340),ISBLANK($L340)),"",IF(NETWORKDAYS($K340,$K340,Listas!$H$2:$H$111)=0,"Error fecha inicial",IF(NETWORKDAYS($L340,$L340,Listas!$H$2:$H$111)=0,"Error fecha final",IF(OR(HOUR($K340)&lt;Listas!$F$2,AND(HOUR($K340)&gt;Listas!$F$3,HOUR($K340)&lt;Listas!$F$4),HOUR($K340)&gt;Listas!$F$5),"Error hora, fecha inicial",IF(OR(HOUR($L340)&lt;Listas!$F$2,AND(HOUR($L340)&gt;Listas!$F$3,HOUR($L340)&lt;Listas!$F$4),HOUR($L340)&gt;Listas!$F$5),"Error hora, fecha final",IF(AND($L340-$K340&gt;0,$L340-$K340&lt;=0.42),(IF(AND(AND(HOUR($K340)&gt;=Listas!$F$2,HOUR($K340)&lt;=Listas!$F$3),AND(HOUR($L340)&gt;=Listas!$F$2,HOUR($L340)&lt;=Listas!$F$3)),(HOUR($L340)-HOUR($K340)),IF(AND(AND(HOUR($K340)&gt;=Listas!$F$4,HOUR($K340)&lt;=Listas!$F$5),AND(HOUR($L340)&gt;=Listas!$F$4,HOUR($L340)&lt;=Listas!$F$5)),(HOUR($L340)-HOUR($K340)),IF(AND(AND(HOUR($K340)&gt;=Listas!$F$2,HOUR($K340)&lt;=Listas!$F$3),AND(HOUR($L340)&gt;=Listas!$F$4,HOUR($L340)&lt;=Listas!$F$5)),((Listas!$F$3-HOUR($K340)))+((HOUR($L340)-Listas!$F$4)),0)))),IF(AND($L340-$K340&gt;0.42,$L340-$K340&lt;=1.42),(IF(AND(HOUR($K340)&gt;=Listas!$F$2,HOUR($K340)&lt;=Listas!$F$3),(Listas!$F$3-HOUR($K340)+4),IF(AND(HOUR($K340)&gt;=Listas!$F$4,HOUR($K340)&lt;=Listas!$F$5),(Listas!$F$5-HOUR($K340)),0))+IF(AND(HOUR($L340)&gt;=Listas!$F$2,HOUR($L340)&lt;=Listas!$F$3),(HOUR($L340)-Listas!$F$2),IF(AND(HOUR($L340)&gt;=Listas!$F$4,HOUR($L340)&lt;=Listas!$F$5),(HOUR($L340)-Listas!$F$4+4),0))),IF(($L340-$K340&gt;1.42),(IF(AND(HOUR($K340)&gt;=Listas!$F$2,HOUR($K340)&lt;=Listas!$F$3),(Listas!$F$3-HOUR($K340)+4)+IF(AND(HOUR($L340)&gt;=Listas!$F$2,HOUR($L340)&lt;=Listas!$F$3),(HOUR($L340)-Listas!$F$2)+NETWORKDAYS($K340+1,$L340-1,Listas!$H$2:$H$112)*Listas!$F$6,IF(AND(HOUR($L340)&gt;=Listas!$F$4,HOUR($L340)&lt;=Listas!$F$5),(HOUR($L340)-Listas!$F$4+4)+NETWORKDAYS($K340+1,$L340-1,Listas!$H$2:$H$111)*Listas!$F$6,0)),IF(AND(HOUR($K340)&gt;=Listas!$F$4,HOUR($K340)&lt;=Listas!$F$5),(Listas!$F$5-HOUR($K340))+IF(AND(HOUR($L340)&gt;=Listas!$F$2,HOUR($L340)&lt;=Listas!$F$3),(HOUR($L340)-Listas!$F$2)+NETWORKDAYS($K340+1,$L340-1,Listas!$H$2:$H$111)*Listas!$F$6,(HOUR($L340)-Listas!$F$4+4)+NETWORKDAYS($K340+1,$L340-1,Listas!$H$2:$H$111)*Listas!$F$6)))),IF(($L340-$K340)&lt;0,"Fecha inicial mayor a fecha final",0)))))))))</f>
        <v>4</v>
      </c>
      <c r="N340" s="6" t="str">
        <f t="shared" si="1"/>
        <v>04-abril</v>
      </c>
      <c r="O340" s="9" t="s">
        <v>694</v>
      </c>
      <c r="P340" s="4" t="s">
        <v>23</v>
      </c>
      <c r="Q340" s="4" t="b">
        <v>1</v>
      </c>
      <c r="R340" s="6" t="str">
        <f t="shared" si="3"/>
        <v>CORRECTO</v>
      </c>
      <c r="S340" s="6"/>
    </row>
    <row r="341">
      <c r="A341" s="4" t="s">
        <v>38</v>
      </c>
      <c r="B341" s="4" t="s">
        <v>156</v>
      </c>
      <c r="C341" s="4" t="s">
        <v>46</v>
      </c>
      <c r="D341" s="4" t="s">
        <v>562</v>
      </c>
      <c r="E341" s="4" t="s">
        <v>563</v>
      </c>
      <c r="F341" s="4">
        <v>2.0</v>
      </c>
      <c r="G341" s="4" t="s">
        <v>20</v>
      </c>
      <c r="H341" s="4" t="s">
        <v>20</v>
      </c>
      <c r="I341" s="4" t="s">
        <v>695</v>
      </c>
      <c r="J341" s="4" t="s">
        <v>22</v>
      </c>
      <c r="K341" s="5">
        <v>45756.583333333336</v>
      </c>
      <c r="L341" s="5">
        <v>45757.375</v>
      </c>
      <c r="M341" s="7">
        <f>IF(OR(ISBLANK($K341),ISBLANK($L341)),"",IF(NETWORKDAYS($K341,$K341,Listas!$H$2:$H$111)=0,"Error fecha inicial",IF(NETWORKDAYS($L341,$L341,Listas!$H$2:$H$111)=0,"Error fecha final",IF(OR(HOUR($K341)&lt;Listas!$F$2,AND(HOUR($K341)&gt;Listas!$F$3,HOUR($K341)&lt;Listas!$F$4),HOUR($K341)&gt;Listas!$F$5),"Error hora, fecha inicial",IF(OR(HOUR($L341)&lt;Listas!$F$2,AND(HOUR($L341)&gt;Listas!$F$3,HOUR($L341)&lt;Listas!$F$4),HOUR($L341)&gt;Listas!$F$5),"Error hora, fecha final",IF(AND($L341-$K341&gt;0,$L341-$K341&lt;=0.42),(IF(AND(AND(HOUR($K341)&gt;=Listas!$F$2,HOUR($K341)&lt;=Listas!$F$3),AND(HOUR($L341)&gt;=Listas!$F$2,HOUR($L341)&lt;=Listas!$F$3)),(HOUR($L341)-HOUR($K341)),IF(AND(AND(HOUR($K341)&gt;=Listas!$F$4,HOUR($K341)&lt;=Listas!$F$5),AND(HOUR($L341)&gt;=Listas!$F$4,HOUR($L341)&lt;=Listas!$F$5)),(HOUR($L341)-HOUR($K341)),IF(AND(AND(HOUR($K341)&gt;=Listas!$F$2,HOUR($K341)&lt;=Listas!$F$3),AND(HOUR($L341)&gt;=Listas!$F$4,HOUR($L341)&lt;=Listas!$F$5)),((Listas!$F$3-HOUR($K341)))+((HOUR($L341)-Listas!$F$4)),0)))),IF(AND($L341-$K341&gt;0.42,$L341-$K341&lt;=1.42),(IF(AND(HOUR($K341)&gt;=Listas!$F$2,HOUR($K341)&lt;=Listas!$F$3),(Listas!$F$3-HOUR($K341)+4),IF(AND(HOUR($K341)&gt;=Listas!$F$4,HOUR($K341)&lt;=Listas!$F$5),(Listas!$F$5-HOUR($K341)),0))+IF(AND(HOUR($L341)&gt;=Listas!$F$2,HOUR($L341)&lt;=Listas!$F$3),(HOUR($L341)-Listas!$F$2),IF(AND(HOUR($L341)&gt;=Listas!$F$4,HOUR($L341)&lt;=Listas!$F$5),(HOUR($L341)-Listas!$F$4+4),0))),IF(($L341-$K341&gt;1.42),(IF(AND(HOUR($K341)&gt;=Listas!$F$2,HOUR($K341)&lt;=Listas!$F$3),(Listas!$F$3-HOUR($K341)+4)+IF(AND(HOUR($L341)&gt;=Listas!$F$2,HOUR($L341)&lt;=Listas!$F$3),(HOUR($L341)-Listas!$F$2)+NETWORKDAYS($K341+1,$L341-1,Listas!$H$2:$H$112)*Listas!$F$6,IF(AND(HOUR($L341)&gt;=Listas!$F$4,HOUR($L341)&lt;=Listas!$F$5),(HOUR($L341)-Listas!$F$4+4)+NETWORKDAYS($K341+1,$L341-1,Listas!$H$2:$H$111)*Listas!$F$6,0)),IF(AND(HOUR($K341)&gt;=Listas!$F$4,HOUR($K341)&lt;=Listas!$F$5),(Listas!$F$5-HOUR($K341))+IF(AND(HOUR($L341)&gt;=Listas!$F$2,HOUR($L341)&lt;=Listas!$F$3),(HOUR($L341)-Listas!$F$2)+NETWORKDAYS($K341+1,$L341-1,Listas!$H$2:$H$111)*Listas!$F$6,(HOUR($L341)-Listas!$F$4+4)+NETWORKDAYS($K341+1,$L341-1,Listas!$H$2:$H$111)*Listas!$F$6)))),IF(($L341-$K341)&lt;0,"Fecha inicial mayor a fecha final",0)))))))))</f>
        <v>5</v>
      </c>
      <c r="N341" s="6" t="str">
        <f t="shared" si="1"/>
        <v>04-abril</v>
      </c>
      <c r="O341" s="9" t="s">
        <v>696</v>
      </c>
      <c r="P341" s="4" t="s">
        <v>23</v>
      </c>
      <c r="Q341" s="4" t="b">
        <v>1</v>
      </c>
      <c r="R341" s="6" t="str">
        <f t="shared" si="3"/>
        <v>CORRECTO</v>
      </c>
      <c r="S341" s="6"/>
    </row>
    <row r="342">
      <c r="A342" s="4" t="s">
        <v>573</v>
      </c>
      <c r="B342" s="4" t="s">
        <v>156</v>
      </c>
      <c r="C342" s="4" t="s">
        <v>20</v>
      </c>
      <c r="D342" s="4" t="s">
        <v>697</v>
      </c>
      <c r="E342" s="36" t="s">
        <v>698</v>
      </c>
      <c r="F342" s="4">
        <v>1.0</v>
      </c>
      <c r="G342" s="4" t="s">
        <v>20</v>
      </c>
      <c r="H342" s="4" t="s">
        <v>20</v>
      </c>
      <c r="I342" s="4" t="s">
        <v>641</v>
      </c>
      <c r="J342" s="4" t="s">
        <v>34</v>
      </c>
      <c r="K342" s="5">
        <v>45754.416666666664</v>
      </c>
      <c r="L342" s="5">
        <v>45754.75</v>
      </c>
      <c r="M342" s="7">
        <f>IF(OR(ISBLANK($K342),ISBLANK($L342)),"",IF(NETWORKDAYS($K342,$K342,Listas!$H$2:$H$111)=0,"Error fecha inicial",IF(NETWORKDAYS($L342,$L342,Listas!$H$2:$H$111)=0,"Error fecha final",IF(OR(HOUR($K342)&lt;Listas!$F$2,AND(HOUR($K342)&gt;Listas!$F$3,HOUR($K342)&lt;Listas!$F$4),HOUR($K342)&gt;Listas!$F$5),"Error hora, fecha inicial",IF(OR(HOUR($L342)&lt;Listas!$F$2,AND(HOUR($L342)&gt;Listas!$F$3,HOUR($L342)&lt;Listas!$F$4),HOUR($L342)&gt;Listas!$F$5),"Error hora, fecha final",IF(AND($L342-$K342&gt;0,$L342-$K342&lt;=0.42),(IF(AND(AND(HOUR($K342)&gt;=Listas!$F$2,HOUR($K342)&lt;=Listas!$F$3),AND(HOUR($L342)&gt;=Listas!$F$2,HOUR($L342)&lt;=Listas!$F$3)),(HOUR($L342)-HOUR($K342)),IF(AND(AND(HOUR($K342)&gt;=Listas!$F$4,HOUR($K342)&lt;=Listas!$F$5),AND(HOUR($L342)&gt;=Listas!$F$4,HOUR($L342)&lt;=Listas!$F$5)),(HOUR($L342)-HOUR($K342)),IF(AND(AND(HOUR($K342)&gt;=Listas!$F$2,HOUR($K342)&lt;=Listas!$F$3),AND(HOUR($L342)&gt;=Listas!$F$4,HOUR($L342)&lt;=Listas!$F$5)),((Listas!$F$3-HOUR($K342)))+((HOUR($L342)-Listas!$F$4)),0)))),IF(AND($L342-$K342&gt;0.42,$L342-$K342&lt;=1.42),(IF(AND(HOUR($K342)&gt;=Listas!$F$2,HOUR($K342)&lt;=Listas!$F$3),(Listas!$F$3-HOUR($K342)+4),IF(AND(HOUR($K342)&gt;=Listas!$F$4,HOUR($K342)&lt;=Listas!$F$5),(Listas!$F$5-HOUR($K342)),0))+IF(AND(HOUR($L342)&gt;=Listas!$F$2,HOUR($L342)&lt;=Listas!$F$3),(HOUR($L342)-Listas!$F$2),IF(AND(HOUR($L342)&gt;=Listas!$F$4,HOUR($L342)&lt;=Listas!$F$5),(HOUR($L342)-Listas!$F$4+4),0))),IF(($L342-$K342&gt;1.42),(IF(AND(HOUR($K342)&gt;=Listas!$F$2,HOUR($K342)&lt;=Listas!$F$3),(Listas!$F$3-HOUR($K342)+4)+IF(AND(HOUR($L342)&gt;=Listas!$F$2,HOUR($L342)&lt;=Listas!$F$3),(HOUR($L342)-Listas!$F$2)+NETWORKDAYS($K342+1,$L342-1,Listas!$H$2:$H$112)*Listas!$F$6,IF(AND(HOUR($L342)&gt;=Listas!$F$4,HOUR($L342)&lt;=Listas!$F$5),(HOUR($L342)-Listas!$F$4+4)+NETWORKDAYS($K342+1,$L342-1,Listas!$H$2:$H$111)*Listas!$F$6,0)),IF(AND(HOUR($K342)&gt;=Listas!$F$4,HOUR($K342)&lt;=Listas!$F$5),(Listas!$F$5-HOUR($K342))+IF(AND(HOUR($L342)&gt;=Listas!$F$2,HOUR($L342)&lt;=Listas!$F$3),(HOUR($L342)-Listas!$F$2)+NETWORKDAYS($K342+1,$L342-1,Listas!$H$2:$H$111)*Listas!$F$6,(HOUR($L342)-Listas!$F$4+4)+NETWORKDAYS($K342+1,$L342-1,Listas!$H$2:$H$111)*Listas!$F$6)))),IF(($L342-$K342)&lt;0,"Fecha inicial mayor a fecha final",0)))))))))</f>
        <v>6</v>
      </c>
      <c r="N342" s="6" t="str">
        <f t="shared" si="1"/>
        <v>04-abril</v>
      </c>
      <c r="O342" s="23" t="s">
        <v>699</v>
      </c>
      <c r="P342" s="4" t="s">
        <v>23</v>
      </c>
      <c r="Q342" s="4" t="b">
        <v>1</v>
      </c>
      <c r="R342" s="6" t="str">
        <f t="shared" si="3"/>
        <v>CORRECTO</v>
      </c>
      <c r="S342" s="6"/>
    </row>
    <row r="343">
      <c r="A343" s="4" t="s">
        <v>38</v>
      </c>
      <c r="B343" s="4" t="s">
        <v>156</v>
      </c>
      <c r="C343" s="4" t="s">
        <v>46</v>
      </c>
      <c r="D343" s="4">
        <v>7.2310022E7</v>
      </c>
      <c r="E343" s="4" t="s">
        <v>553</v>
      </c>
      <c r="F343" s="4">
        <v>2.0</v>
      </c>
      <c r="G343" s="4" t="s">
        <v>20</v>
      </c>
      <c r="H343" s="4" t="s">
        <v>20</v>
      </c>
      <c r="I343" s="4" t="s">
        <v>700</v>
      </c>
      <c r="J343" s="4" t="s">
        <v>34</v>
      </c>
      <c r="K343" s="5">
        <v>45755.333333333336</v>
      </c>
      <c r="L343" s="5">
        <v>45755.583333333336</v>
      </c>
      <c r="M343" s="7">
        <f>IF(OR(ISBLANK($K343),ISBLANK($L343)),"",IF(NETWORKDAYS($K343,$K343,Listas!$H$2:$H$111)=0,"Error fecha inicial",IF(NETWORKDAYS($L343,$L343,Listas!$H$2:$H$111)=0,"Error fecha final",IF(OR(HOUR($K343)&lt;Listas!$F$2,AND(HOUR($K343)&gt;Listas!$F$3,HOUR($K343)&lt;Listas!$F$4),HOUR($K343)&gt;Listas!$F$5),"Error hora, fecha inicial",IF(OR(HOUR($L343)&lt;Listas!$F$2,AND(HOUR($L343)&gt;Listas!$F$3,HOUR($L343)&lt;Listas!$F$4),HOUR($L343)&gt;Listas!$F$5),"Error hora, fecha final",IF(AND($L343-$K343&gt;0,$L343-$K343&lt;=0.42),(IF(AND(AND(HOUR($K343)&gt;=Listas!$F$2,HOUR($K343)&lt;=Listas!$F$3),AND(HOUR($L343)&gt;=Listas!$F$2,HOUR($L343)&lt;=Listas!$F$3)),(HOUR($L343)-HOUR($K343)),IF(AND(AND(HOUR($K343)&gt;=Listas!$F$4,HOUR($K343)&lt;=Listas!$F$5),AND(HOUR($L343)&gt;=Listas!$F$4,HOUR($L343)&lt;=Listas!$F$5)),(HOUR($L343)-HOUR($K343)),IF(AND(AND(HOUR($K343)&gt;=Listas!$F$2,HOUR($K343)&lt;=Listas!$F$3),AND(HOUR($L343)&gt;=Listas!$F$4,HOUR($L343)&lt;=Listas!$F$5)),((Listas!$F$3-HOUR($K343)))+((HOUR($L343)-Listas!$F$4)),0)))),IF(AND($L343-$K343&gt;0.42,$L343-$K343&lt;=1.42),(IF(AND(HOUR($K343)&gt;=Listas!$F$2,HOUR($K343)&lt;=Listas!$F$3),(Listas!$F$3-HOUR($K343)+4),IF(AND(HOUR($K343)&gt;=Listas!$F$4,HOUR($K343)&lt;=Listas!$F$5),(Listas!$F$5-HOUR($K343)),0))+IF(AND(HOUR($L343)&gt;=Listas!$F$2,HOUR($L343)&lt;=Listas!$F$3),(HOUR($L343)-Listas!$F$2),IF(AND(HOUR($L343)&gt;=Listas!$F$4,HOUR($L343)&lt;=Listas!$F$5),(HOUR($L343)-Listas!$F$4+4),0))),IF(($L343-$K343&gt;1.42),(IF(AND(HOUR($K343)&gt;=Listas!$F$2,HOUR($K343)&lt;=Listas!$F$3),(Listas!$F$3-HOUR($K343)+4)+IF(AND(HOUR($L343)&gt;=Listas!$F$2,HOUR($L343)&lt;=Listas!$F$3),(HOUR($L343)-Listas!$F$2)+NETWORKDAYS($K343+1,$L343-1,Listas!$H$2:$H$112)*Listas!$F$6,IF(AND(HOUR($L343)&gt;=Listas!$F$4,HOUR($L343)&lt;=Listas!$F$5),(HOUR($L343)-Listas!$F$4+4)+NETWORKDAYS($K343+1,$L343-1,Listas!$H$2:$H$111)*Listas!$F$6,0)),IF(AND(HOUR($K343)&gt;=Listas!$F$4,HOUR($K343)&lt;=Listas!$F$5),(Listas!$F$5-HOUR($K343))+IF(AND(HOUR($L343)&gt;=Listas!$F$2,HOUR($L343)&lt;=Listas!$F$3),(HOUR($L343)-Listas!$F$2)+NETWORKDAYS($K343+1,$L343-1,Listas!$H$2:$H$111)*Listas!$F$6,(HOUR($L343)-Listas!$F$4+4)+NETWORKDAYS($K343+1,$L343-1,Listas!$H$2:$H$111)*Listas!$F$6)))),IF(($L343-$K343)&lt;0,"Fecha inicial mayor a fecha final",0)))))))))</f>
        <v>4</v>
      </c>
      <c r="N343" s="6" t="str">
        <f t="shared" si="1"/>
        <v>04-abril</v>
      </c>
      <c r="O343" s="9" t="s">
        <v>638</v>
      </c>
      <c r="P343" s="4" t="s">
        <v>23</v>
      </c>
      <c r="Q343" s="4" t="b">
        <v>1</v>
      </c>
      <c r="R343" s="6" t="str">
        <f t="shared" si="3"/>
        <v>CORRECTO</v>
      </c>
      <c r="S343" s="6"/>
    </row>
    <row r="344">
      <c r="A344" s="4" t="s">
        <v>573</v>
      </c>
      <c r="B344" s="4" t="s">
        <v>156</v>
      </c>
      <c r="C344" s="4" t="s">
        <v>46</v>
      </c>
      <c r="D344" s="4" t="s">
        <v>701</v>
      </c>
      <c r="E344" s="4" t="s">
        <v>511</v>
      </c>
      <c r="F344" s="4">
        <v>1.0</v>
      </c>
      <c r="G344" s="4" t="s">
        <v>20</v>
      </c>
      <c r="H344" s="4" t="s">
        <v>20</v>
      </c>
      <c r="I344" s="4" t="s">
        <v>641</v>
      </c>
      <c r="J344" s="4" t="s">
        <v>34</v>
      </c>
      <c r="K344" s="5">
        <v>45755.583333333336</v>
      </c>
      <c r="L344" s="5">
        <v>45756.416666666664</v>
      </c>
      <c r="M344" s="7">
        <f>IF(OR(ISBLANK($K344),ISBLANK($L344)),"",IF(NETWORKDAYS($K344,$K344,Listas!$H$2:$H$111)=0,"Error fecha inicial",IF(NETWORKDAYS($L344,$L344,Listas!$H$2:$H$111)=0,"Error fecha final",IF(OR(HOUR($K344)&lt;Listas!$F$2,AND(HOUR($K344)&gt;Listas!$F$3,HOUR($K344)&lt;Listas!$F$4),HOUR($K344)&gt;Listas!$F$5),"Error hora, fecha inicial",IF(OR(HOUR($L344)&lt;Listas!$F$2,AND(HOUR($L344)&gt;Listas!$F$3,HOUR($L344)&lt;Listas!$F$4),HOUR($L344)&gt;Listas!$F$5),"Error hora, fecha final",IF(AND($L344-$K344&gt;0,$L344-$K344&lt;=0.42),(IF(AND(AND(HOUR($K344)&gt;=Listas!$F$2,HOUR($K344)&lt;=Listas!$F$3),AND(HOUR($L344)&gt;=Listas!$F$2,HOUR($L344)&lt;=Listas!$F$3)),(HOUR($L344)-HOUR($K344)),IF(AND(AND(HOUR($K344)&gt;=Listas!$F$4,HOUR($K344)&lt;=Listas!$F$5),AND(HOUR($L344)&gt;=Listas!$F$4,HOUR($L344)&lt;=Listas!$F$5)),(HOUR($L344)-HOUR($K344)),IF(AND(AND(HOUR($K344)&gt;=Listas!$F$2,HOUR($K344)&lt;=Listas!$F$3),AND(HOUR($L344)&gt;=Listas!$F$4,HOUR($L344)&lt;=Listas!$F$5)),((Listas!$F$3-HOUR($K344)))+((HOUR($L344)-Listas!$F$4)),0)))),IF(AND($L344-$K344&gt;0.42,$L344-$K344&lt;=1.42),(IF(AND(HOUR($K344)&gt;=Listas!$F$2,HOUR($K344)&lt;=Listas!$F$3),(Listas!$F$3-HOUR($K344)+4),IF(AND(HOUR($K344)&gt;=Listas!$F$4,HOUR($K344)&lt;=Listas!$F$5),(Listas!$F$5-HOUR($K344)),0))+IF(AND(HOUR($L344)&gt;=Listas!$F$2,HOUR($L344)&lt;=Listas!$F$3),(HOUR($L344)-Listas!$F$2),IF(AND(HOUR($L344)&gt;=Listas!$F$4,HOUR($L344)&lt;=Listas!$F$5),(HOUR($L344)-Listas!$F$4+4),0))),IF(($L344-$K344&gt;1.42),(IF(AND(HOUR($K344)&gt;=Listas!$F$2,HOUR($K344)&lt;=Listas!$F$3),(Listas!$F$3-HOUR($K344)+4)+IF(AND(HOUR($L344)&gt;=Listas!$F$2,HOUR($L344)&lt;=Listas!$F$3),(HOUR($L344)-Listas!$F$2)+NETWORKDAYS($K344+1,$L344-1,Listas!$H$2:$H$112)*Listas!$F$6,IF(AND(HOUR($L344)&gt;=Listas!$F$4,HOUR($L344)&lt;=Listas!$F$5),(HOUR($L344)-Listas!$F$4+4)+NETWORKDAYS($K344+1,$L344-1,Listas!$H$2:$H$111)*Listas!$F$6,0)),IF(AND(HOUR($K344)&gt;=Listas!$F$4,HOUR($K344)&lt;=Listas!$F$5),(Listas!$F$5-HOUR($K344))+IF(AND(HOUR($L344)&gt;=Listas!$F$2,HOUR($L344)&lt;=Listas!$F$3),(HOUR($L344)-Listas!$F$2)+NETWORKDAYS($K344+1,$L344-1,Listas!$H$2:$H$111)*Listas!$F$6,(HOUR($L344)-Listas!$F$4+4)+NETWORKDAYS($K344+1,$L344-1,Listas!$H$2:$H$111)*Listas!$F$6)))),IF(($L344-$K344)&lt;0,"Fecha inicial mayor a fecha final",0)))))))))</f>
        <v>6</v>
      </c>
      <c r="N344" s="6" t="str">
        <f t="shared" si="1"/>
        <v>04-abril</v>
      </c>
      <c r="O344" s="9" t="s">
        <v>702</v>
      </c>
      <c r="P344" s="4" t="s">
        <v>23</v>
      </c>
      <c r="Q344" s="4" t="b">
        <v>1</v>
      </c>
      <c r="R344" s="6" t="str">
        <f t="shared" si="3"/>
        <v>CORRECTO</v>
      </c>
      <c r="S344" s="6"/>
    </row>
    <row r="345">
      <c r="A345" s="4" t="s">
        <v>38</v>
      </c>
      <c r="B345" s="4" t="s">
        <v>156</v>
      </c>
      <c r="C345" s="4" t="s">
        <v>46</v>
      </c>
      <c r="D345" s="4" t="s">
        <v>562</v>
      </c>
      <c r="E345" s="4" t="s">
        <v>563</v>
      </c>
      <c r="F345" s="4">
        <v>2.0</v>
      </c>
      <c r="G345" s="4" t="s">
        <v>20</v>
      </c>
      <c r="H345" s="4" t="s">
        <v>20</v>
      </c>
      <c r="I345" s="4" t="s">
        <v>703</v>
      </c>
      <c r="J345" s="4" t="s">
        <v>34</v>
      </c>
      <c r="K345" s="5">
        <v>45756.416666666664</v>
      </c>
      <c r="L345" s="5">
        <v>45756.5</v>
      </c>
      <c r="M345" s="6">
        <f>IF(OR(ISBLANK($K345),ISBLANK($L345)),"",IF(NETWORKDAYS($K345,$K345,Listas!$H$2:$H$111)=0,"Error fecha inicial",IF(NETWORKDAYS($L345,$L345,Listas!$H$2:$H$111)=0,"Error fecha final",IF(OR(HOUR($K345)&lt;Listas!$F$2,AND(HOUR($K345)&gt;Listas!$F$3,HOUR($K345)&lt;Listas!$F$4),HOUR($K345)&gt;Listas!$F$5),"Error hora, fecha inicial",IF(OR(HOUR($L345)&lt;Listas!$F$2,AND(HOUR($L345)&gt;Listas!$F$3,HOUR($L345)&lt;Listas!$F$4),HOUR($L345)&gt;Listas!$F$5),"Error hora, fecha final",IF(AND($L345-$K345&gt;0,$L345-$K345&lt;=0.42),(IF(AND(AND(HOUR($K345)&gt;=Listas!$F$2,HOUR($K345)&lt;=Listas!$F$3),AND(HOUR($L345)&gt;=Listas!$F$2,HOUR($L345)&lt;=Listas!$F$3)),(HOUR($L345)-HOUR($K345)),IF(AND(AND(HOUR($K345)&gt;=Listas!$F$4,HOUR($K345)&lt;=Listas!$F$5),AND(HOUR($L345)&gt;=Listas!$F$4,HOUR($L345)&lt;=Listas!$F$5)),(HOUR($L345)-HOUR($K345)),IF(AND(AND(HOUR($K345)&gt;=Listas!$F$2,HOUR($K345)&lt;=Listas!$F$3),AND(HOUR($L345)&gt;=Listas!$F$4,HOUR($L345)&lt;=Listas!$F$5)),((Listas!$F$3-HOUR($K345)))+((HOUR($L345)-Listas!$F$4)),0)))),IF(AND($L345-$K345&gt;0.42,$L345-$K345&lt;=1.42),(IF(AND(HOUR($K345)&gt;=Listas!$F$2,HOUR($K345)&lt;=Listas!$F$3),(Listas!$F$3-HOUR($K345)+4),IF(AND(HOUR($K345)&gt;=Listas!$F$4,HOUR($K345)&lt;=Listas!$F$5),(Listas!$F$5-HOUR($K345)),0))+IF(AND(HOUR($L345)&gt;=Listas!$F$2,HOUR($L345)&lt;=Listas!$F$3),(HOUR($L345)-Listas!$F$2),IF(AND(HOUR($L345)&gt;=Listas!$F$4,HOUR($L345)&lt;=Listas!$F$5),(HOUR($L345)-Listas!$F$4+4),0))),IF(($L345-$K345&gt;1.42),(IF(AND(HOUR($K345)&gt;=Listas!$F$2,HOUR($K345)&lt;=Listas!$F$3),(Listas!$F$3-HOUR($K345)+4)+IF(AND(HOUR($L345)&gt;=Listas!$F$2,HOUR($L345)&lt;=Listas!$F$3),(HOUR($L345)-Listas!$F$2)+NETWORKDAYS($K345+1,$L345-1,Listas!$H$2:$H$112)*Listas!$F$6,IF(AND(HOUR($L345)&gt;=Listas!$F$4,HOUR($L345)&lt;=Listas!$F$5),(HOUR($L345)-Listas!$F$4+4)+NETWORKDAYS($K345+1,$L345-1,Listas!$H$2:$H$111)*Listas!$F$6,0)),IF(AND(HOUR($K345)&gt;=Listas!$F$4,HOUR($K345)&lt;=Listas!$F$5),(Listas!$F$5-HOUR($K345))+IF(AND(HOUR($L345)&gt;=Listas!$F$2,HOUR($L345)&lt;=Listas!$F$3),(HOUR($L345)-Listas!$F$2)+NETWORKDAYS($K345+1,$L345-1,Listas!$H$2:$H$111)*Listas!$F$6,(HOUR($L345)-Listas!$F$4+4)+NETWORKDAYS($K345+1,$L345-1,Listas!$H$2:$H$111)*Listas!$F$6)))),IF(($L345-$K345)&lt;0,"Fecha inicial mayor a fecha final",0)))))))))</f>
        <v>2</v>
      </c>
      <c r="N345" s="6" t="str">
        <f t="shared" si="1"/>
        <v>04-abril</v>
      </c>
      <c r="O345" s="9" t="s">
        <v>704</v>
      </c>
      <c r="P345" s="4" t="s">
        <v>23</v>
      </c>
      <c r="Q345" s="4" t="b">
        <v>1</v>
      </c>
      <c r="R345" s="6" t="str">
        <f t="shared" si="3"/>
        <v>CORRECTO</v>
      </c>
      <c r="S345" s="6"/>
    </row>
    <row r="346">
      <c r="A346" s="4" t="s">
        <v>38</v>
      </c>
      <c r="B346" s="4" t="s">
        <v>156</v>
      </c>
      <c r="C346" s="4" t="s">
        <v>46</v>
      </c>
      <c r="D346" s="4" t="s">
        <v>562</v>
      </c>
      <c r="E346" s="4" t="s">
        <v>563</v>
      </c>
      <c r="F346" s="4">
        <v>2.0</v>
      </c>
      <c r="G346" s="4" t="s">
        <v>20</v>
      </c>
      <c r="H346" s="4" t="s">
        <v>20</v>
      </c>
      <c r="I346" s="4" t="s">
        <v>705</v>
      </c>
      <c r="J346" s="4" t="s">
        <v>34</v>
      </c>
      <c r="K346" s="5">
        <v>45756.5</v>
      </c>
      <c r="L346" s="5">
        <v>45756.666666666664</v>
      </c>
      <c r="M346" s="7">
        <f>IF(OR(ISBLANK($K346),ISBLANK($L346)),"",IF(NETWORKDAYS($K346,$K346,Listas!$H$2:$H$111)=0,"Error fecha inicial",IF(NETWORKDAYS($L346,$L346,Listas!$H$2:$H$111)=0,"Error fecha final",IF(OR(HOUR($K346)&lt;Listas!$F$2,AND(HOUR($K346)&gt;Listas!$F$3,HOUR($K346)&lt;Listas!$F$4),HOUR($K346)&gt;Listas!$F$5),"Error hora, fecha inicial",IF(OR(HOUR($L346)&lt;Listas!$F$2,AND(HOUR($L346)&gt;Listas!$F$3,HOUR($L346)&lt;Listas!$F$4),HOUR($L346)&gt;Listas!$F$5),"Error hora, fecha final",IF(AND($L346-$K346&gt;0,$L346-$K346&lt;=0.42),(IF(AND(AND(HOUR($K346)&gt;=Listas!$F$2,HOUR($K346)&lt;=Listas!$F$3),AND(HOUR($L346)&gt;=Listas!$F$2,HOUR($L346)&lt;=Listas!$F$3)),(HOUR($L346)-HOUR($K346)),IF(AND(AND(HOUR($K346)&gt;=Listas!$F$4,HOUR($K346)&lt;=Listas!$F$5),AND(HOUR($L346)&gt;=Listas!$F$4,HOUR($L346)&lt;=Listas!$F$5)),(HOUR($L346)-HOUR($K346)),IF(AND(AND(HOUR($K346)&gt;=Listas!$F$2,HOUR($K346)&lt;=Listas!$F$3),AND(HOUR($L346)&gt;=Listas!$F$4,HOUR($L346)&lt;=Listas!$F$5)),((Listas!$F$3-HOUR($K346)))+((HOUR($L346)-Listas!$F$4)),0)))),IF(AND($L346-$K346&gt;0.42,$L346-$K346&lt;=1.42),(IF(AND(HOUR($K346)&gt;=Listas!$F$2,HOUR($K346)&lt;=Listas!$F$3),(Listas!$F$3-HOUR($K346)+4),IF(AND(HOUR($K346)&gt;=Listas!$F$4,HOUR($K346)&lt;=Listas!$F$5),(Listas!$F$5-HOUR($K346)),0))+IF(AND(HOUR($L346)&gt;=Listas!$F$2,HOUR($L346)&lt;=Listas!$F$3),(HOUR($L346)-Listas!$F$2),IF(AND(HOUR($L346)&gt;=Listas!$F$4,HOUR($L346)&lt;=Listas!$F$5),(HOUR($L346)-Listas!$F$4+4),0))),IF(($L346-$K346&gt;1.42),(IF(AND(HOUR($K346)&gt;=Listas!$F$2,HOUR($K346)&lt;=Listas!$F$3),(Listas!$F$3-HOUR($K346)+4)+IF(AND(HOUR($L346)&gt;=Listas!$F$2,HOUR($L346)&lt;=Listas!$F$3),(HOUR($L346)-Listas!$F$2)+NETWORKDAYS($K346+1,$L346-1,Listas!$H$2:$H$112)*Listas!$F$6,IF(AND(HOUR($L346)&gt;=Listas!$F$4,HOUR($L346)&lt;=Listas!$F$5),(HOUR($L346)-Listas!$F$4+4)+NETWORKDAYS($K346+1,$L346-1,Listas!$H$2:$H$111)*Listas!$F$6,0)),IF(AND(HOUR($K346)&gt;=Listas!$F$4,HOUR($K346)&lt;=Listas!$F$5),(Listas!$F$5-HOUR($K346))+IF(AND(HOUR($L346)&gt;=Listas!$F$2,HOUR($L346)&lt;=Listas!$F$3),(HOUR($L346)-Listas!$F$2)+NETWORKDAYS($K346+1,$L346-1,Listas!$H$2:$H$111)*Listas!$F$6,(HOUR($L346)-Listas!$F$4+4)+NETWORKDAYS($K346+1,$L346-1,Listas!$H$2:$H$111)*Listas!$F$6)))),IF(($L346-$K346)&lt;0,"Fecha inicial mayor a fecha final",0)))))))))</f>
        <v>2</v>
      </c>
      <c r="N346" s="6" t="str">
        <f t="shared" si="1"/>
        <v>04-abril</v>
      </c>
      <c r="O346" s="12" t="s">
        <v>706</v>
      </c>
      <c r="P346" s="4" t="s">
        <v>23</v>
      </c>
      <c r="Q346" s="4" t="b">
        <v>1</v>
      </c>
      <c r="R346" s="6" t="str">
        <f t="shared" si="3"/>
        <v>CORRECTO</v>
      </c>
      <c r="S346" s="6"/>
    </row>
    <row r="347">
      <c r="A347" s="4" t="s">
        <v>38</v>
      </c>
      <c r="B347" s="4" t="s">
        <v>156</v>
      </c>
      <c r="C347" s="4" t="s">
        <v>46</v>
      </c>
      <c r="D347" s="4" t="s">
        <v>562</v>
      </c>
      <c r="E347" s="4" t="s">
        <v>563</v>
      </c>
      <c r="F347" s="4">
        <v>2.0</v>
      </c>
      <c r="G347" s="4" t="s">
        <v>20</v>
      </c>
      <c r="H347" s="4" t="s">
        <v>20</v>
      </c>
      <c r="I347" s="4" t="s">
        <v>707</v>
      </c>
      <c r="J347" s="4" t="s">
        <v>34</v>
      </c>
      <c r="K347" s="5">
        <v>45756.666666666664</v>
      </c>
      <c r="L347" s="5">
        <v>45756.75</v>
      </c>
      <c r="M347" s="6">
        <f>IF(OR(ISBLANK($K347),ISBLANK($L347)),"",IF(NETWORKDAYS($K347,$K347,Listas!$H$2:$H$111)=0,"Error fecha inicial",IF(NETWORKDAYS($L347,$L347,Listas!$H$2:$H$111)=0,"Error fecha final",IF(OR(HOUR($K347)&lt;Listas!$F$2,AND(HOUR($K347)&gt;Listas!$F$3,HOUR($K347)&lt;Listas!$F$4),HOUR($K347)&gt;Listas!$F$5),"Error hora, fecha inicial",IF(OR(HOUR($L347)&lt;Listas!$F$2,AND(HOUR($L347)&gt;Listas!$F$3,HOUR($L347)&lt;Listas!$F$4),HOUR($L347)&gt;Listas!$F$5),"Error hora, fecha final",IF(AND($L347-$K347&gt;0,$L347-$K347&lt;=0.42),(IF(AND(AND(HOUR($K347)&gt;=Listas!$F$2,HOUR($K347)&lt;=Listas!$F$3),AND(HOUR($L347)&gt;=Listas!$F$2,HOUR($L347)&lt;=Listas!$F$3)),(HOUR($L347)-HOUR($K347)),IF(AND(AND(HOUR($K347)&gt;=Listas!$F$4,HOUR($K347)&lt;=Listas!$F$5),AND(HOUR($L347)&gt;=Listas!$F$4,HOUR($L347)&lt;=Listas!$F$5)),(HOUR($L347)-HOUR($K347)),IF(AND(AND(HOUR($K347)&gt;=Listas!$F$2,HOUR($K347)&lt;=Listas!$F$3),AND(HOUR($L347)&gt;=Listas!$F$4,HOUR($L347)&lt;=Listas!$F$5)),((Listas!$F$3-HOUR($K347)))+((HOUR($L347)-Listas!$F$4)),0)))),IF(AND($L347-$K347&gt;0.42,$L347-$K347&lt;=1.42),(IF(AND(HOUR($K347)&gt;=Listas!$F$2,HOUR($K347)&lt;=Listas!$F$3),(Listas!$F$3-HOUR($K347)+4),IF(AND(HOUR($K347)&gt;=Listas!$F$4,HOUR($K347)&lt;=Listas!$F$5),(Listas!$F$5-HOUR($K347)),0))+IF(AND(HOUR($L347)&gt;=Listas!$F$2,HOUR($L347)&lt;=Listas!$F$3),(HOUR($L347)-Listas!$F$2),IF(AND(HOUR($L347)&gt;=Listas!$F$4,HOUR($L347)&lt;=Listas!$F$5),(HOUR($L347)-Listas!$F$4+4),0))),IF(($L347-$K347&gt;1.42),(IF(AND(HOUR($K347)&gt;=Listas!$F$2,HOUR($K347)&lt;=Listas!$F$3),(Listas!$F$3-HOUR($K347)+4)+IF(AND(HOUR($L347)&gt;=Listas!$F$2,HOUR($L347)&lt;=Listas!$F$3),(HOUR($L347)-Listas!$F$2)+NETWORKDAYS($K347+1,$L347-1,Listas!$H$2:$H$112)*Listas!$F$6,IF(AND(HOUR($L347)&gt;=Listas!$F$4,HOUR($L347)&lt;=Listas!$F$5),(HOUR($L347)-Listas!$F$4+4)+NETWORKDAYS($K347+1,$L347-1,Listas!$H$2:$H$111)*Listas!$F$6,0)),IF(AND(HOUR($K347)&gt;=Listas!$F$4,HOUR($K347)&lt;=Listas!$F$5),(Listas!$F$5-HOUR($K347))+IF(AND(HOUR($L347)&gt;=Listas!$F$2,HOUR($L347)&lt;=Listas!$F$3),(HOUR($L347)-Listas!$F$2)+NETWORKDAYS($K347+1,$L347-1,Listas!$H$2:$H$111)*Listas!$F$6,(HOUR($L347)-Listas!$F$4+4)+NETWORKDAYS($K347+1,$L347-1,Listas!$H$2:$H$111)*Listas!$F$6)))),IF(($L347-$K347)&lt;0,"Fecha inicial mayor a fecha final",0)))))))))</f>
        <v>2</v>
      </c>
      <c r="N347" s="6" t="str">
        <f t="shared" si="1"/>
        <v>04-abril</v>
      </c>
      <c r="O347" s="12" t="s">
        <v>708</v>
      </c>
      <c r="P347" s="4" t="s">
        <v>23</v>
      </c>
      <c r="Q347" s="4" t="b">
        <v>1</v>
      </c>
      <c r="R347" s="6" t="str">
        <f t="shared" si="3"/>
        <v>CORRECTO</v>
      </c>
      <c r="S347" s="6"/>
    </row>
    <row r="348">
      <c r="A348" s="4" t="s">
        <v>38</v>
      </c>
      <c r="B348" s="4" t="s">
        <v>156</v>
      </c>
      <c r="C348" s="4" t="s">
        <v>46</v>
      </c>
      <c r="D348" s="4" t="s">
        <v>562</v>
      </c>
      <c r="E348" s="4" t="s">
        <v>563</v>
      </c>
      <c r="F348" s="4">
        <v>1.0</v>
      </c>
      <c r="G348" s="4" t="s">
        <v>20</v>
      </c>
      <c r="H348" s="4" t="s">
        <v>20</v>
      </c>
      <c r="I348" s="4" t="s">
        <v>709</v>
      </c>
      <c r="J348" s="4" t="s">
        <v>35</v>
      </c>
      <c r="K348" s="5">
        <v>45756.625</v>
      </c>
      <c r="L348" s="5">
        <v>45757.416666666664</v>
      </c>
      <c r="M348" s="7">
        <f>IF(OR(ISBLANK($K348),ISBLANK($L348)),"",IF(NETWORKDAYS($K348,$K348,Listas!$H$2:$H$111)=0,"Error fecha inicial",IF(NETWORKDAYS($L348,$L348,Listas!$H$2:$H$111)=0,"Error fecha final",IF(OR(HOUR($K348)&lt;Listas!$F$2,AND(HOUR($K348)&gt;Listas!$F$3,HOUR($K348)&lt;Listas!$F$4),HOUR($K348)&gt;Listas!$F$5),"Error hora, fecha inicial",IF(OR(HOUR($L348)&lt;Listas!$F$2,AND(HOUR($L348)&gt;Listas!$F$3,HOUR($L348)&lt;Listas!$F$4),HOUR($L348)&gt;Listas!$F$5),"Error hora, fecha final",IF(AND($L348-$K348&gt;0,$L348-$K348&lt;=0.42),(IF(AND(AND(HOUR($K348)&gt;=Listas!$F$2,HOUR($K348)&lt;=Listas!$F$3),AND(HOUR($L348)&gt;=Listas!$F$2,HOUR($L348)&lt;=Listas!$F$3)),(HOUR($L348)-HOUR($K348)),IF(AND(AND(HOUR($K348)&gt;=Listas!$F$4,HOUR($K348)&lt;=Listas!$F$5),AND(HOUR($L348)&gt;=Listas!$F$4,HOUR($L348)&lt;=Listas!$F$5)),(HOUR($L348)-HOUR($K348)),IF(AND(AND(HOUR($K348)&gt;=Listas!$F$2,HOUR($K348)&lt;=Listas!$F$3),AND(HOUR($L348)&gt;=Listas!$F$4,HOUR($L348)&lt;=Listas!$F$5)),((Listas!$F$3-HOUR($K348)))+((HOUR($L348)-Listas!$F$4)),0)))),IF(AND($L348-$K348&gt;0.42,$L348-$K348&lt;=1.42),(IF(AND(HOUR($K348)&gt;=Listas!$F$2,HOUR($K348)&lt;=Listas!$F$3),(Listas!$F$3-HOUR($K348)+4),IF(AND(HOUR($K348)&gt;=Listas!$F$4,HOUR($K348)&lt;=Listas!$F$5),(Listas!$F$5-HOUR($K348)),0))+IF(AND(HOUR($L348)&gt;=Listas!$F$2,HOUR($L348)&lt;=Listas!$F$3),(HOUR($L348)-Listas!$F$2),IF(AND(HOUR($L348)&gt;=Listas!$F$4,HOUR($L348)&lt;=Listas!$F$5),(HOUR($L348)-Listas!$F$4+4),0))),IF(($L348-$K348&gt;1.42),(IF(AND(HOUR($K348)&gt;=Listas!$F$2,HOUR($K348)&lt;=Listas!$F$3),(Listas!$F$3-HOUR($K348)+4)+IF(AND(HOUR($L348)&gt;=Listas!$F$2,HOUR($L348)&lt;=Listas!$F$3),(HOUR($L348)-Listas!$F$2)+NETWORKDAYS($K348+1,$L348-1,Listas!$H$2:$H$112)*Listas!$F$6,IF(AND(HOUR($L348)&gt;=Listas!$F$4,HOUR($L348)&lt;=Listas!$F$5),(HOUR($L348)-Listas!$F$4+4)+NETWORKDAYS($K348+1,$L348-1,Listas!$H$2:$H$111)*Listas!$F$6,0)),IF(AND(HOUR($K348)&gt;=Listas!$F$4,HOUR($K348)&lt;=Listas!$F$5),(Listas!$F$5-HOUR($K348))+IF(AND(HOUR($L348)&gt;=Listas!$F$2,HOUR($L348)&lt;=Listas!$F$3),(HOUR($L348)-Listas!$F$2)+NETWORKDAYS($K348+1,$L348-1,Listas!$H$2:$H$111)*Listas!$F$6,(HOUR($L348)-Listas!$F$4+4)+NETWORKDAYS($K348+1,$L348-1,Listas!$H$2:$H$111)*Listas!$F$6)))),IF(($L348-$K348)&lt;0,"Fecha inicial mayor a fecha final",0)))))))))</f>
        <v>5</v>
      </c>
      <c r="N348" s="6" t="str">
        <f t="shared" si="1"/>
        <v>04-abril</v>
      </c>
      <c r="O348" s="9" t="s">
        <v>710</v>
      </c>
      <c r="P348" s="4" t="s">
        <v>23</v>
      </c>
      <c r="Q348" s="4" t="b">
        <v>1</v>
      </c>
      <c r="R348" s="6" t="str">
        <f t="shared" si="3"/>
        <v>CORRECTO</v>
      </c>
      <c r="S348" s="6"/>
    </row>
    <row r="349">
      <c r="A349" s="4" t="s">
        <v>160</v>
      </c>
      <c r="B349" s="4" t="s">
        <v>156</v>
      </c>
      <c r="C349" s="4" t="s">
        <v>46</v>
      </c>
      <c r="D349" s="4">
        <v>6.3410446E7</v>
      </c>
      <c r="E349" s="4" t="s">
        <v>683</v>
      </c>
      <c r="F349" s="4">
        <v>1.0</v>
      </c>
      <c r="G349" s="4" t="s">
        <v>20</v>
      </c>
      <c r="H349" s="4" t="s">
        <v>20</v>
      </c>
      <c r="I349" s="4" t="s">
        <v>162</v>
      </c>
      <c r="J349" s="4" t="s">
        <v>35</v>
      </c>
      <c r="K349" s="5">
        <v>45757.416666666664</v>
      </c>
      <c r="L349" s="5">
        <v>45757.75</v>
      </c>
      <c r="M349" s="7">
        <f>IF(OR(ISBLANK($K349),ISBLANK($L349)),"",IF(NETWORKDAYS($K349,$K349,Listas!$H$2:$H$111)=0,"Error fecha inicial",IF(NETWORKDAYS($L349,$L349,Listas!$H$2:$H$111)=0,"Error fecha final",IF(OR(HOUR($K349)&lt;Listas!$F$2,AND(HOUR($K349)&gt;Listas!$F$3,HOUR($K349)&lt;Listas!$F$4),HOUR($K349)&gt;Listas!$F$5),"Error hora, fecha inicial",IF(OR(HOUR($L349)&lt;Listas!$F$2,AND(HOUR($L349)&gt;Listas!$F$3,HOUR($L349)&lt;Listas!$F$4),HOUR($L349)&gt;Listas!$F$5),"Error hora, fecha final",IF(AND($L349-$K349&gt;0,$L349-$K349&lt;=0.42),(IF(AND(AND(HOUR($K349)&gt;=Listas!$F$2,HOUR($K349)&lt;=Listas!$F$3),AND(HOUR($L349)&gt;=Listas!$F$2,HOUR($L349)&lt;=Listas!$F$3)),(HOUR($L349)-HOUR($K349)),IF(AND(AND(HOUR($K349)&gt;=Listas!$F$4,HOUR($K349)&lt;=Listas!$F$5),AND(HOUR($L349)&gt;=Listas!$F$4,HOUR($L349)&lt;=Listas!$F$5)),(HOUR($L349)-HOUR($K349)),IF(AND(AND(HOUR($K349)&gt;=Listas!$F$2,HOUR($K349)&lt;=Listas!$F$3),AND(HOUR($L349)&gt;=Listas!$F$4,HOUR($L349)&lt;=Listas!$F$5)),((Listas!$F$3-HOUR($K349)))+((HOUR($L349)-Listas!$F$4)),0)))),IF(AND($L349-$K349&gt;0.42,$L349-$K349&lt;=1.42),(IF(AND(HOUR($K349)&gt;=Listas!$F$2,HOUR($K349)&lt;=Listas!$F$3),(Listas!$F$3-HOUR($K349)+4),IF(AND(HOUR($K349)&gt;=Listas!$F$4,HOUR($K349)&lt;=Listas!$F$5),(Listas!$F$5-HOUR($K349)),0))+IF(AND(HOUR($L349)&gt;=Listas!$F$2,HOUR($L349)&lt;=Listas!$F$3),(HOUR($L349)-Listas!$F$2),IF(AND(HOUR($L349)&gt;=Listas!$F$4,HOUR($L349)&lt;=Listas!$F$5),(HOUR($L349)-Listas!$F$4+4),0))),IF(($L349-$K349&gt;1.42),(IF(AND(HOUR($K349)&gt;=Listas!$F$2,HOUR($K349)&lt;=Listas!$F$3),(Listas!$F$3-HOUR($K349)+4)+IF(AND(HOUR($L349)&gt;=Listas!$F$2,HOUR($L349)&lt;=Listas!$F$3),(HOUR($L349)-Listas!$F$2)+NETWORKDAYS($K349+1,$L349-1,Listas!$H$2:$H$112)*Listas!$F$6,IF(AND(HOUR($L349)&gt;=Listas!$F$4,HOUR($L349)&lt;=Listas!$F$5),(HOUR($L349)-Listas!$F$4+4)+NETWORKDAYS($K349+1,$L349-1,Listas!$H$2:$H$111)*Listas!$F$6,0)),IF(AND(HOUR($K349)&gt;=Listas!$F$4,HOUR($K349)&lt;=Listas!$F$5),(Listas!$F$5-HOUR($K349))+IF(AND(HOUR($L349)&gt;=Listas!$F$2,HOUR($L349)&lt;=Listas!$F$3),(HOUR($L349)-Listas!$F$2)+NETWORKDAYS($K349+1,$L349-1,Listas!$H$2:$H$111)*Listas!$F$6,(HOUR($L349)-Listas!$F$4+4)+NETWORKDAYS($K349+1,$L349-1,Listas!$H$2:$H$111)*Listas!$F$6)))),IF(($L349-$K349)&lt;0,"Fecha inicial mayor a fecha final",0)))))))))</f>
        <v>6</v>
      </c>
      <c r="N349" s="6" t="str">
        <f t="shared" si="1"/>
        <v>04-abril</v>
      </c>
      <c r="O349" s="12" t="s">
        <v>711</v>
      </c>
      <c r="P349" s="4" t="s">
        <v>23</v>
      </c>
      <c r="Q349" s="4" t="b">
        <v>1</v>
      </c>
      <c r="R349" s="6" t="str">
        <f t="shared" si="3"/>
        <v>CORRECTO</v>
      </c>
      <c r="S349" s="6"/>
    </row>
    <row r="350">
      <c r="A350" s="4" t="s">
        <v>38</v>
      </c>
      <c r="B350" s="4" t="s">
        <v>156</v>
      </c>
      <c r="C350" s="4" t="s">
        <v>46</v>
      </c>
      <c r="D350" s="4" t="s">
        <v>378</v>
      </c>
      <c r="E350" s="4" t="s">
        <v>712</v>
      </c>
      <c r="F350" s="4">
        <v>1.0</v>
      </c>
      <c r="G350" s="4" t="s">
        <v>20</v>
      </c>
      <c r="H350" s="4" t="s">
        <v>49</v>
      </c>
      <c r="I350" s="4" t="s">
        <v>713</v>
      </c>
      <c r="J350" s="4" t="s">
        <v>27</v>
      </c>
      <c r="K350" s="5">
        <v>45754.333333333336</v>
      </c>
      <c r="L350" s="5">
        <v>45754.75</v>
      </c>
      <c r="M350" s="7">
        <f>IF(OR(ISBLANK($K350),ISBLANK($L350)),"",IF(NETWORKDAYS($K350,$K350,Listas!$H$2:$H$111)=0,"Error fecha inicial",IF(NETWORKDAYS($L350,$L350,Listas!$H$2:$H$111)=0,"Error fecha final",IF(OR(HOUR($K350)&lt;Listas!$F$2,AND(HOUR($K350)&gt;Listas!$F$3,HOUR($K350)&lt;Listas!$F$4),HOUR($K350)&gt;Listas!$F$5),"Error hora, fecha inicial",IF(OR(HOUR($L350)&lt;Listas!$F$2,AND(HOUR($L350)&gt;Listas!$F$3,HOUR($L350)&lt;Listas!$F$4),HOUR($L350)&gt;Listas!$F$5),"Error hora, fecha final",IF(AND($L350-$K350&gt;0,$L350-$K350&lt;=0.42),(IF(AND(AND(HOUR($K350)&gt;=Listas!$F$2,HOUR($K350)&lt;=Listas!$F$3),AND(HOUR($L350)&gt;=Listas!$F$2,HOUR($L350)&lt;=Listas!$F$3)),(HOUR($L350)-HOUR($K350)),IF(AND(AND(HOUR($K350)&gt;=Listas!$F$4,HOUR($K350)&lt;=Listas!$F$5),AND(HOUR($L350)&gt;=Listas!$F$4,HOUR($L350)&lt;=Listas!$F$5)),(HOUR($L350)-HOUR($K350)),IF(AND(AND(HOUR($K350)&gt;=Listas!$F$2,HOUR($K350)&lt;=Listas!$F$3),AND(HOUR($L350)&gt;=Listas!$F$4,HOUR($L350)&lt;=Listas!$F$5)),((Listas!$F$3-HOUR($K350)))+((HOUR($L350)-Listas!$F$4)),0)))),IF(AND($L350-$K350&gt;0.42,$L350-$K350&lt;=1.42),(IF(AND(HOUR($K350)&gt;=Listas!$F$2,HOUR($K350)&lt;=Listas!$F$3),(Listas!$F$3-HOUR($K350)+4),IF(AND(HOUR($K350)&gt;=Listas!$F$4,HOUR($K350)&lt;=Listas!$F$5),(Listas!$F$5-HOUR($K350)),0))+IF(AND(HOUR($L350)&gt;=Listas!$F$2,HOUR($L350)&lt;=Listas!$F$3),(HOUR($L350)-Listas!$F$2),IF(AND(HOUR($L350)&gt;=Listas!$F$4,HOUR($L350)&lt;=Listas!$F$5),(HOUR($L350)-Listas!$F$4+4),0))),IF(($L350-$K350&gt;1.42),(IF(AND(HOUR($K350)&gt;=Listas!$F$2,HOUR($K350)&lt;=Listas!$F$3),(Listas!$F$3-HOUR($K350)+4)+IF(AND(HOUR($L350)&gt;=Listas!$F$2,HOUR($L350)&lt;=Listas!$F$3),(HOUR($L350)-Listas!$F$2)+NETWORKDAYS($K350+1,$L350-1,Listas!$H$2:$H$112)*Listas!$F$6,IF(AND(HOUR($L350)&gt;=Listas!$F$4,HOUR($L350)&lt;=Listas!$F$5),(HOUR($L350)-Listas!$F$4+4)+NETWORKDAYS($K350+1,$L350-1,Listas!$H$2:$H$111)*Listas!$F$6,0)),IF(AND(HOUR($K350)&gt;=Listas!$F$4,HOUR($K350)&lt;=Listas!$F$5),(Listas!$F$5-HOUR($K350))+IF(AND(HOUR($L350)&gt;=Listas!$F$2,HOUR($L350)&lt;=Listas!$F$3),(HOUR($L350)-Listas!$F$2)+NETWORKDAYS($K350+1,$L350-1,Listas!$H$2:$H$111)*Listas!$F$6,(HOUR($L350)-Listas!$F$4+4)+NETWORKDAYS($K350+1,$L350-1,Listas!$H$2:$H$111)*Listas!$F$6)))),IF(($L350-$K350)&lt;0,"Fecha inicial mayor a fecha final",0)))))))))</f>
        <v>8</v>
      </c>
      <c r="N350" s="6" t="str">
        <f t="shared" si="1"/>
        <v>04-abril</v>
      </c>
      <c r="O350" s="9" t="s">
        <v>714</v>
      </c>
      <c r="P350" s="4" t="s">
        <v>23</v>
      </c>
      <c r="Q350" s="4" t="b">
        <v>1</v>
      </c>
      <c r="R350" s="6" t="str">
        <f t="shared" si="3"/>
        <v>CORRECTO</v>
      </c>
      <c r="S350" s="6"/>
    </row>
    <row r="351">
      <c r="A351" s="4" t="s">
        <v>78</v>
      </c>
      <c r="B351" s="4" t="s">
        <v>156</v>
      </c>
      <c r="C351" s="4" t="s">
        <v>46</v>
      </c>
      <c r="D351" s="4" t="s">
        <v>562</v>
      </c>
      <c r="E351" s="4" t="s">
        <v>563</v>
      </c>
      <c r="F351" s="4">
        <v>1.0</v>
      </c>
      <c r="G351" s="4" t="s">
        <v>20</v>
      </c>
      <c r="H351" s="4" t="s">
        <v>49</v>
      </c>
      <c r="I351" s="4" t="s">
        <v>715</v>
      </c>
      <c r="J351" s="4" t="s">
        <v>27</v>
      </c>
      <c r="K351" s="5">
        <v>45755.333333333336</v>
      </c>
      <c r="L351" s="5">
        <v>45755.75</v>
      </c>
      <c r="M351" s="7">
        <f>IF(OR(ISBLANK($K351),ISBLANK($L351)),"",IF(NETWORKDAYS($K351,$K351,Listas!$H$2:$H$111)=0,"Error fecha inicial",IF(NETWORKDAYS($L351,$L351,Listas!$H$2:$H$111)=0,"Error fecha final",IF(OR(HOUR($K351)&lt;Listas!$F$2,AND(HOUR($K351)&gt;Listas!$F$3,HOUR($K351)&lt;Listas!$F$4),HOUR($K351)&gt;Listas!$F$5),"Error hora, fecha inicial",IF(OR(HOUR($L351)&lt;Listas!$F$2,AND(HOUR($L351)&gt;Listas!$F$3,HOUR($L351)&lt;Listas!$F$4),HOUR($L351)&gt;Listas!$F$5),"Error hora, fecha final",IF(AND($L351-$K351&gt;0,$L351-$K351&lt;=0.42),(IF(AND(AND(HOUR($K351)&gt;=Listas!$F$2,HOUR($K351)&lt;=Listas!$F$3),AND(HOUR($L351)&gt;=Listas!$F$2,HOUR($L351)&lt;=Listas!$F$3)),(HOUR($L351)-HOUR($K351)),IF(AND(AND(HOUR($K351)&gt;=Listas!$F$4,HOUR($K351)&lt;=Listas!$F$5),AND(HOUR($L351)&gt;=Listas!$F$4,HOUR($L351)&lt;=Listas!$F$5)),(HOUR($L351)-HOUR($K351)),IF(AND(AND(HOUR($K351)&gt;=Listas!$F$2,HOUR($K351)&lt;=Listas!$F$3),AND(HOUR($L351)&gt;=Listas!$F$4,HOUR($L351)&lt;=Listas!$F$5)),((Listas!$F$3-HOUR($K351)))+((HOUR($L351)-Listas!$F$4)),0)))),IF(AND($L351-$K351&gt;0.42,$L351-$K351&lt;=1.42),(IF(AND(HOUR($K351)&gt;=Listas!$F$2,HOUR($K351)&lt;=Listas!$F$3),(Listas!$F$3-HOUR($K351)+4),IF(AND(HOUR($K351)&gt;=Listas!$F$4,HOUR($K351)&lt;=Listas!$F$5),(Listas!$F$5-HOUR($K351)),0))+IF(AND(HOUR($L351)&gt;=Listas!$F$2,HOUR($L351)&lt;=Listas!$F$3),(HOUR($L351)-Listas!$F$2),IF(AND(HOUR($L351)&gt;=Listas!$F$4,HOUR($L351)&lt;=Listas!$F$5),(HOUR($L351)-Listas!$F$4+4),0))),IF(($L351-$K351&gt;1.42),(IF(AND(HOUR($K351)&gt;=Listas!$F$2,HOUR($K351)&lt;=Listas!$F$3),(Listas!$F$3-HOUR($K351)+4)+IF(AND(HOUR($L351)&gt;=Listas!$F$2,HOUR($L351)&lt;=Listas!$F$3),(HOUR($L351)-Listas!$F$2)+NETWORKDAYS($K351+1,$L351-1,Listas!$H$2:$H$112)*Listas!$F$6,IF(AND(HOUR($L351)&gt;=Listas!$F$4,HOUR($L351)&lt;=Listas!$F$5),(HOUR($L351)-Listas!$F$4+4)+NETWORKDAYS($K351+1,$L351-1,Listas!$H$2:$H$111)*Listas!$F$6,0)),IF(AND(HOUR($K351)&gt;=Listas!$F$4,HOUR($K351)&lt;=Listas!$F$5),(Listas!$F$5-HOUR($K351))+IF(AND(HOUR($L351)&gt;=Listas!$F$2,HOUR($L351)&lt;=Listas!$F$3),(HOUR($L351)-Listas!$F$2)+NETWORKDAYS($K351+1,$L351-1,Listas!$H$2:$H$111)*Listas!$F$6,(HOUR($L351)-Listas!$F$4+4)+NETWORKDAYS($K351+1,$L351-1,Listas!$H$2:$H$111)*Listas!$F$6)))),IF(($L351-$K351)&lt;0,"Fecha inicial mayor a fecha final",0)))))))))</f>
        <v>8</v>
      </c>
      <c r="N351" s="6" t="str">
        <f t="shared" si="1"/>
        <v>04-abril</v>
      </c>
      <c r="O351" s="4" t="s">
        <v>20</v>
      </c>
      <c r="P351" s="4" t="s">
        <v>23</v>
      </c>
      <c r="Q351" s="4" t="b">
        <v>1</v>
      </c>
      <c r="R351" s="6" t="str">
        <f t="shared" si="3"/>
        <v>CORRECTO</v>
      </c>
      <c r="S351" s="6"/>
    </row>
    <row r="352">
      <c r="A352" s="4" t="s">
        <v>38</v>
      </c>
      <c r="B352" s="4" t="s">
        <v>156</v>
      </c>
      <c r="C352" s="4" t="s">
        <v>46</v>
      </c>
      <c r="D352" s="4" t="s">
        <v>562</v>
      </c>
      <c r="E352" s="4" t="s">
        <v>563</v>
      </c>
      <c r="F352" s="4">
        <v>2.0</v>
      </c>
      <c r="G352" s="4" t="s">
        <v>20</v>
      </c>
      <c r="H352" s="4" t="s">
        <v>49</v>
      </c>
      <c r="I352" s="4" t="s">
        <v>716</v>
      </c>
      <c r="J352" s="4" t="s">
        <v>27</v>
      </c>
      <c r="K352" s="5">
        <v>45756.333333333336</v>
      </c>
      <c r="L352" s="5">
        <v>45757.5</v>
      </c>
      <c r="M352" s="7">
        <f>IF(OR(ISBLANK($K352),ISBLANK($L352)),"",IF(NETWORKDAYS($K352,$K352,Listas!$H$2:$H$111)=0,"Error fecha inicial",IF(NETWORKDAYS($L352,$L352,Listas!$H$2:$H$111)=0,"Error fecha final",IF(OR(HOUR($K352)&lt;Listas!$F$2,AND(HOUR($K352)&gt;Listas!$F$3,HOUR($K352)&lt;Listas!$F$4),HOUR($K352)&gt;Listas!$F$5),"Error hora, fecha inicial",IF(OR(HOUR($L352)&lt;Listas!$F$2,AND(HOUR($L352)&gt;Listas!$F$3,HOUR($L352)&lt;Listas!$F$4),HOUR($L352)&gt;Listas!$F$5),"Error hora, fecha final",IF(AND($L352-$K352&gt;0,$L352-$K352&lt;=0.42),(IF(AND(AND(HOUR($K352)&gt;=Listas!$F$2,HOUR($K352)&lt;=Listas!$F$3),AND(HOUR($L352)&gt;=Listas!$F$2,HOUR($L352)&lt;=Listas!$F$3)),(HOUR($L352)-HOUR($K352)),IF(AND(AND(HOUR($K352)&gt;=Listas!$F$4,HOUR($K352)&lt;=Listas!$F$5),AND(HOUR($L352)&gt;=Listas!$F$4,HOUR($L352)&lt;=Listas!$F$5)),(HOUR($L352)-HOUR($K352)),IF(AND(AND(HOUR($K352)&gt;=Listas!$F$2,HOUR($K352)&lt;=Listas!$F$3),AND(HOUR($L352)&gt;=Listas!$F$4,HOUR($L352)&lt;=Listas!$F$5)),((Listas!$F$3-HOUR($K352)))+((HOUR($L352)-Listas!$F$4)),0)))),IF(AND($L352-$K352&gt;0.42,$L352-$K352&lt;=1.42),(IF(AND(HOUR($K352)&gt;=Listas!$F$2,HOUR($K352)&lt;=Listas!$F$3),(Listas!$F$3-HOUR($K352)+4),IF(AND(HOUR($K352)&gt;=Listas!$F$4,HOUR($K352)&lt;=Listas!$F$5),(Listas!$F$5-HOUR($K352)),0))+IF(AND(HOUR($L352)&gt;=Listas!$F$2,HOUR($L352)&lt;=Listas!$F$3),(HOUR($L352)-Listas!$F$2),IF(AND(HOUR($L352)&gt;=Listas!$F$4,HOUR($L352)&lt;=Listas!$F$5),(HOUR($L352)-Listas!$F$4+4),0))),IF(($L352-$K352&gt;1.42),(IF(AND(HOUR($K352)&gt;=Listas!$F$2,HOUR($K352)&lt;=Listas!$F$3),(Listas!$F$3-HOUR($K352)+4)+IF(AND(HOUR($L352)&gt;=Listas!$F$2,HOUR($L352)&lt;=Listas!$F$3),(HOUR($L352)-Listas!$F$2)+NETWORKDAYS($K352+1,$L352-1,Listas!$H$2:$H$112)*Listas!$F$6,IF(AND(HOUR($L352)&gt;=Listas!$F$4,HOUR($L352)&lt;=Listas!$F$5),(HOUR($L352)-Listas!$F$4+4)+NETWORKDAYS($K352+1,$L352-1,Listas!$H$2:$H$111)*Listas!$F$6,0)),IF(AND(HOUR($K352)&gt;=Listas!$F$4,HOUR($K352)&lt;=Listas!$F$5),(Listas!$F$5-HOUR($K352))+IF(AND(HOUR($L352)&gt;=Listas!$F$2,HOUR($L352)&lt;=Listas!$F$3),(HOUR($L352)-Listas!$F$2)+NETWORKDAYS($K352+1,$L352-1,Listas!$H$2:$H$111)*Listas!$F$6,(HOUR($L352)-Listas!$F$4+4)+NETWORKDAYS($K352+1,$L352-1,Listas!$H$2:$H$111)*Listas!$F$6)))),IF(($L352-$K352)&lt;0,"Fecha inicial mayor a fecha final",0)))))))))</f>
        <v>12</v>
      </c>
      <c r="N352" s="6" t="str">
        <f t="shared" si="1"/>
        <v>04-abril</v>
      </c>
      <c r="O352" s="9" t="s">
        <v>708</v>
      </c>
      <c r="P352" s="4" t="s">
        <v>23</v>
      </c>
      <c r="Q352" s="4" t="b">
        <v>1</v>
      </c>
      <c r="R352" s="6" t="str">
        <f t="shared" si="3"/>
        <v>CORRECTO</v>
      </c>
      <c r="S352" s="6"/>
    </row>
    <row r="353">
      <c r="A353" s="4" t="s">
        <v>78</v>
      </c>
      <c r="B353" s="4" t="s">
        <v>156</v>
      </c>
      <c r="C353" s="4" t="s">
        <v>46</v>
      </c>
      <c r="D353" s="4" t="s">
        <v>717</v>
      </c>
      <c r="E353" s="4" t="s">
        <v>718</v>
      </c>
      <c r="F353" s="4">
        <v>1.0</v>
      </c>
      <c r="G353" s="4" t="s">
        <v>20</v>
      </c>
      <c r="H353" s="4" t="s">
        <v>49</v>
      </c>
      <c r="I353" s="4" t="s">
        <v>719</v>
      </c>
      <c r="J353" s="4" t="s">
        <v>27</v>
      </c>
      <c r="K353" s="5">
        <v>45757.583333333336</v>
      </c>
      <c r="L353" s="5">
        <v>45758.5</v>
      </c>
      <c r="M353" s="7">
        <f>IF(OR(ISBLANK($K353),ISBLANK($L353)),"",IF(NETWORKDAYS($K353,$K353,Listas!$H$2:$H$111)=0,"Error fecha inicial",IF(NETWORKDAYS($L353,$L353,Listas!$H$2:$H$111)=0,"Error fecha final",IF(OR(HOUR($K353)&lt;Listas!$F$2,AND(HOUR($K353)&gt;Listas!$F$3,HOUR($K353)&lt;Listas!$F$4),HOUR($K353)&gt;Listas!$F$5),"Error hora, fecha inicial",IF(OR(HOUR($L353)&lt;Listas!$F$2,AND(HOUR($L353)&gt;Listas!$F$3,HOUR($L353)&lt;Listas!$F$4),HOUR($L353)&gt;Listas!$F$5),"Error hora, fecha final",IF(AND($L353-$K353&gt;0,$L353-$K353&lt;=0.42),(IF(AND(AND(HOUR($K353)&gt;=Listas!$F$2,HOUR($K353)&lt;=Listas!$F$3),AND(HOUR($L353)&gt;=Listas!$F$2,HOUR($L353)&lt;=Listas!$F$3)),(HOUR($L353)-HOUR($K353)),IF(AND(AND(HOUR($K353)&gt;=Listas!$F$4,HOUR($K353)&lt;=Listas!$F$5),AND(HOUR($L353)&gt;=Listas!$F$4,HOUR($L353)&lt;=Listas!$F$5)),(HOUR($L353)-HOUR($K353)),IF(AND(AND(HOUR($K353)&gt;=Listas!$F$2,HOUR($K353)&lt;=Listas!$F$3),AND(HOUR($L353)&gt;=Listas!$F$4,HOUR($L353)&lt;=Listas!$F$5)),((Listas!$F$3-HOUR($K353)))+((HOUR($L353)-Listas!$F$4)),0)))),IF(AND($L353-$K353&gt;0.42,$L353-$K353&lt;=1.42),(IF(AND(HOUR($K353)&gt;=Listas!$F$2,HOUR($K353)&lt;=Listas!$F$3),(Listas!$F$3-HOUR($K353)+4),IF(AND(HOUR($K353)&gt;=Listas!$F$4,HOUR($K353)&lt;=Listas!$F$5),(Listas!$F$5-HOUR($K353)),0))+IF(AND(HOUR($L353)&gt;=Listas!$F$2,HOUR($L353)&lt;=Listas!$F$3),(HOUR($L353)-Listas!$F$2),IF(AND(HOUR($L353)&gt;=Listas!$F$4,HOUR($L353)&lt;=Listas!$F$5),(HOUR($L353)-Listas!$F$4+4),0))),IF(($L353-$K353&gt;1.42),(IF(AND(HOUR($K353)&gt;=Listas!$F$2,HOUR($K353)&lt;=Listas!$F$3),(Listas!$F$3-HOUR($K353)+4)+IF(AND(HOUR($L353)&gt;=Listas!$F$2,HOUR($L353)&lt;=Listas!$F$3),(HOUR($L353)-Listas!$F$2)+NETWORKDAYS($K353+1,$L353-1,Listas!$H$2:$H$112)*Listas!$F$6,IF(AND(HOUR($L353)&gt;=Listas!$F$4,HOUR($L353)&lt;=Listas!$F$5),(HOUR($L353)-Listas!$F$4+4)+NETWORKDAYS($K353+1,$L353-1,Listas!$H$2:$H$111)*Listas!$F$6,0)),IF(AND(HOUR($K353)&gt;=Listas!$F$4,HOUR($K353)&lt;=Listas!$F$5),(Listas!$F$5-HOUR($K353))+IF(AND(HOUR($L353)&gt;=Listas!$F$2,HOUR($L353)&lt;=Listas!$F$3),(HOUR($L353)-Listas!$F$2)+NETWORKDAYS($K353+1,$L353-1,Listas!$H$2:$H$111)*Listas!$F$6,(HOUR($L353)-Listas!$F$4+4)+NETWORKDAYS($K353+1,$L353-1,Listas!$H$2:$H$111)*Listas!$F$6)))),IF(($L353-$K353)&lt;0,"Fecha inicial mayor a fecha final",0)))))))))</f>
        <v>8</v>
      </c>
      <c r="N353" s="6" t="str">
        <f t="shared" si="1"/>
        <v>04-abril</v>
      </c>
      <c r="O353" s="6"/>
      <c r="P353" s="4" t="s">
        <v>23</v>
      </c>
      <c r="Q353" s="4" t="b">
        <v>1</v>
      </c>
      <c r="R353" s="6" t="str">
        <f t="shared" si="3"/>
        <v>CORRECTO</v>
      </c>
      <c r="S353" s="6"/>
    </row>
    <row r="354">
      <c r="A354" s="4" t="s">
        <v>573</v>
      </c>
      <c r="B354" s="4" t="s">
        <v>156</v>
      </c>
      <c r="C354" s="4" t="s">
        <v>20</v>
      </c>
      <c r="D354" s="4" t="s">
        <v>720</v>
      </c>
      <c r="E354" s="4" t="s">
        <v>721</v>
      </c>
      <c r="F354" s="4">
        <v>1.0</v>
      </c>
      <c r="G354" s="4" t="s">
        <v>20</v>
      </c>
      <c r="H354" s="4" t="s">
        <v>49</v>
      </c>
      <c r="I354" s="4" t="s">
        <v>722</v>
      </c>
      <c r="J354" s="4" t="s">
        <v>22</v>
      </c>
      <c r="K354" s="5">
        <v>45757.375</v>
      </c>
      <c r="L354" s="5">
        <v>45757.666666666664</v>
      </c>
      <c r="M354" s="7">
        <f>IF(OR(ISBLANK($K354),ISBLANK($L354)),"",IF(NETWORKDAYS($K354,$K354,Listas!$H$2:$H$111)=0,"Error fecha inicial",IF(NETWORKDAYS($L354,$L354,Listas!$H$2:$H$111)=0,"Error fecha final",IF(OR(HOUR($K354)&lt;Listas!$F$2,AND(HOUR($K354)&gt;Listas!$F$3,HOUR($K354)&lt;Listas!$F$4),HOUR($K354)&gt;Listas!$F$5),"Error hora, fecha inicial",IF(OR(HOUR($L354)&lt;Listas!$F$2,AND(HOUR($L354)&gt;Listas!$F$3,HOUR($L354)&lt;Listas!$F$4),HOUR($L354)&gt;Listas!$F$5),"Error hora, fecha final",IF(AND($L354-$K354&gt;0,$L354-$K354&lt;=0.42),(IF(AND(AND(HOUR($K354)&gt;=Listas!$F$2,HOUR($K354)&lt;=Listas!$F$3),AND(HOUR($L354)&gt;=Listas!$F$2,HOUR($L354)&lt;=Listas!$F$3)),(HOUR($L354)-HOUR($K354)),IF(AND(AND(HOUR($K354)&gt;=Listas!$F$4,HOUR($K354)&lt;=Listas!$F$5),AND(HOUR($L354)&gt;=Listas!$F$4,HOUR($L354)&lt;=Listas!$F$5)),(HOUR($L354)-HOUR($K354)),IF(AND(AND(HOUR($K354)&gt;=Listas!$F$2,HOUR($K354)&lt;=Listas!$F$3),AND(HOUR($L354)&gt;=Listas!$F$4,HOUR($L354)&lt;=Listas!$F$5)),((Listas!$F$3-HOUR($K354)))+((HOUR($L354)-Listas!$F$4)),0)))),IF(AND($L354-$K354&gt;0.42,$L354-$K354&lt;=1.42),(IF(AND(HOUR($K354)&gt;=Listas!$F$2,HOUR($K354)&lt;=Listas!$F$3),(Listas!$F$3-HOUR($K354)+4),IF(AND(HOUR($K354)&gt;=Listas!$F$4,HOUR($K354)&lt;=Listas!$F$5),(Listas!$F$5-HOUR($K354)),0))+IF(AND(HOUR($L354)&gt;=Listas!$F$2,HOUR($L354)&lt;=Listas!$F$3),(HOUR($L354)-Listas!$F$2),IF(AND(HOUR($L354)&gt;=Listas!$F$4,HOUR($L354)&lt;=Listas!$F$5),(HOUR($L354)-Listas!$F$4+4),0))),IF(($L354-$K354&gt;1.42),(IF(AND(HOUR($K354)&gt;=Listas!$F$2,HOUR($K354)&lt;=Listas!$F$3),(Listas!$F$3-HOUR($K354)+4)+IF(AND(HOUR($L354)&gt;=Listas!$F$2,HOUR($L354)&lt;=Listas!$F$3),(HOUR($L354)-Listas!$F$2)+NETWORKDAYS($K354+1,$L354-1,Listas!$H$2:$H$112)*Listas!$F$6,IF(AND(HOUR($L354)&gt;=Listas!$F$4,HOUR($L354)&lt;=Listas!$F$5),(HOUR($L354)-Listas!$F$4+4)+NETWORKDAYS($K354+1,$L354-1,Listas!$H$2:$H$111)*Listas!$F$6,0)),IF(AND(HOUR($K354)&gt;=Listas!$F$4,HOUR($K354)&lt;=Listas!$F$5),(Listas!$F$5-HOUR($K354))+IF(AND(HOUR($L354)&gt;=Listas!$F$2,HOUR($L354)&lt;=Listas!$F$3),(HOUR($L354)-Listas!$F$2)+NETWORKDAYS($K354+1,$L354-1,Listas!$H$2:$H$111)*Listas!$F$6,(HOUR($L354)-Listas!$F$4+4)+NETWORKDAYS($K354+1,$L354-1,Listas!$H$2:$H$111)*Listas!$F$6)))),IF(($L354-$K354)&lt;0,"Fecha inicial mayor a fecha final",0)))))))))</f>
        <v>5</v>
      </c>
      <c r="N354" s="6" t="str">
        <f t="shared" si="1"/>
        <v>04-abril</v>
      </c>
      <c r="O354" s="9" t="s">
        <v>665</v>
      </c>
      <c r="P354" s="4" t="s">
        <v>23</v>
      </c>
      <c r="Q354" s="4" t="b">
        <v>1</v>
      </c>
      <c r="R354" s="6" t="str">
        <f t="shared" si="3"/>
        <v>CORRECTO</v>
      </c>
      <c r="S354" s="6"/>
    </row>
    <row r="355">
      <c r="A355" s="4" t="s">
        <v>78</v>
      </c>
      <c r="B355" s="4" t="s">
        <v>156</v>
      </c>
      <c r="C355" s="4" t="s">
        <v>46</v>
      </c>
      <c r="D355" s="4" t="s">
        <v>717</v>
      </c>
      <c r="E355" s="4" t="s">
        <v>718</v>
      </c>
      <c r="F355" s="4">
        <v>1.0</v>
      </c>
      <c r="G355" s="4" t="s">
        <v>20</v>
      </c>
      <c r="H355" s="4" t="s">
        <v>49</v>
      </c>
      <c r="I355" s="4" t="s">
        <v>722</v>
      </c>
      <c r="J355" s="4" t="s">
        <v>22</v>
      </c>
      <c r="K355" s="5">
        <v>45757.666666666664</v>
      </c>
      <c r="L355" s="5">
        <v>45758.375</v>
      </c>
      <c r="M355" s="7">
        <f>IF(OR(ISBLANK($K355),ISBLANK($L355)),"",IF(NETWORKDAYS($K355,$K355,Listas!$H$2:$H$111)=0,"Error fecha inicial",IF(NETWORKDAYS($L355,$L355,Listas!$H$2:$H$111)=0,"Error fecha final",IF(OR(HOUR($K355)&lt;Listas!$F$2,AND(HOUR($K355)&gt;Listas!$F$3,HOUR($K355)&lt;Listas!$F$4),HOUR($K355)&gt;Listas!$F$5),"Error hora, fecha inicial",IF(OR(HOUR($L355)&lt;Listas!$F$2,AND(HOUR($L355)&gt;Listas!$F$3,HOUR($L355)&lt;Listas!$F$4),HOUR($L355)&gt;Listas!$F$5),"Error hora, fecha final",IF(AND($L355-$K355&gt;0,$L355-$K355&lt;=0.42),(IF(AND(AND(HOUR($K355)&gt;=Listas!$F$2,HOUR($K355)&lt;=Listas!$F$3),AND(HOUR($L355)&gt;=Listas!$F$2,HOUR($L355)&lt;=Listas!$F$3)),(HOUR($L355)-HOUR($K355)),IF(AND(AND(HOUR($K355)&gt;=Listas!$F$4,HOUR($K355)&lt;=Listas!$F$5),AND(HOUR($L355)&gt;=Listas!$F$4,HOUR($L355)&lt;=Listas!$F$5)),(HOUR($L355)-HOUR($K355)),IF(AND(AND(HOUR($K355)&gt;=Listas!$F$2,HOUR($K355)&lt;=Listas!$F$3),AND(HOUR($L355)&gt;=Listas!$F$4,HOUR($L355)&lt;=Listas!$F$5)),((Listas!$F$3-HOUR($K355)))+((HOUR($L355)-Listas!$F$4)),0)))),IF(AND($L355-$K355&gt;0.42,$L355-$K355&lt;=1.42),(IF(AND(HOUR($K355)&gt;=Listas!$F$2,HOUR($K355)&lt;=Listas!$F$3),(Listas!$F$3-HOUR($K355)+4),IF(AND(HOUR($K355)&gt;=Listas!$F$4,HOUR($K355)&lt;=Listas!$F$5),(Listas!$F$5-HOUR($K355)),0))+IF(AND(HOUR($L355)&gt;=Listas!$F$2,HOUR($L355)&lt;=Listas!$F$3),(HOUR($L355)-Listas!$F$2),IF(AND(HOUR($L355)&gt;=Listas!$F$4,HOUR($L355)&lt;=Listas!$F$5),(HOUR($L355)-Listas!$F$4+4),0))),IF(($L355-$K355&gt;1.42),(IF(AND(HOUR($K355)&gt;=Listas!$F$2,HOUR($K355)&lt;=Listas!$F$3),(Listas!$F$3-HOUR($K355)+4)+IF(AND(HOUR($L355)&gt;=Listas!$F$2,HOUR($L355)&lt;=Listas!$F$3),(HOUR($L355)-Listas!$F$2)+NETWORKDAYS($K355+1,$L355-1,Listas!$H$2:$H$112)*Listas!$F$6,IF(AND(HOUR($L355)&gt;=Listas!$F$4,HOUR($L355)&lt;=Listas!$F$5),(HOUR($L355)-Listas!$F$4+4)+NETWORKDAYS($K355+1,$L355-1,Listas!$H$2:$H$111)*Listas!$F$6,0)),IF(AND(HOUR($K355)&gt;=Listas!$F$4,HOUR($K355)&lt;=Listas!$F$5),(Listas!$F$5-HOUR($K355))+IF(AND(HOUR($L355)&gt;=Listas!$F$2,HOUR($L355)&lt;=Listas!$F$3),(HOUR($L355)-Listas!$F$2)+NETWORKDAYS($K355+1,$L355-1,Listas!$H$2:$H$111)*Listas!$F$6,(HOUR($L355)-Listas!$F$4+4)+NETWORKDAYS($K355+1,$L355-1,Listas!$H$2:$H$111)*Listas!$F$6)))),IF(($L355-$K355)&lt;0,"Fecha inicial mayor a fecha final",0)))))))))</f>
        <v>3</v>
      </c>
      <c r="N355" s="6" t="str">
        <f t="shared" si="1"/>
        <v>04-abril</v>
      </c>
      <c r="O355" s="6"/>
      <c r="P355" s="4" t="s">
        <v>23</v>
      </c>
      <c r="Q355" s="4" t="b">
        <v>1</v>
      </c>
      <c r="R355" s="6" t="str">
        <f t="shared" si="3"/>
        <v>CORRECTO</v>
      </c>
      <c r="S355" s="6"/>
    </row>
    <row r="356">
      <c r="A356" s="4" t="s">
        <v>160</v>
      </c>
      <c r="B356" s="4" t="s">
        <v>156</v>
      </c>
      <c r="C356" s="4" t="s">
        <v>46</v>
      </c>
      <c r="D356" s="4">
        <v>7.2310027E7</v>
      </c>
      <c r="E356" s="4" t="s">
        <v>580</v>
      </c>
      <c r="F356" s="4">
        <v>2.0</v>
      </c>
      <c r="G356" s="4" t="s">
        <v>20</v>
      </c>
      <c r="H356" s="4" t="s">
        <v>20</v>
      </c>
      <c r="I356" s="4" t="s">
        <v>723</v>
      </c>
      <c r="J356" s="4" t="s">
        <v>22</v>
      </c>
      <c r="K356" s="5">
        <v>45758.375</v>
      </c>
      <c r="L356" s="5">
        <v>45758.5</v>
      </c>
      <c r="M356" s="6">
        <f>IF(OR(ISBLANK($K356),ISBLANK($L356)),"",IF(NETWORKDAYS($K356,$K356,Listas!$H$2:$H$111)=0,"Error fecha inicial",IF(NETWORKDAYS($L356,$L356,Listas!$H$2:$H$111)=0,"Error fecha final",IF(OR(HOUR($K356)&lt;Listas!$F$2,AND(HOUR($K356)&gt;Listas!$F$3,HOUR($K356)&lt;Listas!$F$4),HOUR($K356)&gt;Listas!$F$5),"Error hora, fecha inicial",IF(OR(HOUR($L356)&lt;Listas!$F$2,AND(HOUR($L356)&gt;Listas!$F$3,HOUR($L356)&lt;Listas!$F$4),HOUR($L356)&gt;Listas!$F$5),"Error hora, fecha final",IF(AND($L356-$K356&gt;0,$L356-$K356&lt;=0.42),(IF(AND(AND(HOUR($K356)&gt;=Listas!$F$2,HOUR($K356)&lt;=Listas!$F$3),AND(HOUR($L356)&gt;=Listas!$F$2,HOUR($L356)&lt;=Listas!$F$3)),(HOUR($L356)-HOUR($K356)),IF(AND(AND(HOUR($K356)&gt;=Listas!$F$4,HOUR($K356)&lt;=Listas!$F$5),AND(HOUR($L356)&gt;=Listas!$F$4,HOUR($L356)&lt;=Listas!$F$5)),(HOUR($L356)-HOUR($K356)),IF(AND(AND(HOUR($K356)&gt;=Listas!$F$2,HOUR($K356)&lt;=Listas!$F$3),AND(HOUR($L356)&gt;=Listas!$F$4,HOUR($L356)&lt;=Listas!$F$5)),((Listas!$F$3-HOUR($K356)))+((HOUR($L356)-Listas!$F$4)),0)))),IF(AND($L356-$K356&gt;0.42,$L356-$K356&lt;=1.42),(IF(AND(HOUR($K356)&gt;=Listas!$F$2,HOUR($K356)&lt;=Listas!$F$3),(Listas!$F$3-HOUR($K356)+4),IF(AND(HOUR($K356)&gt;=Listas!$F$4,HOUR($K356)&lt;=Listas!$F$5),(Listas!$F$5-HOUR($K356)),0))+IF(AND(HOUR($L356)&gt;=Listas!$F$2,HOUR($L356)&lt;=Listas!$F$3),(HOUR($L356)-Listas!$F$2),IF(AND(HOUR($L356)&gt;=Listas!$F$4,HOUR($L356)&lt;=Listas!$F$5),(HOUR($L356)-Listas!$F$4+4),0))),IF(($L356-$K356&gt;1.42),(IF(AND(HOUR($K356)&gt;=Listas!$F$2,HOUR($K356)&lt;=Listas!$F$3),(Listas!$F$3-HOUR($K356)+4)+IF(AND(HOUR($L356)&gt;=Listas!$F$2,HOUR($L356)&lt;=Listas!$F$3),(HOUR($L356)-Listas!$F$2)+NETWORKDAYS($K356+1,$L356-1,Listas!$H$2:$H$112)*Listas!$F$6,IF(AND(HOUR($L356)&gt;=Listas!$F$4,HOUR($L356)&lt;=Listas!$F$5),(HOUR($L356)-Listas!$F$4+4)+NETWORKDAYS($K356+1,$L356-1,Listas!$H$2:$H$111)*Listas!$F$6,0)),IF(AND(HOUR($K356)&gt;=Listas!$F$4,HOUR($K356)&lt;=Listas!$F$5),(Listas!$F$5-HOUR($K356))+IF(AND(HOUR($L356)&gt;=Listas!$F$2,HOUR($L356)&lt;=Listas!$F$3),(HOUR($L356)-Listas!$F$2)+NETWORKDAYS($K356+1,$L356-1,Listas!$H$2:$H$111)*Listas!$F$6,(HOUR($L356)-Listas!$F$4+4)+NETWORKDAYS($K356+1,$L356-1,Listas!$H$2:$H$111)*Listas!$F$6)))),IF(($L356-$K356)&lt;0,"Fecha inicial mayor a fecha final",0)))))))))</f>
        <v>3</v>
      </c>
      <c r="N356" s="6" t="str">
        <f t="shared" si="1"/>
        <v>04-abril</v>
      </c>
      <c r="O356" s="9" t="s">
        <v>582</v>
      </c>
      <c r="P356" s="4" t="s">
        <v>23</v>
      </c>
      <c r="Q356" s="4" t="b">
        <v>1</v>
      </c>
      <c r="R356" s="6" t="str">
        <f t="shared" si="3"/>
        <v>CORRECTO</v>
      </c>
      <c r="S356" s="6"/>
    </row>
    <row r="357">
      <c r="A357" s="4" t="s">
        <v>467</v>
      </c>
      <c r="B357" s="4" t="s">
        <v>20</v>
      </c>
      <c r="C357" s="4" t="s">
        <v>20</v>
      </c>
      <c r="D357" s="4" t="s">
        <v>20</v>
      </c>
      <c r="E357" s="4" t="s">
        <v>20</v>
      </c>
      <c r="F357" s="4">
        <v>1.0</v>
      </c>
      <c r="G357" s="4" t="s">
        <v>20</v>
      </c>
      <c r="H357" s="4" t="s">
        <v>20</v>
      </c>
      <c r="I357" s="4" t="s">
        <v>724</v>
      </c>
      <c r="J357" s="4" t="s">
        <v>22</v>
      </c>
      <c r="K357" s="5">
        <v>45758.583333333336</v>
      </c>
      <c r="L357" s="5">
        <v>45763.75</v>
      </c>
      <c r="M357" s="7">
        <f>IF(OR(ISBLANK($K357),ISBLANK($L357)),"",IF(NETWORKDAYS($K357,$K357,Listas!$H$2:$H$111)=0,"Error fecha inicial",IF(NETWORKDAYS($L357,$L357,Listas!$H$2:$H$111)=0,"Error fecha final",IF(OR(HOUR($K357)&lt;Listas!$F$2,AND(HOUR($K357)&gt;Listas!$F$3,HOUR($K357)&lt;Listas!$F$4),HOUR($K357)&gt;Listas!$F$5),"Error hora, fecha inicial",IF(OR(HOUR($L357)&lt;Listas!$F$2,AND(HOUR($L357)&gt;Listas!$F$3,HOUR($L357)&lt;Listas!$F$4),HOUR($L357)&gt;Listas!$F$5),"Error hora, fecha final",IF(AND($L357-$K357&gt;0,$L357-$K357&lt;=0.42),(IF(AND(AND(HOUR($K357)&gt;=Listas!$F$2,HOUR($K357)&lt;=Listas!$F$3),AND(HOUR($L357)&gt;=Listas!$F$2,HOUR($L357)&lt;=Listas!$F$3)),(HOUR($L357)-HOUR($K357)),IF(AND(AND(HOUR($K357)&gt;=Listas!$F$4,HOUR($K357)&lt;=Listas!$F$5),AND(HOUR($L357)&gt;=Listas!$F$4,HOUR($L357)&lt;=Listas!$F$5)),(HOUR($L357)-HOUR($K357)),IF(AND(AND(HOUR($K357)&gt;=Listas!$F$2,HOUR($K357)&lt;=Listas!$F$3),AND(HOUR($L357)&gt;=Listas!$F$4,HOUR($L357)&lt;=Listas!$F$5)),((Listas!$F$3-HOUR($K357)))+((HOUR($L357)-Listas!$F$4)),0)))),IF(AND($L357-$K357&gt;0.42,$L357-$K357&lt;=1.42),(IF(AND(HOUR($K357)&gt;=Listas!$F$2,HOUR($K357)&lt;=Listas!$F$3),(Listas!$F$3-HOUR($K357)+4),IF(AND(HOUR($K357)&gt;=Listas!$F$4,HOUR($K357)&lt;=Listas!$F$5),(Listas!$F$5-HOUR($K357)),0))+IF(AND(HOUR($L357)&gt;=Listas!$F$2,HOUR($L357)&lt;=Listas!$F$3),(HOUR($L357)-Listas!$F$2),IF(AND(HOUR($L357)&gt;=Listas!$F$4,HOUR($L357)&lt;=Listas!$F$5),(HOUR($L357)-Listas!$F$4+4),0))),IF(($L357-$K357&gt;1.42),(IF(AND(HOUR($K357)&gt;=Listas!$F$2,HOUR($K357)&lt;=Listas!$F$3),(Listas!$F$3-HOUR($K357)+4)+IF(AND(HOUR($L357)&gt;=Listas!$F$2,HOUR($L357)&lt;=Listas!$F$3),(HOUR($L357)-Listas!$F$2)+NETWORKDAYS($K357+1,$L357-1,Listas!$H$2:$H$112)*Listas!$F$6,IF(AND(HOUR($L357)&gt;=Listas!$F$4,HOUR($L357)&lt;=Listas!$F$5),(HOUR($L357)-Listas!$F$4+4)+NETWORKDAYS($K357+1,$L357-1,Listas!$H$2:$H$111)*Listas!$F$6,0)),IF(AND(HOUR($K357)&gt;=Listas!$F$4,HOUR($K357)&lt;=Listas!$F$5),(Listas!$F$5-HOUR($K357))+IF(AND(HOUR($L357)&gt;=Listas!$F$2,HOUR($L357)&lt;=Listas!$F$3),(HOUR($L357)-Listas!$F$2)+NETWORKDAYS($K357+1,$L357-1,Listas!$H$2:$H$111)*Listas!$F$6,(HOUR($L357)-Listas!$F$4+4)+NETWORKDAYS($K357+1,$L357-1,Listas!$H$2:$H$111)*Listas!$F$6)))),IF(($L357-$K357)&lt;0,"Fecha inicial mayor a fecha final",0)))))))))</f>
        <v>28</v>
      </c>
      <c r="N357" s="6" t="str">
        <f t="shared" si="1"/>
        <v>04-abril</v>
      </c>
      <c r="O357" s="6"/>
      <c r="P357" s="4" t="s">
        <v>23</v>
      </c>
      <c r="Q357" s="4" t="b">
        <v>1</v>
      </c>
      <c r="R357" s="6" t="str">
        <f t="shared" si="3"/>
        <v>CORRECTO</v>
      </c>
      <c r="S357" s="6"/>
    </row>
    <row r="358">
      <c r="A358" s="4" t="s">
        <v>78</v>
      </c>
      <c r="B358" s="4" t="s">
        <v>156</v>
      </c>
      <c r="C358" s="4" t="s">
        <v>46</v>
      </c>
      <c r="D358" s="4" t="s">
        <v>667</v>
      </c>
      <c r="E358" s="4" t="s">
        <v>668</v>
      </c>
      <c r="F358" s="4">
        <v>1.0</v>
      </c>
      <c r="G358" s="4" t="s">
        <v>20</v>
      </c>
      <c r="H358" s="4" t="s">
        <v>20</v>
      </c>
      <c r="I358" s="4" t="s">
        <v>725</v>
      </c>
      <c r="J358" s="4" t="s">
        <v>29</v>
      </c>
      <c r="K358" s="15">
        <v>45756.333333333336</v>
      </c>
      <c r="L358" s="15">
        <v>45756.5</v>
      </c>
      <c r="M358" s="6">
        <f>IF(OR(ISBLANK($K358),ISBLANK($L358)),"",IF(NETWORKDAYS($K358,$K358,Listas!$H$2:$H$111)=0,"Error fecha inicial",IF(NETWORKDAYS($L358,$L358,Listas!$H$2:$H$111)=0,"Error fecha final",IF(OR(HOUR($K358)&lt;Listas!$F$2,AND(HOUR($K358)&gt;Listas!$F$3,HOUR($K358)&lt;Listas!$F$4),HOUR($K358)&gt;Listas!$F$5),"Error hora, fecha inicial",IF(OR(HOUR($L358)&lt;Listas!$F$2,AND(HOUR($L358)&gt;Listas!$F$3,HOUR($L358)&lt;Listas!$F$4),HOUR($L358)&gt;Listas!$F$5),"Error hora, fecha final",IF(AND($L358-$K358&gt;0,$L358-$K358&lt;=0.42),(IF(AND(AND(HOUR($K358)&gt;=Listas!$F$2,HOUR($K358)&lt;=Listas!$F$3),AND(HOUR($L358)&gt;=Listas!$F$2,HOUR($L358)&lt;=Listas!$F$3)),(HOUR($L358)-HOUR($K358)),IF(AND(AND(HOUR($K358)&gt;=Listas!$F$4,HOUR($K358)&lt;=Listas!$F$5),AND(HOUR($L358)&gt;=Listas!$F$4,HOUR($L358)&lt;=Listas!$F$5)),(HOUR($L358)-HOUR($K358)),IF(AND(AND(HOUR($K358)&gt;=Listas!$F$2,HOUR($K358)&lt;=Listas!$F$3),AND(HOUR($L358)&gt;=Listas!$F$4,HOUR($L358)&lt;=Listas!$F$5)),((Listas!$F$3-HOUR($K358)))+((HOUR($L358)-Listas!$F$4)),0)))),IF(AND($L358-$K358&gt;0.42,$L358-$K358&lt;=1.42),(IF(AND(HOUR($K358)&gt;=Listas!$F$2,HOUR($K358)&lt;=Listas!$F$3),(Listas!$F$3-HOUR($K358)+4),IF(AND(HOUR($K358)&gt;=Listas!$F$4,HOUR($K358)&lt;=Listas!$F$5),(Listas!$F$5-HOUR($K358)),0))+IF(AND(HOUR($L358)&gt;=Listas!$F$2,HOUR($L358)&lt;=Listas!$F$3),(HOUR($L358)-Listas!$F$2),IF(AND(HOUR($L358)&gt;=Listas!$F$4,HOUR($L358)&lt;=Listas!$F$5),(HOUR($L358)-Listas!$F$4+4),0))),IF(($L358-$K358&gt;1.42),(IF(AND(HOUR($K358)&gt;=Listas!$F$2,HOUR($K358)&lt;=Listas!$F$3),(Listas!$F$3-HOUR($K358)+4)+IF(AND(HOUR($L358)&gt;=Listas!$F$2,HOUR($L358)&lt;=Listas!$F$3),(HOUR($L358)-Listas!$F$2)+NETWORKDAYS($K358+1,$L358-1,Listas!$H$2:$H$112)*Listas!$F$6,IF(AND(HOUR($L358)&gt;=Listas!$F$4,HOUR($L358)&lt;=Listas!$F$5),(HOUR($L358)-Listas!$F$4+4)+NETWORKDAYS($K358+1,$L358-1,Listas!$H$2:$H$111)*Listas!$F$6,0)),IF(AND(HOUR($K358)&gt;=Listas!$F$4,HOUR($K358)&lt;=Listas!$F$5),(Listas!$F$5-HOUR($K358))+IF(AND(HOUR($L358)&gt;=Listas!$F$2,HOUR($L358)&lt;=Listas!$F$3),(HOUR($L358)-Listas!$F$2)+NETWORKDAYS($K358+1,$L358-1,Listas!$H$2:$H$111)*Listas!$F$6,(HOUR($L358)-Listas!$F$4+4)+NETWORKDAYS($K358+1,$L358-1,Listas!$H$2:$H$111)*Listas!$F$6)))),IF(($L358-$K358)&lt;0,"Fecha inicial mayor a fecha final",0)))))))))</f>
        <v>4</v>
      </c>
      <c r="N358" s="6" t="str">
        <f t="shared" si="1"/>
        <v>04-abril</v>
      </c>
      <c r="O358" s="9" t="s">
        <v>670</v>
      </c>
      <c r="P358" s="4" t="s">
        <v>93</v>
      </c>
      <c r="Q358" s="4" t="b">
        <v>1</v>
      </c>
      <c r="R358" s="6" t="str">
        <f t="shared" si="3"/>
        <v>CORRECTO</v>
      </c>
      <c r="S358" s="6"/>
    </row>
    <row r="359">
      <c r="A359" s="4" t="s">
        <v>38</v>
      </c>
      <c r="B359" s="4" t="s">
        <v>156</v>
      </c>
      <c r="C359" s="4" t="s">
        <v>46</v>
      </c>
      <c r="D359" s="4" t="s">
        <v>562</v>
      </c>
      <c r="E359" s="4" t="s">
        <v>563</v>
      </c>
      <c r="F359" s="4">
        <v>1.0</v>
      </c>
      <c r="G359" s="4" t="s">
        <v>20</v>
      </c>
      <c r="H359" s="4" t="s">
        <v>20</v>
      </c>
      <c r="I359" s="4" t="s">
        <v>726</v>
      </c>
      <c r="J359" s="4" t="s">
        <v>29</v>
      </c>
      <c r="K359" s="5">
        <v>45756.583333333336</v>
      </c>
      <c r="L359" s="5">
        <v>45757.416666666664</v>
      </c>
      <c r="M359" s="7">
        <f>IF(OR(ISBLANK($K359),ISBLANK($L359)),"",IF(NETWORKDAYS($K359,$K359,Listas!$H$2:$H$111)=0,"Error fecha inicial",IF(NETWORKDAYS($L359,$L359,Listas!$H$2:$H$111)=0,"Error fecha final",IF(OR(HOUR($K359)&lt;Listas!$F$2,AND(HOUR($K359)&gt;Listas!$F$3,HOUR($K359)&lt;Listas!$F$4),HOUR($K359)&gt;Listas!$F$5),"Error hora, fecha inicial",IF(OR(HOUR($L359)&lt;Listas!$F$2,AND(HOUR($L359)&gt;Listas!$F$3,HOUR($L359)&lt;Listas!$F$4),HOUR($L359)&gt;Listas!$F$5),"Error hora, fecha final",IF(AND($L359-$K359&gt;0,$L359-$K359&lt;=0.42),(IF(AND(AND(HOUR($K359)&gt;=Listas!$F$2,HOUR($K359)&lt;=Listas!$F$3),AND(HOUR($L359)&gt;=Listas!$F$2,HOUR($L359)&lt;=Listas!$F$3)),(HOUR($L359)-HOUR($K359)),IF(AND(AND(HOUR($K359)&gt;=Listas!$F$4,HOUR($K359)&lt;=Listas!$F$5),AND(HOUR($L359)&gt;=Listas!$F$4,HOUR($L359)&lt;=Listas!$F$5)),(HOUR($L359)-HOUR($K359)),IF(AND(AND(HOUR($K359)&gt;=Listas!$F$2,HOUR($K359)&lt;=Listas!$F$3),AND(HOUR($L359)&gt;=Listas!$F$4,HOUR($L359)&lt;=Listas!$F$5)),((Listas!$F$3-HOUR($K359)))+((HOUR($L359)-Listas!$F$4)),0)))),IF(AND($L359-$K359&gt;0.42,$L359-$K359&lt;=1.42),(IF(AND(HOUR($K359)&gt;=Listas!$F$2,HOUR($K359)&lt;=Listas!$F$3),(Listas!$F$3-HOUR($K359)+4),IF(AND(HOUR($K359)&gt;=Listas!$F$4,HOUR($K359)&lt;=Listas!$F$5),(Listas!$F$5-HOUR($K359)),0))+IF(AND(HOUR($L359)&gt;=Listas!$F$2,HOUR($L359)&lt;=Listas!$F$3),(HOUR($L359)-Listas!$F$2),IF(AND(HOUR($L359)&gt;=Listas!$F$4,HOUR($L359)&lt;=Listas!$F$5),(HOUR($L359)-Listas!$F$4+4),0))),IF(($L359-$K359&gt;1.42),(IF(AND(HOUR($K359)&gt;=Listas!$F$2,HOUR($K359)&lt;=Listas!$F$3),(Listas!$F$3-HOUR($K359)+4)+IF(AND(HOUR($L359)&gt;=Listas!$F$2,HOUR($L359)&lt;=Listas!$F$3),(HOUR($L359)-Listas!$F$2)+NETWORKDAYS($K359+1,$L359-1,Listas!$H$2:$H$112)*Listas!$F$6,IF(AND(HOUR($L359)&gt;=Listas!$F$4,HOUR($L359)&lt;=Listas!$F$5),(HOUR($L359)-Listas!$F$4+4)+NETWORKDAYS($K359+1,$L359-1,Listas!$H$2:$H$111)*Listas!$F$6,0)),IF(AND(HOUR($K359)&gt;=Listas!$F$4,HOUR($K359)&lt;=Listas!$F$5),(Listas!$F$5-HOUR($K359))+IF(AND(HOUR($L359)&gt;=Listas!$F$2,HOUR($L359)&lt;=Listas!$F$3),(HOUR($L359)-Listas!$F$2)+NETWORKDAYS($K359+1,$L359-1,Listas!$H$2:$H$111)*Listas!$F$6,(HOUR($L359)-Listas!$F$4+4)+NETWORKDAYS($K359+1,$L359-1,Listas!$H$2:$H$111)*Listas!$F$6)))),IF(($L359-$K359)&lt;0,"Fecha inicial mayor a fecha final",0)))))))))</f>
        <v>6</v>
      </c>
      <c r="N359" s="6" t="str">
        <f t="shared" si="1"/>
        <v>04-abril</v>
      </c>
      <c r="O359" s="12" t="s">
        <v>727</v>
      </c>
      <c r="P359" s="4" t="s">
        <v>23</v>
      </c>
      <c r="Q359" s="4" t="b">
        <v>1</v>
      </c>
      <c r="R359" s="6" t="str">
        <f t="shared" si="3"/>
        <v>CORRECTO</v>
      </c>
      <c r="S359" s="6"/>
    </row>
    <row r="360">
      <c r="A360" s="4" t="s">
        <v>467</v>
      </c>
      <c r="B360" s="4" t="s">
        <v>20</v>
      </c>
      <c r="C360" s="4" t="s">
        <v>20</v>
      </c>
      <c r="D360" s="4" t="s">
        <v>20</v>
      </c>
      <c r="E360" s="4" t="s">
        <v>20</v>
      </c>
      <c r="F360" s="4">
        <v>1.0</v>
      </c>
      <c r="G360" s="4" t="s">
        <v>20</v>
      </c>
      <c r="H360" s="4" t="s">
        <v>20</v>
      </c>
      <c r="I360" s="4" t="s">
        <v>728</v>
      </c>
      <c r="J360" s="4" t="s">
        <v>27</v>
      </c>
      <c r="K360" s="5">
        <v>45758.583333333336</v>
      </c>
      <c r="L360" s="5">
        <v>45763.75</v>
      </c>
      <c r="M360" s="7">
        <f>IF(OR(ISBLANK($K360),ISBLANK($L360)),"",IF(NETWORKDAYS($K360,$K360,Listas!$H$2:$H$111)=0,"Error fecha inicial",IF(NETWORKDAYS($L360,$L360,Listas!$H$2:$H$111)=0,"Error fecha final",IF(OR(HOUR($K360)&lt;Listas!$F$2,AND(HOUR($K360)&gt;Listas!$F$3,HOUR($K360)&lt;Listas!$F$4),HOUR($K360)&gt;Listas!$F$5),"Error hora, fecha inicial",IF(OR(HOUR($L360)&lt;Listas!$F$2,AND(HOUR($L360)&gt;Listas!$F$3,HOUR($L360)&lt;Listas!$F$4),HOUR($L360)&gt;Listas!$F$5),"Error hora, fecha final",IF(AND($L360-$K360&gt;0,$L360-$K360&lt;=0.42),(IF(AND(AND(HOUR($K360)&gt;=Listas!$F$2,HOUR($K360)&lt;=Listas!$F$3),AND(HOUR($L360)&gt;=Listas!$F$2,HOUR($L360)&lt;=Listas!$F$3)),(HOUR($L360)-HOUR($K360)),IF(AND(AND(HOUR($K360)&gt;=Listas!$F$4,HOUR($K360)&lt;=Listas!$F$5),AND(HOUR($L360)&gt;=Listas!$F$4,HOUR($L360)&lt;=Listas!$F$5)),(HOUR($L360)-HOUR($K360)),IF(AND(AND(HOUR($K360)&gt;=Listas!$F$2,HOUR($K360)&lt;=Listas!$F$3),AND(HOUR($L360)&gt;=Listas!$F$4,HOUR($L360)&lt;=Listas!$F$5)),((Listas!$F$3-HOUR($K360)))+((HOUR($L360)-Listas!$F$4)),0)))),IF(AND($L360-$K360&gt;0.42,$L360-$K360&lt;=1.42),(IF(AND(HOUR($K360)&gt;=Listas!$F$2,HOUR($K360)&lt;=Listas!$F$3),(Listas!$F$3-HOUR($K360)+4),IF(AND(HOUR($K360)&gt;=Listas!$F$4,HOUR($K360)&lt;=Listas!$F$5),(Listas!$F$5-HOUR($K360)),0))+IF(AND(HOUR($L360)&gt;=Listas!$F$2,HOUR($L360)&lt;=Listas!$F$3),(HOUR($L360)-Listas!$F$2),IF(AND(HOUR($L360)&gt;=Listas!$F$4,HOUR($L360)&lt;=Listas!$F$5),(HOUR($L360)-Listas!$F$4+4),0))),IF(($L360-$K360&gt;1.42),(IF(AND(HOUR($K360)&gt;=Listas!$F$2,HOUR($K360)&lt;=Listas!$F$3),(Listas!$F$3-HOUR($K360)+4)+IF(AND(HOUR($L360)&gt;=Listas!$F$2,HOUR($L360)&lt;=Listas!$F$3),(HOUR($L360)-Listas!$F$2)+NETWORKDAYS($K360+1,$L360-1,Listas!$H$2:$H$112)*Listas!$F$6,IF(AND(HOUR($L360)&gt;=Listas!$F$4,HOUR($L360)&lt;=Listas!$F$5),(HOUR($L360)-Listas!$F$4+4)+NETWORKDAYS($K360+1,$L360-1,Listas!$H$2:$H$111)*Listas!$F$6,0)),IF(AND(HOUR($K360)&gt;=Listas!$F$4,HOUR($K360)&lt;=Listas!$F$5),(Listas!$F$5-HOUR($K360))+IF(AND(HOUR($L360)&gt;=Listas!$F$2,HOUR($L360)&lt;=Listas!$F$3),(HOUR($L360)-Listas!$F$2)+NETWORKDAYS($K360+1,$L360-1,Listas!$H$2:$H$111)*Listas!$F$6,(HOUR($L360)-Listas!$F$4+4)+NETWORKDAYS($K360+1,$L360-1,Listas!$H$2:$H$111)*Listas!$F$6)))),IF(($L360-$K360)&lt;0,"Fecha inicial mayor a fecha final",0)))))))))</f>
        <v>28</v>
      </c>
      <c r="N360" s="6" t="str">
        <f t="shared" si="1"/>
        <v>04-abril</v>
      </c>
      <c r="O360" s="4" t="s">
        <v>20</v>
      </c>
      <c r="P360" s="4" t="s">
        <v>23</v>
      </c>
      <c r="Q360" s="4" t="b">
        <v>1</v>
      </c>
      <c r="R360" s="6" t="str">
        <f t="shared" si="3"/>
        <v>CORRECTO</v>
      </c>
      <c r="S360" s="6"/>
    </row>
    <row r="361">
      <c r="A361" s="4" t="s">
        <v>467</v>
      </c>
      <c r="B361" s="4" t="s">
        <v>20</v>
      </c>
      <c r="C361" s="4" t="s">
        <v>20</v>
      </c>
      <c r="D361" s="4" t="s">
        <v>20</v>
      </c>
      <c r="E361" s="4" t="s">
        <v>20</v>
      </c>
      <c r="F361" s="4">
        <v>1.0</v>
      </c>
      <c r="G361" s="4" t="s">
        <v>20</v>
      </c>
      <c r="H361" s="4" t="s">
        <v>20</v>
      </c>
      <c r="I361" s="4" t="s">
        <v>479</v>
      </c>
      <c r="J361" s="4" t="s">
        <v>35</v>
      </c>
      <c r="K361" s="5">
        <v>45758.333333333336</v>
      </c>
      <c r="L361" s="5">
        <v>45768.458333333336</v>
      </c>
      <c r="M361" s="7">
        <f>IF(OR(ISBLANK($K361),ISBLANK($L361)),"",IF(NETWORKDAYS($K361,$K361,Listas!$H$2:$H$111)=0,"Error fecha inicial",IF(NETWORKDAYS($L361,$L361,Listas!$H$2:$H$111)=0,"Error fecha final",IF(OR(HOUR($K361)&lt;Listas!$F$2,AND(HOUR($K361)&gt;Listas!$F$3,HOUR($K361)&lt;Listas!$F$4),HOUR($K361)&gt;Listas!$F$5),"Error hora, fecha inicial",IF(OR(HOUR($L361)&lt;Listas!$F$2,AND(HOUR($L361)&gt;Listas!$F$3,HOUR($L361)&lt;Listas!$F$4),HOUR($L361)&gt;Listas!$F$5),"Error hora, fecha final",IF(AND($L361-$K361&gt;0,$L361-$K361&lt;=0.42),(IF(AND(AND(HOUR($K361)&gt;=Listas!$F$2,HOUR($K361)&lt;=Listas!$F$3),AND(HOUR($L361)&gt;=Listas!$F$2,HOUR($L361)&lt;=Listas!$F$3)),(HOUR($L361)-HOUR($K361)),IF(AND(AND(HOUR($K361)&gt;=Listas!$F$4,HOUR($K361)&lt;=Listas!$F$5),AND(HOUR($L361)&gt;=Listas!$F$4,HOUR($L361)&lt;=Listas!$F$5)),(HOUR($L361)-HOUR($K361)),IF(AND(AND(HOUR($K361)&gt;=Listas!$F$2,HOUR($K361)&lt;=Listas!$F$3),AND(HOUR($L361)&gt;=Listas!$F$4,HOUR($L361)&lt;=Listas!$F$5)),((Listas!$F$3-HOUR($K361)))+((HOUR($L361)-Listas!$F$4)),0)))),IF(AND($L361-$K361&gt;0.42,$L361-$K361&lt;=1.42),(IF(AND(HOUR($K361)&gt;=Listas!$F$2,HOUR($K361)&lt;=Listas!$F$3),(Listas!$F$3-HOUR($K361)+4),IF(AND(HOUR($K361)&gt;=Listas!$F$4,HOUR($K361)&lt;=Listas!$F$5),(Listas!$F$5-HOUR($K361)),0))+IF(AND(HOUR($L361)&gt;=Listas!$F$2,HOUR($L361)&lt;=Listas!$F$3),(HOUR($L361)-Listas!$F$2),IF(AND(HOUR($L361)&gt;=Listas!$F$4,HOUR($L361)&lt;=Listas!$F$5),(HOUR($L361)-Listas!$F$4+4),0))),IF(($L361-$K361&gt;1.42),(IF(AND(HOUR($K361)&gt;=Listas!$F$2,HOUR($K361)&lt;=Listas!$F$3),(Listas!$F$3-HOUR($K361)+4)+IF(AND(HOUR($L361)&gt;=Listas!$F$2,HOUR($L361)&lt;=Listas!$F$3),(HOUR($L361)-Listas!$F$2)+NETWORKDAYS($K361+1,$L361-1,Listas!$H$2:$H$112)*Listas!$F$6,IF(AND(HOUR($L361)&gt;=Listas!$F$4,HOUR($L361)&lt;=Listas!$F$5),(HOUR($L361)-Listas!$F$4+4)+NETWORKDAYS($K361+1,$L361-1,Listas!$H$2:$H$111)*Listas!$F$6,0)),IF(AND(HOUR($K361)&gt;=Listas!$F$4,HOUR($K361)&lt;=Listas!$F$5),(Listas!$F$5-HOUR($K361))+IF(AND(HOUR($L361)&gt;=Listas!$F$2,HOUR($L361)&lt;=Listas!$F$3),(HOUR($L361)-Listas!$F$2)+NETWORKDAYS($K361+1,$L361-1,Listas!$H$2:$H$111)*Listas!$F$6,(HOUR($L361)-Listas!$F$4+4)+NETWORKDAYS($K361+1,$L361-1,Listas!$H$2:$H$111)*Listas!$F$6)))),IF(($L361-$K361)&lt;0,"Fecha inicial mayor a fecha final",0)))))))))</f>
        <v>35</v>
      </c>
      <c r="N361" s="6" t="str">
        <f t="shared" si="1"/>
        <v>04-abril</v>
      </c>
      <c r="O361" s="12" t="s">
        <v>729</v>
      </c>
      <c r="P361" s="4" t="s">
        <v>23</v>
      </c>
      <c r="Q361" s="4" t="b">
        <v>1</v>
      </c>
      <c r="R361" s="6" t="str">
        <f t="shared" si="3"/>
        <v>CORRECTO</v>
      </c>
      <c r="S361" s="6"/>
    </row>
    <row r="362">
      <c r="A362" s="4" t="s">
        <v>38</v>
      </c>
      <c r="B362" s="4" t="s">
        <v>156</v>
      </c>
      <c r="C362" s="4" t="s">
        <v>46</v>
      </c>
      <c r="D362" s="4">
        <v>7.2312082E7</v>
      </c>
      <c r="E362" s="4" t="s">
        <v>730</v>
      </c>
      <c r="F362" s="4">
        <v>3.0</v>
      </c>
      <c r="G362" s="4" t="s">
        <v>20</v>
      </c>
      <c r="H362" s="4" t="s">
        <v>20</v>
      </c>
      <c r="I362" s="4" t="s">
        <v>731</v>
      </c>
      <c r="J362" s="4" t="s">
        <v>30</v>
      </c>
      <c r="K362" s="5">
        <v>45727.333333333336</v>
      </c>
      <c r="L362" s="5">
        <v>45728.75</v>
      </c>
      <c r="M362" s="7">
        <f>IF(OR(ISBLANK($K362),ISBLANK($L362)),"",IF(NETWORKDAYS($K362,$K362,Listas!$H$2:$H$111)=0,"Error fecha inicial",IF(NETWORKDAYS($L362,$L362,Listas!$H$2:$H$111)=0,"Error fecha final",IF(OR(HOUR($K362)&lt;Listas!$F$2,AND(HOUR($K362)&gt;Listas!$F$3,HOUR($K362)&lt;Listas!$F$4),HOUR($K362)&gt;Listas!$F$5),"Error hora, fecha inicial",IF(OR(HOUR($L362)&lt;Listas!$F$2,AND(HOUR($L362)&gt;Listas!$F$3,HOUR($L362)&lt;Listas!$F$4),HOUR($L362)&gt;Listas!$F$5),"Error hora, fecha final",IF(AND($L362-$K362&gt;0,$L362-$K362&lt;=0.42),(IF(AND(AND(HOUR($K362)&gt;=Listas!$F$2,HOUR($K362)&lt;=Listas!$F$3),AND(HOUR($L362)&gt;=Listas!$F$2,HOUR($L362)&lt;=Listas!$F$3)),(HOUR($L362)-HOUR($K362)),IF(AND(AND(HOUR($K362)&gt;=Listas!$F$4,HOUR($K362)&lt;=Listas!$F$5),AND(HOUR($L362)&gt;=Listas!$F$4,HOUR($L362)&lt;=Listas!$F$5)),(HOUR($L362)-HOUR($K362)),IF(AND(AND(HOUR($K362)&gt;=Listas!$F$2,HOUR($K362)&lt;=Listas!$F$3),AND(HOUR($L362)&gt;=Listas!$F$4,HOUR($L362)&lt;=Listas!$F$5)),((Listas!$F$3-HOUR($K362)))+((HOUR($L362)-Listas!$F$4)),0)))),IF(AND($L362-$K362&gt;0.42,$L362-$K362&lt;=1.42),(IF(AND(HOUR($K362)&gt;=Listas!$F$2,HOUR($K362)&lt;=Listas!$F$3),(Listas!$F$3-HOUR($K362)+4),IF(AND(HOUR($K362)&gt;=Listas!$F$4,HOUR($K362)&lt;=Listas!$F$5),(Listas!$F$5-HOUR($K362)),0))+IF(AND(HOUR($L362)&gt;=Listas!$F$2,HOUR($L362)&lt;=Listas!$F$3),(HOUR($L362)-Listas!$F$2),IF(AND(HOUR($L362)&gt;=Listas!$F$4,HOUR($L362)&lt;=Listas!$F$5),(HOUR($L362)-Listas!$F$4+4),0))),IF(($L362-$K362&gt;1.42),(IF(AND(HOUR($K362)&gt;=Listas!$F$2,HOUR($K362)&lt;=Listas!$F$3),(Listas!$F$3-HOUR($K362)+4)+IF(AND(HOUR($L362)&gt;=Listas!$F$2,HOUR($L362)&lt;=Listas!$F$3),(HOUR($L362)-Listas!$F$2)+NETWORKDAYS($K362+1,$L362-1,Listas!$H$2:$H$112)*Listas!$F$6,IF(AND(HOUR($L362)&gt;=Listas!$F$4,HOUR($L362)&lt;=Listas!$F$5),(HOUR($L362)-Listas!$F$4+4)+NETWORKDAYS($K362+1,$L362-1,Listas!$H$2:$H$111)*Listas!$F$6,0)),IF(AND(HOUR($K362)&gt;=Listas!$F$4,HOUR($K362)&lt;=Listas!$F$5),(Listas!$F$5-HOUR($K362))+IF(AND(HOUR($L362)&gt;=Listas!$F$2,HOUR($L362)&lt;=Listas!$F$3),(HOUR($L362)-Listas!$F$2)+NETWORKDAYS($K362+1,$L362-1,Listas!$H$2:$H$111)*Listas!$F$6,(HOUR($L362)-Listas!$F$4+4)+NETWORKDAYS($K362+1,$L362-1,Listas!$H$2:$H$111)*Listas!$F$6)))),IF(($L362-$K362)&lt;0,"Fecha inicial mayor a fecha final",0)))))))))</f>
        <v>16</v>
      </c>
      <c r="N362" s="6" t="str">
        <f t="shared" si="1"/>
        <v>03-marzo</v>
      </c>
      <c r="O362" s="12" t="s">
        <v>732</v>
      </c>
      <c r="P362" s="4" t="s">
        <v>733</v>
      </c>
      <c r="Q362" s="4" t="b">
        <v>1</v>
      </c>
      <c r="R362" s="6" t="str">
        <f t="shared" si="3"/>
        <v>CORRECTO</v>
      </c>
      <c r="S362" s="6"/>
    </row>
    <row r="363">
      <c r="A363" s="27" t="s">
        <v>38</v>
      </c>
      <c r="B363" s="27" t="s">
        <v>156</v>
      </c>
      <c r="C363" s="27" t="s">
        <v>46</v>
      </c>
      <c r="D363" s="27">
        <v>7.2312082E7</v>
      </c>
      <c r="E363" s="27" t="s">
        <v>730</v>
      </c>
      <c r="F363" s="28">
        <v>4.0</v>
      </c>
      <c r="G363" s="27" t="s">
        <v>20</v>
      </c>
      <c r="H363" s="27" t="s">
        <v>20</v>
      </c>
      <c r="I363" s="27" t="s">
        <v>731</v>
      </c>
      <c r="J363" s="27" t="s">
        <v>30</v>
      </c>
      <c r="K363" s="37">
        <v>45735.333333333336</v>
      </c>
      <c r="L363" s="37">
        <v>45737.416666666664</v>
      </c>
      <c r="M363" s="7">
        <f>IF(OR(ISBLANK($K363),ISBLANK($L363)),"",IF(NETWORKDAYS($K363,$K363,Listas!$H$2:$H$111)=0,"Error fecha inicial",IF(NETWORKDAYS($L363,$L363,Listas!$H$2:$H$111)=0,"Error fecha final",IF(OR(HOUR($K363)&lt;Listas!$F$2,AND(HOUR($K363)&gt;Listas!$F$3,HOUR($K363)&lt;Listas!$F$4),HOUR($K363)&gt;Listas!$F$5),"Error hora, fecha inicial",IF(OR(HOUR($L363)&lt;Listas!$F$2,AND(HOUR($L363)&gt;Listas!$F$3,HOUR($L363)&lt;Listas!$F$4),HOUR($L363)&gt;Listas!$F$5),"Error hora, fecha final",IF(AND($L363-$K363&gt;0,$L363-$K363&lt;=0.42),(IF(AND(AND(HOUR($K363)&gt;=Listas!$F$2,HOUR($K363)&lt;=Listas!$F$3),AND(HOUR($L363)&gt;=Listas!$F$2,HOUR($L363)&lt;=Listas!$F$3)),(HOUR($L363)-HOUR($K363)),IF(AND(AND(HOUR($K363)&gt;=Listas!$F$4,HOUR($K363)&lt;=Listas!$F$5),AND(HOUR($L363)&gt;=Listas!$F$4,HOUR($L363)&lt;=Listas!$F$5)),(HOUR($L363)-HOUR($K363)),IF(AND(AND(HOUR($K363)&gt;=Listas!$F$2,HOUR($K363)&lt;=Listas!$F$3),AND(HOUR($L363)&gt;=Listas!$F$4,HOUR($L363)&lt;=Listas!$F$5)),((Listas!$F$3-HOUR($K363)))+((HOUR($L363)-Listas!$F$4)),0)))),IF(AND($L363-$K363&gt;0.42,$L363-$K363&lt;=1.42),(IF(AND(HOUR($K363)&gt;=Listas!$F$2,HOUR($K363)&lt;=Listas!$F$3),(Listas!$F$3-HOUR($K363)+4),IF(AND(HOUR($K363)&gt;=Listas!$F$4,HOUR($K363)&lt;=Listas!$F$5),(Listas!$F$5-HOUR($K363)),0))+IF(AND(HOUR($L363)&gt;=Listas!$F$2,HOUR($L363)&lt;=Listas!$F$3),(HOUR($L363)-Listas!$F$2),IF(AND(HOUR($L363)&gt;=Listas!$F$4,HOUR($L363)&lt;=Listas!$F$5),(HOUR($L363)-Listas!$F$4+4),0))),IF(($L363-$K363&gt;1.42),(IF(AND(HOUR($K363)&gt;=Listas!$F$2,HOUR($K363)&lt;=Listas!$F$3),(Listas!$F$3-HOUR($K363)+4)+IF(AND(HOUR($L363)&gt;=Listas!$F$2,HOUR($L363)&lt;=Listas!$F$3),(HOUR($L363)-Listas!$F$2)+NETWORKDAYS($K363+1,$L363-1,Listas!$H$2:$H$112)*Listas!$F$6,IF(AND(HOUR($L363)&gt;=Listas!$F$4,HOUR($L363)&lt;=Listas!$F$5),(HOUR($L363)-Listas!$F$4+4)+NETWORKDAYS($K363+1,$L363-1,Listas!$H$2:$H$111)*Listas!$F$6,0)),IF(AND(HOUR($K363)&gt;=Listas!$F$4,HOUR($K363)&lt;=Listas!$F$5),(Listas!$F$5-HOUR($K363))+IF(AND(HOUR($L363)&gt;=Listas!$F$2,HOUR($L363)&lt;=Listas!$F$3),(HOUR($L363)-Listas!$F$2)+NETWORKDAYS($K363+1,$L363-1,Listas!$H$2:$H$111)*Listas!$F$6,(HOUR($L363)-Listas!$F$4+4)+NETWORKDAYS($K363+1,$L363-1,Listas!$H$2:$H$111)*Listas!$F$6)))),IF(($L363-$K363)&lt;0,"Fecha inicial mayor a fecha final",0)))))))))</f>
        <v>18</v>
      </c>
      <c r="N363" s="6" t="str">
        <f t="shared" si="1"/>
        <v>03-marzo</v>
      </c>
      <c r="O363" s="12" t="s">
        <v>732</v>
      </c>
      <c r="P363" s="4" t="s">
        <v>733</v>
      </c>
      <c r="Q363" s="4" t="b">
        <v>1</v>
      </c>
      <c r="R363" s="6" t="str">
        <f t="shared" si="3"/>
        <v>CORRECTO</v>
      </c>
      <c r="S363" s="6"/>
    </row>
    <row r="364">
      <c r="A364" s="27" t="s">
        <v>38</v>
      </c>
      <c r="B364" s="27" t="s">
        <v>156</v>
      </c>
      <c r="C364" s="27" t="s">
        <v>46</v>
      </c>
      <c r="D364" s="27">
        <v>7.2312082E7</v>
      </c>
      <c r="E364" s="27" t="s">
        <v>730</v>
      </c>
      <c r="F364" s="28">
        <v>5.0</v>
      </c>
      <c r="G364" s="27" t="s">
        <v>20</v>
      </c>
      <c r="H364" s="27" t="s">
        <v>20</v>
      </c>
      <c r="I364" s="27" t="s">
        <v>731</v>
      </c>
      <c r="J364" s="27" t="s">
        <v>30</v>
      </c>
      <c r="K364" s="37">
        <v>45748.333333333336</v>
      </c>
      <c r="L364" s="37">
        <v>45748.75</v>
      </c>
      <c r="M364" s="7">
        <f>IF(OR(ISBLANK($K364),ISBLANK($L364)),"",IF(NETWORKDAYS($K364,$K364,Listas!$H$2:$H$111)=0,"Error fecha inicial",IF(NETWORKDAYS($L364,$L364,Listas!$H$2:$H$111)=0,"Error fecha final",IF(OR(HOUR($K364)&lt;Listas!$F$2,AND(HOUR($K364)&gt;Listas!$F$3,HOUR($K364)&lt;Listas!$F$4),HOUR($K364)&gt;Listas!$F$5),"Error hora, fecha inicial",IF(OR(HOUR($L364)&lt;Listas!$F$2,AND(HOUR($L364)&gt;Listas!$F$3,HOUR($L364)&lt;Listas!$F$4),HOUR($L364)&gt;Listas!$F$5),"Error hora, fecha final",IF(AND($L364-$K364&gt;0,$L364-$K364&lt;=0.42),(IF(AND(AND(HOUR($K364)&gt;=Listas!$F$2,HOUR($K364)&lt;=Listas!$F$3),AND(HOUR($L364)&gt;=Listas!$F$2,HOUR($L364)&lt;=Listas!$F$3)),(HOUR($L364)-HOUR($K364)),IF(AND(AND(HOUR($K364)&gt;=Listas!$F$4,HOUR($K364)&lt;=Listas!$F$5),AND(HOUR($L364)&gt;=Listas!$F$4,HOUR($L364)&lt;=Listas!$F$5)),(HOUR($L364)-HOUR($K364)),IF(AND(AND(HOUR($K364)&gt;=Listas!$F$2,HOUR($K364)&lt;=Listas!$F$3),AND(HOUR($L364)&gt;=Listas!$F$4,HOUR($L364)&lt;=Listas!$F$5)),((Listas!$F$3-HOUR($K364)))+((HOUR($L364)-Listas!$F$4)),0)))),IF(AND($L364-$K364&gt;0.42,$L364-$K364&lt;=1.42),(IF(AND(HOUR($K364)&gt;=Listas!$F$2,HOUR($K364)&lt;=Listas!$F$3),(Listas!$F$3-HOUR($K364)+4),IF(AND(HOUR($K364)&gt;=Listas!$F$4,HOUR($K364)&lt;=Listas!$F$5),(Listas!$F$5-HOUR($K364)),0))+IF(AND(HOUR($L364)&gt;=Listas!$F$2,HOUR($L364)&lt;=Listas!$F$3),(HOUR($L364)-Listas!$F$2),IF(AND(HOUR($L364)&gt;=Listas!$F$4,HOUR($L364)&lt;=Listas!$F$5),(HOUR($L364)-Listas!$F$4+4),0))),IF(($L364-$K364&gt;1.42),(IF(AND(HOUR($K364)&gt;=Listas!$F$2,HOUR($K364)&lt;=Listas!$F$3),(Listas!$F$3-HOUR($K364)+4)+IF(AND(HOUR($L364)&gt;=Listas!$F$2,HOUR($L364)&lt;=Listas!$F$3),(HOUR($L364)-Listas!$F$2)+NETWORKDAYS($K364+1,$L364-1,Listas!$H$2:$H$112)*Listas!$F$6,IF(AND(HOUR($L364)&gt;=Listas!$F$4,HOUR($L364)&lt;=Listas!$F$5),(HOUR($L364)-Listas!$F$4+4)+NETWORKDAYS($K364+1,$L364-1,Listas!$H$2:$H$111)*Listas!$F$6,0)),IF(AND(HOUR($K364)&gt;=Listas!$F$4,HOUR($K364)&lt;=Listas!$F$5),(Listas!$F$5-HOUR($K364))+IF(AND(HOUR($L364)&gt;=Listas!$F$2,HOUR($L364)&lt;=Listas!$F$3),(HOUR($L364)-Listas!$F$2)+NETWORKDAYS($K364+1,$L364-1,Listas!$H$2:$H$111)*Listas!$F$6,(HOUR($L364)-Listas!$F$4+4)+NETWORKDAYS($K364+1,$L364-1,Listas!$H$2:$H$111)*Listas!$F$6)))),IF(($L364-$K364)&lt;0,"Fecha inicial mayor a fecha final",0)))))))))</f>
        <v>8</v>
      </c>
      <c r="N364" s="6" t="str">
        <f t="shared" si="1"/>
        <v>04-abril</v>
      </c>
      <c r="O364" s="12" t="s">
        <v>732</v>
      </c>
      <c r="P364" s="4" t="s">
        <v>733</v>
      </c>
      <c r="Q364" s="4" t="b">
        <v>1</v>
      </c>
      <c r="R364" s="6" t="str">
        <f t="shared" si="3"/>
        <v>CORRECTO</v>
      </c>
      <c r="S364" s="6"/>
    </row>
    <row r="365">
      <c r="A365" s="27" t="s">
        <v>38</v>
      </c>
      <c r="B365" s="27" t="s">
        <v>156</v>
      </c>
      <c r="C365" s="27" t="s">
        <v>46</v>
      </c>
      <c r="D365" s="27">
        <v>7.2312082E7</v>
      </c>
      <c r="E365" s="27" t="s">
        <v>730</v>
      </c>
      <c r="F365" s="28">
        <v>6.0</v>
      </c>
      <c r="G365" s="27" t="s">
        <v>20</v>
      </c>
      <c r="H365" s="27" t="s">
        <v>20</v>
      </c>
      <c r="I365" s="27" t="s">
        <v>731</v>
      </c>
      <c r="J365" s="27" t="s">
        <v>30</v>
      </c>
      <c r="K365" s="37">
        <v>45750.333333333336</v>
      </c>
      <c r="L365" s="37">
        <v>45750.75</v>
      </c>
      <c r="M365" s="7">
        <f>IF(OR(ISBLANK($K365),ISBLANK($L365)),"",IF(NETWORKDAYS($K365,$K365,Listas!$H$2:$H$111)=0,"Error fecha inicial",IF(NETWORKDAYS($L365,$L365,Listas!$H$2:$H$111)=0,"Error fecha final",IF(OR(HOUR($K365)&lt;Listas!$F$2,AND(HOUR($K365)&gt;Listas!$F$3,HOUR($K365)&lt;Listas!$F$4),HOUR($K365)&gt;Listas!$F$5),"Error hora, fecha inicial",IF(OR(HOUR($L365)&lt;Listas!$F$2,AND(HOUR($L365)&gt;Listas!$F$3,HOUR($L365)&lt;Listas!$F$4),HOUR($L365)&gt;Listas!$F$5),"Error hora, fecha final",IF(AND($L365-$K365&gt;0,$L365-$K365&lt;=0.42),(IF(AND(AND(HOUR($K365)&gt;=Listas!$F$2,HOUR($K365)&lt;=Listas!$F$3),AND(HOUR($L365)&gt;=Listas!$F$2,HOUR($L365)&lt;=Listas!$F$3)),(HOUR($L365)-HOUR($K365)),IF(AND(AND(HOUR($K365)&gt;=Listas!$F$4,HOUR($K365)&lt;=Listas!$F$5),AND(HOUR($L365)&gt;=Listas!$F$4,HOUR($L365)&lt;=Listas!$F$5)),(HOUR($L365)-HOUR($K365)),IF(AND(AND(HOUR($K365)&gt;=Listas!$F$2,HOUR($K365)&lt;=Listas!$F$3),AND(HOUR($L365)&gt;=Listas!$F$4,HOUR($L365)&lt;=Listas!$F$5)),((Listas!$F$3-HOUR($K365)))+((HOUR($L365)-Listas!$F$4)),0)))),IF(AND($L365-$K365&gt;0.42,$L365-$K365&lt;=1.42),(IF(AND(HOUR($K365)&gt;=Listas!$F$2,HOUR($K365)&lt;=Listas!$F$3),(Listas!$F$3-HOUR($K365)+4),IF(AND(HOUR($K365)&gt;=Listas!$F$4,HOUR($K365)&lt;=Listas!$F$5),(Listas!$F$5-HOUR($K365)),0))+IF(AND(HOUR($L365)&gt;=Listas!$F$2,HOUR($L365)&lt;=Listas!$F$3),(HOUR($L365)-Listas!$F$2),IF(AND(HOUR($L365)&gt;=Listas!$F$4,HOUR($L365)&lt;=Listas!$F$5),(HOUR($L365)-Listas!$F$4+4),0))),IF(($L365-$K365&gt;1.42),(IF(AND(HOUR($K365)&gt;=Listas!$F$2,HOUR($K365)&lt;=Listas!$F$3),(Listas!$F$3-HOUR($K365)+4)+IF(AND(HOUR($L365)&gt;=Listas!$F$2,HOUR($L365)&lt;=Listas!$F$3),(HOUR($L365)-Listas!$F$2)+NETWORKDAYS($K365+1,$L365-1,Listas!$H$2:$H$112)*Listas!$F$6,IF(AND(HOUR($L365)&gt;=Listas!$F$4,HOUR($L365)&lt;=Listas!$F$5),(HOUR($L365)-Listas!$F$4+4)+NETWORKDAYS($K365+1,$L365-1,Listas!$H$2:$H$111)*Listas!$F$6,0)),IF(AND(HOUR($K365)&gt;=Listas!$F$4,HOUR($K365)&lt;=Listas!$F$5),(Listas!$F$5-HOUR($K365))+IF(AND(HOUR($L365)&gt;=Listas!$F$2,HOUR($L365)&lt;=Listas!$F$3),(HOUR($L365)-Listas!$F$2)+NETWORKDAYS($K365+1,$L365-1,Listas!$H$2:$H$111)*Listas!$F$6,(HOUR($L365)-Listas!$F$4+4)+NETWORKDAYS($K365+1,$L365-1,Listas!$H$2:$H$111)*Listas!$F$6)))),IF(($L365-$K365)&lt;0,"Fecha inicial mayor a fecha final",0)))))))))</f>
        <v>8</v>
      </c>
      <c r="N365" s="6" t="str">
        <f t="shared" si="1"/>
        <v>04-abril</v>
      </c>
      <c r="O365" s="12" t="s">
        <v>732</v>
      </c>
      <c r="P365" s="4" t="s">
        <v>23</v>
      </c>
      <c r="Q365" s="4" t="b">
        <v>1</v>
      </c>
      <c r="R365" s="6" t="str">
        <f t="shared" si="3"/>
        <v>CORRECTO</v>
      </c>
      <c r="S365" s="6"/>
    </row>
    <row r="366">
      <c r="A366" s="27" t="s">
        <v>38</v>
      </c>
      <c r="B366" s="27" t="s">
        <v>39</v>
      </c>
      <c r="C366" s="27" t="s">
        <v>46</v>
      </c>
      <c r="D366" s="27" t="s">
        <v>450</v>
      </c>
      <c r="E366" s="27" t="s">
        <v>451</v>
      </c>
      <c r="F366" s="27">
        <v>1.0</v>
      </c>
      <c r="G366" s="27" t="s">
        <v>20</v>
      </c>
      <c r="H366" s="27" t="s">
        <v>20</v>
      </c>
      <c r="I366" s="28" t="s">
        <v>460</v>
      </c>
      <c r="J366" s="28" t="s">
        <v>25</v>
      </c>
      <c r="K366" s="38">
        <v>45729.458333333336</v>
      </c>
      <c r="L366" s="37">
        <v>45730.75</v>
      </c>
      <c r="M366" s="7">
        <f>IF(OR(ISBLANK($K366),ISBLANK($L366)),"",IF(NETWORKDAYS($K366,$K366,Listas!$H$2:$H$111)=0,"Error fecha inicial",IF(NETWORKDAYS($L366,$L366,Listas!$H$2:$H$111)=0,"Error fecha final",IF(OR(HOUR($K366)&lt;Listas!$F$2,AND(HOUR($K366)&gt;Listas!$F$3,HOUR($K366)&lt;Listas!$F$4),HOUR($K366)&gt;Listas!$F$5),"Error hora, fecha inicial",IF(OR(HOUR($L366)&lt;Listas!$F$2,AND(HOUR($L366)&gt;Listas!$F$3,HOUR($L366)&lt;Listas!$F$4),HOUR($L366)&gt;Listas!$F$5),"Error hora, fecha final",IF(AND($L366-$K366&gt;0,$L366-$K366&lt;=0.42),(IF(AND(AND(HOUR($K366)&gt;=Listas!$F$2,HOUR($K366)&lt;=Listas!$F$3),AND(HOUR($L366)&gt;=Listas!$F$2,HOUR($L366)&lt;=Listas!$F$3)),(HOUR($L366)-HOUR($K366)),IF(AND(AND(HOUR($K366)&gt;=Listas!$F$4,HOUR($K366)&lt;=Listas!$F$5),AND(HOUR($L366)&gt;=Listas!$F$4,HOUR($L366)&lt;=Listas!$F$5)),(HOUR($L366)-HOUR($K366)),IF(AND(AND(HOUR($K366)&gt;=Listas!$F$2,HOUR($K366)&lt;=Listas!$F$3),AND(HOUR($L366)&gt;=Listas!$F$4,HOUR($L366)&lt;=Listas!$F$5)),((Listas!$F$3-HOUR($K366)))+((HOUR($L366)-Listas!$F$4)),0)))),IF(AND($L366-$K366&gt;0.42,$L366-$K366&lt;=1.42),(IF(AND(HOUR($K366)&gt;=Listas!$F$2,HOUR($K366)&lt;=Listas!$F$3),(Listas!$F$3-HOUR($K366)+4),IF(AND(HOUR($K366)&gt;=Listas!$F$4,HOUR($K366)&lt;=Listas!$F$5),(Listas!$F$5-HOUR($K366)),0))+IF(AND(HOUR($L366)&gt;=Listas!$F$2,HOUR($L366)&lt;=Listas!$F$3),(HOUR($L366)-Listas!$F$2),IF(AND(HOUR($L366)&gt;=Listas!$F$4,HOUR($L366)&lt;=Listas!$F$5),(HOUR($L366)-Listas!$F$4+4),0))),IF(($L366-$K366&gt;1.42),(IF(AND(HOUR($K366)&gt;=Listas!$F$2,HOUR($K366)&lt;=Listas!$F$3),(Listas!$F$3-HOUR($K366)+4)+IF(AND(HOUR($L366)&gt;=Listas!$F$2,HOUR($L366)&lt;=Listas!$F$3),(HOUR($L366)-Listas!$F$2)+NETWORKDAYS($K366+1,$L366-1,Listas!$H$2:$H$112)*Listas!$F$6,IF(AND(HOUR($L366)&gt;=Listas!$F$4,HOUR($L366)&lt;=Listas!$F$5),(HOUR($L366)-Listas!$F$4+4)+NETWORKDAYS($K366+1,$L366-1,Listas!$H$2:$H$111)*Listas!$F$6,0)),IF(AND(HOUR($K366)&gt;=Listas!$F$4,HOUR($K366)&lt;=Listas!$F$5),(Listas!$F$5-HOUR($K366))+IF(AND(HOUR($L366)&gt;=Listas!$F$2,HOUR($L366)&lt;=Listas!$F$3),(HOUR($L366)-Listas!$F$2)+NETWORKDAYS($K366+1,$L366-1,Listas!$H$2:$H$111)*Listas!$F$6,(HOUR($L366)-Listas!$F$4+4)+NETWORKDAYS($K366+1,$L366-1,Listas!$H$2:$H$111)*Listas!$F$6)))),IF(($L366-$K366)&lt;0,"Fecha inicial mayor a fecha final",0)))))))))</f>
        <v>13</v>
      </c>
      <c r="N366" s="6" t="str">
        <f t="shared" si="1"/>
        <v>03-marzo</v>
      </c>
      <c r="O366" s="12" t="s">
        <v>734</v>
      </c>
      <c r="P366" s="4" t="s">
        <v>23</v>
      </c>
      <c r="Q366" s="4" t="b">
        <v>1</v>
      </c>
      <c r="R366" s="6" t="str">
        <f t="shared" si="3"/>
        <v>CORRECTO</v>
      </c>
      <c r="S366" s="6"/>
    </row>
    <row r="367">
      <c r="A367" s="27" t="s">
        <v>38</v>
      </c>
      <c r="B367" s="27" t="s">
        <v>39</v>
      </c>
      <c r="C367" s="27" t="s">
        <v>46</v>
      </c>
      <c r="D367" s="27" t="s">
        <v>450</v>
      </c>
      <c r="E367" s="27" t="s">
        <v>451</v>
      </c>
      <c r="F367" s="27">
        <v>1.0</v>
      </c>
      <c r="G367" s="27" t="s">
        <v>20</v>
      </c>
      <c r="H367" s="27" t="s">
        <v>20</v>
      </c>
      <c r="I367" s="28" t="s">
        <v>735</v>
      </c>
      <c r="J367" s="28" t="s">
        <v>30</v>
      </c>
      <c r="K367" s="37">
        <v>45743.458333333336</v>
      </c>
      <c r="L367" s="37">
        <v>45744.75</v>
      </c>
      <c r="M367" s="7">
        <f>IF(OR(ISBLANK($K367),ISBLANK($L367)),"",IF(NETWORKDAYS($K367,$K367,Listas!$H$2:$H$111)=0,"Error fecha inicial",IF(NETWORKDAYS($L367,$L367,Listas!$H$2:$H$111)=0,"Error fecha final",IF(OR(HOUR($K367)&lt;Listas!$F$2,AND(HOUR($K367)&gt;Listas!$F$3,HOUR($K367)&lt;Listas!$F$4),HOUR($K367)&gt;Listas!$F$5),"Error hora, fecha inicial",IF(OR(HOUR($L367)&lt;Listas!$F$2,AND(HOUR($L367)&gt;Listas!$F$3,HOUR($L367)&lt;Listas!$F$4),HOUR($L367)&gt;Listas!$F$5),"Error hora, fecha final",IF(AND($L367-$K367&gt;0,$L367-$K367&lt;=0.42),(IF(AND(AND(HOUR($K367)&gt;=Listas!$F$2,HOUR($K367)&lt;=Listas!$F$3),AND(HOUR($L367)&gt;=Listas!$F$2,HOUR($L367)&lt;=Listas!$F$3)),(HOUR($L367)-HOUR($K367)),IF(AND(AND(HOUR($K367)&gt;=Listas!$F$4,HOUR($K367)&lt;=Listas!$F$5),AND(HOUR($L367)&gt;=Listas!$F$4,HOUR($L367)&lt;=Listas!$F$5)),(HOUR($L367)-HOUR($K367)),IF(AND(AND(HOUR($K367)&gt;=Listas!$F$2,HOUR($K367)&lt;=Listas!$F$3),AND(HOUR($L367)&gt;=Listas!$F$4,HOUR($L367)&lt;=Listas!$F$5)),((Listas!$F$3-HOUR($K367)))+((HOUR($L367)-Listas!$F$4)),0)))),IF(AND($L367-$K367&gt;0.42,$L367-$K367&lt;=1.42),(IF(AND(HOUR($K367)&gt;=Listas!$F$2,HOUR($K367)&lt;=Listas!$F$3),(Listas!$F$3-HOUR($K367)+4),IF(AND(HOUR($K367)&gt;=Listas!$F$4,HOUR($K367)&lt;=Listas!$F$5),(Listas!$F$5-HOUR($K367)),0))+IF(AND(HOUR($L367)&gt;=Listas!$F$2,HOUR($L367)&lt;=Listas!$F$3),(HOUR($L367)-Listas!$F$2),IF(AND(HOUR($L367)&gt;=Listas!$F$4,HOUR($L367)&lt;=Listas!$F$5),(HOUR($L367)-Listas!$F$4+4),0))),IF(($L367-$K367&gt;1.42),(IF(AND(HOUR($K367)&gt;=Listas!$F$2,HOUR($K367)&lt;=Listas!$F$3),(Listas!$F$3-HOUR($K367)+4)+IF(AND(HOUR($L367)&gt;=Listas!$F$2,HOUR($L367)&lt;=Listas!$F$3),(HOUR($L367)-Listas!$F$2)+NETWORKDAYS($K367+1,$L367-1,Listas!$H$2:$H$112)*Listas!$F$6,IF(AND(HOUR($L367)&gt;=Listas!$F$4,HOUR($L367)&lt;=Listas!$F$5),(HOUR($L367)-Listas!$F$4+4)+NETWORKDAYS($K367+1,$L367-1,Listas!$H$2:$H$111)*Listas!$F$6,0)),IF(AND(HOUR($K367)&gt;=Listas!$F$4,HOUR($K367)&lt;=Listas!$F$5),(Listas!$F$5-HOUR($K367))+IF(AND(HOUR($L367)&gt;=Listas!$F$2,HOUR($L367)&lt;=Listas!$F$3),(HOUR($L367)-Listas!$F$2)+NETWORKDAYS($K367+1,$L367-1,Listas!$H$2:$H$111)*Listas!$F$6,(HOUR($L367)-Listas!$F$4+4)+NETWORKDAYS($K367+1,$L367-1,Listas!$H$2:$H$111)*Listas!$F$6)))),IF(($L367-$K367)&lt;0,"Fecha inicial mayor a fecha final",0)))))))))</f>
        <v>13</v>
      </c>
      <c r="N367" s="6" t="str">
        <f t="shared" si="1"/>
        <v>03-marzo</v>
      </c>
      <c r="O367" s="12" t="s">
        <v>736</v>
      </c>
      <c r="P367" s="4" t="s">
        <v>23</v>
      </c>
      <c r="Q367" s="4" t="b">
        <v>1</v>
      </c>
      <c r="R367" s="6" t="str">
        <f t="shared" si="3"/>
        <v>CORRECTO</v>
      </c>
      <c r="S367" s="6"/>
    </row>
    <row r="368">
      <c r="A368" s="39" t="s">
        <v>38</v>
      </c>
      <c r="B368" s="39" t="s">
        <v>39</v>
      </c>
      <c r="C368" s="39" t="s">
        <v>46</v>
      </c>
      <c r="D368" s="39" t="s">
        <v>454</v>
      </c>
      <c r="E368" s="39" t="s">
        <v>353</v>
      </c>
      <c r="F368" s="39">
        <v>1.0</v>
      </c>
      <c r="G368" s="39" t="s">
        <v>20</v>
      </c>
      <c r="H368" s="39" t="s">
        <v>20</v>
      </c>
      <c r="I368" s="4" t="s">
        <v>487</v>
      </c>
      <c r="J368" s="28" t="s">
        <v>25</v>
      </c>
      <c r="K368" s="37">
        <v>45730.75</v>
      </c>
      <c r="L368" s="5">
        <v>45733.75</v>
      </c>
      <c r="M368" s="7">
        <f>IF(OR(ISBLANK($K368),ISBLANK($L368)),"",IF(NETWORKDAYS($K368,$K368,Listas!$H$2:$H$111)=0,"Error fecha inicial",IF(NETWORKDAYS($L368,$L368,Listas!$H$2:$H$111)=0,"Error fecha final",IF(OR(HOUR($K368)&lt;Listas!$F$2,AND(HOUR($K368)&gt;Listas!$F$3,HOUR($K368)&lt;Listas!$F$4),HOUR($K368)&gt;Listas!$F$5),"Error hora, fecha inicial",IF(OR(HOUR($L368)&lt;Listas!$F$2,AND(HOUR($L368)&gt;Listas!$F$3,HOUR($L368)&lt;Listas!$F$4),HOUR($L368)&gt;Listas!$F$5),"Error hora, fecha final",IF(AND($L368-$K368&gt;0,$L368-$K368&lt;=0.42),(IF(AND(AND(HOUR($K368)&gt;=Listas!$F$2,HOUR($K368)&lt;=Listas!$F$3),AND(HOUR($L368)&gt;=Listas!$F$2,HOUR($L368)&lt;=Listas!$F$3)),(HOUR($L368)-HOUR($K368)),IF(AND(AND(HOUR($K368)&gt;=Listas!$F$4,HOUR($K368)&lt;=Listas!$F$5),AND(HOUR($L368)&gt;=Listas!$F$4,HOUR($L368)&lt;=Listas!$F$5)),(HOUR($L368)-HOUR($K368)),IF(AND(AND(HOUR($K368)&gt;=Listas!$F$2,HOUR($K368)&lt;=Listas!$F$3),AND(HOUR($L368)&gt;=Listas!$F$4,HOUR($L368)&lt;=Listas!$F$5)),((Listas!$F$3-HOUR($K368)))+((HOUR($L368)-Listas!$F$4)),0)))),IF(AND($L368-$K368&gt;0.42,$L368-$K368&lt;=1.42),(IF(AND(HOUR($K368)&gt;=Listas!$F$2,HOUR($K368)&lt;=Listas!$F$3),(Listas!$F$3-HOUR($K368)+4),IF(AND(HOUR($K368)&gt;=Listas!$F$4,HOUR($K368)&lt;=Listas!$F$5),(Listas!$F$5-HOUR($K368)),0))+IF(AND(HOUR($L368)&gt;=Listas!$F$2,HOUR($L368)&lt;=Listas!$F$3),(HOUR($L368)-Listas!$F$2),IF(AND(HOUR($L368)&gt;=Listas!$F$4,HOUR($L368)&lt;=Listas!$F$5),(HOUR($L368)-Listas!$F$4+4),0))),IF(($L368-$K368&gt;1.42),(IF(AND(HOUR($K368)&gt;=Listas!$F$2,HOUR($K368)&lt;=Listas!$F$3),(Listas!$F$3-HOUR($K368)+4)+IF(AND(HOUR($L368)&gt;=Listas!$F$2,HOUR($L368)&lt;=Listas!$F$3),(HOUR($L368)-Listas!$F$2)+NETWORKDAYS($K368+1,$L368-1,Listas!$H$2:$H$112)*Listas!$F$6,IF(AND(HOUR($L368)&gt;=Listas!$F$4,HOUR($L368)&lt;=Listas!$F$5),(HOUR($L368)-Listas!$F$4+4)+NETWORKDAYS($K368+1,$L368-1,Listas!$H$2:$H$111)*Listas!$F$6,0)),IF(AND(HOUR($K368)&gt;=Listas!$F$4,HOUR($K368)&lt;=Listas!$F$5),(Listas!$F$5-HOUR($K368))+IF(AND(HOUR($L368)&gt;=Listas!$F$2,HOUR($L368)&lt;=Listas!$F$3),(HOUR($L368)-Listas!$F$2)+NETWORKDAYS($K368+1,$L368-1,Listas!$H$2:$H$111)*Listas!$F$6,(HOUR($L368)-Listas!$F$4+4)+NETWORKDAYS($K368+1,$L368-1,Listas!$H$2:$H$111)*Listas!$F$6)))),IF(($L368-$K368)&lt;0,"Fecha inicial mayor a fecha final",0)))))))))</f>
        <v>8</v>
      </c>
      <c r="N368" s="6" t="str">
        <f t="shared" si="1"/>
        <v>03-marzo</v>
      </c>
      <c r="O368" s="12" t="s">
        <v>737</v>
      </c>
      <c r="P368" s="4" t="s">
        <v>23</v>
      </c>
      <c r="Q368" s="4" t="b">
        <v>1</v>
      </c>
      <c r="R368" s="6" t="str">
        <f t="shared" si="3"/>
        <v>CORRECTO</v>
      </c>
      <c r="S368" s="6"/>
    </row>
    <row r="369">
      <c r="A369" s="27" t="s">
        <v>38</v>
      </c>
      <c r="B369" s="27" t="s">
        <v>156</v>
      </c>
      <c r="C369" s="27" t="s">
        <v>46</v>
      </c>
      <c r="D369" s="32">
        <v>8.6120363E7</v>
      </c>
      <c r="E369" s="4" t="s">
        <v>738</v>
      </c>
      <c r="F369" s="39">
        <v>1.0</v>
      </c>
      <c r="G369" s="39" t="s">
        <v>20</v>
      </c>
      <c r="H369" s="39" t="s">
        <v>20</v>
      </c>
      <c r="I369" s="4" t="s">
        <v>739</v>
      </c>
      <c r="J369" s="4" t="s">
        <v>30</v>
      </c>
      <c r="K369" s="37">
        <v>45743.333333333336</v>
      </c>
      <c r="L369" s="37">
        <v>45747.333333333336</v>
      </c>
      <c r="M369" s="7">
        <f>IF(OR(ISBLANK($K369),ISBLANK($L369)),"",IF(NETWORKDAYS($K369,$K369,Listas!$H$2:$H$111)=0,"Error fecha inicial",IF(NETWORKDAYS($L369,$L369,Listas!$H$2:$H$111)=0,"Error fecha final",IF(OR(HOUR($K369)&lt;Listas!$F$2,AND(HOUR($K369)&gt;Listas!$F$3,HOUR($K369)&lt;Listas!$F$4),HOUR($K369)&gt;Listas!$F$5),"Error hora, fecha inicial",IF(OR(HOUR($L369)&lt;Listas!$F$2,AND(HOUR($L369)&gt;Listas!$F$3,HOUR($L369)&lt;Listas!$F$4),HOUR($L369)&gt;Listas!$F$5),"Error hora, fecha final",IF(AND($L369-$K369&gt;0,$L369-$K369&lt;=0.42),(IF(AND(AND(HOUR($K369)&gt;=Listas!$F$2,HOUR($K369)&lt;=Listas!$F$3),AND(HOUR($L369)&gt;=Listas!$F$2,HOUR($L369)&lt;=Listas!$F$3)),(HOUR($L369)-HOUR($K369)),IF(AND(AND(HOUR($K369)&gt;=Listas!$F$4,HOUR($K369)&lt;=Listas!$F$5),AND(HOUR($L369)&gt;=Listas!$F$4,HOUR($L369)&lt;=Listas!$F$5)),(HOUR($L369)-HOUR($K369)),IF(AND(AND(HOUR($K369)&gt;=Listas!$F$2,HOUR($K369)&lt;=Listas!$F$3),AND(HOUR($L369)&gt;=Listas!$F$4,HOUR($L369)&lt;=Listas!$F$5)),((Listas!$F$3-HOUR($K369)))+((HOUR($L369)-Listas!$F$4)),0)))),IF(AND($L369-$K369&gt;0.42,$L369-$K369&lt;=1.42),(IF(AND(HOUR($K369)&gt;=Listas!$F$2,HOUR($K369)&lt;=Listas!$F$3),(Listas!$F$3-HOUR($K369)+4),IF(AND(HOUR($K369)&gt;=Listas!$F$4,HOUR($K369)&lt;=Listas!$F$5),(Listas!$F$5-HOUR($K369)),0))+IF(AND(HOUR($L369)&gt;=Listas!$F$2,HOUR($L369)&lt;=Listas!$F$3),(HOUR($L369)-Listas!$F$2),IF(AND(HOUR($L369)&gt;=Listas!$F$4,HOUR($L369)&lt;=Listas!$F$5),(HOUR($L369)-Listas!$F$4+4),0))),IF(($L369-$K369&gt;1.42),(IF(AND(HOUR($K369)&gt;=Listas!$F$2,HOUR($K369)&lt;=Listas!$F$3),(Listas!$F$3-HOUR($K369)+4)+IF(AND(HOUR($L369)&gt;=Listas!$F$2,HOUR($L369)&lt;=Listas!$F$3),(HOUR($L369)-Listas!$F$2)+NETWORKDAYS($K369+1,$L369-1,Listas!$H$2:$H$112)*Listas!$F$6,IF(AND(HOUR($L369)&gt;=Listas!$F$4,HOUR($L369)&lt;=Listas!$F$5),(HOUR($L369)-Listas!$F$4+4)+NETWORKDAYS($K369+1,$L369-1,Listas!$H$2:$H$111)*Listas!$F$6,0)),IF(AND(HOUR($K369)&gt;=Listas!$F$4,HOUR($K369)&lt;=Listas!$F$5),(Listas!$F$5-HOUR($K369))+IF(AND(HOUR($L369)&gt;=Listas!$F$2,HOUR($L369)&lt;=Listas!$F$3),(HOUR($L369)-Listas!$F$2)+NETWORKDAYS($K369+1,$L369-1,Listas!$H$2:$H$111)*Listas!$F$6,(HOUR($L369)-Listas!$F$4+4)+NETWORKDAYS($K369+1,$L369-1,Listas!$H$2:$H$111)*Listas!$F$6)))),IF(($L369-$K369)&lt;0,"Fecha inicial mayor a fecha final",0)))))))))</f>
        <v>16</v>
      </c>
      <c r="N369" s="6" t="str">
        <f t="shared" si="1"/>
        <v>03-marzo</v>
      </c>
      <c r="O369" s="12" t="s">
        <v>740</v>
      </c>
      <c r="P369" s="4" t="s">
        <v>23</v>
      </c>
      <c r="Q369" s="4" t="b">
        <v>1</v>
      </c>
      <c r="R369" s="6" t="str">
        <f t="shared" si="3"/>
        <v>CORRECTO</v>
      </c>
      <c r="S369" s="6"/>
    </row>
    <row r="370">
      <c r="A370" s="27" t="s">
        <v>38</v>
      </c>
      <c r="B370" s="27" t="s">
        <v>156</v>
      </c>
      <c r="C370" s="27" t="s">
        <v>46</v>
      </c>
      <c r="D370" s="32">
        <v>8.6120363E7</v>
      </c>
      <c r="E370" s="4" t="s">
        <v>738</v>
      </c>
      <c r="F370" s="39">
        <v>1.0</v>
      </c>
      <c r="G370" s="39" t="s">
        <v>20</v>
      </c>
      <c r="H370" s="39" t="s">
        <v>20</v>
      </c>
      <c r="I370" s="4" t="s">
        <v>741</v>
      </c>
      <c r="J370" s="4" t="s">
        <v>30</v>
      </c>
      <c r="K370" s="37">
        <v>45737.416666666664</v>
      </c>
      <c r="L370" s="37">
        <v>45743.333333333336</v>
      </c>
      <c r="M370" s="7">
        <f>IF(OR(ISBLANK($K370),ISBLANK($L370)),"",IF(NETWORKDAYS($K370,$K370,Listas!$H$2:$H$111)=0,"Error fecha inicial",IF(NETWORKDAYS($L370,$L370,Listas!$H$2:$H$111)=0,"Error fecha final",IF(OR(HOUR($K370)&lt;Listas!$F$2,AND(HOUR($K370)&gt;Listas!$F$3,HOUR($K370)&lt;Listas!$F$4),HOUR($K370)&gt;Listas!$F$5),"Error hora, fecha inicial",IF(OR(HOUR($L370)&lt;Listas!$F$2,AND(HOUR($L370)&gt;Listas!$F$3,HOUR($L370)&lt;Listas!$F$4),HOUR($L370)&gt;Listas!$F$5),"Error hora, fecha final",IF(AND($L370-$K370&gt;0,$L370-$K370&lt;=0.42),(IF(AND(AND(HOUR($K370)&gt;=Listas!$F$2,HOUR($K370)&lt;=Listas!$F$3),AND(HOUR($L370)&gt;=Listas!$F$2,HOUR($L370)&lt;=Listas!$F$3)),(HOUR($L370)-HOUR($K370)),IF(AND(AND(HOUR($K370)&gt;=Listas!$F$4,HOUR($K370)&lt;=Listas!$F$5),AND(HOUR($L370)&gt;=Listas!$F$4,HOUR($L370)&lt;=Listas!$F$5)),(HOUR($L370)-HOUR($K370)),IF(AND(AND(HOUR($K370)&gt;=Listas!$F$2,HOUR($K370)&lt;=Listas!$F$3),AND(HOUR($L370)&gt;=Listas!$F$4,HOUR($L370)&lt;=Listas!$F$5)),((Listas!$F$3-HOUR($K370)))+((HOUR($L370)-Listas!$F$4)),0)))),IF(AND($L370-$K370&gt;0.42,$L370-$K370&lt;=1.42),(IF(AND(HOUR($K370)&gt;=Listas!$F$2,HOUR($K370)&lt;=Listas!$F$3),(Listas!$F$3-HOUR($K370)+4),IF(AND(HOUR($K370)&gt;=Listas!$F$4,HOUR($K370)&lt;=Listas!$F$5),(Listas!$F$5-HOUR($K370)),0))+IF(AND(HOUR($L370)&gt;=Listas!$F$2,HOUR($L370)&lt;=Listas!$F$3),(HOUR($L370)-Listas!$F$2),IF(AND(HOUR($L370)&gt;=Listas!$F$4,HOUR($L370)&lt;=Listas!$F$5),(HOUR($L370)-Listas!$F$4+4),0))),IF(($L370-$K370&gt;1.42),(IF(AND(HOUR($K370)&gt;=Listas!$F$2,HOUR($K370)&lt;=Listas!$F$3),(Listas!$F$3-HOUR($K370)+4)+IF(AND(HOUR($L370)&gt;=Listas!$F$2,HOUR($L370)&lt;=Listas!$F$3),(HOUR($L370)-Listas!$F$2)+NETWORKDAYS($K370+1,$L370-1,Listas!$H$2:$H$112)*Listas!$F$6,IF(AND(HOUR($L370)&gt;=Listas!$F$4,HOUR($L370)&lt;=Listas!$F$5),(HOUR($L370)-Listas!$F$4+4)+NETWORKDAYS($K370+1,$L370-1,Listas!$H$2:$H$111)*Listas!$F$6,0)),IF(AND(HOUR($K370)&gt;=Listas!$F$4,HOUR($K370)&lt;=Listas!$F$5),(Listas!$F$5-HOUR($K370))+IF(AND(HOUR($L370)&gt;=Listas!$F$2,HOUR($L370)&lt;=Listas!$F$3),(HOUR($L370)-Listas!$F$2)+NETWORKDAYS($K370+1,$L370-1,Listas!$H$2:$H$111)*Listas!$F$6,(HOUR($L370)-Listas!$F$4+4)+NETWORKDAYS($K370+1,$L370-1,Listas!$H$2:$H$111)*Listas!$F$6)))),IF(($L370-$K370)&lt;0,"Fecha inicial mayor a fecha final",0)))))))))</f>
        <v>22</v>
      </c>
      <c r="N370" s="6" t="str">
        <f t="shared" si="1"/>
        <v>03-marzo</v>
      </c>
      <c r="O370" s="9" t="s">
        <v>742</v>
      </c>
      <c r="P370" s="4" t="s">
        <v>23</v>
      </c>
      <c r="Q370" s="4" t="b">
        <v>1</v>
      </c>
      <c r="R370" s="6" t="str">
        <f t="shared" si="3"/>
        <v>CORRECTO</v>
      </c>
      <c r="S370" s="6"/>
    </row>
    <row r="371">
      <c r="A371" s="27" t="s">
        <v>38</v>
      </c>
      <c r="B371" s="27" t="s">
        <v>156</v>
      </c>
      <c r="C371" s="27" t="s">
        <v>46</v>
      </c>
      <c r="D371" s="32">
        <v>8.6120363E7</v>
      </c>
      <c r="E371" s="4" t="s">
        <v>738</v>
      </c>
      <c r="F371" s="39">
        <v>1.0</v>
      </c>
      <c r="G371" s="39" t="s">
        <v>20</v>
      </c>
      <c r="H371" s="39" t="s">
        <v>20</v>
      </c>
      <c r="I371" s="4" t="s">
        <v>483</v>
      </c>
      <c r="J371" s="4" t="s">
        <v>30</v>
      </c>
      <c r="K371" s="37">
        <v>45749.333333333336</v>
      </c>
      <c r="L371" s="37">
        <v>45749.75</v>
      </c>
      <c r="M371" s="7">
        <f>IF(OR(ISBLANK($K371),ISBLANK($L371)),"",IF(NETWORKDAYS($K371,$K371,Listas!$H$2:$H$111)=0,"Error fecha inicial",IF(NETWORKDAYS($L371,$L371,Listas!$H$2:$H$111)=0,"Error fecha final",IF(OR(HOUR($K371)&lt;Listas!$F$2,AND(HOUR($K371)&gt;Listas!$F$3,HOUR($K371)&lt;Listas!$F$4),HOUR($K371)&gt;Listas!$F$5),"Error hora, fecha inicial",IF(OR(HOUR($L371)&lt;Listas!$F$2,AND(HOUR($L371)&gt;Listas!$F$3,HOUR($L371)&lt;Listas!$F$4),HOUR($L371)&gt;Listas!$F$5),"Error hora, fecha final",IF(AND($L371-$K371&gt;0,$L371-$K371&lt;=0.42),(IF(AND(AND(HOUR($K371)&gt;=Listas!$F$2,HOUR($K371)&lt;=Listas!$F$3),AND(HOUR($L371)&gt;=Listas!$F$2,HOUR($L371)&lt;=Listas!$F$3)),(HOUR($L371)-HOUR($K371)),IF(AND(AND(HOUR($K371)&gt;=Listas!$F$4,HOUR($K371)&lt;=Listas!$F$5),AND(HOUR($L371)&gt;=Listas!$F$4,HOUR($L371)&lt;=Listas!$F$5)),(HOUR($L371)-HOUR($K371)),IF(AND(AND(HOUR($K371)&gt;=Listas!$F$2,HOUR($K371)&lt;=Listas!$F$3),AND(HOUR($L371)&gt;=Listas!$F$4,HOUR($L371)&lt;=Listas!$F$5)),((Listas!$F$3-HOUR($K371)))+((HOUR($L371)-Listas!$F$4)),0)))),IF(AND($L371-$K371&gt;0.42,$L371-$K371&lt;=1.42),(IF(AND(HOUR($K371)&gt;=Listas!$F$2,HOUR($K371)&lt;=Listas!$F$3),(Listas!$F$3-HOUR($K371)+4),IF(AND(HOUR($K371)&gt;=Listas!$F$4,HOUR($K371)&lt;=Listas!$F$5),(Listas!$F$5-HOUR($K371)),0))+IF(AND(HOUR($L371)&gt;=Listas!$F$2,HOUR($L371)&lt;=Listas!$F$3),(HOUR($L371)-Listas!$F$2),IF(AND(HOUR($L371)&gt;=Listas!$F$4,HOUR($L371)&lt;=Listas!$F$5),(HOUR($L371)-Listas!$F$4+4),0))),IF(($L371-$K371&gt;1.42),(IF(AND(HOUR($K371)&gt;=Listas!$F$2,HOUR($K371)&lt;=Listas!$F$3),(Listas!$F$3-HOUR($K371)+4)+IF(AND(HOUR($L371)&gt;=Listas!$F$2,HOUR($L371)&lt;=Listas!$F$3),(HOUR($L371)-Listas!$F$2)+NETWORKDAYS($K371+1,$L371-1,Listas!$H$2:$H$112)*Listas!$F$6,IF(AND(HOUR($L371)&gt;=Listas!$F$4,HOUR($L371)&lt;=Listas!$F$5),(HOUR($L371)-Listas!$F$4+4)+NETWORKDAYS($K371+1,$L371-1,Listas!$H$2:$H$111)*Listas!$F$6,0)),IF(AND(HOUR($K371)&gt;=Listas!$F$4,HOUR($K371)&lt;=Listas!$F$5),(Listas!$F$5-HOUR($K371))+IF(AND(HOUR($L371)&gt;=Listas!$F$2,HOUR($L371)&lt;=Listas!$F$3),(HOUR($L371)-Listas!$F$2)+NETWORKDAYS($K371+1,$L371-1,Listas!$H$2:$H$111)*Listas!$F$6,(HOUR($L371)-Listas!$F$4+4)+NETWORKDAYS($K371+1,$L371-1,Listas!$H$2:$H$111)*Listas!$F$6)))),IF(($L371-$K371)&lt;0,"Fecha inicial mayor a fecha final",0)))))))))</f>
        <v>8</v>
      </c>
      <c r="N371" s="6" t="str">
        <f t="shared" si="1"/>
        <v>04-abril</v>
      </c>
      <c r="O371" s="9" t="s">
        <v>742</v>
      </c>
      <c r="P371" s="4" t="s">
        <v>23</v>
      </c>
      <c r="Q371" s="4" t="b">
        <v>1</v>
      </c>
      <c r="R371" s="6" t="str">
        <f t="shared" si="3"/>
        <v>CORRECTO</v>
      </c>
      <c r="S371" s="6"/>
    </row>
    <row r="372">
      <c r="A372" s="39" t="s">
        <v>38</v>
      </c>
      <c r="B372" s="39" t="s">
        <v>156</v>
      </c>
      <c r="C372" s="39" t="s">
        <v>46</v>
      </c>
      <c r="D372" s="39" t="s">
        <v>458</v>
      </c>
      <c r="E372" s="39" t="s">
        <v>459</v>
      </c>
      <c r="F372" s="39">
        <v>1.0</v>
      </c>
      <c r="G372" s="39" t="s">
        <v>20</v>
      </c>
      <c r="H372" s="39" t="s">
        <v>474</v>
      </c>
      <c r="I372" s="40" t="s">
        <v>743</v>
      </c>
      <c r="J372" s="40" t="s">
        <v>25</v>
      </c>
      <c r="K372" s="41">
        <v>45736.375</v>
      </c>
      <c r="L372" s="42">
        <v>45736.666666666664</v>
      </c>
      <c r="M372" s="7">
        <f>IF(OR(ISBLANK($K372),ISBLANK($L372)),"",IF(NETWORKDAYS($K372,$K372,Listas!$H$2:$H$111)=0,"Error fecha inicial",IF(NETWORKDAYS($L372,$L372,Listas!$H$2:$H$111)=0,"Error fecha final",IF(OR(HOUR($K372)&lt;Listas!$F$2,AND(HOUR($K372)&gt;Listas!$F$3,HOUR($K372)&lt;Listas!$F$4),HOUR($K372)&gt;Listas!$F$5),"Error hora, fecha inicial",IF(OR(HOUR($L372)&lt;Listas!$F$2,AND(HOUR($L372)&gt;Listas!$F$3,HOUR($L372)&lt;Listas!$F$4),HOUR($L372)&gt;Listas!$F$5),"Error hora, fecha final",IF(AND($L372-$K372&gt;0,$L372-$K372&lt;=0.42),(IF(AND(AND(HOUR($K372)&gt;=Listas!$F$2,HOUR($K372)&lt;=Listas!$F$3),AND(HOUR($L372)&gt;=Listas!$F$2,HOUR($L372)&lt;=Listas!$F$3)),(HOUR($L372)-HOUR($K372)),IF(AND(AND(HOUR($K372)&gt;=Listas!$F$4,HOUR($K372)&lt;=Listas!$F$5),AND(HOUR($L372)&gt;=Listas!$F$4,HOUR($L372)&lt;=Listas!$F$5)),(HOUR($L372)-HOUR($K372)),IF(AND(AND(HOUR($K372)&gt;=Listas!$F$2,HOUR($K372)&lt;=Listas!$F$3),AND(HOUR($L372)&gt;=Listas!$F$4,HOUR($L372)&lt;=Listas!$F$5)),((Listas!$F$3-HOUR($K372)))+((HOUR($L372)-Listas!$F$4)),0)))),IF(AND($L372-$K372&gt;0.42,$L372-$K372&lt;=1.42),(IF(AND(HOUR($K372)&gt;=Listas!$F$2,HOUR($K372)&lt;=Listas!$F$3),(Listas!$F$3-HOUR($K372)+4),IF(AND(HOUR($K372)&gt;=Listas!$F$4,HOUR($K372)&lt;=Listas!$F$5),(Listas!$F$5-HOUR($K372)),0))+IF(AND(HOUR($L372)&gt;=Listas!$F$2,HOUR($L372)&lt;=Listas!$F$3),(HOUR($L372)-Listas!$F$2),IF(AND(HOUR($L372)&gt;=Listas!$F$4,HOUR($L372)&lt;=Listas!$F$5),(HOUR($L372)-Listas!$F$4+4),0))),IF(($L372-$K372&gt;1.42),(IF(AND(HOUR($K372)&gt;=Listas!$F$2,HOUR($K372)&lt;=Listas!$F$3),(Listas!$F$3-HOUR($K372)+4)+IF(AND(HOUR($L372)&gt;=Listas!$F$2,HOUR($L372)&lt;=Listas!$F$3),(HOUR($L372)-Listas!$F$2)+NETWORKDAYS($K372+1,$L372-1,Listas!$H$2:$H$112)*Listas!$F$6,IF(AND(HOUR($L372)&gt;=Listas!$F$4,HOUR($L372)&lt;=Listas!$F$5),(HOUR($L372)-Listas!$F$4+4)+NETWORKDAYS($K372+1,$L372-1,Listas!$H$2:$H$111)*Listas!$F$6,0)),IF(AND(HOUR($K372)&gt;=Listas!$F$4,HOUR($K372)&lt;=Listas!$F$5),(Listas!$F$5-HOUR($K372))+IF(AND(HOUR($L372)&gt;=Listas!$F$2,HOUR($L372)&lt;=Listas!$F$3),(HOUR($L372)-Listas!$F$2)+NETWORKDAYS($K372+1,$L372-1,Listas!$H$2:$H$111)*Listas!$F$6,(HOUR($L372)-Listas!$F$4+4)+NETWORKDAYS($K372+1,$L372-1,Listas!$H$2:$H$111)*Listas!$F$6)))),IF(($L372-$K372)&lt;0,"Fecha inicial mayor a fecha final",0)))))))))</f>
        <v>5</v>
      </c>
      <c r="N372" s="6" t="str">
        <f t="shared" si="1"/>
        <v>03-marzo</v>
      </c>
      <c r="O372" s="12" t="s">
        <v>744</v>
      </c>
      <c r="P372" s="4" t="s">
        <v>23</v>
      </c>
      <c r="Q372" s="4" t="b">
        <v>1</v>
      </c>
      <c r="R372" s="6" t="str">
        <f t="shared" si="3"/>
        <v>CORRECTO</v>
      </c>
      <c r="S372" s="6"/>
    </row>
    <row r="373">
      <c r="A373" s="39" t="s">
        <v>38</v>
      </c>
      <c r="B373" s="39" t="s">
        <v>156</v>
      </c>
      <c r="C373" s="39" t="s">
        <v>46</v>
      </c>
      <c r="D373" s="39" t="s">
        <v>458</v>
      </c>
      <c r="E373" s="39" t="s">
        <v>459</v>
      </c>
      <c r="F373" s="39">
        <v>1.0</v>
      </c>
      <c r="G373" s="39" t="s">
        <v>20</v>
      </c>
      <c r="H373" s="39" t="s">
        <v>474</v>
      </c>
      <c r="I373" s="40" t="s">
        <v>200</v>
      </c>
      <c r="J373" s="40" t="s">
        <v>25</v>
      </c>
      <c r="K373" s="42">
        <v>45736.666666666664</v>
      </c>
      <c r="L373" s="42">
        <v>45737.625</v>
      </c>
      <c r="M373" s="7">
        <f>IF(OR(ISBLANK($K373),ISBLANK($L373)),"",IF(NETWORKDAYS($K373,$K373,Listas!$H$2:$H$111)=0,"Error fecha inicial",IF(NETWORKDAYS($L373,$L373,Listas!$H$2:$H$111)=0,"Error fecha final",IF(OR(HOUR($K373)&lt;Listas!$F$2,AND(HOUR($K373)&gt;Listas!$F$3,HOUR($K373)&lt;Listas!$F$4),HOUR($K373)&gt;Listas!$F$5),"Error hora, fecha inicial",IF(OR(HOUR($L373)&lt;Listas!$F$2,AND(HOUR($L373)&gt;Listas!$F$3,HOUR($L373)&lt;Listas!$F$4),HOUR($L373)&gt;Listas!$F$5),"Error hora, fecha final",IF(AND($L373-$K373&gt;0,$L373-$K373&lt;=0.42),(IF(AND(AND(HOUR($K373)&gt;=Listas!$F$2,HOUR($K373)&lt;=Listas!$F$3),AND(HOUR($L373)&gt;=Listas!$F$2,HOUR($L373)&lt;=Listas!$F$3)),(HOUR($L373)-HOUR($K373)),IF(AND(AND(HOUR($K373)&gt;=Listas!$F$4,HOUR($K373)&lt;=Listas!$F$5),AND(HOUR($L373)&gt;=Listas!$F$4,HOUR($L373)&lt;=Listas!$F$5)),(HOUR($L373)-HOUR($K373)),IF(AND(AND(HOUR($K373)&gt;=Listas!$F$2,HOUR($K373)&lt;=Listas!$F$3),AND(HOUR($L373)&gt;=Listas!$F$4,HOUR($L373)&lt;=Listas!$F$5)),((Listas!$F$3-HOUR($K373)))+((HOUR($L373)-Listas!$F$4)),0)))),IF(AND($L373-$K373&gt;0.42,$L373-$K373&lt;=1.42),(IF(AND(HOUR($K373)&gt;=Listas!$F$2,HOUR($K373)&lt;=Listas!$F$3),(Listas!$F$3-HOUR($K373)+4),IF(AND(HOUR($K373)&gt;=Listas!$F$4,HOUR($K373)&lt;=Listas!$F$5),(Listas!$F$5-HOUR($K373)),0))+IF(AND(HOUR($L373)&gt;=Listas!$F$2,HOUR($L373)&lt;=Listas!$F$3),(HOUR($L373)-Listas!$F$2),IF(AND(HOUR($L373)&gt;=Listas!$F$4,HOUR($L373)&lt;=Listas!$F$5),(HOUR($L373)-Listas!$F$4+4),0))),IF(($L373-$K373&gt;1.42),(IF(AND(HOUR($K373)&gt;=Listas!$F$2,HOUR($K373)&lt;=Listas!$F$3),(Listas!$F$3-HOUR($K373)+4)+IF(AND(HOUR($L373)&gt;=Listas!$F$2,HOUR($L373)&lt;=Listas!$F$3),(HOUR($L373)-Listas!$F$2)+NETWORKDAYS($K373+1,$L373-1,Listas!$H$2:$H$112)*Listas!$F$6,IF(AND(HOUR($L373)&gt;=Listas!$F$4,HOUR($L373)&lt;=Listas!$F$5),(HOUR($L373)-Listas!$F$4+4)+NETWORKDAYS($K373+1,$L373-1,Listas!$H$2:$H$111)*Listas!$F$6,0)),IF(AND(HOUR($K373)&gt;=Listas!$F$4,HOUR($K373)&lt;=Listas!$F$5),(Listas!$F$5-HOUR($K373))+IF(AND(HOUR($L373)&gt;=Listas!$F$2,HOUR($L373)&lt;=Listas!$F$3),(HOUR($L373)-Listas!$F$2)+NETWORKDAYS($K373+1,$L373-1,Listas!$H$2:$H$111)*Listas!$F$6,(HOUR($L373)-Listas!$F$4+4)+NETWORKDAYS($K373+1,$L373-1,Listas!$H$2:$H$111)*Listas!$F$6)))),IF(($L373-$K373)&lt;0,"Fecha inicial mayor a fecha final",0)))))))))</f>
        <v>7</v>
      </c>
      <c r="N373" s="6" t="str">
        <f t="shared" si="1"/>
        <v>03-marzo</v>
      </c>
      <c r="O373" s="12" t="s">
        <v>744</v>
      </c>
      <c r="P373" s="4" t="s">
        <v>23</v>
      </c>
      <c r="Q373" s="4" t="b">
        <v>1</v>
      </c>
      <c r="R373" s="6" t="str">
        <f t="shared" si="3"/>
        <v>CORRECTO</v>
      </c>
      <c r="S373" s="6"/>
    </row>
    <row r="374">
      <c r="A374" s="39" t="s">
        <v>38</v>
      </c>
      <c r="B374" s="39" t="s">
        <v>156</v>
      </c>
      <c r="C374" s="39" t="s">
        <v>46</v>
      </c>
      <c r="D374" s="39" t="s">
        <v>458</v>
      </c>
      <c r="E374" s="39" t="s">
        <v>459</v>
      </c>
      <c r="F374" s="39">
        <v>1.0</v>
      </c>
      <c r="G374" s="39" t="s">
        <v>20</v>
      </c>
      <c r="H374" s="39" t="s">
        <v>474</v>
      </c>
      <c r="I374" s="4" t="s">
        <v>745</v>
      </c>
      <c r="J374" s="40" t="s">
        <v>25</v>
      </c>
      <c r="K374" s="42">
        <v>45737.625</v>
      </c>
      <c r="L374" s="42">
        <v>45741.75</v>
      </c>
      <c r="M374" s="7">
        <f>IF(OR(ISBLANK($K374),ISBLANK($L374)),"",IF(NETWORKDAYS($K374,$K374,Listas!$H$2:$H$111)=0,"Error fecha inicial",IF(NETWORKDAYS($L374,$L374,Listas!$H$2:$H$111)=0,"Error fecha final",IF(OR(HOUR($K374)&lt;Listas!$F$2,AND(HOUR($K374)&gt;Listas!$F$3,HOUR($K374)&lt;Listas!$F$4),HOUR($K374)&gt;Listas!$F$5),"Error hora, fecha inicial",IF(OR(HOUR($L374)&lt;Listas!$F$2,AND(HOUR($L374)&gt;Listas!$F$3,HOUR($L374)&lt;Listas!$F$4),HOUR($L374)&gt;Listas!$F$5),"Error hora, fecha final",IF(AND($L374-$K374&gt;0,$L374-$K374&lt;=0.42),(IF(AND(AND(HOUR($K374)&gt;=Listas!$F$2,HOUR($K374)&lt;=Listas!$F$3),AND(HOUR($L374)&gt;=Listas!$F$2,HOUR($L374)&lt;=Listas!$F$3)),(HOUR($L374)-HOUR($K374)),IF(AND(AND(HOUR($K374)&gt;=Listas!$F$4,HOUR($K374)&lt;=Listas!$F$5),AND(HOUR($L374)&gt;=Listas!$F$4,HOUR($L374)&lt;=Listas!$F$5)),(HOUR($L374)-HOUR($K374)),IF(AND(AND(HOUR($K374)&gt;=Listas!$F$2,HOUR($K374)&lt;=Listas!$F$3),AND(HOUR($L374)&gt;=Listas!$F$4,HOUR($L374)&lt;=Listas!$F$5)),((Listas!$F$3-HOUR($K374)))+((HOUR($L374)-Listas!$F$4)),0)))),IF(AND($L374-$K374&gt;0.42,$L374-$K374&lt;=1.42),(IF(AND(HOUR($K374)&gt;=Listas!$F$2,HOUR($K374)&lt;=Listas!$F$3),(Listas!$F$3-HOUR($K374)+4),IF(AND(HOUR($K374)&gt;=Listas!$F$4,HOUR($K374)&lt;=Listas!$F$5),(Listas!$F$5-HOUR($K374)),0))+IF(AND(HOUR($L374)&gt;=Listas!$F$2,HOUR($L374)&lt;=Listas!$F$3),(HOUR($L374)-Listas!$F$2),IF(AND(HOUR($L374)&gt;=Listas!$F$4,HOUR($L374)&lt;=Listas!$F$5),(HOUR($L374)-Listas!$F$4+4),0))),IF(($L374-$K374&gt;1.42),(IF(AND(HOUR($K374)&gt;=Listas!$F$2,HOUR($K374)&lt;=Listas!$F$3),(Listas!$F$3-HOUR($K374)+4)+IF(AND(HOUR($L374)&gt;=Listas!$F$2,HOUR($L374)&lt;=Listas!$F$3),(HOUR($L374)-Listas!$F$2)+NETWORKDAYS($K374+1,$L374-1,Listas!$H$2:$H$112)*Listas!$F$6,IF(AND(HOUR($L374)&gt;=Listas!$F$4,HOUR($L374)&lt;=Listas!$F$5),(HOUR($L374)-Listas!$F$4+4)+NETWORKDAYS($K374+1,$L374-1,Listas!$H$2:$H$111)*Listas!$F$6,0)),IF(AND(HOUR($K374)&gt;=Listas!$F$4,HOUR($K374)&lt;=Listas!$F$5),(Listas!$F$5-HOUR($K374))+IF(AND(HOUR($L374)&gt;=Listas!$F$2,HOUR($L374)&lt;=Listas!$F$3),(HOUR($L374)-Listas!$F$2)+NETWORKDAYS($K374+1,$L374-1,Listas!$H$2:$H$111)*Listas!$F$6,(HOUR($L374)-Listas!$F$4+4)+NETWORKDAYS($K374+1,$L374-1,Listas!$H$2:$H$111)*Listas!$F$6)))),IF(($L374-$K374)&lt;0,"Fecha inicial mayor a fecha final",0)))))))))</f>
        <v>11</v>
      </c>
      <c r="N374" s="6" t="str">
        <f t="shared" si="1"/>
        <v>03-marzo</v>
      </c>
      <c r="O374" s="12" t="s">
        <v>744</v>
      </c>
      <c r="P374" s="4" t="s">
        <v>23</v>
      </c>
      <c r="Q374" s="4" t="b">
        <v>1</v>
      </c>
      <c r="R374" s="6" t="str">
        <f t="shared" si="3"/>
        <v>CORRECTO</v>
      </c>
      <c r="S374" s="6"/>
    </row>
    <row r="375">
      <c r="A375" s="27" t="s">
        <v>539</v>
      </c>
      <c r="B375" s="27" t="s">
        <v>20</v>
      </c>
      <c r="C375" s="27" t="s">
        <v>20</v>
      </c>
      <c r="D375" s="27" t="s">
        <v>20</v>
      </c>
      <c r="E375" s="27" t="s">
        <v>20</v>
      </c>
      <c r="F375" s="27" t="s">
        <v>20</v>
      </c>
      <c r="G375" s="27" t="s">
        <v>20</v>
      </c>
      <c r="H375" s="27" t="s">
        <v>20</v>
      </c>
      <c r="I375" s="27" t="s">
        <v>540</v>
      </c>
      <c r="J375" s="28" t="s">
        <v>25</v>
      </c>
      <c r="K375" s="38">
        <v>45743.583333333336</v>
      </c>
      <c r="L375" s="38">
        <v>45743.666666666664</v>
      </c>
      <c r="M375" s="6">
        <f>IF(OR(ISBLANK($K375),ISBLANK($L375)),"",IF(NETWORKDAYS($K375,$K375,Listas!$H$2:$H$111)=0,"Error fecha inicial",IF(NETWORKDAYS($L375,$L375,Listas!$H$2:$H$111)=0,"Error fecha final",IF(OR(HOUR($K375)&lt;Listas!$F$2,AND(HOUR($K375)&gt;Listas!$F$3,HOUR($K375)&lt;Listas!$F$4),HOUR($K375)&gt;Listas!$F$5),"Error hora, fecha inicial",IF(OR(HOUR($L375)&lt;Listas!$F$2,AND(HOUR($L375)&gt;Listas!$F$3,HOUR($L375)&lt;Listas!$F$4),HOUR($L375)&gt;Listas!$F$5),"Error hora, fecha final",IF(AND($L375-$K375&gt;0,$L375-$K375&lt;=0.42),(IF(AND(AND(HOUR($K375)&gt;=Listas!$F$2,HOUR($K375)&lt;=Listas!$F$3),AND(HOUR($L375)&gt;=Listas!$F$2,HOUR($L375)&lt;=Listas!$F$3)),(HOUR($L375)-HOUR($K375)),IF(AND(AND(HOUR($K375)&gt;=Listas!$F$4,HOUR($K375)&lt;=Listas!$F$5),AND(HOUR($L375)&gt;=Listas!$F$4,HOUR($L375)&lt;=Listas!$F$5)),(HOUR($L375)-HOUR($K375)),IF(AND(AND(HOUR($K375)&gt;=Listas!$F$2,HOUR($K375)&lt;=Listas!$F$3),AND(HOUR($L375)&gt;=Listas!$F$4,HOUR($L375)&lt;=Listas!$F$5)),((Listas!$F$3-HOUR($K375)))+((HOUR($L375)-Listas!$F$4)),0)))),IF(AND($L375-$K375&gt;0.42,$L375-$K375&lt;=1.42),(IF(AND(HOUR($K375)&gt;=Listas!$F$2,HOUR($K375)&lt;=Listas!$F$3),(Listas!$F$3-HOUR($K375)+4),IF(AND(HOUR($K375)&gt;=Listas!$F$4,HOUR($K375)&lt;=Listas!$F$5),(Listas!$F$5-HOUR($K375)),0))+IF(AND(HOUR($L375)&gt;=Listas!$F$2,HOUR($L375)&lt;=Listas!$F$3),(HOUR($L375)-Listas!$F$2),IF(AND(HOUR($L375)&gt;=Listas!$F$4,HOUR($L375)&lt;=Listas!$F$5),(HOUR($L375)-Listas!$F$4+4),0))),IF(($L375-$K375&gt;1.42),(IF(AND(HOUR($K375)&gt;=Listas!$F$2,HOUR($K375)&lt;=Listas!$F$3),(Listas!$F$3-HOUR($K375)+4)+IF(AND(HOUR($L375)&gt;=Listas!$F$2,HOUR($L375)&lt;=Listas!$F$3),(HOUR($L375)-Listas!$F$2)+NETWORKDAYS($K375+1,$L375-1,Listas!$H$2:$H$112)*Listas!$F$6,IF(AND(HOUR($L375)&gt;=Listas!$F$4,HOUR($L375)&lt;=Listas!$F$5),(HOUR($L375)-Listas!$F$4+4)+NETWORKDAYS($K375+1,$L375-1,Listas!$H$2:$H$111)*Listas!$F$6,0)),IF(AND(HOUR($K375)&gt;=Listas!$F$4,HOUR($K375)&lt;=Listas!$F$5),(Listas!$F$5-HOUR($K375))+IF(AND(HOUR($L375)&gt;=Listas!$F$2,HOUR($L375)&lt;=Listas!$F$3),(HOUR($L375)-Listas!$F$2)+NETWORKDAYS($K375+1,$L375-1,Listas!$H$2:$H$111)*Listas!$F$6,(HOUR($L375)-Listas!$F$4+4)+NETWORKDAYS($K375+1,$L375-1,Listas!$H$2:$H$111)*Listas!$F$6)))),IF(($L375-$K375)&lt;0,"Fecha inicial mayor a fecha final",0)))))))))</f>
        <v>2</v>
      </c>
      <c r="N375" s="6" t="str">
        <f t="shared" si="1"/>
        <v>03-marzo</v>
      </c>
      <c r="O375" s="6"/>
      <c r="P375" s="4" t="s">
        <v>23</v>
      </c>
      <c r="Q375" s="4" t="b">
        <v>1</v>
      </c>
      <c r="R375" s="6" t="str">
        <f t="shared" si="3"/>
        <v>CORRECTO</v>
      </c>
      <c r="S375" s="6"/>
    </row>
    <row r="376">
      <c r="A376" s="27" t="s">
        <v>539</v>
      </c>
      <c r="B376" s="27" t="s">
        <v>20</v>
      </c>
      <c r="C376" s="27" t="s">
        <v>20</v>
      </c>
      <c r="D376" s="27" t="s">
        <v>20</v>
      </c>
      <c r="E376" s="27" t="s">
        <v>20</v>
      </c>
      <c r="F376" s="27" t="s">
        <v>20</v>
      </c>
      <c r="G376" s="27" t="s">
        <v>20</v>
      </c>
      <c r="H376" s="27" t="s">
        <v>20</v>
      </c>
      <c r="I376" s="27" t="s">
        <v>540</v>
      </c>
      <c r="J376" s="28" t="s">
        <v>30</v>
      </c>
      <c r="K376" s="38">
        <v>45743.583333333336</v>
      </c>
      <c r="L376" s="38">
        <v>45743.666666666664</v>
      </c>
      <c r="M376" s="6">
        <f>IF(OR(ISBLANK($K376),ISBLANK($L376)),"",IF(NETWORKDAYS($K376,$K376,Listas!$H$2:$H$111)=0,"Error fecha inicial",IF(NETWORKDAYS($L376,$L376,Listas!$H$2:$H$111)=0,"Error fecha final",IF(OR(HOUR($K376)&lt;Listas!$F$2,AND(HOUR($K376)&gt;Listas!$F$3,HOUR($K376)&lt;Listas!$F$4),HOUR($K376)&gt;Listas!$F$5),"Error hora, fecha inicial",IF(OR(HOUR($L376)&lt;Listas!$F$2,AND(HOUR($L376)&gt;Listas!$F$3,HOUR($L376)&lt;Listas!$F$4),HOUR($L376)&gt;Listas!$F$5),"Error hora, fecha final",IF(AND($L376-$K376&gt;0,$L376-$K376&lt;=0.42),(IF(AND(AND(HOUR($K376)&gt;=Listas!$F$2,HOUR($K376)&lt;=Listas!$F$3),AND(HOUR($L376)&gt;=Listas!$F$2,HOUR($L376)&lt;=Listas!$F$3)),(HOUR($L376)-HOUR($K376)),IF(AND(AND(HOUR($K376)&gt;=Listas!$F$4,HOUR($K376)&lt;=Listas!$F$5),AND(HOUR($L376)&gt;=Listas!$F$4,HOUR($L376)&lt;=Listas!$F$5)),(HOUR($L376)-HOUR($K376)),IF(AND(AND(HOUR($K376)&gt;=Listas!$F$2,HOUR($K376)&lt;=Listas!$F$3),AND(HOUR($L376)&gt;=Listas!$F$4,HOUR($L376)&lt;=Listas!$F$5)),((Listas!$F$3-HOUR($K376)))+((HOUR($L376)-Listas!$F$4)),0)))),IF(AND($L376-$K376&gt;0.42,$L376-$K376&lt;=1.42),(IF(AND(HOUR($K376)&gt;=Listas!$F$2,HOUR($K376)&lt;=Listas!$F$3),(Listas!$F$3-HOUR($K376)+4),IF(AND(HOUR($K376)&gt;=Listas!$F$4,HOUR($K376)&lt;=Listas!$F$5),(Listas!$F$5-HOUR($K376)),0))+IF(AND(HOUR($L376)&gt;=Listas!$F$2,HOUR($L376)&lt;=Listas!$F$3),(HOUR($L376)-Listas!$F$2),IF(AND(HOUR($L376)&gt;=Listas!$F$4,HOUR($L376)&lt;=Listas!$F$5),(HOUR($L376)-Listas!$F$4+4),0))),IF(($L376-$K376&gt;1.42),(IF(AND(HOUR($K376)&gt;=Listas!$F$2,HOUR($K376)&lt;=Listas!$F$3),(Listas!$F$3-HOUR($K376)+4)+IF(AND(HOUR($L376)&gt;=Listas!$F$2,HOUR($L376)&lt;=Listas!$F$3),(HOUR($L376)-Listas!$F$2)+NETWORKDAYS($K376+1,$L376-1,Listas!$H$2:$H$112)*Listas!$F$6,IF(AND(HOUR($L376)&gt;=Listas!$F$4,HOUR($L376)&lt;=Listas!$F$5),(HOUR($L376)-Listas!$F$4+4)+NETWORKDAYS($K376+1,$L376-1,Listas!$H$2:$H$111)*Listas!$F$6,0)),IF(AND(HOUR($K376)&gt;=Listas!$F$4,HOUR($K376)&lt;=Listas!$F$5),(Listas!$F$5-HOUR($K376))+IF(AND(HOUR($L376)&gt;=Listas!$F$2,HOUR($L376)&lt;=Listas!$F$3),(HOUR($L376)-Listas!$F$2)+NETWORKDAYS($K376+1,$L376-1,Listas!$H$2:$H$111)*Listas!$F$6,(HOUR($L376)-Listas!$F$4+4)+NETWORKDAYS($K376+1,$L376-1,Listas!$H$2:$H$111)*Listas!$F$6)))),IF(($L376-$K376)&lt;0,"Fecha inicial mayor a fecha final",0)))))))))</f>
        <v>2</v>
      </c>
      <c r="N376" s="6" t="str">
        <f t="shared" si="1"/>
        <v>03-marzo</v>
      </c>
      <c r="O376" s="6"/>
      <c r="P376" s="4" t="s">
        <v>23</v>
      </c>
      <c r="Q376" s="4" t="b">
        <v>1</v>
      </c>
      <c r="R376" s="6" t="str">
        <f t="shared" si="3"/>
        <v>CORRECTO</v>
      </c>
      <c r="S376" s="6"/>
    </row>
    <row r="377">
      <c r="A377" s="39" t="s">
        <v>155</v>
      </c>
      <c r="B377" s="39" t="s">
        <v>156</v>
      </c>
      <c r="C377" s="39" t="s">
        <v>46</v>
      </c>
      <c r="D377" s="40" t="s">
        <v>746</v>
      </c>
      <c r="E377" s="40" t="s">
        <v>747</v>
      </c>
      <c r="F377" s="39">
        <v>1.0</v>
      </c>
      <c r="G377" s="39" t="s">
        <v>20</v>
      </c>
      <c r="H377" s="39" t="s">
        <v>20</v>
      </c>
      <c r="I377" s="39" t="s">
        <v>534</v>
      </c>
      <c r="J377" s="4" t="s">
        <v>25</v>
      </c>
      <c r="K377" s="38">
        <v>45743.666666666664</v>
      </c>
      <c r="L377" s="5">
        <v>45747.75</v>
      </c>
      <c r="M377" s="7">
        <f>IF(OR(ISBLANK($K377),ISBLANK($L377)),"",IF(NETWORKDAYS($K377,$K377,Listas!$H$2:$H$111)=0,"Error fecha inicial",IF(NETWORKDAYS($L377,$L377,Listas!$H$2:$H$111)=0,"Error fecha final",IF(OR(HOUR($K377)&lt;Listas!$F$2,AND(HOUR($K377)&gt;Listas!$F$3,HOUR($K377)&lt;Listas!$F$4),HOUR($K377)&gt;Listas!$F$5),"Error hora, fecha inicial",IF(OR(HOUR($L377)&lt;Listas!$F$2,AND(HOUR($L377)&gt;Listas!$F$3,HOUR($L377)&lt;Listas!$F$4),HOUR($L377)&gt;Listas!$F$5),"Error hora, fecha final",IF(AND($L377-$K377&gt;0,$L377-$K377&lt;=0.42),(IF(AND(AND(HOUR($K377)&gt;=Listas!$F$2,HOUR($K377)&lt;=Listas!$F$3),AND(HOUR($L377)&gt;=Listas!$F$2,HOUR($L377)&lt;=Listas!$F$3)),(HOUR($L377)-HOUR($K377)),IF(AND(AND(HOUR($K377)&gt;=Listas!$F$4,HOUR($K377)&lt;=Listas!$F$5),AND(HOUR($L377)&gt;=Listas!$F$4,HOUR($L377)&lt;=Listas!$F$5)),(HOUR($L377)-HOUR($K377)),IF(AND(AND(HOUR($K377)&gt;=Listas!$F$2,HOUR($K377)&lt;=Listas!$F$3),AND(HOUR($L377)&gt;=Listas!$F$4,HOUR($L377)&lt;=Listas!$F$5)),((Listas!$F$3-HOUR($K377)))+((HOUR($L377)-Listas!$F$4)),0)))),IF(AND($L377-$K377&gt;0.42,$L377-$K377&lt;=1.42),(IF(AND(HOUR($K377)&gt;=Listas!$F$2,HOUR($K377)&lt;=Listas!$F$3),(Listas!$F$3-HOUR($K377)+4),IF(AND(HOUR($K377)&gt;=Listas!$F$4,HOUR($K377)&lt;=Listas!$F$5),(Listas!$F$5-HOUR($K377)),0))+IF(AND(HOUR($L377)&gt;=Listas!$F$2,HOUR($L377)&lt;=Listas!$F$3),(HOUR($L377)-Listas!$F$2),IF(AND(HOUR($L377)&gt;=Listas!$F$4,HOUR($L377)&lt;=Listas!$F$5),(HOUR($L377)-Listas!$F$4+4),0))),IF(($L377-$K377&gt;1.42),(IF(AND(HOUR($K377)&gt;=Listas!$F$2,HOUR($K377)&lt;=Listas!$F$3),(Listas!$F$3-HOUR($K377)+4)+IF(AND(HOUR($L377)&gt;=Listas!$F$2,HOUR($L377)&lt;=Listas!$F$3),(HOUR($L377)-Listas!$F$2)+NETWORKDAYS($K377+1,$L377-1,Listas!$H$2:$H$112)*Listas!$F$6,IF(AND(HOUR($L377)&gt;=Listas!$F$4,HOUR($L377)&lt;=Listas!$F$5),(HOUR($L377)-Listas!$F$4+4)+NETWORKDAYS($K377+1,$L377-1,Listas!$H$2:$H$111)*Listas!$F$6,0)),IF(AND(HOUR($K377)&gt;=Listas!$F$4,HOUR($K377)&lt;=Listas!$F$5),(Listas!$F$5-HOUR($K377))+IF(AND(HOUR($L377)&gt;=Listas!$F$2,HOUR($L377)&lt;=Listas!$F$3),(HOUR($L377)-Listas!$F$2)+NETWORKDAYS($K377+1,$L377-1,Listas!$H$2:$H$111)*Listas!$F$6,(HOUR($L377)-Listas!$F$4+4)+NETWORKDAYS($K377+1,$L377-1,Listas!$H$2:$H$111)*Listas!$F$6)))),IF(($L377-$K377)&lt;0,"Fecha inicial mayor a fecha final",0)))))))))</f>
        <v>18</v>
      </c>
      <c r="N377" s="6" t="str">
        <f t="shared" si="1"/>
        <v>03-marzo</v>
      </c>
      <c r="O377" s="23" t="s">
        <v>748</v>
      </c>
      <c r="P377" s="4" t="s">
        <v>258</v>
      </c>
      <c r="Q377" s="4" t="b">
        <v>1</v>
      </c>
      <c r="R377" s="6" t="str">
        <f t="shared" si="3"/>
        <v>CORRECTO</v>
      </c>
      <c r="S377" s="6"/>
    </row>
    <row r="378">
      <c r="A378" s="39" t="s">
        <v>155</v>
      </c>
      <c r="B378" s="39" t="s">
        <v>156</v>
      </c>
      <c r="C378" s="39" t="s">
        <v>46</v>
      </c>
      <c r="D378" s="40" t="s">
        <v>746</v>
      </c>
      <c r="E378" s="40" t="s">
        <v>747</v>
      </c>
      <c r="F378" s="39">
        <v>1.0</v>
      </c>
      <c r="G378" s="39" t="s">
        <v>20</v>
      </c>
      <c r="H378" s="39" t="s">
        <v>20</v>
      </c>
      <c r="I378" s="39" t="s">
        <v>534</v>
      </c>
      <c r="J378" s="4" t="s">
        <v>25</v>
      </c>
      <c r="K378" s="5">
        <v>45749.333333333336</v>
      </c>
      <c r="L378" s="5">
        <v>45750.75</v>
      </c>
      <c r="M378" s="7">
        <f>IF(OR(ISBLANK($K378),ISBLANK($L378)),"",IF(NETWORKDAYS($K378,$K378,Listas!$H$2:$H$111)=0,"Error fecha inicial",IF(NETWORKDAYS($L378,$L378,Listas!$H$2:$H$111)=0,"Error fecha final",IF(OR(HOUR($K378)&lt;Listas!$F$2,AND(HOUR($K378)&gt;Listas!$F$3,HOUR($K378)&lt;Listas!$F$4),HOUR($K378)&gt;Listas!$F$5),"Error hora, fecha inicial",IF(OR(HOUR($L378)&lt;Listas!$F$2,AND(HOUR($L378)&gt;Listas!$F$3,HOUR($L378)&lt;Listas!$F$4),HOUR($L378)&gt;Listas!$F$5),"Error hora, fecha final",IF(AND($L378-$K378&gt;0,$L378-$K378&lt;=0.42),(IF(AND(AND(HOUR($K378)&gt;=Listas!$F$2,HOUR($K378)&lt;=Listas!$F$3),AND(HOUR($L378)&gt;=Listas!$F$2,HOUR($L378)&lt;=Listas!$F$3)),(HOUR($L378)-HOUR($K378)),IF(AND(AND(HOUR($K378)&gt;=Listas!$F$4,HOUR($K378)&lt;=Listas!$F$5),AND(HOUR($L378)&gt;=Listas!$F$4,HOUR($L378)&lt;=Listas!$F$5)),(HOUR($L378)-HOUR($K378)),IF(AND(AND(HOUR($K378)&gt;=Listas!$F$2,HOUR($K378)&lt;=Listas!$F$3),AND(HOUR($L378)&gt;=Listas!$F$4,HOUR($L378)&lt;=Listas!$F$5)),((Listas!$F$3-HOUR($K378)))+((HOUR($L378)-Listas!$F$4)),0)))),IF(AND($L378-$K378&gt;0.42,$L378-$K378&lt;=1.42),(IF(AND(HOUR($K378)&gt;=Listas!$F$2,HOUR($K378)&lt;=Listas!$F$3),(Listas!$F$3-HOUR($K378)+4),IF(AND(HOUR($K378)&gt;=Listas!$F$4,HOUR($K378)&lt;=Listas!$F$5),(Listas!$F$5-HOUR($K378)),0))+IF(AND(HOUR($L378)&gt;=Listas!$F$2,HOUR($L378)&lt;=Listas!$F$3),(HOUR($L378)-Listas!$F$2),IF(AND(HOUR($L378)&gt;=Listas!$F$4,HOUR($L378)&lt;=Listas!$F$5),(HOUR($L378)-Listas!$F$4+4),0))),IF(($L378-$K378&gt;1.42),(IF(AND(HOUR($K378)&gt;=Listas!$F$2,HOUR($K378)&lt;=Listas!$F$3),(Listas!$F$3-HOUR($K378)+4)+IF(AND(HOUR($L378)&gt;=Listas!$F$2,HOUR($L378)&lt;=Listas!$F$3),(HOUR($L378)-Listas!$F$2)+NETWORKDAYS($K378+1,$L378-1,Listas!$H$2:$H$112)*Listas!$F$6,IF(AND(HOUR($L378)&gt;=Listas!$F$4,HOUR($L378)&lt;=Listas!$F$5),(HOUR($L378)-Listas!$F$4+4)+NETWORKDAYS($K378+1,$L378-1,Listas!$H$2:$H$111)*Listas!$F$6,0)),IF(AND(HOUR($K378)&gt;=Listas!$F$4,HOUR($K378)&lt;=Listas!$F$5),(Listas!$F$5-HOUR($K378))+IF(AND(HOUR($L378)&gt;=Listas!$F$2,HOUR($L378)&lt;=Listas!$F$3),(HOUR($L378)-Listas!$F$2)+NETWORKDAYS($K378+1,$L378-1,Listas!$H$2:$H$111)*Listas!$F$6,(HOUR($L378)-Listas!$F$4+4)+NETWORKDAYS($K378+1,$L378-1,Listas!$H$2:$H$111)*Listas!$F$6)))),IF(($L378-$K378)&lt;0,"Fecha inicial mayor a fecha final",0)))))))))</f>
        <v>16</v>
      </c>
      <c r="N378" s="6" t="str">
        <f t="shared" si="1"/>
        <v>04-abril</v>
      </c>
      <c r="O378" s="23" t="s">
        <v>749</v>
      </c>
      <c r="P378" s="4" t="s">
        <v>23</v>
      </c>
      <c r="Q378" s="4" t="b">
        <v>1</v>
      </c>
      <c r="R378" s="6" t="str">
        <f t="shared" si="3"/>
        <v>CORRECTO</v>
      </c>
      <c r="S378" s="6"/>
    </row>
    <row r="379">
      <c r="A379" s="39" t="s">
        <v>38</v>
      </c>
      <c r="B379" s="39" t="s">
        <v>39</v>
      </c>
      <c r="C379" s="39" t="s">
        <v>46</v>
      </c>
      <c r="D379" s="39">
        <v>632223.0</v>
      </c>
      <c r="E379" s="39" t="s">
        <v>558</v>
      </c>
      <c r="F379" s="39">
        <v>1.0</v>
      </c>
      <c r="G379" s="39" t="s">
        <v>307</v>
      </c>
      <c r="H379" s="39" t="s">
        <v>133</v>
      </c>
      <c r="I379" s="40" t="s">
        <v>354</v>
      </c>
      <c r="J379" s="40" t="s">
        <v>25</v>
      </c>
      <c r="K379" s="41">
        <v>45747.333333333336</v>
      </c>
      <c r="L379" s="41">
        <v>45748.75</v>
      </c>
      <c r="M379" s="7">
        <f>IF(OR(ISBLANK($K379),ISBLANK($L379)),"",IF(NETWORKDAYS($K379,$K379,Listas!$H$2:$H$111)=0,"Error fecha inicial",IF(NETWORKDAYS($L379,$L379,Listas!$H$2:$H$111)=0,"Error fecha final",IF(OR(HOUR($K379)&lt;Listas!$F$2,AND(HOUR($K379)&gt;Listas!$F$3,HOUR($K379)&lt;Listas!$F$4),HOUR($K379)&gt;Listas!$F$5),"Error hora, fecha inicial",IF(OR(HOUR($L379)&lt;Listas!$F$2,AND(HOUR($L379)&gt;Listas!$F$3,HOUR($L379)&lt;Listas!$F$4),HOUR($L379)&gt;Listas!$F$5),"Error hora, fecha final",IF(AND($L379-$K379&gt;0,$L379-$K379&lt;=0.42),(IF(AND(AND(HOUR($K379)&gt;=Listas!$F$2,HOUR($K379)&lt;=Listas!$F$3),AND(HOUR($L379)&gt;=Listas!$F$2,HOUR($L379)&lt;=Listas!$F$3)),(HOUR($L379)-HOUR($K379)),IF(AND(AND(HOUR($K379)&gt;=Listas!$F$4,HOUR($K379)&lt;=Listas!$F$5),AND(HOUR($L379)&gt;=Listas!$F$4,HOUR($L379)&lt;=Listas!$F$5)),(HOUR($L379)-HOUR($K379)),IF(AND(AND(HOUR($K379)&gt;=Listas!$F$2,HOUR($K379)&lt;=Listas!$F$3),AND(HOUR($L379)&gt;=Listas!$F$4,HOUR($L379)&lt;=Listas!$F$5)),((Listas!$F$3-HOUR($K379)))+((HOUR($L379)-Listas!$F$4)),0)))),IF(AND($L379-$K379&gt;0.42,$L379-$K379&lt;=1.42),(IF(AND(HOUR($K379)&gt;=Listas!$F$2,HOUR($K379)&lt;=Listas!$F$3),(Listas!$F$3-HOUR($K379)+4),IF(AND(HOUR($K379)&gt;=Listas!$F$4,HOUR($K379)&lt;=Listas!$F$5),(Listas!$F$5-HOUR($K379)),0))+IF(AND(HOUR($L379)&gt;=Listas!$F$2,HOUR($L379)&lt;=Listas!$F$3),(HOUR($L379)-Listas!$F$2),IF(AND(HOUR($L379)&gt;=Listas!$F$4,HOUR($L379)&lt;=Listas!$F$5),(HOUR($L379)-Listas!$F$4+4),0))),IF(($L379-$K379&gt;1.42),(IF(AND(HOUR($K379)&gt;=Listas!$F$2,HOUR($K379)&lt;=Listas!$F$3),(Listas!$F$3-HOUR($K379)+4)+IF(AND(HOUR($L379)&gt;=Listas!$F$2,HOUR($L379)&lt;=Listas!$F$3),(HOUR($L379)-Listas!$F$2)+NETWORKDAYS($K379+1,$L379-1,Listas!$H$2:$H$112)*Listas!$F$6,IF(AND(HOUR($L379)&gt;=Listas!$F$4,HOUR($L379)&lt;=Listas!$F$5),(HOUR($L379)-Listas!$F$4+4)+NETWORKDAYS($K379+1,$L379-1,Listas!$H$2:$H$111)*Listas!$F$6,0)),IF(AND(HOUR($K379)&gt;=Listas!$F$4,HOUR($K379)&lt;=Listas!$F$5),(Listas!$F$5-HOUR($K379))+IF(AND(HOUR($L379)&gt;=Listas!$F$2,HOUR($L379)&lt;=Listas!$F$3),(HOUR($L379)-Listas!$F$2)+NETWORKDAYS($K379+1,$L379-1,Listas!$H$2:$H$111)*Listas!$F$6,(HOUR($L379)-Listas!$F$4+4)+NETWORKDAYS($K379+1,$L379-1,Listas!$H$2:$H$111)*Listas!$F$6)))),IF(($L379-$K379)&lt;0,"Fecha inicial mayor a fecha final",0)))))))))</f>
        <v>16</v>
      </c>
      <c r="N379" s="6" t="str">
        <f t="shared" si="1"/>
        <v>03-marzo</v>
      </c>
      <c r="O379" s="12" t="s">
        <v>750</v>
      </c>
      <c r="P379" s="4" t="s">
        <v>23</v>
      </c>
      <c r="Q379" s="4" t="b">
        <v>1</v>
      </c>
      <c r="R379" s="6" t="str">
        <f t="shared" si="3"/>
        <v>CORRECTO</v>
      </c>
      <c r="S379" s="6"/>
    </row>
    <row r="380">
      <c r="A380" s="39" t="s">
        <v>38</v>
      </c>
      <c r="B380" s="39" t="s">
        <v>39</v>
      </c>
      <c r="C380" s="39" t="s">
        <v>46</v>
      </c>
      <c r="D380" s="39">
        <v>632223.0</v>
      </c>
      <c r="E380" s="39" t="s">
        <v>558</v>
      </c>
      <c r="F380" s="39">
        <v>1.0</v>
      </c>
      <c r="G380" s="39" t="s">
        <v>307</v>
      </c>
      <c r="H380" s="39" t="s">
        <v>133</v>
      </c>
      <c r="I380" s="40" t="s">
        <v>392</v>
      </c>
      <c r="J380" s="40" t="s">
        <v>30</v>
      </c>
      <c r="K380" s="41">
        <v>45747.333333333336</v>
      </c>
      <c r="L380" s="42">
        <v>45747.75</v>
      </c>
      <c r="M380" s="7">
        <f>IF(OR(ISBLANK($K380),ISBLANK($L380)),"",IF(NETWORKDAYS($K380,$K380,Listas!$H$2:$H$111)=0,"Error fecha inicial",IF(NETWORKDAYS($L380,$L380,Listas!$H$2:$H$111)=0,"Error fecha final",IF(OR(HOUR($K380)&lt;Listas!$F$2,AND(HOUR($K380)&gt;Listas!$F$3,HOUR($K380)&lt;Listas!$F$4),HOUR($K380)&gt;Listas!$F$5),"Error hora, fecha inicial",IF(OR(HOUR($L380)&lt;Listas!$F$2,AND(HOUR($L380)&gt;Listas!$F$3,HOUR($L380)&lt;Listas!$F$4),HOUR($L380)&gt;Listas!$F$5),"Error hora, fecha final",IF(AND($L380-$K380&gt;0,$L380-$K380&lt;=0.42),(IF(AND(AND(HOUR($K380)&gt;=Listas!$F$2,HOUR($K380)&lt;=Listas!$F$3),AND(HOUR($L380)&gt;=Listas!$F$2,HOUR($L380)&lt;=Listas!$F$3)),(HOUR($L380)-HOUR($K380)),IF(AND(AND(HOUR($K380)&gt;=Listas!$F$4,HOUR($K380)&lt;=Listas!$F$5),AND(HOUR($L380)&gt;=Listas!$F$4,HOUR($L380)&lt;=Listas!$F$5)),(HOUR($L380)-HOUR($K380)),IF(AND(AND(HOUR($K380)&gt;=Listas!$F$2,HOUR($K380)&lt;=Listas!$F$3),AND(HOUR($L380)&gt;=Listas!$F$4,HOUR($L380)&lt;=Listas!$F$5)),((Listas!$F$3-HOUR($K380)))+((HOUR($L380)-Listas!$F$4)),0)))),IF(AND($L380-$K380&gt;0.42,$L380-$K380&lt;=1.42),(IF(AND(HOUR($K380)&gt;=Listas!$F$2,HOUR($K380)&lt;=Listas!$F$3),(Listas!$F$3-HOUR($K380)+4),IF(AND(HOUR($K380)&gt;=Listas!$F$4,HOUR($K380)&lt;=Listas!$F$5),(Listas!$F$5-HOUR($K380)),0))+IF(AND(HOUR($L380)&gt;=Listas!$F$2,HOUR($L380)&lt;=Listas!$F$3),(HOUR($L380)-Listas!$F$2),IF(AND(HOUR($L380)&gt;=Listas!$F$4,HOUR($L380)&lt;=Listas!$F$5),(HOUR($L380)-Listas!$F$4+4),0))),IF(($L380-$K380&gt;1.42),(IF(AND(HOUR($K380)&gt;=Listas!$F$2,HOUR($K380)&lt;=Listas!$F$3),(Listas!$F$3-HOUR($K380)+4)+IF(AND(HOUR($L380)&gt;=Listas!$F$2,HOUR($L380)&lt;=Listas!$F$3),(HOUR($L380)-Listas!$F$2)+NETWORKDAYS($K380+1,$L380-1,Listas!$H$2:$H$112)*Listas!$F$6,IF(AND(HOUR($L380)&gt;=Listas!$F$4,HOUR($L380)&lt;=Listas!$F$5),(HOUR($L380)-Listas!$F$4+4)+NETWORKDAYS($K380+1,$L380-1,Listas!$H$2:$H$111)*Listas!$F$6,0)),IF(AND(HOUR($K380)&gt;=Listas!$F$4,HOUR($K380)&lt;=Listas!$F$5),(Listas!$F$5-HOUR($K380))+IF(AND(HOUR($L380)&gt;=Listas!$F$2,HOUR($L380)&lt;=Listas!$F$3),(HOUR($L380)-Listas!$F$2)+NETWORKDAYS($K380+1,$L380-1,Listas!$H$2:$H$111)*Listas!$F$6,(HOUR($L380)-Listas!$F$4+4)+NETWORKDAYS($K380+1,$L380-1,Listas!$H$2:$H$111)*Listas!$F$6)))),IF(($L380-$K380)&lt;0,"Fecha inicial mayor a fecha final",0)))))))))</f>
        <v>8</v>
      </c>
      <c r="N380" s="6" t="str">
        <f t="shared" si="1"/>
        <v>03-marzo</v>
      </c>
      <c r="O380" s="23" t="s">
        <v>751</v>
      </c>
      <c r="P380" s="4" t="s">
        <v>23</v>
      </c>
      <c r="Q380" s="4" t="b">
        <v>1</v>
      </c>
      <c r="R380" s="6" t="str">
        <f t="shared" si="3"/>
        <v>CORRECTO</v>
      </c>
      <c r="S380" s="6"/>
    </row>
    <row r="381">
      <c r="A381" s="39" t="s">
        <v>573</v>
      </c>
      <c r="B381" s="39" t="s">
        <v>20</v>
      </c>
      <c r="C381" s="39" t="s">
        <v>20</v>
      </c>
      <c r="D381" s="39" t="s">
        <v>20</v>
      </c>
      <c r="E381" s="39" t="s">
        <v>20</v>
      </c>
      <c r="F381" s="39" t="s">
        <v>20</v>
      </c>
      <c r="G381" s="39" t="s">
        <v>20</v>
      </c>
      <c r="H381" s="39" t="s">
        <v>20</v>
      </c>
      <c r="I381" s="39" t="s">
        <v>593</v>
      </c>
      <c r="J381" s="43" t="s">
        <v>25</v>
      </c>
      <c r="K381" s="41">
        <v>45749.666666666664</v>
      </c>
      <c r="L381" s="41">
        <v>45749.75</v>
      </c>
      <c r="M381" s="6">
        <f>IF(OR(ISBLANK($K381),ISBLANK($L381)),"",IF(NETWORKDAYS($K381,$K381,Listas!$H$2:$H$111)=0,"Error fecha inicial",IF(NETWORKDAYS($L381,$L381,Listas!$H$2:$H$111)=0,"Error fecha final",IF(OR(HOUR($K381)&lt;Listas!$F$2,AND(HOUR($K381)&gt;Listas!$F$3,HOUR($K381)&lt;Listas!$F$4),HOUR($K381)&gt;Listas!$F$5),"Error hora, fecha inicial",IF(OR(HOUR($L381)&lt;Listas!$F$2,AND(HOUR($L381)&gt;Listas!$F$3,HOUR($L381)&lt;Listas!$F$4),HOUR($L381)&gt;Listas!$F$5),"Error hora, fecha final",IF(AND($L381-$K381&gt;0,$L381-$K381&lt;=0.42),(IF(AND(AND(HOUR($K381)&gt;=Listas!$F$2,HOUR($K381)&lt;=Listas!$F$3),AND(HOUR($L381)&gt;=Listas!$F$2,HOUR($L381)&lt;=Listas!$F$3)),(HOUR($L381)-HOUR($K381)),IF(AND(AND(HOUR($K381)&gt;=Listas!$F$4,HOUR($K381)&lt;=Listas!$F$5),AND(HOUR($L381)&gt;=Listas!$F$4,HOUR($L381)&lt;=Listas!$F$5)),(HOUR($L381)-HOUR($K381)),IF(AND(AND(HOUR($K381)&gt;=Listas!$F$2,HOUR($K381)&lt;=Listas!$F$3),AND(HOUR($L381)&gt;=Listas!$F$4,HOUR($L381)&lt;=Listas!$F$5)),((Listas!$F$3-HOUR($K381)))+((HOUR($L381)-Listas!$F$4)),0)))),IF(AND($L381-$K381&gt;0.42,$L381-$K381&lt;=1.42),(IF(AND(HOUR($K381)&gt;=Listas!$F$2,HOUR($K381)&lt;=Listas!$F$3),(Listas!$F$3-HOUR($K381)+4),IF(AND(HOUR($K381)&gt;=Listas!$F$4,HOUR($K381)&lt;=Listas!$F$5),(Listas!$F$5-HOUR($K381)),0))+IF(AND(HOUR($L381)&gt;=Listas!$F$2,HOUR($L381)&lt;=Listas!$F$3),(HOUR($L381)-Listas!$F$2),IF(AND(HOUR($L381)&gt;=Listas!$F$4,HOUR($L381)&lt;=Listas!$F$5),(HOUR($L381)-Listas!$F$4+4),0))),IF(($L381-$K381&gt;1.42),(IF(AND(HOUR($K381)&gt;=Listas!$F$2,HOUR($K381)&lt;=Listas!$F$3),(Listas!$F$3-HOUR($K381)+4)+IF(AND(HOUR($L381)&gt;=Listas!$F$2,HOUR($L381)&lt;=Listas!$F$3),(HOUR($L381)-Listas!$F$2)+NETWORKDAYS($K381+1,$L381-1,Listas!$H$2:$H$112)*Listas!$F$6,IF(AND(HOUR($L381)&gt;=Listas!$F$4,HOUR($L381)&lt;=Listas!$F$5),(HOUR($L381)-Listas!$F$4+4)+NETWORKDAYS($K381+1,$L381-1,Listas!$H$2:$H$111)*Listas!$F$6,0)),IF(AND(HOUR($K381)&gt;=Listas!$F$4,HOUR($K381)&lt;=Listas!$F$5),(Listas!$F$5-HOUR($K381))+IF(AND(HOUR($L381)&gt;=Listas!$F$2,HOUR($L381)&lt;=Listas!$F$3),(HOUR($L381)-Listas!$F$2)+NETWORKDAYS($K381+1,$L381-1,Listas!$H$2:$H$111)*Listas!$F$6,(HOUR($L381)-Listas!$F$4+4)+NETWORKDAYS($K381+1,$L381-1,Listas!$H$2:$H$111)*Listas!$F$6)))),IF(($L381-$K381)&lt;0,"Fecha inicial mayor a fecha final",0)))))))))</f>
        <v>2</v>
      </c>
      <c r="N381" s="6" t="str">
        <f t="shared" si="1"/>
        <v>04-abril</v>
      </c>
      <c r="O381" s="6"/>
      <c r="P381" s="4" t="s">
        <v>23</v>
      </c>
      <c r="Q381" s="4" t="b">
        <v>1</v>
      </c>
      <c r="R381" s="6" t="str">
        <f t="shared" si="3"/>
        <v>CORRECTO</v>
      </c>
      <c r="S381" s="6"/>
    </row>
    <row r="382">
      <c r="A382" s="39" t="s">
        <v>573</v>
      </c>
      <c r="B382" s="39" t="s">
        <v>20</v>
      </c>
      <c r="C382" s="39" t="s">
        <v>20</v>
      </c>
      <c r="D382" s="39" t="s">
        <v>20</v>
      </c>
      <c r="E382" s="39" t="s">
        <v>20</v>
      </c>
      <c r="F382" s="39" t="s">
        <v>20</v>
      </c>
      <c r="G382" s="39" t="s">
        <v>20</v>
      </c>
      <c r="H382" s="39" t="s">
        <v>20</v>
      </c>
      <c r="I382" s="39" t="s">
        <v>593</v>
      </c>
      <c r="J382" s="44" t="s">
        <v>30</v>
      </c>
      <c r="K382" s="41">
        <v>45749.666666666664</v>
      </c>
      <c r="L382" s="41">
        <v>45749.75</v>
      </c>
      <c r="M382" s="6">
        <f>IF(OR(ISBLANK($K382),ISBLANK($L382)),"",IF(NETWORKDAYS($K382,$K382,Listas!$H$2:$H$111)=0,"Error fecha inicial",IF(NETWORKDAYS($L382,$L382,Listas!$H$2:$H$111)=0,"Error fecha final",IF(OR(HOUR($K382)&lt;Listas!$F$2,AND(HOUR($K382)&gt;Listas!$F$3,HOUR($K382)&lt;Listas!$F$4),HOUR($K382)&gt;Listas!$F$5),"Error hora, fecha inicial",IF(OR(HOUR($L382)&lt;Listas!$F$2,AND(HOUR($L382)&gt;Listas!$F$3,HOUR($L382)&lt;Listas!$F$4),HOUR($L382)&gt;Listas!$F$5),"Error hora, fecha final",IF(AND($L382-$K382&gt;0,$L382-$K382&lt;=0.42),(IF(AND(AND(HOUR($K382)&gt;=Listas!$F$2,HOUR($K382)&lt;=Listas!$F$3),AND(HOUR($L382)&gt;=Listas!$F$2,HOUR($L382)&lt;=Listas!$F$3)),(HOUR($L382)-HOUR($K382)),IF(AND(AND(HOUR($K382)&gt;=Listas!$F$4,HOUR($K382)&lt;=Listas!$F$5),AND(HOUR($L382)&gt;=Listas!$F$4,HOUR($L382)&lt;=Listas!$F$5)),(HOUR($L382)-HOUR($K382)),IF(AND(AND(HOUR($K382)&gt;=Listas!$F$2,HOUR($K382)&lt;=Listas!$F$3),AND(HOUR($L382)&gt;=Listas!$F$4,HOUR($L382)&lt;=Listas!$F$5)),((Listas!$F$3-HOUR($K382)))+((HOUR($L382)-Listas!$F$4)),0)))),IF(AND($L382-$K382&gt;0.42,$L382-$K382&lt;=1.42),(IF(AND(HOUR($K382)&gt;=Listas!$F$2,HOUR($K382)&lt;=Listas!$F$3),(Listas!$F$3-HOUR($K382)+4),IF(AND(HOUR($K382)&gt;=Listas!$F$4,HOUR($K382)&lt;=Listas!$F$5),(Listas!$F$5-HOUR($K382)),0))+IF(AND(HOUR($L382)&gt;=Listas!$F$2,HOUR($L382)&lt;=Listas!$F$3),(HOUR($L382)-Listas!$F$2),IF(AND(HOUR($L382)&gt;=Listas!$F$4,HOUR($L382)&lt;=Listas!$F$5),(HOUR($L382)-Listas!$F$4+4),0))),IF(($L382-$K382&gt;1.42),(IF(AND(HOUR($K382)&gt;=Listas!$F$2,HOUR($K382)&lt;=Listas!$F$3),(Listas!$F$3-HOUR($K382)+4)+IF(AND(HOUR($L382)&gt;=Listas!$F$2,HOUR($L382)&lt;=Listas!$F$3),(HOUR($L382)-Listas!$F$2)+NETWORKDAYS($K382+1,$L382-1,Listas!$H$2:$H$112)*Listas!$F$6,IF(AND(HOUR($L382)&gt;=Listas!$F$4,HOUR($L382)&lt;=Listas!$F$5),(HOUR($L382)-Listas!$F$4+4)+NETWORKDAYS($K382+1,$L382-1,Listas!$H$2:$H$111)*Listas!$F$6,0)),IF(AND(HOUR($K382)&gt;=Listas!$F$4,HOUR($K382)&lt;=Listas!$F$5),(Listas!$F$5-HOUR($K382))+IF(AND(HOUR($L382)&gt;=Listas!$F$2,HOUR($L382)&lt;=Listas!$F$3),(HOUR($L382)-Listas!$F$2)+NETWORKDAYS($K382+1,$L382-1,Listas!$H$2:$H$111)*Listas!$F$6,(HOUR($L382)-Listas!$F$4+4)+NETWORKDAYS($K382+1,$L382-1,Listas!$H$2:$H$111)*Listas!$F$6)))),IF(($L382-$K382)&lt;0,"Fecha inicial mayor a fecha final",0)))))))))</f>
        <v>2</v>
      </c>
      <c r="N382" s="6" t="str">
        <f t="shared" si="1"/>
        <v>04-abril</v>
      </c>
      <c r="O382" s="6"/>
      <c r="P382" s="4" t="s">
        <v>23</v>
      </c>
      <c r="Q382" s="4" t="b">
        <v>1</v>
      </c>
      <c r="R382" s="6" t="str">
        <f t="shared" si="3"/>
        <v>CORRECTO</v>
      </c>
      <c r="S382" s="6"/>
    </row>
    <row r="383">
      <c r="A383" s="27" t="s">
        <v>573</v>
      </c>
      <c r="B383" s="27" t="s">
        <v>156</v>
      </c>
      <c r="C383" s="27" t="s">
        <v>46</v>
      </c>
      <c r="D383" s="28" t="s">
        <v>752</v>
      </c>
      <c r="E383" s="28" t="s">
        <v>753</v>
      </c>
      <c r="F383" s="27" t="s">
        <v>20</v>
      </c>
      <c r="G383" s="27" t="s">
        <v>20</v>
      </c>
      <c r="H383" s="27" t="s">
        <v>20</v>
      </c>
      <c r="I383" s="27" t="s">
        <v>600</v>
      </c>
      <c r="J383" s="43" t="s">
        <v>25</v>
      </c>
      <c r="K383" s="38">
        <v>45750.333333333336</v>
      </c>
      <c r="L383" s="38">
        <v>45750.666666666664</v>
      </c>
      <c r="M383" s="7">
        <f>IF(OR(ISBLANK($K383),ISBLANK($L383)),"",IF(NETWORKDAYS($K383,$K383,Listas!$H$2:$H$111)=0,"Error fecha inicial",IF(NETWORKDAYS($L383,$L383,Listas!$H$2:$H$111)=0,"Error fecha final",IF(OR(HOUR($K383)&lt;Listas!$F$2,AND(HOUR($K383)&gt;Listas!$F$3,HOUR($K383)&lt;Listas!$F$4),HOUR($K383)&gt;Listas!$F$5),"Error hora, fecha inicial",IF(OR(HOUR($L383)&lt;Listas!$F$2,AND(HOUR($L383)&gt;Listas!$F$3,HOUR($L383)&lt;Listas!$F$4),HOUR($L383)&gt;Listas!$F$5),"Error hora, fecha final",IF(AND($L383-$K383&gt;0,$L383-$K383&lt;=0.42),(IF(AND(AND(HOUR($K383)&gt;=Listas!$F$2,HOUR($K383)&lt;=Listas!$F$3),AND(HOUR($L383)&gt;=Listas!$F$2,HOUR($L383)&lt;=Listas!$F$3)),(HOUR($L383)-HOUR($K383)),IF(AND(AND(HOUR($K383)&gt;=Listas!$F$4,HOUR($K383)&lt;=Listas!$F$5),AND(HOUR($L383)&gt;=Listas!$F$4,HOUR($L383)&lt;=Listas!$F$5)),(HOUR($L383)-HOUR($K383)),IF(AND(AND(HOUR($K383)&gt;=Listas!$F$2,HOUR($K383)&lt;=Listas!$F$3),AND(HOUR($L383)&gt;=Listas!$F$4,HOUR($L383)&lt;=Listas!$F$5)),((Listas!$F$3-HOUR($K383)))+((HOUR($L383)-Listas!$F$4)),0)))),IF(AND($L383-$K383&gt;0.42,$L383-$K383&lt;=1.42),(IF(AND(HOUR($K383)&gt;=Listas!$F$2,HOUR($K383)&lt;=Listas!$F$3),(Listas!$F$3-HOUR($K383)+4),IF(AND(HOUR($K383)&gt;=Listas!$F$4,HOUR($K383)&lt;=Listas!$F$5),(Listas!$F$5-HOUR($K383)),0))+IF(AND(HOUR($L383)&gt;=Listas!$F$2,HOUR($L383)&lt;=Listas!$F$3),(HOUR($L383)-Listas!$F$2),IF(AND(HOUR($L383)&gt;=Listas!$F$4,HOUR($L383)&lt;=Listas!$F$5),(HOUR($L383)-Listas!$F$4+4),0))),IF(($L383-$K383&gt;1.42),(IF(AND(HOUR($K383)&gt;=Listas!$F$2,HOUR($K383)&lt;=Listas!$F$3),(Listas!$F$3-HOUR($K383)+4)+IF(AND(HOUR($L383)&gt;=Listas!$F$2,HOUR($L383)&lt;=Listas!$F$3),(HOUR($L383)-Listas!$F$2)+NETWORKDAYS($K383+1,$L383-1,Listas!$H$2:$H$112)*Listas!$F$6,IF(AND(HOUR($L383)&gt;=Listas!$F$4,HOUR($L383)&lt;=Listas!$F$5),(HOUR($L383)-Listas!$F$4+4)+NETWORKDAYS($K383+1,$L383-1,Listas!$H$2:$H$111)*Listas!$F$6,0)),IF(AND(HOUR($K383)&gt;=Listas!$F$4,HOUR($K383)&lt;=Listas!$F$5),(Listas!$F$5-HOUR($K383))+IF(AND(HOUR($L383)&gt;=Listas!$F$2,HOUR($L383)&lt;=Listas!$F$3),(HOUR($L383)-Listas!$F$2)+NETWORKDAYS($K383+1,$L383-1,Listas!$H$2:$H$111)*Listas!$F$6,(HOUR($L383)-Listas!$F$4+4)+NETWORKDAYS($K383+1,$L383-1,Listas!$H$2:$H$111)*Listas!$F$6)))),IF(($L383-$K383)&lt;0,"Fecha inicial mayor a fecha final",0)))))))))</f>
        <v>6</v>
      </c>
      <c r="N383" s="6" t="str">
        <f t="shared" si="1"/>
        <v>04-abril</v>
      </c>
      <c r="O383" s="45" t="s">
        <v>754</v>
      </c>
      <c r="P383" s="4" t="s">
        <v>23</v>
      </c>
      <c r="Q383" s="4" t="b">
        <v>1</v>
      </c>
      <c r="R383" s="6" t="str">
        <f t="shared" si="3"/>
        <v>CORRECTO</v>
      </c>
      <c r="S383" s="6"/>
    </row>
    <row r="384">
      <c r="A384" s="27" t="s">
        <v>573</v>
      </c>
      <c r="B384" s="27" t="s">
        <v>156</v>
      </c>
      <c r="C384" s="27" t="s">
        <v>46</v>
      </c>
      <c r="D384" s="28" t="s">
        <v>755</v>
      </c>
      <c r="E384" s="28" t="s">
        <v>756</v>
      </c>
      <c r="F384" s="27" t="s">
        <v>20</v>
      </c>
      <c r="G384" s="27" t="s">
        <v>20</v>
      </c>
      <c r="H384" s="27" t="s">
        <v>20</v>
      </c>
      <c r="I384" s="27" t="s">
        <v>600</v>
      </c>
      <c r="J384" s="43" t="s">
        <v>25</v>
      </c>
      <c r="K384" s="38">
        <v>45750.666666666664</v>
      </c>
      <c r="L384" s="37">
        <v>45751.5</v>
      </c>
      <c r="M384" s="7">
        <f>IF(OR(ISBLANK($K384),ISBLANK($L384)),"",IF(NETWORKDAYS($K384,$K384,Listas!$H$2:$H$111)=0,"Error fecha inicial",IF(NETWORKDAYS($L384,$L384,Listas!$H$2:$H$111)=0,"Error fecha final",IF(OR(HOUR($K384)&lt;Listas!$F$2,AND(HOUR($K384)&gt;Listas!$F$3,HOUR($K384)&lt;Listas!$F$4),HOUR($K384)&gt;Listas!$F$5),"Error hora, fecha inicial",IF(OR(HOUR($L384)&lt;Listas!$F$2,AND(HOUR($L384)&gt;Listas!$F$3,HOUR($L384)&lt;Listas!$F$4),HOUR($L384)&gt;Listas!$F$5),"Error hora, fecha final",IF(AND($L384-$K384&gt;0,$L384-$K384&lt;=0.42),(IF(AND(AND(HOUR($K384)&gt;=Listas!$F$2,HOUR($K384)&lt;=Listas!$F$3),AND(HOUR($L384)&gt;=Listas!$F$2,HOUR($L384)&lt;=Listas!$F$3)),(HOUR($L384)-HOUR($K384)),IF(AND(AND(HOUR($K384)&gt;=Listas!$F$4,HOUR($K384)&lt;=Listas!$F$5),AND(HOUR($L384)&gt;=Listas!$F$4,HOUR($L384)&lt;=Listas!$F$5)),(HOUR($L384)-HOUR($K384)),IF(AND(AND(HOUR($K384)&gt;=Listas!$F$2,HOUR($K384)&lt;=Listas!$F$3),AND(HOUR($L384)&gt;=Listas!$F$4,HOUR($L384)&lt;=Listas!$F$5)),((Listas!$F$3-HOUR($K384)))+((HOUR($L384)-Listas!$F$4)),0)))),IF(AND($L384-$K384&gt;0.42,$L384-$K384&lt;=1.42),(IF(AND(HOUR($K384)&gt;=Listas!$F$2,HOUR($K384)&lt;=Listas!$F$3),(Listas!$F$3-HOUR($K384)+4),IF(AND(HOUR($K384)&gt;=Listas!$F$4,HOUR($K384)&lt;=Listas!$F$5),(Listas!$F$5-HOUR($K384)),0))+IF(AND(HOUR($L384)&gt;=Listas!$F$2,HOUR($L384)&lt;=Listas!$F$3),(HOUR($L384)-Listas!$F$2),IF(AND(HOUR($L384)&gt;=Listas!$F$4,HOUR($L384)&lt;=Listas!$F$5),(HOUR($L384)-Listas!$F$4+4),0))),IF(($L384-$K384&gt;1.42),(IF(AND(HOUR($K384)&gt;=Listas!$F$2,HOUR($K384)&lt;=Listas!$F$3),(Listas!$F$3-HOUR($K384)+4)+IF(AND(HOUR($L384)&gt;=Listas!$F$2,HOUR($L384)&lt;=Listas!$F$3),(HOUR($L384)-Listas!$F$2)+NETWORKDAYS($K384+1,$L384-1,Listas!$H$2:$H$112)*Listas!$F$6,IF(AND(HOUR($L384)&gt;=Listas!$F$4,HOUR($L384)&lt;=Listas!$F$5),(HOUR($L384)-Listas!$F$4+4)+NETWORKDAYS($K384+1,$L384-1,Listas!$H$2:$H$111)*Listas!$F$6,0)),IF(AND(HOUR($K384)&gt;=Listas!$F$4,HOUR($K384)&lt;=Listas!$F$5),(Listas!$F$5-HOUR($K384))+IF(AND(HOUR($L384)&gt;=Listas!$F$2,HOUR($L384)&lt;=Listas!$F$3),(HOUR($L384)-Listas!$F$2)+NETWORKDAYS($K384+1,$L384-1,Listas!$H$2:$H$111)*Listas!$F$6,(HOUR($L384)-Listas!$F$4+4)+NETWORKDAYS($K384+1,$L384-1,Listas!$H$2:$H$111)*Listas!$F$6)))),IF(($L384-$K384)&lt;0,"Fecha inicial mayor a fecha final",0)))))))))</f>
        <v>6</v>
      </c>
      <c r="N384" s="6" t="str">
        <f t="shared" si="1"/>
        <v>04-abril</v>
      </c>
      <c r="O384" s="46" t="s">
        <v>757</v>
      </c>
      <c r="P384" s="4" t="s">
        <v>23</v>
      </c>
      <c r="Q384" s="4" t="b">
        <v>1</v>
      </c>
      <c r="R384" s="6" t="str">
        <f t="shared" si="3"/>
        <v>CORRECTO</v>
      </c>
      <c r="S384" s="6"/>
    </row>
    <row r="385">
      <c r="A385" s="27" t="s">
        <v>573</v>
      </c>
      <c r="B385" s="27" t="s">
        <v>156</v>
      </c>
      <c r="C385" s="27" t="s">
        <v>46</v>
      </c>
      <c r="D385" s="28" t="s">
        <v>490</v>
      </c>
      <c r="E385" s="28" t="s">
        <v>491</v>
      </c>
      <c r="F385" s="27" t="s">
        <v>20</v>
      </c>
      <c r="G385" s="27" t="s">
        <v>20</v>
      </c>
      <c r="H385" s="27" t="s">
        <v>20</v>
      </c>
      <c r="I385" s="27" t="s">
        <v>600</v>
      </c>
      <c r="J385" s="43" t="s">
        <v>25</v>
      </c>
      <c r="K385" s="37">
        <v>45751.5</v>
      </c>
      <c r="L385" s="37">
        <v>45754.416666666664</v>
      </c>
      <c r="M385" s="7">
        <f>IF(OR(ISBLANK($K385),ISBLANK($L385)),"",IF(NETWORKDAYS($K385,$K385,Listas!$H$2:$H$111)=0,"Error fecha inicial",IF(NETWORKDAYS($L385,$L385,Listas!$H$2:$H$111)=0,"Error fecha final",IF(OR(HOUR($K385)&lt;Listas!$F$2,AND(HOUR($K385)&gt;Listas!$F$3,HOUR($K385)&lt;Listas!$F$4),HOUR($K385)&gt;Listas!$F$5),"Error hora, fecha inicial",IF(OR(HOUR($L385)&lt;Listas!$F$2,AND(HOUR($L385)&gt;Listas!$F$3,HOUR($L385)&lt;Listas!$F$4),HOUR($L385)&gt;Listas!$F$5),"Error hora, fecha final",IF(AND($L385-$K385&gt;0,$L385-$K385&lt;=0.42),(IF(AND(AND(HOUR($K385)&gt;=Listas!$F$2,HOUR($K385)&lt;=Listas!$F$3),AND(HOUR($L385)&gt;=Listas!$F$2,HOUR($L385)&lt;=Listas!$F$3)),(HOUR($L385)-HOUR($K385)),IF(AND(AND(HOUR($K385)&gt;=Listas!$F$4,HOUR($K385)&lt;=Listas!$F$5),AND(HOUR($L385)&gt;=Listas!$F$4,HOUR($L385)&lt;=Listas!$F$5)),(HOUR($L385)-HOUR($K385)),IF(AND(AND(HOUR($K385)&gt;=Listas!$F$2,HOUR($K385)&lt;=Listas!$F$3),AND(HOUR($L385)&gt;=Listas!$F$4,HOUR($L385)&lt;=Listas!$F$5)),((Listas!$F$3-HOUR($K385)))+((HOUR($L385)-Listas!$F$4)),0)))),IF(AND($L385-$K385&gt;0.42,$L385-$K385&lt;=1.42),(IF(AND(HOUR($K385)&gt;=Listas!$F$2,HOUR($K385)&lt;=Listas!$F$3),(Listas!$F$3-HOUR($K385)+4),IF(AND(HOUR($K385)&gt;=Listas!$F$4,HOUR($K385)&lt;=Listas!$F$5),(Listas!$F$5-HOUR($K385)),0))+IF(AND(HOUR($L385)&gt;=Listas!$F$2,HOUR($L385)&lt;=Listas!$F$3),(HOUR($L385)-Listas!$F$2),IF(AND(HOUR($L385)&gt;=Listas!$F$4,HOUR($L385)&lt;=Listas!$F$5),(HOUR($L385)-Listas!$F$4+4),0))),IF(($L385-$K385&gt;1.42),(IF(AND(HOUR($K385)&gt;=Listas!$F$2,HOUR($K385)&lt;=Listas!$F$3),(Listas!$F$3-HOUR($K385)+4)+IF(AND(HOUR($L385)&gt;=Listas!$F$2,HOUR($L385)&lt;=Listas!$F$3),(HOUR($L385)-Listas!$F$2)+NETWORKDAYS($K385+1,$L385-1,Listas!$H$2:$H$112)*Listas!$F$6,IF(AND(HOUR($L385)&gt;=Listas!$F$4,HOUR($L385)&lt;=Listas!$F$5),(HOUR($L385)-Listas!$F$4+4)+NETWORKDAYS($K385+1,$L385-1,Listas!$H$2:$H$111)*Listas!$F$6,0)),IF(AND(HOUR($K385)&gt;=Listas!$F$4,HOUR($K385)&lt;=Listas!$F$5),(Listas!$F$5-HOUR($K385))+IF(AND(HOUR($L385)&gt;=Listas!$F$2,HOUR($L385)&lt;=Listas!$F$3),(HOUR($L385)-Listas!$F$2)+NETWORKDAYS($K385+1,$L385-1,Listas!$H$2:$H$111)*Listas!$F$6,(HOUR($L385)-Listas!$F$4+4)+NETWORKDAYS($K385+1,$L385-1,Listas!$H$2:$H$111)*Listas!$F$6)))),IF(($L385-$K385)&lt;0,"Fecha inicial mayor a fecha final",0)))))))))</f>
        <v>6</v>
      </c>
      <c r="N385" s="6" t="str">
        <f t="shared" si="1"/>
        <v>04-abril</v>
      </c>
      <c r="O385" s="45" t="s">
        <v>758</v>
      </c>
      <c r="P385" s="4" t="s">
        <v>23</v>
      </c>
      <c r="Q385" s="4" t="b">
        <v>1</v>
      </c>
      <c r="R385" s="6" t="str">
        <f t="shared" si="3"/>
        <v>CORRECTO</v>
      </c>
      <c r="S385" s="6"/>
    </row>
    <row r="386">
      <c r="A386" s="27" t="s">
        <v>573</v>
      </c>
      <c r="B386" s="27" t="s">
        <v>156</v>
      </c>
      <c r="C386" s="27" t="s">
        <v>46</v>
      </c>
      <c r="D386" s="27" t="s">
        <v>598</v>
      </c>
      <c r="E386" s="28" t="s">
        <v>551</v>
      </c>
      <c r="F386" s="27" t="s">
        <v>20</v>
      </c>
      <c r="G386" s="27" t="s">
        <v>20</v>
      </c>
      <c r="H386" s="27" t="s">
        <v>20</v>
      </c>
      <c r="I386" s="27" t="s">
        <v>600</v>
      </c>
      <c r="J386" s="43" t="s">
        <v>25</v>
      </c>
      <c r="K386" s="37">
        <v>45754.416666666664</v>
      </c>
      <c r="L386" s="37">
        <v>45754.75</v>
      </c>
      <c r="M386" s="7">
        <f>IF(OR(ISBLANK($K386),ISBLANK($L386)),"",IF(NETWORKDAYS($K386,$K386,Listas!$H$2:$H$111)=0,"Error fecha inicial",IF(NETWORKDAYS($L386,$L386,Listas!$H$2:$H$111)=0,"Error fecha final",IF(OR(HOUR($K386)&lt;Listas!$F$2,AND(HOUR($K386)&gt;Listas!$F$3,HOUR($K386)&lt;Listas!$F$4),HOUR($K386)&gt;Listas!$F$5),"Error hora, fecha inicial",IF(OR(HOUR($L386)&lt;Listas!$F$2,AND(HOUR($L386)&gt;Listas!$F$3,HOUR($L386)&lt;Listas!$F$4),HOUR($L386)&gt;Listas!$F$5),"Error hora, fecha final",IF(AND($L386-$K386&gt;0,$L386-$K386&lt;=0.42),(IF(AND(AND(HOUR($K386)&gt;=Listas!$F$2,HOUR($K386)&lt;=Listas!$F$3),AND(HOUR($L386)&gt;=Listas!$F$2,HOUR($L386)&lt;=Listas!$F$3)),(HOUR($L386)-HOUR($K386)),IF(AND(AND(HOUR($K386)&gt;=Listas!$F$4,HOUR($K386)&lt;=Listas!$F$5),AND(HOUR($L386)&gt;=Listas!$F$4,HOUR($L386)&lt;=Listas!$F$5)),(HOUR($L386)-HOUR($K386)),IF(AND(AND(HOUR($K386)&gt;=Listas!$F$2,HOUR($K386)&lt;=Listas!$F$3),AND(HOUR($L386)&gt;=Listas!$F$4,HOUR($L386)&lt;=Listas!$F$5)),((Listas!$F$3-HOUR($K386)))+((HOUR($L386)-Listas!$F$4)),0)))),IF(AND($L386-$K386&gt;0.42,$L386-$K386&lt;=1.42),(IF(AND(HOUR($K386)&gt;=Listas!$F$2,HOUR($K386)&lt;=Listas!$F$3),(Listas!$F$3-HOUR($K386)+4),IF(AND(HOUR($K386)&gt;=Listas!$F$4,HOUR($K386)&lt;=Listas!$F$5),(Listas!$F$5-HOUR($K386)),0))+IF(AND(HOUR($L386)&gt;=Listas!$F$2,HOUR($L386)&lt;=Listas!$F$3),(HOUR($L386)-Listas!$F$2),IF(AND(HOUR($L386)&gt;=Listas!$F$4,HOUR($L386)&lt;=Listas!$F$5),(HOUR($L386)-Listas!$F$4+4),0))),IF(($L386-$K386&gt;1.42),(IF(AND(HOUR($K386)&gt;=Listas!$F$2,HOUR($K386)&lt;=Listas!$F$3),(Listas!$F$3-HOUR($K386)+4)+IF(AND(HOUR($L386)&gt;=Listas!$F$2,HOUR($L386)&lt;=Listas!$F$3),(HOUR($L386)-Listas!$F$2)+NETWORKDAYS($K386+1,$L386-1,Listas!$H$2:$H$112)*Listas!$F$6,IF(AND(HOUR($L386)&gt;=Listas!$F$4,HOUR($L386)&lt;=Listas!$F$5),(HOUR($L386)-Listas!$F$4+4)+NETWORKDAYS($K386+1,$L386-1,Listas!$H$2:$H$111)*Listas!$F$6,0)),IF(AND(HOUR($K386)&gt;=Listas!$F$4,HOUR($K386)&lt;=Listas!$F$5),(Listas!$F$5-HOUR($K386))+IF(AND(HOUR($L386)&gt;=Listas!$F$2,HOUR($L386)&lt;=Listas!$F$3),(HOUR($L386)-Listas!$F$2)+NETWORKDAYS($K386+1,$L386-1,Listas!$H$2:$H$111)*Listas!$F$6,(HOUR($L386)-Listas!$F$4+4)+NETWORKDAYS($K386+1,$L386-1,Listas!$H$2:$H$111)*Listas!$F$6)))),IF(($L386-$K386)&lt;0,"Fecha inicial mayor a fecha final",0)))))))))</f>
        <v>6</v>
      </c>
      <c r="N386" s="6" t="str">
        <f t="shared" si="1"/>
        <v>04-abril</v>
      </c>
      <c r="O386" s="45" t="s">
        <v>759</v>
      </c>
      <c r="P386" s="4" t="s">
        <v>23</v>
      </c>
      <c r="Q386" s="4" t="b">
        <v>1</v>
      </c>
      <c r="R386" s="6" t="str">
        <f t="shared" si="3"/>
        <v>CORRECTO</v>
      </c>
      <c r="S386" s="6"/>
    </row>
    <row r="387">
      <c r="A387" s="27" t="s">
        <v>573</v>
      </c>
      <c r="B387" s="27" t="s">
        <v>156</v>
      </c>
      <c r="C387" s="27" t="s">
        <v>46</v>
      </c>
      <c r="D387" s="28" t="s">
        <v>760</v>
      </c>
      <c r="E387" s="28" t="s">
        <v>761</v>
      </c>
      <c r="F387" s="27" t="s">
        <v>20</v>
      </c>
      <c r="G387" s="27" t="s">
        <v>20</v>
      </c>
      <c r="H387" s="27" t="s">
        <v>20</v>
      </c>
      <c r="I387" s="27" t="s">
        <v>600</v>
      </c>
      <c r="J387" s="47" t="s">
        <v>30</v>
      </c>
      <c r="K387" s="38">
        <v>45750.333333333336</v>
      </c>
      <c r="L387" s="38">
        <v>45750.666666666664</v>
      </c>
      <c r="M387" s="7">
        <f>IF(OR(ISBLANK($K387),ISBLANK($L387)),"",IF(NETWORKDAYS($K387,$K387,Listas!$H$2:$H$111)=0,"Error fecha inicial",IF(NETWORKDAYS($L387,$L387,Listas!$H$2:$H$111)=0,"Error fecha final",IF(OR(HOUR($K387)&lt;Listas!$F$2,AND(HOUR($K387)&gt;Listas!$F$3,HOUR($K387)&lt;Listas!$F$4),HOUR($K387)&gt;Listas!$F$5),"Error hora, fecha inicial",IF(OR(HOUR($L387)&lt;Listas!$F$2,AND(HOUR($L387)&gt;Listas!$F$3,HOUR($L387)&lt;Listas!$F$4),HOUR($L387)&gt;Listas!$F$5),"Error hora, fecha final",IF(AND($L387-$K387&gt;0,$L387-$K387&lt;=0.42),(IF(AND(AND(HOUR($K387)&gt;=Listas!$F$2,HOUR($K387)&lt;=Listas!$F$3),AND(HOUR($L387)&gt;=Listas!$F$2,HOUR($L387)&lt;=Listas!$F$3)),(HOUR($L387)-HOUR($K387)),IF(AND(AND(HOUR($K387)&gt;=Listas!$F$4,HOUR($K387)&lt;=Listas!$F$5),AND(HOUR($L387)&gt;=Listas!$F$4,HOUR($L387)&lt;=Listas!$F$5)),(HOUR($L387)-HOUR($K387)),IF(AND(AND(HOUR($K387)&gt;=Listas!$F$2,HOUR($K387)&lt;=Listas!$F$3),AND(HOUR($L387)&gt;=Listas!$F$4,HOUR($L387)&lt;=Listas!$F$5)),((Listas!$F$3-HOUR($K387)))+((HOUR($L387)-Listas!$F$4)),0)))),IF(AND($L387-$K387&gt;0.42,$L387-$K387&lt;=1.42),(IF(AND(HOUR($K387)&gt;=Listas!$F$2,HOUR($K387)&lt;=Listas!$F$3),(Listas!$F$3-HOUR($K387)+4),IF(AND(HOUR($K387)&gt;=Listas!$F$4,HOUR($K387)&lt;=Listas!$F$5),(Listas!$F$5-HOUR($K387)),0))+IF(AND(HOUR($L387)&gt;=Listas!$F$2,HOUR($L387)&lt;=Listas!$F$3),(HOUR($L387)-Listas!$F$2),IF(AND(HOUR($L387)&gt;=Listas!$F$4,HOUR($L387)&lt;=Listas!$F$5),(HOUR($L387)-Listas!$F$4+4),0))),IF(($L387-$K387&gt;1.42),(IF(AND(HOUR($K387)&gt;=Listas!$F$2,HOUR($K387)&lt;=Listas!$F$3),(Listas!$F$3-HOUR($K387)+4)+IF(AND(HOUR($L387)&gt;=Listas!$F$2,HOUR($L387)&lt;=Listas!$F$3),(HOUR($L387)-Listas!$F$2)+NETWORKDAYS($K387+1,$L387-1,Listas!$H$2:$H$112)*Listas!$F$6,IF(AND(HOUR($L387)&gt;=Listas!$F$4,HOUR($L387)&lt;=Listas!$F$5),(HOUR($L387)-Listas!$F$4+4)+NETWORKDAYS($K387+1,$L387-1,Listas!$H$2:$H$111)*Listas!$F$6,0)),IF(AND(HOUR($K387)&gt;=Listas!$F$4,HOUR($K387)&lt;=Listas!$F$5),(Listas!$F$5-HOUR($K387))+IF(AND(HOUR($L387)&gt;=Listas!$F$2,HOUR($L387)&lt;=Listas!$F$3),(HOUR($L387)-Listas!$F$2)+NETWORKDAYS($K387+1,$L387-1,Listas!$H$2:$H$111)*Listas!$F$6,(HOUR($L387)-Listas!$F$4+4)+NETWORKDAYS($K387+1,$L387-1,Listas!$H$2:$H$111)*Listas!$F$6)))),IF(($L387-$K387)&lt;0,"Fecha inicial mayor a fecha final",0)))))))))</f>
        <v>6</v>
      </c>
      <c r="N387" s="6" t="str">
        <f t="shared" si="1"/>
        <v>04-abril</v>
      </c>
      <c r="O387" s="45" t="s">
        <v>762</v>
      </c>
      <c r="P387" s="4" t="s">
        <v>23</v>
      </c>
      <c r="Q387" s="4" t="b">
        <v>1</v>
      </c>
      <c r="R387" s="6" t="str">
        <f t="shared" si="3"/>
        <v>CORRECTO</v>
      </c>
      <c r="S387" s="6"/>
    </row>
    <row r="388">
      <c r="A388" s="39" t="s">
        <v>38</v>
      </c>
      <c r="B388" s="39" t="s">
        <v>156</v>
      </c>
      <c r="C388" s="39" t="s">
        <v>46</v>
      </c>
      <c r="D388" s="32">
        <v>8.6120369E7</v>
      </c>
      <c r="E388" s="4" t="s">
        <v>763</v>
      </c>
      <c r="F388" s="27" t="s">
        <v>20</v>
      </c>
      <c r="G388" s="27" t="s">
        <v>20</v>
      </c>
      <c r="H388" s="27" t="s">
        <v>20</v>
      </c>
      <c r="I388" s="4" t="s">
        <v>764</v>
      </c>
      <c r="J388" s="4" t="s">
        <v>30</v>
      </c>
      <c r="K388" s="37">
        <v>45755.333333333336</v>
      </c>
      <c r="L388" s="37">
        <v>45755.75</v>
      </c>
      <c r="M388" s="7">
        <f>IF(OR(ISBLANK($K388),ISBLANK($L388)),"",IF(NETWORKDAYS($K388,$K388,Listas!$H$2:$H$111)=0,"Error fecha inicial",IF(NETWORKDAYS($L388,$L388,Listas!$H$2:$H$111)=0,"Error fecha final",IF(OR(HOUR($K388)&lt;Listas!$F$2,AND(HOUR($K388)&gt;Listas!$F$3,HOUR($K388)&lt;Listas!$F$4),HOUR($K388)&gt;Listas!$F$5),"Error hora, fecha inicial",IF(OR(HOUR($L388)&lt;Listas!$F$2,AND(HOUR($L388)&gt;Listas!$F$3,HOUR($L388)&lt;Listas!$F$4),HOUR($L388)&gt;Listas!$F$5),"Error hora, fecha final",IF(AND($L388-$K388&gt;0,$L388-$K388&lt;=0.42),(IF(AND(AND(HOUR($K388)&gt;=Listas!$F$2,HOUR($K388)&lt;=Listas!$F$3),AND(HOUR($L388)&gt;=Listas!$F$2,HOUR($L388)&lt;=Listas!$F$3)),(HOUR($L388)-HOUR($K388)),IF(AND(AND(HOUR($K388)&gt;=Listas!$F$4,HOUR($K388)&lt;=Listas!$F$5),AND(HOUR($L388)&gt;=Listas!$F$4,HOUR($L388)&lt;=Listas!$F$5)),(HOUR($L388)-HOUR($K388)),IF(AND(AND(HOUR($K388)&gt;=Listas!$F$2,HOUR($K388)&lt;=Listas!$F$3),AND(HOUR($L388)&gt;=Listas!$F$4,HOUR($L388)&lt;=Listas!$F$5)),((Listas!$F$3-HOUR($K388)))+((HOUR($L388)-Listas!$F$4)),0)))),IF(AND($L388-$K388&gt;0.42,$L388-$K388&lt;=1.42),(IF(AND(HOUR($K388)&gt;=Listas!$F$2,HOUR($K388)&lt;=Listas!$F$3),(Listas!$F$3-HOUR($K388)+4),IF(AND(HOUR($K388)&gt;=Listas!$F$4,HOUR($K388)&lt;=Listas!$F$5),(Listas!$F$5-HOUR($K388)),0))+IF(AND(HOUR($L388)&gt;=Listas!$F$2,HOUR($L388)&lt;=Listas!$F$3),(HOUR($L388)-Listas!$F$2),IF(AND(HOUR($L388)&gt;=Listas!$F$4,HOUR($L388)&lt;=Listas!$F$5),(HOUR($L388)-Listas!$F$4+4),0))),IF(($L388-$K388&gt;1.42),(IF(AND(HOUR($K388)&gt;=Listas!$F$2,HOUR($K388)&lt;=Listas!$F$3),(Listas!$F$3-HOUR($K388)+4)+IF(AND(HOUR($L388)&gt;=Listas!$F$2,HOUR($L388)&lt;=Listas!$F$3),(HOUR($L388)-Listas!$F$2)+NETWORKDAYS($K388+1,$L388-1,Listas!$H$2:$H$112)*Listas!$F$6,IF(AND(HOUR($L388)&gt;=Listas!$F$4,HOUR($L388)&lt;=Listas!$F$5),(HOUR($L388)-Listas!$F$4+4)+NETWORKDAYS($K388+1,$L388-1,Listas!$H$2:$H$111)*Listas!$F$6,0)),IF(AND(HOUR($K388)&gt;=Listas!$F$4,HOUR($K388)&lt;=Listas!$F$5),(Listas!$F$5-HOUR($K388))+IF(AND(HOUR($L388)&gt;=Listas!$F$2,HOUR($L388)&lt;=Listas!$F$3),(HOUR($L388)-Listas!$F$2)+NETWORKDAYS($K388+1,$L388-1,Listas!$H$2:$H$111)*Listas!$F$6,(HOUR($L388)-Listas!$F$4+4)+NETWORKDAYS($K388+1,$L388-1,Listas!$H$2:$H$111)*Listas!$F$6)))),IF(($L388-$K388)&lt;0,"Fecha inicial mayor a fecha final",0)))))))))</f>
        <v>8</v>
      </c>
      <c r="N388" s="6" t="str">
        <f t="shared" si="1"/>
        <v>04-abril</v>
      </c>
      <c r="O388" s="11" t="s">
        <v>765</v>
      </c>
      <c r="P388" s="4" t="s">
        <v>23</v>
      </c>
      <c r="Q388" s="4" t="b">
        <v>1</v>
      </c>
      <c r="R388" s="6" t="str">
        <f t="shared" si="3"/>
        <v>CORRECTO</v>
      </c>
      <c r="S388" s="6"/>
    </row>
    <row r="389">
      <c r="A389" s="39" t="s">
        <v>38</v>
      </c>
      <c r="B389" s="39" t="s">
        <v>156</v>
      </c>
      <c r="C389" s="39" t="s">
        <v>46</v>
      </c>
      <c r="D389" s="4" t="s">
        <v>766</v>
      </c>
      <c r="E389" s="4" t="s">
        <v>767</v>
      </c>
      <c r="F389" s="27" t="s">
        <v>20</v>
      </c>
      <c r="G389" s="27" t="s">
        <v>20</v>
      </c>
      <c r="H389" s="27" t="s">
        <v>20</v>
      </c>
      <c r="I389" s="4" t="s">
        <v>764</v>
      </c>
      <c r="J389" s="4" t="s">
        <v>25</v>
      </c>
      <c r="K389" s="37">
        <v>45755.333333333336</v>
      </c>
      <c r="L389" s="37">
        <v>45756.5</v>
      </c>
      <c r="M389" s="7">
        <f>IF(OR(ISBLANK($K389),ISBLANK($L389)),"",IF(NETWORKDAYS($K389,$K389,Listas!$H$2:$H$111)=0,"Error fecha inicial",IF(NETWORKDAYS($L389,$L389,Listas!$H$2:$H$111)=0,"Error fecha final",IF(OR(HOUR($K389)&lt;Listas!$F$2,AND(HOUR($K389)&gt;Listas!$F$3,HOUR($K389)&lt;Listas!$F$4),HOUR($K389)&gt;Listas!$F$5),"Error hora, fecha inicial",IF(OR(HOUR($L389)&lt;Listas!$F$2,AND(HOUR($L389)&gt;Listas!$F$3,HOUR($L389)&lt;Listas!$F$4),HOUR($L389)&gt;Listas!$F$5),"Error hora, fecha final",IF(AND($L389-$K389&gt;0,$L389-$K389&lt;=0.42),(IF(AND(AND(HOUR($K389)&gt;=Listas!$F$2,HOUR($K389)&lt;=Listas!$F$3),AND(HOUR($L389)&gt;=Listas!$F$2,HOUR($L389)&lt;=Listas!$F$3)),(HOUR($L389)-HOUR($K389)),IF(AND(AND(HOUR($K389)&gt;=Listas!$F$4,HOUR($K389)&lt;=Listas!$F$5),AND(HOUR($L389)&gt;=Listas!$F$4,HOUR($L389)&lt;=Listas!$F$5)),(HOUR($L389)-HOUR($K389)),IF(AND(AND(HOUR($K389)&gt;=Listas!$F$2,HOUR($K389)&lt;=Listas!$F$3),AND(HOUR($L389)&gt;=Listas!$F$4,HOUR($L389)&lt;=Listas!$F$5)),((Listas!$F$3-HOUR($K389)))+((HOUR($L389)-Listas!$F$4)),0)))),IF(AND($L389-$K389&gt;0.42,$L389-$K389&lt;=1.42),(IF(AND(HOUR($K389)&gt;=Listas!$F$2,HOUR($K389)&lt;=Listas!$F$3),(Listas!$F$3-HOUR($K389)+4),IF(AND(HOUR($K389)&gt;=Listas!$F$4,HOUR($K389)&lt;=Listas!$F$5),(Listas!$F$5-HOUR($K389)),0))+IF(AND(HOUR($L389)&gt;=Listas!$F$2,HOUR($L389)&lt;=Listas!$F$3),(HOUR($L389)-Listas!$F$2),IF(AND(HOUR($L389)&gt;=Listas!$F$4,HOUR($L389)&lt;=Listas!$F$5),(HOUR($L389)-Listas!$F$4+4),0))),IF(($L389-$K389&gt;1.42),(IF(AND(HOUR($K389)&gt;=Listas!$F$2,HOUR($K389)&lt;=Listas!$F$3),(Listas!$F$3-HOUR($K389)+4)+IF(AND(HOUR($L389)&gt;=Listas!$F$2,HOUR($L389)&lt;=Listas!$F$3),(HOUR($L389)-Listas!$F$2)+NETWORKDAYS($K389+1,$L389-1,Listas!$H$2:$H$112)*Listas!$F$6,IF(AND(HOUR($L389)&gt;=Listas!$F$4,HOUR($L389)&lt;=Listas!$F$5),(HOUR($L389)-Listas!$F$4+4)+NETWORKDAYS($K389+1,$L389-1,Listas!$H$2:$H$111)*Listas!$F$6,0)),IF(AND(HOUR($K389)&gt;=Listas!$F$4,HOUR($K389)&lt;=Listas!$F$5),(Listas!$F$5-HOUR($K389))+IF(AND(HOUR($L389)&gt;=Listas!$F$2,HOUR($L389)&lt;=Listas!$F$3),(HOUR($L389)-Listas!$F$2)+NETWORKDAYS($K389+1,$L389-1,Listas!$H$2:$H$111)*Listas!$F$6,(HOUR($L389)-Listas!$F$4+4)+NETWORKDAYS($K389+1,$L389-1,Listas!$H$2:$H$111)*Listas!$F$6)))),IF(($L389-$K389)&lt;0,"Fecha inicial mayor a fecha final",0)))))))))</f>
        <v>12</v>
      </c>
      <c r="N389" s="6" t="str">
        <f t="shared" si="1"/>
        <v>04-abril</v>
      </c>
      <c r="O389" s="12" t="s">
        <v>768</v>
      </c>
      <c r="P389" s="4" t="s">
        <v>23</v>
      </c>
      <c r="Q389" s="4" t="b">
        <v>1</v>
      </c>
      <c r="R389" s="6" t="str">
        <f t="shared" si="3"/>
        <v>CORRECTO</v>
      </c>
      <c r="S389" s="6"/>
    </row>
    <row r="390">
      <c r="A390" s="39" t="s">
        <v>38</v>
      </c>
      <c r="B390" s="39" t="s">
        <v>156</v>
      </c>
      <c r="C390" s="39" t="s">
        <v>46</v>
      </c>
      <c r="D390" s="39" t="s">
        <v>562</v>
      </c>
      <c r="E390" s="39" t="s">
        <v>563</v>
      </c>
      <c r="F390" s="39">
        <v>2.0</v>
      </c>
      <c r="G390" s="39" t="s">
        <v>20</v>
      </c>
      <c r="H390" s="39" t="s">
        <v>20</v>
      </c>
      <c r="I390" s="40" t="s">
        <v>769</v>
      </c>
      <c r="J390" s="40" t="s">
        <v>30</v>
      </c>
      <c r="K390" s="41">
        <v>45756.583333333336</v>
      </c>
      <c r="L390" s="41">
        <v>45757.375</v>
      </c>
      <c r="M390" s="7">
        <f>IF(OR(ISBLANK($K390),ISBLANK($L390)),"",IF(NETWORKDAYS($K390,$K390,Listas!$H$2:$H$111)=0,"Error fecha inicial",IF(NETWORKDAYS($L390,$L390,Listas!$H$2:$H$111)=0,"Error fecha final",IF(OR(HOUR($K390)&lt;Listas!$F$2,AND(HOUR($K390)&gt;Listas!$F$3,HOUR($K390)&lt;Listas!$F$4),HOUR($K390)&gt;Listas!$F$5),"Error hora, fecha inicial",IF(OR(HOUR($L390)&lt;Listas!$F$2,AND(HOUR($L390)&gt;Listas!$F$3,HOUR($L390)&lt;Listas!$F$4),HOUR($L390)&gt;Listas!$F$5),"Error hora, fecha final",IF(AND($L390-$K390&gt;0,$L390-$K390&lt;=0.42),(IF(AND(AND(HOUR($K390)&gt;=Listas!$F$2,HOUR($K390)&lt;=Listas!$F$3),AND(HOUR($L390)&gt;=Listas!$F$2,HOUR($L390)&lt;=Listas!$F$3)),(HOUR($L390)-HOUR($K390)),IF(AND(AND(HOUR($K390)&gt;=Listas!$F$4,HOUR($K390)&lt;=Listas!$F$5),AND(HOUR($L390)&gt;=Listas!$F$4,HOUR($L390)&lt;=Listas!$F$5)),(HOUR($L390)-HOUR($K390)),IF(AND(AND(HOUR($K390)&gt;=Listas!$F$2,HOUR($K390)&lt;=Listas!$F$3),AND(HOUR($L390)&gt;=Listas!$F$4,HOUR($L390)&lt;=Listas!$F$5)),((Listas!$F$3-HOUR($K390)))+((HOUR($L390)-Listas!$F$4)),0)))),IF(AND($L390-$K390&gt;0.42,$L390-$K390&lt;=1.42),(IF(AND(HOUR($K390)&gt;=Listas!$F$2,HOUR($K390)&lt;=Listas!$F$3),(Listas!$F$3-HOUR($K390)+4),IF(AND(HOUR($K390)&gt;=Listas!$F$4,HOUR($K390)&lt;=Listas!$F$5),(Listas!$F$5-HOUR($K390)),0))+IF(AND(HOUR($L390)&gt;=Listas!$F$2,HOUR($L390)&lt;=Listas!$F$3),(HOUR($L390)-Listas!$F$2),IF(AND(HOUR($L390)&gt;=Listas!$F$4,HOUR($L390)&lt;=Listas!$F$5),(HOUR($L390)-Listas!$F$4+4),0))),IF(($L390-$K390&gt;1.42),(IF(AND(HOUR($K390)&gt;=Listas!$F$2,HOUR($K390)&lt;=Listas!$F$3),(Listas!$F$3-HOUR($K390)+4)+IF(AND(HOUR($L390)&gt;=Listas!$F$2,HOUR($L390)&lt;=Listas!$F$3),(HOUR($L390)-Listas!$F$2)+NETWORKDAYS($K390+1,$L390-1,Listas!$H$2:$H$112)*Listas!$F$6,IF(AND(HOUR($L390)&gt;=Listas!$F$4,HOUR($L390)&lt;=Listas!$F$5),(HOUR($L390)-Listas!$F$4+4)+NETWORKDAYS($K390+1,$L390-1,Listas!$H$2:$H$111)*Listas!$F$6,0)),IF(AND(HOUR($K390)&gt;=Listas!$F$4,HOUR($K390)&lt;=Listas!$F$5),(Listas!$F$5-HOUR($K390))+IF(AND(HOUR($L390)&gt;=Listas!$F$2,HOUR($L390)&lt;=Listas!$F$3),(HOUR($L390)-Listas!$F$2)+NETWORKDAYS($K390+1,$L390-1,Listas!$H$2:$H$111)*Listas!$F$6,(HOUR($L390)-Listas!$F$4+4)+NETWORKDAYS($K390+1,$L390-1,Listas!$H$2:$H$111)*Listas!$F$6)))),IF(($L390-$K390)&lt;0,"Fecha inicial mayor a fecha final",0)))))))))</f>
        <v>5</v>
      </c>
      <c r="N390" s="6" t="str">
        <f t="shared" si="1"/>
        <v>04-abril</v>
      </c>
      <c r="O390" s="12" t="s">
        <v>710</v>
      </c>
      <c r="P390" s="4" t="s">
        <v>23</v>
      </c>
      <c r="Q390" s="4" t="b">
        <v>1</v>
      </c>
      <c r="R390" s="6" t="str">
        <f t="shared" si="3"/>
        <v>CORRECTO</v>
      </c>
      <c r="S390" s="6"/>
    </row>
    <row r="391">
      <c r="A391" s="39" t="s">
        <v>38</v>
      </c>
      <c r="B391" s="39" t="s">
        <v>156</v>
      </c>
      <c r="C391" s="39" t="s">
        <v>46</v>
      </c>
      <c r="D391" s="39" t="s">
        <v>562</v>
      </c>
      <c r="E391" s="39" t="s">
        <v>563</v>
      </c>
      <c r="F391" s="39">
        <v>2.0</v>
      </c>
      <c r="G391" s="39" t="s">
        <v>20</v>
      </c>
      <c r="H391" s="39" t="s">
        <v>20</v>
      </c>
      <c r="I391" s="40" t="s">
        <v>770</v>
      </c>
      <c r="J391" s="40" t="s">
        <v>25</v>
      </c>
      <c r="K391" s="41">
        <v>45756.583333333336</v>
      </c>
      <c r="L391" s="42">
        <v>45757.333333333336</v>
      </c>
      <c r="M391" s="7">
        <f>IF(OR(ISBLANK($K391),ISBLANK($L391)),"",IF(NETWORKDAYS($K391,$K391,Listas!$H$2:$H$111)=0,"Error fecha inicial",IF(NETWORKDAYS($L391,$L391,Listas!$H$2:$H$111)=0,"Error fecha final",IF(OR(HOUR($K391)&lt;Listas!$F$2,AND(HOUR($K391)&gt;Listas!$F$3,HOUR($K391)&lt;Listas!$F$4),HOUR($K391)&gt;Listas!$F$5),"Error hora, fecha inicial",IF(OR(HOUR($L391)&lt;Listas!$F$2,AND(HOUR($L391)&gt;Listas!$F$3,HOUR($L391)&lt;Listas!$F$4),HOUR($L391)&gt;Listas!$F$5),"Error hora, fecha final",IF(AND($L391-$K391&gt;0,$L391-$K391&lt;=0.42),(IF(AND(AND(HOUR($K391)&gt;=Listas!$F$2,HOUR($K391)&lt;=Listas!$F$3),AND(HOUR($L391)&gt;=Listas!$F$2,HOUR($L391)&lt;=Listas!$F$3)),(HOUR($L391)-HOUR($K391)),IF(AND(AND(HOUR($K391)&gt;=Listas!$F$4,HOUR($K391)&lt;=Listas!$F$5),AND(HOUR($L391)&gt;=Listas!$F$4,HOUR($L391)&lt;=Listas!$F$5)),(HOUR($L391)-HOUR($K391)),IF(AND(AND(HOUR($K391)&gt;=Listas!$F$2,HOUR($K391)&lt;=Listas!$F$3),AND(HOUR($L391)&gt;=Listas!$F$4,HOUR($L391)&lt;=Listas!$F$5)),((Listas!$F$3-HOUR($K391)))+((HOUR($L391)-Listas!$F$4)),0)))),IF(AND($L391-$K391&gt;0.42,$L391-$K391&lt;=1.42),(IF(AND(HOUR($K391)&gt;=Listas!$F$2,HOUR($K391)&lt;=Listas!$F$3),(Listas!$F$3-HOUR($K391)+4),IF(AND(HOUR($K391)&gt;=Listas!$F$4,HOUR($K391)&lt;=Listas!$F$5),(Listas!$F$5-HOUR($K391)),0))+IF(AND(HOUR($L391)&gt;=Listas!$F$2,HOUR($L391)&lt;=Listas!$F$3),(HOUR($L391)-Listas!$F$2),IF(AND(HOUR($L391)&gt;=Listas!$F$4,HOUR($L391)&lt;=Listas!$F$5),(HOUR($L391)-Listas!$F$4+4),0))),IF(($L391-$K391&gt;1.42),(IF(AND(HOUR($K391)&gt;=Listas!$F$2,HOUR($K391)&lt;=Listas!$F$3),(Listas!$F$3-HOUR($K391)+4)+IF(AND(HOUR($L391)&gt;=Listas!$F$2,HOUR($L391)&lt;=Listas!$F$3),(HOUR($L391)-Listas!$F$2)+NETWORKDAYS($K391+1,$L391-1,Listas!$H$2:$H$112)*Listas!$F$6,IF(AND(HOUR($L391)&gt;=Listas!$F$4,HOUR($L391)&lt;=Listas!$F$5),(HOUR($L391)-Listas!$F$4+4)+NETWORKDAYS($K391+1,$L391-1,Listas!$H$2:$H$111)*Listas!$F$6,0)),IF(AND(HOUR($K391)&gt;=Listas!$F$4,HOUR($K391)&lt;=Listas!$F$5),(Listas!$F$5-HOUR($K391))+IF(AND(HOUR($L391)&gt;=Listas!$F$2,HOUR($L391)&lt;=Listas!$F$3),(HOUR($L391)-Listas!$F$2)+NETWORKDAYS($K391+1,$L391-1,Listas!$H$2:$H$111)*Listas!$F$6,(HOUR($L391)-Listas!$F$4+4)+NETWORKDAYS($K391+1,$L391-1,Listas!$H$2:$H$111)*Listas!$F$6)))),IF(($L391-$K391)&lt;0,"Fecha inicial mayor a fecha final",0)))))))))</f>
        <v>4</v>
      </c>
      <c r="N391" s="6" t="str">
        <f t="shared" si="1"/>
        <v>04-abril</v>
      </c>
      <c r="O391" s="12" t="s">
        <v>710</v>
      </c>
      <c r="P391" s="4" t="s">
        <v>23</v>
      </c>
      <c r="Q391" s="4" t="b">
        <v>1</v>
      </c>
      <c r="R391" s="6" t="str">
        <f t="shared" si="3"/>
        <v>CORRECTO</v>
      </c>
      <c r="S391" s="6"/>
    </row>
    <row r="392">
      <c r="A392" s="39" t="s">
        <v>38</v>
      </c>
      <c r="B392" s="39" t="s">
        <v>156</v>
      </c>
      <c r="C392" s="39" t="s">
        <v>46</v>
      </c>
      <c r="D392" s="32">
        <v>8.4240189E7</v>
      </c>
      <c r="E392" s="4" t="s">
        <v>771</v>
      </c>
      <c r="F392" s="27" t="s">
        <v>20</v>
      </c>
      <c r="G392" s="27" t="s">
        <v>20</v>
      </c>
      <c r="H392" s="27" t="s">
        <v>20</v>
      </c>
      <c r="I392" s="4" t="s">
        <v>772</v>
      </c>
      <c r="J392" s="4" t="s">
        <v>30</v>
      </c>
      <c r="K392" s="42">
        <v>45757.5</v>
      </c>
      <c r="L392" s="42">
        <v>45757.75</v>
      </c>
      <c r="M392" s="7">
        <f>IF(OR(ISBLANK($K392),ISBLANK($L392)),"",IF(NETWORKDAYS($K392,$K392,Listas!$H$2:$H$111)=0,"Error fecha inicial",IF(NETWORKDAYS($L392,$L392,Listas!$H$2:$H$111)=0,"Error fecha final",IF(OR(HOUR($K392)&lt;Listas!$F$2,AND(HOUR($K392)&gt;Listas!$F$3,HOUR($K392)&lt;Listas!$F$4),HOUR($K392)&gt;Listas!$F$5),"Error hora, fecha inicial",IF(OR(HOUR($L392)&lt;Listas!$F$2,AND(HOUR($L392)&gt;Listas!$F$3,HOUR($L392)&lt;Listas!$F$4),HOUR($L392)&gt;Listas!$F$5),"Error hora, fecha final",IF(AND($L392-$K392&gt;0,$L392-$K392&lt;=0.42),(IF(AND(AND(HOUR($K392)&gt;=Listas!$F$2,HOUR($K392)&lt;=Listas!$F$3),AND(HOUR($L392)&gt;=Listas!$F$2,HOUR($L392)&lt;=Listas!$F$3)),(HOUR($L392)-HOUR($K392)),IF(AND(AND(HOUR($K392)&gt;=Listas!$F$4,HOUR($K392)&lt;=Listas!$F$5),AND(HOUR($L392)&gt;=Listas!$F$4,HOUR($L392)&lt;=Listas!$F$5)),(HOUR($L392)-HOUR($K392)),IF(AND(AND(HOUR($K392)&gt;=Listas!$F$2,HOUR($K392)&lt;=Listas!$F$3),AND(HOUR($L392)&gt;=Listas!$F$4,HOUR($L392)&lt;=Listas!$F$5)),((Listas!$F$3-HOUR($K392)))+((HOUR($L392)-Listas!$F$4)),0)))),IF(AND($L392-$K392&gt;0.42,$L392-$K392&lt;=1.42),(IF(AND(HOUR($K392)&gt;=Listas!$F$2,HOUR($K392)&lt;=Listas!$F$3),(Listas!$F$3-HOUR($K392)+4),IF(AND(HOUR($K392)&gt;=Listas!$F$4,HOUR($K392)&lt;=Listas!$F$5),(Listas!$F$5-HOUR($K392)),0))+IF(AND(HOUR($L392)&gt;=Listas!$F$2,HOUR($L392)&lt;=Listas!$F$3),(HOUR($L392)-Listas!$F$2),IF(AND(HOUR($L392)&gt;=Listas!$F$4,HOUR($L392)&lt;=Listas!$F$5),(HOUR($L392)-Listas!$F$4+4),0))),IF(($L392-$K392&gt;1.42),(IF(AND(HOUR($K392)&gt;=Listas!$F$2,HOUR($K392)&lt;=Listas!$F$3),(Listas!$F$3-HOUR($K392)+4)+IF(AND(HOUR($L392)&gt;=Listas!$F$2,HOUR($L392)&lt;=Listas!$F$3),(HOUR($L392)-Listas!$F$2)+NETWORKDAYS($K392+1,$L392-1,Listas!$H$2:$H$112)*Listas!$F$6,IF(AND(HOUR($L392)&gt;=Listas!$F$4,HOUR($L392)&lt;=Listas!$F$5),(HOUR($L392)-Listas!$F$4+4)+NETWORKDAYS($K392+1,$L392-1,Listas!$H$2:$H$111)*Listas!$F$6,0)),IF(AND(HOUR($K392)&gt;=Listas!$F$4,HOUR($K392)&lt;=Listas!$F$5),(Listas!$F$5-HOUR($K392))+IF(AND(HOUR($L392)&gt;=Listas!$F$2,HOUR($L392)&lt;=Listas!$F$3),(HOUR($L392)-Listas!$F$2)+NETWORKDAYS($K392+1,$L392-1,Listas!$H$2:$H$111)*Listas!$F$6,(HOUR($L392)-Listas!$F$4+4)+NETWORKDAYS($K392+1,$L392-1,Listas!$H$2:$H$111)*Listas!$F$6)))),IF(($L392-$K392)&lt;0,"Fecha inicial mayor a fecha final",0)))))))))</f>
        <v>4</v>
      </c>
      <c r="N392" s="6" t="str">
        <f t="shared" si="1"/>
        <v>04-abril</v>
      </c>
      <c r="O392" s="11"/>
      <c r="P392" s="4" t="s">
        <v>733</v>
      </c>
      <c r="Q392" s="4" t="b">
        <v>1</v>
      </c>
      <c r="R392" s="6" t="str">
        <f t="shared" si="3"/>
        <v>CORRECTO</v>
      </c>
      <c r="S392" s="6"/>
    </row>
    <row r="393">
      <c r="A393" s="39" t="s">
        <v>38</v>
      </c>
      <c r="B393" s="39" t="s">
        <v>156</v>
      </c>
      <c r="C393" s="39" t="s">
        <v>46</v>
      </c>
      <c r="D393" s="32">
        <v>8.6120369E7</v>
      </c>
      <c r="E393" s="4" t="s">
        <v>763</v>
      </c>
      <c r="F393" s="27" t="s">
        <v>20</v>
      </c>
      <c r="G393" s="27" t="s">
        <v>20</v>
      </c>
      <c r="H393" s="27" t="s">
        <v>20</v>
      </c>
      <c r="I393" s="4" t="s">
        <v>764</v>
      </c>
      <c r="J393" s="4" t="s">
        <v>30</v>
      </c>
      <c r="K393" s="42">
        <v>45757.75</v>
      </c>
      <c r="L393" s="42">
        <v>45758.75</v>
      </c>
      <c r="M393" s="7">
        <f>IF(OR(ISBLANK($K393),ISBLANK($L393)),"",IF(NETWORKDAYS($K393,$K393,Listas!$H$2:$H$111)=0,"Error fecha inicial",IF(NETWORKDAYS($L393,$L393,Listas!$H$2:$H$111)=0,"Error fecha final",IF(OR(HOUR($K393)&lt;Listas!$F$2,AND(HOUR($K393)&gt;Listas!$F$3,HOUR($K393)&lt;Listas!$F$4),HOUR($K393)&gt;Listas!$F$5),"Error hora, fecha inicial",IF(OR(HOUR($L393)&lt;Listas!$F$2,AND(HOUR($L393)&gt;Listas!$F$3,HOUR($L393)&lt;Listas!$F$4),HOUR($L393)&gt;Listas!$F$5),"Error hora, fecha final",IF(AND($L393-$K393&gt;0,$L393-$K393&lt;=0.42),(IF(AND(AND(HOUR($K393)&gt;=Listas!$F$2,HOUR($K393)&lt;=Listas!$F$3),AND(HOUR($L393)&gt;=Listas!$F$2,HOUR($L393)&lt;=Listas!$F$3)),(HOUR($L393)-HOUR($K393)),IF(AND(AND(HOUR($K393)&gt;=Listas!$F$4,HOUR($K393)&lt;=Listas!$F$5),AND(HOUR($L393)&gt;=Listas!$F$4,HOUR($L393)&lt;=Listas!$F$5)),(HOUR($L393)-HOUR($K393)),IF(AND(AND(HOUR($K393)&gt;=Listas!$F$2,HOUR($K393)&lt;=Listas!$F$3),AND(HOUR($L393)&gt;=Listas!$F$4,HOUR($L393)&lt;=Listas!$F$5)),((Listas!$F$3-HOUR($K393)))+((HOUR($L393)-Listas!$F$4)),0)))),IF(AND($L393-$K393&gt;0.42,$L393-$K393&lt;=1.42),(IF(AND(HOUR($K393)&gt;=Listas!$F$2,HOUR($K393)&lt;=Listas!$F$3),(Listas!$F$3-HOUR($K393)+4),IF(AND(HOUR($K393)&gt;=Listas!$F$4,HOUR($K393)&lt;=Listas!$F$5),(Listas!$F$5-HOUR($K393)),0))+IF(AND(HOUR($L393)&gt;=Listas!$F$2,HOUR($L393)&lt;=Listas!$F$3),(HOUR($L393)-Listas!$F$2),IF(AND(HOUR($L393)&gt;=Listas!$F$4,HOUR($L393)&lt;=Listas!$F$5),(HOUR($L393)-Listas!$F$4+4),0))),IF(($L393-$K393&gt;1.42),(IF(AND(HOUR($K393)&gt;=Listas!$F$2,HOUR($K393)&lt;=Listas!$F$3),(Listas!$F$3-HOUR($K393)+4)+IF(AND(HOUR($L393)&gt;=Listas!$F$2,HOUR($L393)&lt;=Listas!$F$3),(HOUR($L393)-Listas!$F$2)+NETWORKDAYS($K393+1,$L393-1,Listas!$H$2:$H$112)*Listas!$F$6,IF(AND(HOUR($L393)&gt;=Listas!$F$4,HOUR($L393)&lt;=Listas!$F$5),(HOUR($L393)-Listas!$F$4+4)+NETWORKDAYS($K393+1,$L393-1,Listas!$H$2:$H$111)*Listas!$F$6,0)),IF(AND(HOUR($K393)&gt;=Listas!$F$4,HOUR($K393)&lt;=Listas!$F$5),(Listas!$F$5-HOUR($K393))+IF(AND(HOUR($L393)&gt;=Listas!$F$2,HOUR($L393)&lt;=Listas!$F$3),(HOUR($L393)-Listas!$F$2)+NETWORKDAYS($K393+1,$L393-1,Listas!$H$2:$H$111)*Listas!$F$6,(HOUR($L393)-Listas!$F$4+4)+NETWORKDAYS($K393+1,$L393-1,Listas!$H$2:$H$111)*Listas!$F$6)))),IF(($L393-$K393)&lt;0,"Fecha inicial mayor a fecha final",0)))))))))</f>
        <v>8</v>
      </c>
      <c r="N393" s="6" t="str">
        <f t="shared" si="1"/>
        <v>04-abril</v>
      </c>
      <c r="O393" s="12" t="s">
        <v>773</v>
      </c>
      <c r="P393" s="4" t="s">
        <v>23</v>
      </c>
      <c r="Q393" s="4" t="b">
        <v>1</v>
      </c>
      <c r="R393" s="6" t="str">
        <f t="shared" si="3"/>
        <v>CORRECTO</v>
      </c>
      <c r="S393" s="6"/>
    </row>
    <row r="394">
      <c r="A394" s="39" t="s">
        <v>38</v>
      </c>
      <c r="B394" s="39" t="s">
        <v>156</v>
      </c>
      <c r="C394" s="39" t="s">
        <v>46</v>
      </c>
      <c r="D394" s="4" t="s">
        <v>766</v>
      </c>
      <c r="E394" s="4" t="s">
        <v>767</v>
      </c>
      <c r="F394" s="27" t="s">
        <v>20</v>
      </c>
      <c r="G394" s="27" t="s">
        <v>20</v>
      </c>
      <c r="H394" s="27" t="s">
        <v>20</v>
      </c>
      <c r="I394" s="4" t="s">
        <v>774</v>
      </c>
      <c r="J394" s="4" t="s">
        <v>25</v>
      </c>
      <c r="K394" s="42">
        <v>45757.416666666664</v>
      </c>
      <c r="L394" s="42">
        <v>45758.75</v>
      </c>
      <c r="M394" s="7">
        <f>IF(OR(ISBLANK($K394),ISBLANK($L394)),"",IF(NETWORKDAYS($K394,$K394,Listas!$H$2:$H$111)=0,"Error fecha inicial",IF(NETWORKDAYS($L394,$L394,Listas!$H$2:$H$111)=0,"Error fecha final",IF(OR(HOUR($K394)&lt;Listas!$F$2,AND(HOUR($K394)&gt;Listas!$F$3,HOUR($K394)&lt;Listas!$F$4),HOUR($K394)&gt;Listas!$F$5),"Error hora, fecha inicial",IF(OR(HOUR($L394)&lt;Listas!$F$2,AND(HOUR($L394)&gt;Listas!$F$3,HOUR($L394)&lt;Listas!$F$4),HOUR($L394)&gt;Listas!$F$5),"Error hora, fecha final",IF(AND($L394-$K394&gt;0,$L394-$K394&lt;=0.42),(IF(AND(AND(HOUR($K394)&gt;=Listas!$F$2,HOUR($K394)&lt;=Listas!$F$3),AND(HOUR($L394)&gt;=Listas!$F$2,HOUR($L394)&lt;=Listas!$F$3)),(HOUR($L394)-HOUR($K394)),IF(AND(AND(HOUR($K394)&gt;=Listas!$F$4,HOUR($K394)&lt;=Listas!$F$5),AND(HOUR($L394)&gt;=Listas!$F$4,HOUR($L394)&lt;=Listas!$F$5)),(HOUR($L394)-HOUR($K394)),IF(AND(AND(HOUR($K394)&gt;=Listas!$F$2,HOUR($K394)&lt;=Listas!$F$3),AND(HOUR($L394)&gt;=Listas!$F$4,HOUR($L394)&lt;=Listas!$F$5)),((Listas!$F$3-HOUR($K394)))+((HOUR($L394)-Listas!$F$4)),0)))),IF(AND($L394-$K394&gt;0.42,$L394-$K394&lt;=1.42),(IF(AND(HOUR($K394)&gt;=Listas!$F$2,HOUR($K394)&lt;=Listas!$F$3),(Listas!$F$3-HOUR($K394)+4),IF(AND(HOUR($K394)&gt;=Listas!$F$4,HOUR($K394)&lt;=Listas!$F$5),(Listas!$F$5-HOUR($K394)),0))+IF(AND(HOUR($L394)&gt;=Listas!$F$2,HOUR($L394)&lt;=Listas!$F$3),(HOUR($L394)-Listas!$F$2),IF(AND(HOUR($L394)&gt;=Listas!$F$4,HOUR($L394)&lt;=Listas!$F$5),(HOUR($L394)-Listas!$F$4+4),0))),IF(($L394-$K394&gt;1.42),(IF(AND(HOUR($K394)&gt;=Listas!$F$2,HOUR($K394)&lt;=Listas!$F$3),(Listas!$F$3-HOUR($K394)+4)+IF(AND(HOUR($L394)&gt;=Listas!$F$2,HOUR($L394)&lt;=Listas!$F$3),(HOUR($L394)-Listas!$F$2)+NETWORKDAYS($K394+1,$L394-1,Listas!$H$2:$H$112)*Listas!$F$6,IF(AND(HOUR($L394)&gt;=Listas!$F$4,HOUR($L394)&lt;=Listas!$F$5),(HOUR($L394)-Listas!$F$4+4)+NETWORKDAYS($K394+1,$L394-1,Listas!$H$2:$H$111)*Listas!$F$6,0)),IF(AND(HOUR($K394)&gt;=Listas!$F$4,HOUR($K394)&lt;=Listas!$F$5),(Listas!$F$5-HOUR($K394))+IF(AND(HOUR($L394)&gt;=Listas!$F$2,HOUR($L394)&lt;=Listas!$F$3),(HOUR($L394)-Listas!$F$2)+NETWORKDAYS($K394+1,$L394-1,Listas!$H$2:$H$111)*Listas!$F$6,(HOUR($L394)-Listas!$F$4+4)+NETWORKDAYS($K394+1,$L394-1,Listas!$H$2:$H$111)*Listas!$F$6)))),IF(($L394-$K394)&lt;0,"Fecha inicial mayor a fecha final",0)))))))))</f>
        <v>14</v>
      </c>
      <c r="N394" s="6" t="str">
        <f t="shared" si="1"/>
        <v>04-abril</v>
      </c>
      <c r="O394" s="12" t="s">
        <v>775</v>
      </c>
      <c r="P394" s="4" t="s">
        <v>23</v>
      </c>
      <c r="Q394" s="4" t="b">
        <v>1</v>
      </c>
      <c r="R394" s="6" t="str">
        <f t="shared" si="3"/>
        <v>CORRECTO</v>
      </c>
      <c r="S394" s="6"/>
    </row>
    <row r="395">
      <c r="A395" s="40" t="s">
        <v>539</v>
      </c>
      <c r="B395" s="40" t="s">
        <v>20</v>
      </c>
      <c r="C395" s="40" t="s">
        <v>20</v>
      </c>
      <c r="D395" s="40" t="s">
        <v>20</v>
      </c>
      <c r="E395" s="40" t="s">
        <v>776</v>
      </c>
      <c r="F395" s="27" t="s">
        <v>20</v>
      </c>
      <c r="G395" s="27" t="s">
        <v>20</v>
      </c>
      <c r="H395" s="27" t="s">
        <v>20</v>
      </c>
      <c r="I395" s="40" t="s">
        <v>777</v>
      </c>
      <c r="J395" s="40" t="s">
        <v>35</v>
      </c>
      <c r="K395" s="42">
        <v>45743.583333333336</v>
      </c>
      <c r="L395" s="42">
        <v>45743.666666666664</v>
      </c>
      <c r="M395" s="6">
        <f>IF(OR(ISBLANK($K395),ISBLANK($L395)),"",IF(NETWORKDAYS($K395,$K395,Listas!$H$2:$H$111)=0,"Error fecha inicial",IF(NETWORKDAYS($L395,$L395,Listas!$H$2:$H$111)=0,"Error fecha final",IF(OR(HOUR($K395)&lt;Listas!$F$2,AND(HOUR($K395)&gt;Listas!$F$3,HOUR($K395)&lt;Listas!$F$4),HOUR($K395)&gt;Listas!$F$5),"Error hora, fecha inicial",IF(OR(HOUR($L395)&lt;Listas!$F$2,AND(HOUR($L395)&gt;Listas!$F$3,HOUR($L395)&lt;Listas!$F$4),HOUR($L395)&gt;Listas!$F$5),"Error hora, fecha final",IF(AND($L395-$K395&gt;0,$L395-$K395&lt;=0.42),(IF(AND(AND(HOUR($K395)&gt;=Listas!$F$2,HOUR($K395)&lt;=Listas!$F$3),AND(HOUR($L395)&gt;=Listas!$F$2,HOUR($L395)&lt;=Listas!$F$3)),(HOUR($L395)-HOUR($K395)),IF(AND(AND(HOUR($K395)&gt;=Listas!$F$4,HOUR($K395)&lt;=Listas!$F$5),AND(HOUR($L395)&gt;=Listas!$F$4,HOUR($L395)&lt;=Listas!$F$5)),(HOUR($L395)-HOUR($K395)),IF(AND(AND(HOUR($K395)&gt;=Listas!$F$2,HOUR($K395)&lt;=Listas!$F$3),AND(HOUR($L395)&gt;=Listas!$F$4,HOUR($L395)&lt;=Listas!$F$5)),((Listas!$F$3-HOUR($K395)))+((HOUR($L395)-Listas!$F$4)),0)))),IF(AND($L395-$K395&gt;0.42,$L395-$K395&lt;=1.42),(IF(AND(HOUR($K395)&gt;=Listas!$F$2,HOUR($K395)&lt;=Listas!$F$3),(Listas!$F$3-HOUR($K395)+4),IF(AND(HOUR($K395)&gt;=Listas!$F$4,HOUR($K395)&lt;=Listas!$F$5),(Listas!$F$5-HOUR($K395)),0))+IF(AND(HOUR($L395)&gt;=Listas!$F$2,HOUR($L395)&lt;=Listas!$F$3),(HOUR($L395)-Listas!$F$2),IF(AND(HOUR($L395)&gt;=Listas!$F$4,HOUR($L395)&lt;=Listas!$F$5),(HOUR($L395)-Listas!$F$4+4),0))),IF(($L395-$K395&gt;1.42),(IF(AND(HOUR($K395)&gt;=Listas!$F$2,HOUR($K395)&lt;=Listas!$F$3),(Listas!$F$3-HOUR($K395)+4)+IF(AND(HOUR($L395)&gt;=Listas!$F$2,HOUR($L395)&lt;=Listas!$F$3),(HOUR($L395)-Listas!$F$2)+NETWORKDAYS($K395+1,$L395-1,Listas!$H$2:$H$112)*Listas!$F$6,IF(AND(HOUR($L395)&gt;=Listas!$F$4,HOUR($L395)&lt;=Listas!$F$5),(HOUR($L395)-Listas!$F$4+4)+NETWORKDAYS($K395+1,$L395-1,Listas!$H$2:$H$111)*Listas!$F$6,0)),IF(AND(HOUR($K395)&gt;=Listas!$F$4,HOUR($K395)&lt;=Listas!$F$5),(Listas!$F$5-HOUR($K395))+IF(AND(HOUR($L395)&gt;=Listas!$F$2,HOUR($L395)&lt;=Listas!$F$3),(HOUR($L395)-Listas!$F$2)+NETWORKDAYS($K395+1,$L395-1,Listas!$H$2:$H$111)*Listas!$F$6,(HOUR($L395)-Listas!$F$4+4)+NETWORKDAYS($K395+1,$L395-1,Listas!$H$2:$H$111)*Listas!$F$6)))),IF(($L395-$K395)&lt;0,"Fecha inicial mayor a fecha final",0)))))))))</f>
        <v>2</v>
      </c>
      <c r="N395" s="6" t="str">
        <f t="shared" si="1"/>
        <v>03-marzo</v>
      </c>
      <c r="O395" s="4"/>
      <c r="P395" s="4" t="s">
        <v>23</v>
      </c>
      <c r="Q395" s="4" t="b">
        <v>1</v>
      </c>
      <c r="R395" s="6" t="str">
        <f t="shared" si="3"/>
        <v>CORRECTO</v>
      </c>
      <c r="S395" s="6"/>
    </row>
    <row r="396">
      <c r="A396" s="4" t="s">
        <v>573</v>
      </c>
      <c r="B396" s="4" t="s">
        <v>156</v>
      </c>
      <c r="C396" s="4" t="s">
        <v>46</v>
      </c>
      <c r="D396" s="4">
        <v>2.3310016E7</v>
      </c>
      <c r="E396" s="4" t="s">
        <v>778</v>
      </c>
      <c r="F396" s="4">
        <v>1.0</v>
      </c>
      <c r="G396" s="4" t="s">
        <v>20</v>
      </c>
      <c r="H396" s="4" t="s">
        <v>20</v>
      </c>
      <c r="I396" s="4" t="s">
        <v>625</v>
      </c>
      <c r="J396" s="4" t="s">
        <v>32</v>
      </c>
      <c r="K396" s="42">
        <v>45749.583333333336</v>
      </c>
      <c r="L396" s="5">
        <v>45750.75</v>
      </c>
      <c r="M396" s="7">
        <f>IF(OR(ISBLANK($K396),ISBLANK($L396)),"",IF(NETWORKDAYS($K396,$K396,Listas!$H$2:$H$111)=0,"Error fecha inicial",IF(NETWORKDAYS($L396,$L396,Listas!$H$2:$H$111)=0,"Error fecha final",IF(OR(HOUR($K396)&lt;Listas!$F$2,AND(HOUR($K396)&gt;Listas!$F$3,HOUR($K396)&lt;Listas!$F$4),HOUR($K396)&gt;Listas!$F$5),"Error hora, fecha inicial",IF(OR(HOUR($L396)&lt;Listas!$F$2,AND(HOUR($L396)&gt;Listas!$F$3,HOUR($L396)&lt;Listas!$F$4),HOUR($L396)&gt;Listas!$F$5),"Error hora, fecha final",IF(AND($L396-$K396&gt;0,$L396-$K396&lt;=0.42),(IF(AND(AND(HOUR($K396)&gt;=Listas!$F$2,HOUR($K396)&lt;=Listas!$F$3),AND(HOUR($L396)&gt;=Listas!$F$2,HOUR($L396)&lt;=Listas!$F$3)),(HOUR($L396)-HOUR($K396)),IF(AND(AND(HOUR($K396)&gt;=Listas!$F$4,HOUR($K396)&lt;=Listas!$F$5),AND(HOUR($L396)&gt;=Listas!$F$4,HOUR($L396)&lt;=Listas!$F$5)),(HOUR($L396)-HOUR($K396)),IF(AND(AND(HOUR($K396)&gt;=Listas!$F$2,HOUR($K396)&lt;=Listas!$F$3),AND(HOUR($L396)&gt;=Listas!$F$4,HOUR($L396)&lt;=Listas!$F$5)),((Listas!$F$3-HOUR($K396)))+((HOUR($L396)-Listas!$F$4)),0)))),IF(AND($L396-$K396&gt;0.42,$L396-$K396&lt;=1.42),(IF(AND(HOUR($K396)&gt;=Listas!$F$2,HOUR($K396)&lt;=Listas!$F$3),(Listas!$F$3-HOUR($K396)+4),IF(AND(HOUR($K396)&gt;=Listas!$F$4,HOUR($K396)&lt;=Listas!$F$5),(Listas!$F$5-HOUR($K396)),0))+IF(AND(HOUR($L396)&gt;=Listas!$F$2,HOUR($L396)&lt;=Listas!$F$3),(HOUR($L396)-Listas!$F$2),IF(AND(HOUR($L396)&gt;=Listas!$F$4,HOUR($L396)&lt;=Listas!$F$5),(HOUR($L396)-Listas!$F$4+4),0))),IF(($L396-$K396&gt;1.42),(IF(AND(HOUR($K396)&gt;=Listas!$F$2,HOUR($K396)&lt;=Listas!$F$3),(Listas!$F$3-HOUR($K396)+4)+IF(AND(HOUR($L396)&gt;=Listas!$F$2,HOUR($L396)&lt;=Listas!$F$3),(HOUR($L396)-Listas!$F$2)+NETWORKDAYS($K396+1,$L396-1,Listas!$H$2:$H$112)*Listas!$F$6,IF(AND(HOUR($L396)&gt;=Listas!$F$4,HOUR($L396)&lt;=Listas!$F$5),(HOUR($L396)-Listas!$F$4+4)+NETWORKDAYS($K396+1,$L396-1,Listas!$H$2:$H$111)*Listas!$F$6,0)),IF(AND(HOUR($K396)&gt;=Listas!$F$4,HOUR($K396)&lt;=Listas!$F$5),(Listas!$F$5-HOUR($K396))+IF(AND(HOUR($L396)&gt;=Listas!$F$2,HOUR($L396)&lt;=Listas!$F$3),(HOUR($L396)-Listas!$F$2)+NETWORKDAYS($K396+1,$L396-1,Listas!$H$2:$H$111)*Listas!$F$6,(HOUR($L396)-Listas!$F$4+4)+NETWORKDAYS($K396+1,$L396-1,Listas!$H$2:$H$111)*Listas!$F$6)))),IF(($L396-$K396)&lt;0,"Fecha inicial mayor a fecha final",0)))))))))</f>
        <v>12</v>
      </c>
      <c r="N396" s="6" t="str">
        <f t="shared" si="1"/>
        <v>04-abril</v>
      </c>
      <c r="O396" s="48" t="s">
        <v>779</v>
      </c>
      <c r="P396" s="4" t="s">
        <v>23</v>
      </c>
      <c r="Q396" s="4" t="b">
        <v>1</v>
      </c>
      <c r="R396" s="6" t="str">
        <f t="shared" si="3"/>
        <v>CORRECTO</v>
      </c>
      <c r="S396" s="6"/>
    </row>
    <row r="397">
      <c r="A397" s="39" t="s">
        <v>38</v>
      </c>
      <c r="B397" s="39" t="s">
        <v>156</v>
      </c>
      <c r="C397" s="39" t="s">
        <v>46</v>
      </c>
      <c r="D397" s="4" t="s">
        <v>766</v>
      </c>
      <c r="E397" s="4" t="s">
        <v>767</v>
      </c>
      <c r="F397" s="27" t="s">
        <v>20</v>
      </c>
      <c r="G397" s="27" t="s">
        <v>20</v>
      </c>
      <c r="H397" s="27" t="s">
        <v>20</v>
      </c>
      <c r="I397" s="4" t="s">
        <v>780</v>
      </c>
      <c r="J397" s="4" t="s">
        <v>25</v>
      </c>
      <c r="K397" s="42">
        <v>45761.333333333336</v>
      </c>
      <c r="L397" s="42">
        <v>45761.75</v>
      </c>
      <c r="M397" s="7">
        <f>IF(OR(ISBLANK($K397),ISBLANK($L397)),"",IF(NETWORKDAYS($K397,$K397,Listas!$H$2:$H$111)=0,"Error fecha inicial",IF(NETWORKDAYS($L397,$L397,Listas!$H$2:$H$111)=0,"Error fecha final",IF(OR(HOUR($K397)&lt;Listas!$F$2,AND(HOUR($K397)&gt;Listas!$F$3,HOUR($K397)&lt;Listas!$F$4),HOUR($K397)&gt;Listas!$F$5),"Error hora, fecha inicial",IF(OR(HOUR($L397)&lt;Listas!$F$2,AND(HOUR($L397)&gt;Listas!$F$3,HOUR($L397)&lt;Listas!$F$4),HOUR($L397)&gt;Listas!$F$5),"Error hora, fecha final",IF(AND($L397-$K397&gt;0,$L397-$K397&lt;=0.42),(IF(AND(AND(HOUR($K397)&gt;=Listas!$F$2,HOUR($K397)&lt;=Listas!$F$3),AND(HOUR($L397)&gt;=Listas!$F$2,HOUR($L397)&lt;=Listas!$F$3)),(HOUR($L397)-HOUR($K397)),IF(AND(AND(HOUR($K397)&gt;=Listas!$F$4,HOUR($K397)&lt;=Listas!$F$5),AND(HOUR($L397)&gt;=Listas!$F$4,HOUR($L397)&lt;=Listas!$F$5)),(HOUR($L397)-HOUR($K397)),IF(AND(AND(HOUR($K397)&gt;=Listas!$F$2,HOUR($K397)&lt;=Listas!$F$3),AND(HOUR($L397)&gt;=Listas!$F$4,HOUR($L397)&lt;=Listas!$F$5)),((Listas!$F$3-HOUR($K397)))+((HOUR($L397)-Listas!$F$4)),0)))),IF(AND($L397-$K397&gt;0.42,$L397-$K397&lt;=1.42),(IF(AND(HOUR($K397)&gt;=Listas!$F$2,HOUR($K397)&lt;=Listas!$F$3),(Listas!$F$3-HOUR($K397)+4),IF(AND(HOUR($K397)&gt;=Listas!$F$4,HOUR($K397)&lt;=Listas!$F$5),(Listas!$F$5-HOUR($K397)),0))+IF(AND(HOUR($L397)&gt;=Listas!$F$2,HOUR($L397)&lt;=Listas!$F$3),(HOUR($L397)-Listas!$F$2),IF(AND(HOUR($L397)&gt;=Listas!$F$4,HOUR($L397)&lt;=Listas!$F$5),(HOUR($L397)-Listas!$F$4+4),0))),IF(($L397-$K397&gt;1.42),(IF(AND(HOUR($K397)&gt;=Listas!$F$2,HOUR($K397)&lt;=Listas!$F$3),(Listas!$F$3-HOUR($K397)+4)+IF(AND(HOUR($L397)&gt;=Listas!$F$2,HOUR($L397)&lt;=Listas!$F$3),(HOUR($L397)-Listas!$F$2)+NETWORKDAYS($K397+1,$L397-1,Listas!$H$2:$H$112)*Listas!$F$6,IF(AND(HOUR($L397)&gt;=Listas!$F$4,HOUR($L397)&lt;=Listas!$F$5),(HOUR($L397)-Listas!$F$4+4)+NETWORKDAYS($K397+1,$L397-1,Listas!$H$2:$H$111)*Listas!$F$6,0)),IF(AND(HOUR($K397)&gt;=Listas!$F$4,HOUR($K397)&lt;=Listas!$F$5),(Listas!$F$5-HOUR($K397))+IF(AND(HOUR($L397)&gt;=Listas!$F$2,HOUR($L397)&lt;=Listas!$F$3),(HOUR($L397)-Listas!$F$2)+NETWORKDAYS($K397+1,$L397-1,Listas!$H$2:$H$111)*Listas!$F$6,(HOUR($L397)-Listas!$F$4+4)+NETWORKDAYS($K397+1,$L397-1,Listas!$H$2:$H$111)*Listas!$F$6)))),IF(($L397-$K397)&lt;0,"Fecha inicial mayor a fecha final",0)))))))))</f>
        <v>8</v>
      </c>
      <c r="N397" s="6" t="str">
        <f t="shared" si="1"/>
        <v>04-abril</v>
      </c>
      <c r="O397" s="12" t="s">
        <v>775</v>
      </c>
      <c r="P397" s="4" t="s">
        <v>23</v>
      </c>
      <c r="Q397" s="4" t="b">
        <v>1</v>
      </c>
      <c r="R397" s="6" t="str">
        <f t="shared" si="3"/>
        <v>CORRECTO</v>
      </c>
      <c r="S397" s="6"/>
    </row>
    <row r="398">
      <c r="A398" s="39" t="s">
        <v>38</v>
      </c>
      <c r="B398" s="39" t="s">
        <v>156</v>
      </c>
      <c r="C398" s="39" t="s">
        <v>46</v>
      </c>
      <c r="D398" s="32">
        <v>8.6120369E7</v>
      </c>
      <c r="E398" s="4" t="s">
        <v>763</v>
      </c>
      <c r="F398" s="27" t="s">
        <v>20</v>
      </c>
      <c r="G398" s="27" t="s">
        <v>20</v>
      </c>
      <c r="H398" s="27" t="s">
        <v>20</v>
      </c>
      <c r="I398" s="4" t="s">
        <v>197</v>
      </c>
      <c r="J398" s="4" t="s">
        <v>30</v>
      </c>
      <c r="K398" s="42">
        <v>45761.333333333336</v>
      </c>
      <c r="L398" s="42">
        <v>45761.75</v>
      </c>
      <c r="M398" s="7">
        <f>IF(OR(ISBLANK($K398),ISBLANK($L398)),"",IF(NETWORKDAYS($K398,$K398,Listas!$H$2:$H$111)=0,"Error fecha inicial",IF(NETWORKDAYS($L398,$L398,Listas!$H$2:$H$111)=0,"Error fecha final",IF(OR(HOUR($K398)&lt;Listas!$F$2,AND(HOUR($K398)&gt;Listas!$F$3,HOUR($K398)&lt;Listas!$F$4),HOUR($K398)&gt;Listas!$F$5),"Error hora, fecha inicial",IF(OR(HOUR($L398)&lt;Listas!$F$2,AND(HOUR($L398)&gt;Listas!$F$3,HOUR($L398)&lt;Listas!$F$4),HOUR($L398)&gt;Listas!$F$5),"Error hora, fecha final",IF(AND($L398-$K398&gt;0,$L398-$K398&lt;=0.42),(IF(AND(AND(HOUR($K398)&gt;=Listas!$F$2,HOUR($K398)&lt;=Listas!$F$3),AND(HOUR($L398)&gt;=Listas!$F$2,HOUR($L398)&lt;=Listas!$F$3)),(HOUR($L398)-HOUR($K398)),IF(AND(AND(HOUR($K398)&gt;=Listas!$F$4,HOUR($K398)&lt;=Listas!$F$5),AND(HOUR($L398)&gt;=Listas!$F$4,HOUR($L398)&lt;=Listas!$F$5)),(HOUR($L398)-HOUR($K398)),IF(AND(AND(HOUR($K398)&gt;=Listas!$F$2,HOUR($K398)&lt;=Listas!$F$3),AND(HOUR($L398)&gt;=Listas!$F$4,HOUR($L398)&lt;=Listas!$F$5)),((Listas!$F$3-HOUR($K398)))+((HOUR($L398)-Listas!$F$4)),0)))),IF(AND($L398-$K398&gt;0.42,$L398-$K398&lt;=1.42),(IF(AND(HOUR($K398)&gt;=Listas!$F$2,HOUR($K398)&lt;=Listas!$F$3),(Listas!$F$3-HOUR($K398)+4),IF(AND(HOUR($K398)&gt;=Listas!$F$4,HOUR($K398)&lt;=Listas!$F$5),(Listas!$F$5-HOUR($K398)),0))+IF(AND(HOUR($L398)&gt;=Listas!$F$2,HOUR($L398)&lt;=Listas!$F$3),(HOUR($L398)-Listas!$F$2),IF(AND(HOUR($L398)&gt;=Listas!$F$4,HOUR($L398)&lt;=Listas!$F$5),(HOUR($L398)-Listas!$F$4+4),0))),IF(($L398-$K398&gt;1.42),(IF(AND(HOUR($K398)&gt;=Listas!$F$2,HOUR($K398)&lt;=Listas!$F$3),(Listas!$F$3-HOUR($K398)+4)+IF(AND(HOUR($L398)&gt;=Listas!$F$2,HOUR($L398)&lt;=Listas!$F$3),(HOUR($L398)-Listas!$F$2)+NETWORKDAYS($K398+1,$L398-1,Listas!$H$2:$H$112)*Listas!$F$6,IF(AND(HOUR($L398)&gt;=Listas!$F$4,HOUR($L398)&lt;=Listas!$F$5),(HOUR($L398)-Listas!$F$4+4)+NETWORKDAYS($K398+1,$L398-1,Listas!$H$2:$H$111)*Listas!$F$6,0)),IF(AND(HOUR($K398)&gt;=Listas!$F$4,HOUR($K398)&lt;=Listas!$F$5),(Listas!$F$5-HOUR($K398))+IF(AND(HOUR($L398)&gt;=Listas!$F$2,HOUR($L398)&lt;=Listas!$F$3),(HOUR($L398)-Listas!$F$2)+NETWORKDAYS($K398+1,$L398-1,Listas!$H$2:$H$111)*Listas!$F$6,(HOUR($L398)-Listas!$F$4+4)+NETWORKDAYS($K398+1,$L398-1,Listas!$H$2:$H$111)*Listas!$F$6)))),IF(($L398-$K398)&lt;0,"Fecha inicial mayor a fecha final",0)))))))))</f>
        <v>8</v>
      </c>
      <c r="N398" s="6" t="str">
        <f t="shared" si="1"/>
        <v>04-abril</v>
      </c>
      <c r="O398" s="12" t="s">
        <v>781</v>
      </c>
      <c r="P398" s="4" t="s">
        <v>23</v>
      </c>
      <c r="Q398" s="4" t="b">
        <v>1</v>
      </c>
      <c r="R398" s="6" t="str">
        <f t="shared" si="3"/>
        <v>CORRECTO</v>
      </c>
      <c r="S398" s="6"/>
    </row>
    <row r="399">
      <c r="A399" s="4" t="s">
        <v>573</v>
      </c>
      <c r="B399" s="4" t="s">
        <v>156</v>
      </c>
      <c r="C399" s="4" t="s">
        <v>46</v>
      </c>
      <c r="D399" s="4" t="s">
        <v>211</v>
      </c>
      <c r="E399" s="4" t="s">
        <v>782</v>
      </c>
      <c r="F399" s="4">
        <v>1.0</v>
      </c>
      <c r="G399" s="4" t="s">
        <v>20</v>
      </c>
      <c r="H399" s="4" t="s">
        <v>20</v>
      </c>
      <c r="I399" s="4" t="s">
        <v>641</v>
      </c>
      <c r="J399" s="4" t="s">
        <v>34</v>
      </c>
      <c r="K399" s="5">
        <v>45756.75</v>
      </c>
      <c r="L399" s="5">
        <v>45757.75</v>
      </c>
      <c r="M399" s="7">
        <f>IF(OR(ISBLANK($K399),ISBLANK($L399)),"",IF(NETWORKDAYS($K399,$K399,Listas!$H$2:$H$111)=0,"Error fecha inicial",IF(NETWORKDAYS($L399,$L399,Listas!$H$2:$H$111)=0,"Error fecha final",IF(OR(HOUR($K399)&lt;Listas!$F$2,AND(HOUR($K399)&gt;Listas!$F$3,HOUR($K399)&lt;Listas!$F$4),HOUR($K399)&gt;Listas!$F$5),"Error hora, fecha inicial",IF(OR(HOUR($L399)&lt;Listas!$F$2,AND(HOUR($L399)&gt;Listas!$F$3,HOUR($L399)&lt;Listas!$F$4),HOUR($L399)&gt;Listas!$F$5),"Error hora, fecha final",IF(AND($L399-$K399&gt;0,$L399-$K399&lt;=0.42),(IF(AND(AND(HOUR($K399)&gt;=Listas!$F$2,HOUR($K399)&lt;=Listas!$F$3),AND(HOUR($L399)&gt;=Listas!$F$2,HOUR($L399)&lt;=Listas!$F$3)),(HOUR($L399)-HOUR($K399)),IF(AND(AND(HOUR($K399)&gt;=Listas!$F$4,HOUR($K399)&lt;=Listas!$F$5),AND(HOUR($L399)&gt;=Listas!$F$4,HOUR($L399)&lt;=Listas!$F$5)),(HOUR($L399)-HOUR($K399)),IF(AND(AND(HOUR($K399)&gt;=Listas!$F$2,HOUR($K399)&lt;=Listas!$F$3),AND(HOUR($L399)&gt;=Listas!$F$4,HOUR($L399)&lt;=Listas!$F$5)),((Listas!$F$3-HOUR($K399)))+((HOUR($L399)-Listas!$F$4)),0)))),IF(AND($L399-$K399&gt;0.42,$L399-$K399&lt;=1.42),(IF(AND(HOUR($K399)&gt;=Listas!$F$2,HOUR($K399)&lt;=Listas!$F$3),(Listas!$F$3-HOUR($K399)+4),IF(AND(HOUR($K399)&gt;=Listas!$F$4,HOUR($K399)&lt;=Listas!$F$5),(Listas!$F$5-HOUR($K399)),0))+IF(AND(HOUR($L399)&gt;=Listas!$F$2,HOUR($L399)&lt;=Listas!$F$3),(HOUR($L399)-Listas!$F$2),IF(AND(HOUR($L399)&gt;=Listas!$F$4,HOUR($L399)&lt;=Listas!$F$5),(HOUR($L399)-Listas!$F$4+4),0))),IF(($L399-$K399&gt;1.42),(IF(AND(HOUR($K399)&gt;=Listas!$F$2,HOUR($K399)&lt;=Listas!$F$3),(Listas!$F$3-HOUR($K399)+4)+IF(AND(HOUR($L399)&gt;=Listas!$F$2,HOUR($L399)&lt;=Listas!$F$3),(HOUR($L399)-Listas!$F$2)+NETWORKDAYS($K399+1,$L399-1,Listas!$H$2:$H$112)*Listas!$F$6,IF(AND(HOUR($L399)&gt;=Listas!$F$4,HOUR($L399)&lt;=Listas!$F$5),(HOUR($L399)-Listas!$F$4+4)+NETWORKDAYS($K399+1,$L399-1,Listas!$H$2:$H$111)*Listas!$F$6,0)),IF(AND(HOUR($K399)&gt;=Listas!$F$4,HOUR($K399)&lt;=Listas!$F$5),(Listas!$F$5-HOUR($K399))+IF(AND(HOUR($L399)&gt;=Listas!$F$2,HOUR($L399)&lt;=Listas!$F$3),(HOUR($L399)-Listas!$F$2)+NETWORKDAYS($K399+1,$L399-1,Listas!$H$2:$H$111)*Listas!$F$6,(HOUR($L399)-Listas!$F$4+4)+NETWORKDAYS($K399+1,$L399-1,Listas!$H$2:$H$111)*Listas!$F$6)))),IF(($L399-$K399)&lt;0,"Fecha inicial mayor a fecha final",0)))))))))</f>
        <v>8</v>
      </c>
      <c r="N399" s="6" t="str">
        <f t="shared" si="1"/>
        <v>04-abril</v>
      </c>
      <c r="O399" s="9" t="s">
        <v>783</v>
      </c>
      <c r="P399" s="4" t="s">
        <v>23</v>
      </c>
      <c r="Q399" s="4" t="b">
        <v>1</v>
      </c>
      <c r="R399" s="6" t="str">
        <f t="shared" si="3"/>
        <v>CORRECTO</v>
      </c>
      <c r="S399" s="6"/>
    </row>
    <row r="400">
      <c r="A400" s="4" t="s">
        <v>109</v>
      </c>
      <c r="B400" s="4" t="s">
        <v>20</v>
      </c>
      <c r="C400" s="4" t="s">
        <v>20</v>
      </c>
      <c r="D400" s="4" t="s">
        <v>20</v>
      </c>
      <c r="E400" s="4" t="s">
        <v>20</v>
      </c>
      <c r="F400" s="4" t="s">
        <v>20</v>
      </c>
      <c r="G400" s="4" t="s">
        <v>20</v>
      </c>
      <c r="H400" s="4" t="s">
        <v>20</v>
      </c>
      <c r="I400" s="4" t="s">
        <v>597</v>
      </c>
      <c r="J400" s="4" t="s">
        <v>31</v>
      </c>
      <c r="K400" s="5">
        <v>45749.666666666664</v>
      </c>
      <c r="L400" s="5">
        <v>45749.75</v>
      </c>
      <c r="M400" s="6">
        <f>IF(OR(ISBLANK($K400),ISBLANK($L400)),"",IF(NETWORKDAYS($K400,$K400,Listas!$H$2:$H$111)=0,"Error fecha inicial",IF(NETWORKDAYS($L400,$L400,Listas!$H$2:$H$111)=0,"Error fecha final",IF(OR(HOUR($K400)&lt;Listas!$F$2,AND(HOUR($K400)&gt;Listas!$F$3,HOUR($K400)&lt;Listas!$F$4),HOUR($K400)&gt;Listas!$F$5),"Error hora, fecha inicial",IF(OR(HOUR($L400)&lt;Listas!$F$2,AND(HOUR($L400)&gt;Listas!$F$3,HOUR($L400)&lt;Listas!$F$4),HOUR($L400)&gt;Listas!$F$5),"Error hora, fecha final",IF(AND($L400-$K400&gt;0,$L400-$K400&lt;=0.42),(IF(AND(AND(HOUR($K400)&gt;=Listas!$F$2,HOUR($K400)&lt;=Listas!$F$3),AND(HOUR($L400)&gt;=Listas!$F$2,HOUR($L400)&lt;=Listas!$F$3)),(HOUR($L400)-HOUR($K400)),IF(AND(AND(HOUR($K400)&gt;=Listas!$F$4,HOUR($K400)&lt;=Listas!$F$5),AND(HOUR($L400)&gt;=Listas!$F$4,HOUR($L400)&lt;=Listas!$F$5)),(HOUR($L400)-HOUR($K400)),IF(AND(AND(HOUR($K400)&gt;=Listas!$F$2,HOUR($K400)&lt;=Listas!$F$3),AND(HOUR($L400)&gt;=Listas!$F$4,HOUR($L400)&lt;=Listas!$F$5)),((Listas!$F$3-HOUR($K400)))+((HOUR($L400)-Listas!$F$4)),0)))),IF(AND($L400-$K400&gt;0.42,$L400-$K400&lt;=1.42),(IF(AND(HOUR($K400)&gt;=Listas!$F$2,HOUR($K400)&lt;=Listas!$F$3),(Listas!$F$3-HOUR($K400)+4),IF(AND(HOUR($K400)&gt;=Listas!$F$4,HOUR($K400)&lt;=Listas!$F$5),(Listas!$F$5-HOUR($K400)),0))+IF(AND(HOUR($L400)&gt;=Listas!$F$2,HOUR($L400)&lt;=Listas!$F$3),(HOUR($L400)-Listas!$F$2),IF(AND(HOUR($L400)&gt;=Listas!$F$4,HOUR($L400)&lt;=Listas!$F$5),(HOUR($L400)-Listas!$F$4+4),0))),IF(($L400-$K400&gt;1.42),(IF(AND(HOUR($K400)&gt;=Listas!$F$2,HOUR($K400)&lt;=Listas!$F$3),(Listas!$F$3-HOUR($K400)+4)+IF(AND(HOUR($L400)&gt;=Listas!$F$2,HOUR($L400)&lt;=Listas!$F$3),(HOUR($L400)-Listas!$F$2)+NETWORKDAYS($K400+1,$L400-1,Listas!$H$2:$H$112)*Listas!$F$6,IF(AND(HOUR($L400)&gt;=Listas!$F$4,HOUR($L400)&lt;=Listas!$F$5),(HOUR($L400)-Listas!$F$4+4)+NETWORKDAYS($K400+1,$L400-1,Listas!$H$2:$H$111)*Listas!$F$6,0)),IF(AND(HOUR($K400)&gt;=Listas!$F$4,HOUR($K400)&lt;=Listas!$F$5),(Listas!$F$5-HOUR($K400))+IF(AND(HOUR($L400)&gt;=Listas!$F$2,HOUR($L400)&lt;=Listas!$F$3),(HOUR($L400)-Listas!$F$2)+NETWORKDAYS($K400+1,$L400-1,Listas!$H$2:$H$111)*Listas!$F$6,(HOUR($L400)-Listas!$F$4+4)+NETWORKDAYS($K400+1,$L400-1,Listas!$H$2:$H$111)*Listas!$F$6)))),IF(($L400-$K400)&lt;0,"Fecha inicial mayor a fecha final",0)))))))))</f>
        <v>2</v>
      </c>
      <c r="N400" s="6" t="str">
        <f t="shared" si="1"/>
        <v>04-abril</v>
      </c>
      <c r="O400" s="6"/>
      <c r="P400" s="4" t="s">
        <v>23</v>
      </c>
      <c r="Q400" s="4" t="b">
        <v>1</v>
      </c>
      <c r="R400" s="6" t="str">
        <f t="shared" si="3"/>
        <v>CORRECTO</v>
      </c>
      <c r="S400" s="6"/>
    </row>
    <row r="401">
      <c r="A401" s="4" t="s">
        <v>573</v>
      </c>
      <c r="B401" s="4" t="s">
        <v>156</v>
      </c>
      <c r="C401" s="4" t="s">
        <v>46</v>
      </c>
      <c r="D401" s="4" t="s">
        <v>784</v>
      </c>
      <c r="E401" s="4" t="s">
        <v>785</v>
      </c>
      <c r="F401" s="4">
        <v>1.0</v>
      </c>
      <c r="G401" s="4" t="s">
        <v>20</v>
      </c>
      <c r="H401" s="4" t="s">
        <v>20</v>
      </c>
      <c r="I401" s="4" t="s">
        <v>625</v>
      </c>
      <c r="J401" s="4" t="s">
        <v>31</v>
      </c>
      <c r="K401" s="5">
        <v>45751.333333333336</v>
      </c>
      <c r="L401" s="5">
        <v>45751.75</v>
      </c>
      <c r="M401" s="7">
        <f>IF(OR(ISBLANK($K401),ISBLANK($L401)),"",IF(NETWORKDAYS($K401,$K401,Listas!$H$2:$H$111)=0,"Error fecha inicial",IF(NETWORKDAYS($L401,$L401,Listas!$H$2:$H$111)=0,"Error fecha final",IF(OR(HOUR($K401)&lt;Listas!$F$2,AND(HOUR($K401)&gt;Listas!$F$3,HOUR($K401)&lt;Listas!$F$4),HOUR($K401)&gt;Listas!$F$5),"Error hora, fecha inicial",IF(OR(HOUR($L401)&lt;Listas!$F$2,AND(HOUR($L401)&gt;Listas!$F$3,HOUR($L401)&lt;Listas!$F$4),HOUR($L401)&gt;Listas!$F$5),"Error hora, fecha final",IF(AND($L401-$K401&gt;0,$L401-$K401&lt;=0.42),(IF(AND(AND(HOUR($K401)&gt;=Listas!$F$2,HOUR($K401)&lt;=Listas!$F$3),AND(HOUR($L401)&gt;=Listas!$F$2,HOUR($L401)&lt;=Listas!$F$3)),(HOUR($L401)-HOUR($K401)),IF(AND(AND(HOUR($K401)&gt;=Listas!$F$4,HOUR($K401)&lt;=Listas!$F$5),AND(HOUR($L401)&gt;=Listas!$F$4,HOUR($L401)&lt;=Listas!$F$5)),(HOUR($L401)-HOUR($K401)),IF(AND(AND(HOUR($K401)&gt;=Listas!$F$2,HOUR($K401)&lt;=Listas!$F$3),AND(HOUR($L401)&gt;=Listas!$F$4,HOUR($L401)&lt;=Listas!$F$5)),((Listas!$F$3-HOUR($K401)))+((HOUR($L401)-Listas!$F$4)),0)))),IF(AND($L401-$K401&gt;0.42,$L401-$K401&lt;=1.42),(IF(AND(HOUR($K401)&gt;=Listas!$F$2,HOUR($K401)&lt;=Listas!$F$3),(Listas!$F$3-HOUR($K401)+4),IF(AND(HOUR($K401)&gt;=Listas!$F$4,HOUR($K401)&lt;=Listas!$F$5),(Listas!$F$5-HOUR($K401)),0))+IF(AND(HOUR($L401)&gt;=Listas!$F$2,HOUR($L401)&lt;=Listas!$F$3),(HOUR($L401)-Listas!$F$2),IF(AND(HOUR($L401)&gt;=Listas!$F$4,HOUR($L401)&lt;=Listas!$F$5),(HOUR($L401)-Listas!$F$4+4),0))),IF(($L401-$K401&gt;1.42),(IF(AND(HOUR($K401)&gt;=Listas!$F$2,HOUR($K401)&lt;=Listas!$F$3),(Listas!$F$3-HOUR($K401)+4)+IF(AND(HOUR($L401)&gt;=Listas!$F$2,HOUR($L401)&lt;=Listas!$F$3),(HOUR($L401)-Listas!$F$2)+NETWORKDAYS($K401+1,$L401-1,Listas!$H$2:$H$112)*Listas!$F$6,IF(AND(HOUR($L401)&gt;=Listas!$F$4,HOUR($L401)&lt;=Listas!$F$5),(HOUR($L401)-Listas!$F$4+4)+NETWORKDAYS($K401+1,$L401-1,Listas!$H$2:$H$111)*Listas!$F$6,0)),IF(AND(HOUR($K401)&gt;=Listas!$F$4,HOUR($K401)&lt;=Listas!$F$5),(Listas!$F$5-HOUR($K401))+IF(AND(HOUR($L401)&gt;=Listas!$F$2,HOUR($L401)&lt;=Listas!$F$3),(HOUR($L401)-Listas!$F$2)+NETWORKDAYS($K401+1,$L401-1,Listas!$H$2:$H$111)*Listas!$F$6,(HOUR($L401)-Listas!$F$4+4)+NETWORKDAYS($K401+1,$L401-1,Listas!$H$2:$H$111)*Listas!$F$6)))),IF(($L401-$K401)&lt;0,"Fecha inicial mayor a fecha final",0)))))))))</f>
        <v>8</v>
      </c>
      <c r="N401" s="6" t="str">
        <f t="shared" si="1"/>
        <v>04-abril</v>
      </c>
      <c r="O401" s="9" t="s">
        <v>786</v>
      </c>
      <c r="P401" s="4" t="s">
        <v>23</v>
      </c>
      <c r="Q401" s="4" t="b">
        <v>1</v>
      </c>
      <c r="R401" s="6" t="str">
        <f t="shared" si="3"/>
        <v>CORRECTO</v>
      </c>
      <c r="S401" s="6"/>
    </row>
    <row r="402">
      <c r="A402" s="4" t="s">
        <v>573</v>
      </c>
      <c r="B402" s="4" t="s">
        <v>156</v>
      </c>
      <c r="C402" s="4" t="s">
        <v>46</v>
      </c>
      <c r="D402" s="4" t="s">
        <v>787</v>
      </c>
      <c r="E402" s="4" t="s">
        <v>788</v>
      </c>
      <c r="F402" s="4">
        <v>1.0</v>
      </c>
      <c r="G402" s="4" t="s">
        <v>20</v>
      </c>
      <c r="H402" s="4" t="s">
        <v>20</v>
      </c>
      <c r="I402" s="4" t="s">
        <v>625</v>
      </c>
      <c r="J402" s="4" t="s">
        <v>31</v>
      </c>
      <c r="K402" s="5">
        <v>45754.333333333336</v>
      </c>
      <c r="L402" s="5">
        <v>45754.75</v>
      </c>
      <c r="M402" s="7">
        <f>IF(OR(ISBLANK($K402),ISBLANK($L402)),"",IF(NETWORKDAYS($K402,$K402,Listas!$H$2:$H$111)=0,"Error fecha inicial",IF(NETWORKDAYS($L402,$L402,Listas!$H$2:$H$111)=0,"Error fecha final",IF(OR(HOUR($K402)&lt;Listas!$F$2,AND(HOUR($K402)&gt;Listas!$F$3,HOUR($K402)&lt;Listas!$F$4),HOUR($K402)&gt;Listas!$F$5),"Error hora, fecha inicial",IF(OR(HOUR($L402)&lt;Listas!$F$2,AND(HOUR($L402)&gt;Listas!$F$3,HOUR($L402)&lt;Listas!$F$4),HOUR($L402)&gt;Listas!$F$5),"Error hora, fecha final",IF(AND($L402-$K402&gt;0,$L402-$K402&lt;=0.42),(IF(AND(AND(HOUR($K402)&gt;=Listas!$F$2,HOUR($K402)&lt;=Listas!$F$3),AND(HOUR($L402)&gt;=Listas!$F$2,HOUR($L402)&lt;=Listas!$F$3)),(HOUR($L402)-HOUR($K402)),IF(AND(AND(HOUR($K402)&gt;=Listas!$F$4,HOUR($K402)&lt;=Listas!$F$5),AND(HOUR($L402)&gt;=Listas!$F$4,HOUR($L402)&lt;=Listas!$F$5)),(HOUR($L402)-HOUR($K402)),IF(AND(AND(HOUR($K402)&gt;=Listas!$F$2,HOUR($K402)&lt;=Listas!$F$3),AND(HOUR($L402)&gt;=Listas!$F$4,HOUR($L402)&lt;=Listas!$F$5)),((Listas!$F$3-HOUR($K402)))+((HOUR($L402)-Listas!$F$4)),0)))),IF(AND($L402-$K402&gt;0.42,$L402-$K402&lt;=1.42),(IF(AND(HOUR($K402)&gt;=Listas!$F$2,HOUR($K402)&lt;=Listas!$F$3),(Listas!$F$3-HOUR($K402)+4),IF(AND(HOUR($K402)&gt;=Listas!$F$4,HOUR($K402)&lt;=Listas!$F$5),(Listas!$F$5-HOUR($K402)),0))+IF(AND(HOUR($L402)&gt;=Listas!$F$2,HOUR($L402)&lt;=Listas!$F$3),(HOUR($L402)-Listas!$F$2),IF(AND(HOUR($L402)&gt;=Listas!$F$4,HOUR($L402)&lt;=Listas!$F$5),(HOUR($L402)-Listas!$F$4+4),0))),IF(($L402-$K402&gt;1.42),(IF(AND(HOUR($K402)&gt;=Listas!$F$2,HOUR($K402)&lt;=Listas!$F$3),(Listas!$F$3-HOUR($K402)+4)+IF(AND(HOUR($L402)&gt;=Listas!$F$2,HOUR($L402)&lt;=Listas!$F$3),(HOUR($L402)-Listas!$F$2)+NETWORKDAYS($K402+1,$L402-1,Listas!$H$2:$H$112)*Listas!$F$6,IF(AND(HOUR($L402)&gt;=Listas!$F$4,HOUR($L402)&lt;=Listas!$F$5),(HOUR($L402)-Listas!$F$4+4)+NETWORKDAYS($K402+1,$L402-1,Listas!$H$2:$H$111)*Listas!$F$6,0)),IF(AND(HOUR($K402)&gt;=Listas!$F$4,HOUR($K402)&lt;=Listas!$F$5),(Listas!$F$5-HOUR($K402))+IF(AND(HOUR($L402)&gt;=Listas!$F$2,HOUR($L402)&lt;=Listas!$F$3),(HOUR($L402)-Listas!$F$2)+NETWORKDAYS($K402+1,$L402-1,Listas!$H$2:$H$111)*Listas!$F$6,(HOUR($L402)-Listas!$F$4+4)+NETWORKDAYS($K402+1,$L402-1,Listas!$H$2:$H$111)*Listas!$F$6)))),IF(($L402-$K402)&lt;0,"Fecha inicial mayor a fecha final",0)))))))))</f>
        <v>8</v>
      </c>
      <c r="N402" s="6" t="str">
        <f t="shared" si="1"/>
        <v>04-abril</v>
      </c>
      <c r="O402" s="9" t="s">
        <v>789</v>
      </c>
      <c r="P402" s="4" t="s">
        <v>23</v>
      </c>
      <c r="Q402" s="4" t="b">
        <v>1</v>
      </c>
      <c r="R402" s="6" t="str">
        <f t="shared" si="3"/>
        <v>CORRECTO</v>
      </c>
      <c r="S402" s="6"/>
    </row>
    <row r="403">
      <c r="A403" s="4" t="s">
        <v>573</v>
      </c>
      <c r="B403" s="4" t="s">
        <v>156</v>
      </c>
      <c r="C403" s="4" t="s">
        <v>46</v>
      </c>
      <c r="D403" s="4" t="s">
        <v>790</v>
      </c>
      <c r="E403" s="4" t="s">
        <v>791</v>
      </c>
      <c r="F403" s="4">
        <v>1.0</v>
      </c>
      <c r="G403" s="4" t="s">
        <v>20</v>
      </c>
      <c r="H403" s="4" t="s">
        <v>20</v>
      </c>
      <c r="I403" s="4" t="s">
        <v>625</v>
      </c>
      <c r="J403" s="4" t="s">
        <v>31</v>
      </c>
      <c r="K403" s="5">
        <v>45755.333333333336</v>
      </c>
      <c r="L403" s="5">
        <v>45755.75</v>
      </c>
      <c r="M403" s="7">
        <f>IF(OR(ISBLANK($K403),ISBLANK($L403)),"",IF(NETWORKDAYS($K403,$K403,Listas!$H$2:$H$111)=0,"Error fecha inicial",IF(NETWORKDAYS($L403,$L403,Listas!$H$2:$H$111)=0,"Error fecha final",IF(OR(HOUR($K403)&lt;Listas!$F$2,AND(HOUR($K403)&gt;Listas!$F$3,HOUR($K403)&lt;Listas!$F$4),HOUR($K403)&gt;Listas!$F$5),"Error hora, fecha inicial",IF(OR(HOUR($L403)&lt;Listas!$F$2,AND(HOUR($L403)&gt;Listas!$F$3,HOUR($L403)&lt;Listas!$F$4),HOUR($L403)&gt;Listas!$F$5),"Error hora, fecha final",IF(AND($L403-$K403&gt;0,$L403-$K403&lt;=0.42),(IF(AND(AND(HOUR($K403)&gt;=Listas!$F$2,HOUR($K403)&lt;=Listas!$F$3),AND(HOUR($L403)&gt;=Listas!$F$2,HOUR($L403)&lt;=Listas!$F$3)),(HOUR($L403)-HOUR($K403)),IF(AND(AND(HOUR($K403)&gt;=Listas!$F$4,HOUR($K403)&lt;=Listas!$F$5),AND(HOUR($L403)&gt;=Listas!$F$4,HOUR($L403)&lt;=Listas!$F$5)),(HOUR($L403)-HOUR($K403)),IF(AND(AND(HOUR($K403)&gt;=Listas!$F$2,HOUR($K403)&lt;=Listas!$F$3),AND(HOUR($L403)&gt;=Listas!$F$4,HOUR($L403)&lt;=Listas!$F$5)),((Listas!$F$3-HOUR($K403)))+((HOUR($L403)-Listas!$F$4)),0)))),IF(AND($L403-$K403&gt;0.42,$L403-$K403&lt;=1.42),(IF(AND(HOUR($K403)&gt;=Listas!$F$2,HOUR($K403)&lt;=Listas!$F$3),(Listas!$F$3-HOUR($K403)+4),IF(AND(HOUR($K403)&gt;=Listas!$F$4,HOUR($K403)&lt;=Listas!$F$5),(Listas!$F$5-HOUR($K403)),0))+IF(AND(HOUR($L403)&gt;=Listas!$F$2,HOUR($L403)&lt;=Listas!$F$3),(HOUR($L403)-Listas!$F$2),IF(AND(HOUR($L403)&gt;=Listas!$F$4,HOUR($L403)&lt;=Listas!$F$5),(HOUR($L403)-Listas!$F$4+4),0))),IF(($L403-$K403&gt;1.42),(IF(AND(HOUR($K403)&gt;=Listas!$F$2,HOUR($K403)&lt;=Listas!$F$3),(Listas!$F$3-HOUR($K403)+4)+IF(AND(HOUR($L403)&gt;=Listas!$F$2,HOUR($L403)&lt;=Listas!$F$3),(HOUR($L403)-Listas!$F$2)+NETWORKDAYS($K403+1,$L403-1,Listas!$H$2:$H$112)*Listas!$F$6,IF(AND(HOUR($L403)&gt;=Listas!$F$4,HOUR($L403)&lt;=Listas!$F$5),(HOUR($L403)-Listas!$F$4+4)+NETWORKDAYS($K403+1,$L403-1,Listas!$H$2:$H$111)*Listas!$F$6,0)),IF(AND(HOUR($K403)&gt;=Listas!$F$4,HOUR($K403)&lt;=Listas!$F$5),(Listas!$F$5-HOUR($K403))+IF(AND(HOUR($L403)&gt;=Listas!$F$2,HOUR($L403)&lt;=Listas!$F$3),(HOUR($L403)-Listas!$F$2)+NETWORKDAYS($K403+1,$L403-1,Listas!$H$2:$H$111)*Listas!$F$6,(HOUR($L403)-Listas!$F$4+4)+NETWORKDAYS($K403+1,$L403-1,Listas!$H$2:$H$111)*Listas!$F$6)))),IF(($L403-$K403)&lt;0,"Fecha inicial mayor a fecha final",0)))))))))</f>
        <v>8</v>
      </c>
      <c r="N403" s="6" t="str">
        <f t="shared" si="1"/>
        <v>04-abril</v>
      </c>
      <c r="O403" s="9" t="s">
        <v>792</v>
      </c>
      <c r="P403" s="4" t="s">
        <v>23</v>
      </c>
      <c r="Q403" s="4" t="b">
        <v>1</v>
      </c>
      <c r="R403" s="6" t="str">
        <f t="shared" si="3"/>
        <v>CORRECTO</v>
      </c>
      <c r="S403" s="6"/>
    </row>
    <row r="404">
      <c r="A404" s="4" t="s">
        <v>573</v>
      </c>
      <c r="B404" s="4" t="s">
        <v>156</v>
      </c>
      <c r="C404" s="4" t="s">
        <v>46</v>
      </c>
      <c r="D404" s="4" t="s">
        <v>793</v>
      </c>
      <c r="E404" s="4" t="s">
        <v>794</v>
      </c>
      <c r="F404" s="4">
        <v>1.0</v>
      </c>
      <c r="G404" s="4" t="s">
        <v>20</v>
      </c>
      <c r="H404" s="4" t="s">
        <v>20</v>
      </c>
      <c r="I404" s="4" t="s">
        <v>625</v>
      </c>
      <c r="J404" s="4" t="s">
        <v>31</v>
      </c>
      <c r="K404" s="5">
        <v>45756.333333333336</v>
      </c>
      <c r="L404" s="5">
        <v>45756.75</v>
      </c>
      <c r="M404" s="7">
        <f>IF(OR(ISBLANK($K404),ISBLANK($L404)),"",IF(NETWORKDAYS($K404,$K404,Listas!$H$2:$H$111)=0,"Error fecha inicial",IF(NETWORKDAYS($L404,$L404,Listas!$H$2:$H$111)=0,"Error fecha final",IF(OR(HOUR($K404)&lt;Listas!$F$2,AND(HOUR($K404)&gt;Listas!$F$3,HOUR($K404)&lt;Listas!$F$4),HOUR($K404)&gt;Listas!$F$5),"Error hora, fecha inicial",IF(OR(HOUR($L404)&lt;Listas!$F$2,AND(HOUR($L404)&gt;Listas!$F$3,HOUR($L404)&lt;Listas!$F$4),HOUR($L404)&gt;Listas!$F$5),"Error hora, fecha final",IF(AND($L404-$K404&gt;0,$L404-$K404&lt;=0.42),(IF(AND(AND(HOUR($K404)&gt;=Listas!$F$2,HOUR($K404)&lt;=Listas!$F$3),AND(HOUR($L404)&gt;=Listas!$F$2,HOUR($L404)&lt;=Listas!$F$3)),(HOUR($L404)-HOUR($K404)),IF(AND(AND(HOUR($K404)&gt;=Listas!$F$4,HOUR($K404)&lt;=Listas!$F$5),AND(HOUR($L404)&gt;=Listas!$F$4,HOUR($L404)&lt;=Listas!$F$5)),(HOUR($L404)-HOUR($K404)),IF(AND(AND(HOUR($K404)&gt;=Listas!$F$2,HOUR($K404)&lt;=Listas!$F$3),AND(HOUR($L404)&gt;=Listas!$F$4,HOUR($L404)&lt;=Listas!$F$5)),((Listas!$F$3-HOUR($K404)))+((HOUR($L404)-Listas!$F$4)),0)))),IF(AND($L404-$K404&gt;0.42,$L404-$K404&lt;=1.42),(IF(AND(HOUR($K404)&gt;=Listas!$F$2,HOUR($K404)&lt;=Listas!$F$3),(Listas!$F$3-HOUR($K404)+4),IF(AND(HOUR($K404)&gt;=Listas!$F$4,HOUR($K404)&lt;=Listas!$F$5),(Listas!$F$5-HOUR($K404)),0))+IF(AND(HOUR($L404)&gt;=Listas!$F$2,HOUR($L404)&lt;=Listas!$F$3),(HOUR($L404)-Listas!$F$2),IF(AND(HOUR($L404)&gt;=Listas!$F$4,HOUR($L404)&lt;=Listas!$F$5),(HOUR($L404)-Listas!$F$4+4),0))),IF(($L404-$K404&gt;1.42),(IF(AND(HOUR($K404)&gt;=Listas!$F$2,HOUR($K404)&lt;=Listas!$F$3),(Listas!$F$3-HOUR($K404)+4)+IF(AND(HOUR($L404)&gt;=Listas!$F$2,HOUR($L404)&lt;=Listas!$F$3),(HOUR($L404)-Listas!$F$2)+NETWORKDAYS($K404+1,$L404-1,Listas!$H$2:$H$112)*Listas!$F$6,IF(AND(HOUR($L404)&gt;=Listas!$F$4,HOUR($L404)&lt;=Listas!$F$5),(HOUR($L404)-Listas!$F$4+4)+NETWORKDAYS($K404+1,$L404-1,Listas!$H$2:$H$111)*Listas!$F$6,0)),IF(AND(HOUR($K404)&gt;=Listas!$F$4,HOUR($K404)&lt;=Listas!$F$5),(Listas!$F$5-HOUR($K404))+IF(AND(HOUR($L404)&gt;=Listas!$F$2,HOUR($L404)&lt;=Listas!$F$3),(HOUR($L404)-Listas!$F$2)+NETWORKDAYS($K404+1,$L404-1,Listas!$H$2:$H$111)*Listas!$F$6,(HOUR($L404)-Listas!$F$4+4)+NETWORKDAYS($K404+1,$L404-1,Listas!$H$2:$H$111)*Listas!$F$6)))),IF(($L404-$K404)&lt;0,"Fecha inicial mayor a fecha final",0)))))))))</f>
        <v>8</v>
      </c>
      <c r="N404" s="6" t="str">
        <f t="shared" si="1"/>
        <v>04-abril</v>
      </c>
      <c r="O404" s="9" t="s">
        <v>795</v>
      </c>
      <c r="P404" s="4" t="s">
        <v>23</v>
      </c>
      <c r="Q404" s="4" t="b">
        <v>1</v>
      </c>
      <c r="R404" s="6" t="str">
        <f t="shared" si="3"/>
        <v>CORRECTO</v>
      </c>
      <c r="S404" s="6"/>
    </row>
    <row r="405">
      <c r="A405" s="4" t="s">
        <v>573</v>
      </c>
      <c r="B405" s="4" t="s">
        <v>156</v>
      </c>
      <c r="C405" s="4" t="s">
        <v>46</v>
      </c>
      <c r="D405" s="49" t="s">
        <v>796</v>
      </c>
      <c r="E405" s="50" t="s">
        <v>797</v>
      </c>
      <c r="F405" s="4">
        <v>1.0</v>
      </c>
      <c r="G405" s="4" t="s">
        <v>20</v>
      </c>
      <c r="H405" s="4" t="s">
        <v>20</v>
      </c>
      <c r="I405" s="4" t="s">
        <v>625</v>
      </c>
      <c r="J405" s="4" t="s">
        <v>32</v>
      </c>
      <c r="K405" s="5">
        <v>45750.75</v>
      </c>
      <c r="L405" s="5">
        <v>45751.75</v>
      </c>
      <c r="M405" s="7">
        <f>IF(OR(ISBLANK($K405),ISBLANK($L405)),"",IF(NETWORKDAYS($K405,$K405,Listas!$H$2:$H$111)=0,"Error fecha inicial",IF(NETWORKDAYS($L405,$L405,Listas!$H$2:$H$111)=0,"Error fecha final",IF(OR(HOUR($K405)&lt;Listas!$F$2,AND(HOUR($K405)&gt;Listas!$F$3,HOUR($K405)&lt;Listas!$F$4),HOUR($K405)&gt;Listas!$F$5),"Error hora, fecha inicial",IF(OR(HOUR($L405)&lt;Listas!$F$2,AND(HOUR($L405)&gt;Listas!$F$3,HOUR($L405)&lt;Listas!$F$4),HOUR($L405)&gt;Listas!$F$5),"Error hora, fecha final",IF(AND($L405-$K405&gt;0,$L405-$K405&lt;=0.42),(IF(AND(AND(HOUR($K405)&gt;=Listas!$F$2,HOUR($K405)&lt;=Listas!$F$3),AND(HOUR($L405)&gt;=Listas!$F$2,HOUR($L405)&lt;=Listas!$F$3)),(HOUR($L405)-HOUR($K405)),IF(AND(AND(HOUR($K405)&gt;=Listas!$F$4,HOUR($K405)&lt;=Listas!$F$5),AND(HOUR($L405)&gt;=Listas!$F$4,HOUR($L405)&lt;=Listas!$F$5)),(HOUR($L405)-HOUR($K405)),IF(AND(AND(HOUR($K405)&gt;=Listas!$F$2,HOUR($K405)&lt;=Listas!$F$3),AND(HOUR($L405)&gt;=Listas!$F$4,HOUR($L405)&lt;=Listas!$F$5)),((Listas!$F$3-HOUR($K405)))+((HOUR($L405)-Listas!$F$4)),0)))),IF(AND($L405-$K405&gt;0.42,$L405-$K405&lt;=1.42),(IF(AND(HOUR($K405)&gt;=Listas!$F$2,HOUR($K405)&lt;=Listas!$F$3),(Listas!$F$3-HOUR($K405)+4),IF(AND(HOUR($K405)&gt;=Listas!$F$4,HOUR($K405)&lt;=Listas!$F$5),(Listas!$F$5-HOUR($K405)),0))+IF(AND(HOUR($L405)&gt;=Listas!$F$2,HOUR($L405)&lt;=Listas!$F$3),(HOUR($L405)-Listas!$F$2),IF(AND(HOUR($L405)&gt;=Listas!$F$4,HOUR($L405)&lt;=Listas!$F$5),(HOUR($L405)-Listas!$F$4+4),0))),IF(($L405-$K405&gt;1.42),(IF(AND(HOUR($K405)&gt;=Listas!$F$2,HOUR($K405)&lt;=Listas!$F$3),(Listas!$F$3-HOUR($K405)+4)+IF(AND(HOUR($L405)&gt;=Listas!$F$2,HOUR($L405)&lt;=Listas!$F$3),(HOUR($L405)-Listas!$F$2)+NETWORKDAYS($K405+1,$L405-1,Listas!$H$2:$H$112)*Listas!$F$6,IF(AND(HOUR($L405)&gt;=Listas!$F$4,HOUR($L405)&lt;=Listas!$F$5),(HOUR($L405)-Listas!$F$4+4)+NETWORKDAYS($K405+1,$L405-1,Listas!$H$2:$H$111)*Listas!$F$6,0)),IF(AND(HOUR($K405)&gt;=Listas!$F$4,HOUR($K405)&lt;=Listas!$F$5),(Listas!$F$5-HOUR($K405))+IF(AND(HOUR($L405)&gt;=Listas!$F$2,HOUR($L405)&lt;=Listas!$F$3),(HOUR($L405)-Listas!$F$2)+NETWORKDAYS($K405+1,$L405-1,Listas!$H$2:$H$111)*Listas!$F$6,(HOUR($L405)-Listas!$F$4+4)+NETWORKDAYS($K405+1,$L405-1,Listas!$H$2:$H$111)*Listas!$F$6)))),IF(($L405-$K405)&lt;0,"Fecha inicial mayor a fecha final",0)))))))))</f>
        <v>8</v>
      </c>
      <c r="N405" s="6" t="str">
        <f t="shared" si="1"/>
        <v>04-abril</v>
      </c>
      <c r="O405" s="12" t="s">
        <v>798</v>
      </c>
      <c r="P405" s="4" t="s">
        <v>23</v>
      </c>
      <c r="Q405" s="4" t="b">
        <v>1</v>
      </c>
      <c r="R405" s="6" t="str">
        <f t="shared" si="3"/>
        <v>CORRECTO</v>
      </c>
      <c r="S405" s="6"/>
    </row>
    <row r="406">
      <c r="A406" s="4" t="s">
        <v>573</v>
      </c>
      <c r="B406" s="4" t="s">
        <v>156</v>
      </c>
      <c r="C406" s="4" t="s">
        <v>46</v>
      </c>
      <c r="D406" s="49" t="s">
        <v>799</v>
      </c>
      <c r="E406" s="51" t="s">
        <v>800</v>
      </c>
      <c r="F406" s="4">
        <v>1.0</v>
      </c>
      <c r="G406" s="4" t="s">
        <v>20</v>
      </c>
      <c r="H406" s="4" t="s">
        <v>20</v>
      </c>
      <c r="I406" s="4" t="s">
        <v>625</v>
      </c>
      <c r="J406" s="4" t="s">
        <v>32</v>
      </c>
      <c r="K406" s="5">
        <v>45754.333333333336</v>
      </c>
      <c r="L406" s="5">
        <v>45754.75</v>
      </c>
      <c r="M406" s="7">
        <f>IF(OR(ISBLANK($K406),ISBLANK($L406)),"",IF(NETWORKDAYS($K406,$K406,Listas!$H$2:$H$111)=0,"Error fecha inicial",IF(NETWORKDAYS($L406,$L406,Listas!$H$2:$H$111)=0,"Error fecha final",IF(OR(HOUR($K406)&lt;Listas!$F$2,AND(HOUR($K406)&gt;Listas!$F$3,HOUR($K406)&lt;Listas!$F$4),HOUR($K406)&gt;Listas!$F$5),"Error hora, fecha inicial",IF(OR(HOUR($L406)&lt;Listas!$F$2,AND(HOUR($L406)&gt;Listas!$F$3,HOUR($L406)&lt;Listas!$F$4),HOUR($L406)&gt;Listas!$F$5),"Error hora, fecha final",IF(AND($L406-$K406&gt;0,$L406-$K406&lt;=0.42),(IF(AND(AND(HOUR($K406)&gt;=Listas!$F$2,HOUR($K406)&lt;=Listas!$F$3),AND(HOUR($L406)&gt;=Listas!$F$2,HOUR($L406)&lt;=Listas!$F$3)),(HOUR($L406)-HOUR($K406)),IF(AND(AND(HOUR($K406)&gt;=Listas!$F$4,HOUR($K406)&lt;=Listas!$F$5),AND(HOUR($L406)&gt;=Listas!$F$4,HOUR($L406)&lt;=Listas!$F$5)),(HOUR($L406)-HOUR($K406)),IF(AND(AND(HOUR($K406)&gt;=Listas!$F$2,HOUR($K406)&lt;=Listas!$F$3),AND(HOUR($L406)&gt;=Listas!$F$4,HOUR($L406)&lt;=Listas!$F$5)),((Listas!$F$3-HOUR($K406)))+((HOUR($L406)-Listas!$F$4)),0)))),IF(AND($L406-$K406&gt;0.42,$L406-$K406&lt;=1.42),(IF(AND(HOUR($K406)&gt;=Listas!$F$2,HOUR($K406)&lt;=Listas!$F$3),(Listas!$F$3-HOUR($K406)+4),IF(AND(HOUR($K406)&gt;=Listas!$F$4,HOUR($K406)&lt;=Listas!$F$5),(Listas!$F$5-HOUR($K406)),0))+IF(AND(HOUR($L406)&gt;=Listas!$F$2,HOUR($L406)&lt;=Listas!$F$3),(HOUR($L406)-Listas!$F$2),IF(AND(HOUR($L406)&gt;=Listas!$F$4,HOUR($L406)&lt;=Listas!$F$5),(HOUR($L406)-Listas!$F$4+4),0))),IF(($L406-$K406&gt;1.42),(IF(AND(HOUR($K406)&gt;=Listas!$F$2,HOUR($K406)&lt;=Listas!$F$3),(Listas!$F$3-HOUR($K406)+4)+IF(AND(HOUR($L406)&gt;=Listas!$F$2,HOUR($L406)&lt;=Listas!$F$3),(HOUR($L406)-Listas!$F$2)+NETWORKDAYS($K406+1,$L406-1,Listas!$H$2:$H$112)*Listas!$F$6,IF(AND(HOUR($L406)&gt;=Listas!$F$4,HOUR($L406)&lt;=Listas!$F$5),(HOUR($L406)-Listas!$F$4+4)+NETWORKDAYS($K406+1,$L406-1,Listas!$H$2:$H$111)*Listas!$F$6,0)),IF(AND(HOUR($K406)&gt;=Listas!$F$4,HOUR($K406)&lt;=Listas!$F$5),(Listas!$F$5-HOUR($K406))+IF(AND(HOUR($L406)&gt;=Listas!$F$2,HOUR($L406)&lt;=Listas!$F$3),(HOUR($L406)-Listas!$F$2)+NETWORKDAYS($K406+1,$L406-1,Listas!$H$2:$H$111)*Listas!$F$6,(HOUR($L406)-Listas!$F$4+4)+NETWORKDAYS($K406+1,$L406-1,Listas!$H$2:$H$111)*Listas!$F$6)))),IF(($L406-$K406)&lt;0,"Fecha inicial mayor a fecha final",0)))))))))</f>
        <v>8</v>
      </c>
      <c r="N406" s="6" t="str">
        <f t="shared" si="1"/>
        <v>04-abril</v>
      </c>
      <c r="O406" s="12" t="s">
        <v>801</v>
      </c>
      <c r="P406" s="4" t="s">
        <v>23</v>
      </c>
      <c r="Q406" s="4" t="b">
        <v>1</v>
      </c>
      <c r="R406" s="6" t="str">
        <f t="shared" si="3"/>
        <v>CORRECTO</v>
      </c>
      <c r="S406" s="6"/>
    </row>
    <row r="407">
      <c r="A407" s="4" t="s">
        <v>573</v>
      </c>
      <c r="B407" s="4" t="s">
        <v>156</v>
      </c>
      <c r="C407" s="4" t="s">
        <v>46</v>
      </c>
      <c r="D407" s="49" t="s">
        <v>802</v>
      </c>
      <c r="E407" s="51" t="s">
        <v>803</v>
      </c>
      <c r="F407" s="4">
        <v>1.0</v>
      </c>
      <c r="G407" s="4" t="s">
        <v>20</v>
      </c>
      <c r="H407" s="4" t="s">
        <v>20</v>
      </c>
      <c r="I407" s="4" t="s">
        <v>625</v>
      </c>
      <c r="J407" s="4" t="s">
        <v>32</v>
      </c>
      <c r="K407" s="5">
        <v>45755.333333333336</v>
      </c>
      <c r="L407" s="5">
        <v>45755.75</v>
      </c>
      <c r="M407" s="7">
        <f>IF(OR(ISBLANK($K407),ISBLANK($L407)),"",IF(NETWORKDAYS($K407,$K407,Listas!$H$2:$H$111)=0,"Error fecha inicial",IF(NETWORKDAYS($L407,$L407,Listas!$H$2:$H$111)=0,"Error fecha final",IF(OR(HOUR($K407)&lt;Listas!$F$2,AND(HOUR($K407)&gt;Listas!$F$3,HOUR($K407)&lt;Listas!$F$4),HOUR($K407)&gt;Listas!$F$5),"Error hora, fecha inicial",IF(OR(HOUR($L407)&lt;Listas!$F$2,AND(HOUR($L407)&gt;Listas!$F$3,HOUR($L407)&lt;Listas!$F$4),HOUR($L407)&gt;Listas!$F$5),"Error hora, fecha final",IF(AND($L407-$K407&gt;0,$L407-$K407&lt;=0.42),(IF(AND(AND(HOUR($K407)&gt;=Listas!$F$2,HOUR($K407)&lt;=Listas!$F$3),AND(HOUR($L407)&gt;=Listas!$F$2,HOUR($L407)&lt;=Listas!$F$3)),(HOUR($L407)-HOUR($K407)),IF(AND(AND(HOUR($K407)&gt;=Listas!$F$4,HOUR($K407)&lt;=Listas!$F$5),AND(HOUR($L407)&gt;=Listas!$F$4,HOUR($L407)&lt;=Listas!$F$5)),(HOUR($L407)-HOUR($K407)),IF(AND(AND(HOUR($K407)&gt;=Listas!$F$2,HOUR($K407)&lt;=Listas!$F$3),AND(HOUR($L407)&gt;=Listas!$F$4,HOUR($L407)&lt;=Listas!$F$5)),((Listas!$F$3-HOUR($K407)))+((HOUR($L407)-Listas!$F$4)),0)))),IF(AND($L407-$K407&gt;0.42,$L407-$K407&lt;=1.42),(IF(AND(HOUR($K407)&gt;=Listas!$F$2,HOUR($K407)&lt;=Listas!$F$3),(Listas!$F$3-HOUR($K407)+4),IF(AND(HOUR($K407)&gt;=Listas!$F$4,HOUR($K407)&lt;=Listas!$F$5),(Listas!$F$5-HOUR($K407)),0))+IF(AND(HOUR($L407)&gt;=Listas!$F$2,HOUR($L407)&lt;=Listas!$F$3),(HOUR($L407)-Listas!$F$2),IF(AND(HOUR($L407)&gt;=Listas!$F$4,HOUR($L407)&lt;=Listas!$F$5),(HOUR($L407)-Listas!$F$4+4),0))),IF(($L407-$K407&gt;1.42),(IF(AND(HOUR($K407)&gt;=Listas!$F$2,HOUR($K407)&lt;=Listas!$F$3),(Listas!$F$3-HOUR($K407)+4)+IF(AND(HOUR($L407)&gt;=Listas!$F$2,HOUR($L407)&lt;=Listas!$F$3),(HOUR($L407)-Listas!$F$2)+NETWORKDAYS($K407+1,$L407-1,Listas!$H$2:$H$112)*Listas!$F$6,IF(AND(HOUR($L407)&gt;=Listas!$F$4,HOUR($L407)&lt;=Listas!$F$5),(HOUR($L407)-Listas!$F$4+4)+NETWORKDAYS($K407+1,$L407-1,Listas!$H$2:$H$111)*Listas!$F$6,0)),IF(AND(HOUR($K407)&gt;=Listas!$F$4,HOUR($K407)&lt;=Listas!$F$5),(Listas!$F$5-HOUR($K407))+IF(AND(HOUR($L407)&gt;=Listas!$F$2,HOUR($L407)&lt;=Listas!$F$3),(HOUR($L407)-Listas!$F$2)+NETWORKDAYS($K407+1,$L407-1,Listas!$H$2:$H$111)*Listas!$F$6,(HOUR($L407)-Listas!$F$4+4)+NETWORKDAYS($K407+1,$L407-1,Listas!$H$2:$H$111)*Listas!$F$6)))),IF(($L407-$K407)&lt;0,"Fecha inicial mayor a fecha final",0)))))))))</f>
        <v>8</v>
      </c>
      <c r="N407" s="6" t="str">
        <f t="shared" si="1"/>
        <v>04-abril</v>
      </c>
      <c r="O407" s="12" t="s">
        <v>804</v>
      </c>
      <c r="P407" s="4" t="s">
        <v>23</v>
      </c>
      <c r="Q407" s="4" t="b">
        <v>1</v>
      </c>
      <c r="R407" s="6" t="str">
        <f t="shared" si="3"/>
        <v>CORRECTO</v>
      </c>
      <c r="S407" s="6"/>
    </row>
    <row r="408">
      <c r="A408" s="4" t="s">
        <v>573</v>
      </c>
      <c r="B408" s="4" t="s">
        <v>156</v>
      </c>
      <c r="C408" s="4" t="s">
        <v>46</v>
      </c>
      <c r="D408" s="4" t="s">
        <v>248</v>
      </c>
      <c r="E408" s="4" t="s">
        <v>249</v>
      </c>
      <c r="F408" s="4">
        <v>1.0</v>
      </c>
      <c r="G408" s="4" t="s">
        <v>20</v>
      </c>
      <c r="H408" s="4" t="s">
        <v>20</v>
      </c>
      <c r="I408" s="4" t="s">
        <v>641</v>
      </c>
      <c r="J408" s="4" t="s">
        <v>34</v>
      </c>
      <c r="K408" s="5">
        <v>45757.75</v>
      </c>
      <c r="L408" s="5">
        <v>45758.75</v>
      </c>
      <c r="M408" s="7">
        <f>IF(OR(ISBLANK($K408),ISBLANK($L408)),"",IF(NETWORKDAYS($K408,$K408,Listas!$H$2:$H$111)=0,"Error fecha inicial",IF(NETWORKDAYS($L408,$L408,Listas!$H$2:$H$111)=0,"Error fecha final",IF(OR(HOUR($K408)&lt;Listas!$F$2,AND(HOUR($K408)&gt;Listas!$F$3,HOUR($K408)&lt;Listas!$F$4),HOUR($K408)&gt;Listas!$F$5),"Error hora, fecha inicial",IF(OR(HOUR($L408)&lt;Listas!$F$2,AND(HOUR($L408)&gt;Listas!$F$3,HOUR($L408)&lt;Listas!$F$4),HOUR($L408)&gt;Listas!$F$5),"Error hora, fecha final",IF(AND($L408-$K408&gt;0,$L408-$K408&lt;=0.42),(IF(AND(AND(HOUR($K408)&gt;=Listas!$F$2,HOUR($K408)&lt;=Listas!$F$3),AND(HOUR($L408)&gt;=Listas!$F$2,HOUR($L408)&lt;=Listas!$F$3)),(HOUR($L408)-HOUR($K408)),IF(AND(AND(HOUR($K408)&gt;=Listas!$F$4,HOUR($K408)&lt;=Listas!$F$5),AND(HOUR($L408)&gt;=Listas!$F$4,HOUR($L408)&lt;=Listas!$F$5)),(HOUR($L408)-HOUR($K408)),IF(AND(AND(HOUR($K408)&gt;=Listas!$F$2,HOUR($K408)&lt;=Listas!$F$3),AND(HOUR($L408)&gt;=Listas!$F$4,HOUR($L408)&lt;=Listas!$F$5)),((Listas!$F$3-HOUR($K408)))+((HOUR($L408)-Listas!$F$4)),0)))),IF(AND($L408-$K408&gt;0.42,$L408-$K408&lt;=1.42),(IF(AND(HOUR($K408)&gt;=Listas!$F$2,HOUR($K408)&lt;=Listas!$F$3),(Listas!$F$3-HOUR($K408)+4),IF(AND(HOUR($K408)&gt;=Listas!$F$4,HOUR($K408)&lt;=Listas!$F$5),(Listas!$F$5-HOUR($K408)),0))+IF(AND(HOUR($L408)&gt;=Listas!$F$2,HOUR($L408)&lt;=Listas!$F$3),(HOUR($L408)-Listas!$F$2),IF(AND(HOUR($L408)&gt;=Listas!$F$4,HOUR($L408)&lt;=Listas!$F$5),(HOUR($L408)-Listas!$F$4+4),0))),IF(($L408-$K408&gt;1.42),(IF(AND(HOUR($K408)&gt;=Listas!$F$2,HOUR($K408)&lt;=Listas!$F$3),(Listas!$F$3-HOUR($K408)+4)+IF(AND(HOUR($L408)&gt;=Listas!$F$2,HOUR($L408)&lt;=Listas!$F$3),(HOUR($L408)-Listas!$F$2)+NETWORKDAYS($K408+1,$L408-1,Listas!$H$2:$H$112)*Listas!$F$6,IF(AND(HOUR($L408)&gt;=Listas!$F$4,HOUR($L408)&lt;=Listas!$F$5),(HOUR($L408)-Listas!$F$4+4)+NETWORKDAYS($K408+1,$L408-1,Listas!$H$2:$H$111)*Listas!$F$6,0)),IF(AND(HOUR($K408)&gt;=Listas!$F$4,HOUR($K408)&lt;=Listas!$F$5),(Listas!$F$5-HOUR($K408))+IF(AND(HOUR($L408)&gt;=Listas!$F$2,HOUR($L408)&lt;=Listas!$F$3),(HOUR($L408)-Listas!$F$2)+NETWORKDAYS($K408+1,$L408-1,Listas!$H$2:$H$111)*Listas!$F$6,(HOUR($L408)-Listas!$F$4+4)+NETWORKDAYS($K408+1,$L408-1,Listas!$H$2:$H$111)*Listas!$F$6)))),IF(($L408-$K408)&lt;0,"Fecha inicial mayor a fecha final",0)))))))))</f>
        <v>8</v>
      </c>
      <c r="N408" s="6" t="str">
        <f t="shared" si="1"/>
        <v>04-abril</v>
      </c>
      <c r="O408" s="9" t="s">
        <v>805</v>
      </c>
      <c r="P408" s="4" t="s">
        <v>23</v>
      </c>
      <c r="Q408" s="4" t="b">
        <v>1</v>
      </c>
      <c r="R408" s="6" t="str">
        <f t="shared" si="3"/>
        <v>CORRECTO</v>
      </c>
      <c r="S408" s="6"/>
    </row>
    <row r="409">
      <c r="A409" s="4" t="s">
        <v>573</v>
      </c>
      <c r="B409" s="4" t="s">
        <v>156</v>
      </c>
      <c r="C409" s="4" t="s">
        <v>46</v>
      </c>
      <c r="D409" s="4" t="s">
        <v>806</v>
      </c>
      <c r="E409" s="4" t="s">
        <v>807</v>
      </c>
      <c r="F409" s="4">
        <v>1.0</v>
      </c>
      <c r="G409" s="4" t="s">
        <v>20</v>
      </c>
      <c r="H409" s="4" t="s">
        <v>20</v>
      </c>
      <c r="I409" s="4" t="s">
        <v>641</v>
      </c>
      <c r="J409" s="4" t="s">
        <v>34</v>
      </c>
      <c r="K409" s="5">
        <v>45758.75</v>
      </c>
      <c r="L409" s="5">
        <v>45761.75</v>
      </c>
      <c r="M409" s="7">
        <f>IF(OR(ISBLANK($K409),ISBLANK($L409)),"",IF(NETWORKDAYS($K409,$K409,Listas!$H$2:$H$111)=0,"Error fecha inicial",IF(NETWORKDAYS($L409,$L409,Listas!$H$2:$H$111)=0,"Error fecha final",IF(OR(HOUR($K409)&lt;Listas!$F$2,AND(HOUR($K409)&gt;Listas!$F$3,HOUR($K409)&lt;Listas!$F$4),HOUR($K409)&gt;Listas!$F$5),"Error hora, fecha inicial",IF(OR(HOUR($L409)&lt;Listas!$F$2,AND(HOUR($L409)&gt;Listas!$F$3,HOUR($L409)&lt;Listas!$F$4),HOUR($L409)&gt;Listas!$F$5),"Error hora, fecha final",IF(AND($L409-$K409&gt;0,$L409-$K409&lt;=0.42),(IF(AND(AND(HOUR($K409)&gt;=Listas!$F$2,HOUR($K409)&lt;=Listas!$F$3),AND(HOUR($L409)&gt;=Listas!$F$2,HOUR($L409)&lt;=Listas!$F$3)),(HOUR($L409)-HOUR($K409)),IF(AND(AND(HOUR($K409)&gt;=Listas!$F$4,HOUR($K409)&lt;=Listas!$F$5),AND(HOUR($L409)&gt;=Listas!$F$4,HOUR($L409)&lt;=Listas!$F$5)),(HOUR($L409)-HOUR($K409)),IF(AND(AND(HOUR($K409)&gt;=Listas!$F$2,HOUR($K409)&lt;=Listas!$F$3),AND(HOUR($L409)&gt;=Listas!$F$4,HOUR($L409)&lt;=Listas!$F$5)),((Listas!$F$3-HOUR($K409)))+((HOUR($L409)-Listas!$F$4)),0)))),IF(AND($L409-$K409&gt;0.42,$L409-$K409&lt;=1.42),(IF(AND(HOUR($K409)&gt;=Listas!$F$2,HOUR($K409)&lt;=Listas!$F$3),(Listas!$F$3-HOUR($K409)+4),IF(AND(HOUR($K409)&gt;=Listas!$F$4,HOUR($K409)&lt;=Listas!$F$5),(Listas!$F$5-HOUR($K409)),0))+IF(AND(HOUR($L409)&gt;=Listas!$F$2,HOUR($L409)&lt;=Listas!$F$3),(HOUR($L409)-Listas!$F$2),IF(AND(HOUR($L409)&gt;=Listas!$F$4,HOUR($L409)&lt;=Listas!$F$5),(HOUR($L409)-Listas!$F$4+4),0))),IF(($L409-$K409&gt;1.42),(IF(AND(HOUR($K409)&gt;=Listas!$F$2,HOUR($K409)&lt;=Listas!$F$3),(Listas!$F$3-HOUR($K409)+4)+IF(AND(HOUR($L409)&gt;=Listas!$F$2,HOUR($L409)&lt;=Listas!$F$3),(HOUR($L409)-Listas!$F$2)+NETWORKDAYS($K409+1,$L409-1,Listas!$H$2:$H$112)*Listas!$F$6,IF(AND(HOUR($L409)&gt;=Listas!$F$4,HOUR($L409)&lt;=Listas!$F$5),(HOUR($L409)-Listas!$F$4+4)+NETWORKDAYS($K409+1,$L409-1,Listas!$H$2:$H$111)*Listas!$F$6,0)),IF(AND(HOUR($K409)&gt;=Listas!$F$4,HOUR($K409)&lt;=Listas!$F$5),(Listas!$F$5-HOUR($K409))+IF(AND(HOUR($L409)&gt;=Listas!$F$2,HOUR($L409)&lt;=Listas!$F$3),(HOUR($L409)-Listas!$F$2)+NETWORKDAYS($K409+1,$L409-1,Listas!$H$2:$H$111)*Listas!$F$6,(HOUR($L409)-Listas!$F$4+4)+NETWORKDAYS($K409+1,$L409-1,Listas!$H$2:$H$111)*Listas!$F$6)))),IF(($L409-$K409)&lt;0,"Fecha inicial mayor a fecha final",0)))))))))</f>
        <v>8</v>
      </c>
      <c r="N409" s="6" t="str">
        <f t="shared" si="1"/>
        <v>04-abril</v>
      </c>
      <c r="O409" s="9" t="s">
        <v>808</v>
      </c>
      <c r="P409" s="4" t="s">
        <v>23</v>
      </c>
      <c r="Q409" s="4" t="b">
        <v>1</v>
      </c>
      <c r="R409" s="6" t="str">
        <f t="shared" si="3"/>
        <v>CORRECTO</v>
      </c>
      <c r="S409" s="6"/>
    </row>
    <row r="410">
      <c r="A410" s="4" t="s">
        <v>573</v>
      </c>
      <c r="B410" s="4" t="s">
        <v>156</v>
      </c>
      <c r="C410" s="4" t="s">
        <v>46</v>
      </c>
      <c r="D410" s="49" t="s">
        <v>381</v>
      </c>
      <c r="E410" s="49" t="s">
        <v>382</v>
      </c>
      <c r="F410" s="4">
        <v>1.0</v>
      </c>
      <c r="G410" s="4" t="s">
        <v>20</v>
      </c>
      <c r="H410" s="4" t="s">
        <v>20</v>
      </c>
      <c r="I410" s="4" t="s">
        <v>625</v>
      </c>
      <c r="J410" s="4" t="s">
        <v>32</v>
      </c>
      <c r="K410" s="5">
        <v>45756.583333333336</v>
      </c>
      <c r="L410" s="5">
        <v>45756.75</v>
      </c>
      <c r="M410" s="6">
        <f>IF(OR(ISBLANK($K410),ISBLANK($L410)),"",IF(NETWORKDAYS($K410,$K410,Listas!$H$2:$H$111)=0,"Error fecha inicial",IF(NETWORKDAYS($L410,$L410,Listas!$H$2:$H$111)=0,"Error fecha final",IF(OR(HOUR($K410)&lt;Listas!$F$2,AND(HOUR($K410)&gt;Listas!$F$3,HOUR($K410)&lt;Listas!$F$4),HOUR($K410)&gt;Listas!$F$5),"Error hora, fecha inicial",IF(OR(HOUR($L410)&lt;Listas!$F$2,AND(HOUR($L410)&gt;Listas!$F$3,HOUR($L410)&lt;Listas!$F$4),HOUR($L410)&gt;Listas!$F$5),"Error hora, fecha final",IF(AND($L410-$K410&gt;0,$L410-$K410&lt;=0.42),(IF(AND(AND(HOUR($K410)&gt;=Listas!$F$2,HOUR($K410)&lt;=Listas!$F$3),AND(HOUR($L410)&gt;=Listas!$F$2,HOUR($L410)&lt;=Listas!$F$3)),(HOUR($L410)-HOUR($K410)),IF(AND(AND(HOUR($K410)&gt;=Listas!$F$4,HOUR($K410)&lt;=Listas!$F$5),AND(HOUR($L410)&gt;=Listas!$F$4,HOUR($L410)&lt;=Listas!$F$5)),(HOUR($L410)-HOUR($K410)),IF(AND(AND(HOUR($K410)&gt;=Listas!$F$2,HOUR($K410)&lt;=Listas!$F$3),AND(HOUR($L410)&gt;=Listas!$F$4,HOUR($L410)&lt;=Listas!$F$5)),((Listas!$F$3-HOUR($K410)))+((HOUR($L410)-Listas!$F$4)),0)))),IF(AND($L410-$K410&gt;0.42,$L410-$K410&lt;=1.42),(IF(AND(HOUR($K410)&gt;=Listas!$F$2,HOUR($K410)&lt;=Listas!$F$3),(Listas!$F$3-HOUR($K410)+4),IF(AND(HOUR($K410)&gt;=Listas!$F$4,HOUR($K410)&lt;=Listas!$F$5),(Listas!$F$5-HOUR($K410)),0))+IF(AND(HOUR($L410)&gt;=Listas!$F$2,HOUR($L410)&lt;=Listas!$F$3),(HOUR($L410)-Listas!$F$2),IF(AND(HOUR($L410)&gt;=Listas!$F$4,HOUR($L410)&lt;=Listas!$F$5),(HOUR($L410)-Listas!$F$4+4),0))),IF(($L410-$K410&gt;1.42),(IF(AND(HOUR($K410)&gt;=Listas!$F$2,HOUR($K410)&lt;=Listas!$F$3),(Listas!$F$3-HOUR($K410)+4)+IF(AND(HOUR($L410)&gt;=Listas!$F$2,HOUR($L410)&lt;=Listas!$F$3),(HOUR($L410)-Listas!$F$2)+NETWORKDAYS($K410+1,$L410-1,Listas!$H$2:$H$112)*Listas!$F$6,IF(AND(HOUR($L410)&gt;=Listas!$F$4,HOUR($L410)&lt;=Listas!$F$5),(HOUR($L410)-Listas!$F$4+4)+NETWORKDAYS($K410+1,$L410-1,Listas!$H$2:$H$111)*Listas!$F$6,0)),IF(AND(HOUR($K410)&gt;=Listas!$F$4,HOUR($K410)&lt;=Listas!$F$5),(Listas!$F$5-HOUR($K410))+IF(AND(HOUR($L410)&gt;=Listas!$F$2,HOUR($L410)&lt;=Listas!$F$3),(HOUR($L410)-Listas!$F$2)+NETWORKDAYS($K410+1,$L410-1,Listas!$H$2:$H$111)*Listas!$F$6,(HOUR($L410)-Listas!$F$4+4)+NETWORKDAYS($K410+1,$L410-1,Listas!$H$2:$H$111)*Listas!$F$6)))),IF(($L410-$K410)&lt;0,"Fecha inicial mayor a fecha final",0)))))))))</f>
        <v>4</v>
      </c>
      <c r="N410" s="6" t="str">
        <f t="shared" si="1"/>
        <v>04-abril</v>
      </c>
      <c r="O410" s="9" t="s">
        <v>809</v>
      </c>
      <c r="P410" s="4" t="s">
        <v>23</v>
      </c>
      <c r="Q410" s="4" t="b">
        <v>1</v>
      </c>
      <c r="R410" s="6" t="str">
        <f t="shared" si="3"/>
        <v>CORRECTO</v>
      </c>
      <c r="S410" s="6"/>
    </row>
    <row r="411">
      <c r="A411" s="4" t="s">
        <v>573</v>
      </c>
      <c r="B411" s="4" t="s">
        <v>156</v>
      </c>
      <c r="C411" s="4" t="s">
        <v>46</v>
      </c>
      <c r="D411" s="49" t="s">
        <v>810</v>
      </c>
      <c r="E411" s="49" t="s">
        <v>811</v>
      </c>
      <c r="F411" s="4">
        <v>1.0</v>
      </c>
      <c r="G411" s="4" t="s">
        <v>20</v>
      </c>
      <c r="H411" s="4" t="s">
        <v>20</v>
      </c>
      <c r="I411" s="4" t="s">
        <v>625</v>
      </c>
      <c r="J411" s="4" t="s">
        <v>32</v>
      </c>
      <c r="K411" s="5">
        <v>45757.583333333336</v>
      </c>
      <c r="L411" s="5">
        <v>45758.75</v>
      </c>
      <c r="M411" s="7">
        <f>IF(OR(ISBLANK($K411),ISBLANK($L411)),"",IF(NETWORKDAYS($K411,$K411,Listas!$H$2:$H$111)=0,"Error fecha inicial",IF(NETWORKDAYS($L411,$L411,Listas!$H$2:$H$111)=0,"Error fecha final",IF(OR(HOUR($K411)&lt;Listas!$F$2,AND(HOUR($K411)&gt;Listas!$F$3,HOUR($K411)&lt;Listas!$F$4),HOUR($K411)&gt;Listas!$F$5),"Error hora, fecha inicial",IF(OR(HOUR($L411)&lt;Listas!$F$2,AND(HOUR($L411)&gt;Listas!$F$3,HOUR($L411)&lt;Listas!$F$4),HOUR($L411)&gt;Listas!$F$5),"Error hora, fecha final",IF(AND($L411-$K411&gt;0,$L411-$K411&lt;=0.42),(IF(AND(AND(HOUR($K411)&gt;=Listas!$F$2,HOUR($K411)&lt;=Listas!$F$3),AND(HOUR($L411)&gt;=Listas!$F$2,HOUR($L411)&lt;=Listas!$F$3)),(HOUR($L411)-HOUR($K411)),IF(AND(AND(HOUR($K411)&gt;=Listas!$F$4,HOUR($K411)&lt;=Listas!$F$5),AND(HOUR($L411)&gt;=Listas!$F$4,HOUR($L411)&lt;=Listas!$F$5)),(HOUR($L411)-HOUR($K411)),IF(AND(AND(HOUR($K411)&gt;=Listas!$F$2,HOUR($K411)&lt;=Listas!$F$3),AND(HOUR($L411)&gt;=Listas!$F$4,HOUR($L411)&lt;=Listas!$F$5)),((Listas!$F$3-HOUR($K411)))+((HOUR($L411)-Listas!$F$4)),0)))),IF(AND($L411-$K411&gt;0.42,$L411-$K411&lt;=1.42),(IF(AND(HOUR($K411)&gt;=Listas!$F$2,HOUR($K411)&lt;=Listas!$F$3),(Listas!$F$3-HOUR($K411)+4),IF(AND(HOUR($K411)&gt;=Listas!$F$4,HOUR($K411)&lt;=Listas!$F$5),(Listas!$F$5-HOUR($K411)),0))+IF(AND(HOUR($L411)&gt;=Listas!$F$2,HOUR($L411)&lt;=Listas!$F$3),(HOUR($L411)-Listas!$F$2),IF(AND(HOUR($L411)&gt;=Listas!$F$4,HOUR($L411)&lt;=Listas!$F$5),(HOUR($L411)-Listas!$F$4+4),0))),IF(($L411-$K411&gt;1.42),(IF(AND(HOUR($K411)&gt;=Listas!$F$2,HOUR($K411)&lt;=Listas!$F$3),(Listas!$F$3-HOUR($K411)+4)+IF(AND(HOUR($L411)&gt;=Listas!$F$2,HOUR($L411)&lt;=Listas!$F$3),(HOUR($L411)-Listas!$F$2)+NETWORKDAYS($K411+1,$L411-1,Listas!$H$2:$H$112)*Listas!$F$6,IF(AND(HOUR($L411)&gt;=Listas!$F$4,HOUR($L411)&lt;=Listas!$F$5),(HOUR($L411)-Listas!$F$4+4)+NETWORKDAYS($K411+1,$L411-1,Listas!$H$2:$H$111)*Listas!$F$6,0)),IF(AND(HOUR($K411)&gt;=Listas!$F$4,HOUR($K411)&lt;=Listas!$F$5),(Listas!$F$5-HOUR($K411))+IF(AND(HOUR($L411)&gt;=Listas!$F$2,HOUR($L411)&lt;=Listas!$F$3),(HOUR($L411)-Listas!$F$2)+NETWORKDAYS($K411+1,$L411-1,Listas!$H$2:$H$111)*Listas!$F$6,(HOUR($L411)-Listas!$F$4+4)+NETWORKDAYS($K411+1,$L411-1,Listas!$H$2:$H$111)*Listas!$F$6)))),IF(($L411-$K411)&lt;0,"Fecha inicial mayor a fecha final",0)))))))))</f>
        <v>12</v>
      </c>
      <c r="N411" s="6" t="str">
        <f t="shared" si="1"/>
        <v>04-abril</v>
      </c>
      <c r="O411" s="12" t="s">
        <v>812</v>
      </c>
      <c r="P411" s="4" t="s">
        <v>23</v>
      </c>
      <c r="Q411" s="4" t="b">
        <v>1</v>
      </c>
      <c r="R411" s="6" t="str">
        <f t="shared" si="3"/>
        <v>CORRECTO</v>
      </c>
      <c r="S411" s="6"/>
    </row>
    <row r="412">
      <c r="A412" s="4" t="s">
        <v>573</v>
      </c>
      <c r="B412" s="4" t="s">
        <v>156</v>
      </c>
      <c r="C412" s="4" t="s">
        <v>46</v>
      </c>
      <c r="D412" s="49" t="s">
        <v>555</v>
      </c>
      <c r="E412" s="49" t="s">
        <v>813</v>
      </c>
      <c r="F412" s="4">
        <v>1.0</v>
      </c>
      <c r="G412" s="4" t="s">
        <v>20</v>
      </c>
      <c r="H412" s="4" t="s">
        <v>20</v>
      </c>
      <c r="I412" s="4" t="s">
        <v>625</v>
      </c>
      <c r="J412" s="4" t="s">
        <v>32</v>
      </c>
      <c r="K412" s="5">
        <v>45761.333333333336</v>
      </c>
      <c r="L412" s="5">
        <v>45761.75</v>
      </c>
      <c r="M412" s="7">
        <f>IF(OR(ISBLANK($K412),ISBLANK($L412)),"",IF(NETWORKDAYS($K412,$K412,Listas!$H$2:$H$111)=0,"Error fecha inicial",IF(NETWORKDAYS($L412,$L412,Listas!$H$2:$H$111)=0,"Error fecha final",IF(OR(HOUR($K412)&lt;Listas!$F$2,AND(HOUR($K412)&gt;Listas!$F$3,HOUR($K412)&lt;Listas!$F$4),HOUR($K412)&gt;Listas!$F$5),"Error hora, fecha inicial",IF(OR(HOUR($L412)&lt;Listas!$F$2,AND(HOUR($L412)&gt;Listas!$F$3,HOUR($L412)&lt;Listas!$F$4),HOUR($L412)&gt;Listas!$F$5),"Error hora, fecha final",IF(AND($L412-$K412&gt;0,$L412-$K412&lt;=0.42),(IF(AND(AND(HOUR($K412)&gt;=Listas!$F$2,HOUR($K412)&lt;=Listas!$F$3),AND(HOUR($L412)&gt;=Listas!$F$2,HOUR($L412)&lt;=Listas!$F$3)),(HOUR($L412)-HOUR($K412)),IF(AND(AND(HOUR($K412)&gt;=Listas!$F$4,HOUR($K412)&lt;=Listas!$F$5),AND(HOUR($L412)&gt;=Listas!$F$4,HOUR($L412)&lt;=Listas!$F$5)),(HOUR($L412)-HOUR($K412)),IF(AND(AND(HOUR($K412)&gt;=Listas!$F$2,HOUR($K412)&lt;=Listas!$F$3),AND(HOUR($L412)&gt;=Listas!$F$4,HOUR($L412)&lt;=Listas!$F$5)),((Listas!$F$3-HOUR($K412)))+((HOUR($L412)-Listas!$F$4)),0)))),IF(AND($L412-$K412&gt;0.42,$L412-$K412&lt;=1.42),(IF(AND(HOUR($K412)&gt;=Listas!$F$2,HOUR($K412)&lt;=Listas!$F$3),(Listas!$F$3-HOUR($K412)+4),IF(AND(HOUR($K412)&gt;=Listas!$F$4,HOUR($K412)&lt;=Listas!$F$5),(Listas!$F$5-HOUR($K412)),0))+IF(AND(HOUR($L412)&gt;=Listas!$F$2,HOUR($L412)&lt;=Listas!$F$3),(HOUR($L412)-Listas!$F$2),IF(AND(HOUR($L412)&gt;=Listas!$F$4,HOUR($L412)&lt;=Listas!$F$5),(HOUR($L412)-Listas!$F$4+4),0))),IF(($L412-$K412&gt;1.42),(IF(AND(HOUR($K412)&gt;=Listas!$F$2,HOUR($K412)&lt;=Listas!$F$3),(Listas!$F$3-HOUR($K412)+4)+IF(AND(HOUR($L412)&gt;=Listas!$F$2,HOUR($L412)&lt;=Listas!$F$3),(HOUR($L412)-Listas!$F$2)+NETWORKDAYS($K412+1,$L412-1,Listas!$H$2:$H$112)*Listas!$F$6,IF(AND(HOUR($L412)&gt;=Listas!$F$4,HOUR($L412)&lt;=Listas!$F$5),(HOUR($L412)-Listas!$F$4+4)+NETWORKDAYS($K412+1,$L412-1,Listas!$H$2:$H$111)*Listas!$F$6,0)),IF(AND(HOUR($K412)&gt;=Listas!$F$4,HOUR($K412)&lt;=Listas!$F$5),(Listas!$F$5-HOUR($K412))+IF(AND(HOUR($L412)&gt;=Listas!$F$2,HOUR($L412)&lt;=Listas!$F$3),(HOUR($L412)-Listas!$F$2)+NETWORKDAYS($K412+1,$L412-1,Listas!$H$2:$H$111)*Listas!$F$6,(HOUR($L412)-Listas!$F$4+4)+NETWORKDAYS($K412+1,$L412-1,Listas!$H$2:$H$111)*Listas!$F$6)))),IF(($L412-$K412)&lt;0,"Fecha inicial mayor a fecha final",0)))))))))</f>
        <v>8</v>
      </c>
      <c r="N412" s="6" t="str">
        <f t="shared" si="1"/>
        <v>04-abril</v>
      </c>
      <c r="O412" s="12" t="s">
        <v>814</v>
      </c>
      <c r="P412" s="4" t="s">
        <v>23</v>
      </c>
      <c r="Q412" s="4" t="b">
        <v>1</v>
      </c>
      <c r="R412" s="6" t="str">
        <f t="shared" si="3"/>
        <v>CORRECTO</v>
      </c>
      <c r="S412" s="6"/>
    </row>
    <row r="413">
      <c r="A413" s="4" t="s">
        <v>539</v>
      </c>
      <c r="B413" s="4" t="s">
        <v>20</v>
      </c>
      <c r="C413" s="4" t="s">
        <v>20</v>
      </c>
      <c r="D413" s="40" t="s">
        <v>20</v>
      </c>
      <c r="E413" s="40" t="s">
        <v>776</v>
      </c>
      <c r="F413" s="27" t="s">
        <v>20</v>
      </c>
      <c r="G413" s="27" t="s">
        <v>20</v>
      </c>
      <c r="H413" s="27" t="s">
        <v>20</v>
      </c>
      <c r="I413" s="40" t="s">
        <v>777</v>
      </c>
      <c r="J413" s="4" t="s">
        <v>32</v>
      </c>
      <c r="K413" s="38">
        <v>45743.583333333336</v>
      </c>
      <c r="L413" s="38">
        <v>45743.666666666664</v>
      </c>
      <c r="M413" s="6">
        <f>IF(OR(ISBLANK($K413),ISBLANK($L413)),"",IF(NETWORKDAYS($K413,$K413,Listas!$H$2:$H$111)=0,"Error fecha inicial",IF(NETWORKDAYS($L413,$L413,Listas!$H$2:$H$111)=0,"Error fecha final",IF(OR(HOUR($K413)&lt;Listas!$F$2,AND(HOUR($K413)&gt;Listas!$F$3,HOUR($K413)&lt;Listas!$F$4),HOUR($K413)&gt;Listas!$F$5),"Error hora, fecha inicial",IF(OR(HOUR($L413)&lt;Listas!$F$2,AND(HOUR($L413)&gt;Listas!$F$3,HOUR($L413)&lt;Listas!$F$4),HOUR($L413)&gt;Listas!$F$5),"Error hora, fecha final",IF(AND($L413-$K413&gt;0,$L413-$K413&lt;=0.42),(IF(AND(AND(HOUR($K413)&gt;=Listas!$F$2,HOUR($K413)&lt;=Listas!$F$3),AND(HOUR($L413)&gt;=Listas!$F$2,HOUR($L413)&lt;=Listas!$F$3)),(HOUR($L413)-HOUR($K413)),IF(AND(AND(HOUR($K413)&gt;=Listas!$F$4,HOUR($K413)&lt;=Listas!$F$5),AND(HOUR($L413)&gt;=Listas!$F$4,HOUR($L413)&lt;=Listas!$F$5)),(HOUR($L413)-HOUR($K413)),IF(AND(AND(HOUR($K413)&gt;=Listas!$F$2,HOUR($K413)&lt;=Listas!$F$3),AND(HOUR($L413)&gt;=Listas!$F$4,HOUR($L413)&lt;=Listas!$F$5)),((Listas!$F$3-HOUR($K413)))+((HOUR($L413)-Listas!$F$4)),0)))),IF(AND($L413-$K413&gt;0.42,$L413-$K413&lt;=1.42),(IF(AND(HOUR($K413)&gt;=Listas!$F$2,HOUR($K413)&lt;=Listas!$F$3),(Listas!$F$3-HOUR($K413)+4),IF(AND(HOUR($K413)&gt;=Listas!$F$4,HOUR($K413)&lt;=Listas!$F$5),(Listas!$F$5-HOUR($K413)),0))+IF(AND(HOUR($L413)&gt;=Listas!$F$2,HOUR($L413)&lt;=Listas!$F$3),(HOUR($L413)-Listas!$F$2),IF(AND(HOUR($L413)&gt;=Listas!$F$4,HOUR($L413)&lt;=Listas!$F$5),(HOUR($L413)-Listas!$F$4+4),0))),IF(($L413-$K413&gt;1.42),(IF(AND(HOUR($K413)&gt;=Listas!$F$2,HOUR($K413)&lt;=Listas!$F$3),(Listas!$F$3-HOUR($K413)+4)+IF(AND(HOUR($L413)&gt;=Listas!$F$2,HOUR($L413)&lt;=Listas!$F$3),(HOUR($L413)-Listas!$F$2)+NETWORKDAYS($K413+1,$L413-1,Listas!$H$2:$H$112)*Listas!$F$6,IF(AND(HOUR($L413)&gt;=Listas!$F$4,HOUR($L413)&lt;=Listas!$F$5),(HOUR($L413)-Listas!$F$4+4)+NETWORKDAYS($K413+1,$L413-1,Listas!$H$2:$H$111)*Listas!$F$6,0)),IF(AND(HOUR($K413)&gt;=Listas!$F$4,HOUR($K413)&lt;=Listas!$F$5),(Listas!$F$5-HOUR($K413))+IF(AND(HOUR($L413)&gt;=Listas!$F$2,HOUR($L413)&lt;=Listas!$F$3),(HOUR($L413)-Listas!$F$2)+NETWORKDAYS($K413+1,$L413-1,Listas!$H$2:$H$111)*Listas!$F$6,(HOUR($L413)-Listas!$F$4+4)+NETWORKDAYS($K413+1,$L413-1,Listas!$H$2:$H$111)*Listas!$F$6)))),IF(($L413-$K413)&lt;0,"Fecha inicial mayor a fecha final",0)))))))))</f>
        <v>2</v>
      </c>
      <c r="N413" s="6" t="str">
        <f t="shared" si="1"/>
        <v>03-marzo</v>
      </c>
      <c r="O413" s="6"/>
      <c r="P413" s="4" t="s">
        <v>23</v>
      </c>
      <c r="Q413" s="4" t="b">
        <v>1</v>
      </c>
      <c r="R413" s="6" t="str">
        <f t="shared" si="3"/>
        <v>CORRECTO</v>
      </c>
      <c r="S413" s="6"/>
    </row>
    <row r="414">
      <c r="A414" s="4" t="s">
        <v>78</v>
      </c>
      <c r="B414" s="4" t="s">
        <v>156</v>
      </c>
      <c r="C414" s="4" t="s">
        <v>46</v>
      </c>
      <c r="D414" s="4" t="s">
        <v>815</v>
      </c>
      <c r="E414" s="4" t="s">
        <v>816</v>
      </c>
      <c r="F414" s="27" t="s">
        <v>20</v>
      </c>
      <c r="G414" s="27" t="s">
        <v>20</v>
      </c>
      <c r="H414" s="27" t="s">
        <v>20</v>
      </c>
      <c r="I414" s="40" t="s">
        <v>817</v>
      </c>
      <c r="J414" s="4" t="s">
        <v>32</v>
      </c>
      <c r="K414" s="41">
        <v>45756.583333333336</v>
      </c>
      <c r="L414" s="42">
        <v>45757.333333333336</v>
      </c>
      <c r="M414" s="7">
        <f>IF(OR(ISBLANK($K414),ISBLANK($L414)),"",IF(NETWORKDAYS($K414,$K414,Listas!$H$2:$H$111)=0,"Error fecha inicial",IF(NETWORKDAYS($L414,$L414,Listas!$H$2:$H$111)=0,"Error fecha final",IF(OR(HOUR($K414)&lt;Listas!$F$2,AND(HOUR($K414)&gt;Listas!$F$3,HOUR($K414)&lt;Listas!$F$4),HOUR($K414)&gt;Listas!$F$5),"Error hora, fecha inicial",IF(OR(HOUR($L414)&lt;Listas!$F$2,AND(HOUR($L414)&gt;Listas!$F$3,HOUR($L414)&lt;Listas!$F$4),HOUR($L414)&gt;Listas!$F$5),"Error hora, fecha final",IF(AND($L414-$K414&gt;0,$L414-$K414&lt;=0.42),(IF(AND(AND(HOUR($K414)&gt;=Listas!$F$2,HOUR($K414)&lt;=Listas!$F$3),AND(HOUR($L414)&gt;=Listas!$F$2,HOUR($L414)&lt;=Listas!$F$3)),(HOUR($L414)-HOUR($K414)),IF(AND(AND(HOUR($K414)&gt;=Listas!$F$4,HOUR($K414)&lt;=Listas!$F$5),AND(HOUR($L414)&gt;=Listas!$F$4,HOUR($L414)&lt;=Listas!$F$5)),(HOUR($L414)-HOUR($K414)),IF(AND(AND(HOUR($K414)&gt;=Listas!$F$2,HOUR($K414)&lt;=Listas!$F$3),AND(HOUR($L414)&gt;=Listas!$F$4,HOUR($L414)&lt;=Listas!$F$5)),((Listas!$F$3-HOUR($K414)))+((HOUR($L414)-Listas!$F$4)),0)))),IF(AND($L414-$K414&gt;0.42,$L414-$K414&lt;=1.42),(IF(AND(HOUR($K414)&gt;=Listas!$F$2,HOUR($K414)&lt;=Listas!$F$3),(Listas!$F$3-HOUR($K414)+4),IF(AND(HOUR($K414)&gt;=Listas!$F$4,HOUR($K414)&lt;=Listas!$F$5),(Listas!$F$5-HOUR($K414)),0))+IF(AND(HOUR($L414)&gt;=Listas!$F$2,HOUR($L414)&lt;=Listas!$F$3),(HOUR($L414)-Listas!$F$2),IF(AND(HOUR($L414)&gt;=Listas!$F$4,HOUR($L414)&lt;=Listas!$F$5),(HOUR($L414)-Listas!$F$4+4),0))),IF(($L414-$K414&gt;1.42),(IF(AND(HOUR($K414)&gt;=Listas!$F$2,HOUR($K414)&lt;=Listas!$F$3),(Listas!$F$3-HOUR($K414)+4)+IF(AND(HOUR($L414)&gt;=Listas!$F$2,HOUR($L414)&lt;=Listas!$F$3),(HOUR($L414)-Listas!$F$2)+NETWORKDAYS($K414+1,$L414-1,Listas!$H$2:$H$112)*Listas!$F$6,IF(AND(HOUR($L414)&gt;=Listas!$F$4,HOUR($L414)&lt;=Listas!$F$5),(HOUR($L414)-Listas!$F$4+4)+NETWORKDAYS($K414+1,$L414-1,Listas!$H$2:$H$111)*Listas!$F$6,0)),IF(AND(HOUR($K414)&gt;=Listas!$F$4,HOUR($K414)&lt;=Listas!$F$5),(Listas!$F$5-HOUR($K414))+IF(AND(HOUR($L414)&gt;=Listas!$F$2,HOUR($L414)&lt;=Listas!$F$3),(HOUR($L414)-Listas!$F$2)+NETWORKDAYS($K414+1,$L414-1,Listas!$H$2:$H$111)*Listas!$F$6,(HOUR($L414)-Listas!$F$4+4)+NETWORKDAYS($K414+1,$L414-1,Listas!$H$2:$H$111)*Listas!$F$6)))),IF(($L414-$K414)&lt;0,"Fecha inicial mayor a fecha final",0)))))))))</f>
        <v>4</v>
      </c>
      <c r="N414" s="6" t="str">
        <f t="shared" si="1"/>
        <v>04-abril</v>
      </c>
      <c r="O414" s="12" t="s">
        <v>818</v>
      </c>
      <c r="P414" s="4" t="s">
        <v>23</v>
      </c>
      <c r="Q414" s="4" t="b">
        <v>1</v>
      </c>
      <c r="R414" s="6" t="str">
        <f t="shared" si="3"/>
        <v>CORRECTO</v>
      </c>
      <c r="S414" s="6"/>
    </row>
    <row r="415">
      <c r="A415" s="4" t="s">
        <v>78</v>
      </c>
      <c r="B415" s="4" t="s">
        <v>156</v>
      </c>
      <c r="C415" s="4" t="s">
        <v>46</v>
      </c>
      <c r="D415" s="4" t="s">
        <v>815</v>
      </c>
      <c r="E415" s="4" t="s">
        <v>816</v>
      </c>
      <c r="F415" s="27" t="s">
        <v>20</v>
      </c>
      <c r="G415" s="27" t="s">
        <v>20</v>
      </c>
      <c r="H415" s="27" t="s">
        <v>20</v>
      </c>
      <c r="I415" s="4" t="s">
        <v>819</v>
      </c>
      <c r="J415" s="4" t="s">
        <v>32</v>
      </c>
      <c r="K415" s="41">
        <v>45756.583333333336</v>
      </c>
      <c r="L415" s="42">
        <v>45757.333333333336</v>
      </c>
      <c r="M415" s="7">
        <f>IF(OR(ISBLANK($K415),ISBLANK($L415)),"",IF(NETWORKDAYS($K415,$K415,Listas!$H$2:$H$111)=0,"Error fecha inicial",IF(NETWORKDAYS($L415,$L415,Listas!$H$2:$H$111)=0,"Error fecha final",IF(OR(HOUR($K415)&lt;Listas!$F$2,AND(HOUR($K415)&gt;Listas!$F$3,HOUR($K415)&lt;Listas!$F$4),HOUR($K415)&gt;Listas!$F$5),"Error hora, fecha inicial",IF(OR(HOUR($L415)&lt;Listas!$F$2,AND(HOUR($L415)&gt;Listas!$F$3,HOUR($L415)&lt;Listas!$F$4),HOUR($L415)&gt;Listas!$F$5),"Error hora, fecha final",IF(AND($L415-$K415&gt;0,$L415-$K415&lt;=0.42),(IF(AND(AND(HOUR($K415)&gt;=Listas!$F$2,HOUR($K415)&lt;=Listas!$F$3),AND(HOUR($L415)&gt;=Listas!$F$2,HOUR($L415)&lt;=Listas!$F$3)),(HOUR($L415)-HOUR($K415)),IF(AND(AND(HOUR($K415)&gt;=Listas!$F$4,HOUR($K415)&lt;=Listas!$F$5),AND(HOUR($L415)&gt;=Listas!$F$4,HOUR($L415)&lt;=Listas!$F$5)),(HOUR($L415)-HOUR($K415)),IF(AND(AND(HOUR($K415)&gt;=Listas!$F$2,HOUR($K415)&lt;=Listas!$F$3),AND(HOUR($L415)&gt;=Listas!$F$4,HOUR($L415)&lt;=Listas!$F$5)),((Listas!$F$3-HOUR($K415)))+((HOUR($L415)-Listas!$F$4)),0)))),IF(AND($L415-$K415&gt;0.42,$L415-$K415&lt;=1.42),(IF(AND(HOUR($K415)&gt;=Listas!$F$2,HOUR($K415)&lt;=Listas!$F$3),(Listas!$F$3-HOUR($K415)+4),IF(AND(HOUR($K415)&gt;=Listas!$F$4,HOUR($K415)&lt;=Listas!$F$5),(Listas!$F$5-HOUR($K415)),0))+IF(AND(HOUR($L415)&gt;=Listas!$F$2,HOUR($L415)&lt;=Listas!$F$3),(HOUR($L415)-Listas!$F$2),IF(AND(HOUR($L415)&gt;=Listas!$F$4,HOUR($L415)&lt;=Listas!$F$5),(HOUR($L415)-Listas!$F$4+4),0))),IF(($L415-$K415&gt;1.42),(IF(AND(HOUR($K415)&gt;=Listas!$F$2,HOUR($K415)&lt;=Listas!$F$3),(Listas!$F$3-HOUR($K415)+4)+IF(AND(HOUR($L415)&gt;=Listas!$F$2,HOUR($L415)&lt;=Listas!$F$3),(HOUR($L415)-Listas!$F$2)+NETWORKDAYS($K415+1,$L415-1,Listas!$H$2:$H$112)*Listas!$F$6,IF(AND(HOUR($L415)&gt;=Listas!$F$4,HOUR($L415)&lt;=Listas!$F$5),(HOUR($L415)-Listas!$F$4+4)+NETWORKDAYS($K415+1,$L415-1,Listas!$H$2:$H$111)*Listas!$F$6,0)),IF(AND(HOUR($K415)&gt;=Listas!$F$4,HOUR($K415)&lt;=Listas!$F$5),(Listas!$F$5-HOUR($K415))+IF(AND(HOUR($L415)&gt;=Listas!$F$2,HOUR($L415)&lt;=Listas!$F$3),(HOUR($L415)-Listas!$F$2)+NETWORKDAYS($K415+1,$L415-1,Listas!$H$2:$H$111)*Listas!$F$6,(HOUR($L415)-Listas!$F$4+4)+NETWORKDAYS($K415+1,$L415-1,Listas!$H$2:$H$111)*Listas!$F$6)))),IF(($L415-$K415)&lt;0,"Fecha inicial mayor a fecha final",0)))))))))</f>
        <v>4</v>
      </c>
      <c r="N415" s="6" t="str">
        <f t="shared" si="1"/>
        <v>04-abril</v>
      </c>
      <c r="O415" s="9" t="s">
        <v>820</v>
      </c>
      <c r="P415" s="4" t="s">
        <v>23</v>
      </c>
      <c r="Q415" s="4" t="b">
        <v>1</v>
      </c>
      <c r="R415" s="6" t="str">
        <f t="shared" si="3"/>
        <v>CORRECTO</v>
      </c>
      <c r="S415" s="6"/>
    </row>
    <row r="416">
      <c r="A416" s="4" t="s">
        <v>78</v>
      </c>
      <c r="B416" s="4" t="s">
        <v>156</v>
      </c>
      <c r="C416" s="4" t="s">
        <v>46</v>
      </c>
      <c r="D416" s="4" t="s">
        <v>815</v>
      </c>
      <c r="E416" s="4" t="s">
        <v>816</v>
      </c>
      <c r="F416" s="27" t="s">
        <v>20</v>
      </c>
      <c r="G416" s="27" t="s">
        <v>20</v>
      </c>
      <c r="H416" s="27" t="s">
        <v>20</v>
      </c>
      <c r="I416" s="4" t="s">
        <v>821</v>
      </c>
      <c r="J416" s="4" t="s">
        <v>32</v>
      </c>
      <c r="K416" s="41">
        <v>45756.583333333336</v>
      </c>
      <c r="L416" s="42">
        <v>45757.333333333336</v>
      </c>
      <c r="M416" s="7">
        <f>IF(OR(ISBLANK($K416),ISBLANK($L416)),"",IF(NETWORKDAYS($K416,$K416,Listas!$H$2:$H$111)=0,"Error fecha inicial",IF(NETWORKDAYS($L416,$L416,Listas!$H$2:$H$111)=0,"Error fecha final",IF(OR(HOUR($K416)&lt;Listas!$F$2,AND(HOUR($K416)&gt;Listas!$F$3,HOUR($K416)&lt;Listas!$F$4),HOUR($K416)&gt;Listas!$F$5),"Error hora, fecha inicial",IF(OR(HOUR($L416)&lt;Listas!$F$2,AND(HOUR($L416)&gt;Listas!$F$3,HOUR($L416)&lt;Listas!$F$4),HOUR($L416)&gt;Listas!$F$5),"Error hora, fecha final",IF(AND($L416-$K416&gt;0,$L416-$K416&lt;=0.42),(IF(AND(AND(HOUR($K416)&gt;=Listas!$F$2,HOUR($K416)&lt;=Listas!$F$3),AND(HOUR($L416)&gt;=Listas!$F$2,HOUR($L416)&lt;=Listas!$F$3)),(HOUR($L416)-HOUR($K416)),IF(AND(AND(HOUR($K416)&gt;=Listas!$F$4,HOUR($K416)&lt;=Listas!$F$5),AND(HOUR($L416)&gt;=Listas!$F$4,HOUR($L416)&lt;=Listas!$F$5)),(HOUR($L416)-HOUR($K416)),IF(AND(AND(HOUR($K416)&gt;=Listas!$F$2,HOUR($K416)&lt;=Listas!$F$3),AND(HOUR($L416)&gt;=Listas!$F$4,HOUR($L416)&lt;=Listas!$F$5)),((Listas!$F$3-HOUR($K416)))+((HOUR($L416)-Listas!$F$4)),0)))),IF(AND($L416-$K416&gt;0.42,$L416-$K416&lt;=1.42),(IF(AND(HOUR($K416)&gt;=Listas!$F$2,HOUR($K416)&lt;=Listas!$F$3),(Listas!$F$3-HOUR($K416)+4),IF(AND(HOUR($K416)&gt;=Listas!$F$4,HOUR($K416)&lt;=Listas!$F$5),(Listas!$F$5-HOUR($K416)),0))+IF(AND(HOUR($L416)&gt;=Listas!$F$2,HOUR($L416)&lt;=Listas!$F$3),(HOUR($L416)-Listas!$F$2),IF(AND(HOUR($L416)&gt;=Listas!$F$4,HOUR($L416)&lt;=Listas!$F$5),(HOUR($L416)-Listas!$F$4+4),0))),IF(($L416-$K416&gt;1.42),(IF(AND(HOUR($K416)&gt;=Listas!$F$2,HOUR($K416)&lt;=Listas!$F$3),(Listas!$F$3-HOUR($K416)+4)+IF(AND(HOUR($L416)&gt;=Listas!$F$2,HOUR($L416)&lt;=Listas!$F$3),(HOUR($L416)-Listas!$F$2)+NETWORKDAYS($K416+1,$L416-1,Listas!$H$2:$H$112)*Listas!$F$6,IF(AND(HOUR($L416)&gt;=Listas!$F$4,HOUR($L416)&lt;=Listas!$F$5),(HOUR($L416)-Listas!$F$4+4)+NETWORKDAYS($K416+1,$L416-1,Listas!$H$2:$H$111)*Listas!$F$6,0)),IF(AND(HOUR($K416)&gt;=Listas!$F$4,HOUR($K416)&lt;=Listas!$F$5),(Listas!$F$5-HOUR($K416))+IF(AND(HOUR($L416)&gt;=Listas!$F$2,HOUR($L416)&lt;=Listas!$F$3),(HOUR($L416)-Listas!$F$2)+NETWORKDAYS($K416+1,$L416-1,Listas!$H$2:$H$111)*Listas!$F$6,(HOUR($L416)-Listas!$F$4+4)+NETWORKDAYS($K416+1,$L416-1,Listas!$H$2:$H$111)*Listas!$F$6)))),IF(($L416-$K416)&lt;0,"Fecha inicial mayor a fecha final",0)))))))))</f>
        <v>4</v>
      </c>
      <c r="N416" s="6" t="str">
        <f t="shared" si="1"/>
        <v>04-abril</v>
      </c>
      <c r="O416" s="12" t="s">
        <v>822</v>
      </c>
      <c r="P416" s="4" t="s">
        <v>23</v>
      </c>
      <c r="Q416" s="4" t="b">
        <v>1</v>
      </c>
      <c r="R416" s="6" t="str">
        <f t="shared" si="3"/>
        <v>CORRECTO</v>
      </c>
      <c r="S416" s="6"/>
    </row>
    <row r="417">
      <c r="A417" s="4" t="s">
        <v>38</v>
      </c>
      <c r="B417" s="4" t="s">
        <v>39</v>
      </c>
      <c r="C417" s="4" t="s">
        <v>46</v>
      </c>
      <c r="D417" s="4" t="s">
        <v>528</v>
      </c>
      <c r="E417" s="4" t="s">
        <v>529</v>
      </c>
      <c r="F417" s="4">
        <v>1.0</v>
      </c>
      <c r="G417" s="27" t="s">
        <v>20</v>
      </c>
      <c r="H417" s="27" t="s">
        <v>20</v>
      </c>
      <c r="I417" s="4" t="s">
        <v>823</v>
      </c>
      <c r="J417" s="4" t="s">
        <v>287</v>
      </c>
      <c r="K417" s="42">
        <v>45742.333333333336</v>
      </c>
      <c r="L417" s="42">
        <v>45743.5</v>
      </c>
      <c r="M417" s="7">
        <f>IF(OR(ISBLANK($K417),ISBLANK($L417)),"",IF(NETWORKDAYS($K417,$K417,Listas!$H$2:$H$111)=0,"Error fecha inicial",IF(NETWORKDAYS($L417,$L417,Listas!$H$2:$H$111)=0,"Error fecha final",IF(OR(HOUR($K417)&lt;Listas!$F$2,AND(HOUR($K417)&gt;Listas!$F$3,HOUR($K417)&lt;Listas!$F$4),HOUR($K417)&gt;Listas!$F$5),"Error hora, fecha inicial",IF(OR(HOUR($L417)&lt;Listas!$F$2,AND(HOUR($L417)&gt;Listas!$F$3,HOUR($L417)&lt;Listas!$F$4),HOUR($L417)&gt;Listas!$F$5),"Error hora, fecha final",IF(AND($L417-$K417&gt;0,$L417-$K417&lt;=0.42),(IF(AND(AND(HOUR($K417)&gt;=Listas!$F$2,HOUR($K417)&lt;=Listas!$F$3),AND(HOUR($L417)&gt;=Listas!$F$2,HOUR($L417)&lt;=Listas!$F$3)),(HOUR($L417)-HOUR($K417)),IF(AND(AND(HOUR($K417)&gt;=Listas!$F$4,HOUR($K417)&lt;=Listas!$F$5),AND(HOUR($L417)&gt;=Listas!$F$4,HOUR($L417)&lt;=Listas!$F$5)),(HOUR($L417)-HOUR($K417)),IF(AND(AND(HOUR($K417)&gt;=Listas!$F$2,HOUR($K417)&lt;=Listas!$F$3),AND(HOUR($L417)&gt;=Listas!$F$4,HOUR($L417)&lt;=Listas!$F$5)),((Listas!$F$3-HOUR($K417)))+((HOUR($L417)-Listas!$F$4)),0)))),IF(AND($L417-$K417&gt;0.42,$L417-$K417&lt;=1.42),(IF(AND(HOUR($K417)&gt;=Listas!$F$2,HOUR($K417)&lt;=Listas!$F$3),(Listas!$F$3-HOUR($K417)+4),IF(AND(HOUR($K417)&gt;=Listas!$F$4,HOUR($K417)&lt;=Listas!$F$5),(Listas!$F$5-HOUR($K417)),0))+IF(AND(HOUR($L417)&gt;=Listas!$F$2,HOUR($L417)&lt;=Listas!$F$3),(HOUR($L417)-Listas!$F$2),IF(AND(HOUR($L417)&gt;=Listas!$F$4,HOUR($L417)&lt;=Listas!$F$5),(HOUR($L417)-Listas!$F$4+4),0))),IF(($L417-$K417&gt;1.42),(IF(AND(HOUR($K417)&gt;=Listas!$F$2,HOUR($K417)&lt;=Listas!$F$3),(Listas!$F$3-HOUR($K417)+4)+IF(AND(HOUR($L417)&gt;=Listas!$F$2,HOUR($L417)&lt;=Listas!$F$3),(HOUR($L417)-Listas!$F$2)+NETWORKDAYS($K417+1,$L417-1,Listas!$H$2:$H$112)*Listas!$F$6,IF(AND(HOUR($L417)&gt;=Listas!$F$4,HOUR($L417)&lt;=Listas!$F$5),(HOUR($L417)-Listas!$F$4+4)+NETWORKDAYS($K417+1,$L417-1,Listas!$H$2:$H$111)*Listas!$F$6,0)),IF(AND(HOUR($K417)&gt;=Listas!$F$4,HOUR($K417)&lt;=Listas!$F$5),(Listas!$F$5-HOUR($K417))+IF(AND(HOUR($L417)&gt;=Listas!$F$2,HOUR($L417)&lt;=Listas!$F$3),(HOUR($L417)-Listas!$F$2)+NETWORKDAYS($K417+1,$L417-1,Listas!$H$2:$H$111)*Listas!$F$6,(HOUR($L417)-Listas!$F$4+4)+NETWORKDAYS($K417+1,$L417-1,Listas!$H$2:$H$111)*Listas!$F$6)))),IF(($L417-$K417)&lt;0,"Fecha inicial mayor a fecha final",0)))))))))</f>
        <v>12</v>
      </c>
      <c r="N417" s="6" t="str">
        <f t="shared" si="1"/>
        <v>03-marzo</v>
      </c>
      <c r="O417" s="9" t="s">
        <v>824</v>
      </c>
      <c r="P417" s="4" t="s">
        <v>23</v>
      </c>
      <c r="Q417" s="4" t="b">
        <v>1</v>
      </c>
      <c r="R417" s="6" t="str">
        <f t="shared" si="3"/>
        <v>CORRECTO</v>
      </c>
      <c r="S417" s="6"/>
    </row>
    <row r="418">
      <c r="A418" s="4" t="s">
        <v>138</v>
      </c>
      <c r="B418" s="4" t="s">
        <v>20</v>
      </c>
      <c r="C418" s="4" t="s">
        <v>20</v>
      </c>
      <c r="D418" s="4" t="s">
        <v>474</v>
      </c>
      <c r="E418" s="4" t="s">
        <v>474</v>
      </c>
      <c r="F418" s="4" t="s">
        <v>474</v>
      </c>
      <c r="G418" s="4" t="s">
        <v>20</v>
      </c>
      <c r="H418" s="4" t="s">
        <v>474</v>
      </c>
      <c r="I418" s="4" t="s">
        <v>825</v>
      </c>
      <c r="J418" s="4" t="s">
        <v>287</v>
      </c>
      <c r="K418" s="42">
        <v>45743.583333333336</v>
      </c>
      <c r="L418" s="42">
        <v>45743.666666666664</v>
      </c>
      <c r="M418" s="6">
        <f>IF(OR(ISBLANK($K418),ISBLANK($L418)),"",IF(NETWORKDAYS($K418,$K418,Listas!$H$2:$H$111)=0,"Error fecha inicial",IF(NETWORKDAYS($L418,$L418,Listas!$H$2:$H$111)=0,"Error fecha final",IF(OR(HOUR($K418)&lt;Listas!$F$2,AND(HOUR($K418)&gt;Listas!$F$3,HOUR($K418)&lt;Listas!$F$4),HOUR($K418)&gt;Listas!$F$5),"Error hora, fecha inicial",IF(OR(HOUR($L418)&lt;Listas!$F$2,AND(HOUR($L418)&gt;Listas!$F$3,HOUR($L418)&lt;Listas!$F$4),HOUR($L418)&gt;Listas!$F$5),"Error hora, fecha final",IF(AND($L418-$K418&gt;0,$L418-$K418&lt;=0.42),(IF(AND(AND(HOUR($K418)&gt;=Listas!$F$2,HOUR($K418)&lt;=Listas!$F$3),AND(HOUR($L418)&gt;=Listas!$F$2,HOUR($L418)&lt;=Listas!$F$3)),(HOUR($L418)-HOUR($K418)),IF(AND(AND(HOUR($K418)&gt;=Listas!$F$4,HOUR($K418)&lt;=Listas!$F$5),AND(HOUR($L418)&gt;=Listas!$F$4,HOUR($L418)&lt;=Listas!$F$5)),(HOUR($L418)-HOUR($K418)),IF(AND(AND(HOUR($K418)&gt;=Listas!$F$2,HOUR($K418)&lt;=Listas!$F$3),AND(HOUR($L418)&gt;=Listas!$F$4,HOUR($L418)&lt;=Listas!$F$5)),((Listas!$F$3-HOUR($K418)))+((HOUR($L418)-Listas!$F$4)),0)))),IF(AND($L418-$K418&gt;0.42,$L418-$K418&lt;=1.42),(IF(AND(HOUR($K418)&gt;=Listas!$F$2,HOUR($K418)&lt;=Listas!$F$3),(Listas!$F$3-HOUR($K418)+4),IF(AND(HOUR($K418)&gt;=Listas!$F$4,HOUR($K418)&lt;=Listas!$F$5),(Listas!$F$5-HOUR($K418)),0))+IF(AND(HOUR($L418)&gt;=Listas!$F$2,HOUR($L418)&lt;=Listas!$F$3),(HOUR($L418)-Listas!$F$2),IF(AND(HOUR($L418)&gt;=Listas!$F$4,HOUR($L418)&lt;=Listas!$F$5),(HOUR($L418)-Listas!$F$4+4),0))),IF(($L418-$K418&gt;1.42),(IF(AND(HOUR($K418)&gt;=Listas!$F$2,HOUR($K418)&lt;=Listas!$F$3),(Listas!$F$3-HOUR($K418)+4)+IF(AND(HOUR($L418)&gt;=Listas!$F$2,HOUR($L418)&lt;=Listas!$F$3),(HOUR($L418)-Listas!$F$2)+NETWORKDAYS($K418+1,$L418-1,Listas!$H$2:$H$112)*Listas!$F$6,IF(AND(HOUR($L418)&gt;=Listas!$F$4,HOUR($L418)&lt;=Listas!$F$5),(HOUR($L418)-Listas!$F$4+4)+NETWORKDAYS($K418+1,$L418-1,Listas!$H$2:$H$111)*Listas!$F$6,0)),IF(AND(HOUR($K418)&gt;=Listas!$F$4,HOUR($K418)&lt;=Listas!$F$5),(Listas!$F$5-HOUR($K418))+IF(AND(HOUR($L418)&gt;=Listas!$F$2,HOUR($L418)&lt;=Listas!$F$3),(HOUR($L418)-Listas!$F$2)+NETWORKDAYS($K418+1,$L418-1,Listas!$H$2:$H$111)*Listas!$F$6,(HOUR($L418)-Listas!$F$4+4)+NETWORKDAYS($K418+1,$L418-1,Listas!$H$2:$H$111)*Listas!$F$6)))),IF(($L418-$K418)&lt;0,"Fecha inicial mayor a fecha final",0)))))))))</f>
        <v>2</v>
      </c>
      <c r="N418" s="6" t="str">
        <f t="shared" si="1"/>
        <v>03-marzo</v>
      </c>
      <c r="O418" s="6"/>
      <c r="P418" s="4" t="s">
        <v>23</v>
      </c>
      <c r="Q418" s="4" t="b">
        <v>1</v>
      </c>
      <c r="R418" s="6" t="str">
        <f t="shared" si="3"/>
        <v>CORRECTO</v>
      </c>
      <c r="S418" s="6"/>
    </row>
    <row r="419">
      <c r="A419" s="4" t="s">
        <v>38</v>
      </c>
      <c r="B419" s="4" t="s">
        <v>39</v>
      </c>
      <c r="C419" s="4" t="s">
        <v>46</v>
      </c>
      <c r="D419" s="4" t="s">
        <v>528</v>
      </c>
      <c r="E419" s="4" t="s">
        <v>529</v>
      </c>
      <c r="F419" s="4">
        <v>1.0</v>
      </c>
      <c r="G419" s="27" t="s">
        <v>20</v>
      </c>
      <c r="H419" s="27" t="s">
        <v>20</v>
      </c>
      <c r="I419" s="4" t="s">
        <v>823</v>
      </c>
      <c r="J419" s="4" t="s">
        <v>287</v>
      </c>
      <c r="K419" s="42">
        <v>45743.666666666664</v>
      </c>
      <c r="L419" s="42">
        <v>45743.75</v>
      </c>
      <c r="M419" s="6">
        <f>IF(OR(ISBLANK($K419),ISBLANK($L419)),"",IF(NETWORKDAYS($K419,$K419,Listas!$H$2:$H$111)=0,"Error fecha inicial",IF(NETWORKDAYS($L419,$L419,Listas!$H$2:$H$111)=0,"Error fecha final",IF(OR(HOUR($K419)&lt;Listas!$F$2,AND(HOUR($K419)&gt;Listas!$F$3,HOUR($K419)&lt;Listas!$F$4),HOUR($K419)&gt;Listas!$F$5),"Error hora, fecha inicial",IF(OR(HOUR($L419)&lt;Listas!$F$2,AND(HOUR($L419)&gt;Listas!$F$3,HOUR($L419)&lt;Listas!$F$4),HOUR($L419)&gt;Listas!$F$5),"Error hora, fecha final",IF(AND($L419-$K419&gt;0,$L419-$K419&lt;=0.42),(IF(AND(AND(HOUR($K419)&gt;=Listas!$F$2,HOUR($K419)&lt;=Listas!$F$3),AND(HOUR($L419)&gt;=Listas!$F$2,HOUR($L419)&lt;=Listas!$F$3)),(HOUR($L419)-HOUR($K419)),IF(AND(AND(HOUR($K419)&gt;=Listas!$F$4,HOUR($K419)&lt;=Listas!$F$5),AND(HOUR($L419)&gt;=Listas!$F$4,HOUR($L419)&lt;=Listas!$F$5)),(HOUR($L419)-HOUR($K419)),IF(AND(AND(HOUR($K419)&gt;=Listas!$F$2,HOUR($K419)&lt;=Listas!$F$3),AND(HOUR($L419)&gt;=Listas!$F$4,HOUR($L419)&lt;=Listas!$F$5)),((Listas!$F$3-HOUR($K419)))+((HOUR($L419)-Listas!$F$4)),0)))),IF(AND($L419-$K419&gt;0.42,$L419-$K419&lt;=1.42),(IF(AND(HOUR($K419)&gt;=Listas!$F$2,HOUR($K419)&lt;=Listas!$F$3),(Listas!$F$3-HOUR($K419)+4),IF(AND(HOUR($K419)&gt;=Listas!$F$4,HOUR($K419)&lt;=Listas!$F$5),(Listas!$F$5-HOUR($K419)),0))+IF(AND(HOUR($L419)&gt;=Listas!$F$2,HOUR($L419)&lt;=Listas!$F$3),(HOUR($L419)-Listas!$F$2),IF(AND(HOUR($L419)&gt;=Listas!$F$4,HOUR($L419)&lt;=Listas!$F$5),(HOUR($L419)-Listas!$F$4+4),0))),IF(($L419-$K419&gt;1.42),(IF(AND(HOUR($K419)&gt;=Listas!$F$2,HOUR($K419)&lt;=Listas!$F$3),(Listas!$F$3-HOUR($K419)+4)+IF(AND(HOUR($L419)&gt;=Listas!$F$2,HOUR($L419)&lt;=Listas!$F$3),(HOUR($L419)-Listas!$F$2)+NETWORKDAYS($K419+1,$L419-1,Listas!$H$2:$H$112)*Listas!$F$6,IF(AND(HOUR($L419)&gt;=Listas!$F$4,HOUR($L419)&lt;=Listas!$F$5),(HOUR($L419)-Listas!$F$4+4)+NETWORKDAYS($K419+1,$L419-1,Listas!$H$2:$H$111)*Listas!$F$6,0)),IF(AND(HOUR($K419)&gt;=Listas!$F$4,HOUR($K419)&lt;=Listas!$F$5),(Listas!$F$5-HOUR($K419))+IF(AND(HOUR($L419)&gt;=Listas!$F$2,HOUR($L419)&lt;=Listas!$F$3),(HOUR($L419)-Listas!$F$2)+NETWORKDAYS($K419+1,$L419-1,Listas!$H$2:$H$111)*Listas!$F$6,(HOUR($L419)-Listas!$F$4+4)+NETWORKDAYS($K419+1,$L419-1,Listas!$H$2:$H$111)*Listas!$F$6)))),IF(($L419-$K419)&lt;0,"Fecha inicial mayor a fecha final",0)))))))))</f>
        <v>2</v>
      </c>
      <c r="N419" s="6" t="str">
        <f t="shared" si="1"/>
        <v>03-marzo</v>
      </c>
      <c r="O419" s="9" t="s">
        <v>824</v>
      </c>
      <c r="P419" s="4" t="s">
        <v>23</v>
      </c>
      <c r="Q419" s="4" t="b">
        <v>1</v>
      </c>
      <c r="R419" s="6" t="str">
        <f t="shared" si="3"/>
        <v>CORRECTO</v>
      </c>
      <c r="S419" s="6"/>
    </row>
    <row r="420">
      <c r="A420" s="4" t="s">
        <v>38</v>
      </c>
      <c r="B420" s="4" t="s">
        <v>39</v>
      </c>
      <c r="C420" s="4" t="s">
        <v>46</v>
      </c>
      <c r="D420" s="4" t="s">
        <v>450</v>
      </c>
      <c r="E420" s="4" t="s">
        <v>451</v>
      </c>
      <c r="F420" s="4">
        <v>2.0</v>
      </c>
      <c r="G420" s="4" t="s">
        <v>20</v>
      </c>
      <c r="H420" s="27" t="s">
        <v>20</v>
      </c>
      <c r="I420" s="4" t="s">
        <v>826</v>
      </c>
      <c r="J420" s="4" t="s">
        <v>287</v>
      </c>
      <c r="K420" s="42">
        <v>45744.333333333336</v>
      </c>
      <c r="L420" s="42">
        <v>45744.75</v>
      </c>
      <c r="M420" s="7">
        <f>IF(OR(ISBLANK($K420),ISBLANK($L420)),"",IF(NETWORKDAYS($K420,$K420,Listas!$H$2:$H$111)=0,"Error fecha inicial",IF(NETWORKDAYS($L420,$L420,Listas!$H$2:$H$111)=0,"Error fecha final",IF(OR(HOUR($K420)&lt;Listas!$F$2,AND(HOUR($K420)&gt;Listas!$F$3,HOUR($K420)&lt;Listas!$F$4),HOUR($K420)&gt;Listas!$F$5),"Error hora, fecha inicial",IF(OR(HOUR($L420)&lt;Listas!$F$2,AND(HOUR($L420)&gt;Listas!$F$3,HOUR($L420)&lt;Listas!$F$4),HOUR($L420)&gt;Listas!$F$5),"Error hora, fecha final",IF(AND($L420-$K420&gt;0,$L420-$K420&lt;=0.42),(IF(AND(AND(HOUR($K420)&gt;=Listas!$F$2,HOUR($K420)&lt;=Listas!$F$3),AND(HOUR($L420)&gt;=Listas!$F$2,HOUR($L420)&lt;=Listas!$F$3)),(HOUR($L420)-HOUR($K420)),IF(AND(AND(HOUR($K420)&gt;=Listas!$F$4,HOUR($K420)&lt;=Listas!$F$5),AND(HOUR($L420)&gt;=Listas!$F$4,HOUR($L420)&lt;=Listas!$F$5)),(HOUR($L420)-HOUR($K420)),IF(AND(AND(HOUR($K420)&gt;=Listas!$F$2,HOUR($K420)&lt;=Listas!$F$3),AND(HOUR($L420)&gt;=Listas!$F$4,HOUR($L420)&lt;=Listas!$F$5)),((Listas!$F$3-HOUR($K420)))+((HOUR($L420)-Listas!$F$4)),0)))),IF(AND($L420-$K420&gt;0.42,$L420-$K420&lt;=1.42),(IF(AND(HOUR($K420)&gt;=Listas!$F$2,HOUR($K420)&lt;=Listas!$F$3),(Listas!$F$3-HOUR($K420)+4),IF(AND(HOUR($K420)&gt;=Listas!$F$4,HOUR($K420)&lt;=Listas!$F$5),(Listas!$F$5-HOUR($K420)),0))+IF(AND(HOUR($L420)&gt;=Listas!$F$2,HOUR($L420)&lt;=Listas!$F$3),(HOUR($L420)-Listas!$F$2),IF(AND(HOUR($L420)&gt;=Listas!$F$4,HOUR($L420)&lt;=Listas!$F$5),(HOUR($L420)-Listas!$F$4+4),0))),IF(($L420-$K420&gt;1.42),(IF(AND(HOUR($K420)&gt;=Listas!$F$2,HOUR($K420)&lt;=Listas!$F$3),(Listas!$F$3-HOUR($K420)+4)+IF(AND(HOUR($L420)&gt;=Listas!$F$2,HOUR($L420)&lt;=Listas!$F$3),(HOUR($L420)-Listas!$F$2)+NETWORKDAYS($K420+1,$L420-1,Listas!$H$2:$H$112)*Listas!$F$6,IF(AND(HOUR($L420)&gt;=Listas!$F$4,HOUR($L420)&lt;=Listas!$F$5),(HOUR($L420)-Listas!$F$4+4)+NETWORKDAYS($K420+1,$L420-1,Listas!$H$2:$H$111)*Listas!$F$6,0)),IF(AND(HOUR($K420)&gt;=Listas!$F$4,HOUR($K420)&lt;=Listas!$F$5),(Listas!$F$5-HOUR($K420))+IF(AND(HOUR($L420)&gt;=Listas!$F$2,HOUR($L420)&lt;=Listas!$F$3),(HOUR($L420)-Listas!$F$2)+NETWORKDAYS($K420+1,$L420-1,Listas!$H$2:$H$111)*Listas!$F$6,(HOUR($L420)-Listas!$F$4+4)+NETWORKDAYS($K420+1,$L420-1,Listas!$H$2:$H$111)*Listas!$F$6)))),IF(($L420-$K420)&lt;0,"Fecha inicial mayor a fecha final",0)))))))))</f>
        <v>8</v>
      </c>
      <c r="N420" s="6" t="str">
        <f t="shared" si="1"/>
        <v>03-marzo</v>
      </c>
      <c r="O420" s="9" t="s">
        <v>453</v>
      </c>
      <c r="P420" s="4" t="s">
        <v>23</v>
      </c>
      <c r="Q420" s="4" t="b">
        <v>1</v>
      </c>
      <c r="R420" s="6" t="str">
        <f t="shared" si="3"/>
        <v>CORRECTO</v>
      </c>
      <c r="S420" s="6"/>
    </row>
    <row r="421">
      <c r="A421" s="4" t="s">
        <v>38</v>
      </c>
      <c r="B421" s="4" t="s">
        <v>39</v>
      </c>
      <c r="C421" s="4" t="s">
        <v>46</v>
      </c>
      <c r="D421" s="4" t="s">
        <v>827</v>
      </c>
      <c r="E421" s="4" t="s">
        <v>587</v>
      </c>
      <c r="F421" s="4">
        <v>2.0</v>
      </c>
      <c r="G421" s="27" t="s">
        <v>20</v>
      </c>
      <c r="H421" s="27" t="s">
        <v>20</v>
      </c>
      <c r="I421" s="4" t="s">
        <v>828</v>
      </c>
      <c r="J421" s="4" t="s">
        <v>287</v>
      </c>
      <c r="K421" s="42">
        <v>45755.333333333336</v>
      </c>
      <c r="L421" s="42">
        <v>45755.5</v>
      </c>
      <c r="M421" s="6">
        <f>IF(OR(ISBLANK($K421),ISBLANK($L421)),"",IF(NETWORKDAYS($K421,$K421,Listas!$H$2:$H$111)=0,"Error fecha inicial",IF(NETWORKDAYS($L421,$L421,Listas!$H$2:$H$111)=0,"Error fecha final",IF(OR(HOUR($K421)&lt;Listas!$F$2,AND(HOUR($K421)&gt;Listas!$F$3,HOUR($K421)&lt;Listas!$F$4),HOUR($K421)&gt;Listas!$F$5),"Error hora, fecha inicial",IF(OR(HOUR($L421)&lt;Listas!$F$2,AND(HOUR($L421)&gt;Listas!$F$3,HOUR($L421)&lt;Listas!$F$4),HOUR($L421)&gt;Listas!$F$5),"Error hora, fecha final",IF(AND($L421-$K421&gt;0,$L421-$K421&lt;=0.42),(IF(AND(AND(HOUR($K421)&gt;=Listas!$F$2,HOUR($K421)&lt;=Listas!$F$3),AND(HOUR($L421)&gt;=Listas!$F$2,HOUR($L421)&lt;=Listas!$F$3)),(HOUR($L421)-HOUR($K421)),IF(AND(AND(HOUR($K421)&gt;=Listas!$F$4,HOUR($K421)&lt;=Listas!$F$5),AND(HOUR($L421)&gt;=Listas!$F$4,HOUR($L421)&lt;=Listas!$F$5)),(HOUR($L421)-HOUR($K421)),IF(AND(AND(HOUR($K421)&gt;=Listas!$F$2,HOUR($K421)&lt;=Listas!$F$3),AND(HOUR($L421)&gt;=Listas!$F$4,HOUR($L421)&lt;=Listas!$F$5)),((Listas!$F$3-HOUR($K421)))+((HOUR($L421)-Listas!$F$4)),0)))),IF(AND($L421-$K421&gt;0.42,$L421-$K421&lt;=1.42),(IF(AND(HOUR($K421)&gt;=Listas!$F$2,HOUR($K421)&lt;=Listas!$F$3),(Listas!$F$3-HOUR($K421)+4),IF(AND(HOUR($K421)&gt;=Listas!$F$4,HOUR($K421)&lt;=Listas!$F$5),(Listas!$F$5-HOUR($K421)),0))+IF(AND(HOUR($L421)&gt;=Listas!$F$2,HOUR($L421)&lt;=Listas!$F$3),(HOUR($L421)-Listas!$F$2),IF(AND(HOUR($L421)&gt;=Listas!$F$4,HOUR($L421)&lt;=Listas!$F$5),(HOUR($L421)-Listas!$F$4+4),0))),IF(($L421-$K421&gt;1.42),(IF(AND(HOUR($K421)&gt;=Listas!$F$2,HOUR($K421)&lt;=Listas!$F$3),(Listas!$F$3-HOUR($K421)+4)+IF(AND(HOUR($L421)&gt;=Listas!$F$2,HOUR($L421)&lt;=Listas!$F$3),(HOUR($L421)-Listas!$F$2)+NETWORKDAYS($K421+1,$L421-1,Listas!$H$2:$H$112)*Listas!$F$6,IF(AND(HOUR($L421)&gt;=Listas!$F$4,HOUR($L421)&lt;=Listas!$F$5),(HOUR($L421)-Listas!$F$4+4)+NETWORKDAYS($K421+1,$L421-1,Listas!$H$2:$H$111)*Listas!$F$6,0)),IF(AND(HOUR($K421)&gt;=Listas!$F$4,HOUR($K421)&lt;=Listas!$F$5),(Listas!$F$5-HOUR($K421))+IF(AND(HOUR($L421)&gt;=Listas!$F$2,HOUR($L421)&lt;=Listas!$F$3),(HOUR($L421)-Listas!$F$2)+NETWORKDAYS($K421+1,$L421-1,Listas!$H$2:$H$111)*Listas!$F$6,(HOUR($L421)-Listas!$F$4+4)+NETWORKDAYS($K421+1,$L421-1,Listas!$H$2:$H$111)*Listas!$F$6)))),IF(($L421-$K421)&lt;0,"Fecha inicial mayor a fecha final",0)))))))))</f>
        <v>4</v>
      </c>
      <c r="N421" s="6" t="str">
        <f t="shared" si="1"/>
        <v>04-abril</v>
      </c>
      <c r="O421" s="6"/>
      <c r="P421" s="4" t="s">
        <v>23</v>
      </c>
      <c r="Q421" s="4" t="b">
        <v>1</v>
      </c>
      <c r="R421" s="6" t="str">
        <f t="shared" si="3"/>
        <v>CORRECTO</v>
      </c>
      <c r="S421" s="6"/>
    </row>
    <row r="422">
      <c r="A422" s="4" t="s">
        <v>573</v>
      </c>
      <c r="B422" s="4" t="s">
        <v>156</v>
      </c>
      <c r="C422" s="4" t="s">
        <v>46</v>
      </c>
      <c r="D422" s="4" t="s">
        <v>829</v>
      </c>
      <c r="E422" s="4" t="s">
        <v>830</v>
      </c>
      <c r="F422" s="4">
        <v>1.0</v>
      </c>
      <c r="G422" s="27" t="s">
        <v>20</v>
      </c>
      <c r="H422" s="27" t="s">
        <v>20</v>
      </c>
      <c r="I422" s="4" t="s">
        <v>641</v>
      </c>
      <c r="J422" s="4" t="s">
        <v>287</v>
      </c>
      <c r="K422" s="42">
        <v>45755.583333333336</v>
      </c>
      <c r="L422" s="42">
        <v>45756.5</v>
      </c>
      <c r="M422" s="7">
        <f>IF(OR(ISBLANK($K422),ISBLANK($L422)),"",IF(NETWORKDAYS($K422,$K422,Listas!$H$2:$H$111)=0,"Error fecha inicial",IF(NETWORKDAYS($L422,$L422,Listas!$H$2:$H$111)=0,"Error fecha final",IF(OR(HOUR($K422)&lt;Listas!$F$2,AND(HOUR($K422)&gt;Listas!$F$3,HOUR($K422)&lt;Listas!$F$4),HOUR($K422)&gt;Listas!$F$5),"Error hora, fecha inicial",IF(OR(HOUR($L422)&lt;Listas!$F$2,AND(HOUR($L422)&gt;Listas!$F$3,HOUR($L422)&lt;Listas!$F$4),HOUR($L422)&gt;Listas!$F$5),"Error hora, fecha final",IF(AND($L422-$K422&gt;0,$L422-$K422&lt;=0.42),(IF(AND(AND(HOUR($K422)&gt;=Listas!$F$2,HOUR($K422)&lt;=Listas!$F$3),AND(HOUR($L422)&gt;=Listas!$F$2,HOUR($L422)&lt;=Listas!$F$3)),(HOUR($L422)-HOUR($K422)),IF(AND(AND(HOUR($K422)&gt;=Listas!$F$4,HOUR($K422)&lt;=Listas!$F$5),AND(HOUR($L422)&gt;=Listas!$F$4,HOUR($L422)&lt;=Listas!$F$5)),(HOUR($L422)-HOUR($K422)),IF(AND(AND(HOUR($K422)&gt;=Listas!$F$2,HOUR($K422)&lt;=Listas!$F$3),AND(HOUR($L422)&gt;=Listas!$F$4,HOUR($L422)&lt;=Listas!$F$5)),((Listas!$F$3-HOUR($K422)))+((HOUR($L422)-Listas!$F$4)),0)))),IF(AND($L422-$K422&gt;0.42,$L422-$K422&lt;=1.42),(IF(AND(HOUR($K422)&gt;=Listas!$F$2,HOUR($K422)&lt;=Listas!$F$3),(Listas!$F$3-HOUR($K422)+4),IF(AND(HOUR($K422)&gt;=Listas!$F$4,HOUR($K422)&lt;=Listas!$F$5),(Listas!$F$5-HOUR($K422)),0))+IF(AND(HOUR($L422)&gt;=Listas!$F$2,HOUR($L422)&lt;=Listas!$F$3),(HOUR($L422)-Listas!$F$2),IF(AND(HOUR($L422)&gt;=Listas!$F$4,HOUR($L422)&lt;=Listas!$F$5),(HOUR($L422)-Listas!$F$4+4),0))),IF(($L422-$K422&gt;1.42),(IF(AND(HOUR($K422)&gt;=Listas!$F$2,HOUR($K422)&lt;=Listas!$F$3),(Listas!$F$3-HOUR($K422)+4)+IF(AND(HOUR($L422)&gt;=Listas!$F$2,HOUR($L422)&lt;=Listas!$F$3),(HOUR($L422)-Listas!$F$2)+NETWORKDAYS($K422+1,$L422-1,Listas!$H$2:$H$112)*Listas!$F$6,IF(AND(HOUR($L422)&gt;=Listas!$F$4,HOUR($L422)&lt;=Listas!$F$5),(HOUR($L422)-Listas!$F$4+4)+NETWORKDAYS($K422+1,$L422-1,Listas!$H$2:$H$111)*Listas!$F$6,0)),IF(AND(HOUR($K422)&gt;=Listas!$F$4,HOUR($K422)&lt;=Listas!$F$5),(Listas!$F$5-HOUR($K422))+IF(AND(HOUR($L422)&gt;=Listas!$F$2,HOUR($L422)&lt;=Listas!$F$3),(HOUR($L422)-Listas!$F$2)+NETWORKDAYS($K422+1,$L422-1,Listas!$H$2:$H$111)*Listas!$F$6,(HOUR($L422)-Listas!$F$4+4)+NETWORKDAYS($K422+1,$L422-1,Listas!$H$2:$H$111)*Listas!$F$6)))),IF(($L422-$K422)&lt;0,"Fecha inicial mayor a fecha final",0)))))))))</f>
        <v>8</v>
      </c>
      <c r="N422" s="6" t="str">
        <f t="shared" si="1"/>
        <v>04-abril</v>
      </c>
      <c r="O422" s="9" t="s">
        <v>831</v>
      </c>
      <c r="P422" s="4" t="s">
        <v>23</v>
      </c>
      <c r="Q422" s="4" t="b">
        <v>1</v>
      </c>
      <c r="R422" s="6" t="str">
        <f t="shared" si="3"/>
        <v>CORRECTO</v>
      </c>
      <c r="S422" s="6"/>
    </row>
    <row r="423">
      <c r="A423" s="4" t="s">
        <v>38</v>
      </c>
      <c r="B423" s="4" t="s">
        <v>156</v>
      </c>
      <c r="C423" s="4" t="s">
        <v>46</v>
      </c>
      <c r="D423" s="4" t="s">
        <v>562</v>
      </c>
      <c r="E423" s="4" t="s">
        <v>688</v>
      </c>
      <c r="F423" s="4">
        <v>1.0</v>
      </c>
      <c r="G423" s="27" t="s">
        <v>20</v>
      </c>
      <c r="H423" s="27" t="s">
        <v>20</v>
      </c>
      <c r="I423" s="4" t="s">
        <v>832</v>
      </c>
      <c r="J423" s="4" t="s">
        <v>287</v>
      </c>
      <c r="K423" s="5">
        <v>45756.583333333336</v>
      </c>
      <c r="L423" s="5">
        <v>45756.75</v>
      </c>
      <c r="M423" s="6">
        <f>IF(OR(ISBLANK($K423),ISBLANK($L423)),"",IF(NETWORKDAYS($K423,$K423,Listas!$H$2:$H$111)=0,"Error fecha inicial",IF(NETWORKDAYS($L423,$L423,Listas!$H$2:$H$111)=0,"Error fecha final",IF(OR(HOUR($K423)&lt;Listas!$F$2,AND(HOUR($K423)&gt;Listas!$F$3,HOUR($K423)&lt;Listas!$F$4),HOUR($K423)&gt;Listas!$F$5),"Error hora, fecha inicial",IF(OR(HOUR($L423)&lt;Listas!$F$2,AND(HOUR($L423)&gt;Listas!$F$3,HOUR($L423)&lt;Listas!$F$4),HOUR($L423)&gt;Listas!$F$5),"Error hora, fecha final",IF(AND($L423-$K423&gt;0,$L423-$K423&lt;=0.42),(IF(AND(AND(HOUR($K423)&gt;=Listas!$F$2,HOUR($K423)&lt;=Listas!$F$3),AND(HOUR($L423)&gt;=Listas!$F$2,HOUR($L423)&lt;=Listas!$F$3)),(HOUR($L423)-HOUR($K423)),IF(AND(AND(HOUR($K423)&gt;=Listas!$F$4,HOUR($K423)&lt;=Listas!$F$5),AND(HOUR($L423)&gt;=Listas!$F$4,HOUR($L423)&lt;=Listas!$F$5)),(HOUR($L423)-HOUR($K423)),IF(AND(AND(HOUR($K423)&gt;=Listas!$F$2,HOUR($K423)&lt;=Listas!$F$3),AND(HOUR($L423)&gt;=Listas!$F$4,HOUR($L423)&lt;=Listas!$F$5)),((Listas!$F$3-HOUR($K423)))+((HOUR($L423)-Listas!$F$4)),0)))),IF(AND($L423-$K423&gt;0.42,$L423-$K423&lt;=1.42),(IF(AND(HOUR($K423)&gt;=Listas!$F$2,HOUR($K423)&lt;=Listas!$F$3),(Listas!$F$3-HOUR($K423)+4),IF(AND(HOUR($K423)&gt;=Listas!$F$4,HOUR($K423)&lt;=Listas!$F$5),(Listas!$F$5-HOUR($K423)),0))+IF(AND(HOUR($L423)&gt;=Listas!$F$2,HOUR($L423)&lt;=Listas!$F$3),(HOUR($L423)-Listas!$F$2),IF(AND(HOUR($L423)&gt;=Listas!$F$4,HOUR($L423)&lt;=Listas!$F$5),(HOUR($L423)-Listas!$F$4+4),0))),IF(($L423-$K423&gt;1.42),(IF(AND(HOUR($K423)&gt;=Listas!$F$2,HOUR($K423)&lt;=Listas!$F$3),(Listas!$F$3-HOUR($K423)+4)+IF(AND(HOUR($L423)&gt;=Listas!$F$2,HOUR($L423)&lt;=Listas!$F$3),(HOUR($L423)-Listas!$F$2)+NETWORKDAYS($K423+1,$L423-1,Listas!$H$2:$H$112)*Listas!$F$6,IF(AND(HOUR($L423)&gt;=Listas!$F$4,HOUR($L423)&lt;=Listas!$F$5),(HOUR($L423)-Listas!$F$4+4)+NETWORKDAYS($K423+1,$L423-1,Listas!$H$2:$H$111)*Listas!$F$6,0)),IF(AND(HOUR($K423)&gt;=Listas!$F$4,HOUR($K423)&lt;=Listas!$F$5),(Listas!$F$5-HOUR($K423))+IF(AND(HOUR($L423)&gt;=Listas!$F$2,HOUR($L423)&lt;=Listas!$F$3),(HOUR($L423)-Listas!$F$2)+NETWORKDAYS($K423+1,$L423-1,Listas!$H$2:$H$111)*Listas!$F$6,(HOUR($L423)-Listas!$F$4+4)+NETWORKDAYS($K423+1,$L423-1,Listas!$H$2:$H$111)*Listas!$F$6)))),IF(($L423-$K423)&lt;0,"Fecha inicial mayor a fecha final",0)))))))))</f>
        <v>4</v>
      </c>
      <c r="N423" s="6" t="str">
        <f t="shared" si="1"/>
        <v>04-abril</v>
      </c>
      <c r="O423" s="12" t="s">
        <v>833</v>
      </c>
      <c r="P423" s="4" t="s">
        <v>23</v>
      </c>
      <c r="Q423" s="4" t="b">
        <v>1</v>
      </c>
      <c r="R423" s="6" t="str">
        <f t="shared" si="3"/>
        <v>CORRECTO</v>
      </c>
      <c r="S423" s="6"/>
    </row>
    <row r="424">
      <c r="A424" s="4" t="s">
        <v>573</v>
      </c>
      <c r="B424" s="4" t="s">
        <v>156</v>
      </c>
      <c r="C424" s="4" t="s">
        <v>46</v>
      </c>
      <c r="D424" s="4" t="s">
        <v>834</v>
      </c>
      <c r="E424" s="4" t="s">
        <v>835</v>
      </c>
      <c r="F424" s="4">
        <v>1.0</v>
      </c>
      <c r="G424" s="27" t="s">
        <v>20</v>
      </c>
      <c r="H424" s="27" t="s">
        <v>20</v>
      </c>
      <c r="I424" s="4" t="s">
        <v>641</v>
      </c>
      <c r="J424" s="4" t="s">
        <v>287</v>
      </c>
      <c r="K424" s="5">
        <v>45757.333333333336</v>
      </c>
      <c r="L424" s="5">
        <v>45757.666666666664</v>
      </c>
      <c r="M424" s="7">
        <f>IF(OR(ISBLANK($K424),ISBLANK($L424)),"",IF(NETWORKDAYS($K424,$K424,Listas!$H$2:$H$111)=0,"Error fecha inicial",IF(NETWORKDAYS($L424,$L424,Listas!$H$2:$H$111)=0,"Error fecha final",IF(OR(HOUR($K424)&lt;Listas!$F$2,AND(HOUR($K424)&gt;Listas!$F$3,HOUR($K424)&lt;Listas!$F$4),HOUR($K424)&gt;Listas!$F$5),"Error hora, fecha inicial",IF(OR(HOUR($L424)&lt;Listas!$F$2,AND(HOUR($L424)&gt;Listas!$F$3,HOUR($L424)&lt;Listas!$F$4),HOUR($L424)&gt;Listas!$F$5),"Error hora, fecha final",IF(AND($L424-$K424&gt;0,$L424-$K424&lt;=0.42),(IF(AND(AND(HOUR($K424)&gt;=Listas!$F$2,HOUR($K424)&lt;=Listas!$F$3),AND(HOUR($L424)&gt;=Listas!$F$2,HOUR($L424)&lt;=Listas!$F$3)),(HOUR($L424)-HOUR($K424)),IF(AND(AND(HOUR($K424)&gt;=Listas!$F$4,HOUR($K424)&lt;=Listas!$F$5),AND(HOUR($L424)&gt;=Listas!$F$4,HOUR($L424)&lt;=Listas!$F$5)),(HOUR($L424)-HOUR($K424)),IF(AND(AND(HOUR($K424)&gt;=Listas!$F$2,HOUR($K424)&lt;=Listas!$F$3),AND(HOUR($L424)&gt;=Listas!$F$4,HOUR($L424)&lt;=Listas!$F$5)),((Listas!$F$3-HOUR($K424)))+((HOUR($L424)-Listas!$F$4)),0)))),IF(AND($L424-$K424&gt;0.42,$L424-$K424&lt;=1.42),(IF(AND(HOUR($K424)&gt;=Listas!$F$2,HOUR($K424)&lt;=Listas!$F$3),(Listas!$F$3-HOUR($K424)+4),IF(AND(HOUR($K424)&gt;=Listas!$F$4,HOUR($K424)&lt;=Listas!$F$5),(Listas!$F$5-HOUR($K424)),0))+IF(AND(HOUR($L424)&gt;=Listas!$F$2,HOUR($L424)&lt;=Listas!$F$3),(HOUR($L424)-Listas!$F$2),IF(AND(HOUR($L424)&gt;=Listas!$F$4,HOUR($L424)&lt;=Listas!$F$5),(HOUR($L424)-Listas!$F$4+4),0))),IF(($L424-$K424&gt;1.42),(IF(AND(HOUR($K424)&gt;=Listas!$F$2,HOUR($K424)&lt;=Listas!$F$3),(Listas!$F$3-HOUR($K424)+4)+IF(AND(HOUR($L424)&gt;=Listas!$F$2,HOUR($L424)&lt;=Listas!$F$3),(HOUR($L424)-Listas!$F$2)+NETWORKDAYS($K424+1,$L424-1,Listas!$H$2:$H$112)*Listas!$F$6,IF(AND(HOUR($L424)&gt;=Listas!$F$4,HOUR($L424)&lt;=Listas!$F$5),(HOUR($L424)-Listas!$F$4+4)+NETWORKDAYS($K424+1,$L424-1,Listas!$H$2:$H$111)*Listas!$F$6,0)),IF(AND(HOUR($K424)&gt;=Listas!$F$4,HOUR($K424)&lt;=Listas!$F$5),(Listas!$F$5-HOUR($K424))+IF(AND(HOUR($L424)&gt;=Listas!$F$2,HOUR($L424)&lt;=Listas!$F$3),(HOUR($L424)-Listas!$F$2)+NETWORKDAYS($K424+1,$L424-1,Listas!$H$2:$H$111)*Listas!$F$6,(HOUR($L424)-Listas!$F$4+4)+NETWORKDAYS($K424+1,$L424-1,Listas!$H$2:$H$111)*Listas!$F$6)))),IF(($L424-$K424)&lt;0,"Fecha inicial mayor a fecha final",0)))))))))</f>
        <v>6</v>
      </c>
      <c r="N424" s="6" t="str">
        <f t="shared" si="1"/>
        <v>04-abril</v>
      </c>
      <c r="O424" s="9" t="s">
        <v>836</v>
      </c>
      <c r="P424" s="4" t="s">
        <v>23</v>
      </c>
      <c r="Q424" s="4" t="b">
        <v>1</v>
      </c>
      <c r="R424" s="6" t="str">
        <f t="shared" si="3"/>
        <v>CORRECTO</v>
      </c>
      <c r="S424" s="6"/>
    </row>
    <row r="425">
      <c r="A425" s="4" t="s">
        <v>573</v>
      </c>
      <c r="B425" s="4" t="s">
        <v>156</v>
      </c>
      <c r="C425" s="4" t="s">
        <v>46</v>
      </c>
      <c r="D425" s="4" t="s">
        <v>278</v>
      </c>
      <c r="E425" s="4" t="s">
        <v>837</v>
      </c>
      <c r="F425" s="4">
        <v>1.0</v>
      </c>
      <c r="G425" s="27" t="s">
        <v>20</v>
      </c>
      <c r="H425" s="27" t="s">
        <v>20</v>
      </c>
      <c r="I425" s="4" t="s">
        <v>641</v>
      </c>
      <c r="J425" s="4" t="s">
        <v>287</v>
      </c>
      <c r="K425" s="5">
        <v>45757.666666666664</v>
      </c>
      <c r="L425" s="5">
        <v>45757.75</v>
      </c>
      <c r="M425" s="6">
        <f>IF(OR(ISBLANK($K425),ISBLANK($L425)),"",IF(NETWORKDAYS($K425,$K425,Listas!$H$2:$H$111)=0,"Error fecha inicial",IF(NETWORKDAYS($L425,$L425,Listas!$H$2:$H$111)=0,"Error fecha final",IF(OR(HOUR($K425)&lt;Listas!$F$2,AND(HOUR($K425)&gt;Listas!$F$3,HOUR($K425)&lt;Listas!$F$4),HOUR($K425)&gt;Listas!$F$5),"Error hora, fecha inicial",IF(OR(HOUR($L425)&lt;Listas!$F$2,AND(HOUR($L425)&gt;Listas!$F$3,HOUR($L425)&lt;Listas!$F$4),HOUR($L425)&gt;Listas!$F$5),"Error hora, fecha final",IF(AND($L425-$K425&gt;0,$L425-$K425&lt;=0.42),(IF(AND(AND(HOUR($K425)&gt;=Listas!$F$2,HOUR($K425)&lt;=Listas!$F$3),AND(HOUR($L425)&gt;=Listas!$F$2,HOUR($L425)&lt;=Listas!$F$3)),(HOUR($L425)-HOUR($K425)),IF(AND(AND(HOUR($K425)&gt;=Listas!$F$4,HOUR($K425)&lt;=Listas!$F$5),AND(HOUR($L425)&gt;=Listas!$F$4,HOUR($L425)&lt;=Listas!$F$5)),(HOUR($L425)-HOUR($K425)),IF(AND(AND(HOUR($K425)&gt;=Listas!$F$2,HOUR($K425)&lt;=Listas!$F$3),AND(HOUR($L425)&gt;=Listas!$F$4,HOUR($L425)&lt;=Listas!$F$5)),((Listas!$F$3-HOUR($K425)))+((HOUR($L425)-Listas!$F$4)),0)))),IF(AND($L425-$K425&gt;0.42,$L425-$K425&lt;=1.42),(IF(AND(HOUR($K425)&gt;=Listas!$F$2,HOUR($K425)&lt;=Listas!$F$3),(Listas!$F$3-HOUR($K425)+4),IF(AND(HOUR($K425)&gt;=Listas!$F$4,HOUR($K425)&lt;=Listas!$F$5),(Listas!$F$5-HOUR($K425)),0))+IF(AND(HOUR($L425)&gt;=Listas!$F$2,HOUR($L425)&lt;=Listas!$F$3),(HOUR($L425)-Listas!$F$2),IF(AND(HOUR($L425)&gt;=Listas!$F$4,HOUR($L425)&lt;=Listas!$F$5),(HOUR($L425)-Listas!$F$4+4),0))),IF(($L425-$K425&gt;1.42),(IF(AND(HOUR($K425)&gt;=Listas!$F$2,HOUR($K425)&lt;=Listas!$F$3),(Listas!$F$3-HOUR($K425)+4)+IF(AND(HOUR($L425)&gt;=Listas!$F$2,HOUR($L425)&lt;=Listas!$F$3),(HOUR($L425)-Listas!$F$2)+NETWORKDAYS($K425+1,$L425-1,Listas!$H$2:$H$112)*Listas!$F$6,IF(AND(HOUR($L425)&gt;=Listas!$F$4,HOUR($L425)&lt;=Listas!$F$5),(HOUR($L425)-Listas!$F$4+4)+NETWORKDAYS($K425+1,$L425-1,Listas!$H$2:$H$111)*Listas!$F$6,0)),IF(AND(HOUR($K425)&gt;=Listas!$F$4,HOUR($K425)&lt;=Listas!$F$5),(Listas!$F$5-HOUR($K425))+IF(AND(HOUR($L425)&gt;=Listas!$F$2,HOUR($L425)&lt;=Listas!$F$3),(HOUR($L425)-Listas!$F$2)+NETWORKDAYS($K425+1,$L425-1,Listas!$H$2:$H$111)*Listas!$F$6,(HOUR($L425)-Listas!$F$4+4)+NETWORKDAYS($K425+1,$L425-1,Listas!$H$2:$H$111)*Listas!$F$6)))),IF(($L425-$K425)&lt;0,"Fecha inicial mayor a fecha final",0)))))))))</f>
        <v>2</v>
      </c>
      <c r="N425" s="6" t="str">
        <f t="shared" si="1"/>
        <v>04-abril</v>
      </c>
      <c r="O425" s="9" t="s">
        <v>838</v>
      </c>
      <c r="P425" s="4" t="s">
        <v>23</v>
      </c>
      <c r="Q425" s="4" t="b">
        <v>1</v>
      </c>
      <c r="R425" s="6" t="str">
        <f t="shared" si="3"/>
        <v>CORRECTO</v>
      </c>
      <c r="S425" s="6"/>
    </row>
    <row r="426">
      <c r="A426" s="4" t="s">
        <v>573</v>
      </c>
      <c r="B426" s="4" t="s">
        <v>156</v>
      </c>
      <c r="C426" s="4" t="s">
        <v>46</v>
      </c>
      <c r="D426" s="4" t="s">
        <v>278</v>
      </c>
      <c r="E426" s="4" t="s">
        <v>837</v>
      </c>
      <c r="F426" s="4">
        <v>1.0</v>
      </c>
      <c r="G426" s="27" t="s">
        <v>20</v>
      </c>
      <c r="H426" s="27" t="s">
        <v>20</v>
      </c>
      <c r="I426" s="4" t="s">
        <v>641</v>
      </c>
      <c r="J426" s="4" t="s">
        <v>287</v>
      </c>
      <c r="K426" s="5">
        <v>45758.333333333336</v>
      </c>
      <c r="L426" s="5">
        <v>45758.5</v>
      </c>
      <c r="M426" s="6">
        <f>IF(OR(ISBLANK($K426),ISBLANK($L426)),"",IF(NETWORKDAYS($K426,$K426,Listas!$H$2:$H$111)=0,"Error fecha inicial",IF(NETWORKDAYS($L426,$L426,Listas!$H$2:$H$111)=0,"Error fecha final",IF(OR(HOUR($K426)&lt;Listas!$F$2,AND(HOUR($K426)&gt;Listas!$F$3,HOUR($K426)&lt;Listas!$F$4),HOUR($K426)&gt;Listas!$F$5),"Error hora, fecha inicial",IF(OR(HOUR($L426)&lt;Listas!$F$2,AND(HOUR($L426)&gt;Listas!$F$3,HOUR($L426)&lt;Listas!$F$4),HOUR($L426)&gt;Listas!$F$5),"Error hora, fecha final",IF(AND($L426-$K426&gt;0,$L426-$K426&lt;=0.42),(IF(AND(AND(HOUR($K426)&gt;=Listas!$F$2,HOUR($K426)&lt;=Listas!$F$3),AND(HOUR($L426)&gt;=Listas!$F$2,HOUR($L426)&lt;=Listas!$F$3)),(HOUR($L426)-HOUR($K426)),IF(AND(AND(HOUR($K426)&gt;=Listas!$F$4,HOUR($K426)&lt;=Listas!$F$5),AND(HOUR($L426)&gt;=Listas!$F$4,HOUR($L426)&lt;=Listas!$F$5)),(HOUR($L426)-HOUR($K426)),IF(AND(AND(HOUR($K426)&gt;=Listas!$F$2,HOUR($K426)&lt;=Listas!$F$3),AND(HOUR($L426)&gt;=Listas!$F$4,HOUR($L426)&lt;=Listas!$F$5)),((Listas!$F$3-HOUR($K426)))+((HOUR($L426)-Listas!$F$4)),0)))),IF(AND($L426-$K426&gt;0.42,$L426-$K426&lt;=1.42),(IF(AND(HOUR($K426)&gt;=Listas!$F$2,HOUR($K426)&lt;=Listas!$F$3),(Listas!$F$3-HOUR($K426)+4),IF(AND(HOUR($K426)&gt;=Listas!$F$4,HOUR($K426)&lt;=Listas!$F$5),(Listas!$F$5-HOUR($K426)),0))+IF(AND(HOUR($L426)&gt;=Listas!$F$2,HOUR($L426)&lt;=Listas!$F$3),(HOUR($L426)-Listas!$F$2),IF(AND(HOUR($L426)&gt;=Listas!$F$4,HOUR($L426)&lt;=Listas!$F$5),(HOUR($L426)-Listas!$F$4+4),0))),IF(($L426-$K426&gt;1.42),(IF(AND(HOUR($K426)&gt;=Listas!$F$2,HOUR($K426)&lt;=Listas!$F$3),(Listas!$F$3-HOUR($K426)+4)+IF(AND(HOUR($L426)&gt;=Listas!$F$2,HOUR($L426)&lt;=Listas!$F$3),(HOUR($L426)-Listas!$F$2)+NETWORKDAYS($K426+1,$L426-1,Listas!$H$2:$H$112)*Listas!$F$6,IF(AND(HOUR($L426)&gt;=Listas!$F$4,HOUR($L426)&lt;=Listas!$F$5),(HOUR($L426)-Listas!$F$4+4)+NETWORKDAYS($K426+1,$L426-1,Listas!$H$2:$H$111)*Listas!$F$6,0)),IF(AND(HOUR($K426)&gt;=Listas!$F$4,HOUR($K426)&lt;=Listas!$F$5),(Listas!$F$5-HOUR($K426))+IF(AND(HOUR($L426)&gt;=Listas!$F$2,HOUR($L426)&lt;=Listas!$F$3),(HOUR($L426)-Listas!$F$2)+NETWORKDAYS($K426+1,$L426-1,Listas!$H$2:$H$111)*Listas!$F$6,(HOUR($L426)-Listas!$F$4+4)+NETWORKDAYS($K426+1,$L426-1,Listas!$H$2:$H$111)*Listas!$F$6)))),IF(($L426-$K426)&lt;0,"Fecha inicial mayor a fecha final",0)))))))))</f>
        <v>4</v>
      </c>
      <c r="N426" s="6" t="str">
        <f t="shared" si="1"/>
        <v>04-abril</v>
      </c>
      <c r="O426" s="9" t="s">
        <v>838</v>
      </c>
      <c r="P426" s="4" t="s">
        <v>23</v>
      </c>
      <c r="Q426" s="4" t="b">
        <v>1</v>
      </c>
      <c r="R426" s="6" t="str">
        <f t="shared" si="3"/>
        <v>CORRECTO</v>
      </c>
      <c r="S426" s="6"/>
    </row>
    <row r="427">
      <c r="A427" s="4" t="s">
        <v>573</v>
      </c>
      <c r="B427" s="4" t="s">
        <v>156</v>
      </c>
      <c r="C427" s="4" t="s">
        <v>46</v>
      </c>
      <c r="D427" s="4" t="s">
        <v>269</v>
      </c>
      <c r="E427" s="4" t="s">
        <v>839</v>
      </c>
      <c r="F427" s="4">
        <v>1.0</v>
      </c>
      <c r="G427" s="27" t="s">
        <v>20</v>
      </c>
      <c r="H427" s="27" t="s">
        <v>20</v>
      </c>
      <c r="I427" s="4" t="s">
        <v>641</v>
      </c>
      <c r="J427" s="4" t="s">
        <v>287</v>
      </c>
      <c r="K427" s="5">
        <v>45758.583333333336</v>
      </c>
      <c r="L427" s="5">
        <v>45761.416666666664</v>
      </c>
      <c r="M427" s="7">
        <f>IF(OR(ISBLANK($K427),ISBLANK($L427)),"",IF(NETWORKDAYS($K427,$K427,Listas!$H$2:$H$111)=0,"Error fecha inicial",IF(NETWORKDAYS($L427,$L427,Listas!$H$2:$H$111)=0,"Error fecha final",IF(OR(HOUR($K427)&lt;Listas!$F$2,AND(HOUR($K427)&gt;Listas!$F$3,HOUR($K427)&lt;Listas!$F$4),HOUR($K427)&gt;Listas!$F$5),"Error hora, fecha inicial",IF(OR(HOUR($L427)&lt;Listas!$F$2,AND(HOUR($L427)&gt;Listas!$F$3,HOUR($L427)&lt;Listas!$F$4),HOUR($L427)&gt;Listas!$F$5),"Error hora, fecha final",IF(AND($L427-$K427&gt;0,$L427-$K427&lt;=0.42),(IF(AND(AND(HOUR($K427)&gt;=Listas!$F$2,HOUR($K427)&lt;=Listas!$F$3),AND(HOUR($L427)&gt;=Listas!$F$2,HOUR($L427)&lt;=Listas!$F$3)),(HOUR($L427)-HOUR($K427)),IF(AND(AND(HOUR($K427)&gt;=Listas!$F$4,HOUR($K427)&lt;=Listas!$F$5),AND(HOUR($L427)&gt;=Listas!$F$4,HOUR($L427)&lt;=Listas!$F$5)),(HOUR($L427)-HOUR($K427)),IF(AND(AND(HOUR($K427)&gt;=Listas!$F$2,HOUR($K427)&lt;=Listas!$F$3),AND(HOUR($L427)&gt;=Listas!$F$4,HOUR($L427)&lt;=Listas!$F$5)),((Listas!$F$3-HOUR($K427)))+((HOUR($L427)-Listas!$F$4)),0)))),IF(AND($L427-$K427&gt;0.42,$L427-$K427&lt;=1.42),(IF(AND(HOUR($K427)&gt;=Listas!$F$2,HOUR($K427)&lt;=Listas!$F$3),(Listas!$F$3-HOUR($K427)+4),IF(AND(HOUR($K427)&gt;=Listas!$F$4,HOUR($K427)&lt;=Listas!$F$5),(Listas!$F$5-HOUR($K427)),0))+IF(AND(HOUR($L427)&gt;=Listas!$F$2,HOUR($L427)&lt;=Listas!$F$3),(HOUR($L427)-Listas!$F$2),IF(AND(HOUR($L427)&gt;=Listas!$F$4,HOUR($L427)&lt;=Listas!$F$5),(HOUR($L427)-Listas!$F$4+4),0))),IF(($L427-$K427&gt;1.42),(IF(AND(HOUR($K427)&gt;=Listas!$F$2,HOUR($K427)&lt;=Listas!$F$3),(Listas!$F$3-HOUR($K427)+4)+IF(AND(HOUR($L427)&gt;=Listas!$F$2,HOUR($L427)&lt;=Listas!$F$3),(HOUR($L427)-Listas!$F$2)+NETWORKDAYS($K427+1,$L427-1,Listas!$H$2:$H$112)*Listas!$F$6,IF(AND(HOUR($L427)&gt;=Listas!$F$4,HOUR($L427)&lt;=Listas!$F$5),(HOUR($L427)-Listas!$F$4+4)+NETWORKDAYS($K427+1,$L427-1,Listas!$H$2:$H$111)*Listas!$F$6,0)),IF(AND(HOUR($K427)&gt;=Listas!$F$4,HOUR($K427)&lt;=Listas!$F$5),(Listas!$F$5-HOUR($K427))+IF(AND(HOUR($L427)&gt;=Listas!$F$2,HOUR($L427)&lt;=Listas!$F$3),(HOUR($L427)-Listas!$F$2)+NETWORKDAYS($K427+1,$L427-1,Listas!$H$2:$H$111)*Listas!$F$6,(HOUR($L427)-Listas!$F$4+4)+NETWORKDAYS($K427+1,$L427-1,Listas!$H$2:$H$111)*Listas!$F$6)))),IF(($L427-$K427)&lt;0,"Fecha inicial mayor a fecha final",0)))))))))</f>
        <v>6</v>
      </c>
      <c r="N427" s="6" t="str">
        <f t="shared" si="1"/>
        <v>04-abril</v>
      </c>
      <c r="O427" s="9" t="s">
        <v>840</v>
      </c>
      <c r="P427" s="4" t="s">
        <v>23</v>
      </c>
      <c r="Q427" s="4" t="b">
        <v>1</v>
      </c>
      <c r="R427" s="6" t="str">
        <f t="shared" si="3"/>
        <v>CORRECTO</v>
      </c>
      <c r="S427" s="6"/>
    </row>
    <row r="428">
      <c r="A428" s="4" t="s">
        <v>573</v>
      </c>
      <c r="B428" s="4" t="s">
        <v>156</v>
      </c>
      <c r="C428" s="4" t="s">
        <v>46</v>
      </c>
      <c r="D428" s="4" t="s">
        <v>639</v>
      </c>
      <c r="E428" s="4" t="s">
        <v>640</v>
      </c>
      <c r="F428" s="4">
        <v>2.0</v>
      </c>
      <c r="G428" s="27" t="s">
        <v>20</v>
      </c>
      <c r="H428" s="27" t="s">
        <v>20</v>
      </c>
      <c r="I428" s="4" t="s">
        <v>841</v>
      </c>
      <c r="J428" s="4" t="s">
        <v>287</v>
      </c>
      <c r="K428" s="5">
        <v>45761.416666666664</v>
      </c>
      <c r="L428" s="5">
        <v>45761.75</v>
      </c>
      <c r="M428" s="7">
        <f>IF(OR(ISBLANK($K428),ISBLANK($L428)),"",IF(NETWORKDAYS($K428,$K428,Listas!$H$2:$H$111)=0,"Error fecha inicial",IF(NETWORKDAYS($L428,$L428,Listas!$H$2:$H$111)=0,"Error fecha final",IF(OR(HOUR($K428)&lt;Listas!$F$2,AND(HOUR($K428)&gt;Listas!$F$3,HOUR($K428)&lt;Listas!$F$4),HOUR($K428)&gt;Listas!$F$5),"Error hora, fecha inicial",IF(OR(HOUR($L428)&lt;Listas!$F$2,AND(HOUR($L428)&gt;Listas!$F$3,HOUR($L428)&lt;Listas!$F$4),HOUR($L428)&gt;Listas!$F$5),"Error hora, fecha final",IF(AND($L428-$K428&gt;0,$L428-$K428&lt;=0.42),(IF(AND(AND(HOUR($K428)&gt;=Listas!$F$2,HOUR($K428)&lt;=Listas!$F$3),AND(HOUR($L428)&gt;=Listas!$F$2,HOUR($L428)&lt;=Listas!$F$3)),(HOUR($L428)-HOUR($K428)),IF(AND(AND(HOUR($K428)&gt;=Listas!$F$4,HOUR($K428)&lt;=Listas!$F$5),AND(HOUR($L428)&gt;=Listas!$F$4,HOUR($L428)&lt;=Listas!$F$5)),(HOUR($L428)-HOUR($K428)),IF(AND(AND(HOUR($K428)&gt;=Listas!$F$2,HOUR($K428)&lt;=Listas!$F$3),AND(HOUR($L428)&gt;=Listas!$F$4,HOUR($L428)&lt;=Listas!$F$5)),((Listas!$F$3-HOUR($K428)))+((HOUR($L428)-Listas!$F$4)),0)))),IF(AND($L428-$K428&gt;0.42,$L428-$K428&lt;=1.42),(IF(AND(HOUR($K428)&gt;=Listas!$F$2,HOUR($K428)&lt;=Listas!$F$3),(Listas!$F$3-HOUR($K428)+4),IF(AND(HOUR($K428)&gt;=Listas!$F$4,HOUR($K428)&lt;=Listas!$F$5),(Listas!$F$5-HOUR($K428)),0))+IF(AND(HOUR($L428)&gt;=Listas!$F$2,HOUR($L428)&lt;=Listas!$F$3),(HOUR($L428)-Listas!$F$2),IF(AND(HOUR($L428)&gt;=Listas!$F$4,HOUR($L428)&lt;=Listas!$F$5),(HOUR($L428)-Listas!$F$4+4),0))),IF(($L428-$K428&gt;1.42),(IF(AND(HOUR($K428)&gt;=Listas!$F$2,HOUR($K428)&lt;=Listas!$F$3),(Listas!$F$3-HOUR($K428)+4)+IF(AND(HOUR($L428)&gt;=Listas!$F$2,HOUR($L428)&lt;=Listas!$F$3),(HOUR($L428)-Listas!$F$2)+NETWORKDAYS($K428+1,$L428-1,Listas!$H$2:$H$112)*Listas!$F$6,IF(AND(HOUR($L428)&gt;=Listas!$F$4,HOUR($L428)&lt;=Listas!$F$5),(HOUR($L428)-Listas!$F$4+4)+NETWORKDAYS($K428+1,$L428-1,Listas!$H$2:$H$111)*Listas!$F$6,0)),IF(AND(HOUR($K428)&gt;=Listas!$F$4,HOUR($K428)&lt;=Listas!$F$5),(Listas!$F$5-HOUR($K428))+IF(AND(HOUR($L428)&gt;=Listas!$F$2,HOUR($L428)&lt;=Listas!$F$3),(HOUR($L428)-Listas!$F$2)+NETWORKDAYS($K428+1,$L428-1,Listas!$H$2:$H$111)*Listas!$F$6,(HOUR($L428)-Listas!$F$4+4)+NETWORKDAYS($K428+1,$L428-1,Listas!$H$2:$H$111)*Listas!$F$6)))),IF(($L428-$K428)&lt;0,"Fecha inicial mayor a fecha final",0)))))))))</f>
        <v>6</v>
      </c>
      <c r="N428" s="6" t="str">
        <f t="shared" si="1"/>
        <v>04-abril</v>
      </c>
      <c r="O428" s="6"/>
      <c r="P428" s="4" t="s">
        <v>23</v>
      </c>
      <c r="Q428" s="4" t="b">
        <v>1</v>
      </c>
      <c r="R428" s="6" t="str">
        <f t="shared" si="3"/>
        <v>CORRECTO</v>
      </c>
      <c r="S428" s="6"/>
    </row>
    <row r="429">
      <c r="A429" s="4" t="s">
        <v>38</v>
      </c>
      <c r="B429" s="4" t="s">
        <v>156</v>
      </c>
      <c r="C429" s="4" t="s">
        <v>46</v>
      </c>
      <c r="D429" s="4">
        <v>6.6410054E7</v>
      </c>
      <c r="E429" s="4" t="s">
        <v>338</v>
      </c>
      <c r="F429" s="4">
        <v>3.0</v>
      </c>
      <c r="G429" s="4" t="s">
        <v>20</v>
      </c>
      <c r="H429" s="4" t="s">
        <v>20</v>
      </c>
      <c r="I429" s="4" t="s">
        <v>596</v>
      </c>
      <c r="J429" s="4" t="s">
        <v>31</v>
      </c>
      <c r="K429" s="5">
        <v>45750.416666666664</v>
      </c>
      <c r="L429" s="5">
        <v>45750.75</v>
      </c>
      <c r="M429" s="7">
        <f>IF(OR(ISBLANK($K429),ISBLANK($L429)),"",IF(NETWORKDAYS($K429,$K429,Listas!$H$2:$H$111)=0,"Error fecha inicial",IF(NETWORKDAYS($L429,$L429,Listas!$H$2:$H$111)=0,"Error fecha final",IF(OR(HOUR($K429)&lt;Listas!$F$2,AND(HOUR($K429)&gt;Listas!$F$3,HOUR($K429)&lt;Listas!$F$4),HOUR($K429)&gt;Listas!$F$5),"Error hora, fecha inicial",IF(OR(HOUR($L429)&lt;Listas!$F$2,AND(HOUR($L429)&gt;Listas!$F$3,HOUR($L429)&lt;Listas!$F$4),HOUR($L429)&gt;Listas!$F$5),"Error hora, fecha final",IF(AND($L429-$K429&gt;0,$L429-$K429&lt;=0.42),(IF(AND(AND(HOUR($K429)&gt;=Listas!$F$2,HOUR($K429)&lt;=Listas!$F$3),AND(HOUR($L429)&gt;=Listas!$F$2,HOUR($L429)&lt;=Listas!$F$3)),(HOUR($L429)-HOUR($K429)),IF(AND(AND(HOUR($K429)&gt;=Listas!$F$4,HOUR($K429)&lt;=Listas!$F$5),AND(HOUR($L429)&gt;=Listas!$F$4,HOUR($L429)&lt;=Listas!$F$5)),(HOUR($L429)-HOUR($K429)),IF(AND(AND(HOUR($K429)&gt;=Listas!$F$2,HOUR($K429)&lt;=Listas!$F$3),AND(HOUR($L429)&gt;=Listas!$F$4,HOUR($L429)&lt;=Listas!$F$5)),((Listas!$F$3-HOUR($K429)))+((HOUR($L429)-Listas!$F$4)),0)))),IF(AND($L429-$K429&gt;0.42,$L429-$K429&lt;=1.42),(IF(AND(HOUR($K429)&gt;=Listas!$F$2,HOUR($K429)&lt;=Listas!$F$3),(Listas!$F$3-HOUR($K429)+4),IF(AND(HOUR($K429)&gt;=Listas!$F$4,HOUR($K429)&lt;=Listas!$F$5),(Listas!$F$5-HOUR($K429)),0))+IF(AND(HOUR($L429)&gt;=Listas!$F$2,HOUR($L429)&lt;=Listas!$F$3),(HOUR($L429)-Listas!$F$2),IF(AND(HOUR($L429)&gt;=Listas!$F$4,HOUR($L429)&lt;=Listas!$F$5),(HOUR($L429)-Listas!$F$4+4),0))),IF(($L429-$K429&gt;1.42),(IF(AND(HOUR($K429)&gt;=Listas!$F$2,HOUR($K429)&lt;=Listas!$F$3),(Listas!$F$3-HOUR($K429)+4)+IF(AND(HOUR($L429)&gt;=Listas!$F$2,HOUR($L429)&lt;=Listas!$F$3),(HOUR($L429)-Listas!$F$2)+NETWORKDAYS($K429+1,$L429-1,Listas!$H$2:$H$112)*Listas!$F$6,IF(AND(HOUR($L429)&gt;=Listas!$F$4,HOUR($L429)&lt;=Listas!$F$5),(HOUR($L429)-Listas!$F$4+4)+NETWORKDAYS($K429+1,$L429-1,Listas!$H$2:$H$111)*Listas!$F$6,0)),IF(AND(HOUR($K429)&gt;=Listas!$F$4,HOUR($K429)&lt;=Listas!$F$5),(Listas!$F$5-HOUR($K429))+IF(AND(HOUR($L429)&gt;=Listas!$F$2,HOUR($L429)&lt;=Listas!$F$3),(HOUR($L429)-Listas!$F$2)+NETWORKDAYS($K429+1,$L429-1,Listas!$H$2:$H$111)*Listas!$F$6,(HOUR($L429)-Listas!$F$4+4)+NETWORKDAYS($K429+1,$L429-1,Listas!$H$2:$H$111)*Listas!$F$6)))),IF(($L429-$K429)&lt;0,"Fecha inicial mayor a fecha final",0)))))))))</f>
        <v>6</v>
      </c>
      <c r="N429" s="6" t="str">
        <f t="shared" si="1"/>
        <v>04-abril</v>
      </c>
      <c r="O429" s="9" t="s">
        <v>339</v>
      </c>
      <c r="P429" s="4" t="s">
        <v>23</v>
      </c>
      <c r="Q429" s="4" t="b">
        <v>1</v>
      </c>
      <c r="R429" s="6" t="str">
        <f t="shared" si="3"/>
        <v>CORRECTO</v>
      </c>
      <c r="S429" s="6"/>
    </row>
    <row r="430">
      <c r="A430" s="4" t="s">
        <v>38</v>
      </c>
      <c r="B430" s="4" t="s">
        <v>156</v>
      </c>
      <c r="C430" s="4" t="s">
        <v>46</v>
      </c>
      <c r="D430" s="4">
        <v>2.1720017E7</v>
      </c>
      <c r="E430" s="4" t="s">
        <v>389</v>
      </c>
      <c r="F430" s="4">
        <v>3.0</v>
      </c>
      <c r="G430" s="4" t="s">
        <v>20</v>
      </c>
      <c r="H430" s="4" t="s">
        <v>20</v>
      </c>
      <c r="I430" s="4" t="s">
        <v>596</v>
      </c>
      <c r="J430" s="4" t="s">
        <v>31</v>
      </c>
      <c r="K430" s="5">
        <v>45751.416666666664</v>
      </c>
      <c r="L430" s="5">
        <v>45751.75</v>
      </c>
      <c r="M430" s="7">
        <f>IF(OR(ISBLANK($K430),ISBLANK($L430)),"",IF(NETWORKDAYS($K430,$K430,Listas!$H$2:$H$111)=0,"Error fecha inicial",IF(NETWORKDAYS($L430,$L430,Listas!$H$2:$H$111)=0,"Error fecha final",IF(OR(HOUR($K430)&lt;Listas!$F$2,AND(HOUR($K430)&gt;Listas!$F$3,HOUR($K430)&lt;Listas!$F$4),HOUR($K430)&gt;Listas!$F$5),"Error hora, fecha inicial",IF(OR(HOUR($L430)&lt;Listas!$F$2,AND(HOUR($L430)&gt;Listas!$F$3,HOUR($L430)&lt;Listas!$F$4),HOUR($L430)&gt;Listas!$F$5),"Error hora, fecha final",IF(AND($L430-$K430&gt;0,$L430-$K430&lt;=0.42),(IF(AND(AND(HOUR($K430)&gt;=Listas!$F$2,HOUR($K430)&lt;=Listas!$F$3),AND(HOUR($L430)&gt;=Listas!$F$2,HOUR($L430)&lt;=Listas!$F$3)),(HOUR($L430)-HOUR($K430)),IF(AND(AND(HOUR($K430)&gt;=Listas!$F$4,HOUR($K430)&lt;=Listas!$F$5),AND(HOUR($L430)&gt;=Listas!$F$4,HOUR($L430)&lt;=Listas!$F$5)),(HOUR($L430)-HOUR($K430)),IF(AND(AND(HOUR($K430)&gt;=Listas!$F$2,HOUR($K430)&lt;=Listas!$F$3),AND(HOUR($L430)&gt;=Listas!$F$4,HOUR($L430)&lt;=Listas!$F$5)),((Listas!$F$3-HOUR($K430)))+((HOUR($L430)-Listas!$F$4)),0)))),IF(AND($L430-$K430&gt;0.42,$L430-$K430&lt;=1.42),(IF(AND(HOUR($K430)&gt;=Listas!$F$2,HOUR($K430)&lt;=Listas!$F$3),(Listas!$F$3-HOUR($K430)+4),IF(AND(HOUR($K430)&gt;=Listas!$F$4,HOUR($K430)&lt;=Listas!$F$5),(Listas!$F$5-HOUR($K430)),0))+IF(AND(HOUR($L430)&gt;=Listas!$F$2,HOUR($L430)&lt;=Listas!$F$3),(HOUR($L430)-Listas!$F$2),IF(AND(HOUR($L430)&gt;=Listas!$F$4,HOUR($L430)&lt;=Listas!$F$5),(HOUR($L430)-Listas!$F$4+4),0))),IF(($L430-$K430&gt;1.42),(IF(AND(HOUR($K430)&gt;=Listas!$F$2,HOUR($K430)&lt;=Listas!$F$3),(Listas!$F$3-HOUR($K430)+4)+IF(AND(HOUR($L430)&gt;=Listas!$F$2,HOUR($L430)&lt;=Listas!$F$3),(HOUR($L430)-Listas!$F$2)+NETWORKDAYS($K430+1,$L430-1,Listas!$H$2:$H$112)*Listas!$F$6,IF(AND(HOUR($L430)&gt;=Listas!$F$4,HOUR($L430)&lt;=Listas!$F$5),(HOUR($L430)-Listas!$F$4+4)+NETWORKDAYS($K430+1,$L430-1,Listas!$H$2:$H$111)*Listas!$F$6,0)),IF(AND(HOUR($K430)&gt;=Listas!$F$4,HOUR($K430)&lt;=Listas!$F$5),(Listas!$F$5-HOUR($K430))+IF(AND(HOUR($L430)&gt;=Listas!$F$2,HOUR($L430)&lt;=Listas!$F$3),(HOUR($L430)-Listas!$F$2)+NETWORKDAYS($K430+1,$L430-1,Listas!$H$2:$H$111)*Listas!$F$6,(HOUR($L430)-Listas!$F$4+4)+NETWORKDAYS($K430+1,$L430-1,Listas!$H$2:$H$111)*Listas!$F$6)))),IF(($L430-$K430)&lt;0,"Fecha inicial mayor a fecha final",0)))))))))</f>
        <v>6</v>
      </c>
      <c r="N430" s="6" t="str">
        <f t="shared" si="1"/>
        <v>04-abril</v>
      </c>
      <c r="O430" s="12" t="s">
        <v>390</v>
      </c>
      <c r="P430" s="4" t="s">
        <v>23</v>
      </c>
      <c r="Q430" s="4" t="b">
        <v>1</v>
      </c>
      <c r="R430" s="6" t="str">
        <f t="shared" si="3"/>
        <v>CORRECTO</v>
      </c>
      <c r="S430" s="6"/>
    </row>
    <row r="431">
      <c r="A431" s="4" t="s">
        <v>539</v>
      </c>
      <c r="B431" s="4" t="s">
        <v>20</v>
      </c>
      <c r="C431" s="4" t="s">
        <v>20</v>
      </c>
      <c r="D431" s="4" t="s">
        <v>20</v>
      </c>
      <c r="E431" s="4" t="s">
        <v>20</v>
      </c>
      <c r="F431" s="4" t="s">
        <v>20</v>
      </c>
      <c r="G431" s="4" t="s">
        <v>20</v>
      </c>
      <c r="H431" s="4" t="s">
        <v>20</v>
      </c>
      <c r="I431" s="4" t="s">
        <v>540</v>
      </c>
      <c r="J431" s="4" t="s">
        <v>31</v>
      </c>
      <c r="K431" s="5">
        <v>45749.583333333336</v>
      </c>
      <c r="L431" s="5">
        <v>45749.75</v>
      </c>
      <c r="M431" s="6">
        <f>IF(OR(ISBLANK($K431),ISBLANK($L431)),"",IF(NETWORKDAYS($K431,$K431,Listas!$H$2:$H$111)=0,"Error fecha inicial",IF(NETWORKDAYS($L431,$L431,Listas!$H$2:$H$111)=0,"Error fecha final",IF(OR(HOUR($K431)&lt;Listas!$F$2,AND(HOUR($K431)&gt;Listas!$F$3,HOUR($K431)&lt;Listas!$F$4),HOUR($K431)&gt;Listas!$F$5),"Error hora, fecha inicial",IF(OR(HOUR($L431)&lt;Listas!$F$2,AND(HOUR($L431)&gt;Listas!$F$3,HOUR($L431)&lt;Listas!$F$4),HOUR($L431)&gt;Listas!$F$5),"Error hora, fecha final",IF(AND($L431-$K431&gt;0,$L431-$K431&lt;=0.42),(IF(AND(AND(HOUR($K431)&gt;=Listas!$F$2,HOUR($K431)&lt;=Listas!$F$3),AND(HOUR($L431)&gt;=Listas!$F$2,HOUR($L431)&lt;=Listas!$F$3)),(HOUR($L431)-HOUR($K431)),IF(AND(AND(HOUR($K431)&gt;=Listas!$F$4,HOUR($K431)&lt;=Listas!$F$5),AND(HOUR($L431)&gt;=Listas!$F$4,HOUR($L431)&lt;=Listas!$F$5)),(HOUR($L431)-HOUR($K431)),IF(AND(AND(HOUR($K431)&gt;=Listas!$F$2,HOUR($K431)&lt;=Listas!$F$3),AND(HOUR($L431)&gt;=Listas!$F$4,HOUR($L431)&lt;=Listas!$F$5)),((Listas!$F$3-HOUR($K431)))+((HOUR($L431)-Listas!$F$4)),0)))),IF(AND($L431-$K431&gt;0.42,$L431-$K431&lt;=1.42),(IF(AND(HOUR($K431)&gt;=Listas!$F$2,HOUR($K431)&lt;=Listas!$F$3),(Listas!$F$3-HOUR($K431)+4),IF(AND(HOUR($K431)&gt;=Listas!$F$4,HOUR($K431)&lt;=Listas!$F$5),(Listas!$F$5-HOUR($K431)),0))+IF(AND(HOUR($L431)&gt;=Listas!$F$2,HOUR($L431)&lt;=Listas!$F$3),(HOUR($L431)-Listas!$F$2),IF(AND(HOUR($L431)&gt;=Listas!$F$4,HOUR($L431)&lt;=Listas!$F$5),(HOUR($L431)-Listas!$F$4+4),0))),IF(($L431-$K431&gt;1.42),(IF(AND(HOUR($K431)&gt;=Listas!$F$2,HOUR($K431)&lt;=Listas!$F$3),(Listas!$F$3-HOUR($K431)+4)+IF(AND(HOUR($L431)&gt;=Listas!$F$2,HOUR($L431)&lt;=Listas!$F$3),(HOUR($L431)-Listas!$F$2)+NETWORKDAYS($K431+1,$L431-1,Listas!$H$2:$H$112)*Listas!$F$6,IF(AND(HOUR($L431)&gt;=Listas!$F$4,HOUR($L431)&lt;=Listas!$F$5),(HOUR($L431)-Listas!$F$4+4)+NETWORKDAYS($K431+1,$L431-1,Listas!$H$2:$H$111)*Listas!$F$6,0)),IF(AND(HOUR($K431)&gt;=Listas!$F$4,HOUR($K431)&lt;=Listas!$F$5),(Listas!$F$5-HOUR($K431))+IF(AND(HOUR($L431)&gt;=Listas!$F$2,HOUR($L431)&lt;=Listas!$F$3),(HOUR($L431)-Listas!$F$2)+NETWORKDAYS($K431+1,$L431-1,Listas!$H$2:$H$111)*Listas!$F$6,(HOUR($L431)-Listas!$F$4+4)+NETWORKDAYS($K431+1,$L431-1,Listas!$H$2:$H$111)*Listas!$F$6)))),IF(($L431-$K431)&lt;0,"Fecha inicial mayor a fecha final",0)))))))))</f>
        <v>4</v>
      </c>
      <c r="N431" s="6" t="str">
        <f t="shared" si="1"/>
        <v>04-abril</v>
      </c>
      <c r="O431" s="6"/>
      <c r="P431" s="4" t="s">
        <v>23</v>
      </c>
      <c r="Q431" s="4" t="b">
        <v>1</v>
      </c>
      <c r="R431" s="6" t="str">
        <f t="shared" si="3"/>
        <v>CORRECTO</v>
      </c>
      <c r="S431" s="6"/>
    </row>
    <row r="432">
      <c r="A432" s="4" t="s">
        <v>19</v>
      </c>
      <c r="B432" s="4" t="s">
        <v>20</v>
      </c>
      <c r="C432" s="4" t="s">
        <v>20</v>
      </c>
      <c r="D432" s="4" t="s">
        <v>20</v>
      </c>
      <c r="E432" s="4" t="s">
        <v>20</v>
      </c>
      <c r="F432" s="4" t="s">
        <v>20</v>
      </c>
      <c r="G432" s="4" t="s">
        <v>20</v>
      </c>
      <c r="H432" s="4" t="s">
        <v>20</v>
      </c>
      <c r="I432" s="4" t="s">
        <v>842</v>
      </c>
      <c r="J432" s="4" t="s">
        <v>31</v>
      </c>
      <c r="K432" s="5">
        <v>45756.583333333336</v>
      </c>
      <c r="L432" s="5">
        <v>45756.75</v>
      </c>
      <c r="M432" s="6">
        <f>IF(OR(ISBLANK($K432),ISBLANK($L432)),"",IF(NETWORKDAYS($K432,$K432,Listas!$H$2:$H$111)=0,"Error fecha inicial",IF(NETWORKDAYS($L432,$L432,Listas!$H$2:$H$111)=0,"Error fecha final",IF(OR(HOUR($K432)&lt;Listas!$F$2,AND(HOUR($K432)&gt;Listas!$F$3,HOUR($K432)&lt;Listas!$F$4),HOUR($K432)&gt;Listas!$F$5),"Error hora, fecha inicial",IF(OR(HOUR($L432)&lt;Listas!$F$2,AND(HOUR($L432)&gt;Listas!$F$3,HOUR($L432)&lt;Listas!$F$4),HOUR($L432)&gt;Listas!$F$5),"Error hora, fecha final",IF(AND($L432-$K432&gt;0,$L432-$K432&lt;=0.42),(IF(AND(AND(HOUR($K432)&gt;=Listas!$F$2,HOUR($K432)&lt;=Listas!$F$3),AND(HOUR($L432)&gt;=Listas!$F$2,HOUR($L432)&lt;=Listas!$F$3)),(HOUR($L432)-HOUR($K432)),IF(AND(AND(HOUR($K432)&gt;=Listas!$F$4,HOUR($K432)&lt;=Listas!$F$5),AND(HOUR($L432)&gt;=Listas!$F$4,HOUR($L432)&lt;=Listas!$F$5)),(HOUR($L432)-HOUR($K432)),IF(AND(AND(HOUR($K432)&gt;=Listas!$F$2,HOUR($K432)&lt;=Listas!$F$3),AND(HOUR($L432)&gt;=Listas!$F$4,HOUR($L432)&lt;=Listas!$F$5)),((Listas!$F$3-HOUR($K432)))+((HOUR($L432)-Listas!$F$4)),0)))),IF(AND($L432-$K432&gt;0.42,$L432-$K432&lt;=1.42),(IF(AND(HOUR($K432)&gt;=Listas!$F$2,HOUR($K432)&lt;=Listas!$F$3),(Listas!$F$3-HOUR($K432)+4),IF(AND(HOUR($K432)&gt;=Listas!$F$4,HOUR($K432)&lt;=Listas!$F$5),(Listas!$F$5-HOUR($K432)),0))+IF(AND(HOUR($L432)&gt;=Listas!$F$2,HOUR($L432)&lt;=Listas!$F$3),(HOUR($L432)-Listas!$F$2),IF(AND(HOUR($L432)&gt;=Listas!$F$4,HOUR($L432)&lt;=Listas!$F$5),(HOUR($L432)-Listas!$F$4+4),0))),IF(($L432-$K432&gt;1.42),(IF(AND(HOUR($K432)&gt;=Listas!$F$2,HOUR($K432)&lt;=Listas!$F$3),(Listas!$F$3-HOUR($K432)+4)+IF(AND(HOUR($L432)&gt;=Listas!$F$2,HOUR($L432)&lt;=Listas!$F$3),(HOUR($L432)-Listas!$F$2)+NETWORKDAYS($K432+1,$L432-1,Listas!$H$2:$H$112)*Listas!$F$6,IF(AND(HOUR($L432)&gt;=Listas!$F$4,HOUR($L432)&lt;=Listas!$F$5),(HOUR($L432)-Listas!$F$4+4)+NETWORKDAYS($K432+1,$L432-1,Listas!$H$2:$H$111)*Listas!$F$6,0)),IF(AND(HOUR($K432)&gt;=Listas!$F$4,HOUR($K432)&lt;=Listas!$F$5),(Listas!$F$5-HOUR($K432))+IF(AND(HOUR($L432)&gt;=Listas!$F$2,HOUR($L432)&lt;=Listas!$F$3),(HOUR($L432)-Listas!$F$2)+NETWORKDAYS($K432+1,$L432-1,Listas!$H$2:$H$111)*Listas!$F$6,(HOUR($L432)-Listas!$F$4+4)+NETWORKDAYS($K432+1,$L432-1,Listas!$H$2:$H$111)*Listas!$F$6)))),IF(($L432-$K432)&lt;0,"Fecha inicial mayor a fecha final",0)))))))))</f>
        <v>4</v>
      </c>
      <c r="N432" s="6" t="str">
        <f t="shared" si="1"/>
        <v>04-abril</v>
      </c>
      <c r="O432" s="6"/>
      <c r="P432" s="4" t="s">
        <v>23</v>
      </c>
      <c r="Q432" s="4" t="b">
        <v>1</v>
      </c>
      <c r="R432" s="6" t="str">
        <f t="shared" si="3"/>
        <v>CORRECTO</v>
      </c>
      <c r="S432" s="6"/>
    </row>
    <row r="433">
      <c r="A433" s="4" t="s">
        <v>38</v>
      </c>
      <c r="B433" s="4" t="s">
        <v>156</v>
      </c>
      <c r="C433" s="4" t="s">
        <v>46</v>
      </c>
      <c r="D433" s="4" t="s">
        <v>562</v>
      </c>
      <c r="E433" s="4" t="s">
        <v>563</v>
      </c>
      <c r="F433" s="4">
        <v>1.0</v>
      </c>
      <c r="G433" s="4" t="s">
        <v>20</v>
      </c>
      <c r="H433" s="4" t="s">
        <v>20</v>
      </c>
      <c r="I433" s="4" t="s">
        <v>843</v>
      </c>
      <c r="J433" s="4" t="s">
        <v>31</v>
      </c>
      <c r="K433" s="5">
        <v>45757.333333333336</v>
      </c>
      <c r="L433" s="5">
        <v>45757.75</v>
      </c>
      <c r="M433" s="7">
        <f>IF(OR(ISBLANK($K433),ISBLANK($L433)),"",IF(NETWORKDAYS($K433,$K433,Listas!$H$2:$H$111)=0,"Error fecha inicial",IF(NETWORKDAYS($L433,$L433,Listas!$H$2:$H$111)=0,"Error fecha final",IF(OR(HOUR($K433)&lt;Listas!$F$2,AND(HOUR($K433)&gt;Listas!$F$3,HOUR($K433)&lt;Listas!$F$4),HOUR($K433)&gt;Listas!$F$5),"Error hora, fecha inicial",IF(OR(HOUR($L433)&lt;Listas!$F$2,AND(HOUR($L433)&gt;Listas!$F$3,HOUR($L433)&lt;Listas!$F$4),HOUR($L433)&gt;Listas!$F$5),"Error hora, fecha final",IF(AND($L433-$K433&gt;0,$L433-$K433&lt;=0.42),(IF(AND(AND(HOUR($K433)&gt;=Listas!$F$2,HOUR($K433)&lt;=Listas!$F$3),AND(HOUR($L433)&gt;=Listas!$F$2,HOUR($L433)&lt;=Listas!$F$3)),(HOUR($L433)-HOUR($K433)),IF(AND(AND(HOUR($K433)&gt;=Listas!$F$4,HOUR($K433)&lt;=Listas!$F$5),AND(HOUR($L433)&gt;=Listas!$F$4,HOUR($L433)&lt;=Listas!$F$5)),(HOUR($L433)-HOUR($K433)),IF(AND(AND(HOUR($K433)&gt;=Listas!$F$2,HOUR($K433)&lt;=Listas!$F$3),AND(HOUR($L433)&gt;=Listas!$F$4,HOUR($L433)&lt;=Listas!$F$5)),((Listas!$F$3-HOUR($K433)))+((HOUR($L433)-Listas!$F$4)),0)))),IF(AND($L433-$K433&gt;0.42,$L433-$K433&lt;=1.42),(IF(AND(HOUR($K433)&gt;=Listas!$F$2,HOUR($K433)&lt;=Listas!$F$3),(Listas!$F$3-HOUR($K433)+4),IF(AND(HOUR($K433)&gt;=Listas!$F$4,HOUR($K433)&lt;=Listas!$F$5),(Listas!$F$5-HOUR($K433)),0))+IF(AND(HOUR($L433)&gt;=Listas!$F$2,HOUR($L433)&lt;=Listas!$F$3),(HOUR($L433)-Listas!$F$2),IF(AND(HOUR($L433)&gt;=Listas!$F$4,HOUR($L433)&lt;=Listas!$F$5),(HOUR($L433)-Listas!$F$4+4),0))),IF(($L433-$K433&gt;1.42),(IF(AND(HOUR($K433)&gt;=Listas!$F$2,HOUR($K433)&lt;=Listas!$F$3),(Listas!$F$3-HOUR($K433)+4)+IF(AND(HOUR($L433)&gt;=Listas!$F$2,HOUR($L433)&lt;=Listas!$F$3),(HOUR($L433)-Listas!$F$2)+NETWORKDAYS($K433+1,$L433-1,Listas!$H$2:$H$112)*Listas!$F$6,IF(AND(HOUR($L433)&gt;=Listas!$F$4,HOUR($L433)&lt;=Listas!$F$5),(HOUR($L433)-Listas!$F$4+4)+NETWORKDAYS($K433+1,$L433-1,Listas!$H$2:$H$111)*Listas!$F$6,0)),IF(AND(HOUR($K433)&gt;=Listas!$F$4,HOUR($K433)&lt;=Listas!$F$5),(Listas!$F$5-HOUR($K433))+IF(AND(HOUR($L433)&gt;=Listas!$F$2,HOUR($L433)&lt;=Listas!$F$3),(HOUR($L433)-Listas!$F$2)+NETWORKDAYS($K433+1,$L433-1,Listas!$H$2:$H$111)*Listas!$F$6,(HOUR($L433)-Listas!$F$4+4)+NETWORKDAYS($K433+1,$L433-1,Listas!$H$2:$H$111)*Listas!$F$6)))),IF(($L433-$K433)&lt;0,"Fecha inicial mayor a fecha final",0)))))))))</f>
        <v>8</v>
      </c>
      <c r="N433" s="6" t="str">
        <f t="shared" si="1"/>
        <v>04-abril</v>
      </c>
      <c r="O433" s="9" t="s">
        <v>844</v>
      </c>
      <c r="P433" s="4" t="s">
        <v>23</v>
      </c>
      <c r="Q433" s="4" t="b">
        <v>1</v>
      </c>
      <c r="R433" s="6" t="str">
        <f t="shared" si="3"/>
        <v>CORRECTO</v>
      </c>
      <c r="S433" s="6"/>
    </row>
    <row r="434">
      <c r="A434" s="4" t="s">
        <v>573</v>
      </c>
      <c r="B434" s="4" t="s">
        <v>156</v>
      </c>
      <c r="C434" s="4" t="s">
        <v>46</v>
      </c>
      <c r="D434" s="4" t="s">
        <v>845</v>
      </c>
      <c r="E434" s="4" t="s">
        <v>846</v>
      </c>
      <c r="F434" s="4">
        <v>1.0</v>
      </c>
      <c r="G434" s="4" t="s">
        <v>20</v>
      </c>
      <c r="H434" s="4" t="s">
        <v>20</v>
      </c>
      <c r="I434" s="4" t="s">
        <v>625</v>
      </c>
      <c r="J434" s="4" t="s">
        <v>31</v>
      </c>
      <c r="K434" s="5">
        <v>45758.333333333336</v>
      </c>
      <c r="L434" s="5">
        <v>45758.75</v>
      </c>
      <c r="M434" s="7">
        <f>IF(OR(ISBLANK($K434),ISBLANK($L434)),"",IF(NETWORKDAYS($K434,$K434,Listas!$H$2:$H$111)=0,"Error fecha inicial",IF(NETWORKDAYS($L434,$L434,Listas!$H$2:$H$111)=0,"Error fecha final",IF(OR(HOUR($K434)&lt;Listas!$F$2,AND(HOUR($K434)&gt;Listas!$F$3,HOUR($K434)&lt;Listas!$F$4),HOUR($K434)&gt;Listas!$F$5),"Error hora, fecha inicial",IF(OR(HOUR($L434)&lt;Listas!$F$2,AND(HOUR($L434)&gt;Listas!$F$3,HOUR($L434)&lt;Listas!$F$4),HOUR($L434)&gt;Listas!$F$5),"Error hora, fecha final",IF(AND($L434-$K434&gt;0,$L434-$K434&lt;=0.42),(IF(AND(AND(HOUR($K434)&gt;=Listas!$F$2,HOUR($K434)&lt;=Listas!$F$3),AND(HOUR($L434)&gt;=Listas!$F$2,HOUR($L434)&lt;=Listas!$F$3)),(HOUR($L434)-HOUR($K434)),IF(AND(AND(HOUR($K434)&gt;=Listas!$F$4,HOUR($K434)&lt;=Listas!$F$5),AND(HOUR($L434)&gt;=Listas!$F$4,HOUR($L434)&lt;=Listas!$F$5)),(HOUR($L434)-HOUR($K434)),IF(AND(AND(HOUR($K434)&gt;=Listas!$F$2,HOUR($K434)&lt;=Listas!$F$3),AND(HOUR($L434)&gt;=Listas!$F$4,HOUR($L434)&lt;=Listas!$F$5)),((Listas!$F$3-HOUR($K434)))+((HOUR($L434)-Listas!$F$4)),0)))),IF(AND($L434-$K434&gt;0.42,$L434-$K434&lt;=1.42),(IF(AND(HOUR($K434)&gt;=Listas!$F$2,HOUR($K434)&lt;=Listas!$F$3),(Listas!$F$3-HOUR($K434)+4),IF(AND(HOUR($K434)&gt;=Listas!$F$4,HOUR($K434)&lt;=Listas!$F$5),(Listas!$F$5-HOUR($K434)),0))+IF(AND(HOUR($L434)&gt;=Listas!$F$2,HOUR($L434)&lt;=Listas!$F$3),(HOUR($L434)-Listas!$F$2),IF(AND(HOUR($L434)&gt;=Listas!$F$4,HOUR($L434)&lt;=Listas!$F$5),(HOUR($L434)-Listas!$F$4+4),0))),IF(($L434-$K434&gt;1.42),(IF(AND(HOUR($K434)&gt;=Listas!$F$2,HOUR($K434)&lt;=Listas!$F$3),(Listas!$F$3-HOUR($K434)+4)+IF(AND(HOUR($L434)&gt;=Listas!$F$2,HOUR($L434)&lt;=Listas!$F$3),(HOUR($L434)-Listas!$F$2)+NETWORKDAYS($K434+1,$L434-1,Listas!$H$2:$H$112)*Listas!$F$6,IF(AND(HOUR($L434)&gt;=Listas!$F$4,HOUR($L434)&lt;=Listas!$F$5),(HOUR($L434)-Listas!$F$4+4)+NETWORKDAYS($K434+1,$L434-1,Listas!$H$2:$H$111)*Listas!$F$6,0)),IF(AND(HOUR($K434)&gt;=Listas!$F$4,HOUR($K434)&lt;=Listas!$F$5),(Listas!$F$5-HOUR($K434))+IF(AND(HOUR($L434)&gt;=Listas!$F$2,HOUR($L434)&lt;=Listas!$F$3),(HOUR($L434)-Listas!$F$2)+NETWORKDAYS($K434+1,$L434-1,Listas!$H$2:$H$111)*Listas!$F$6,(HOUR($L434)-Listas!$F$4+4)+NETWORKDAYS($K434+1,$L434-1,Listas!$H$2:$H$111)*Listas!$F$6)))),IF(($L434-$K434)&lt;0,"Fecha inicial mayor a fecha final",0)))))))))</f>
        <v>8</v>
      </c>
      <c r="N434" s="6" t="str">
        <f t="shared" si="1"/>
        <v>04-abril</v>
      </c>
      <c r="O434" s="12" t="s">
        <v>847</v>
      </c>
      <c r="P434" s="4" t="s">
        <v>23</v>
      </c>
      <c r="Q434" s="4" t="b">
        <v>1</v>
      </c>
      <c r="R434" s="6" t="str">
        <f t="shared" si="3"/>
        <v>CORRECTO</v>
      </c>
      <c r="S434" s="6"/>
    </row>
    <row r="435">
      <c r="A435" s="4" t="s">
        <v>573</v>
      </c>
      <c r="B435" s="4" t="s">
        <v>156</v>
      </c>
      <c r="C435" s="4" t="s">
        <v>46</v>
      </c>
      <c r="D435" s="4" t="s">
        <v>848</v>
      </c>
      <c r="E435" s="4" t="s">
        <v>849</v>
      </c>
      <c r="F435" s="4">
        <v>1.0</v>
      </c>
      <c r="G435" s="4" t="s">
        <v>20</v>
      </c>
      <c r="H435" s="4" t="s">
        <v>20</v>
      </c>
      <c r="I435" s="4" t="s">
        <v>625</v>
      </c>
      <c r="J435" s="4" t="s">
        <v>31</v>
      </c>
      <c r="K435" s="5">
        <v>45758.333333333336</v>
      </c>
      <c r="L435" s="5">
        <v>45758.75</v>
      </c>
      <c r="M435" s="7">
        <f>IF(OR(ISBLANK($K435),ISBLANK($L435)),"",IF(NETWORKDAYS($K435,$K435,Listas!$H$2:$H$111)=0,"Error fecha inicial",IF(NETWORKDAYS($L435,$L435,Listas!$H$2:$H$111)=0,"Error fecha final",IF(OR(HOUR($K435)&lt;Listas!$F$2,AND(HOUR($K435)&gt;Listas!$F$3,HOUR($K435)&lt;Listas!$F$4),HOUR($K435)&gt;Listas!$F$5),"Error hora, fecha inicial",IF(OR(HOUR($L435)&lt;Listas!$F$2,AND(HOUR($L435)&gt;Listas!$F$3,HOUR($L435)&lt;Listas!$F$4),HOUR($L435)&gt;Listas!$F$5),"Error hora, fecha final",IF(AND($L435-$K435&gt;0,$L435-$K435&lt;=0.42),(IF(AND(AND(HOUR($K435)&gt;=Listas!$F$2,HOUR($K435)&lt;=Listas!$F$3),AND(HOUR($L435)&gt;=Listas!$F$2,HOUR($L435)&lt;=Listas!$F$3)),(HOUR($L435)-HOUR($K435)),IF(AND(AND(HOUR($K435)&gt;=Listas!$F$4,HOUR($K435)&lt;=Listas!$F$5),AND(HOUR($L435)&gt;=Listas!$F$4,HOUR($L435)&lt;=Listas!$F$5)),(HOUR($L435)-HOUR($K435)),IF(AND(AND(HOUR($K435)&gt;=Listas!$F$2,HOUR($K435)&lt;=Listas!$F$3),AND(HOUR($L435)&gt;=Listas!$F$4,HOUR($L435)&lt;=Listas!$F$5)),((Listas!$F$3-HOUR($K435)))+((HOUR($L435)-Listas!$F$4)),0)))),IF(AND($L435-$K435&gt;0.42,$L435-$K435&lt;=1.42),(IF(AND(HOUR($K435)&gt;=Listas!$F$2,HOUR($K435)&lt;=Listas!$F$3),(Listas!$F$3-HOUR($K435)+4),IF(AND(HOUR($K435)&gt;=Listas!$F$4,HOUR($K435)&lt;=Listas!$F$5),(Listas!$F$5-HOUR($K435)),0))+IF(AND(HOUR($L435)&gt;=Listas!$F$2,HOUR($L435)&lt;=Listas!$F$3),(HOUR($L435)-Listas!$F$2),IF(AND(HOUR($L435)&gt;=Listas!$F$4,HOUR($L435)&lt;=Listas!$F$5),(HOUR($L435)-Listas!$F$4+4),0))),IF(($L435-$K435&gt;1.42),(IF(AND(HOUR($K435)&gt;=Listas!$F$2,HOUR($K435)&lt;=Listas!$F$3),(Listas!$F$3-HOUR($K435)+4)+IF(AND(HOUR($L435)&gt;=Listas!$F$2,HOUR($L435)&lt;=Listas!$F$3),(HOUR($L435)-Listas!$F$2)+NETWORKDAYS($K435+1,$L435-1,Listas!$H$2:$H$112)*Listas!$F$6,IF(AND(HOUR($L435)&gt;=Listas!$F$4,HOUR($L435)&lt;=Listas!$F$5),(HOUR($L435)-Listas!$F$4+4)+NETWORKDAYS($K435+1,$L435-1,Listas!$H$2:$H$111)*Listas!$F$6,0)),IF(AND(HOUR($K435)&gt;=Listas!$F$4,HOUR($K435)&lt;=Listas!$F$5),(Listas!$F$5-HOUR($K435))+IF(AND(HOUR($L435)&gt;=Listas!$F$2,HOUR($L435)&lt;=Listas!$F$3),(HOUR($L435)-Listas!$F$2)+NETWORKDAYS($K435+1,$L435-1,Listas!$H$2:$H$111)*Listas!$F$6,(HOUR($L435)-Listas!$F$4+4)+NETWORKDAYS($K435+1,$L435-1,Listas!$H$2:$H$111)*Listas!$F$6)))),IF(($L435-$K435)&lt;0,"Fecha inicial mayor a fecha final",0)))))))))</f>
        <v>8</v>
      </c>
      <c r="N435" s="6" t="str">
        <f t="shared" si="1"/>
        <v>04-abril</v>
      </c>
      <c r="O435" s="9" t="s">
        <v>850</v>
      </c>
      <c r="P435" s="4" t="s">
        <v>23</v>
      </c>
      <c r="Q435" s="4" t="b">
        <v>1</v>
      </c>
      <c r="R435" s="6" t="str">
        <f t="shared" si="3"/>
        <v>CORRECTO</v>
      </c>
      <c r="S435" s="6"/>
    </row>
    <row r="436">
      <c r="A436" s="4" t="s">
        <v>573</v>
      </c>
      <c r="B436" s="4" t="s">
        <v>156</v>
      </c>
      <c r="C436" s="4" t="s">
        <v>46</v>
      </c>
      <c r="D436" s="4" t="s">
        <v>851</v>
      </c>
      <c r="E436" s="4" t="s">
        <v>852</v>
      </c>
      <c r="F436" s="4">
        <v>1.0</v>
      </c>
      <c r="G436" s="4" t="s">
        <v>20</v>
      </c>
      <c r="H436" s="4" t="s">
        <v>20</v>
      </c>
      <c r="I436" s="4" t="s">
        <v>625</v>
      </c>
      <c r="J436" s="4" t="s">
        <v>31</v>
      </c>
      <c r="K436" s="5">
        <v>45761.333333333336</v>
      </c>
      <c r="L436" s="5">
        <v>45761.75</v>
      </c>
      <c r="M436" s="7">
        <f>IF(OR(ISBLANK($K436),ISBLANK($L436)),"",IF(NETWORKDAYS($K436,$K436,Listas!$H$2:$H$111)=0,"Error fecha inicial",IF(NETWORKDAYS($L436,$L436,Listas!$H$2:$H$111)=0,"Error fecha final",IF(OR(HOUR($K436)&lt;Listas!$F$2,AND(HOUR($K436)&gt;Listas!$F$3,HOUR($K436)&lt;Listas!$F$4),HOUR($K436)&gt;Listas!$F$5),"Error hora, fecha inicial",IF(OR(HOUR($L436)&lt;Listas!$F$2,AND(HOUR($L436)&gt;Listas!$F$3,HOUR($L436)&lt;Listas!$F$4),HOUR($L436)&gt;Listas!$F$5),"Error hora, fecha final",IF(AND($L436-$K436&gt;0,$L436-$K436&lt;=0.42),(IF(AND(AND(HOUR($K436)&gt;=Listas!$F$2,HOUR($K436)&lt;=Listas!$F$3),AND(HOUR($L436)&gt;=Listas!$F$2,HOUR($L436)&lt;=Listas!$F$3)),(HOUR($L436)-HOUR($K436)),IF(AND(AND(HOUR($K436)&gt;=Listas!$F$4,HOUR($K436)&lt;=Listas!$F$5),AND(HOUR($L436)&gt;=Listas!$F$4,HOUR($L436)&lt;=Listas!$F$5)),(HOUR($L436)-HOUR($K436)),IF(AND(AND(HOUR($K436)&gt;=Listas!$F$2,HOUR($K436)&lt;=Listas!$F$3),AND(HOUR($L436)&gt;=Listas!$F$4,HOUR($L436)&lt;=Listas!$F$5)),((Listas!$F$3-HOUR($K436)))+((HOUR($L436)-Listas!$F$4)),0)))),IF(AND($L436-$K436&gt;0.42,$L436-$K436&lt;=1.42),(IF(AND(HOUR($K436)&gt;=Listas!$F$2,HOUR($K436)&lt;=Listas!$F$3),(Listas!$F$3-HOUR($K436)+4),IF(AND(HOUR($K436)&gt;=Listas!$F$4,HOUR($K436)&lt;=Listas!$F$5),(Listas!$F$5-HOUR($K436)),0))+IF(AND(HOUR($L436)&gt;=Listas!$F$2,HOUR($L436)&lt;=Listas!$F$3),(HOUR($L436)-Listas!$F$2),IF(AND(HOUR($L436)&gt;=Listas!$F$4,HOUR($L436)&lt;=Listas!$F$5),(HOUR($L436)-Listas!$F$4+4),0))),IF(($L436-$K436&gt;1.42),(IF(AND(HOUR($K436)&gt;=Listas!$F$2,HOUR($K436)&lt;=Listas!$F$3),(Listas!$F$3-HOUR($K436)+4)+IF(AND(HOUR($L436)&gt;=Listas!$F$2,HOUR($L436)&lt;=Listas!$F$3),(HOUR($L436)-Listas!$F$2)+NETWORKDAYS($K436+1,$L436-1,Listas!$H$2:$H$112)*Listas!$F$6,IF(AND(HOUR($L436)&gt;=Listas!$F$4,HOUR($L436)&lt;=Listas!$F$5),(HOUR($L436)-Listas!$F$4+4)+NETWORKDAYS($K436+1,$L436-1,Listas!$H$2:$H$111)*Listas!$F$6,0)),IF(AND(HOUR($K436)&gt;=Listas!$F$4,HOUR($K436)&lt;=Listas!$F$5),(Listas!$F$5-HOUR($K436))+IF(AND(HOUR($L436)&gt;=Listas!$F$2,HOUR($L436)&lt;=Listas!$F$3),(HOUR($L436)-Listas!$F$2)+NETWORKDAYS($K436+1,$L436-1,Listas!$H$2:$H$111)*Listas!$F$6,(HOUR($L436)-Listas!$F$4+4)+NETWORKDAYS($K436+1,$L436-1,Listas!$H$2:$H$111)*Listas!$F$6)))),IF(($L436-$K436)&lt;0,"Fecha inicial mayor a fecha final",0)))))))))</f>
        <v>8</v>
      </c>
      <c r="N436" s="6" t="str">
        <f t="shared" si="1"/>
        <v>04-abril</v>
      </c>
      <c r="O436" s="9" t="s">
        <v>853</v>
      </c>
      <c r="P436" s="4" t="s">
        <v>23</v>
      </c>
      <c r="Q436" s="4" t="b">
        <v>1</v>
      </c>
      <c r="R436" s="6" t="str">
        <f t="shared" si="3"/>
        <v>CORRECTO</v>
      </c>
      <c r="S436" s="6"/>
    </row>
    <row r="437">
      <c r="A437" s="4" t="s">
        <v>573</v>
      </c>
      <c r="B437" s="4" t="s">
        <v>156</v>
      </c>
      <c r="C437" s="4" t="s">
        <v>46</v>
      </c>
      <c r="D437" s="4" t="s">
        <v>367</v>
      </c>
      <c r="E437" s="4" t="s">
        <v>854</v>
      </c>
      <c r="F437" s="4">
        <v>1.0</v>
      </c>
      <c r="G437" s="4" t="s">
        <v>20</v>
      </c>
      <c r="H437" s="4" t="s">
        <v>20</v>
      </c>
      <c r="I437" s="4" t="s">
        <v>625</v>
      </c>
      <c r="J437" s="4" t="s">
        <v>31</v>
      </c>
      <c r="K437" s="5">
        <v>45762.333333333336</v>
      </c>
      <c r="L437" s="5">
        <v>45762.75</v>
      </c>
      <c r="M437" s="7">
        <f>IF(OR(ISBLANK($K437),ISBLANK($L437)),"",IF(NETWORKDAYS($K437,$K437,Listas!$H$2:$H$111)=0,"Error fecha inicial",IF(NETWORKDAYS($L437,$L437,Listas!$H$2:$H$111)=0,"Error fecha final",IF(OR(HOUR($K437)&lt;Listas!$F$2,AND(HOUR($K437)&gt;Listas!$F$3,HOUR($K437)&lt;Listas!$F$4),HOUR($K437)&gt;Listas!$F$5),"Error hora, fecha inicial",IF(OR(HOUR($L437)&lt;Listas!$F$2,AND(HOUR($L437)&gt;Listas!$F$3,HOUR($L437)&lt;Listas!$F$4),HOUR($L437)&gt;Listas!$F$5),"Error hora, fecha final",IF(AND($L437-$K437&gt;0,$L437-$K437&lt;=0.42),(IF(AND(AND(HOUR($K437)&gt;=Listas!$F$2,HOUR($K437)&lt;=Listas!$F$3),AND(HOUR($L437)&gt;=Listas!$F$2,HOUR($L437)&lt;=Listas!$F$3)),(HOUR($L437)-HOUR($K437)),IF(AND(AND(HOUR($K437)&gt;=Listas!$F$4,HOUR($K437)&lt;=Listas!$F$5),AND(HOUR($L437)&gt;=Listas!$F$4,HOUR($L437)&lt;=Listas!$F$5)),(HOUR($L437)-HOUR($K437)),IF(AND(AND(HOUR($K437)&gt;=Listas!$F$2,HOUR($K437)&lt;=Listas!$F$3),AND(HOUR($L437)&gt;=Listas!$F$4,HOUR($L437)&lt;=Listas!$F$5)),((Listas!$F$3-HOUR($K437)))+((HOUR($L437)-Listas!$F$4)),0)))),IF(AND($L437-$K437&gt;0.42,$L437-$K437&lt;=1.42),(IF(AND(HOUR($K437)&gt;=Listas!$F$2,HOUR($K437)&lt;=Listas!$F$3),(Listas!$F$3-HOUR($K437)+4),IF(AND(HOUR($K437)&gt;=Listas!$F$4,HOUR($K437)&lt;=Listas!$F$5),(Listas!$F$5-HOUR($K437)),0))+IF(AND(HOUR($L437)&gt;=Listas!$F$2,HOUR($L437)&lt;=Listas!$F$3),(HOUR($L437)-Listas!$F$2),IF(AND(HOUR($L437)&gt;=Listas!$F$4,HOUR($L437)&lt;=Listas!$F$5),(HOUR($L437)-Listas!$F$4+4),0))),IF(($L437-$K437&gt;1.42),(IF(AND(HOUR($K437)&gt;=Listas!$F$2,HOUR($K437)&lt;=Listas!$F$3),(Listas!$F$3-HOUR($K437)+4)+IF(AND(HOUR($L437)&gt;=Listas!$F$2,HOUR($L437)&lt;=Listas!$F$3),(HOUR($L437)-Listas!$F$2)+NETWORKDAYS($K437+1,$L437-1,Listas!$H$2:$H$112)*Listas!$F$6,IF(AND(HOUR($L437)&gt;=Listas!$F$4,HOUR($L437)&lt;=Listas!$F$5),(HOUR($L437)-Listas!$F$4+4)+NETWORKDAYS($K437+1,$L437-1,Listas!$H$2:$H$111)*Listas!$F$6,0)),IF(AND(HOUR($K437)&gt;=Listas!$F$4,HOUR($K437)&lt;=Listas!$F$5),(Listas!$F$5-HOUR($K437))+IF(AND(HOUR($L437)&gt;=Listas!$F$2,HOUR($L437)&lt;=Listas!$F$3),(HOUR($L437)-Listas!$F$2)+NETWORKDAYS($K437+1,$L437-1,Listas!$H$2:$H$111)*Listas!$F$6,(HOUR($L437)-Listas!$F$4+4)+NETWORKDAYS($K437+1,$L437-1,Listas!$H$2:$H$111)*Listas!$F$6)))),IF(($L437-$K437)&lt;0,"Fecha inicial mayor a fecha final",0)))))))))</f>
        <v>8</v>
      </c>
      <c r="N437" s="6" t="str">
        <f t="shared" si="1"/>
        <v>04-abril</v>
      </c>
      <c r="O437" s="6"/>
      <c r="P437" s="4" t="s">
        <v>23</v>
      </c>
      <c r="Q437" s="4" t="b">
        <v>1</v>
      </c>
      <c r="R437" s="6" t="str">
        <f t="shared" si="3"/>
        <v>CORRECTO</v>
      </c>
      <c r="S437" s="6"/>
    </row>
    <row r="438">
      <c r="A438" s="4" t="s">
        <v>38</v>
      </c>
      <c r="B438" s="4" t="s">
        <v>156</v>
      </c>
      <c r="C438" s="4" t="s">
        <v>46</v>
      </c>
      <c r="D438" s="4" t="s">
        <v>855</v>
      </c>
      <c r="E438" s="4" t="s">
        <v>654</v>
      </c>
      <c r="F438" s="4">
        <v>1.0</v>
      </c>
      <c r="G438" s="4" t="s">
        <v>20</v>
      </c>
      <c r="H438" s="4" t="s">
        <v>20</v>
      </c>
      <c r="I438" s="4" t="s">
        <v>856</v>
      </c>
      <c r="J438" s="4" t="s">
        <v>24</v>
      </c>
      <c r="K438" s="5">
        <v>45751.333333333336</v>
      </c>
      <c r="L438" s="5">
        <v>45751.5</v>
      </c>
      <c r="M438" s="6">
        <f>IF(OR(ISBLANK($K438),ISBLANK($L438)),"",IF(NETWORKDAYS($K438,$K438,Listas!$H$2:$H$111)=0,"Error fecha inicial",IF(NETWORKDAYS($L438,$L438,Listas!$H$2:$H$111)=0,"Error fecha final",IF(OR(HOUR($K438)&lt;Listas!$F$2,AND(HOUR($K438)&gt;Listas!$F$3,HOUR($K438)&lt;Listas!$F$4),HOUR($K438)&gt;Listas!$F$5),"Error hora, fecha inicial",IF(OR(HOUR($L438)&lt;Listas!$F$2,AND(HOUR($L438)&gt;Listas!$F$3,HOUR($L438)&lt;Listas!$F$4),HOUR($L438)&gt;Listas!$F$5),"Error hora, fecha final",IF(AND($L438-$K438&gt;0,$L438-$K438&lt;=0.42),(IF(AND(AND(HOUR($K438)&gt;=Listas!$F$2,HOUR($K438)&lt;=Listas!$F$3),AND(HOUR($L438)&gt;=Listas!$F$2,HOUR($L438)&lt;=Listas!$F$3)),(HOUR($L438)-HOUR($K438)),IF(AND(AND(HOUR($K438)&gt;=Listas!$F$4,HOUR($K438)&lt;=Listas!$F$5),AND(HOUR($L438)&gt;=Listas!$F$4,HOUR($L438)&lt;=Listas!$F$5)),(HOUR($L438)-HOUR($K438)),IF(AND(AND(HOUR($K438)&gt;=Listas!$F$2,HOUR($K438)&lt;=Listas!$F$3),AND(HOUR($L438)&gt;=Listas!$F$4,HOUR($L438)&lt;=Listas!$F$5)),((Listas!$F$3-HOUR($K438)))+((HOUR($L438)-Listas!$F$4)),0)))),IF(AND($L438-$K438&gt;0.42,$L438-$K438&lt;=1.42),(IF(AND(HOUR($K438)&gt;=Listas!$F$2,HOUR($K438)&lt;=Listas!$F$3),(Listas!$F$3-HOUR($K438)+4),IF(AND(HOUR($K438)&gt;=Listas!$F$4,HOUR($K438)&lt;=Listas!$F$5),(Listas!$F$5-HOUR($K438)),0))+IF(AND(HOUR($L438)&gt;=Listas!$F$2,HOUR($L438)&lt;=Listas!$F$3),(HOUR($L438)-Listas!$F$2),IF(AND(HOUR($L438)&gt;=Listas!$F$4,HOUR($L438)&lt;=Listas!$F$5),(HOUR($L438)-Listas!$F$4+4),0))),IF(($L438-$K438&gt;1.42),(IF(AND(HOUR($K438)&gt;=Listas!$F$2,HOUR($K438)&lt;=Listas!$F$3),(Listas!$F$3-HOUR($K438)+4)+IF(AND(HOUR($L438)&gt;=Listas!$F$2,HOUR($L438)&lt;=Listas!$F$3),(HOUR($L438)-Listas!$F$2)+NETWORKDAYS($K438+1,$L438-1,Listas!$H$2:$H$112)*Listas!$F$6,IF(AND(HOUR($L438)&gt;=Listas!$F$4,HOUR($L438)&lt;=Listas!$F$5),(HOUR($L438)-Listas!$F$4+4)+NETWORKDAYS($K438+1,$L438-1,Listas!$H$2:$H$111)*Listas!$F$6,0)),IF(AND(HOUR($K438)&gt;=Listas!$F$4,HOUR($K438)&lt;=Listas!$F$5),(Listas!$F$5-HOUR($K438))+IF(AND(HOUR($L438)&gt;=Listas!$F$2,HOUR($L438)&lt;=Listas!$F$3),(HOUR($L438)-Listas!$F$2)+NETWORKDAYS($K438+1,$L438-1,Listas!$H$2:$H$111)*Listas!$F$6,(HOUR($L438)-Listas!$F$4+4)+NETWORKDAYS($K438+1,$L438-1,Listas!$H$2:$H$111)*Listas!$F$6)))),IF(($L438-$K438)&lt;0,"Fecha inicial mayor a fecha final",0)))))))))</f>
        <v>4</v>
      </c>
      <c r="N438" s="6" t="str">
        <f t="shared" si="1"/>
        <v>04-abril</v>
      </c>
      <c r="O438" s="9" t="s">
        <v>857</v>
      </c>
      <c r="P438" s="4" t="s">
        <v>23</v>
      </c>
      <c r="Q438" s="4" t="b">
        <v>1</v>
      </c>
      <c r="R438" s="6" t="str">
        <f t="shared" si="3"/>
        <v>CORRECTO</v>
      </c>
      <c r="S438" s="6"/>
    </row>
    <row r="439">
      <c r="A439" s="4" t="s">
        <v>38</v>
      </c>
      <c r="B439" s="4" t="s">
        <v>156</v>
      </c>
      <c r="C439" s="4" t="s">
        <v>46</v>
      </c>
      <c r="D439" s="4" t="s">
        <v>858</v>
      </c>
      <c r="E439" s="4" t="s">
        <v>859</v>
      </c>
      <c r="F439" s="4">
        <v>1.0</v>
      </c>
      <c r="G439" s="4" t="s">
        <v>20</v>
      </c>
      <c r="H439" s="4" t="s">
        <v>20</v>
      </c>
      <c r="I439" s="4" t="s">
        <v>860</v>
      </c>
      <c r="J439" s="4" t="s">
        <v>24</v>
      </c>
      <c r="K439" s="5">
        <v>45751.333333333336</v>
      </c>
      <c r="L439" s="5">
        <v>45755.75</v>
      </c>
      <c r="M439" s="7">
        <f>IF(OR(ISBLANK($K439),ISBLANK($L439)),"",IF(NETWORKDAYS($K439,$K439,Listas!$H$2:$H$111)=0,"Error fecha inicial",IF(NETWORKDAYS($L439,$L439,Listas!$H$2:$H$111)=0,"Error fecha final",IF(OR(HOUR($K439)&lt;Listas!$F$2,AND(HOUR($K439)&gt;Listas!$F$3,HOUR($K439)&lt;Listas!$F$4),HOUR($K439)&gt;Listas!$F$5),"Error hora, fecha inicial",IF(OR(HOUR($L439)&lt;Listas!$F$2,AND(HOUR($L439)&gt;Listas!$F$3,HOUR($L439)&lt;Listas!$F$4),HOUR($L439)&gt;Listas!$F$5),"Error hora, fecha final",IF(AND($L439-$K439&gt;0,$L439-$K439&lt;=0.42),(IF(AND(AND(HOUR($K439)&gt;=Listas!$F$2,HOUR($K439)&lt;=Listas!$F$3),AND(HOUR($L439)&gt;=Listas!$F$2,HOUR($L439)&lt;=Listas!$F$3)),(HOUR($L439)-HOUR($K439)),IF(AND(AND(HOUR($K439)&gt;=Listas!$F$4,HOUR($K439)&lt;=Listas!$F$5),AND(HOUR($L439)&gt;=Listas!$F$4,HOUR($L439)&lt;=Listas!$F$5)),(HOUR($L439)-HOUR($K439)),IF(AND(AND(HOUR($K439)&gt;=Listas!$F$2,HOUR($K439)&lt;=Listas!$F$3),AND(HOUR($L439)&gt;=Listas!$F$4,HOUR($L439)&lt;=Listas!$F$5)),((Listas!$F$3-HOUR($K439)))+((HOUR($L439)-Listas!$F$4)),0)))),IF(AND($L439-$K439&gt;0.42,$L439-$K439&lt;=1.42),(IF(AND(HOUR($K439)&gt;=Listas!$F$2,HOUR($K439)&lt;=Listas!$F$3),(Listas!$F$3-HOUR($K439)+4),IF(AND(HOUR($K439)&gt;=Listas!$F$4,HOUR($K439)&lt;=Listas!$F$5),(Listas!$F$5-HOUR($K439)),0))+IF(AND(HOUR($L439)&gt;=Listas!$F$2,HOUR($L439)&lt;=Listas!$F$3),(HOUR($L439)-Listas!$F$2),IF(AND(HOUR($L439)&gt;=Listas!$F$4,HOUR($L439)&lt;=Listas!$F$5),(HOUR($L439)-Listas!$F$4+4),0))),IF(($L439-$K439&gt;1.42),(IF(AND(HOUR($K439)&gt;=Listas!$F$2,HOUR($K439)&lt;=Listas!$F$3),(Listas!$F$3-HOUR($K439)+4)+IF(AND(HOUR($L439)&gt;=Listas!$F$2,HOUR($L439)&lt;=Listas!$F$3),(HOUR($L439)-Listas!$F$2)+NETWORKDAYS($K439+1,$L439-1,Listas!$H$2:$H$112)*Listas!$F$6,IF(AND(HOUR($L439)&gt;=Listas!$F$4,HOUR($L439)&lt;=Listas!$F$5),(HOUR($L439)-Listas!$F$4+4)+NETWORKDAYS($K439+1,$L439-1,Listas!$H$2:$H$111)*Listas!$F$6,0)),IF(AND(HOUR($K439)&gt;=Listas!$F$4,HOUR($K439)&lt;=Listas!$F$5),(Listas!$F$5-HOUR($K439))+IF(AND(HOUR($L439)&gt;=Listas!$F$2,HOUR($L439)&lt;=Listas!$F$3),(HOUR($L439)-Listas!$F$2)+NETWORKDAYS($K439+1,$L439-1,Listas!$H$2:$H$111)*Listas!$F$6,(HOUR($L439)-Listas!$F$4+4)+NETWORKDAYS($K439+1,$L439-1,Listas!$H$2:$H$111)*Listas!$F$6)))),IF(($L439-$K439)&lt;0,"Fecha inicial mayor a fecha final",0)))))))))</f>
        <v>24</v>
      </c>
      <c r="N439" s="6" t="str">
        <f t="shared" si="1"/>
        <v>04-abril</v>
      </c>
      <c r="O439" s="9" t="s">
        <v>861</v>
      </c>
      <c r="P439" s="4" t="s">
        <v>23</v>
      </c>
      <c r="Q439" s="4" t="b">
        <v>1</v>
      </c>
      <c r="R439" s="6" t="str">
        <f t="shared" si="3"/>
        <v>CORRECTO</v>
      </c>
      <c r="S439" s="6"/>
    </row>
    <row r="440">
      <c r="A440" s="4" t="s">
        <v>19</v>
      </c>
      <c r="B440" s="4" t="s">
        <v>20</v>
      </c>
      <c r="C440" s="4" t="s">
        <v>20</v>
      </c>
      <c r="D440" s="4" t="s">
        <v>20</v>
      </c>
      <c r="E440" s="4" t="s">
        <v>20</v>
      </c>
      <c r="F440" s="4" t="s">
        <v>20</v>
      </c>
      <c r="G440" s="4" t="s">
        <v>20</v>
      </c>
      <c r="H440" s="4" t="s">
        <v>20</v>
      </c>
      <c r="I440" s="4" t="s">
        <v>842</v>
      </c>
      <c r="J440" s="4" t="s">
        <v>24</v>
      </c>
      <c r="K440" s="5">
        <v>45756.583333333336</v>
      </c>
      <c r="L440" s="5">
        <v>45756.75</v>
      </c>
      <c r="M440" s="6">
        <f>IF(OR(ISBLANK($K440),ISBLANK($L440)),"",IF(NETWORKDAYS($K440,$K440,Listas!$H$2:$H$111)=0,"Error fecha inicial",IF(NETWORKDAYS($L440,$L440,Listas!$H$2:$H$111)=0,"Error fecha final",IF(OR(HOUR($K440)&lt;Listas!$F$2,AND(HOUR($K440)&gt;Listas!$F$3,HOUR($K440)&lt;Listas!$F$4),HOUR($K440)&gt;Listas!$F$5),"Error hora, fecha inicial",IF(OR(HOUR($L440)&lt;Listas!$F$2,AND(HOUR($L440)&gt;Listas!$F$3,HOUR($L440)&lt;Listas!$F$4),HOUR($L440)&gt;Listas!$F$5),"Error hora, fecha final",IF(AND($L440-$K440&gt;0,$L440-$K440&lt;=0.42),(IF(AND(AND(HOUR($K440)&gt;=Listas!$F$2,HOUR($K440)&lt;=Listas!$F$3),AND(HOUR($L440)&gt;=Listas!$F$2,HOUR($L440)&lt;=Listas!$F$3)),(HOUR($L440)-HOUR($K440)),IF(AND(AND(HOUR($K440)&gt;=Listas!$F$4,HOUR($K440)&lt;=Listas!$F$5),AND(HOUR($L440)&gt;=Listas!$F$4,HOUR($L440)&lt;=Listas!$F$5)),(HOUR($L440)-HOUR($K440)),IF(AND(AND(HOUR($K440)&gt;=Listas!$F$2,HOUR($K440)&lt;=Listas!$F$3),AND(HOUR($L440)&gt;=Listas!$F$4,HOUR($L440)&lt;=Listas!$F$5)),((Listas!$F$3-HOUR($K440)))+((HOUR($L440)-Listas!$F$4)),0)))),IF(AND($L440-$K440&gt;0.42,$L440-$K440&lt;=1.42),(IF(AND(HOUR($K440)&gt;=Listas!$F$2,HOUR($K440)&lt;=Listas!$F$3),(Listas!$F$3-HOUR($K440)+4),IF(AND(HOUR($K440)&gt;=Listas!$F$4,HOUR($K440)&lt;=Listas!$F$5),(Listas!$F$5-HOUR($K440)),0))+IF(AND(HOUR($L440)&gt;=Listas!$F$2,HOUR($L440)&lt;=Listas!$F$3),(HOUR($L440)-Listas!$F$2),IF(AND(HOUR($L440)&gt;=Listas!$F$4,HOUR($L440)&lt;=Listas!$F$5),(HOUR($L440)-Listas!$F$4+4),0))),IF(($L440-$K440&gt;1.42),(IF(AND(HOUR($K440)&gt;=Listas!$F$2,HOUR($K440)&lt;=Listas!$F$3),(Listas!$F$3-HOUR($K440)+4)+IF(AND(HOUR($L440)&gt;=Listas!$F$2,HOUR($L440)&lt;=Listas!$F$3),(HOUR($L440)-Listas!$F$2)+NETWORKDAYS($K440+1,$L440-1,Listas!$H$2:$H$112)*Listas!$F$6,IF(AND(HOUR($L440)&gt;=Listas!$F$4,HOUR($L440)&lt;=Listas!$F$5),(HOUR($L440)-Listas!$F$4+4)+NETWORKDAYS($K440+1,$L440-1,Listas!$H$2:$H$111)*Listas!$F$6,0)),IF(AND(HOUR($K440)&gt;=Listas!$F$4,HOUR($K440)&lt;=Listas!$F$5),(Listas!$F$5-HOUR($K440))+IF(AND(HOUR($L440)&gt;=Listas!$F$2,HOUR($L440)&lt;=Listas!$F$3),(HOUR($L440)-Listas!$F$2)+NETWORKDAYS($K440+1,$L440-1,Listas!$H$2:$H$111)*Listas!$F$6,(HOUR($L440)-Listas!$F$4+4)+NETWORKDAYS($K440+1,$L440-1,Listas!$H$2:$H$111)*Listas!$F$6)))),IF(($L440-$K440)&lt;0,"Fecha inicial mayor a fecha final",0)))))))))</f>
        <v>4</v>
      </c>
      <c r="N440" s="6" t="str">
        <f t="shared" si="1"/>
        <v>04-abril</v>
      </c>
      <c r="O440" s="6"/>
      <c r="P440" s="4" t="s">
        <v>23</v>
      </c>
      <c r="Q440" s="4" t="b">
        <v>1</v>
      </c>
      <c r="R440" s="6" t="str">
        <f t="shared" si="3"/>
        <v>CORRECTO</v>
      </c>
      <c r="S440" s="6"/>
    </row>
    <row r="441">
      <c r="A441" s="4" t="s">
        <v>38</v>
      </c>
      <c r="B441" s="4" t="s">
        <v>156</v>
      </c>
      <c r="C441" s="4" t="s">
        <v>46</v>
      </c>
      <c r="D441" s="4" t="s">
        <v>562</v>
      </c>
      <c r="E441" s="4" t="s">
        <v>563</v>
      </c>
      <c r="F441" s="4">
        <v>1.0</v>
      </c>
      <c r="G441" s="4" t="s">
        <v>20</v>
      </c>
      <c r="H441" s="4" t="s">
        <v>20</v>
      </c>
      <c r="I441" s="4" t="s">
        <v>862</v>
      </c>
      <c r="J441" s="4" t="s">
        <v>24</v>
      </c>
      <c r="K441" s="5">
        <v>45757.333333333336</v>
      </c>
      <c r="L441" s="5">
        <v>45757.75</v>
      </c>
      <c r="M441" s="7">
        <f>IF(OR(ISBLANK($K441),ISBLANK($L441)),"",IF(NETWORKDAYS($K441,$K441,Listas!$H$2:$H$111)=0,"Error fecha inicial",IF(NETWORKDAYS($L441,$L441,Listas!$H$2:$H$111)=0,"Error fecha final",IF(OR(HOUR($K441)&lt;Listas!$F$2,AND(HOUR($K441)&gt;Listas!$F$3,HOUR($K441)&lt;Listas!$F$4),HOUR($K441)&gt;Listas!$F$5),"Error hora, fecha inicial",IF(OR(HOUR($L441)&lt;Listas!$F$2,AND(HOUR($L441)&gt;Listas!$F$3,HOUR($L441)&lt;Listas!$F$4),HOUR($L441)&gt;Listas!$F$5),"Error hora, fecha final",IF(AND($L441-$K441&gt;0,$L441-$K441&lt;=0.42),(IF(AND(AND(HOUR($K441)&gt;=Listas!$F$2,HOUR($K441)&lt;=Listas!$F$3),AND(HOUR($L441)&gt;=Listas!$F$2,HOUR($L441)&lt;=Listas!$F$3)),(HOUR($L441)-HOUR($K441)),IF(AND(AND(HOUR($K441)&gt;=Listas!$F$4,HOUR($K441)&lt;=Listas!$F$5),AND(HOUR($L441)&gt;=Listas!$F$4,HOUR($L441)&lt;=Listas!$F$5)),(HOUR($L441)-HOUR($K441)),IF(AND(AND(HOUR($K441)&gt;=Listas!$F$2,HOUR($K441)&lt;=Listas!$F$3),AND(HOUR($L441)&gt;=Listas!$F$4,HOUR($L441)&lt;=Listas!$F$5)),((Listas!$F$3-HOUR($K441)))+((HOUR($L441)-Listas!$F$4)),0)))),IF(AND($L441-$K441&gt;0.42,$L441-$K441&lt;=1.42),(IF(AND(HOUR($K441)&gt;=Listas!$F$2,HOUR($K441)&lt;=Listas!$F$3),(Listas!$F$3-HOUR($K441)+4),IF(AND(HOUR($K441)&gt;=Listas!$F$4,HOUR($K441)&lt;=Listas!$F$5),(Listas!$F$5-HOUR($K441)),0))+IF(AND(HOUR($L441)&gt;=Listas!$F$2,HOUR($L441)&lt;=Listas!$F$3),(HOUR($L441)-Listas!$F$2),IF(AND(HOUR($L441)&gt;=Listas!$F$4,HOUR($L441)&lt;=Listas!$F$5),(HOUR($L441)-Listas!$F$4+4),0))),IF(($L441-$K441&gt;1.42),(IF(AND(HOUR($K441)&gt;=Listas!$F$2,HOUR($K441)&lt;=Listas!$F$3),(Listas!$F$3-HOUR($K441)+4)+IF(AND(HOUR($L441)&gt;=Listas!$F$2,HOUR($L441)&lt;=Listas!$F$3),(HOUR($L441)-Listas!$F$2)+NETWORKDAYS($K441+1,$L441-1,Listas!$H$2:$H$112)*Listas!$F$6,IF(AND(HOUR($L441)&gt;=Listas!$F$4,HOUR($L441)&lt;=Listas!$F$5),(HOUR($L441)-Listas!$F$4+4)+NETWORKDAYS($K441+1,$L441-1,Listas!$H$2:$H$111)*Listas!$F$6,0)),IF(AND(HOUR($K441)&gt;=Listas!$F$4,HOUR($K441)&lt;=Listas!$F$5),(Listas!$F$5-HOUR($K441))+IF(AND(HOUR($L441)&gt;=Listas!$F$2,HOUR($L441)&lt;=Listas!$F$3),(HOUR($L441)-Listas!$F$2)+NETWORKDAYS($K441+1,$L441-1,Listas!$H$2:$H$111)*Listas!$F$6,(HOUR($L441)-Listas!$F$4+4)+NETWORKDAYS($K441+1,$L441-1,Listas!$H$2:$H$111)*Listas!$F$6)))),IF(($L441-$K441)&lt;0,"Fecha inicial mayor a fecha final",0)))))))))</f>
        <v>8</v>
      </c>
      <c r="N441" s="6" t="str">
        <f t="shared" si="1"/>
        <v>04-abril</v>
      </c>
      <c r="O441" s="9" t="s">
        <v>844</v>
      </c>
      <c r="P441" s="4" t="s">
        <v>23</v>
      </c>
      <c r="Q441" s="4" t="b">
        <v>1</v>
      </c>
      <c r="R441" s="6" t="str">
        <f t="shared" si="3"/>
        <v>CORRECTO</v>
      </c>
      <c r="S441" s="6"/>
    </row>
    <row r="442">
      <c r="A442" s="4" t="s">
        <v>38</v>
      </c>
      <c r="B442" s="4" t="s">
        <v>156</v>
      </c>
      <c r="C442" s="4" t="s">
        <v>46</v>
      </c>
      <c r="D442" s="4" t="s">
        <v>858</v>
      </c>
      <c r="E442" s="4" t="s">
        <v>859</v>
      </c>
      <c r="F442" s="4">
        <v>1.0</v>
      </c>
      <c r="G442" s="4" t="s">
        <v>20</v>
      </c>
      <c r="H442" s="4" t="s">
        <v>20</v>
      </c>
      <c r="I442" s="4" t="s">
        <v>863</v>
      </c>
      <c r="J442" s="4" t="s">
        <v>24</v>
      </c>
      <c r="K442" s="5">
        <v>45758.333333333336</v>
      </c>
      <c r="L442" s="5">
        <v>45763.75</v>
      </c>
      <c r="M442" s="7">
        <f>IF(OR(ISBLANK($K442),ISBLANK($L442)),"",IF(NETWORKDAYS($K442,$K442,Listas!$H$2:$H$111)=0,"Error fecha inicial",IF(NETWORKDAYS($L442,$L442,Listas!$H$2:$H$111)=0,"Error fecha final",IF(OR(HOUR($K442)&lt;Listas!$F$2,AND(HOUR($K442)&gt;Listas!$F$3,HOUR($K442)&lt;Listas!$F$4),HOUR($K442)&gt;Listas!$F$5),"Error hora, fecha inicial",IF(OR(HOUR($L442)&lt;Listas!$F$2,AND(HOUR($L442)&gt;Listas!$F$3,HOUR($L442)&lt;Listas!$F$4),HOUR($L442)&gt;Listas!$F$5),"Error hora, fecha final",IF(AND($L442-$K442&gt;0,$L442-$K442&lt;=0.42),(IF(AND(AND(HOUR($K442)&gt;=Listas!$F$2,HOUR($K442)&lt;=Listas!$F$3),AND(HOUR($L442)&gt;=Listas!$F$2,HOUR($L442)&lt;=Listas!$F$3)),(HOUR($L442)-HOUR($K442)),IF(AND(AND(HOUR($K442)&gt;=Listas!$F$4,HOUR($K442)&lt;=Listas!$F$5),AND(HOUR($L442)&gt;=Listas!$F$4,HOUR($L442)&lt;=Listas!$F$5)),(HOUR($L442)-HOUR($K442)),IF(AND(AND(HOUR($K442)&gt;=Listas!$F$2,HOUR($K442)&lt;=Listas!$F$3),AND(HOUR($L442)&gt;=Listas!$F$4,HOUR($L442)&lt;=Listas!$F$5)),((Listas!$F$3-HOUR($K442)))+((HOUR($L442)-Listas!$F$4)),0)))),IF(AND($L442-$K442&gt;0.42,$L442-$K442&lt;=1.42),(IF(AND(HOUR($K442)&gt;=Listas!$F$2,HOUR($K442)&lt;=Listas!$F$3),(Listas!$F$3-HOUR($K442)+4),IF(AND(HOUR($K442)&gt;=Listas!$F$4,HOUR($K442)&lt;=Listas!$F$5),(Listas!$F$5-HOUR($K442)),0))+IF(AND(HOUR($L442)&gt;=Listas!$F$2,HOUR($L442)&lt;=Listas!$F$3),(HOUR($L442)-Listas!$F$2),IF(AND(HOUR($L442)&gt;=Listas!$F$4,HOUR($L442)&lt;=Listas!$F$5),(HOUR($L442)-Listas!$F$4+4),0))),IF(($L442-$K442&gt;1.42),(IF(AND(HOUR($K442)&gt;=Listas!$F$2,HOUR($K442)&lt;=Listas!$F$3),(Listas!$F$3-HOUR($K442)+4)+IF(AND(HOUR($L442)&gt;=Listas!$F$2,HOUR($L442)&lt;=Listas!$F$3),(HOUR($L442)-Listas!$F$2)+NETWORKDAYS($K442+1,$L442-1,Listas!$H$2:$H$112)*Listas!$F$6,IF(AND(HOUR($L442)&gt;=Listas!$F$4,HOUR($L442)&lt;=Listas!$F$5),(HOUR($L442)-Listas!$F$4+4)+NETWORKDAYS($K442+1,$L442-1,Listas!$H$2:$H$111)*Listas!$F$6,0)),IF(AND(HOUR($K442)&gt;=Listas!$F$4,HOUR($K442)&lt;=Listas!$F$5),(Listas!$F$5-HOUR($K442))+IF(AND(HOUR($L442)&gt;=Listas!$F$2,HOUR($L442)&lt;=Listas!$F$3),(HOUR($L442)-Listas!$F$2)+NETWORKDAYS($K442+1,$L442-1,Listas!$H$2:$H$111)*Listas!$F$6,(HOUR($L442)-Listas!$F$4+4)+NETWORKDAYS($K442+1,$L442-1,Listas!$H$2:$H$111)*Listas!$F$6)))),IF(($L442-$K442)&lt;0,"Fecha inicial mayor a fecha final",0)))))))))</f>
        <v>32</v>
      </c>
      <c r="N442" s="6" t="str">
        <f t="shared" si="1"/>
        <v>04-abril</v>
      </c>
      <c r="O442" s="9" t="s">
        <v>861</v>
      </c>
      <c r="P442" s="4" t="s">
        <v>23</v>
      </c>
      <c r="Q442" s="4" t="b">
        <v>1</v>
      </c>
      <c r="R442" s="6" t="str">
        <f t="shared" si="3"/>
        <v>CORRECTO</v>
      </c>
      <c r="S442" s="6"/>
    </row>
    <row r="443">
      <c r="A443" s="4" t="s">
        <v>78</v>
      </c>
      <c r="B443" s="4" t="s">
        <v>156</v>
      </c>
      <c r="C443" s="4" t="s">
        <v>46</v>
      </c>
      <c r="D443" s="4" t="s">
        <v>667</v>
      </c>
      <c r="E443" s="4" t="s">
        <v>668</v>
      </c>
      <c r="F443" s="4">
        <v>1.0</v>
      </c>
      <c r="G443" s="4" t="s">
        <v>20</v>
      </c>
      <c r="H443" s="4" t="s">
        <v>20</v>
      </c>
      <c r="I443" s="4" t="s">
        <v>864</v>
      </c>
      <c r="J443" s="4" t="s">
        <v>29</v>
      </c>
      <c r="K443" s="5">
        <v>45757.416666666664</v>
      </c>
      <c r="L443" s="5">
        <v>45757.75</v>
      </c>
      <c r="M443" s="7">
        <f>IF(OR(ISBLANK($K443),ISBLANK($L443)),"",IF(NETWORKDAYS($K443,$K443,Listas!$H$2:$H$111)=0,"Error fecha inicial",IF(NETWORKDAYS($L443,$L443,Listas!$H$2:$H$111)=0,"Error fecha final",IF(OR(HOUR($K443)&lt;Listas!$F$2,AND(HOUR($K443)&gt;Listas!$F$3,HOUR($K443)&lt;Listas!$F$4),HOUR($K443)&gt;Listas!$F$5),"Error hora, fecha inicial",IF(OR(HOUR($L443)&lt;Listas!$F$2,AND(HOUR($L443)&gt;Listas!$F$3,HOUR($L443)&lt;Listas!$F$4),HOUR($L443)&gt;Listas!$F$5),"Error hora, fecha final",IF(AND($L443-$K443&gt;0,$L443-$K443&lt;=0.42),(IF(AND(AND(HOUR($K443)&gt;=Listas!$F$2,HOUR($K443)&lt;=Listas!$F$3),AND(HOUR($L443)&gt;=Listas!$F$2,HOUR($L443)&lt;=Listas!$F$3)),(HOUR($L443)-HOUR($K443)),IF(AND(AND(HOUR($K443)&gt;=Listas!$F$4,HOUR($K443)&lt;=Listas!$F$5),AND(HOUR($L443)&gt;=Listas!$F$4,HOUR($L443)&lt;=Listas!$F$5)),(HOUR($L443)-HOUR($K443)),IF(AND(AND(HOUR($K443)&gt;=Listas!$F$2,HOUR($K443)&lt;=Listas!$F$3),AND(HOUR($L443)&gt;=Listas!$F$4,HOUR($L443)&lt;=Listas!$F$5)),((Listas!$F$3-HOUR($K443)))+((HOUR($L443)-Listas!$F$4)),0)))),IF(AND($L443-$K443&gt;0.42,$L443-$K443&lt;=1.42),(IF(AND(HOUR($K443)&gt;=Listas!$F$2,HOUR($K443)&lt;=Listas!$F$3),(Listas!$F$3-HOUR($K443)+4),IF(AND(HOUR($K443)&gt;=Listas!$F$4,HOUR($K443)&lt;=Listas!$F$5),(Listas!$F$5-HOUR($K443)),0))+IF(AND(HOUR($L443)&gt;=Listas!$F$2,HOUR($L443)&lt;=Listas!$F$3),(HOUR($L443)-Listas!$F$2),IF(AND(HOUR($L443)&gt;=Listas!$F$4,HOUR($L443)&lt;=Listas!$F$5),(HOUR($L443)-Listas!$F$4+4),0))),IF(($L443-$K443&gt;1.42),(IF(AND(HOUR($K443)&gt;=Listas!$F$2,HOUR($K443)&lt;=Listas!$F$3),(Listas!$F$3-HOUR($K443)+4)+IF(AND(HOUR($L443)&gt;=Listas!$F$2,HOUR($L443)&lt;=Listas!$F$3),(HOUR($L443)-Listas!$F$2)+NETWORKDAYS($K443+1,$L443-1,Listas!$H$2:$H$112)*Listas!$F$6,IF(AND(HOUR($L443)&gt;=Listas!$F$4,HOUR($L443)&lt;=Listas!$F$5),(HOUR($L443)-Listas!$F$4+4)+NETWORKDAYS($K443+1,$L443-1,Listas!$H$2:$H$111)*Listas!$F$6,0)),IF(AND(HOUR($K443)&gt;=Listas!$F$4,HOUR($K443)&lt;=Listas!$F$5),(Listas!$F$5-HOUR($K443))+IF(AND(HOUR($L443)&gt;=Listas!$F$2,HOUR($L443)&lt;=Listas!$F$3),(HOUR($L443)-Listas!$F$2)+NETWORKDAYS($K443+1,$L443-1,Listas!$H$2:$H$111)*Listas!$F$6,(HOUR($L443)-Listas!$F$4+4)+NETWORKDAYS($K443+1,$L443-1,Listas!$H$2:$H$111)*Listas!$F$6)))),IF(($L443-$K443)&lt;0,"Fecha inicial mayor a fecha final",0)))))))))</f>
        <v>6</v>
      </c>
      <c r="N443" s="6" t="str">
        <f t="shared" si="1"/>
        <v>04-abril</v>
      </c>
      <c r="O443" s="12" t="s">
        <v>670</v>
      </c>
      <c r="P443" s="4" t="s">
        <v>23</v>
      </c>
      <c r="Q443" s="4" t="b">
        <v>1</v>
      </c>
      <c r="R443" s="6" t="str">
        <f t="shared" si="3"/>
        <v>CORRECTO</v>
      </c>
      <c r="S443" s="6"/>
    </row>
    <row r="444">
      <c r="A444" s="4" t="s">
        <v>573</v>
      </c>
      <c r="B444" s="4" t="s">
        <v>156</v>
      </c>
      <c r="C444" s="4" t="s">
        <v>46</v>
      </c>
      <c r="D444" s="4" t="s">
        <v>865</v>
      </c>
      <c r="E444" s="4" t="s">
        <v>866</v>
      </c>
      <c r="F444" s="4">
        <v>1.0</v>
      </c>
      <c r="G444" s="4" t="s">
        <v>20</v>
      </c>
      <c r="H444" s="4" t="s">
        <v>20</v>
      </c>
      <c r="I444" s="4" t="s">
        <v>664</v>
      </c>
      <c r="J444" s="4" t="s">
        <v>29</v>
      </c>
      <c r="K444" s="5">
        <v>45758.333333333336</v>
      </c>
      <c r="L444" s="5">
        <v>45761.5</v>
      </c>
      <c r="M444" s="7">
        <f>IF(OR(ISBLANK($K444),ISBLANK($L444)),"",IF(NETWORKDAYS($K444,$K444,Listas!$H$2:$H$111)=0,"Error fecha inicial",IF(NETWORKDAYS($L444,$L444,Listas!$H$2:$H$111)=0,"Error fecha final",IF(OR(HOUR($K444)&lt;Listas!$F$2,AND(HOUR($K444)&gt;Listas!$F$3,HOUR($K444)&lt;Listas!$F$4),HOUR($K444)&gt;Listas!$F$5),"Error hora, fecha inicial",IF(OR(HOUR($L444)&lt;Listas!$F$2,AND(HOUR($L444)&gt;Listas!$F$3,HOUR($L444)&lt;Listas!$F$4),HOUR($L444)&gt;Listas!$F$5),"Error hora, fecha final",IF(AND($L444-$K444&gt;0,$L444-$K444&lt;=0.42),(IF(AND(AND(HOUR($K444)&gt;=Listas!$F$2,HOUR($K444)&lt;=Listas!$F$3),AND(HOUR($L444)&gt;=Listas!$F$2,HOUR($L444)&lt;=Listas!$F$3)),(HOUR($L444)-HOUR($K444)),IF(AND(AND(HOUR($K444)&gt;=Listas!$F$4,HOUR($K444)&lt;=Listas!$F$5),AND(HOUR($L444)&gt;=Listas!$F$4,HOUR($L444)&lt;=Listas!$F$5)),(HOUR($L444)-HOUR($K444)),IF(AND(AND(HOUR($K444)&gt;=Listas!$F$2,HOUR($K444)&lt;=Listas!$F$3),AND(HOUR($L444)&gt;=Listas!$F$4,HOUR($L444)&lt;=Listas!$F$5)),((Listas!$F$3-HOUR($K444)))+((HOUR($L444)-Listas!$F$4)),0)))),IF(AND($L444-$K444&gt;0.42,$L444-$K444&lt;=1.42),(IF(AND(HOUR($K444)&gt;=Listas!$F$2,HOUR($K444)&lt;=Listas!$F$3),(Listas!$F$3-HOUR($K444)+4),IF(AND(HOUR($K444)&gt;=Listas!$F$4,HOUR($K444)&lt;=Listas!$F$5),(Listas!$F$5-HOUR($K444)),0))+IF(AND(HOUR($L444)&gt;=Listas!$F$2,HOUR($L444)&lt;=Listas!$F$3),(HOUR($L444)-Listas!$F$2),IF(AND(HOUR($L444)&gt;=Listas!$F$4,HOUR($L444)&lt;=Listas!$F$5),(HOUR($L444)-Listas!$F$4+4),0))),IF(($L444-$K444&gt;1.42),(IF(AND(HOUR($K444)&gt;=Listas!$F$2,HOUR($K444)&lt;=Listas!$F$3),(Listas!$F$3-HOUR($K444)+4)+IF(AND(HOUR($L444)&gt;=Listas!$F$2,HOUR($L444)&lt;=Listas!$F$3),(HOUR($L444)-Listas!$F$2)+NETWORKDAYS($K444+1,$L444-1,Listas!$H$2:$H$112)*Listas!$F$6,IF(AND(HOUR($L444)&gt;=Listas!$F$4,HOUR($L444)&lt;=Listas!$F$5),(HOUR($L444)-Listas!$F$4+4)+NETWORKDAYS($K444+1,$L444-1,Listas!$H$2:$H$111)*Listas!$F$6,0)),IF(AND(HOUR($K444)&gt;=Listas!$F$4,HOUR($K444)&lt;=Listas!$F$5),(Listas!$F$5-HOUR($K444))+IF(AND(HOUR($L444)&gt;=Listas!$F$2,HOUR($L444)&lt;=Listas!$F$3),(HOUR($L444)-Listas!$F$2)+NETWORKDAYS($K444+1,$L444-1,Listas!$H$2:$H$111)*Listas!$F$6,(HOUR($L444)-Listas!$F$4+4)+NETWORKDAYS($K444+1,$L444-1,Listas!$H$2:$H$111)*Listas!$F$6)))),IF(($L444-$K444)&lt;0,"Fecha inicial mayor a fecha final",0)))))))))</f>
        <v>12</v>
      </c>
      <c r="N444" s="6" t="str">
        <f t="shared" si="1"/>
        <v>04-abril</v>
      </c>
      <c r="O444" s="6"/>
      <c r="P444" s="4" t="s">
        <v>23</v>
      </c>
      <c r="Q444" s="4" t="b">
        <v>1</v>
      </c>
      <c r="R444" s="6" t="str">
        <f t="shared" si="3"/>
        <v>CORRECTO</v>
      </c>
      <c r="S444" s="6"/>
    </row>
    <row r="445">
      <c r="A445" s="4" t="s">
        <v>573</v>
      </c>
      <c r="B445" s="4" t="s">
        <v>156</v>
      </c>
      <c r="C445" s="4" t="s">
        <v>46</v>
      </c>
      <c r="D445" s="49" t="s">
        <v>867</v>
      </c>
      <c r="E445" s="51" t="s">
        <v>868</v>
      </c>
      <c r="F445" s="4">
        <v>1.0</v>
      </c>
      <c r="G445" s="4" t="s">
        <v>20</v>
      </c>
      <c r="H445" s="4" t="s">
        <v>20</v>
      </c>
      <c r="I445" s="4" t="s">
        <v>625</v>
      </c>
      <c r="J445" s="4" t="s">
        <v>32</v>
      </c>
      <c r="K445" s="5">
        <v>45762.333333333336</v>
      </c>
      <c r="L445" s="5">
        <v>45762.75</v>
      </c>
      <c r="M445" s="7">
        <f>IF(OR(ISBLANK($K445),ISBLANK($L445)),"",IF(NETWORKDAYS($K445,$K445,Listas!$H$2:$H$111)=0,"Error fecha inicial",IF(NETWORKDAYS($L445,$L445,Listas!$H$2:$H$111)=0,"Error fecha final",IF(OR(HOUR($K445)&lt;Listas!$F$2,AND(HOUR($K445)&gt;Listas!$F$3,HOUR($K445)&lt;Listas!$F$4),HOUR($K445)&gt;Listas!$F$5),"Error hora, fecha inicial",IF(OR(HOUR($L445)&lt;Listas!$F$2,AND(HOUR($L445)&gt;Listas!$F$3,HOUR($L445)&lt;Listas!$F$4),HOUR($L445)&gt;Listas!$F$5),"Error hora, fecha final",IF(AND($L445-$K445&gt;0,$L445-$K445&lt;=0.42),(IF(AND(AND(HOUR($K445)&gt;=Listas!$F$2,HOUR($K445)&lt;=Listas!$F$3),AND(HOUR($L445)&gt;=Listas!$F$2,HOUR($L445)&lt;=Listas!$F$3)),(HOUR($L445)-HOUR($K445)),IF(AND(AND(HOUR($K445)&gt;=Listas!$F$4,HOUR($K445)&lt;=Listas!$F$5),AND(HOUR($L445)&gt;=Listas!$F$4,HOUR($L445)&lt;=Listas!$F$5)),(HOUR($L445)-HOUR($K445)),IF(AND(AND(HOUR($K445)&gt;=Listas!$F$2,HOUR($K445)&lt;=Listas!$F$3),AND(HOUR($L445)&gt;=Listas!$F$4,HOUR($L445)&lt;=Listas!$F$5)),((Listas!$F$3-HOUR($K445)))+((HOUR($L445)-Listas!$F$4)),0)))),IF(AND($L445-$K445&gt;0.42,$L445-$K445&lt;=1.42),(IF(AND(HOUR($K445)&gt;=Listas!$F$2,HOUR($K445)&lt;=Listas!$F$3),(Listas!$F$3-HOUR($K445)+4),IF(AND(HOUR($K445)&gt;=Listas!$F$4,HOUR($K445)&lt;=Listas!$F$5),(Listas!$F$5-HOUR($K445)),0))+IF(AND(HOUR($L445)&gt;=Listas!$F$2,HOUR($L445)&lt;=Listas!$F$3),(HOUR($L445)-Listas!$F$2),IF(AND(HOUR($L445)&gt;=Listas!$F$4,HOUR($L445)&lt;=Listas!$F$5),(HOUR($L445)-Listas!$F$4+4),0))),IF(($L445-$K445&gt;1.42),(IF(AND(HOUR($K445)&gt;=Listas!$F$2,HOUR($K445)&lt;=Listas!$F$3),(Listas!$F$3-HOUR($K445)+4)+IF(AND(HOUR($L445)&gt;=Listas!$F$2,HOUR($L445)&lt;=Listas!$F$3),(HOUR($L445)-Listas!$F$2)+NETWORKDAYS($K445+1,$L445-1,Listas!$H$2:$H$112)*Listas!$F$6,IF(AND(HOUR($L445)&gt;=Listas!$F$4,HOUR($L445)&lt;=Listas!$F$5),(HOUR($L445)-Listas!$F$4+4)+NETWORKDAYS($K445+1,$L445-1,Listas!$H$2:$H$111)*Listas!$F$6,0)),IF(AND(HOUR($K445)&gt;=Listas!$F$4,HOUR($K445)&lt;=Listas!$F$5),(Listas!$F$5-HOUR($K445))+IF(AND(HOUR($L445)&gt;=Listas!$F$2,HOUR($L445)&lt;=Listas!$F$3),(HOUR($L445)-Listas!$F$2)+NETWORKDAYS($K445+1,$L445-1,Listas!$H$2:$H$111)*Listas!$F$6,(HOUR($L445)-Listas!$F$4+4)+NETWORKDAYS($K445+1,$L445-1,Listas!$H$2:$H$111)*Listas!$F$6)))),IF(($L445-$K445)&lt;0,"Fecha inicial mayor a fecha final",0)))))))))</f>
        <v>8</v>
      </c>
      <c r="N445" s="6" t="str">
        <f t="shared" si="1"/>
        <v>04-abril</v>
      </c>
      <c r="O445" s="9" t="s">
        <v>869</v>
      </c>
      <c r="P445" s="4" t="s">
        <v>23</v>
      </c>
      <c r="Q445" s="4" t="b">
        <v>1</v>
      </c>
      <c r="R445" s="6" t="str">
        <f t="shared" si="3"/>
        <v>CORRECTO</v>
      </c>
      <c r="S445" s="6"/>
    </row>
    <row r="446">
      <c r="A446" s="39" t="s">
        <v>155</v>
      </c>
      <c r="B446" s="39" t="s">
        <v>156</v>
      </c>
      <c r="C446" s="39" t="s">
        <v>46</v>
      </c>
      <c r="D446" s="4" t="s">
        <v>378</v>
      </c>
      <c r="E446" s="4" t="s">
        <v>196</v>
      </c>
      <c r="F446" s="4">
        <v>1.0</v>
      </c>
      <c r="G446" s="4" t="s">
        <v>20</v>
      </c>
      <c r="H446" s="4" t="s">
        <v>20</v>
      </c>
      <c r="I446" s="4" t="s">
        <v>870</v>
      </c>
      <c r="J446" s="4" t="s">
        <v>25</v>
      </c>
      <c r="K446" s="5">
        <v>45762.333333333336</v>
      </c>
      <c r="L446" s="5">
        <v>45763.75</v>
      </c>
      <c r="M446" s="7">
        <f>IF(OR(ISBLANK($K446),ISBLANK($L446)),"",IF(NETWORKDAYS($K446,$K446,Listas!$H$2:$H$111)=0,"Error fecha inicial",IF(NETWORKDAYS($L446,$L446,Listas!$H$2:$H$111)=0,"Error fecha final",IF(OR(HOUR($K446)&lt;Listas!$F$2,AND(HOUR($K446)&gt;Listas!$F$3,HOUR($K446)&lt;Listas!$F$4),HOUR($K446)&gt;Listas!$F$5),"Error hora, fecha inicial",IF(OR(HOUR($L446)&lt;Listas!$F$2,AND(HOUR($L446)&gt;Listas!$F$3,HOUR($L446)&lt;Listas!$F$4),HOUR($L446)&gt;Listas!$F$5),"Error hora, fecha final",IF(AND($L446-$K446&gt;0,$L446-$K446&lt;=0.42),(IF(AND(AND(HOUR($K446)&gt;=Listas!$F$2,HOUR($K446)&lt;=Listas!$F$3),AND(HOUR($L446)&gt;=Listas!$F$2,HOUR($L446)&lt;=Listas!$F$3)),(HOUR($L446)-HOUR($K446)),IF(AND(AND(HOUR($K446)&gt;=Listas!$F$4,HOUR($K446)&lt;=Listas!$F$5),AND(HOUR($L446)&gt;=Listas!$F$4,HOUR($L446)&lt;=Listas!$F$5)),(HOUR($L446)-HOUR($K446)),IF(AND(AND(HOUR($K446)&gt;=Listas!$F$2,HOUR($K446)&lt;=Listas!$F$3),AND(HOUR($L446)&gt;=Listas!$F$4,HOUR($L446)&lt;=Listas!$F$5)),((Listas!$F$3-HOUR($K446)))+((HOUR($L446)-Listas!$F$4)),0)))),IF(AND($L446-$K446&gt;0.42,$L446-$K446&lt;=1.42),(IF(AND(HOUR($K446)&gt;=Listas!$F$2,HOUR($K446)&lt;=Listas!$F$3),(Listas!$F$3-HOUR($K446)+4),IF(AND(HOUR($K446)&gt;=Listas!$F$4,HOUR($K446)&lt;=Listas!$F$5),(Listas!$F$5-HOUR($K446)),0))+IF(AND(HOUR($L446)&gt;=Listas!$F$2,HOUR($L446)&lt;=Listas!$F$3),(HOUR($L446)-Listas!$F$2),IF(AND(HOUR($L446)&gt;=Listas!$F$4,HOUR($L446)&lt;=Listas!$F$5),(HOUR($L446)-Listas!$F$4+4),0))),IF(($L446-$K446&gt;1.42),(IF(AND(HOUR($K446)&gt;=Listas!$F$2,HOUR($K446)&lt;=Listas!$F$3),(Listas!$F$3-HOUR($K446)+4)+IF(AND(HOUR($L446)&gt;=Listas!$F$2,HOUR($L446)&lt;=Listas!$F$3),(HOUR($L446)-Listas!$F$2)+NETWORKDAYS($K446+1,$L446-1,Listas!$H$2:$H$112)*Listas!$F$6,IF(AND(HOUR($L446)&gt;=Listas!$F$4,HOUR($L446)&lt;=Listas!$F$5),(HOUR($L446)-Listas!$F$4+4)+NETWORKDAYS($K446+1,$L446-1,Listas!$H$2:$H$111)*Listas!$F$6,0)),IF(AND(HOUR($K446)&gt;=Listas!$F$4,HOUR($K446)&lt;=Listas!$F$5),(Listas!$F$5-HOUR($K446))+IF(AND(HOUR($L446)&gt;=Listas!$F$2,HOUR($L446)&lt;=Listas!$F$3),(HOUR($L446)-Listas!$F$2)+NETWORKDAYS($K446+1,$L446-1,Listas!$H$2:$H$111)*Listas!$F$6,(HOUR($L446)-Listas!$F$4+4)+NETWORKDAYS($K446+1,$L446-1,Listas!$H$2:$H$111)*Listas!$F$6)))),IF(($L446-$K446)&lt;0,"Fecha inicial mayor a fecha final",0)))))))))</f>
        <v>16</v>
      </c>
      <c r="N446" s="6" t="str">
        <f t="shared" si="1"/>
        <v>04-abril</v>
      </c>
      <c r="O446" s="9" t="s">
        <v>871</v>
      </c>
      <c r="P446" s="4" t="s">
        <v>23</v>
      </c>
      <c r="Q446" s="4" t="b">
        <v>1</v>
      </c>
      <c r="R446" s="6" t="str">
        <f t="shared" si="3"/>
        <v>CORRECTO</v>
      </c>
      <c r="S446" s="6"/>
    </row>
    <row r="447">
      <c r="A447" s="4" t="s">
        <v>573</v>
      </c>
      <c r="B447" s="4" t="s">
        <v>156</v>
      </c>
      <c r="C447" s="4" t="s">
        <v>46</v>
      </c>
      <c r="D447" s="4" t="s">
        <v>384</v>
      </c>
      <c r="E447" s="4" t="s">
        <v>385</v>
      </c>
      <c r="F447" s="4">
        <v>1.0</v>
      </c>
      <c r="G447" s="4" t="s">
        <v>20</v>
      </c>
      <c r="H447" s="4" t="s">
        <v>20</v>
      </c>
      <c r="I447" s="4" t="s">
        <v>625</v>
      </c>
      <c r="J447" s="4" t="s">
        <v>32</v>
      </c>
      <c r="K447" s="5">
        <v>45763.333333333336</v>
      </c>
      <c r="L447" s="5">
        <v>45763.5</v>
      </c>
      <c r="M447" s="6">
        <f>IF(OR(ISBLANK($K447),ISBLANK($L447)),"",IF(NETWORKDAYS($K447,$K447,Listas!$H$2:$H$111)=0,"Error fecha inicial",IF(NETWORKDAYS($L447,$L447,Listas!$H$2:$H$111)=0,"Error fecha final",IF(OR(HOUR($K447)&lt;Listas!$F$2,AND(HOUR($K447)&gt;Listas!$F$3,HOUR($K447)&lt;Listas!$F$4),HOUR($K447)&gt;Listas!$F$5),"Error hora, fecha inicial",IF(OR(HOUR($L447)&lt;Listas!$F$2,AND(HOUR($L447)&gt;Listas!$F$3,HOUR($L447)&lt;Listas!$F$4),HOUR($L447)&gt;Listas!$F$5),"Error hora, fecha final",IF(AND($L447-$K447&gt;0,$L447-$K447&lt;=0.42),(IF(AND(AND(HOUR($K447)&gt;=Listas!$F$2,HOUR($K447)&lt;=Listas!$F$3),AND(HOUR($L447)&gt;=Listas!$F$2,HOUR($L447)&lt;=Listas!$F$3)),(HOUR($L447)-HOUR($K447)),IF(AND(AND(HOUR($K447)&gt;=Listas!$F$4,HOUR($K447)&lt;=Listas!$F$5),AND(HOUR($L447)&gt;=Listas!$F$4,HOUR($L447)&lt;=Listas!$F$5)),(HOUR($L447)-HOUR($K447)),IF(AND(AND(HOUR($K447)&gt;=Listas!$F$2,HOUR($K447)&lt;=Listas!$F$3),AND(HOUR($L447)&gt;=Listas!$F$4,HOUR($L447)&lt;=Listas!$F$5)),((Listas!$F$3-HOUR($K447)))+((HOUR($L447)-Listas!$F$4)),0)))),IF(AND($L447-$K447&gt;0.42,$L447-$K447&lt;=1.42),(IF(AND(HOUR($K447)&gt;=Listas!$F$2,HOUR($K447)&lt;=Listas!$F$3),(Listas!$F$3-HOUR($K447)+4),IF(AND(HOUR($K447)&gt;=Listas!$F$4,HOUR($K447)&lt;=Listas!$F$5),(Listas!$F$5-HOUR($K447)),0))+IF(AND(HOUR($L447)&gt;=Listas!$F$2,HOUR($L447)&lt;=Listas!$F$3),(HOUR($L447)-Listas!$F$2),IF(AND(HOUR($L447)&gt;=Listas!$F$4,HOUR($L447)&lt;=Listas!$F$5),(HOUR($L447)-Listas!$F$4+4),0))),IF(($L447-$K447&gt;1.42),(IF(AND(HOUR($K447)&gt;=Listas!$F$2,HOUR($K447)&lt;=Listas!$F$3),(Listas!$F$3-HOUR($K447)+4)+IF(AND(HOUR($L447)&gt;=Listas!$F$2,HOUR($L447)&lt;=Listas!$F$3),(HOUR($L447)-Listas!$F$2)+NETWORKDAYS($K447+1,$L447-1,Listas!$H$2:$H$112)*Listas!$F$6,IF(AND(HOUR($L447)&gt;=Listas!$F$4,HOUR($L447)&lt;=Listas!$F$5),(HOUR($L447)-Listas!$F$4+4)+NETWORKDAYS($K447+1,$L447-1,Listas!$H$2:$H$111)*Listas!$F$6,0)),IF(AND(HOUR($K447)&gt;=Listas!$F$4,HOUR($K447)&lt;=Listas!$F$5),(Listas!$F$5-HOUR($K447))+IF(AND(HOUR($L447)&gt;=Listas!$F$2,HOUR($L447)&lt;=Listas!$F$3),(HOUR($L447)-Listas!$F$2)+NETWORKDAYS($K447+1,$L447-1,Listas!$H$2:$H$111)*Listas!$F$6,(HOUR($L447)-Listas!$F$4+4)+NETWORKDAYS($K447+1,$L447-1,Listas!$H$2:$H$111)*Listas!$F$6)))),IF(($L447-$K447)&lt;0,"Fecha inicial mayor a fecha final",0)))))))))</f>
        <v>4</v>
      </c>
      <c r="N447" s="6" t="str">
        <f t="shared" si="1"/>
        <v>04-abril</v>
      </c>
      <c r="O447" s="12" t="s">
        <v>872</v>
      </c>
      <c r="P447" s="4" t="s">
        <v>23</v>
      </c>
      <c r="Q447" s="4" t="b">
        <v>1</v>
      </c>
      <c r="R447" s="6" t="str">
        <f t="shared" si="3"/>
        <v>CORRECTO</v>
      </c>
      <c r="S447" s="6"/>
    </row>
    <row r="448">
      <c r="A448" s="39" t="s">
        <v>38</v>
      </c>
      <c r="B448" s="39" t="s">
        <v>156</v>
      </c>
      <c r="C448" s="39" t="s">
        <v>46</v>
      </c>
      <c r="D448" s="32">
        <v>8.6120369E7</v>
      </c>
      <c r="E448" s="4" t="s">
        <v>763</v>
      </c>
      <c r="F448" s="27" t="s">
        <v>20</v>
      </c>
      <c r="G448" s="27" t="s">
        <v>20</v>
      </c>
      <c r="H448" s="27" t="s">
        <v>20</v>
      </c>
      <c r="I448" s="4" t="s">
        <v>873</v>
      </c>
      <c r="J448" s="4" t="s">
        <v>30</v>
      </c>
      <c r="K448" s="42">
        <v>45762.333333333336</v>
      </c>
      <c r="L448" s="42">
        <v>45763.75</v>
      </c>
      <c r="M448" s="7">
        <f>IF(OR(ISBLANK($K448),ISBLANK($L448)),"",IF(NETWORKDAYS($K448,$K448,Listas!$H$2:$H$111)=0,"Error fecha inicial",IF(NETWORKDAYS($L448,$L448,Listas!$H$2:$H$111)=0,"Error fecha final",IF(OR(HOUR($K448)&lt;Listas!$F$2,AND(HOUR($K448)&gt;Listas!$F$3,HOUR($K448)&lt;Listas!$F$4),HOUR($K448)&gt;Listas!$F$5),"Error hora, fecha inicial",IF(OR(HOUR($L448)&lt;Listas!$F$2,AND(HOUR($L448)&gt;Listas!$F$3,HOUR($L448)&lt;Listas!$F$4),HOUR($L448)&gt;Listas!$F$5),"Error hora, fecha final",IF(AND($L448-$K448&gt;0,$L448-$K448&lt;=0.42),(IF(AND(AND(HOUR($K448)&gt;=Listas!$F$2,HOUR($K448)&lt;=Listas!$F$3),AND(HOUR($L448)&gt;=Listas!$F$2,HOUR($L448)&lt;=Listas!$F$3)),(HOUR($L448)-HOUR($K448)),IF(AND(AND(HOUR($K448)&gt;=Listas!$F$4,HOUR($K448)&lt;=Listas!$F$5),AND(HOUR($L448)&gt;=Listas!$F$4,HOUR($L448)&lt;=Listas!$F$5)),(HOUR($L448)-HOUR($K448)),IF(AND(AND(HOUR($K448)&gt;=Listas!$F$2,HOUR($K448)&lt;=Listas!$F$3),AND(HOUR($L448)&gt;=Listas!$F$4,HOUR($L448)&lt;=Listas!$F$5)),((Listas!$F$3-HOUR($K448)))+((HOUR($L448)-Listas!$F$4)),0)))),IF(AND($L448-$K448&gt;0.42,$L448-$K448&lt;=1.42),(IF(AND(HOUR($K448)&gt;=Listas!$F$2,HOUR($K448)&lt;=Listas!$F$3),(Listas!$F$3-HOUR($K448)+4),IF(AND(HOUR($K448)&gt;=Listas!$F$4,HOUR($K448)&lt;=Listas!$F$5),(Listas!$F$5-HOUR($K448)),0))+IF(AND(HOUR($L448)&gt;=Listas!$F$2,HOUR($L448)&lt;=Listas!$F$3),(HOUR($L448)-Listas!$F$2),IF(AND(HOUR($L448)&gt;=Listas!$F$4,HOUR($L448)&lt;=Listas!$F$5),(HOUR($L448)-Listas!$F$4+4),0))),IF(($L448-$K448&gt;1.42),(IF(AND(HOUR($K448)&gt;=Listas!$F$2,HOUR($K448)&lt;=Listas!$F$3),(Listas!$F$3-HOUR($K448)+4)+IF(AND(HOUR($L448)&gt;=Listas!$F$2,HOUR($L448)&lt;=Listas!$F$3),(HOUR($L448)-Listas!$F$2)+NETWORKDAYS($K448+1,$L448-1,Listas!$H$2:$H$112)*Listas!$F$6,IF(AND(HOUR($L448)&gt;=Listas!$F$4,HOUR($L448)&lt;=Listas!$F$5),(HOUR($L448)-Listas!$F$4+4)+NETWORKDAYS($K448+1,$L448-1,Listas!$H$2:$H$111)*Listas!$F$6,0)),IF(AND(HOUR($K448)&gt;=Listas!$F$4,HOUR($K448)&lt;=Listas!$F$5),(Listas!$F$5-HOUR($K448))+IF(AND(HOUR($L448)&gt;=Listas!$F$2,HOUR($L448)&lt;=Listas!$F$3),(HOUR($L448)-Listas!$F$2)+NETWORKDAYS($K448+1,$L448-1,Listas!$H$2:$H$111)*Listas!$F$6,(HOUR($L448)-Listas!$F$4+4)+NETWORKDAYS($K448+1,$L448-1,Listas!$H$2:$H$111)*Listas!$F$6)))),IF(($L448-$K448)&lt;0,"Fecha inicial mayor a fecha final",0)))))))))</f>
        <v>16</v>
      </c>
      <c r="N448" s="6" t="str">
        <f t="shared" si="1"/>
        <v>04-abril</v>
      </c>
      <c r="O448" s="12" t="s">
        <v>781</v>
      </c>
      <c r="P448" s="4" t="s">
        <v>23</v>
      </c>
      <c r="Q448" s="4" t="b">
        <v>1</v>
      </c>
      <c r="R448" s="6" t="str">
        <f t="shared" si="3"/>
        <v>CORRECTO</v>
      </c>
      <c r="S448" s="6"/>
    </row>
    <row r="449">
      <c r="A449" s="4" t="s">
        <v>116</v>
      </c>
      <c r="B449" s="4" t="s">
        <v>39</v>
      </c>
      <c r="C449" s="4" t="s">
        <v>121</v>
      </c>
      <c r="D449" s="4" t="s">
        <v>266</v>
      </c>
      <c r="E449" s="4" t="s">
        <v>267</v>
      </c>
      <c r="F449" s="4">
        <v>1.0</v>
      </c>
      <c r="G449" s="4" t="s">
        <v>20</v>
      </c>
      <c r="H449" s="4" t="s">
        <v>429</v>
      </c>
      <c r="I449" s="4" t="s">
        <v>874</v>
      </c>
      <c r="J449" s="4" t="s">
        <v>26</v>
      </c>
      <c r="K449" s="5">
        <v>45735.5</v>
      </c>
      <c r="L449" s="5">
        <v>45741.625</v>
      </c>
      <c r="M449" s="7">
        <f>IF(OR(ISBLANK($K449),ISBLANK($L449)),"",IF(NETWORKDAYS($K449,$K449,Listas!$H$2:$H$111)=0,"Error fecha inicial",IF(NETWORKDAYS($L449,$L449,Listas!$H$2:$H$111)=0,"Error fecha final",IF(OR(HOUR($K449)&lt;Listas!$F$2,AND(HOUR($K449)&gt;Listas!$F$3,HOUR($K449)&lt;Listas!$F$4),HOUR($K449)&gt;Listas!$F$5),"Error hora, fecha inicial",IF(OR(HOUR($L449)&lt;Listas!$F$2,AND(HOUR($L449)&gt;Listas!$F$3,HOUR($L449)&lt;Listas!$F$4),HOUR($L449)&gt;Listas!$F$5),"Error hora, fecha final",IF(AND($L449-$K449&gt;0,$L449-$K449&lt;=0.42),(IF(AND(AND(HOUR($K449)&gt;=Listas!$F$2,HOUR($K449)&lt;=Listas!$F$3),AND(HOUR($L449)&gt;=Listas!$F$2,HOUR($L449)&lt;=Listas!$F$3)),(HOUR($L449)-HOUR($K449)),IF(AND(AND(HOUR($K449)&gt;=Listas!$F$4,HOUR($K449)&lt;=Listas!$F$5),AND(HOUR($L449)&gt;=Listas!$F$4,HOUR($L449)&lt;=Listas!$F$5)),(HOUR($L449)-HOUR($K449)),IF(AND(AND(HOUR($K449)&gt;=Listas!$F$2,HOUR($K449)&lt;=Listas!$F$3),AND(HOUR($L449)&gt;=Listas!$F$4,HOUR($L449)&lt;=Listas!$F$5)),((Listas!$F$3-HOUR($K449)))+((HOUR($L449)-Listas!$F$4)),0)))),IF(AND($L449-$K449&gt;0.42,$L449-$K449&lt;=1.42),(IF(AND(HOUR($K449)&gt;=Listas!$F$2,HOUR($K449)&lt;=Listas!$F$3),(Listas!$F$3-HOUR($K449)+4),IF(AND(HOUR($K449)&gt;=Listas!$F$4,HOUR($K449)&lt;=Listas!$F$5),(Listas!$F$5-HOUR($K449)),0))+IF(AND(HOUR($L449)&gt;=Listas!$F$2,HOUR($L449)&lt;=Listas!$F$3),(HOUR($L449)-Listas!$F$2),IF(AND(HOUR($L449)&gt;=Listas!$F$4,HOUR($L449)&lt;=Listas!$F$5),(HOUR($L449)-Listas!$F$4+4),0))),IF(($L449-$K449&gt;1.42),(IF(AND(HOUR($K449)&gt;=Listas!$F$2,HOUR($K449)&lt;=Listas!$F$3),(Listas!$F$3-HOUR($K449)+4)+IF(AND(HOUR($L449)&gt;=Listas!$F$2,HOUR($L449)&lt;=Listas!$F$3),(HOUR($L449)-Listas!$F$2)+NETWORKDAYS($K449+1,$L449-1,Listas!$H$2:$H$112)*Listas!$F$6,IF(AND(HOUR($L449)&gt;=Listas!$F$4,HOUR($L449)&lt;=Listas!$F$5),(HOUR($L449)-Listas!$F$4+4)+NETWORKDAYS($K449+1,$L449-1,Listas!$H$2:$H$111)*Listas!$F$6,0)),IF(AND(HOUR($K449)&gt;=Listas!$F$4,HOUR($K449)&lt;=Listas!$F$5),(Listas!$F$5-HOUR($K449))+IF(AND(HOUR($L449)&gt;=Listas!$F$2,HOUR($L449)&lt;=Listas!$F$3),(HOUR($L449)-Listas!$F$2)+NETWORKDAYS($K449+1,$L449-1,Listas!$H$2:$H$111)*Listas!$F$6,(HOUR($L449)-Listas!$F$4+4)+NETWORKDAYS($K449+1,$L449-1,Listas!$H$2:$H$111)*Listas!$F$6)))),IF(($L449-$K449)&lt;0,"Fecha inicial mayor a fecha final",0)))))))))</f>
        <v>25</v>
      </c>
      <c r="N449" s="6" t="str">
        <f t="shared" si="1"/>
        <v>03-marzo</v>
      </c>
      <c r="O449" s="52" t="s">
        <v>875</v>
      </c>
      <c r="P449" s="4" t="s">
        <v>23</v>
      </c>
      <c r="Q449" s="4" t="b">
        <v>1</v>
      </c>
      <c r="R449" s="6" t="str">
        <f t="shared" si="3"/>
        <v>CORRECTO</v>
      </c>
      <c r="S449" s="6"/>
    </row>
    <row r="450">
      <c r="A450" s="4" t="s">
        <v>38</v>
      </c>
      <c r="B450" s="4" t="s">
        <v>156</v>
      </c>
      <c r="C450" s="4" t="s">
        <v>46</v>
      </c>
      <c r="D450" s="4">
        <v>6.3410446E7</v>
      </c>
      <c r="E450" s="4" t="s">
        <v>432</v>
      </c>
      <c r="F450" s="4">
        <v>3.0</v>
      </c>
      <c r="G450" s="4" t="s">
        <v>20</v>
      </c>
      <c r="H450" s="4" t="s">
        <v>433</v>
      </c>
      <c r="I450" s="4" t="s">
        <v>876</v>
      </c>
      <c r="J450" s="4" t="s">
        <v>26</v>
      </c>
      <c r="K450" s="5">
        <v>45741.333333333336</v>
      </c>
      <c r="L450" s="5">
        <v>45741.416666666664</v>
      </c>
      <c r="M450" s="6">
        <f>IF(OR(ISBLANK($K450),ISBLANK($L450)),"",IF(NETWORKDAYS($K450,$K450,Listas!$H$2:$H$111)=0,"Error fecha inicial",IF(NETWORKDAYS($L450,$L450,Listas!$H$2:$H$111)=0,"Error fecha final",IF(OR(HOUR($K450)&lt;Listas!$F$2,AND(HOUR($K450)&gt;Listas!$F$3,HOUR($K450)&lt;Listas!$F$4),HOUR($K450)&gt;Listas!$F$5),"Error hora, fecha inicial",IF(OR(HOUR($L450)&lt;Listas!$F$2,AND(HOUR($L450)&gt;Listas!$F$3,HOUR($L450)&lt;Listas!$F$4),HOUR($L450)&gt;Listas!$F$5),"Error hora, fecha final",IF(AND($L450-$K450&gt;0,$L450-$K450&lt;=0.42),(IF(AND(AND(HOUR($K450)&gt;=Listas!$F$2,HOUR($K450)&lt;=Listas!$F$3),AND(HOUR($L450)&gt;=Listas!$F$2,HOUR($L450)&lt;=Listas!$F$3)),(HOUR($L450)-HOUR($K450)),IF(AND(AND(HOUR($K450)&gt;=Listas!$F$4,HOUR($K450)&lt;=Listas!$F$5),AND(HOUR($L450)&gt;=Listas!$F$4,HOUR($L450)&lt;=Listas!$F$5)),(HOUR($L450)-HOUR($K450)),IF(AND(AND(HOUR($K450)&gt;=Listas!$F$2,HOUR($K450)&lt;=Listas!$F$3),AND(HOUR($L450)&gt;=Listas!$F$4,HOUR($L450)&lt;=Listas!$F$5)),((Listas!$F$3-HOUR($K450)))+((HOUR($L450)-Listas!$F$4)),0)))),IF(AND($L450-$K450&gt;0.42,$L450-$K450&lt;=1.42),(IF(AND(HOUR($K450)&gt;=Listas!$F$2,HOUR($K450)&lt;=Listas!$F$3),(Listas!$F$3-HOUR($K450)+4),IF(AND(HOUR($K450)&gt;=Listas!$F$4,HOUR($K450)&lt;=Listas!$F$5),(Listas!$F$5-HOUR($K450)),0))+IF(AND(HOUR($L450)&gt;=Listas!$F$2,HOUR($L450)&lt;=Listas!$F$3),(HOUR($L450)-Listas!$F$2),IF(AND(HOUR($L450)&gt;=Listas!$F$4,HOUR($L450)&lt;=Listas!$F$5),(HOUR($L450)-Listas!$F$4+4),0))),IF(($L450-$K450&gt;1.42),(IF(AND(HOUR($K450)&gt;=Listas!$F$2,HOUR($K450)&lt;=Listas!$F$3),(Listas!$F$3-HOUR($K450)+4)+IF(AND(HOUR($L450)&gt;=Listas!$F$2,HOUR($L450)&lt;=Listas!$F$3),(HOUR($L450)-Listas!$F$2)+NETWORKDAYS($K450+1,$L450-1,Listas!$H$2:$H$112)*Listas!$F$6,IF(AND(HOUR($L450)&gt;=Listas!$F$4,HOUR($L450)&lt;=Listas!$F$5),(HOUR($L450)-Listas!$F$4+4)+NETWORKDAYS($K450+1,$L450-1,Listas!$H$2:$H$111)*Listas!$F$6,0)),IF(AND(HOUR($K450)&gt;=Listas!$F$4,HOUR($K450)&lt;=Listas!$F$5),(Listas!$F$5-HOUR($K450))+IF(AND(HOUR($L450)&gt;=Listas!$F$2,HOUR($L450)&lt;=Listas!$F$3),(HOUR($L450)-Listas!$F$2)+NETWORKDAYS($K450+1,$L450-1,Listas!$H$2:$H$111)*Listas!$F$6,(HOUR($L450)-Listas!$F$4+4)+NETWORKDAYS($K450+1,$L450-1,Listas!$H$2:$H$111)*Listas!$F$6)))),IF(($L450-$K450)&lt;0,"Fecha inicial mayor a fecha final",0)))))))))</f>
        <v>2</v>
      </c>
      <c r="N450" s="6" t="str">
        <f t="shared" si="1"/>
        <v>03-marzo</v>
      </c>
      <c r="O450" s="9" t="s">
        <v>877</v>
      </c>
      <c r="P450" s="4" t="s">
        <v>23</v>
      </c>
      <c r="Q450" s="4" t="b">
        <v>1</v>
      </c>
      <c r="R450" s="6" t="str">
        <f t="shared" si="3"/>
        <v>CORRECTO</v>
      </c>
      <c r="S450" s="6"/>
    </row>
    <row r="451">
      <c r="A451" s="4" t="s">
        <v>116</v>
      </c>
      <c r="B451" s="4" t="s">
        <v>67</v>
      </c>
      <c r="C451" s="4" t="s">
        <v>46</v>
      </c>
      <c r="D451" s="4" t="s">
        <v>519</v>
      </c>
      <c r="E451" s="4" t="s">
        <v>497</v>
      </c>
      <c r="F451" s="4">
        <v>1.0</v>
      </c>
      <c r="G451" s="4" t="s">
        <v>20</v>
      </c>
      <c r="H451" s="4" t="s">
        <v>878</v>
      </c>
      <c r="I451" s="4" t="s">
        <v>879</v>
      </c>
      <c r="J451" s="4" t="s">
        <v>26</v>
      </c>
      <c r="K451" s="5">
        <v>45741.583333333336</v>
      </c>
      <c r="L451" s="5">
        <v>45742.375</v>
      </c>
      <c r="M451" s="7">
        <f>IF(OR(ISBLANK($K451),ISBLANK($L451)),"",IF(NETWORKDAYS($K451,$K451,Listas!$H$2:$H$111)=0,"Error fecha inicial",IF(NETWORKDAYS($L451,$L451,Listas!$H$2:$H$111)=0,"Error fecha final",IF(OR(HOUR($K451)&lt;Listas!$F$2,AND(HOUR($K451)&gt;Listas!$F$3,HOUR($K451)&lt;Listas!$F$4),HOUR($K451)&gt;Listas!$F$5),"Error hora, fecha inicial",IF(OR(HOUR($L451)&lt;Listas!$F$2,AND(HOUR($L451)&gt;Listas!$F$3,HOUR($L451)&lt;Listas!$F$4),HOUR($L451)&gt;Listas!$F$5),"Error hora, fecha final",IF(AND($L451-$K451&gt;0,$L451-$K451&lt;=0.42),(IF(AND(AND(HOUR($K451)&gt;=Listas!$F$2,HOUR($K451)&lt;=Listas!$F$3),AND(HOUR($L451)&gt;=Listas!$F$2,HOUR($L451)&lt;=Listas!$F$3)),(HOUR($L451)-HOUR($K451)),IF(AND(AND(HOUR($K451)&gt;=Listas!$F$4,HOUR($K451)&lt;=Listas!$F$5),AND(HOUR($L451)&gt;=Listas!$F$4,HOUR($L451)&lt;=Listas!$F$5)),(HOUR($L451)-HOUR($K451)),IF(AND(AND(HOUR($K451)&gt;=Listas!$F$2,HOUR($K451)&lt;=Listas!$F$3),AND(HOUR($L451)&gt;=Listas!$F$4,HOUR($L451)&lt;=Listas!$F$5)),((Listas!$F$3-HOUR($K451)))+((HOUR($L451)-Listas!$F$4)),0)))),IF(AND($L451-$K451&gt;0.42,$L451-$K451&lt;=1.42),(IF(AND(HOUR($K451)&gt;=Listas!$F$2,HOUR($K451)&lt;=Listas!$F$3),(Listas!$F$3-HOUR($K451)+4),IF(AND(HOUR($K451)&gt;=Listas!$F$4,HOUR($K451)&lt;=Listas!$F$5),(Listas!$F$5-HOUR($K451)),0))+IF(AND(HOUR($L451)&gt;=Listas!$F$2,HOUR($L451)&lt;=Listas!$F$3),(HOUR($L451)-Listas!$F$2),IF(AND(HOUR($L451)&gt;=Listas!$F$4,HOUR($L451)&lt;=Listas!$F$5),(HOUR($L451)-Listas!$F$4+4),0))),IF(($L451-$K451&gt;1.42),(IF(AND(HOUR($K451)&gt;=Listas!$F$2,HOUR($K451)&lt;=Listas!$F$3),(Listas!$F$3-HOUR($K451)+4)+IF(AND(HOUR($L451)&gt;=Listas!$F$2,HOUR($L451)&lt;=Listas!$F$3),(HOUR($L451)-Listas!$F$2)+NETWORKDAYS($K451+1,$L451-1,Listas!$H$2:$H$112)*Listas!$F$6,IF(AND(HOUR($L451)&gt;=Listas!$F$4,HOUR($L451)&lt;=Listas!$F$5),(HOUR($L451)-Listas!$F$4+4)+NETWORKDAYS($K451+1,$L451-1,Listas!$H$2:$H$111)*Listas!$F$6,0)),IF(AND(HOUR($K451)&gt;=Listas!$F$4,HOUR($K451)&lt;=Listas!$F$5),(Listas!$F$5-HOUR($K451))+IF(AND(HOUR($L451)&gt;=Listas!$F$2,HOUR($L451)&lt;=Listas!$F$3),(HOUR($L451)-Listas!$F$2)+NETWORKDAYS($K451+1,$L451-1,Listas!$H$2:$H$111)*Listas!$F$6,(HOUR($L451)-Listas!$F$4+4)+NETWORKDAYS($K451+1,$L451-1,Listas!$H$2:$H$111)*Listas!$F$6)))),IF(($L451-$K451)&lt;0,"Fecha inicial mayor a fecha final",0)))))))))</f>
        <v>5</v>
      </c>
      <c r="N451" s="6" t="str">
        <f t="shared" si="1"/>
        <v>03-marzo</v>
      </c>
      <c r="O451" s="52" t="s">
        <v>880</v>
      </c>
      <c r="P451" s="4" t="s">
        <v>23</v>
      </c>
      <c r="Q451" s="4" t="b">
        <v>1</v>
      </c>
      <c r="R451" s="6" t="str">
        <f t="shared" si="3"/>
        <v>CORRECTO</v>
      </c>
      <c r="S451" s="6"/>
    </row>
    <row r="452">
      <c r="A452" s="4" t="s">
        <v>38</v>
      </c>
      <c r="B452" s="4" t="s">
        <v>39</v>
      </c>
      <c r="C452" s="4" t="s">
        <v>46</v>
      </c>
      <c r="D452" s="4" t="s">
        <v>523</v>
      </c>
      <c r="E452" s="4" t="s">
        <v>517</v>
      </c>
      <c r="F452" s="4">
        <v>1.0</v>
      </c>
      <c r="G452" s="4" t="s">
        <v>20</v>
      </c>
      <c r="H452" s="4" t="s">
        <v>354</v>
      </c>
      <c r="I452" s="4" t="s">
        <v>881</v>
      </c>
      <c r="J452" s="4" t="s">
        <v>26</v>
      </c>
      <c r="K452" s="5">
        <v>45742.375</v>
      </c>
      <c r="L452" s="5">
        <v>45743.375</v>
      </c>
      <c r="M452" s="7">
        <f>IF(OR(ISBLANK($K452),ISBLANK($L452)),"",IF(NETWORKDAYS($K452,$K452,Listas!$H$2:$H$111)=0,"Error fecha inicial",IF(NETWORKDAYS($L452,$L452,Listas!$H$2:$H$111)=0,"Error fecha final",IF(OR(HOUR($K452)&lt;Listas!$F$2,AND(HOUR($K452)&gt;Listas!$F$3,HOUR($K452)&lt;Listas!$F$4),HOUR($K452)&gt;Listas!$F$5),"Error hora, fecha inicial",IF(OR(HOUR($L452)&lt;Listas!$F$2,AND(HOUR($L452)&gt;Listas!$F$3,HOUR($L452)&lt;Listas!$F$4),HOUR($L452)&gt;Listas!$F$5),"Error hora, fecha final",IF(AND($L452-$K452&gt;0,$L452-$K452&lt;=0.42),(IF(AND(AND(HOUR($K452)&gt;=Listas!$F$2,HOUR($K452)&lt;=Listas!$F$3),AND(HOUR($L452)&gt;=Listas!$F$2,HOUR($L452)&lt;=Listas!$F$3)),(HOUR($L452)-HOUR($K452)),IF(AND(AND(HOUR($K452)&gt;=Listas!$F$4,HOUR($K452)&lt;=Listas!$F$5),AND(HOUR($L452)&gt;=Listas!$F$4,HOUR($L452)&lt;=Listas!$F$5)),(HOUR($L452)-HOUR($K452)),IF(AND(AND(HOUR($K452)&gt;=Listas!$F$2,HOUR($K452)&lt;=Listas!$F$3),AND(HOUR($L452)&gt;=Listas!$F$4,HOUR($L452)&lt;=Listas!$F$5)),((Listas!$F$3-HOUR($K452)))+((HOUR($L452)-Listas!$F$4)),0)))),IF(AND($L452-$K452&gt;0.42,$L452-$K452&lt;=1.42),(IF(AND(HOUR($K452)&gt;=Listas!$F$2,HOUR($K452)&lt;=Listas!$F$3),(Listas!$F$3-HOUR($K452)+4),IF(AND(HOUR($K452)&gt;=Listas!$F$4,HOUR($K452)&lt;=Listas!$F$5),(Listas!$F$5-HOUR($K452)),0))+IF(AND(HOUR($L452)&gt;=Listas!$F$2,HOUR($L452)&lt;=Listas!$F$3),(HOUR($L452)-Listas!$F$2),IF(AND(HOUR($L452)&gt;=Listas!$F$4,HOUR($L452)&lt;=Listas!$F$5),(HOUR($L452)-Listas!$F$4+4),0))),IF(($L452-$K452&gt;1.42),(IF(AND(HOUR($K452)&gt;=Listas!$F$2,HOUR($K452)&lt;=Listas!$F$3),(Listas!$F$3-HOUR($K452)+4)+IF(AND(HOUR($L452)&gt;=Listas!$F$2,HOUR($L452)&lt;=Listas!$F$3),(HOUR($L452)-Listas!$F$2)+NETWORKDAYS($K452+1,$L452-1,Listas!$H$2:$H$112)*Listas!$F$6,IF(AND(HOUR($L452)&gt;=Listas!$F$4,HOUR($L452)&lt;=Listas!$F$5),(HOUR($L452)-Listas!$F$4+4)+NETWORKDAYS($K452+1,$L452-1,Listas!$H$2:$H$111)*Listas!$F$6,0)),IF(AND(HOUR($K452)&gt;=Listas!$F$4,HOUR($K452)&lt;=Listas!$F$5),(Listas!$F$5-HOUR($K452))+IF(AND(HOUR($L452)&gt;=Listas!$F$2,HOUR($L452)&lt;=Listas!$F$3),(HOUR($L452)-Listas!$F$2)+NETWORKDAYS($K452+1,$L452-1,Listas!$H$2:$H$111)*Listas!$F$6,(HOUR($L452)-Listas!$F$4+4)+NETWORKDAYS($K452+1,$L452-1,Listas!$H$2:$H$111)*Listas!$F$6)))),IF(($L452-$K452)&lt;0,"Fecha inicial mayor a fecha final",0)))))))))</f>
        <v>8</v>
      </c>
      <c r="N452" s="6" t="str">
        <f t="shared" si="1"/>
        <v>03-marzo</v>
      </c>
      <c r="O452" s="53" t="s">
        <v>882</v>
      </c>
      <c r="P452" s="4" t="s">
        <v>23</v>
      </c>
      <c r="Q452" s="4" t="b">
        <v>1</v>
      </c>
      <c r="R452" s="6" t="str">
        <f t="shared" si="3"/>
        <v>CORRECTO</v>
      </c>
      <c r="S452" s="6"/>
    </row>
    <row r="453">
      <c r="A453" s="4" t="s">
        <v>539</v>
      </c>
      <c r="B453" s="4" t="s">
        <v>20</v>
      </c>
      <c r="C453" s="4" t="s">
        <v>20</v>
      </c>
      <c r="D453" s="4" t="s">
        <v>20</v>
      </c>
      <c r="E453" s="4" t="s">
        <v>20</v>
      </c>
      <c r="F453" s="4" t="s">
        <v>20</v>
      </c>
      <c r="G453" s="4" t="s">
        <v>20</v>
      </c>
      <c r="H453" s="4" t="s">
        <v>20</v>
      </c>
      <c r="I453" s="4" t="s">
        <v>540</v>
      </c>
      <c r="J453" s="4" t="s">
        <v>26</v>
      </c>
      <c r="K453" s="5">
        <v>45743.583333333336</v>
      </c>
      <c r="L453" s="5">
        <v>45743.666666666664</v>
      </c>
      <c r="M453" s="6">
        <f>IF(OR(ISBLANK($K453),ISBLANK($L453)),"",IF(NETWORKDAYS($K453,$K453,Listas!$H$2:$H$111)=0,"Error fecha inicial",IF(NETWORKDAYS($L453,$L453,Listas!$H$2:$H$111)=0,"Error fecha final",IF(OR(HOUR($K453)&lt;Listas!$F$2,AND(HOUR($K453)&gt;Listas!$F$3,HOUR($K453)&lt;Listas!$F$4),HOUR($K453)&gt;Listas!$F$5),"Error hora, fecha inicial",IF(OR(HOUR($L453)&lt;Listas!$F$2,AND(HOUR($L453)&gt;Listas!$F$3,HOUR($L453)&lt;Listas!$F$4),HOUR($L453)&gt;Listas!$F$5),"Error hora, fecha final",IF(AND($L453-$K453&gt;0,$L453-$K453&lt;=0.42),(IF(AND(AND(HOUR($K453)&gt;=Listas!$F$2,HOUR($K453)&lt;=Listas!$F$3),AND(HOUR($L453)&gt;=Listas!$F$2,HOUR($L453)&lt;=Listas!$F$3)),(HOUR($L453)-HOUR($K453)),IF(AND(AND(HOUR($K453)&gt;=Listas!$F$4,HOUR($K453)&lt;=Listas!$F$5),AND(HOUR($L453)&gt;=Listas!$F$4,HOUR($L453)&lt;=Listas!$F$5)),(HOUR($L453)-HOUR($K453)),IF(AND(AND(HOUR($K453)&gt;=Listas!$F$2,HOUR($K453)&lt;=Listas!$F$3),AND(HOUR($L453)&gt;=Listas!$F$4,HOUR($L453)&lt;=Listas!$F$5)),((Listas!$F$3-HOUR($K453)))+((HOUR($L453)-Listas!$F$4)),0)))),IF(AND($L453-$K453&gt;0.42,$L453-$K453&lt;=1.42),(IF(AND(HOUR($K453)&gt;=Listas!$F$2,HOUR($K453)&lt;=Listas!$F$3),(Listas!$F$3-HOUR($K453)+4),IF(AND(HOUR($K453)&gt;=Listas!$F$4,HOUR($K453)&lt;=Listas!$F$5),(Listas!$F$5-HOUR($K453)),0))+IF(AND(HOUR($L453)&gt;=Listas!$F$2,HOUR($L453)&lt;=Listas!$F$3),(HOUR($L453)-Listas!$F$2),IF(AND(HOUR($L453)&gt;=Listas!$F$4,HOUR($L453)&lt;=Listas!$F$5),(HOUR($L453)-Listas!$F$4+4),0))),IF(($L453-$K453&gt;1.42),(IF(AND(HOUR($K453)&gt;=Listas!$F$2,HOUR($K453)&lt;=Listas!$F$3),(Listas!$F$3-HOUR($K453)+4)+IF(AND(HOUR($L453)&gt;=Listas!$F$2,HOUR($L453)&lt;=Listas!$F$3),(HOUR($L453)-Listas!$F$2)+NETWORKDAYS($K453+1,$L453-1,Listas!$H$2:$H$112)*Listas!$F$6,IF(AND(HOUR($L453)&gt;=Listas!$F$4,HOUR($L453)&lt;=Listas!$F$5),(HOUR($L453)-Listas!$F$4+4)+NETWORKDAYS($K453+1,$L453-1,Listas!$H$2:$H$111)*Listas!$F$6,0)),IF(AND(HOUR($K453)&gt;=Listas!$F$4,HOUR($K453)&lt;=Listas!$F$5),(Listas!$F$5-HOUR($K453))+IF(AND(HOUR($L453)&gt;=Listas!$F$2,HOUR($L453)&lt;=Listas!$F$3),(HOUR($L453)-Listas!$F$2)+NETWORKDAYS($K453+1,$L453-1,Listas!$H$2:$H$111)*Listas!$F$6,(HOUR($L453)-Listas!$F$4+4)+NETWORKDAYS($K453+1,$L453-1,Listas!$H$2:$H$111)*Listas!$F$6)))),IF(($L453-$K453)&lt;0,"Fecha inicial mayor a fecha final",0)))))))))</f>
        <v>2</v>
      </c>
      <c r="N453" s="6" t="str">
        <f t="shared" si="1"/>
        <v>03-marzo</v>
      </c>
      <c r="O453" s="54"/>
      <c r="P453" s="4" t="s">
        <v>23</v>
      </c>
      <c r="Q453" s="4" t="b">
        <v>1</v>
      </c>
      <c r="R453" s="6" t="str">
        <f t="shared" si="3"/>
        <v>CORRECTO</v>
      </c>
      <c r="S453" s="6"/>
    </row>
    <row r="454">
      <c r="A454" s="4" t="s">
        <v>38</v>
      </c>
      <c r="B454" s="4" t="s">
        <v>156</v>
      </c>
      <c r="C454" s="4" t="s">
        <v>46</v>
      </c>
      <c r="D454" s="4">
        <v>6.3410446E7</v>
      </c>
      <c r="E454" s="4" t="s">
        <v>432</v>
      </c>
      <c r="F454" s="4">
        <v>3.0</v>
      </c>
      <c r="G454" s="4" t="s">
        <v>20</v>
      </c>
      <c r="H454" s="4" t="s">
        <v>883</v>
      </c>
      <c r="I454" s="4" t="s">
        <v>884</v>
      </c>
      <c r="J454" s="4" t="s">
        <v>26</v>
      </c>
      <c r="K454" s="5">
        <v>45743.375</v>
      </c>
      <c r="L454" s="5">
        <v>45744.5</v>
      </c>
      <c r="M454" s="7">
        <f>IF(OR(ISBLANK($K454),ISBLANK($L454)),"",IF(NETWORKDAYS($K454,$K454,Listas!$H$2:$H$111)=0,"Error fecha inicial",IF(NETWORKDAYS($L454,$L454,Listas!$H$2:$H$111)=0,"Error fecha final",IF(OR(HOUR($K454)&lt;Listas!$F$2,AND(HOUR($K454)&gt;Listas!$F$3,HOUR($K454)&lt;Listas!$F$4),HOUR($K454)&gt;Listas!$F$5),"Error hora, fecha inicial",IF(OR(HOUR($L454)&lt;Listas!$F$2,AND(HOUR($L454)&gt;Listas!$F$3,HOUR($L454)&lt;Listas!$F$4),HOUR($L454)&gt;Listas!$F$5),"Error hora, fecha final",IF(AND($L454-$K454&gt;0,$L454-$K454&lt;=0.42),(IF(AND(AND(HOUR($K454)&gt;=Listas!$F$2,HOUR($K454)&lt;=Listas!$F$3),AND(HOUR($L454)&gt;=Listas!$F$2,HOUR($L454)&lt;=Listas!$F$3)),(HOUR($L454)-HOUR($K454)),IF(AND(AND(HOUR($K454)&gt;=Listas!$F$4,HOUR($K454)&lt;=Listas!$F$5),AND(HOUR($L454)&gt;=Listas!$F$4,HOUR($L454)&lt;=Listas!$F$5)),(HOUR($L454)-HOUR($K454)),IF(AND(AND(HOUR($K454)&gt;=Listas!$F$2,HOUR($K454)&lt;=Listas!$F$3),AND(HOUR($L454)&gt;=Listas!$F$4,HOUR($L454)&lt;=Listas!$F$5)),((Listas!$F$3-HOUR($K454)))+((HOUR($L454)-Listas!$F$4)),0)))),IF(AND($L454-$K454&gt;0.42,$L454-$K454&lt;=1.42),(IF(AND(HOUR($K454)&gt;=Listas!$F$2,HOUR($K454)&lt;=Listas!$F$3),(Listas!$F$3-HOUR($K454)+4),IF(AND(HOUR($K454)&gt;=Listas!$F$4,HOUR($K454)&lt;=Listas!$F$5),(Listas!$F$5-HOUR($K454)),0))+IF(AND(HOUR($L454)&gt;=Listas!$F$2,HOUR($L454)&lt;=Listas!$F$3),(HOUR($L454)-Listas!$F$2),IF(AND(HOUR($L454)&gt;=Listas!$F$4,HOUR($L454)&lt;=Listas!$F$5),(HOUR($L454)-Listas!$F$4+4),0))),IF(($L454-$K454&gt;1.42),(IF(AND(HOUR($K454)&gt;=Listas!$F$2,HOUR($K454)&lt;=Listas!$F$3),(Listas!$F$3-HOUR($K454)+4)+IF(AND(HOUR($L454)&gt;=Listas!$F$2,HOUR($L454)&lt;=Listas!$F$3),(HOUR($L454)-Listas!$F$2)+NETWORKDAYS($K454+1,$L454-1,Listas!$H$2:$H$112)*Listas!$F$6,IF(AND(HOUR($L454)&gt;=Listas!$F$4,HOUR($L454)&lt;=Listas!$F$5),(HOUR($L454)-Listas!$F$4+4)+NETWORKDAYS($K454+1,$L454-1,Listas!$H$2:$H$111)*Listas!$F$6,0)),IF(AND(HOUR($K454)&gt;=Listas!$F$4,HOUR($K454)&lt;=Listas!$F$5),(Listas!$F$5-HOUR($K454))+IF(AND(HOUR($L454)&gt;=Listas!$F$2,HOUR($L454)&lt;=Listas!$F$3),(HOUR($L454)-Listas!$F$2)+NETWORKDAYS($K454+1,$L454-1,Listas!$H$2:$H$111)*Listas!$F$6,(HOUR($L454)-Listas!$F$4+4)+NETWORKDAYS($K454+1,$L454-1,Listas!$H$2:$H$111)*Listas!$F$6)))),IF(($L454-$K454)&lt;0,"Fecha inicial mayor a fecha final",0)))))))))</f>
        <v>11</v>
      </c>
      <c r="N454" s="6" t="str">
        <f t="shared" si="1"/>
        <v>03-marzo</v>
      </c>
      <c r="O454" s="9" t="s">
        <v>885</v>
      </c>
      <c r="P454" s="4" t="s">
        <v>23</v>
      </c>
      <c r="Q454" s="4" t="b">
        <v>1</v>
      </c>
      <c r="R454" s="6" t="str">
        <f t="shared" si="3"/>
        <v>CORRECTO</v>
      </c>
      <c r="S454" s="6"/>
    </row>
    <row r="455">
      <c r="A455" s="4" t="s">
        <v>38</v>
      </c>
      <c r="B455" s="4" t="s">
        <v>39</v>
      </c>
      <c r="C455" s="4" t="s">
        <v>46</v>
      </c>
      <c r="D455" s="4">
        <v>632223.0</v>
      </c>
      <c r="E455" s="4" t="s">
        <v>886</v>
      </c>
      <c r="F455" s="4">
        <v>1.0</v>
      </c>
      <c r="G455" s="4" t="s">
        <v>20</v>
      </c>
      <c r="H455" s="4" t="s">
        <v>200</v>
      </c>
      <c r="I455" s="4" t="s">
        <v>887</v>
      </c>
      <c r="J455" s="4" t="s">
        <v>26</v>
      </c>
      <c r="K455" s="5">
        <v>45747.333333333336</v>
      </c>
      <c r="L455" s="5">
        <v>45748.375</v>
      </c>
      <c r="M455" s="7">
        <f>IF(OR(ISBLANK($K455),ISBLANK($L455)),"",IF(NETWORKDAYS($K455,$K455,Listas!$H$2:$H$111)=0,"Error fecha inicial",IF(NETWORKDAYS($L455,$L455,Listas!$H$2:$H$111)=0,"Error fecha final",IF(OR(HOUR($K455)&lt;Listas!$F$2,AND(HOUR($K455)&gt;Listas!$F$3,HOUR($K455)&lt;Listas!$F$4),HOUR($K455)&gt;Listas!$F$5),"Error hora, fecha inicial",IF(OR(HOUR($L455)&lt;Listas!$F$2,AND(HOUR($L455)&gt;Listas!$F$3,HOUR($L455)&lt;Listas!$F$4),HOUR($L455)&gt;Listas!$F$5),"Error hora, fecha final",IF(AND($L455-$K455&gt;0,$L455-$K455&lt;=0.42),(IF(AND(AND(HOUR($K455)&gt;=Listas!$F$2,HOUR($K455)&lt;=Listas!$F$3),AND(HOUR($L455)&gt;=Listas!$F$2,HOUR($L455)&lt;=Listas!$F$3)),(HOUR($L455)-HOUR($K455)),IF(AND(AND(HOUR($K455)&gt;=Listas!$F$4,HOUR($K455)&lt;=Listas!$F$5),AND(HOUR($L455)&gt;=Listas!$F$4,HOUR($L455)&lt;=Listas!$F$5)),(HOUR($L455)-HOUR($K455)),IF(AND(AND(HOUR($K455)&gt;=Listas!$F$2,HOUR($K455)&lt;=Listas!$F$3),AND(HOUR($L455)&gt;=Listas!$F$4,HOUR($L455)&lt;=Listas!$F$5)),((Listas!$F$3-HOUR($K455)))+((HOUR($L455)-Listas!$F$4)),0)))),IF(AND($L455-$K455&gt;0.42,$L455-$K455&lt;=1.42),(IF(AND(HOUR($K455)&gt;=Listas!$F$2,HOUR($K455)&lt;=Listas!$F$3),(Listas!$F$3-HOUR($K455)+4),IF(AND(HOUR($K455)&gt;=Listas!$F$4,HOUR($K455)&lt;=Listas!$F$5),(Listas!$F$5-HOUR($K455)),0))+IF(AND(HOUR($L455)&gt;=Listas!$F$2,HOUR($L455)&lt;=Listas!$F$3),(HOUR($L455)-Listas!$F$2),IF(AND(HOUR($L455)&gt;=Listas!$F$4,HOUR($L455)&lt;=Listas!$F$5),(HOUR($L455)-Listas!$F$4+4),0))),IF(($L455-$K455&gt;1.42),(IF(AND(HOUR($K455)&gt;=Listas!$F$2,HOUR($K455)&lt;=Listas!$F$3),(Listas!$F$3-HOUR($K455)+4)+IF(AND(HOUR($L455)&gt;=Listas!$F$2,HOUR($L455)&lt;=Listas!$F$3),(HOUR($L455)-Listas!$F$2)+NETWORKDAYS($K455+1,$L455-1,Listas!$H$2:$H$112)*Listas!$F$6,IF(AND(HOUR($L455)&gt;=Listas!$F$4,HOUR($L455)&lt;=Listas!$F$5),(HOUR($L455)-Listas!$F$4+4)+NETWORKDAYS($K455+1,$L455-1,Listas!$H$2:$H$111)*Listas!$F$6,0)),IF(AND(HOUR($K455)&gt;=Listas!$F$4,HOUR($K455)&lt;=Listas!$F$5),(Listas!$F$5-HOUR($K455))+IF(AND(HOUR($L455)&gt;=Listas!$F$2,HOUR($L455)&lt;=Listas!$F$3),(HOUR($L455)-Listas!$F$2)+NETWORKDAYS($K455+1,$L455-1,Listas!$H$2:$H$111)*Listas!$F$6,(HOUR($L455)-Listas!$F$4+4)+NETWORKDAYS($K455+1,$L455-1,Listas!$H$2:$H$111)*Listas!$F$6)))),IF(($L455-$K455)&lt;0,"Fecha inicial mayor a fecha final",0)))))))))</f>
        <v>9</v>
      </c>
      <c r="N455" s="6" t="str">
        <f t="shared" si="1"/>
        <v>03-marzo</v>
      </c>
      <c r="O455" s="53" t="s">
        <v>888</v>
      </c>
      <c r="P455" s="4" t="s">
        <v>23</v>
      </c>
      <c r="Q455" s="4" t="b">
        <v>1</v>
      </c>
      <c r="R455" s="6" t="str">
        <f t="shared" si="3"/>
        <v>CORRECTO</v>
      </c>
      <c r="S455" s="6"/>
    </row>
    <row r="456">
      <c r="A456" s="4" t="s">
        <v>38</v>
      </c>
      <c r="B456" s="4" t="s">
        <v>156</v>
      </c>
      <c r="C456" s="4" t="s">
        <v>46</v>
      </c>
      <c r="D456" s="4">
        <v>6.3410446E7</v>
      </c>
      <c r="E456" s="4" t="s">
        <v>432</v>
      </c>
      <c r="F456" s="4">
        <v>3.0</v>
      </c>
      <c r="G456" s="4" t="s">
        <v>20</v>
      </c>
      <c r="H456" s="4" t="s">
        <v>889</v>
      </c>
      <c r="I456" s="4" t="s">
        <v>890</v>
      </c>
      <c r="J456" s="4" t="s">
        <v>26</v>
      </c>
      <c r="K456" s="5">
        <v>45748.375</v>
      </c>
      <c r="L456" s="5">
        <v>45749.375</v>
      </c>
      <c r="M456" s="7">
        <f>IF(OR(ISBLANK($K456),ISBLANK($L456)),"",IF(NETWORKDAYS($K456,$K456,Listas!$H$2:$H$111)=0,"Error fecha inicial",IF(NETWORKDAYS($L456,$L456,Listas!$H$2:$H$111)=0,"Error fecha final",IF(OR(HOUR($K456)&lt;Listas!$F$2,AND(HOUR($K456)&gt;Listas!$F$3,HOUR($K456)&lt;Listas!$F$4),HOUR($K456)&gt;Listas!$F$5),"Error hora, fecha inicial",IF(OR(HOUR($L456)&lt;Listas!$F$2,AND(HOUR($L456)&gt;Listas!$F$3,HOUR($L456)&lt;Listas!$F$4),HOUR($L456)&gt;Listas!$F$5),"Error hora, fecha final",IF(AND($L456-$K456&gt;0,$L456-$K456&lt;=0.42),(IF(AND(AND(HOUR($K456)&gt;=Listas!$F$2,HOUR($K456)&lt;=Listas!$F$3),AND(HOUR($L456)&gt;=Listas!$F$2,HOUR($L456)&lt;=Listas!$F$3)),(HOUR($L456)-HOUR($K456)),IF(AND(AND(HOUR($K456)&gt;=Listas!$F$4,HOUR($K456)&lt;=Listas!$F$5),AND(HOUR($L456)&gt;=Listas!$F$4,HOUR($L456)&lt;=Listas!$F$5)),(HOUR($L456)-HOUR($K456)),IF(AND(AND(HOUR($K456)&gt;=Listas!$F$2,HOUR($K456)&lt;=Listas!$F$3),AND(HOUR($L456)&gt;=Listas!$F$4,HOUR($L456)&lt;=Listas!$F$5)),((Listas!$F$3-HOUR($K456)))+((HOUR($L456)-Listas!$F$4)),0)))),IF(AND($L456-$K456&gt;0.42,$L456-$K456&lt;=1.42),(IF(AND(HOUR($K456)&gt;=Listas!$F$2,HOUR($K456)&lt;=Listas!$F$3),(Listas!$F$3-HOUR($K456)+4),IF(AND(HOUR($K456)&gt;=Listas!$F$4,HOUR($K456)&lt;=Listas!$F$5),(Listas!$F$5-HOUR($K456)),0))+IF(AND(HOUR($L456)&gt;=Listas!$F$2,HOUR($L456)&lt;=Listas!$F$3),(HOUR($L456)-Listas!$F$2),IF(AND(HOUR($L456)&gt;=Listas!$F$4,HOUR($L456)&lt;=Listas!$F$5),(HOUR($L456)-Listas!$F$4+4),0))),IF(($L456-$K456&gt;1.42),(IF(AND(HOUR($K456)&gt;=Listas!$F$2,HOUR($K456)&lt;=Listas!$F$3),(Listas!$F$3-HOUR($K456)+4)+IF(AND(HOUR($L456)&gt;=Listas!$F$2,HOUR($L456)&lt;=Listas!$F$3),(HOUR($L456)-Listas!$F$2)+NETWORKDAYS($K456+1,$L456-1,Listas!$H$2:$H$112)*Listas!$F$6,IF(AND(HOUR($L456)&gt;=Listas!$F$4,HOUR($L456)&lt;=Listas!$F$5),(HOUR($L456)-Listas!$F$4+4)+NETWORKDAYS($K456+1,$L456-1,Listas!$H$2:$H$111)*Listas!$F$6,0)),IF(AND(HOUR($K456)&gt;=Listas!$F$4,HOUR($K456)&lt;=Listas!$F$5),(Listas!$F$5-HOUR($K456))+IF(AND(HOUR($L456)&gt;=Listas!$F$2,HOUR($L456)&lt;=Listas!$F$3),(HOUR($L456)-Listas!$F$2)+NETWORKDAYS($K456+1,$L456-1,Listas!$H$2:$H$111)*Listas!$F$6,(HOUR($L456)-Listas!$F$4+4)+NETWORKDAYS($K456+1,$L456-1,Listas!$H$2:$H$111)*Listas!$F$6)))),IF(($L456-$K456)&lt;0,"Fecha inicial mayor a fecha final",0)))))))))</f>
        <v>8</v>
      </c>
      <c r="N456" s="6" t="str">
        <f t="shared" si="1"/>
        <v>04-abril</v>
      </c>
      <c r="O456" s="4" t="s">
        <v>891</v>
      </c>
      <c r="P456" s="4" t="s">
        <v>23</v>
      </c>
      <c r="Q456" s="4" t="b">
        <v>1</v>
      </c>
      <c r="R456" s="6" t="str">
        <f t="shared" si="3"/>
        <v>CORRECTO</v>
      </c>
      <c r="S456" s="6"/>
    </row>
    <row r="457">
      <c r="A457" s="4" t="s">
        <v>19</v>
      </c>
      <c r="B457" s="4" t="s">
        <v>20</v>
      </c>
      <c r="C457" s="4" t="s">
        <v>20</v>
      </c>
      <c r="D457" s="55" t="s">
        <v>20</v>
      </c>
      <c r="E457" s="4" t="s">
        <v>20</v>
      </c>
      <c r="F457" s="4">
        <v>1.0</v>
      </c>
      <c r="G457" s="4" t="s">
        <v>20</v>
      </c>
      <c r="H457" s="4" t="s">
        <v>20</v>
      </c>
      <c r="I457" s="4" t="s">
        <v>892</v>
      </c>
      <c r="J457" s="4" t="s">
        <v>26</v>
      </c>
      <c r="K457" s="5">
        <v>45749.583333333336</v>
      </c>
      <c r="L457" s="5">
        <v>45749.75</v>
      </c>
      <c r="M457" s="6">
        <f>IF(OR(ISBLANK($K457),ISBLANK($L457)),"",IF(NETWORKDAYS($K457,$K457,Listas!$H$2:$H$111)=0,"Error fecha inicial",IF(NETWORKDAYS($L457,$L457,Listas!$H$2:$H$111)=0,"Error fecha final",IF(OR(HOUR($K457)&lt;Listas!$F$2,AND(HOUR($K457)&gt;Listas!$F$3,HOUR($K457)&lt;Listas!$F$4),HOUR($K457)&gt;Listas!$F$5),"Error hora, fecha inicial",IF(OR(HOUR($L457)&lt;Listas!$F$2,AND(HOUR($L457)&gt;Listas!$F$3,HOUR($L457)&lt;Listas!$F$4),HOUR($L457)&gt;Listas!$F$5),"Error hora, fecha final",IF(AND($L457-$K457&gt;0,$L457-$K457&lt;=0.42),(IF(AND(AND(HOUR($K457)&gt;=Listas!$F$2,HOUR($K457)&lt;=Listas!$F$3),AND(HOUR($L457)&gt;=Listas!$F$2,HOUR($L457)&lt;=Listas!$F$3)),(HOUR($L457)-HOUR($K457)),IF(AND(AND(HOUR($K457)&gt;=Listas!$F$4,HOUR($K457)&lt;=Listas!$F$5),AND(HOUR($L457)&gt;=Listas!$F$4,HOUR($L457)&lt;=Listas!$F$5)),(HOUR($L457)-HOUR($K457)),IF(AND(AND(HOUR($K457)&gt;=Listas!$F$2,HOUR($K457)&lt;=Listas!$F$3),AND(HOUR($L457)&gt;=Listas!$F$4,HOUR($L457)&lt;=Listas!$F$5)),((Listas!$F$3-HOUR($K457)))+((HOUR($L457)-Listas!$F$4)),0)))),IF(AND($L457-$K457&gt;0.42,$L457-$K457&lt;=1.42),(IF(AND(HOUR($K457)&gt;=Listas!$F$2,HOUR($K457)&lt;=Listas!$F$3),(Listas!$F$3-HOUR($K457)+4),IF(AND(HOUR($K457)&gt;=Listas!$F$4,HOUR($K457)&lt;=Listas!$F$5),(Listas!$F$5-HOUR($K457)),0))+IF(AND(HOUR($L457)&gt;=Listas!$F$2,HOUR($L457)&lt;=Listas!$F$3),(HOUR($L457)-Listas!$F$2),IF(AND(HOUR($L457)&gt;=Listas!$F$4,HOUR($L457)&lt;=Listas!$F$5),(HOUR($L457)-Listas!$F$4+4),0))),IF(($L457-$K457&gt;1.42),(IF(AND(HOUR($K457)&gt;=Listas!$F$2,HOUR($K457)&lt;=Listas!$F$3),(Listas!$F$3-HOUR($K457)+4)+IF(AND(HOUR($L457)&gt;=Listas!$F$2,HOUR($L457)&lt;=Listas!$F$3),(HOUR($L457)-Listas!$F$2)+NETWORKDAYS($K457+1,$L457-1,Listas!$H$2:$H$112)*Listas!$F$6,IF(AND(HOUR($L457)&gt;=Listas!$F$4,HOUR($L457)&lt;=Listas!$F$5),(HOUR($L457)-Listas!$F$4+4)+NETWORKDAYS($K457+1,$L457-1,Listas!$H$2:$H$111)*Listas!$F$6,0)),IF(AND(HOUR($K457)&gt;=Listas!$F$4,HOUR($K457)&lt;=Listas!$F$5),(Listas!$F$5-HOUR($K457))+IF(AND(HOUR($L457)&gt;=Listas!$F$2,HOUR($L457)&lt;=Listas!$F$3),(HOUR($L457)-Listas!$F$2)+NETWORKDAYS($K457+1,$L457-1,Listas!$H$2:$H$111)*Listas!$F$6,(HOUR($L457)-Listas!$F$4+4)+NETWORKDAYS($K457+1,$L457-1,Listas!$H$2:$H$111)*Listas!$F$6)))),IF(($L457-$K457)&lt;0,"Fecha inicial mayor a fecha final",0)))))))))</f>
        <v>4</v>
      </c>
      <c r="N457" s="6" t="str">
        <f t="shared" si="1"/>
        <v>04-abril</v>
      </c>
      <c r="O457" s="54"/>
      <c r="P457" s="4" t="s">
        <v>23</v>
      </c>
      <c r="Q457" s="4" t="b">
        <v>1</v>
      </c>
      <c r="R457" s="6" t="str">
        <f t="shared" si="3"/>
        <v>CORRECTO</v>
      </c>
      <c r="S457" s="6"/>
    </row>
    <row r="458">
      <c r="A458" s="4" t="s">
        <v>573</v>
      </c>
      <c r="B458" s="4" t="s">
        <v>156</v>
      </c>
      <c r="C458" s="4" t="s">
        <v>20</v>
      </c>
      <c r="D458" s="55" t="s">
        <v>893</v>
      </c>
      <c r="E458" s="4" t="s">
        <v>894</v>
      </c>
      <c r="F458" s="4">
        <v>1.0</v>
      </c>
      <c r="G458" s="4" t="s">
        <v>20</v>
      </c>
      <c r="H458" s="4" t="s">
        <v>20</v>
      </c>
      <c r="I458" s="4" t="s">
        <v>664</v>
      </c>
      <c r="J458" s="4" t="s">
        <v>26</v>
      </c>
      <c r="K458" s="5">
        <v>45750.333333333336</v>
      </c>
      <c r="L458" s="5">
        <v>45750.666666666664</v>
      </c>
      <c r="M458" s="7">
        <f>IF(OR(ISBLANK($K458),ISBLANK($L458)),"",IF(NETWORKDAYS($K458,$K458,Listas!$H$2:$H$111)=0,"Error fecha inicial",IF(NETWORKDAYS($L458,$L458,Listas!$H$2:$H$111)=0,"Error fecha final",IF(OR(HOUR($K458)&lt;Listas!$F$2,AND(HOUR($K458)&gt;Listas!$F$3,HOUR($K458)&lt;Listas!$F$4),HOUR($K458)&gt;Listas!$F$5),"Error hora, fecha inicial",IF(OR(HOUR($L458)&lt;Listas!$F$2,AND(HOUR($L458)&gt;Listas!$F$3,HOUR($L458)&lt;Listas!$F$4),HOUR($L458)&gt;Listas!$F$5),"Error hora, fecha final",IF(AND($L458-$K458&gt;0,$L458-$K458&lt;=0.42),(IF(AND(AND(HOUR($K458)&gt;=Listas!$F$2,HOUR($K458)&lt;=Listas!$F$3),AND(HOUR($L458)&gt;=Listas!$F$2,HOUR($L458)&lt;=Listas!$F$3)),(HOUR($L458)-HOUR($K458)),IF(AND(AND(HOUR($K458)&gt;=Listas!$F$4,HOUR($K458)&lt;=Listas!$F$5),AND(HOUR($L458)&gt;=Listas!$F$4,HOUR($L458)&lt;=Listas!$F$5)),(HOUR($L458)-HOUR($K458)),IF(AND(AND(HOUR($K458)&gt;=Listas!$F$2,HOUR($K458)&lt;=Listas!$F$3),AND(HOUR($L458)&gt;=Listas!$F$4,HOUR($L458)&lt;=Listas!$F$5)),((Listas!$F$3-HOUR($K458)))+((HOUR($L458)-Listas!$F$4)),0)))),IF(AND($L458-$K458&gt;0.42,$L458-$K458&lt;=1.42),(IF(AND(HOUR($K458)&gt;=Listas!$F$2,HOUR($K458)&lt;=Listas!$F$3),(Listas!$F$3-HOUR($K458)+4),IF(AND(HOUR($K458)&gt;=Listas!$F$4,HOUR($K458)&lt;=Listas!$F$5),(Listas!$F$5-HOUR($K458)),0))+IF(AND(HOUR($L458)&gt;=Listas!$F$2,HOUR($L458)&lt;=Listas!$F$3),(HOUR($L458)-Listas!$F$2),IF(AND(HOUR($L458)&gt;=Listas!$F$4,HOUR($L458)&lt;=Listas!$F$5),(HOUR($L458)-Listas!$F$4+4),0))),IF(($L458-$K458&gt;1.42),(IF(AND(HOUR($K458)&gt;=Listas!$F$2,HOUR($K458)&lt;=Listas!$F$3),(Listas!$F$3-HOUR($K458)+4)+IF(AND(HOUR($L458)&gt;=Listas!$F$2,HOUR($L458)&lt;=Listas!$F$3),(HOUR($L458)-Listas!$F$2)+NETWORKDAYS($K458+1,$L458-1,Listas!$H$2:$H$112)*Listas!$F$6,IF(AND(HOUR($L458)&gt;=Listas!$F$4,HOUR($L458)&lt;=Listas!$F$5),(HOUR($L458)-Listas!$F$4+4)+NETWORKDAYS($K458+1,$L458-1,Listas!$H$2:$H$111)*Listas!$F$6,0)),IF(AND(HOUR($K458)&gt;=Listas!$F$4,HOUR($K458)&lt;=Listas!$F$5),(Listas!$F$5-HOUR($K458))+IF(AND(HOUR($L458)&gt;=Listas!$F$2,HOUR($L458)&lt;=Listas!$F$3),(HOUR($L458)-Listas!$F$2)+NETWORKDAYS($K458+1,$L458-1,Listas!$H$2:$H$111)*Listas!$F$6,(HOUR($L458)-Listas!$F$4+4)+NETWORKDAYS($K458+1,$L458-1,Listas!$H$2:$H$111)*Listas!$F$6)))),IF(($L458-$K458)&lt;0,"Fecha inicial mayor a fecha final",0)))))))))</f>
        <v>6</v>
      </c>
      <c r="N458" s="6" t="str">
        <f t="shared" si="1"/>
        <v>04-abril</v>
      </c>
      <c r="O458" s="53" t="s">
        <v>895</v>
      </c>
      <c r="P458" s="4" t="s">
        <v>23</v>
      </c>
      <c r="Q458" s="4" t="b">
        <v>1</v>
      </c>
      <c r="R458" s="6" t="str">
        <f t="shared" si="3"/>
        <v>CORRECTO</v>
      </c>
      <c r="S458" s="6"/>
    </row>
    <row r="459">
      <c r="A459" s="4" t="s">
        <v>573</v>
      </c>
      <c r="B459" s="4" t="s">
        <v>156</v>
      </c>
      <c r="C459" s="4" t="s">
        <v>20</v>
      </c>
      <c r="D459" s="55" t="s">
        <v>896</v>
      </c>
      <c r="E459" s="4" t="s">
        <v>897</v>
      </c>
      <c r="F459" s="4">
        <v>1.0</v>
      </c>
      <c r="G459" s="4" t="s">
        <v>20</v>
      </c>
      <c r="H459" s="4" t="s">
        <v>20</v>
      </c>
      <c r="I459" s="4" t="s">
        <v>664</v>
      </c>
      <c r="J459" s="4" t="s">
        <v>26</v>
      </c>
      <c r="K459" s="5">
        <v>45750.666666666664</v>
      </c>
      <c r="L459" s="5">
        <v>45751.5</v>
      </c>
      <c r="M459" s="7">
        <f>IF(OR(ISBLANK($K459),ISBLANK($L459)),"",IF(NETWORKDAYS($K459,$K459,Listas!$H$2:$H$111)=0,"Error fecha inicial",IF(NETWORKDAYS($L459,$L459,Listas!$H$2:$H$111)=0,"Error fecha final",IF(OR(HOUR($K459)&lt;Listas!$F$2,AND(HOUR($K459)&gt;Listas!$F$3,HOUR($K459)&lt;Listas!$F$4),HOUR($K459)&gt;Listas!$F$5),"Error hora, fecha inicial",IF(OR(HOUR($L459)&lt;Listas!$F$2,AND(HOUR($L459)&gt;Listas!$F$3,HOUR($L459)&lt;Listas!$F$4),HOUR($L459)&gt;Listas!$F$5),"Error hora, fecha final",IF(AND($L459-$K459&gt;0,$L459-$K459&lt;=0.42),(IF(AND(AND(HOUR($K459)&gt;=Listas!$F$2,HOUR($K459)&lt;=Listas!$F$3),AND(HOUR($L459)&gt;=Listas!$F$2,HOUR($L459)&lt;=Listas!$F$3)),(HOUR($L459)-HOUR($K459)),IF(AND(AND(HOUR($K459)&gt;=Listas!$F$4,HOUR($K459)&lt;=Listas!$F$5),AND(HOUR($L459)&gt;=Listas!$F$4,HOUR($L459)&lt;=Listas!$F$5)),(HOUR($L459)-HOUR($K459)),IF(AND(AND(HOUR($K459)&gt;=Listas!$F$2,HOUR($K459)&lt;=Listas!$F$3),AND(HOUR($L459)&gt;=Listas!$F$4,HOUR($L459)&lt;=Listas!$F$5)),((Listas!$F$3-HOUR($K459)))+((HOUR($L459)-Listas!$F$4)),0)))),IF(AND($L459-$K459&gt;0.42,$L459-$K459&lt;=1.42),(IF(AND(HOUR($K459)&gt;=Listas!$F$2,HOUR($K459)&lt;=Listas!$F$3),(Listas!$F$3-HOUR($K459)+4),IF(AND(HOUR($K459)&gt;=Listas!$F$4,HOUR($K459)&lt;=Listas!$F$5),(Listas!$F$5-HOUR($K459)),0))+IF(AND(HOUR($L459)&gt;=Listas!$F$2,HOUR($L459)&lt;=Listas!$F$3),(HOUR($L459)-Listas!$F$2),IF(AND(HOUR($L459)&gt;=Listas!$F$4,HOUR($L459)&lt;=Listas!$F$5),(HOUR($L459)-Listas!$F$4+4),0))),IF(($L459-$K459&gt;1.42),(IF(AND(HOUR($K459)&gt;=Listas!$F$2,HOUR($K459)&lt;=Listas!$F$3),(Listas!$F$3-HOUR($K459)+4)+IF(AND(HOUR($L459)&gt;=Listas!$F$2,HOUR($L459)&lt;=Listas!$F$3),(HOUR($L459)-Listas!$F$2)+NETWORKDAYS($K459+1,$L459-1,Listas!$H$2:$H$112)*Listas!$F$6,IF(AND(HOUR($L459)&gt;=Listas!$F$4,HOUR($L459)&lt;=Listas!$F$5),(HOUR($L459)-Listas!$F$4+4)+NETWORKDAYS($K459+1,$L459-1,Listas!$H$2:$H$111)*Listas!$F$6,0)),IF(AND(HOUR($K459)&gt;=Listas!$F$4,HOUR($K459)&lt;=Listas!$F$5),(Listas!$F$5-HOUR($K459))+IF(AND(HOUR($L459)&gt;=Listas!$F$2,HOUR($L459)&lt;=Listas!$F$3),(HOUR($L459)-Listas!$F$2)+NETWORKDAYS($K459+1,$L459-1,Listas!$H$2:$H$111)*Listas!$F$6,(HOUR($L459)-Listas!$F$4+4)+NETWORKDAYS($K459+1,$L459-1,Listas!$H$2:$H$111)*Listas!$F$6)))),IF(($L459-$K459)&lt;0,"Fecha inicial mayor a fecha final",0)))))))))</f>
        <v>6</v>
      </c>
      <c r="N459" s="6" t="str">
        <f t="shared" si="1"/>
        <v>04-abril</v>
      </c>
      <c r="O459" s="53" t="s">
        <v>898</v>
      </c>
      <c r="P459" s="4" t="s">
        <v>23</v>
      </c>
      <c r="Q459" s="4" t="b">
        <v>1</v>
      </c>
      <c r="R459" s="6" t="str">
        <f t="shared" si="3"/>
        <v>CORRECTO</v>
      </c>
      <c r="S459" s="6"/>
    </row>
    <row r="460">
      <c r="A460" s="4" t="s">
        <v>573</v>
      </c>
      <c r="B460" s="4" t="s">
        <v>156</v>
      </c>
      <c r="C460" s="4" t="s">
        <v>20</v>
      </c>
      <c r="D460" s="55" t="s">
        <v>899</v>
      </c>
      <c r="E460" s="4" t="s">
        <v>900</v>
      </c>
      <c r="F460" s="4">
        <v>1.0</v>
      </c>
      <c r="G460" s="4" t="s">
        <v>20</v>
      </c>
      <c r="H460" s="4" t="s">
        <v>20</v>
      </c>
      <c r="I460" s="4" t="s">
        <v>664</v>
      </c>
      <c r="J460" s="4" t="s">
        <v>26</v>
      </c>
      <c r="K460" s="5">
        <v>45751.5</v>
      </c>
      <c r="L460" s="5">
        <v>45754.416666666664</v>
      </c>
      <c r="M460" s="7">
        <f>IF(OR(ISBLANK($K460),ISBLANK($L460)),"",IF(NETWORKDAYS($K460,$K460,Listas!$H$2:$H$111)=0,"Error fecha inicial",IF(NETWORKDAYS($L460,$L460,Listas!$H$2:$H$111)=0,"Error fecha final",IF(OR(HOUR($K460)&lt;Listas!$F$2,AND(HOUR($K460)&gt;Listas!$F$3,HOUR($K460)&lt;Listas!$F$4),HOUR($K460)&gt;Listas!$F$5),"Error hora, fecha inicial",IF(OR(HOUR($L460)&lt;Listas!$F$2,AND(HOUR($L460)&gt;Listas!$F$3,HOUR($L460)&lt;Listas!$F$4),HOUR($L460)&gt;Listas!$F$5),"Error hora, fecha final",IF(AND($L460-$K460&gt;0,$L460-$K460&lt;=0.42),(IF(AND(AND(HOUR($K460)&gt;=Listas!$F$2,HOUR($K460)&lt;=Listas!$F$3),AND(HOUR($L460)&gt;=Listas!$F$2,HOUR($L460)&lt;=Listas!$F$3)),(HOUR($L460)-HOUR($K460)),IF(AND(AND(HOUR($K460)&gt;=Listas!$F$4,HOUR($K460)&lt;=Listas!$F$5),AND(HOUR($L460)&gt;=Listas!$F$4,HOUR($L460)&lt;=Listas!$F$5)),(HOUR($L460)-HOUR($K460)),IF(AND(AND(HOUR($K460)&gt;=Listas!$F$2,HOUR($K460)&lt;=Listas!$F$3),AND(HOUR($L460)&gt;=Listas!$F$4,HOUR($L460)&lt;=Listas!$F$5)),((Listas!$F$3-HOUR($K460)))+((HOUR($L460)-Listas!$F$4)),0)))),IF(AND($L460-$K460&gt;0.42,$L460-$K460&lt;=1.42),(IF(AND(HOUR($K460)&gt;=Listas!$F$2,HOUR($K460)&lt;=Listas!$F$3),(Listas!$F$3-HOUR($K460)+4),IF(AND(HOUR($K460)&gt;=Listas!$F$4,HOUR($K460)&lt;=Listas!$F$5),(Listas!$F$5-HOUR($K460)),0))+IF(AND(HOUR($L460)&gt;=Listas!$F$2,HOUR($L460)&lt;=Listas!$F$3),(HOUR($L460)-Listas!$F$2),IF(AND(HOUR($L460)&gt;=Listas!$F$4,HOUR($L460)&lt;=Listas!$F$5),(HOUR($L460)-Listas!$F$4+4),0))),IF(($L460-$K460&gt;1.42),(IF(AND(HOUR($K460)&gt;=Listas!$F$2,HOUR($K460)&lt;=Listas!$F$3),(Listas!$F$3-HOUR($K460)+4)+IF(AND(HOUR($L460)&gt;=Listas!$F$2,HOUR($L460)&lt;=Listas!$F$3),(HOUR($L460)-Listas!$F$2)+NETWORKDAYS($K460+1,$L460-1,Listas!$H$2:$H$112)*Listas!$F$6,IF(AND(HOUR($L460)&gt;=Listas!$F$4,HOUR($L460)&lt;=Listas!$F$5),(HOUR($L460)-Listas!$F$4+4)+NETWORKDAYS($K460+1,$L460-1,Listas!$H$2:$H$111)*Listas!$F$6,0)),IF(AND(HOUR($K460)&gt;=Listas!$F$4,HOUR($K460)&lt;=Listas!$F$5),(Listas!$F$5-HOUR($K460))+IF(AND(HOUR($L460)&gt;=Listas!$F$2,HOUR($L460)&lt;=Listas!$F$3),(HOUR($L460)-Listas!$F$2)+NETWORKDAYS($K460+1,$L460-1,Listas!$H$2:$H$111)*Listas!$F$6,(HOUR($L460)-Listas!$F$4+4)+NETWORKDAYS($K460+1,$L460-1,Listas!$H$2:$H$111)*Listas!$F$6)))),IF(($L460-$K460)&lt;0,"Fecha inicial mayor a fecha final",0)))))))))</f>
        <v>6</v>
      </c>
      <c r="N460" s="6" t="str">
        <f t="shared" si="1"/>
        <v>04-abril</v>
      </c>
      <c r="O460" s="53" t="s">
        <v>901</v>
      </c>
      <c r="P460" s="4" t="s">
        <v>23</v>
      </c>
      <c r="Q460" s="4" t="b">
        <v>1</v>
      </c>
      <c r="R460" s="6" t="str">
        <f t="shared" si="3"/>
        <v>CORRECTO</v>
      </c>
      <c r="S460" s="6"/>
    </row>
    <row r="461">
      <c r="A461" s="4" t="s">
        <v>573</v>
      </c>
      <c r="B461" s="4" t="s">
        <v>156</v>
      </c>
      <c r="C461" s="4" t="s">
        <v>20</v>
      </c>
      <c r="D461" s="55" t="s">
        <v>902</v>
      </c>
      <c r="E461" s="4" t="s">
        <v>903</v>
      </c>
      <c r="F461" s="4">
        <v>1.0</v>
      </c>
      <c r="G461" s="4" t="s">
        <v>20</v>
      </c>
      <c r="H461" s="4" t="s">
        <v>20</v>
      </c>
      <c r="I461" s="4" t="s">
        <v>664</v>
      </c>
      <c r="J461" s="4" t="s">
        <v>26</v>
      </c>
      <c r="K461" s="5">
        <v>45754.416666666664</v>
      </c>
      <c r="L461" s="5">
        <v>45754.75</v>
      </c>
      <c r="M461" s="7">
        <f>IF(OR(ISBLANK($K461),ISBLANK($L461)),"",IF(NETWORKDAYS($K461,$K461,Listas!$H$2:$H$111)=0,"Error fecha inicial",IF(NETWORKDAYS($L461,$L461,Listas!$H$2:$H$111)=0,"Error fecha final",IF(OR(HOUR($K461)&lt;Listas!$F$2,AND(HOUR($K461)&gt;Listas!$F$3,HOUR($K461)&lt;Listas!$F$4),HOUR($K461)&gt;Listas!$F$5),"Error hora, fecha inicial",IF(OR(HOUR($L461)&lt;Listas!$F$2,AND(HOUR($L461)&gt;Listas!$F$3,HOUR($L461)&lt;Listas!$F$4),HOUR($L461)&gt;Listas!$F$5),"Error hora, fecha final",IF(AND($L461-$K461&gt;0,$L461-$K461&lt;=0.42),(IF(AND(AND(HOUR($K461)&gt;=Listas!$F$2,HOUR($K461)&lt;=Listas!$F$3),AND(HOUR($L461)&gt;=Listas!$F$2,HOUR($L461)&lt;=Listas!$F$3)),(HOUR($L461)-HOUR($K461)),IF(AND(AND(HOUR($K461)&gt;=Listas!$F$4,HOUR($K461)&lt;=Listas!$F$5),AND(HOUR($L461)&gt;=Listas!$F$4,HOUR($L461)&lt;=Listas!$F$5)),(HOUR($L461)-HOUR($K461)),IF(AND(AND(HOUR($K461)&gt;=Listas!$F$2,HOUR($K461)&lt;=Listas!$F$3),AND(HOUR($L461)&gt;=Listas!$F$4,HOUR($L461)&lt;=Listas!$F$5)),((Listas!$F$3-HOUR($K461)))+((HOUR($L461)-Listas!$F$4)),0)))),IF(AND($L461-$K461&gt;0.42,$L461-$K461&lt;=1.42),(IF(AND(HOUR($K461)&gt;=Listas!$F$2,HOUR($K461)&lt;=Listas!$F$3),(Listas!$F$3-HOUR($K461)+4),IF(AND(HOUR($K461)&gt;=Listas!$F$4,HOUR($K461)&lt;=Listas!$F$5),(Listas!$F$5-HOUR($K461)),0))+IF(AND(HOUR($L461)&gt;=Listas!$F$2,HOUR($L461)&lt;=Listas!$F$3),(HOUR($L461)-Listas!$F$2),IF(AND(HOUR($L461)&gt;=Listas!$F$4,HOUR($L461)&lt;=Listas!$F$5),(HOUR($L461)-Listas!$F$4+4),0))),IF(($L461-$K461&gt;1.42),(IF(AND(HOUR($K461)&gt;=Listas!$F$2,HOUR($K461)&lt;=Listas!$F$3),(Listas!$F$3-HOUR($K461)+4)+IF(AND(HOUR($L461)&gt;=Listas!$F$2,HOUR($L461)&lt;=Listas!$F$3),(HOUR($L461)-Listas!$F$2)+NETWORKDAYS($K461+1,$L461-1,Listas!$H$2:$H$112)*Listas!$F$6,IF(AND(HOUR($L461)&gt;=Listas!$F$4,HOUR($L461)&lt;=Listas!$F$5),(HOUR($L461)-Listas!$F$4+4)+NETWORKDAYS($K461+1,$L461-1,Listas!$H$2:$H$111)*Listas!$F$6,0)),IF(AND(HOUR($K461)&gt;=Listas!$F$4,HOUR($K461)&lt;=Listas!$F$5),(Listas!$F$5-HOUR($K461))+IF(AND(HOUR($L461)&gt;=Listas!$F$2,HOUR($L461)&lt;=Listas!$F$3),(HOUR($L461)-Listas!$F$2)+NETWORKDAYS($K461+1,$L461-1,Listas!$H$2:$H$111)*Listas!$F$6,(HOUR($L461)-Listas!$F$4+4)+NETWORKDAYS($K461+1,$L461-1,Listas!$H$2:$H$111)*Listas!$F$6)))),IF(($L461-$K461)&lt;0,"Fecha inicial mayor a fecha final",0)))))))))</f>
        <v>6</v>
      </c>
      <c r="N461" s="6" t="str">
        <f t="shared" si="1"/>
        <v>04-abril</v>
      </c>
      <c r="O461" s="53" t="s">
        <v>904</v>
      </c>
      <c r="P461" s="4" t="s">
        <v>23</v>
      </c>
      <c r="Q461" s="4" t="b">
        <v>1</v>
      </c>
      <c r="R461" s="6" t="str">
        <f t="shared" si="3"/>
        <v>CORRECTO</v>
      </c>
      <c r="S461" s="6"/>
    </row>
    <row r="462">
      <c r="A462" s="4" t="s">
        <v>38</v>
      </c>
      <c r="B462" s="4" t="s">
        <v>156</v>
      </c>
      <c r="C462" s="4" t="s">
        <v>46</v>
      </c>
      <c r="D462" s="4">
        <v>6.3410446E7</v>
      </c>
      <c r="E462" s="4" t="s">
        <v>432</v>
      </c>
      <c r="F462" s="4">
        <v>1.0</v>
      </c>
      <c r="G462" s="4" t="s">
        <v>20</v>
      </c>
      <c r="H462" s="4" t="s">
        <v>417</v>
      </c>
      <c r="I462" s="4" t="s">
        <v>905</v>
      </c>
      <c r="J462" s="4" t="s">
        <v>26</v>
      </c>
      <c r="K462" s="5">
        <v>45755.333333333336</v>
      </c>
      <c r="L462" s="5">
        <v>45758.416666666664</v>
      </c>
      <c r="M462" s="7">
        <f>IF(OR(ISBLANK($K462),ISBLANK($L462)),"",IF(NETWORKDAYS($K462,$K462,Listas!$H$2:$H$111)=0,"Error fecha inicial",IF(NETWORKDAYS($L462,$L462,Listas!$H$2:$H$111)=0,"Error fecha final",IF(OR(HOUR($K462)&lt;Listas!$F$2,AND(HOUR($K462)&gt;Listas!$F$3,HOUR($K462)&lt;Listas!$F$4),HOUR($K462)&gt;Listas!$F$5),"Error hora, fecha inicial",IF(OR(HOUR($L462)&lt;Listas!$F$2,AND(HOUR($L462)&gt;Listas!$F$3,HOUR($L462)&lt;Listas!$F$4),HOUR($L462)&gt;Listas!$F$5),"Error hora, fecha final",IF(AND($L462-$K462&gt;0,$L462-$K462&lt;=0.42),(IF(AND(AND(HOUR($K462)&gt;=Listas!$F$2,HOUR($K462)&lt;=Listas!$F$3),AND(HOUR($L462)&gt;=Listas!$F$2,HOUR($L462)&lt;=Listas!$F$3)),(HOUR($L462)-HOUR($K462)),IF(AND(AND(HOUR($K462)&gt;=Listas!$F$4,HOUR($K462)&lt;=Listas!$F$5),AND(HOUR($L462)&gt;=Listas!$F$4,HOUR($L462)&lt;=Listas!$F$5)),(HOUR($L462)-HOUR($K462)),IF(AND(AND(HOUR($K462)&gt;=Listas!$F$2,HOUR($K462)&lt;=Listas!$F$3),AND(HOUR($L462)&gt;=Listas!$F$4,HOUR($L462)&lt;=Listas!$F$5)),((Listas!$F$3-HOUR($K462)))+((HOUR($L462)-Listas!$F$4)),0)))),IF(AND($L462-$K462&gt;0.42,$L462-$K462&lt;=1.42),(IF(AND(HOUR($K462)&gt;=Listas!$F$2,HOUR($K462)&lt;=Listas!$F$3),(Listas!$F$3-HOUR($K462)+4),IF(AND(HOUR($K462)&gt;=Listas!$F$4,HOUR($K462)&lt;=Listas!$F$5),(Listas!$F$5-HOUR($K462)),0))+IF(AND(HOUR($L462)&gt;=Listas!$F$2,HOUR($L462)&lt;=Listas!$F$3),(HOUR($L462)-Listas!$F$2),IF(AND(HOUR($L462)&gt;=Listas!$F$4,HOUR($L462)&lt;=Listas!$F$5),(HOUR($L462)-Listas!$F$4+4),0))),IF(($L462-$K462&gt;1.42),(IF(AND(HOUR($K462)&gt;=Listas!$F$2,HOUR($K462)&lt;=Listas!$F$3),(Listas!$F$3-HOUR($K462)+4)+IF(AND(HOUR($L462)&gt;=Listas!$F$2,HOUR($L462)&lt;=Listas!$F$3),(HOUR($L462)-Listas!$F$2)+NETWORKDAYS($K462+1,$L462-1,Listas!$H$2:$H$112)*Listas!$F$6,IF(AND(HOUR($L462)&gt;=Listas!$F$4,HOUR($L462)&lt;=Listas!$F$5),(HOUR($L462)-Listas!$F$4+4)+NETWORKDAYS($K462+1,$L462-1,Listas!$H$2:$H$111)*Listas!$F$6,0)),IF(AND(HOUR($K462)&gt;=Listas!$F$4,HOUR($K462)&lt;=Listas!$F$5),(Listas!$F$5-HOUR($K462))+IF(AND(HOUR($L462)&gt;=Listas!$F$2,HOUR($L462)&lt;=Listas!$F$3),(HOUR($L462)-Listas!$F$2)+NETWORKDAYS($K462+1,$L462-1,Listas!$H$2:$H$111)*Listas!$F$6,(HOUR($L462)-Listas!$F$4+4)+NETWORKDAYS($K462+1,$L462-1,Listas!$H$2:$H$111)*Listas!$F$6)))),IF(($L462-$K462)&lt;0,"Fecha inicial mayor a fecha final",0)))))))))</f>
        <v>26</v>
      </c>
      <c r="N462" s="6" t="str">
        <f t="shared" si="1"/>
        <v>04-abril</v>
      </c>
      <c r="O462" s="53" t="s">
        <v>906</v>
      </c>
      <c r="P462" s="4" t="s">
        <v>23</v>
      </c>
      <c r="Q462" s="4" t="b">
        <v>1</v>
      </c>
      <c r="R462" s="6" t="str">
        <f t="shared" si="3"/>
        <v>CORRECTO</v>
      </c>
      <c r="S462" s="6"/>
    </row>
    <row r="463">
      <c r="A463" s="4" t="s">
        <v>19</v>
      </c>
      <c r="B463" s="4" t="s">
        <v>20</v>
      </c>
      <c r="C463" s="4" t="s">
        <v>20</v>
      </c>
      <c r="D463" s="4" t="s">
        <v>20</v>
      </c>
      <c r="E463" s="4" t="s">
        <v>20</v>
      </c>
      <c r="F463" s="4" t="s">
        <v>20</v>
      </c>
      <c r="G463" s="4" t="s">
        <v>20</v>
      </c>
      <c r="H463" s="4" t="s">
        <v>20</v>
      </c>
      <c r="I463" s="4" t="s">
        <v>842</v>
      </c>
      <c r="J463" s="4" t="s">
        <v>26</v>
      </c>
      <c r="K463" s="5">
        <v>45756.583333333336</v>
      </c>
      <c r="L463" s="5">
        <v>45756.75</v>
      </c>
      <c r="M463" s="6">
        <f>IF(OR(ISBLANK($K463),ISBLANK($L463)),"",IF(NETWORKDAYS($K463,$K463,Listas!$H$2:$H$111)=0,"Error fecha inicial",IF(NETWORKDAYS($L463,$L463,Listas!$H$2:$H$111)=0,"Error fecha final",IF(OR(HOUR($K463)&lt;Listas!$F$2,AND(HOUR($K463)&gt;Listas!$F$3,HOUR($K463)&lt;Listas!$F$4),HOUR($K463)&gt;Listas!$F$5),"Error hora, fecha inicial",IF(OR(HOUR($L463)&lt;Listas!$F$2,AND(HOUR($L463)&gt;Listas!$F$3,HOUR($L463)&lt;Listas!$F$4),HOUR($L463)&gt;Listas!$F$5),"Error hora, fecha final",IF(AND($L463-$K463&gt;0,$L463-$K463&lt;=0.42),(IF(AND(AND(HOUR($K463)&gt;=Listas!$F$2,HOUR($K463)&lt;=Listas!$F$3),AND(HOUR($L463)&gt;=Listas!$F$2,HOUR($L463)&lt;=Listas!$F$3)),(HOUR($L463)-HOUR($K463)),IF(AND(AND(HOUR($K463)&gt;=Listas!$F$4,HOUR($K463)&lt;=Listas!$F$5),AND(HOUR($L463)&gt;=Listas!$F$4,HOUR($L463)&lt;=Listas!$F$5)),(HOUR($L463)-HOUR($K463)),IF(AND(AND(HOUR($K463)&gt;=Listas!$F$2,HOUR($K463)&lt;=Listas!$F$3),AND(HOUR($L463)&gt;=Listas!$F$4,HOUR($L463)&lt;=Listas!$F$5)),((Listas!$F$3-HOUR($K463)))+((HOUR($L463)-Listas!$F$4)),0)))),IF(AND($L463-$K463&gt;0.42,$L463-$K463&lt;=1.42),(IF(AND(HOUR($K463)&gt;=Listas!$F$2,HOUR($K463)&lt;=Listas!$F$3),(Listas!$F$3-HOUR($K463)+4),IF(AND(HOUR($K463)&gt;=Listas!$F$4,HOUR($K463)&lt;=Listas!$F$5),(Listas!$F$5-HOUR($K463)),0))+IF(AND(HOUR($L463)&gt;=Listas!$F$2,HOUR($L463)&lt;=Listas!$F$3),(HOUR($L463)-Listas!$F$2),IF(AND(HOUR($L463)&gt;=Listas!$F$4,HOUR($L463)&lt;=Listas!$F$5),(HOUR($L463)-Listas!$F$4+4),0))),IF(($L463-$K463&gt;1.42),(IF(AND(HOUR($K463)&gt;=Listas!$F$2,HOUR($K463)&lt;=Listas!$F$3),(Listas!$F$3-HOUR($K463)+4)+IF(AND(HOUR($L463)&gt;=Listas!$F$2,HOUR($L463)&lt;=Listas!$F$3),(HOUR($L463)-Listas!$F$2)+NETWORKDAYS($K463+1,$L463-1,Listas!$H$2:$H$112)*Listas!$F$6,IF(AND(HOUR($L463)&gt;=Listas!$F$4,HOUR($L463)&lt;=Listas!$F$5),(HOUR($L463)-Listas!$F$4+4)+NETWORKDAYS($K463+1,$L463-1,Listas!$H$2:$H$111)*Listas!$F$6,0)),IF(AND(HOUR($K463)&gt;=Listas!$F$4,HOUR($K463)&lt;=Listas!$F$5),(Listas!$F$5-HOUR($K463))+IF(AND(HOUR($L463)&gt;=Listas!$F$2,HOUR($L463)&lt;=Listas!$F$3),(HOUR($L463)-Listas!$F$2)+NETWORKDAYS($K463+1,$L463-1,Listas!$H$2:$H$111)*Listas!$F$6,(HOUR($L463)-Listas!$F$4+4)+NETWORKDAYS($K463+1,$L463-1,Listas!$H$2:$H$111)*Listas!$F$6)))),IF(($L463-$K463)&lt;0,"Fecha inicial mayor a fecha final",0)))))))))</f>
        <v>4</v>
      </c>
      <c r="N463" s="6" t="str">
        <f t="shared" si="1"/>
        <v>04-abril</v>
      </c>
      <c r="O463" s="56"/>
      <c r="P463" s="4" t="s">
        <v>23</v>
      </c>
      <c r="Q463" s="4" t="b">
        <v>1</v>
      </c>
      <c r="R463" s="6" t="str">
        <f t="shared" si="3"/>
        <v>CORRECTO</v>
      </c>
      <c r="S463" s="6"/>
    </row>
    <row r="464">
      <c r="A464" s="4" t="s">
        <v>38</v>
      </c>
      <c r="B464" s="4" t="s">
        <v>156</v>
      </c>
      <c r="C464" s="4" t="s">
        <v>46</v>
      </c>
      <c r="D464" s="4" t="s">
        <v>562</v>
      </c>
      <c r="E464" s="4" t="s">
        <v>563</v>
      </c>
      <c r="F464" s="4">
        <v>1.0</v>
      </c>
      <c r="G464" s="4" t="s">
        <v>20</v>
      </c>
      <c r="H464" s="4" t="s">
        <v>907</v>
      </c>
      <c r="I464" s="4" t="s">
        <v>908</v>
      </c>
      <c r="J464" s="4" t="s">
        <v>26</v>
      </c>
      <c r="K464" s="5">
        <v>45756.666666666664</v>
      </c>
      <c r="L464" s="5">
        <v>45757.416666666664</v>
      </c>
      <c r="M464" s="7">
        <f>IF(OR(ISBLANK($K464),ISBLANK($L464)),"",IF(NETWORKDAYS($K464,$K464,Listas!$H$2:$H$111)=0,"Error fecha inicial",IF(NETWORKDAYS($L464,$L464,Listas!$H$2:$H$111)=0,"Error fecha final",IF(OR(HOUR($K464)&lt;Listas!$F$2,AND(HOUR($K464)&gt;Listas!$F$3,HOUR($K464)&lt;Listas!$F$4),HOUR($K464)&gt;Listas!$F$5),"Error hora, fecha inicial",IF(OR(HOUR($L464)&lt;Listas!$F$2,AND(HOUR($L464)&gt;Listas!$F$3,HOUR($L464)&lt;Listas!$F$4),HOUR($L464)&gt;Listas!$F$5),"Error hora, fecha final",IF(AND($L464-$K464&gt;0,$L464-$K464&lt;=0.42),(IF(AND(AND(HOUR($K464)&gt;=Listas!$F$2,HOUR($K464)&lt;=Listas!$F$3),AND(HOUR($L464)&gt;=Listas!$F$2,HOUR($L464)&lt;=Listas!$F$3)),(HOUR($L464)-HOUR($K464)),IF(AND(AND(HOUR($K464)&gt;=Listas!$F$4,HOUR($K464)&lt;=Listas!$F$5),AND(HOUR($L464)&gt;=Listas!$F$4,HOUR($L464)&lt;=Listas!$F$5)),(HOUR($L464)-HOUR($K464)),IF(AND(AND(HOUR($K464)&gt;=Listas!$F$2,HOUR($K464)&lt;=Listas!$F$3),AND(HOUR($L464)&gt;=Listas!$F$4,HOUR($L464)&lt;=Listas!$F$5)),((Listas!$F$3-HOUR($K464)))+((HOUR($L464)-Listas!$F$4)),0)))),IF(AND($L464-$K464&gt;0.42,$L464-$K464&lt;=1.42),(IF(AND(HOUR($K464)&gt;=Listas!$F$2,HOUR($K464)&lt;=Listas!$F$3),(Listas!$F$3-HOUR($K464)+4),IF(AND(HOUR($K464)&gt;=Listas!$F$4,HOUR($K464)&lt;=Listas!$F$5),(Listas!$F$5-HOUR($K464)),0))+IF(AND(HOUR($L464)&gt;=Listas!$F$2,HOUR($L464)&lt;=Listas!$F$3),(HOUR($L464)-Listas!$F$2),IF(AND(HOUR($L464)&gt;=Listas!$F$4,HOUR($L464)&lt;=Listas!$F$5),(HOUR($L464)-Listas!$F$4+4),0))),IF(($L464-$K464&gt;1.42),(IF(AND(HOUR($K464)&gt;=Listas!$F$2,HOUR($K464)&lt;=Listas!$F$3),(Listas!$F$3-HOUR($K464)+4)+IF(AND(HOUR($L464)&gt;=Listas!$F$2,HOUR($L464)&lt;=Listas!$F$3),(HOUR($L464)-Listas!$F$2)+NETWORKDAYS($K464+1,$L464-1,Listas!$H$2:$H$112)*Listas!$F$6,IF(AND(HOUR($L464)&gt;=Listas!$F$4,HOUR($L464)&lt;=Listas!$F$5),(HOUR($L464)-Listas!$F$4+4)+NETWORKDAYS($K464+1,$L464-1,Listas!$H$2:$H$111)*Listas!$F$6,0)),IF(AND(HOUR($K464)&gt;=Listas!$F$4,HOUR($K464)&lt;=Listas!$F$5),(Listas!$F$5-HOUR($K464))+IF(AND(HOUR($L464)&gt;=Listas!$F$2,HOUR($L464)&lt;=Listas!$F$3),(HOUR($L464)-Listas!$F$2)+NETWORKDAYS($K464+1,$L464-1,Listas!$H$2:$H$111)*Listas!$F$6,(HOUR($L464)-Listas!$F$4+4)+NETWORKDAYS($K464+1,$L464-1,Listas!$H$2:$H$111)*Listas!$F$6)))),IF(($L464-$K464)&lt;0,"Fecha inicial mayor a fecha final",0)))))))))</f>
        <v>4</v>
      </c>
      <c r="N464" s="6" t="str">
        <f t="shared" si="1"/>
        <v>04-abril</v>
      </c>
      <c r="O464" s="53" t="s">
        <v>909</v>
      </c>
      <c r="P464" s="4" t="s">
        <v>23</v>
      </c>
      <c r="Q464" s="4" t="b">
        <v>1</v>
      </c>
      <c r="R464" s="6" t="str">
        <f t="shared" si="3"/>
        <v>CORRECTO</v>
      </c>
      <c r="S464" s="6"/>
    </row>
    <row r="465">
      <c r="A465" s="4" t="s">
        <v>573</v>
      </c>
      <c r="B465" s="4" t="s">
        <v>156</v>
      </c>
      <c r="C465" s="4" t="s">
        <v>20</v>
      </c>
      <c r="D465" s="55" t="s">
        <v>893</v>
      </c>
      <c r="E465" s="4" t="s">
        <v>894</v>
      </c>
      <c r="F465" s="4">
        <v>2.0</v>
      </c>
      <c r="G465" s="4" t="s">
        <v>20</v>
      </c>
      <c r="H465" s="4" t="s">
        <v>20</v>
      </c>
      <c r="I465" s="4" t="s">
        <v>910</v>
      </c>
      <c r="J465" s="4" t="s">
        <v>26</v>
      </c>
      <c r="K465" s="5">
        <v>45761.333333333336</v>
      </c>
      <c r="L465" s="5">
        <v>45761.5</v>
      </c>
      <c r="M465" s="6">
        <f>IF(OR(ISBLANK($K465),ISBLANK($L465)),"",IF(NETWORKDAYS($K465,$K465,Listas!$H$2:$H$111)=0,"Error fecha inicial",IF(NETWORKDAYS($L465,$L465,Listas!$H$2:$H$111)=0,"Error fecha final",IF(OR(HOUR($K465)&lt;Listas!$F$2,AND(HOUR($K465)&gt;Listas!$F$3,HOUR($K465)&lt;Listas!$F$4),HOUR($K465)&gt;Listas!$F$5),"Error hora, fecha inicial",IF(OR(HOUR($L465)&lt;Listas!$F$2,AND(HOUR($L465)&gt;Listas!$F$3,HOUR($L465)&lt;Listas!$F$4),HOUR($L465)&gt;Listas!$F$5),"Error hora, fecha final",IF(AND($L465-$K465&gt;0,$L465-$K465&lt;=0.42),(IF(AND(AND(HOUR($K465)&gt;=Listas!$F$2,HOUR($K465)&lt;=Listas!$F$3),AND(HOUR($L465)&gt;=Listas!$F$2,HOUR($L465)&lt;=Listas!$F$3)),(HOUR($L465)-HOUR($K465)),IF(AND(AND(HOUR($K465)&gt;=Listas!$F$4,HOUR($K465)&lt;=Listas!$F$5),AND(HOUR($L465)&gt;=Listas!$F$4,HOUR($L465)&lt;=Listas!$F$5)),(HOUR($L465)-HOUR($K465)),IF(AND(AND(HOUR($K465)&gt;=Listas!$F$2,HOUR($K465)&lt;=Listas!$F$3),AND(HOUR($L465)&gt;=Listas!$F$4,HOUR($L465)&lt;=Listas!$F$5)),((Listas!$F$3-HOUR($K465)))+((HOUR($L465)-Listas!$F$4)),0)))),IF(AND($L465-$K465&gt;0.42,$L465-$K465&lt;=1.42),(IF(AND(HOUR($K465)&gt;=Listas!$F$2,HOUR($K465)&lt;=Listas!$F$3),(Listas!$F$3-HOUR($K465)+4),IF(AND(HOUR($K465)&gt;=Listas!$F$4,HOUR($K465)&lt;=Listas!$F$5),(Listas!$F$5-HOUR($K465)),0))+IF(AND(HOUR($L465)&gt;=Listas!$F$2,HOUR($L465)&lt;=Listas!$F$3),(HOUR($L465)-Listas!$F$2),IF(AND(HOUR($L465)&gt;=Listas!$F$4,HOUR($L465)&lt;=Listas!$F$5),(HOUR($L465)-Listas!$F$4+4),0))),IF(($L465-$K465&gt;1.42),(IF(AND(HOUR($K465)&gt;=Listas!$F$2,HOUR($K465)&lt;=Listas!$F$3),(Listas!$F$3-HOUR($K465)+4)+IF(AND(HOUR($L465)&gt;=Listas!$F$2,HOUR($L465)&lt;=Listas!$F$3),(HOUR($L465)-Listas!$F$2)+NETWORKDAYS($K465+1,$L465-1,Listas!$H$2:$H$112)*Listas!$F$6,IF(AND(HOUR($L465)&gt;=Listas!$F$4,HOUR($L465)&lt;=Listas!$F$5),(HOUR($L465)-Listas!$F$4+4)+NETWORKDAYS($K465+1,$L465-1,Listas!$H$2:$H$111)*Listas!$F$6,0)),IF(AND(HOUR($K465)&gt;=Listas!$F$4,HOUR($K465)&lt;=Listas!$F$5),(Listas!$F$5-HOUR($K465))+IF(AND(HOUR($L465)&gt;=Listas!$F$2,HOUR($L465)&lt;=Listas!$F$3),(HOUR($L465)-Listas!$F$2)+NETWORKDAYS($K465+1,$L465-1,Listas!$H$2:$H$111)*Listas!$F$6,(HOUR($L465)-Listas!$F$4+4)+NETWORKDAYS($K465+1,$L465-1,Listas!$H$2:$H$111)*Listas!$F$6)))),IF(($L465-$K465)&lt;0,"Fecha inicial mayor a fecha final",0)))))))))</f>
        <v>4</v>
      </c>
      <c r="N465" s="6" t="str">
        <f t="shared" si="1"/>
        <v>04-abril</v>
      </c>
      <c r="O465" s="53" t="s">
        <v>911</v>
      </c>
      <c r="P465" s="4" t="s">
        <v>23</v>
      </c>
      <c r="Q465" s="4" t="b">
        <v>1</v>
      </c>
      <c r="R465" s="6" t="str">
        <f t="shared" si="3"/>
        <v>CORRECTO</v>
      </c>
      <c r="S465" s="6"/>
    </row>
    <row r="466">
      <c r="A466" s="4" t="s">
        <v>38</v>
      </c>
      <c r="B466" s="4" t="s">
        <v>156</v>
      </c>
      <c r="C466" s="4" t="s">
        <v>46</v>
      </c>
      <c r="D466" s="4">
        <v>2.1720017E7</v>
      </c>
      <c r="E466" s="4" t="s">
        <v>389</v>
      </c>
      <c r="F466" s="4">
        <v>1.0</v>
      </c>
      <c r="G466" s="4" t="s">
        <v>20</v>
      </c>
      <c r="H466" s="4" t="s">
        <v>889</v>
      </c>
      <c r="I466" s="4" t="s">
        <v>912</v>
      </c>
      <c r="J466" s="4" t="s">
        <v>26</v>
      </c>
      <c r="K466" s="5">
        <v>45761.458333333336</v>
      </c>
      <c r="L466" s="5">
        <v>45761.625</v>
      </c>
      <c r="M466" s="7">
        <f>IF(OR(ISBLANK($K466),ISBLANK($L466)),"",IF(NETWORKDAYS($K466,$K466,Listas!$H$2:$H$111)=0,"Error fecha inicial",IF(NETWORKDAYS($L466,$L466,Listas!$H$2:$H$111)=0,"Error fecha final",IF(OR(HOUR($K466)&lt;Listas!$F$2,AND(HOUR($K466)&gt;Listas!$F$3,HOUR($K466)&lt;Listas!$F$4),HOUR($K466)&gt;Listas!$F$5),"Error hora, fecha inicial",IF(OR(HOUR($L466)&lt;Listas!$F$2,AND(HOUR($L466)&gt;Listas!$F$3,HOUR($L466)&lt;Listas!$F$4),HOUR($L466)&gt;Listas!$F$5),"Error hora, fecha final",IF(AND($L466-$K466&gt;0,$L466-$K466&lt;=0.42),(IF(AND(AND(HOUR($K466)&gt;=Listas!$F$2,HOUR($K466)&lt;=Listas!$F$3),AND(HOUR($L466)&gt;=Listas!$F$2,HOUR($L466)&lt;=Listas!$F$3)),(HOUR($L466)-HOUR($K466)),IF(AND(AND(HOUR($K466)&gt;=Listas!$F$4,HOUR($K466)&lt;=Listas!$F$5),AND(HOUR($L466)&gt;=Listas!$F$4,HOUR($L466)&lt;=Listas!$F$5)),(HOUR($L466)-HOUR($K466)),IF(AND(AND(HOUR($K466)&gt;=Listas!$F$2,HOUR($K466)&lt;=Listas!$F$3),AND(HOUR($L466)&gt;=Listas!$F$4,HOUR($L466)&lt;=Listas!$F$5)),((Listas!$F$3-HOUR($K466)))+((HOUR($L466)-Listas!$F$4)),0)))),IF(AND($L466-$K466&gt;0.42,$L466-$K466&lt;=1.42),(IF(AND(HOUR($K466)&gt;=Listas!$F$2,HOUR($K466)&lt;=Listas!$F$3),(Listas!$F$3-HOUR($K466)+4),IF(AND(HOUR($K466)&gt;=Listas!$F$4,HOUR($K466)&lt;=Listas!$F$5),(Listas!$F$5-HOUR($K466)),0))+IF(AND(HOUR($L466)&gt;=Listas!$F$2,HOUR($L466)&lt;=Listas!$F$3),(HOUR($L466)-Listas!$F$2),IF(AND(HOUR($L466)&gt;=Listas!$F$4,HOUR($L466)&lt;=Listas!$F$5),(HOUR($L466)-Listas!$F$4+4),0))),IF(($L466-$K466&gt;1.42),(IF(AND(HOUR($K466)&gt;=Listas!$F$2,HOUR($K466)&lt;=Listas!$F$3),(Listas!$F$3-HOUR($K466)+4)+IF(AND(HOUR($L466)&gt;=Listas!$F$2,HOUR($L466)&lt;=Listas!$F$3),(HOUR($L466)-Listas!$F$2)+NETWORKDAYS($K466+1,$L466-1,Listas!$H$2:$H$112)*Listas!$F$6,IF(AND(HOUR($L466)&gt;=Listas!$F$4,HOUR($L466)&lt;=Listas!$F$5),(HOUR($L466)-Listas!$F$4+4)+NETWORKDAYS($K466+1,$L466-1,Listas!$H$2:$H$111)*Listas!$F$6,0)),IF(AND(HOUR($K466)&gt;=Listas!$F$4,HOUR($K466)&lt;=Listas!$F$5),(Listas!$F$5-HOUR($K466))+IF(AND(HOUR($L466)&gt;=Listas!$F$2,HOUR($L466)&lt;=Listas!$F$3),(HOUR($L466)-Listas!$F$2)+NETWORKDAYS($K466+1,$L466-1,Listas!$H$2:$H$111)*Listas!$F$6,(HOUR($L466)-Listas!$F$4+4)+NETWORKDAYS($K466+1,$L466-1,Listas!$H$2:$H$111)*Listas!$F$6)))),IF(($L466-$K466)&lt;0,"Fecha inicial mayor a fecha final",0)))))))))</f>
        <v>2</v>
      </c>
      <c r="N466" s="6" t="str">
        <f t="shared" si="1"/>
        <v>04-abril</v>
      </c>
      <c r="O466" s="53" t="s">
        <v>913</v>
      </c>
      <c r="P466" s="4" t="s">
        <v>23</v>
      </c>
      <c r="Q466" s="4" t="b">
        <v>1</v>
      </c>
      <c r="R466" s="6" t="str">
        <f t="shared" si="3"/>
        <v>CORRECTO</v>
      </c>
      <c r="S466" s="6"/>
    </row>
    <row r="467">
      <c r="A467" s="4" t="s">
        <v>38</v>
      </c>
      <c r="B467" s="4" t="s">
        <v>156</v>
      </c>
      <c r="C467" s="4" t="s">
        <v>46</v>
      </c>
      <c r="D467" s="4">
        <v>6.3410446E7</v>
      </c>
      <c r="E467" s="4" t="s">
        <v>432</v>
      </c>
      <c r="F467" s="4">
        <v>2.0</v>
      </c>
      <c r="G467" s="4" t="s">
        <v>20</v>
      </c>
      <c r="H467" s="4" t="s">
        <v>417</v>
      </c>
      <c r="I467" s="4" t="s">
        <v>914</v>
      </c>
      <c r="J467" s="4" t="s">
        <v>26</v>
      </c>
      <c r="K467" s="5">
        <v>45761.625</v>
      </c>
      <c r="L467" s="5">
        <v>45761.75</v>
      </c>
      <c r="M467" s="6">
        <f>IF(OR(ISBLANK($K467),ISBLANK($L467)),"",IF(NETWORKDAYS($K467,$K467,Listas!$H$2:$H$111)=0,"Error fecha inicial",IF(NETWORKDAYS($L467,$L467,Listas!$H$2:$H$111)=0,"Error fecha final",IF(OR(HOUR($K467)&lt;Listas!$F$2,AND(HOUR($K467)&gt;Listas!$F$3,HOUR($K467)&lt;Listas!$F$4),HOUR($K467)&gt;Listas!$F$5),"Error hora, fecha inicial",IF(OR(HOUR($L467)&lt;Listas!$F$2,AND(HOUR($L467)&gt;Listas!$F$3,HOUR($L467)&lt;Listas!$F$4),HOUR($L467)&gt;Listas!$F$5),"Error hora, fecha final",IF(AND($L467-$K467&gt;0,$L467-$K467&lt;=0.42),(IF(AND(AND(HOUR($K467)&gt;=Listas!$F$2,HOUR($K467)&lt;=Listas!$F$3),AND(HOUR($L467)&gt;=Listas!$F$2,HOUR($L467)&lt;=Listas!$F$3)),(HOUR($L467)-HOUR($K467)),IF(AND(AND(HOUR($K467)&gt;=Listas!$F$4,HOUR($K467)&lt;=Listas!$F$5),AND(HOUR($L467)&gt;=Listas!$F$4,HOUR($L467)&lt;=Listas!$F$5)),(HOUR($L467)-HOUR($K467)),IF(AND(AND(HOUR($K467)&gt;=Listas!$F$2,HOUR($K467)&lt;=Listas!$F$3),AND(HOUR($L467)&gt;=Listas!$F$4,HOUR($L467)&lt;=Listas!$F$5)),((Listas!$F$3-HOUR($K467)))+((HOUR($L467)-Listas!$F$4)),0)))),IF(AND($L467-$K467&gt;0.42,$L467-$K467&lt;=1.42),(IF(AND(HOUR($K467)&gt;=Listas!$F$2,HOUR($K467)&lt;=Listas!$F$3),(Listas!$F$3-HOUR($K467)+4),IF(AND(HOUR($K467)&gt;=Listas!$F$4,HOUR($K467)&lt;=Listas!$F$5),(Listas!$F$5-HOUR($K467)),0))+IF(AND(HOUR($L467)&gt;=Listas!$F$2,HOUR($L467)&lt;=Listas!$F$3),(HOUR($L467)-Listas!$F$2),IF(AND(HOUR($L467)&gt;=Listas!$F$4,HOUR($L467)&lt;=Listas!$F$5),(HOUR($L467)-Listas!$F$4+4),0))),IF(($L467-$K467&gt;1.42),(IF(AND(HOUR($K467)&gt;=Listas!$F$2,HOUR($K467)&lt;=Listas!$F$3),(Listas!$F$3-HOUR($K467)+4)+IF(AND(HOUR($L467)&gt;=Listas!$F$2,HOUR($L467)&lt;=Listas!$F$3),(HOUR($L467)-Listas!$F$2)+NETWORKDAYS($K467+1,$L467-1,Listas!$H$2:$H$112)*Listas!$F$6,IF(AND(HOUR($L467)&gt;=Listas!$F$4,HOUR($L467)&lt;=Listas!$F$5),(HOUR($L467)-Listas!$F$4+4)+NETWORKDAYS($K467+1,$L467-1,Listas!$H$2:$H$111)*Listas!$F$6,0)),IF(AND(HOUR($K467)&gt;=Listas!$F$4,HOUR($K467)&lt;=Listas!$F$5),(Listas!$F$5-HOUR($K467))+IF(AND(HOUR($L467)&gt;=Listas!$F$2,HOUR($L467)&lt;=Listas!$F$3),(HOUR($L467)-Listas!$F$2)+NETWORKDAYS($K467+1,$L467-1,Listas!$H$2:$H$111)*Listas!$F$6,(HOUR($L467)-Listas!$F$4+4)+NETWORKDAYS($K467+1,$L467-1,Listas!$H$2:$H$111)*Listas!$F$6)))),IF(($L467-$K467)&lt;0,"Fecha inicial mayor a fecha final",0)))))))))</f>
        <v>3</v>
      </c>
      <c r="N467" s="6" t="str">
        <f t="shared" si="1"/>
        <v>04-abril</v>
      </c>
      <c r="O467" s="53" t="s">
        <v>906</v>
      </c>
      <c r="P467" s="4" t="s">
        <v>23</v>
      </c>
      <c r="Q467" s="4" t="b">
        <v>1</v>
      </c>
      <c r="R467" s="6" t="str">
        <f t="shared" si="3"/>
        <v>CORRECTO</v>
      </c>
      <c r="S467" s="6"/>
    </row>
    <row r="468">
      <c r="A468" s="4" t="s">
        <v>573</v>
      </c>
      <c r="B468" s="4" t="s">
        <v>156</v>
      </c>
      <c r="C468" s="4" t="s">
        <v>20</v>
      </c>
      <c r="D468" s="55" t="s">
        <v>896</v>
      </c>
      <c r="E468" s="4" t="s">
        <v>897</v>
      </c>
      <c r="F468" s="4">
        <v>1.0</v>
      </c>
      <c r="G468" s="4" t="s">
        <v>20</v>
      </c>
      <c r="H468" s="4" t="s">
        <v>20</v>
      </c>
      <c r="I468" s="4" t="s">
        <v>664</v>
      </c>
      <c r="J468" s="4" t="s">
        <v>26</v>
      </c>
      <c r="K468" s="5">
        <v>45762.333333333336</v>
      </c>
      <c r="L468" s="5">
        <v>45762.458333333336</v>
      </c>
      <c r="M468" s="6">
        <f>IF(OR(ISBLANK($K468),ISBLANK($L468)),"",IF(NETWORKDAYS($K468,$K468,Listas!$H$2:$H$111)=0,"Error fecha inicial",IF(NETWORKDAYS($L468,$L468,Listas!$H$2:$H$111)=0,"Error fecha final",IF(OR(HOUR($K468)&lt;Listas!$F$2,AND(HOUR($K468)&gt;Listas!$F$3,HOUR($K468)&lt;Listas!$F$4),HOUR($K468)&gt;Listas!$F$5),"Error hora, fecha inicial",IF(OR(HOUR($L468)&lt;Listas!$F$2,AND(HOUR($L468)&gt;Listas!$F$3,HOUR($L468)&lt;Listas!$F$4),HOUR($L468)&gt;Listas!$F$5),"Error hora, fecha final",IF(AND($L468-$K468&gt;0,$L468-$K468&lt;=0.42),(IF(AND(AND(HOUR($K468)&gt;=Listas!$F$2,HOUR($K468)&lt;=Listas!$F$3),AND(HOUR($L468)&gt;=Listas!$F$2,HOUR($L468)&lt;=Listas!$F$3)),(HOUR($L468)-HOUR($K468)),IF(AND(AND(HOUR($K468)&gt;=Listas!$F$4,HOUR($K468)&lt;=Listas!$F$5),AND(HOUR($L468)&gt;=Listas!$F$4,HOUR($L468)&lt;=Listas!$F$5)),(HOUR($L468)-HOUR($K468)),IF(AND(AND(HOUR($K468)&gt;=Listas!$F$2,HOUR($K468)&lt;=Listas!$F$3),AND(HOUR($L468)&gt;=Listas!$F$4,HOUR($L468)&lt;=Listas!$F$5)),((Listas!$F$3-HOUR($K468)))+((HOUR($L468)-Listas!$F$4)),0)))),IF(AND($L468-$K468&gt;0.42,$L468-$K468&lt;=1.42),(IF(AND(HOUR($K468)&gt;=Listas!$F$2,HOUR($K468)&lt;=Listas!$F$3),(Listas!$F$3-HOUR($K468)+4),IF(AND(HOUR($K468)&gt;=Listas!$F$4,HOUR($K468)&lt;=Listas!$F$5),(Listas!$F$5-HOUR($K468)),0))+IF(AND(HOUR($L468)&gt;=Listas!$F$2,HOUR($L468)&lt;=Listas!$F$3),(HOUR($L468)-Listas!$F$2),IF(AND(HOUR($L468)&gt;=Listas!$F$4,HOUR($L468)&lt;=Listas!$F$5),(HOUR($L468)-Listas!$F$4+4),0))),IF(($L468-$K468&gt;1.42),(IF(AND(HOUR($K468)&gt;=Listas!$F$2,HOUR($K468)&lt;=Listas!$F$3),(Listas!$F$3-HOUR($K468)+4)+IF(AND(HOUR($L468)&gt;=Listas!$F$2,HOUR($L468)&lt;=Listas!$F$3),(HOUR($L468)-Listas!$F$2)+NETWORKDAYS($K468+1,$L468-1,Listas!$H$2:$H$112)*Listas!$F$6,IF(AND(HOUR($L468)&gt;=Listas!$F$4,HOUR($L468)&lt;=Listas!$F$5),(HOUR($L468)-Listas!$F$4+4)+NETWORKDAYS($K468+1,$L468-1,Listas!$H$2:$H$111)*Listas!$F$6,0)),IF(AND(HOUR($K468)&gt;=Listas!$F$4,HOUR($K468)&lt;=Listas!$F$5),(Listas!$F$5-HOUR($K468))+IF(AND(HOUR($L468)&gt;=Listas!$F$2,HOUR($L468)&lt;=Listas!$F$3),(HOUR($L468)-Listas!$F$2)+NETWORKDAYS($K468+1,$L468-1,Listas!$H$2:$H$111)*Listas!$F$6,(HOUR($L468)-Listas!$F$4+4)+NETWORKDAYS($K468+1,$L468-1,Listas!$H$2:$H$111)*Listas!$F$6)))),IF(($L468-$K468)&lt;0,"Fecha inicial mayor a fecha final",0)))))))))</f>
        <v>3</v>
      </c>
      <c r="N468" s="6" t="str">
        <f t="shared" si="1"/>
        <v>04-abril</v>
      </c>
      <c r="O468" s="53" t="s">
        <v>915</v>
      </c>
      <c r="P468" s="4" t="s">
        <v>23</v>
      </c>
      <c r="Q468" s="4" t="b">
        <v>1</v>
      </c>
      <c r="R468" s="6" t="str">
        <f t="shared" si="3"/>
        <v>CORRECTO</v>
      </c>
      <c r="S468" s="6"/>
    </row>
    <row r="469">
      <c r="A469" s="4" t="s">
        <v>573</v>
      </c>
      <c r="B469" s="4" t="s">
        <v>156</v>
      </c>
      <c r="C469" s="4" t="s">
        <v>20</v>
      </c>
      <c r="D469" s="55" t="s">
        <v>899</v>
      </c>
      <c r="E469" s="4" t="s">
        <v>900</v>
      </c>
      <c r="F469" s="4">
        <v>1.0</v>
      </c>
      <c r="G469" s="4" t="s">
        <v>20</v>
      </c>
      <c r="H469" s="4" t="s">
        <v>20</v>
      </c>
      <c r="I469" s="4" t="s">
        <v>664</v>
      </c>
      <c r="J469" s="4" t="s">
        <v>26</v>
      </c>
      <c r="K469" s="5">
        <v>45762.458333333336</v>
      </c>
      <c r="L469" s="5">
        <v>45762.625</v>
      </c>
      <c r="M469" s="7">
        <f>IF(OR(ISBLANK($K469),ISBLANK($L469)),"",IF(NETWORKDAYS($K469,$K469,Listas!$H$2:$H$111)=0,"Error fecha inicial",IF(NETWORKDAYS($L469,$L469,Listas!$H$2:$H$111)=0,"Error fecha final",IF(OR(HOUR($K469)&lt;Listas!$F$2,AND(HOUR($K469)&gt;Listas!$F$3,HOUR($K469)&lt;Listas!$F$4),HOUR($K469)&gt;Listas!$F$5),"Error hora, fecha inicial",IF(OR(HOUR($L469)&lt;Listas!$F$2,AND(HOUR($L469)&gt;Listas!$F$3,HOUR($L469)&lt;Listas!$F$4),HOUR($L469)&gt;Listas!$F$5),"Error hora, fecha final",IF(AND($L469-$K469&gt;0,$L469-$K469&lt;=0.42),(IF(AND(AND(HOUR($K469)&gt;=Listas!$F$2,HOUR($K469)&lt;=Listas!$F$3),AND(HOUR($L469)&gt;=Listas!$F$2,HOUR($L469)&lt;=Listas!$F$3)),(HOUR($L469)-HOUR($K469)),IF(AND(AND(HOUR($K469)&gt;=Listas!$F$4,HOUR($K469)&lt;=Listas!$F$5),AND(HOUR($L469)&gt;=Listas!$F$4,HOUR($L469)&lt;=Listas!$F$5)),(HOUR($L469)-HOUR($K469)),IF(AND(AND(HOUR($K469)&gt;=Listas!$F$2,HOUR($K469)&lt;=Listas!$F$3),AND(HOUR($L469)&gt;=Listas!$F$4,HOUR($L469)&lt;=Listas!$F$5)),((Listas!$F$3-HOUR($K469)))+((HOUR($L469)-Listas!$F$4)),0)))),IF(AND($L469-$K469&gt;0.42,$L469-$K469&lt;=1.42),(IF(AND(HOUR($K469)&gt;=Listas!$F$2,HOUR($K469)&lt;=Listas!$F$3),(Listas!$F$3-HOUR($K469)+4),IF(AND(HOUR($K469)&gt;=Listas!$F$4,HOUR($K469)&lt;=Listas!$F$5),(Listas!$F$5-HOUR($K469)),0))+IF(AND(HOUR($L469)&gt;=Listas!$F$2,HOUR($L469)&lt;=Listas!$F$3),(HOUR($L469)-Listas!$F$2),IF(AND(HOUR($L469)&gt;=Listas!$F$4,HOUR($L469)&lt;=Listas!$F$5),(HOUR($L469)-Listas!$F$4+4),0))),IF(($L469-$K469&gt;1.42),(IF(AND(HOUR($K469)&gt;=Listas!$F$2,HOUR($K469)&lt;=Listas!$F$3),(Listas!$F$3-HOUR($K469)+4)+IF(AND(HOUR($L469)&gt;=Listas!$F$2,HOUR($L469)&lt;=Listas!$F$3),(HOUR($L469)-Listas!$F$2)+NETWORKDAYS($K469+1,$L469-1,Listas!$H$2:$H$112)*Listas!$F$6,IF(AND(HOUR($L469)&gt;=Listas!$F$4,HOUR($L469)&lt;=Listas!$F$5),(HOUR($L469)-Listas!$F$4+4)+NETWORKDAYS($K469+1,$L469-1,Listas!$H$2:$H$111)*Listas!$F$6,0)),IF(AND(HOUR($K469)&gt;=Listas!$F$4,HOUR($K469)&lt;=Listas!$F$5),(Listas!$F$5-HOUR($K469))+IF(AND(HOUR($L469)&gt;=Listas!$F$2,HOUR($L469)&lt;=Listas!$F$3),(HOUR($L469)-Listas!$F$2)+NETWORKDAYS($K469+1,$L469-1,Listas!$H$2:$H$111)*Listas!$F$6,(HOUR($L469)-Listas!$F$4+4)+NETWORKDAYS($K469+1,$L469-1,Listas!$H$2:$H$111)*Listas!$F$6)))),IF(($L469-$K469)&lt;0,"Fecha inicial mayor a fecha final",0)))))))))</f>
        <v>2</v>
      </c>
      <c r="N469" s="6" t="str">
        <f t="shared" si="1"/>
        <v>04-abril</v>
      </c>
      <c r="O469" s="53" t="s">
        <v>916</v>
      </c>
      <c r="P469" s="4" t="s">
        <v>23</v>
      </c>
      <c r="Q469" s="4" t="b">
        <v>1</v>
      </c>
      <c r="R469" s="6" t="str">
        <f t="shared" si="3"/>
        <v>CORRECTO</v>
      </c>
      <c r="S469" s="6"/>
    </row>
    <row r="470">
      <c r="A470" s="4" t="s">
        <v>573</v>
      </c>
      <c r="B470" s="4" t="s">
        <v>156</v>
      </c>
      <c r="C470" s="4" t="s">
        <v>20</v>
      </c>
      <c r="D470" s="55" t="s">
        <v>902</v>
      </c>
      <c r="E470" s="4" t="s">
        <v>903</v>
      </c>
      <c r="F470" s="4">
        <v>1.0</v>
      </c>
      <c r="G470" s="4" t="s">
        <v>20</v>
      </c>
      <c r="H470" s="4" t="s">
        <v>20</v>
      </c>
      <c r="I470" s="4" t="s">
        <v>664</v>
      </c>
      <c r="J470" s="4" t="s">
        <v>26</v>
      </c>
      <c r="K470" s="5">
        <v>45762.625</v>
      </c>
      <c r="L470" s="5">
        <v>45762.75</v>
      </c>
      <c r="M470" s="6">
        <f>IF(OR(ISBLANK($K470),ISBLANK($L470)),"",IF(NETWORKDAYS($K470,$K470,Listas!$H$2:$H$111)=0,"Error fecha inicial",IF(NETWORKDAYS($L470,$L470,Listas!$H$2:$H$111)=0,"Error fecha final",IF(OR(HOUR($K470)&lt;Listas!$F$2,AND(HOUR($K470)&gt;Listas!$F$3,HOUR($K470)&lt;Listas!$F$4),HOUR($K470)&gt;Listas!$F$5),"Error hora, fecha inicial",IF(OR(HOUR($L470)&lt;Listas!$F$2,AND(HOUR($L470)&gt;Listas!$F$3,HOUR($L470)&lt;Listas!$F$4),HOUR($L470)&gt;Listas!$F$5),"Error hora, fecha final",IF(AND($L470-$K470&gt;0,$L470-$K470&lt;=0.42),(IF(AND(AND(HOUR($K470)&gt;=Listas!$F$2,HOUR($K470)&lt;=Listas!$F$3),AND(HOUR($L470)&gt;=Listas!$F$2,HOUR($L470)&lt;=Listas!$F$3)),(HOUR($L470)-HOUR($K470)),IF(AND(AND(HOUR($K470)&gt;=Listas!$F$4,HOUR($K470)&lt;=Listas!$F$5),AND(HOUR($L470)&gt;=Listas!$F$4,HOUR($L470)&lt;=Listas!$F$5)),(HOUR($L470)-HOUR($K470)),IF(AND(AND(HOUR($K470)&gt;=Listas!$F$2,HOUR($K470)&lt;=Listas!$F$3),AND(HOUR($L470)&gt;=Listas!$F$4,HOUR($L470)&lt;=Listas!$F$5)),((Listas!$F$3-HOUR($K470)))+((HOUR($L470)-Listas!$F$4)),0)))),IF(AND($L470-$K470&gt;0.42,$L470-$K470&lt;=1.42),(IF(AND(HOUR($K470)&gt;=Listas!$F$2,HOUR($K470)&lt;=Listas!$F$3),(Listas!$F$3-HOUR($K470)+4),IF(AND(HOUR($K470)&gt;=Listas!$F$4,HOUR($K470)&lt;=Listas!$F$5),(Listas!$F$5-HOUR($K470)),0))+IF(AND(HOUR($L470)&gt;=Listas!$F$2,HOUR($L470)&lt;=Listas!$F$3),(HOUR($L470)-Listas!$F$2),IF(AND(HOUR($L470)&gt;=Listas!$F$4,HOUR($L470)&lt;=Listas!$F$5),(HOUR($L470)-Listas!$F$4+4),0))),IF(($L470-$K470&gt;1.42),(IF(AND(HOUR($K470)&gt;=Listas!$F$2,HOUR($K470)&lt;=Listas!$F$3),(Listas!$F$3-HOUR($K470)+4)+IF(AND(HOUR($L470)&gt;=Listas!$F$2,HOUR($L470)&lt;=Listas!$F$3),(HOUR($L470)-Listas!$F$2)+NETWORKDAYS($K470+1,$L470-1,Listas!$H$2:$H$112)*Listas!$F$6,IF(AND(HOUR($L470)&gt;=Listas!$F$4,HOUR($L470)&lt;=Listas!$F$5),(HOUR($L470)-Listas!$F$4+4)+NETWORKDAYS($K470+1,$L470-1,Listas!$H$2:$H$111)*Listas!$F$6,0)),IF(AND(HOUR($K470)&gt;=Listas!$F$4,HOUR($K470)&lt;=Listas!$F$5),(Listas!$F$5-HOUR($K470))+IF(AND(HOUR($L470)&gt;=Listas!$F$2,HOUR($L470)&lt;=Listas!$F$3),(HOUR($L470)-Listas!$F$2)+NETWORKDAYS($K470+1,$L470-1,Listas!$H$2:$H$111)*Listas!$F$6,(HOUR($L470)-Listas!$F$4+4)+NETWORKDAYS($K470+1,$L470-1,Listas!$H$2:$H$111)*Listas!$F$6)))),IF(($L470-$K470)&lt;0,"Fecha inicial mayor a fecha final",0)))))))))</f>
        <v>3</v>
      </c>
      <c r="N470" s="6" t="str">
        <f t="shared" si="1"/>
        <v>04-abril</v>
      </c>
      <c r="O470" s="53" t="s">
        <v>917</v>
      </c>
      <c r="P470" s="4" t="s">
        <v>23</v>
      </c>
      <c r="Q470" s="4" t="b">
        <v>1</v>
      </c>
      <c r="R470" s="6" t="str">
        <f t="shared" si="3"/>
        <v>CORRECTO</v>
      </c>
      <c r="S470" s="6"/>
    </row>
    <row r="471">
      <c r="A471" s="4" t="s">
        <v>78</v>
      </c>
      <c r="B471" s="4" t="s">
        <v>156</v>
      </c>
      <c r="C471" s="4" t="s">
        <v>46</v>
      </c>
      <c r="D471" s="4" t="s">
        <v>667</v>
      </c>
      <c r="E471" s="4" t="s">
        <v>918</v>
      </c>
      <c r="F471" s="4">
        <v>1.0</v>
      </c>
      <c r="G471" s="4" t="s">
        <v>20</v>
      </c>
      <c r="H471" s="4" t="s">
        <v>919</v>
      </c>
      <c r="I471" s="4" t="s">
        <v>920</v>
      </c>
      <c r="J471" s="4" t="s">
        <v>26</v>
      </c>
      <c r="K471" s="5">
        <v>45763.333333333336</v>
      </c>
      <c r="L471" s="5">
        <v>45763.458333333336</v>
      </c>
      <c r="M471" s="6">
        <f>IF(OR(ISBLANK($K471),ISBLANK($L471)),"",IF(NETWORKDAYS($K471,$K471,Listas!$H$2:$H$111)=0,"Error fecha inicial",IF(NETWORKDAYS($L471,$L471,Listas!$H$2:$H$111)=0,"Error fecha final",IF(OR(HOUR($K471)&lt;Listas!$F$2,AND(HOUR($K471)&gt;Listas!$F$3,HOUR($K471)&lt;Listas!$F$4),HOUR($K471)&gt;Listas!$F$5),"Error hora, fecha inicial",IF(OR(HOUR($L471)&lt;Listas!$F$2,AND(HOUR($L471)&gt;Listas!$F$3,HOUR($L471)&lt;Listas!$F$4),HOUR($L471)&gt;Listas!$F$5),"Error hora, fecha final",IF(AND($L471-$K471&gt;0,$L471-$K471&lt;=0.42),(IF(AND(AND(HOUR($K471)&gt;=Listas!$F$2,HOUR($K471)&lt;=Listas!$F$3),AND(HOUR($L471)&gt;=Listas!$F$2,HOUR($L471)&lt;=Listas!$F$3)),(HOUR($L471)-HOUR($K471)),IF(AND(AND(HOUR($K471)&gt;=Listas!$F$4,HOUR($K471)&lt;=Listas!$F$5),AND(HOUR($L471)&gt;=Listas!$F$4,HOUR($L471)&lt;=Listas!$F$5)),(HOUR($L471)-HOUR($K471)),IF(AND(AND(HOUR($K471)&gt;=Listas!$F$2,HOUR($K471)&lt;=Listas!$F$3),AND(HOUR($L471)&gt;=Listas!$F$4,HOUR($L471)&lt;=Listas!$F$5)),((Listas!$F$3-HOUR($K471)))+((HOUR($L471)-Listas!$F$4)),0)))),IF(AND($L471-$K471&gt;0.42,$L471-$K471&lt;=1.42),(IF(AND(HOUR($K471)&gt;=Listas!$F$2,HOUR($K471)&lt;=Listas!$F$3),(Listas!$F$3-HOUR($K471)+4),IF(AND(HOUR($K471)&gt;=Listas!$F$4,HOUR($K471)&lt;=Listas!$F$5),(Listas!$F$5-HOUR($K471)),0))+IF(AND(HOUR($L471)&gt;=Listas!$F$2,HOUR($L471)&lt;=Listas!$F$3),(HOUR($L471)-Listas!$F$2),IF(AND(HOUR($L471)&gt;=Listas!$F$4,HOUR($L471)&lt;=Listas!$F$5),(HOUR($L471)-Listas!$F$4+4),0))),IF(($L471-$K471&gt;1.42),(IF(AND(HOUR($K471)&gt;=Listas!$F$2,HOUR($K471)&lt;=Listas!$F$3),(Listas!$F$3-HOUR($K471)+4)+IF(AND(HOUR($L471)&gt;=Listas!$F$2,HOUR($L471)&lt;=Listas!$F$3),(HOUR($L471)-Listas!$F$2)+NETWORKDAYS($K471+1,$L471-1,Listas!$H$2:$H$112)*Listas!$F$6,IF(AND(HOUR($L471)&gt;=Listas!$F$4,HOUR($L471)&lt;=Listas!$F$5),(HOUR($L471)-Listas!$F$4+4)+NETWORKDAYS($K471+1,$L471-1,Listas!$H$2:$H$111)*Listas!$F$6,0)),IF(AND(HOUR($K471)&gt;=Listas!$F$4,HOUR($K471)&lt;=Listas!$F$5),(Listas!$F$5-HOUR($K471))+IF(AND(HOUR($L471)&gt;=Listas!$F$2,HOUR($L471)&lt;=Listas!$F$3),(HOUR($L471)-Listas!$F$2)+NETWORKDAYS($K471+1,$L471-1,Listas!$H$2:$H$111)*Listas!$F$6,(HOUR($L471)-Listas!$F$4+4)+NETWORKDAYS($K471+1,$L471-1,Listas!$H$2:$H$111)*Listas!$F$6)))),IF(($L471-$K471)&lt;0,"Fecha inicial mayor a fecha final",0)))))))))</f>
        <v>3</v>
      </c>
      <c r="N471" s="6" t="str">
        <f t="shared" si="1"/>
        <v>04-abril</v>
      </c>
      <c r="O471" s="53" t="s">
        <v>921</v>
      </c>
      <c r="P471" s="4" t="s">
        <v>23</v>
      </c>
      <c r="Q471" s="4" t="b">
        <v>1</v>
      </c>
      <c r="R471" s="6" t="str">
        <f t="shared" si="3"/>
        <v>CORRECTO</v>
      </c>
      <c r="S471" s="6"/>
    </row>
    <row r="472">
      <c r="A472" s="4" t="s">
        <v>38</v>
      </c>
      <c r="B472" s="4" t="s">
        <v>39</v>
      </c>
      <c r="C472" s="4" t="s">
        <v>46</v>
      </c>
      <c r="D472" s="4">
        <v>122154.0</v>
      </c>
      <c r="E472" s="4" t="s">
        <v>353</v>
      </c>
      <c r="F472" s="4">
        <v>2.0</v>
      </c>
      <c r="G472" s="4" t="s">
        <v>49</v>
      </c>
      <c r="H472" s="4" t="s">
        <v>49</v>
      </c>
      <c r="I472" s="4" t="s">
        <v>922</v>
      </c>
      <c r="J472" s="4" t="s">
        <v>111</v>
      </c>
      <c r="K472" s="5">
        <v>45757.333333333336</v>
      </c>
      <c r="L472" s="5">
        <v>45762.75</v>
      </c>
      <c r="M472" s="7">
        <f>IF(OR(ISBLANK($K472),ISBLANK($L472)),"",IF(NETWORKDAYS($K472,$K472,Listas!$H$2:$H$111)=0,"Error fecha inicial",IF(NETWORKDAYS($L472,$L472,Listas!$H$2:$H$111)=0,"Error fecha final",IF(OR(HOUR($K472)&lt;Listas!$F$2,AND(HOUR($K472)&gt;Listas!$F$3,HOUR($K472)&lt;Listas!$F$4),HOUR($K472)&gt;Listas!$F$5),"Error hora, fecha inicial",IF(OR(HOUR($L472)&lt;Listas!$F$2,AND(HOUR($L472)&gt;Listas!$F$3,HOUR($L472)&lt;Listas!$F$4),HOUR($L472)&gt;Listas!$F$5),"Error hora, fecha final",IF(AND($L472-$K472&gt;0,$L472-$K472&lt;=0.42),(IF(AND(AND(HOUR($K472)&gt;=Listas!$F$2,HOUR($K472)&lt;=Listas!$F$3),AND(HOUR($L472)&gt;=Listas!$F$2,HOUR($L472)&lt;=Listas!$F$3)),(HOUR($L472)-HOUR($K472)),IF(AND(AND(HOUR($K472)&gt;=Listas!$F$4,HOUR($K472)&lt;=Listas!$F$5),AND(HOUR($L472)&gt;=Listas!$F$4,HOUR($L472)&lt;=Listas!$F$5)),(HOUR($L472)-HOUR($K472)),IF(AND(AND(HOUR($K472)&gt;=Listas!$F$2,HOUR($K472)&lt;=Listas!$F$3),AND(HOUR($L472)&gt;=Listas!$F$4,HOUR($L472)&lt;=Listas!$F$5)),((Listas!$F$3-HOUR($K472)))+((HOUR($L472)-Listas!$F$4)),0)))),IF(AND($L472-$K472&gt;0.42,$L472-$K472&lt;=1.42),(IF(AND(HOUR($K472)&gt;=Listas!$F$2,HOUR($K472)&lt;=Listas!$F$3),(Listas!$F$3-HOUR($K472)+4),IF(AND(HOUR($K472)&gt;=Listas!$F$4,HOUR($K472)&lt;=Listas!$F$5),(Listas!$F$5-HOUR($K472)),0))+IF(AND(HOUR($L472)&gt;=Listas!$F$2,HOUR($L472)&lt;=Listas!$F$3),(HOUR($L472)-Listas!$F$2),IF(AND(HOUR($L472)&gt;=Listas!$F$4,HOUR($L472)&lt;=Listas!$F$5),(HOUR($L472)-Listas!$F$4+4),0))),IF(($L472-$K472&gt;1.42),(IF(AND(HOUR($K472)&gt;=Listas!$F$2,HOUR($K472)&lt;=Listas!$F$3),(Listas!$F$3-HOUR($K472)+4)+IF(AND(HOUR($L472)&gt;=Listas!$F$2,HOUR($L472)&lt;=Listas!$F$3),(HOUR($L472)-Listas!$F$2)+NETWORKDAYS($K472+1,$L472-1,Listas!$H$2:$H$112)*Listas!$F$6,IF(AND(HOUR($L472)&gt;=Listas!$F$4,HOUR($L472)&lt;=Listas!$F$5),(HOUR($L472)-Listas!$F$4+4)+NETWORKDAYS($K472+1,$L472-1,Listas!$H$2:$H$111)*Listas!$F$6,0)),IF(AND(HOUR($K472)&gt;=Listas!$F$4,HOUR($K472)&lt;=Listas!$F$5),(Listas!$F$5-HOUR($K472))+IF(AND(HOUR($L472)&gt;=Listas!$F$2,HOUR($L472)&lt;=Listas!$F$3),(HOUR($L472)-Listas!$F$2)+NETWORKDAYS($K472+1,$L472-1,Listas!$H$2:$H$111)*Listas!$F$6,(HOUR($L472)-Listas!$F$4+4)+NETWORKDAYS($K472+1,$L472-1,Listas!$H$2:$H$111)*Listas!$F$6)))),IF(($L472-$K472)&lt;0,"Fecha inicial mayor a fecha final",0)))))))))</f>
        <v>32</v>
      </c>
      <c r="N472" s="6" t="str">
        <f t="shared" si="1"/>
        <v>04-abril</v>
      </c>
      <c r="O472" s="57" t="s">
        <v>923</v>
      </c>
      <c r="P472" s="4" t="s">
        <v>23</v>
      </c>
      <c r="Q472" s="4" t="b">
        <v>1</v>
      </c>
      <c r="R472" s="6" t="str">
        <f t="shared" si="3"/>
        <v>CORRECTO</v>
      </c>
      <c r="S472" s="6"/>
    </row>
    <row r="473">
      <c r="A473" s="4" t="s">
        <v>573</v>
      </c>
      <c r="B473" s="4" t="s">
        <v>156</v>
      </c>
      <c r="C473" s="4" t="s">
        <v>87</v>
      </c>
      <c r="D473" s="4" t="s">
        <v>924</v>
      </c>
      <c r="E473" s="4" t="s">
        <v>925</v>
      </c>
      <c r="F473" s="4" t="s">
        <v>20</v>
      </c>
      <c r="G473" s="4" t="s">
        <v>20</v>
      </c>
      <c r="H473" s="4" t="s">
        <v>20</v>
      </c>
      <c r="I473" s="4" t="s">
        <v>20</v>
      </c>
      <c r="J473" s="4" t="s">
        <v>111</v>
      </c>
      <c r="K473" s="5">
        <v>45763.333333333336</v>
      </c>
      <c r="L473" s="5">
        <v>45763.75</v>
      </c>
      <c r="M473" s="7">
        <f>IF(OR(ISBLANK($K473),ISBLANK($L473)),"",IF(NETWORKDAYS($K473,$K473,Listas!$H$2:$H$111)=0,"Error fecha inicial",IF(NETWORKDAYS($L473,$L473,Listas!$H$2:$H$111)=0,"Error fecha final",IF(OR(HOUR($K473)&lt;Listas!$F$2,AND(HOUR($K473)&gt;Listas!$F$3,HOUR($K473)&lt;Listas!$F$4),HOUR($K473)&gt;Listas!$F$5),"Error hora, fecha inicial",IF(OR(HOUR($L473)&lt;Listas!$F$2,AND(HOUR($L473)&gt;Listas!$F$3,HOUR($L473)&lt;Listas!$F$4),HOUR($L473)&gt;Listas!$F$5),"Error hora, fecha final",IF(AND($L473-$K473&gt;0,$L473-$K473&lt;=0.42),(IF(AND(AND(HOUR($K473)&gt;=Listas!$F$2,HOUR($K473)&lt;=Listas!$F$3),AND(HOUR($L473)&gt;=Listas!$F$2,HOUR($L473)&lt;=Listas!$F$3)),(HOUR($L473)-HOUR($K473)),IF(AND(AND(HOUR($K473)&gt;=Listas!$F$4,HOUR($K473)&lt;=Listas!$F$5),AND(HOUR($L473)&gt;=Listas!$F$4,HOUR($L473)&lt;=Listas!$F$5)),(HOUR($L473)-HOUR($K473)),IF(AND(AND(HOUR($K473)&gt;=Listas!$F$2,HOUR($K473)&lt;=Listas!$F$3),AND(HOUR($L473)&gt;=Listas!$F$4,HOUR($L473)&lt;=Listas!$F$5)),((Listas!$F$3-HOUR($K473)))+((HOUR($L473)-Listas!$F$4)),0)))),IF(AND($L473-$K473&gt;0.42,$L473-$K473&lt;=1.42),(IF(AND(HOUR($K473)&gt;=Listas!$F$2,HOUR($K473)&lt;=Listas!$F$3),(Listas!$F$3-HOUR($K473)+4),IF(AND(HOUR($K473)&gt;=Listas!$F$4,HOUR($K473)&lt;=Listas!$F$5),(Listas!$F$5-HOUR($K473)),0))+IF(AND(HOUR($L473)&gt;=Listas!$F$2,HOUR($L473)&lt;=Listas!$F$3),(HOUR($L473)-Listas!$F$2),IF(AND(HOUR($L473)&gt;=Listas!$F$4,HOUR($L473)&lt;=Listas!$F$5),(HOUR($L473)-Listas!$F$4+4),0))),IF(($L473-$K473&gt;1.42),(IF(AND(HOUR($K473)&gt;=Listas!$F$2,HOUR($K473)&lt;=Listas!$F$3),(Listas!$F$3-HOUR($K473)+4)+IF(AND(HOUR($L473)&gt;=Listas!$F$2,HOUR($L473)&lt;=Listas!$F$3),(HOUR($L473)-Listas!$F$2)+NETWORKDAYS($K473+1,$L473-1,Listas!$H$2:$H$112)*Listas!$F$6,IF(AND(HOUR($L473)&gt;=Listas!$F$4,HOUR($L473)&lt;=Listas!$F$5),(HOUR($L473)-Listas!$F$4+4)+NETWORKDAYS($K473+1,$L473-1,Listas!$H$2:$H$111)*Listas!$F$6,0)),IF(AND(HOUR($K473)&gt;=Listas!$F$4,HOUR($K473)&lt;=Listas!$F$5),(Listas!$F$5-HOUR($K473))+IF(AND(HOUR($L473)&gt;=Listas!$F$2,HOUR($L473)&lt;=Listas!$F$3),(HOUR($L473)-Listas!$F$2)+NETWORKDAYS($K473+1,$L473-1,Listas!$H$2:$H$111)*Listas!$F$6,(HOUR($L473)-Listas!$F$4+4)+NETWORKDAYS($K473+1,$L473-1,Listas!$H$2:$H$111)*Listas!$F$6)))),IF(($L473-$K473)&lt;0,"Fecha inicial mayor a fecha final",0)))))))))</f>
        <v>8</v>
      </c>
      <c r="N473" s="6" t="str">
        <f t="shared" si="1"/>
        <v>04-abril</v>
      </c>
      <c r="O473" s="6"/>
      <c r="P473" s="4" t="s">
        <v>23</v>
      </c>
      <c r="Q473" s="4" t="b">
        <v>1</v>
      </c>
      <c r="R473" s="6" t="str">
        <f t="shared" si="3"/>
        <v>CORRECTO</v>
      </c>
      <c r="S473" s="6"/>
    </row>
    <row r="474">
      <c r="A474" s="4" t="s">
        <v>573</v>
      </c>
      <c r="B474" s="4" t="s">
        <v>156</v>
      </c>
      <c r="C474" s="4" t="s">
        <v>46</v>
      </c>
      <c r="D474" s="4" t="s">
        <v>926</v>
      </c>
      <c r="E474" s="4" t="s">
        <v>927</v>
      </c>
      <c r="F474" s="4">
        <v>1.0</v>
      </c>
      <c r="G474" s="4" t="s">
        <v>20</v>
      </c>
      <c r="H474" s="4" t="s">
        <v>20</v>
      </c>
      <c r="I474" s="4" t="s">
        <v>664</v>
      </c>
      <c r="J474" s="4" t="s">
        <v>29</v>
      </c>
      <c r="K474" s="5">
        <v>45761.583333333336</v>
      </c>
      <c r="L474" s="5">
        <v>45770.75</v>
      </c>
      <c r="M474" s="7">
        <f>IF(OR(ISBLANK($K474),ISBLANK($L474)),"",IF(NETWORKDAYS($K474,$K474,Listas!$H$2:$H$111)=0,"Error fecha inicial",IF(NETWORKDAYS($L474,$L474,Listas!$H$2:$H$111)=0,"Error fecha final",IF(OR(HOUR($K474)&lt;Listas!$F$2,AND(HOUR($K474)&gt;Listas!$F$3,HOUR($K474)&lt;Listas!$F$4),HOUR($K474)&gt;Listas!$F$5),"Error hora, fecha inicial",IF(OR(HOUR($L474)&lt;Listas!$F$2,AND(HOUR($L474)&gt;Listas!$F$3,HOUR($L474)&lt;Listas!$F$4),HOUR($L474)&gt;Listas!$F$5),"Error hora, fecha final",IF(AND($L474-$K474&gt;0,$L474-$K474&lt;=0.42),(IF(AND(AND(HOUR($K474)&gt;=Listas!$F$2,HOUR($K474)&lt;=Listas!$F$3),AND(HOUR($L474)&gt;=Listas!$F$2,HOUR($L474)&lt;=Listas!$F$3)),(HOUR($L474)-HOUR($K474)),IF(AND(AND(HOUR($K474)&gt;=Listas!$F$4,HOUR($K474)&lt;=Listas!$F$5),AND(HOUR($L474)&gt;=Listas!$F$4,HOUR($L474)&lt;=Listas!$F$5)),(HOUR($L474)-HOUR($K474)),IF(AND(AND(HOUR($K474)&gt;=Listas!$F$2,HOUR($K474)&lt;=Listas!$F$3),AND(HOUR($L474)&gt;=Listas!$F$4,HOUR($L474)&lt;=Listas!$F$5)),((Listas!$F$3-HOUR($K474)))+((HOUR($L474)-Listas!$F$4)),0)))),IF(AND($L474-$K474&gt;0.42,$L474-$K474&lt;=1.42),(IF(AND(HOUR($K474)&gt;=Listas!$F$2,HOUR($K474)&lt;=Listas!$F$3),(Listas!$F$3-HOUR($K474)+4),IF(AND(HOUR($K474)&gt;=Listas!$F$4,HOUR($K474)&lt;=Listas!$F$5),(Listas!$F$5-HOUR($K474)),0))+IF(AND(HOUR($L474)&gt;=Listas!$F$2,HOUR($L474)&lt;=Listas!$F$3),(HOUR($L474)-Listas!$F$2),IF(AND(HOUR($L474)&gt;=Listas!$F$4,HOUR($L474)&lt;=Listas!$F$5),(HOUR($L474)-Listas!$F$4+4),0))),IF(($L474-$K474&gt;1.42),(IF(AND(HOUR($K474)&gt;=Listas!$F$2,HOUR($K474)&lt;=Listas!$F$3),(Listas!$F$3-HOUR($K474)+4)+IF(AND(HOUR($L474)&gt;=Listas!$F$2,HOUR($L474)&lt;=Listas!$F$3),(HOUR($L474)-Listas!$F$2)+NETWORKDAYS($K474+1,$L474-1,Listas!$H$2:$H$112)*Listas!$F$6,IF(AND(HOUR($L474)&gt;=Listas!$F$4,HOUR($L474)&lt;=Listas!$F$5),(HOUR($L474)-Listas!$F$4+4)+NETWORKDAYS($K474+1,$L474-1,Listas!$H$2:$H$111)*Listas!$F$6,0)),IF(AND(HOUR($K474)&gt;=Listas!$F$4,HOUR($K474)&lt;=Listas!$F$5),(Listas!$F$5-HOUR($K474))+IF(AND(HOUR($L474)&gt;=Listas!$F$2,HOUR($L474)&lt;=Listas!$F$3),(HOUR($L474)-Listas!$F$2)+NETWORKDAYS($K474+1,$L474-1,Listas!$H$2:$H$111)*Listas!$F$6,(HOUR($L474)-Listas!$F$4+4)+NETWORKDAYS($K474+1,$L474-1,Listas!$H$2:$H$111)*Listas!$F$6)))),IF(($L474-$K474)&lt;0,"Fecha inicial mayor a fecha final",0)))))))))</f>
        <v>44</v>
      </c>
      <c r="N474" s="6" t="str">
        <f t="shared" si="1"/>
        <v>04-abril</v>
      </c>
      <c r="O474" s="9" t="s">
        <v>601</v>
      </c>
      <c r="P474" s="4" t="s">
        <v>23</v>
      </c>
      <c r="Q474" s="4" t="b">
        <v>1</v>
      </c>
      <c r="R474" s="6" t="str">
        <f t="shared" si="3"/>
        <v>CORRECTO</v>
      </c>
      <c r="S474" s="6"/>
    </row>
    <row r="475">
      <c r="A475" s="4" t="s">
        <v>573</v>
      </c>
      <c r="B475" s="4" t="s">
        <v>156</v>
      </c>
      <c r="C475" s="4" t="s">
        <v>46</v>
      </c>
      <c r="D475" s="4" t="s">
        <v>260</v>
      </c>
      <c r="E475" s="4" t="s">
        <v>928</v>
      </c>
      <c r="F475" s="4">
        <v>1.0</v>
      </c>
      <c r="G475" s="4" t="s">
        <v>20</v>
      </c>
      <c r="H475" s="4" t="s">
        <v>20</v>
      </c>
      <c r="I475" s="4" t="s">
        <v>641</v>
      </c>
      <c r="J475" s="4" t="s">
        <v>34</v>
      </c>
      <c r="K475" s="5">
        <v>45761.75</v>
      </c>
      <c r="L475" s="5">
        <v>45762.666666666664</v>
      </c>
      <c r="M475" s="7">
        <f>IF(OR(ISBLANK($K475),ISBLANK($L475)),"",IF(NETWORKDAYS($K475,$K475,Listas!$H$2:$H$111)=0,"Error fecha inicial",IF(NETWORKDAYS($L475,$L475,Listas!$H$2:$H$111)=0,"Error fecha final",IF(OR(HOUR($K475)&lt;Listas!$F$2,AND(HOUR($K475)&gt;Listas!$F$3,HOUR($K475)&lt;Listas!$F$4),HOUR($K475)&gt;Listas!$F$5),"Error hora, fecha inicial",IF(OR(HOUR($L475)&lt;Listas!$F$2,AND(HOUR($L475)&gt;Listas!$F$3,HOUR($L475)&lt;Listas!$F$4),HOUR($L475)&gt;Listas!$F$5),"Error hora, fecha final",IF(AND($L475-$K475&gt;0,$L475-$K475&lt;=0.42),(IF(AND(AND(HOUR($K475)&gt;=Listas!$F$2,HOUR($K475)&lt;=Listas!$F$3),AND(HOUR($L475)&gt;=Listas!$F$2,HOUR($L475)&lt;=Listas!$F$3)),(HOUR($L475)-HOUR($K475)),IF(AND(AND(HOUR($K475)&gt;=Listas!$F$4,HOUR($K475)&lt;=Listas!$F$5),AND(HOUR($L475)&gt;=Listas!$F$4,HOUR($L475)&lt;=Listas!$F$5)),(HOUR($L475)-HOUR($K475)),IF(AND(AND(HOUR($K475)&gt;=Listas!$F$2,HOUR($K475)&lt;=Listas!$F$3),AND(HOUR($L475)&gt;=Listas!$F$4,HOUR($L475)&lt;=Listas!$F$5)),((Listas!$F$3-HOUR($K475)))+((HOUR($L475)-Listas!$F$4)),0)))),IF(AND($L475-$K475&gt;0.42,$L475-$K475&lt;=1.42),(IF(AND(HOUR($K475)&gt;=Listas!$F$2,HOUR($K475)&lt;=Listas!$F$3),(Listas!$F$3-HOUR($K475)+4),IF(AND(HOUR($K475)&gt;=Listas!$F$4,HOUR($K475)&lt;=Listas!$F$5),(Listas!$F$5-HOUR($K475)),0))+IF(AND(HOUR($L475)&gt;=Listas!$F$2,HOUR($L475)&lt;=Listas!$F$3),(HOUR($L475)-Listas!$F$2),IF(AND(HOUR($L475)&gt;=Listas!$F$4,HOUR($L475)&lt;=Listas!$F$5),(HOUR($L475)-Listas!$F$4+4),0))),IF(($L475-$K475&gt;1.42),(IF(AND(HOUR($K475)&gt;=Listas!$F$2,HOUR($K475)&lt;=Listas!$F$3),(Listas!$F$3-HOUR($K475)+4)+IF(AND(HOUR($L475)&gt;=Listas!$F$2,HOUR($L475)&lt;=Listas!$F$3),(HOUR($L475)-Listas!$F$2)+NETWORKDAYS($K475+1,$L475-1,Listas!$H$2:$H$112)*Listas!$F$6,IF(AND(HOUR($L475)&gt;=Listas!$F$4,HOUR($L475)&lt;=Listas!$F$5),(HOUR($L475)-Listas!$F$4+4)+NETWORKDAYS($K475+1,$L475-1,Listas!$H$2:$H$111)*Listas!$F$6,0)),IF(AND(HOUR($K475)&gt;=Listas!$F$4,HOUR($K475)&lt;=Listas!$F$5),(Listas!$F$5-HOUR($K475))+IF(AND(HOUR($L475)&gt;=Listas!$F$2,HOUR($L475)&lt;=Listas!$F$3),(HOUR($L475)-Listas!$F$2)+NETWORKDAYS($K475+1,$L475-1,Listas!$H$2:$H$111)*Listas!$F$6,(HOUR($L475)-Listas!$F$4+4)+NETWORKDAYS($K475+1,$L475-1,Listas!$H$2:$H$111)*Listas!$F$6)))),IF(($L475-$K475)&lt;0,"Fecha inicial mayor a fecha final",0)))))))))</f>
        <v>6</v>
      </c>
      <c r="N475" s="6" t="str">
        <f t="shared" si="1"/>
        <v>04-abril</v>
      </c>
      <c r="O475" s="9" t="s">
        <v>929</v>
      </c>
      <c r="P475" s="4" t="s">
        <v>23</v>
      </c>
      <c r="Q475" s="4" t="b">
        <v>1</v>
      </c>
      <c r="R475" s="6" t="str">
        <f t="shared" si="3"/>
        <v>CORRECTO</v>
      </c>
      <c r="S475" s="6"/>
    </row>
    <row r="476">
      <c r="A476" s="4" t="s">
        <v>573</v>
      </c>
      <c r="B476" s="4" t="s">
        <v>156</v>
      </c>
      <c r="C476" s="4" t="s">
        <v>46</v>
      </c>
      <c r="D476" s="4" t="s">
        <v>930</v>
      </c>
      <c r="E476" s="4" t="s">
        <v>931</v>
      </c>
      <c r="F476" s="4">
        <v>1.0</v>
      </c>
      <c r="G476" s="4" t="s">
        <v>20</v>
      </c>
      <c r="H476" s="4" t="s">
        <v>20</v>
      </c>
      <c r="I476" s="4" t="s">
        <v>641</v>
      </c>
      <c r="J476" s="4" t="s">
        <v>34</v>
      </c>
      <c r="K476" s="5">
        <v>45762.666666666664</v>
      </c>
      <c r="L476" s="5">
        <v>45763.583333333336</v>
      </c>
      <c r="M476" s="7">
        <f>IF(OR(ISBLANK($K476),ISBLANK($L476)),"",IF(NETWORKDAYS($K476,$K476,Listas!$H$2:$H$111)=0,"Error fecha inicial",IF(NETWORKDAYS($L476,$L476,Listas!$H$2:$H$111)=0,"Error fecha final",IF(OR(HOUR($K476)&lt;Listas!$F$2,AND(HOUR($K476)&gt;Listas!$F$3,HOUR($K476)&lt;Listas!$F$4),HOUR($K476)&gt;Listas!$F$5),"Error hora, fecha inicial",IF(OR(HOUR($L476)&lt;Listas!$F$2,AND(HOUR($L476)&gt;Listas!$F$3,HOUR($L476)&lt;Listas!$F$4),HOUR($L476)&gt;Listas!$F$5),"Error hora, fecha final",IF(AND($L476-$K476&gt;0,$L476-$K476&lt;=0.42),(IF(AND(AND(HOUR($K476)&gt;=Listas!$F$2,HOUR($K476)&lt;=Listas!$F$3),AND(HOUR($L476)&gt;=Listas!$F$2,HOUR($L476)&lt;=Listas!$F$3)),(HOUR($L476)-HOUR($K476)),IF(AND(AND(HOUR($K476)&gt;=Listas!$F$4,HOUR($K476)&lt;=Listas!$F$5),AND(HOUR($L476)&gt;=Listas!$F$4,HOUR($L476)&lt;=Listas!$F$5)),(HOUR($L476)-HOUR($K476)),IF(AND(AND(HOUR($K476)&gt;=Listas!$F$2,HOUR($K476)&lt;=Listas!$F$3),AND(HOUR($L476)&gt;=Listas!$F$4,HOUR($L476)&lt;=Listas!$F$5)),((Listas!$F$3-HOUR($K476)))+((HOUR($L476)-Listas!$F$4)),0)))),IF(AND($L476-$K476&gt;0.42,$L476-$K476&lt;=1.42),(IF(AND(HOUR($K476)&gt;=Listas!$F$2,HOUR($K476)&lt;=Listas!$F$3),(Listas!$F$3-HOUR($K476)+4),IF(AND(HOUR($K476)&gt;=Listas!$F$4,HOUR($K476)&lt;=Listas!$F$5),(Listas!$F$5-HOUR($K476)),0))+IF(AND(HOUR($L476)&gt;=Listas!$F$2,HOUR($L476)&lt;=Listas!$F$3),(HOUR($L476)-Listas!$F$2),IF(AND(HOUR($L476)&gt;=Listas!$F$4,HOUR($L476)&lt;=Listas!$F$5),(HOUR($L476)-Listas!$F$4+4),0))),IF(($L476-$K476&gt;1.42),(IF(AND(HOUR($K476)&gt;=Listas!$F$2,HOUR($K476)&lt;=Listas!$F$3),(Listas!$F$3-HOUR($K476)+4)+IF(AND(HOUR($L476)&gt;=Listas!$F$2,HOUR($L476)&lt;=Listas!$F$3),(HOUR($L476)-Listas!$F$2)+NETWORKDAYS($K476+1,$L476-1,Listas!$H$2:$H$112)*Listas!$F$6,IF(AND(HOUR($L476)&gt;=Listas!$F$4,HOUR($L476)&lt;=Listas!$F$5),(HOUR($L476)-Listas!$F$4+4)+NETWORKDAYS($K476+1,$L476-1,Listas!$H$2:$H$111)*Listas!$F$6,0)),IF(AND(HOUR($K476)&gt;=Listas!$F$4,HOUR($K476)&lt;=Listas!$F$5),(Listas!$F$5-HOUR($K476))+IF(AND(HOUR($L476)&gt;=Listas!$F$2,HOUR($L476)&lt;=Listas!$F$3),(HOUR($L476)-Listas!$F$2)+NETWORKDAYS($K476+1,$L476-1,Listas!$H$2:$H$111)*Listas!$F$6,(HOUR($L476)-Listas!$F$4+4)+NETWORKDAYS($K476+1,$L476-1,Listas!$H$2:$H$111)*Listas!$F$6)))),IF(($L476-$K476)&lt;0,"Fecha inicial mayor a fecha final",0)))))))))</f>
        <v>6</v>
      </c>
      <c r="N476" s="6" t="str">
        <f t="shared" si="1"/>
        <v>04-abril</v>
      </c>
      <c r="O476" s="9" t="s">
        <v>932</v>
      </c>
      <c r="P476" s="4" t="s">
        <v>23</v>
      </c>
      <c r="Q476" s="4" t="b">
        <v>1</v>
      </c>
      <c r="R476" s="6" t="str">
        <f t="shared" si="3"/>
        <v>CORRECTO</v>
      </c>
      <c r="S476" s="6"/>
    </row>
    <row r="477">
      <c r="A477" s="4" t="s">
        <v>573</v>
      </c>
      <c r="B477" s="4" t="s">
        <v>156</v>
      </c>
      <c r="C477" s="4" t="s">
        <v>46</v>
      </c>
      <c r="D477" s="4" t="s">
        <v>933</v>
      </c>
      <c r="E477" s="4" t="s">
        <v>934</v>
      </c>
      <c r="F477" s="4">
        <v>1.0</v>
      </c>
      <c r="G477" s="4" t="s">
        <v>20</v>
      </c>
      <c r="H477" s="4" t="s">
        <v>20</v>
      </c>
      <c r="I477" s="4" t="s">
        <v>641</v>
      </c>
      <c r="J477" s="4" t="s">
        <v>34</v>
      </c>
      <c r="K477" s="5">
        <v>45763.583333333336</v>
      </c>
      <c r="L477" s="5">
        <v>45768.416666666664</v>
      </c>
      <c r="M477" s="7">
        <f>IF(OR(ISBLANK($K477),ISBLANK($L477)),"",IF(NETWORKDAYS($K477,$K477,Listas!$H$2:$H$111)=0,"Error fecha inicial",IF(NETWORKDAYS($L477,$L477,Listas!$H$2:$H$111)=0,"Error fecha final",IF(OR(HOUR($K477)&lt;Listas!$F$2,AND(HOUR($K477)&gt;Listas!$F$3,HOUR($K477)&lt;Listas!$F$4),HOUR($K477)&gt;Listas!$F$5),"Error hora, fecha inicial",IF(OR(HOUR($L477)&lt;Listas!$F$2,AND(HOUR($L477)&gt;Listas!$F$3,HOUR($L477)&lt;Listas!$F$4),HOUR($L477)&gt;Listas!$F$5),"Error hora, fecha final",IF(AND($L477-$K477&gt;0,$L477-$K477&lt;=0.42),(IF(AND(AND(HOUR($K477)&gt;=Listas!$F$2,HOUR($K477)&lt;=Listas!$F$3),AND(HOUR($L477)&gt;=Listas!$F$2,HOUR($L477)&lt;=Listas!$F$3)),(HOUR($L477)-HOUR($K477)),IF(AND(AND(HOUR($K477)&gt;=Listas!$F$4,HOUR($K477)&lt;=Listas!$F$5),AND(HOUR($L477)&gt;=Listas!$F$4,HOUR($L477)&lt;=Listas!$F$5)),(HOUR($L477)-HOUR($K477)),IF(AND(AND(HOUR($K477)&gt;=Listas!$F$2,HOUR($K477)&lt;=Listas!$F$3),AND(HOUR($L477)&gt;=Listas!$F$4,HOUR($L477)&lt;=Listas!$F$5)),((Listas!$F$3-HOUR($K477)))+((HOUR($L477)-Listas!$F$4)),0)))),IF(AND($L477-$K477&gt;0.42,$L477-$K477&lt;=1.42),(IF(AND(HOUR($K477)&gt;=Listas!$F$2,HOUR($K477)&lt;=Listas!$F$3),(Listas!$F$3-HOUR($K477)+4),IF(AND(HOUR($K477)&gt;=Listas!$F$4,HOUR($K477)&lt;=Listas!$F$5),(Listas!$F$5-HOUR($K477)),0))+IF(AND(HOUR($L477)&gt;=Listas!$F$2,HOUR($L477)&lt;=Listas!$F$3),(HOUR($L477)-Listas!$F$2),IF(AND(HOUR($L477)&gt;=Listas!$F$4,HOUR($L477)&lt;=Listas!$F$5),(HOUR($L477)-Listas!$F$4+4),0))),IF(($L477-$K477&gt;1.42),(IF(AND(HOUR($K477)&gt;=Listas!$F$2,HOUR($K477)&lt;=Listas!$F$3),(Listas!$F$3-HOUR($K477)+4)+IF(AND(HOUR($L477)&gt;=Listas!$F$2,HOUR($L477)&lt;=Listas!$F$3),(HOUR($L477)-Listas!$F$2)+NETWORKDAYS($K477+1,$L477-1,Listas!$H$2:$H$112)*Listas!$F$6,IF(AND(HOUR($L477)&gt;=Listas!$F$4,HOUR($L477)&lt;=Listas!$F$5),(HOUR($L477)-Listas!$F$4+4)+NETWORKDAYS($K477+1,$L477-1,Listas!$H$2:$H$111)*Listas!$F$6,0)),IF(AND(HOUR($K477)&gt;=Listas!$F$4,HOUR($K477)&lt;=Listas!$F$5),(Listas!$F$5-HOUR($K477))+IF(AND(HOUR($L477)&gt;=Listas!$F$2,HOUR($L477)&lt;=Listas!$F$3),(HOUR($L477)-Listas!$F$2)+NETWORKDAYS($K477+1,$L477-1,Listas!$H$2:$H$111)*Listas!$F$6,(HOUR($L477)-Listas!$F$4+4)+NETWORKDAYS($K477+1,$L477-1,Listas!$H$2:$H$111)*Listas!$F$6)))),IF(($L477-$K477)&lt;0,"Fecha inicial mayor a fecha final",0)))))))))</f>
        <v>6</v>
      </c>
      <c r="N477" s="6" t="str">
        <f t="shared" si="1"/>
        <v>04-abril</v>
      </c>
      <c r="O477" s="9" t="s">
        <v>935</v>
      </c>
      <c r="P477" s="4" t="s">
        <v>23</v>
      </c>
      <c r="Q477" s="4" t="b">
        <v>1</v>
      </c>
      <c r="R477" s="6" t="str">
        <f t="shared" si="3"/>
        <v>CORRECTO</v>
      </c>
      <c r="S477" s="6"/>
    </row>
    <row r="478">
      <c r="A478" s="4" t="s">
        <v>573</v>
      </c>
      <c r="B478" s="4" t="s">
        <v>156</v>
      </c>
      <c r="C478" s="4" t="s">
        <v>46</v>
      </c>
      <c r="D478" s="4" t="s">
        <v>345</v>
      </c>
      <c r="E478" s="4" t="s">
        <v>465</v>
      </c>
      <c r="F478" s="4">
        <v>1.0</v>
      </c>
      <c r="G478" s="4" t="s">
        <v>20</v>
      </c>
      <c r="H478" s="4" t="s">
        <v>20</v>
      </c>
      <c r="I478" s="4" t="s">
        <v>641</v>
      </c>
      <c r="J478" s="4" t="s">
        <v>34</v>
      </c>
      <c r="K478" s="5">
        <v>45768.416666666664</v>
      </c>
      <c r="L478" s="5">
        <v>45768.75</v>
      </c>
      <c r="M478" s="7">
        <f>IF(OR(ISBLANK($K478),ISBLANK($L478)),"",IF(NETWORKDAYS($K478,$K478,Listas!$H$2:$H$111)=0,"Error fecha inicial",IF(NETWORKDAYS($L478,$L478,Listas!$H$2:$H$111)=0,"Error fecha final",IF(OR(HOUR($K478)&lt;Listas!$F$2,AND(HOUR($K478)&gt;Listas!$F$3,HOUR($K478)&lt;Listas!$F$4),HOUR($K478)&gt;Listas!$F$5),"Error hora, fecha inicial",IF(OR(HOUR($L478)&lt;Listas!$F$2,AND(HOUR($L478)&gt;Listas!$F$3,HOUR($L478)&lt;Listas!$F$4),HOUR($L478)&gt;Listas!$F$5),"Error hora, fecha final",IF(AND($L478-$K478&gt;0,$L478-$K478&lt;=0.42),(IF(AND(AND(HOUR($K478)&gt;=Listas!$F$2,HOUR($K478)&lt;=Listas!$F$3),AND(HOUR($L478)&gt;=Listas!$F$2,HOUR($L478)&lt;=Listas!$F$3)),(HOUR($L478)-HOUR($K478)),IF(AND(AND(HOUR($K478)&gt;=Listas!$F$4,HOUR($K478)&lt;=Listas!$F$5),AND(HOUR($L478)&gt;=Listas!$F$4,HOUR($L478)&lt;=Listas!$F$5)),(HOUR($L478)-HOUR($K478)),IF(AND(AND(HOUR($K478)&gt;=Listas!$F$2,HOUR($K478)&lt;=Listas!$F$3),AND(HOUR($L478)&gt;=Listas!$F$4,HOUR($L478)&lt;=Listas!$F$5)),((Listas!$F$3-HOUR($K478)))+((HOUR($L478)-Listas!$F$4)),0)))),IF(AND($L478-$K478&gt;0.42,$L478-$K478&lt;=1.42),(IF(AND(HOUR($K478)&gt;=Listas!$F$2,HOUR($K478)&lt;=Listas!$F$3),(Listas!$F$3-HOUR($K478)+4),IF(AND(HOUR($K478)&gt;=Listas!$F$4,HOUR($K478)&lt;=Listas!$F$5),(Listas!$F$5-HOUR($K478)),0))+IF(AND(HOUR($L478)&gt;=Listas!$F$2,HOUR($L478)&lt;=Listas!$F$3),(HOUR($L478)-Listas!$F$2),IF(AND(HOUR($L478)&gt;=Listas!$F$4,HOUR($L478)&lt;=Listas!$F$5),(HOUR($L478)-Listas!$F$4+4),0))),IF(($L478-$K478&gt;1.42),(IF(AND(HOUR($K478)&gt;=Listas!$F$2,HOUR($K478)&lt;=Listas!$F$3),(Listas!$F$3-HOUR($K478)+4)+IF(AND(HOUR($L478)&gt;=Listas!$F$2,HOUR($L478)&lt;=Listas!$F$3),(HOUR($L478)-Listas!$F$2)+NETWORKDAYS($K478+1,$L478-1,Listas!$H$2:$H$112)*Listas!$F$6,IF(AND(HOUR($L478)&gt;=Listas!$F$4,HOUR($L478)&lt;=Listas!$F$5),(HOUR($L478)-Listas!$F$4+4)+NETWORKDAYS($K478+1,$L478-1,Listas!$H$2:$H$111)*Listas!$F$6,0)),IF(AND(HOUR($K478)&gt;=Listas!$F$4,HOUR($K478)&lt;=Listas!$F$5),(Listas!$F$5-HOUR($K478))+IF(AND(HOUR($L478)&gt;=Listas!$F$2,HOUR($L478)&lt;=Listas!$F$3),(HOUR($L478)-Listas!$F$2)+NETWORKDAYS($K478+1,$L478-1,Listas!$H$2:$H$111)*Listas!$F$6,(HOUR($L478)-Listas!$F$4+4)+NETWORKDAYS($K478+1,$L478-1,Listas!$H$2:$H$111)*Listas!$F$6)))),IF(($L478-$K478)&lt;0,"Fecha inicial mayor a fecha final",0)))))))))</f>
        <v>6</v>
      </c>
      <c r="N478" s="6" t="str">
        <f t="shared" si="1"/>
        <v>04-abril</v>
      </c>
      <c r="O478" s="9" t="s">
        <v>936</v>
      </c>
      <c r="P478" s="4" t="s">
        <v>23</v>
      </c>
      <c r="Q478" s="4" t="b">
        <v>1</v>
      </c>
      <c r="R478" s="6" t="str">
        <f t="shared" si="3"/>
        <v>CORRECTO</v>
      </c>
      <c r="S478" s="6"/>
    </row>
    <row r="479">
      <c r="A479" s="4" t="s">
        <v>38</v>
      </c>
      <c r="B479" s="4" t="s">
        <v>156</v>
      </c>
      <c r="C479" s="4" t="s">
        <v>46</v>
      </c>
      <c r="D479" s="4" t="s">
        <v>937</v>
      </c>
      <c r="E479" s="4" t="s">
        <v>938</v>
      </c>
      <c r="F479" s="4">
        <v>1.0</v>
      </c>
      <c r="G479" s="4" t="s">
        <v>20</v>
      </c>
      <c r="H479" s="4" t="s">
        <v>20</v>
      </c>
      <c r="I479" s="4" t="s">
        <v>200</v>
      </c>
      <c r="J479" s="4" t="s">
        <v>25</v>
      </c>
      <c r="K479" s="5">
        <v>45768.333333333336</v>
      </c>
      <c r="L479" s="5">
        <v>45769.333333333336</v>
      </c>
      <c r="M479" s="7">
        <f>IF(OR(ISBLANK($K479),ISBLANK($L479)),"",IF(NETWORKDAYS($K479,$K479,Listas!$H$2:$H$111)=0,"Error fecha inicial",IF(NETWORKDAYS($L479,$L479,Listas!$H$2:$H$111)=0,"Error fecha final",IF(OR(HOUR($K479)&lt;Listas!$F$2,AND(HOUR($K479)&gt;Listas!$F$3,HOUR($K479)&lt;Listas!$F$4),HOUR($K479)&gt;Listas!$F$5),"Error hora, fecha inicial",IF(OR(HOUR($L479)&lt;Listas!$F$2,AND(HOUR($L479)&gt;Listas!$F$3,HOUR($L479)&lt;Listas!$F$4),HOUR($L479)&gt;Listas!$F$5),"Error hora, fecha final",IF(AND($L479-$K479&gt;0,$L479-$K479&lt;=0.42),(IF(AND(AND(HOUR($K479)&gt;=Listas!$F$2,HOUR($K479)&lt;=Listas!$F$3),AND(HOUR($L479)&gt;=Listas!$F$2,HOUR($L479)&lt;=Listas!$F$3)),(HOUR($L479)-HOUR($K479)),IF(AND(AND(HOUR($K479)&gt;=Listas!$F$4,HOUR($K479)&lt;=Listas!$F$5),AND(HOUR($L479)&gt;=Listas!$F$4,HOUR($L479)&lt;=Listas!$F$5)),(HOUR($L479)-HOUR($K479)),IF(AND(AND(HOUR($K479)&gt;=Listas!$F$2,HOUR($K479)&lt;=Listas!$F$3),AND(HOUR($L479)&gt;=Listas!$F$4,HOUR($L479)&lt;=Listas!$F$5)),((Listas!$F$3-HOUR($K479)))+((HOUR($L479)-Listas!$F$4)),0)))),IF(AND($L479-$K479&gt;0.42,$L479-$K479&lt;=1.42),(IF(AND(HOUR($K479)&gt;=Listas!$F$2,HOUR($K479)&lt;=Listas!$F$3),(Listas!$F$3-HOUR($K479)+4),IF(AND(HOUR($K479)&gt;=Listas!$F$4,HOUR($K479)&lt;=Listas!$F$5),(Listas!$F$5-HOUR($K479)),0))+IF(AND(HOUR($L479)&gt;=Listas!$F$2,HOUR($L479)&lt;=Listas!$F$3),(HOUR($L479)-Listas!$F$2),IF(AND(HOUR($L479)&gt;=Listas!$F$4,HOUR($L479)&lt;=Listas!$F$5),(HOUR($L479)-Listas!$F$4+4),0))),IF(($L479-$K479&gt;1.42),(IF(AND(HOUR($K479)&gt;=Listas!$F$2,HOUR($K479)&lt;=Listas!$F$3),(Listas!$F$3-HOUR($K479)+4)+IF(AND(HOUR($L479)&gt;=Listas!$F$2,HOUR($L479)&lt;=Listas!$F$3),(HOUR($L479)-Listas!$F$2)+NETWORKDAYS($K479+1,$L479-1,Listas!$H$2:$H$112)*Listas!$F$6,IF(AND(HOUR($L479)&gt;=Listas!$F$4,HOUR($L479)&lt;=Listas!$F$5),(HOUR($L479)-Listas!$F$4+4)+NETWORKDAYS($K479+1,$L479-1,Listas!$H$2:$H$111)*Listas!$F$6,0)),IF(AND(HOUR($K479)&gt;=Listas!$F$4,HOUR($K479)&lt;=Listas!$F$5),(Listas!$F$5-HOUR($K479))+IF(AND(HOUR($L479)&gt;=Listas!$F$2,HOUR($L479)&lt;=Listas!$F$3),(HOUR($L479)-Listas!$F$2)+NETWORKDAYS($K479+1,$L479-1,Listas!$H$2:$H$111)*Listas!$F$6,(HOUR($L479)-Listas!$F$4+4)+NETWORKDAYS($K479+1,$L479-1,Listas!$H$2:$H$111)*Listas!$F$6)))),IF(($L479-$K479)&lt;0,"Fecha inicial mayor a fecha final",0)))))))))</f>
        <v>8</v>
      </c>
      <c r="N479" s="6" t="str">
        <f t="shared" si="1"/>
        <v>04-abril</v>
      </c>
      <c r="O479" s="12" t="s">
        <v>939</v>
      </c>
      <c r="P479" s="4" t="s">
        <v>23</v>
      </c>
      <c r="Q479" s="6" t="b">
        <v>0</v>
      </c>
      <c r="R479" s="6" t="str">
        <f t="shared" si="3"/>
        <v/>
      </c>
      <c r="S479" s="6"/>
    </row>
    <row r="480">
      <c r="A480" s="4" t="s">
        <v>38</v>
      </c>
      <c r="B480" s="4" t="s">
        <v>156</v>
      </c>
      <c r="C480" s="4" t="s">
        <v>46</v>
      </c>
      <c r="D480" s="4" t="s">
        <v>940</v>
      </c>
      <c r="E480" s="4" t="s">
        <v>941</v>
      </c>
      <c r="F480" s="4">
        <v>1.0</v>
      </c>
      <c r="G480" s="4" t="s">
        <v>20</v>
      </c>
      <c r="H480" s="4" t="s">
        <v>20</v>
      </c>
      <c r="I480" s="4" t="s">
        <v>942</v>
      </c>
      <c r="J480" s="4" t="s">
        <v>22</v>
      </c>
      <c r="K480" s="5">
        <v>45768.333333333336</v>
      </c>
      <c r="L480" s="5">
        <v>45769.75</v>
      </c>
      <c r="M480" s="7">
        <f>IF(OR(ISBLANK($K480),ISBLANK($L480)),"",IF(NETWORKDAYS($K480,$K480,Listas!$H$2:$H$111)=0,"Error fecha inicial",IF(NETWORKDAYS($L480,$L480,Listas!$H$2:$H$111)=0,"Error fecha final",IF(OR(HOUR($K480)&lt;Listas!$F$2,AND(HOUR($K480)&gt;Listas!$F$3,HOUR($K480)&lt;Listas!$F$4),HOUR($K480)&gt;Listas!$F$5),"Error hora, fecha inicial",IF(OR(HOUR($L480)&lt;Listas!$F$2,AND(HOUR($L480)&gt;Listas!$F$3,HOUR($L480)&lt;Listas!$F$4),HOUR($L480)&gt;Listas!$F$5),"Error hora, fecha final",IF(AND($L480-$K480&gt;0,$L480-$K480&lt;=0.42),(IF(AND(AND(HOUR($K480)&gt;=Listas!$F$2,HOUR($K480)&lt;=Listas!$F$3),AND(HOUR($L480)&gt;=Listas!$F$2,HOUR($L480)&lt;=Listas!$F$3)),(HOUR($L480)-HOUR($K480)),IF(AND(AND(HOUR($K480)&gt;=Listas!$F$4,HOUR($K480)&lt;=Listas!$F$5),AND(HOUR($L480)&gt;=Listas!$F$4,HOUR($L480)&lt;=Listas!$F$5)),(HOUR($L480)-HOUR($K480)),IF(AND(AND(HOUR($K480)&gt;=Listas!$F$2,HOUR($K480)&lt;=Listas!$F$3),AND(HOUR($L480)&gt;=Listas!$F$4,HOUR($L480)&lt;=Listas!$F$5)),((Listas!$F$3-HOUR($K480)))+((HOUR($L480)-Listas!$F$4)),0)))),IF(AND($L480-$K480&gt;0.42,$L480-$K480&lt;=1.42),(IF(AND(HOUR($K480)&gt;=Listas!$F$2,HOUR($K480)&lt;=Listas!$F$3),(Listas!$F$3-HOUR($K480)+4),IF(AND(HOUR($K480)&gt;=Listas!$F$4,HOUR($K480)&lt;=Listas!$F$5),(Listas!$F$5-HOUR($K480)),0))+IF(AND(HOUR($L480)&gt;=Listas!$F$2,HOUR($L480)&lt;=Listas!$F$3),(HOUR($L480)-Listas!$F$2),IF(AND(HOUR($L480)&gt;=Listas!$F$4,HOUR($L480)&lt;=Listas!$F$5),(HOUR($L480)-Listas!$F$4+4),0))),IF(($L480-$K480&gt;1.42),(IF(AND(HOUR($K480)&gt;=Listas!$F$2,HOUR($K480)&lt;=Listas!$F$3),(Listas!$F$3-HOUR($K480)+4)+IF(AND(HOUR($L480)&gt;=Listas!$F$2,HOUR($L480)&lt;=Listas!$F$3),(HOUR($L480)-Listas!$F$2)+NETWORKDAYS($K480+1,$L480-1,Listas!$H$2:$H$112)*Listas!$F$6,IF(AND(HOUR($L480)&gt;=Listas!$F$4,HOUR($L480)&lt;=Listas!$F$5),(HOUR($L480)-Listas!$F$4+4)+NETWORKDAYS($K480+1,$L480-1,Listas!$H$2:$H$111)*Listas!$F$6,0)),IF(AND(HOUR($K480)&gt;=Listas!$F$4,HOUR($K480)&lt;=Listas!$F$5),(Listas!$F$5-HOUR($K480))+IF(AND(HOUR($L480)&gt;=Listas!$F$2,HOUR($L480)&lt;=Listas!$F$3),(HOUR($L480)-Listas!$F$2)+NETWORKDAYS($K480+1,$L480-1,Listas!$H$2:$H$111)*Listas!$F$6,(HOUR($L480)-Listas!$F$4+4)+NETWORKDAYS($K480+1,$L480-1,Listas!$H$2:$H$111)*Listas!$F$6)))),IF(($L480-$K480)&lt;0,"Fecha inicial mayor a fecha final",0)))))))))</f>
        <v>16</v>
      </c>
      <c r="N480" s="6" t="str">
        <f t="shared" si="1"/>
        <v>04-abril</v>
      </c>
      <c r="O480" s="9" t="s">
        <v>943</v>
      </c>
      <c r="P480" s="4" t="s">
        <v>23</v>
      </c>
      <c r="Q480" s="4" t="b">
        <v>1</v>
      </c>
      <c r="R480" s="6" t="str">
        <f t="shared" si="3"/>
        <v>CORRECTO</v>
      </c>
      <c r="S480" s="4" t="s">
        <v>944</v>
      </c>
    </row>
    <row r="481">
      <c r="A481" s="4" t="s">
        <v>160</v>
      </c>
      <c r="B481" s="4" t="s">
        <v>156</v>
      </c>
      <c r="C481" s="4" t="s">
        <v>46</v>
      </c>
      <c r="D481" s="4">
        <v>6.3410446E7</v>
      </c>
      <c r="E481" s="4" t="s">
        <v>683</v>
      </c>
      <c r="F481" s="4">
        <v>2.0</v>
      </c>
      <c r="G481" s="4" t="s">
        <v>20</v>
      </c>
      <c r="H481" s="4" t="s">
        <v>20</v>
      </c>
      <c r="I481" s="4" t="s">
        <v>945</v>
      </c>
      <c r="J481" s="4" t="s">
        <v>35</v>
      </c>
      <c r="K481" s="5">
        <v>45768.458333333336</v>
      </c>
      <c r="L481" s="5">
        <v>45768.5</v>
      </c>
      <c r="M481" s="6">
        <f>IF(OR(ISBLANK($K481),ISBLANK($L481)),"",IF(NETWORKDAYS($K481,$K481,Listas!$H$2:$H$111)=0,"Error fecha inicial",IF(NETWORKDAYS($L481,$L481,Listas!$H$2:$H$111)=0,"Error fecha final",IF(OR(HOUR($K481)&lt;Listas!$F$2,AND(HOUR($K481)&gt;Listas!$F$3,HOUR($K481)&lt;Listas!$F$4),HOUR($K481)&gt;Listas!$F$5),"Error hora, fecha inicial",IF(OR(HOUR($L481)&lt;Listas!$F$2,AND(HOUR($L481)&gt;Listas!$F$3,HOUR($L481)&lt;Listas!$F$4),HOUR($L481)&gt;Listas!$F$5),"Error hora, fecha final",IF(AND($L481-$K481&gt;0,$L481-$K481&lt;=0.42),(IF(AND(AND(HOUR($K481)&gt;=Listas!$F$2,HOUR($K481)&lt;=Listas!$F$3),AND(HOUR($L481)&gt;=Listas!$F$2,HOUR($L481)&lt;=Listas!$F$3)),(HOUR($L481)-HOUR($K481)),IF(AND(AND(HOUR($K481)&gt;=Listas!$F$4,HOUR($K481)&lt;=Listas!$F$5),AND(HOUR($L481)&gt;=Listas!$F$4,HOUR($L481)&lt;=Listas!$F$5)),(HOUR($L481)-HOUR($K481)),IF(AND(AND(HOUR($K481)&gt;=Listas!$F$2,HOUR($K481)&lt;=Listas!$F$3),AND(HOUR($L481)&gt;=Listas!$F$4,HOUR($L481)&lt;=Listas!$F$5)),((Listas!$F$3-HOUR($K481)))+((HOUR($L481)-Listas!$F$4)),0)))),IF(AND($L481-$K481&gt;0.42,$L481-$K481&lt;=1.42),(IF(AND(HOUR($K481)&gt;=Listas!$F$2,HOUR($K481)&lt;=Listas!$F$3),(Listas!$F$3-HOUR($K481)+4),IF(AND(HOUR($K481)&gt;=Listas!$F$4,HOUR($K481)&lt;=Listas!$F$5),(Listas!$F$5-HOUR($K481)),0))+IF(AND(HOUR($L481)&gt;=Listas!$F$2,HOUR($L481)&lt;=Listas!$F$3),(HOUR($L481)-Listas!$F$2),IF(AND(HOUR($L481)&gt;=Listas!$F$4,HOUR($L481)&lt;=Listas!$F$5),(HOUR($L481)-Listas!$F$4+4),0))),IF(($L481-$K481&gt;1.42),(IF(AND(HOUR($K481)&gt;=Listas!$F$2,HOUR($K481)&lt;=Listas!$F$3),(Listas!$F$3-HOUR($K481)+4)+IF(AND(HOUR($L481)&gt;=Listas!$F$2,HOUR($L481)&lt;=Listas!$F$3),(HOUR($L481)-Listas!$F$2)+NETWORKDAYS($K481+1,$L481-1,Listas!$H$2:$H$112)*Listas!$F$6,IF(AND(HOUR($L481)&gt;=Listas!$F$4,HOUR($L481)&lt;=Listas!$F$5),(HOUR($L481)-Listas!$F$4+4)+NETWORKDAYS($K481+1,$L481-1,Listas!$H$2:$H$111)*Listas!$F$6,0)),IF(AND(HOUR($K481)&gt;=Listas!$F$4,HOUR($K481)&lt;=Listas!$F$5),(Listas!$F$5-HOUR($K481))+IF(AND(HOUR($L481)&gt;=Listas!$F$2,HOUR($L481)&lt;=Listas!$F$3),(HOUR($L481)-Listas!$F$2)+NETWORKDAYS($K481+1,$L481-1,Listas!$H$2:$H$111)*Listas!$F$6,(HOUR($L481)-Listas!$F$4+4)+NETWORKDAYS($K481+1,$L481-1,Listas!$H$2:$H$111)*Listas!$F$6)))),IF(($L481-$K481)&lt;0,"Fecha inicial mayor a fecha final",0)))))))))</f>
        <v>1</v>
      </c>
      <c r="N481" s="6" t="str">
        <f t="shared" si="1"/>
        <v>04-abril</v>
      </c>
      <c r="O481" s="9" t="s">
        <v>946</v>
      </c>
      <c r="P481" s="4" t="s">
        <v>23</v>
      </c>
      <c r="Q481" s="4" t="b">
        <v>1</v>
      </c>
      <c r="R481" s="6" t="str">
        <f t="shared" si="3"/>
        <v>CORRECTO</v>
      </c>
      <c r="S481" s="6"/>
    </row>
    <row r="482">
      <c r="A482" s="4" t="s">
        <v>160</v>
      </c>
      <c r="B482" s="4" t="s">
        <v>156</v>
      </c>
      <c r="C482" s="4" t="s">
        <v>46</v>
      </c>
      <c r="D482" s="4">
        <v>4.175E7</v>
      </c>
      <c r="E482" s="4" t="s">
        <v>947</v>
      </c>
      <c r="F482" s="4">
        <v>1.0</v>
      </c>
      <c r="G482" s="4" t="s">
        <v>20</v>
      </c>
      <c r="H482" s="4" t="s">
        <v>20</v>
      </c>
      <c r="I482" s="4" t="s">
        <v>945</v>
      </c>
      <c r="J482" s="4" t="s">
        <v>35</v>
      </c>
      <c r="K482" s="5">
        <v>45768.583333333336</v>
      </c>
      <c r="L482" s="5">
        <v>45771.75</v>
      </c>
      <c r="M482" s="7">
        <f>IF(OR(ISBLANK($K482),ISBLANK($L482)),"",IF(NETWORKDAYS($K482,$K482,Listas!$H$2:$H$111)=0,"Error fecha inicial",IF(NETWORKDAYS($L482,$L482,Listas!$H$2:$H$111)=0,"Error fecha final",IF(OR(HOUR($K482)&lt;Listas!$F$2,AND(HOUR($K482)&gt;Listas!$F$3,HOUR($K482)&lt;Listas!$F$4),HOUR($K482)&gt;Listas!$F$5),"Error hora, fecha inicial",IF(OR(HOUR($L482)&lt;Listas!$F$2,AND(HOUR($L482)&gt;Listas!$F$3,HOUR($L482)&lt;Listas!$F$4),HOUR($L482)&gt;Listas!$F$5),"Error hora, fecha final",IF(AND($L482-$K482&gt;0,$L482-$K482&lt;=0.42),(IF(AND(AND(HOUR($K482)&gt;=Listas!$F$2,HOUR($K482)&lt;=Listas!$F$3),AND(HOUR($L482)&gt;=Listas!$F$2,HOUR($L482)&lt;=Listas!$F$3)),(HOUR($L482)-HOUR($K482)),IF(AND(AND(HOUR($K482)&gt;=Listas!$F$4,HOUR($K482)&lt;=Listas!$F$5),AND(HOUR($L482)&gt;=Listas!$F$4,HOUR($L482)&lt;=Listas!$F$5)),(HOUR($L482)-HOUR($K482)),IF(AND(AND(HOUR($K482)&gt;=Listas!$F$2,HOUR($K482)&lt;=Listas!$F$3),AND(HOUR($L482)&gt;=Listas!$F$4,HOUR($L482)&lt;=Listas!$F$5)),((Listas!$F$3-HOUR($K482)))+((HOUR($L482)-Listas!$F$4)),0)))),IF(AND($L482-$K482&gt;0.42,$L482-$K482&lt;=1.42),(IF(AND(HOUR($K482)&gt;=Listas!$F$2,HOUR($K482)&lt;=Listas!$F$3),(Listas!$F$3-HOUR($K482)+4),IF(AND(HOUR($K482)&gt;=Listas!$F$4,HOUR($K482)&lt;=Listas!$F$5),(Listas!$F$5-HOUR($K482)),0))+IF(AND(HOUR($L482)&gt;=Listas!$F$2,HOUR($L482)&lt;=Listas!$F$3),(HOUR($L482)-Listas!$F$2),IF(AND(HOUR($L482)&gt;=Listas!$F$4,HOUR($L482)&lt;=Listas!$F$5),(HOUR($L482)-Listas!$F$4+4),0))),IF(($L482-$K482&gt;1.42),(IF(AND(HOUR($K482)&gt;=Listas!$F$2,HOUR($K482)&lt;=Listas!$F$3),(Listas!$F$3-HOUR($K482)+4)+IF(AND(HOUR($L482)&gt;=Listas!$F$2,HOUR($L482)&lt;=Listas!$F$3),(HOUR($L482)-Listas!$F$2)+NETWORKDAYS($K482+1,$L482-1,Listas!$H$2:$H$112)*Listas!$F$6,IF(AND(HOUR($L482)&gt;=Listas!$F$4,HOUR($L482)&lt;=Listas!$F$5),(HOUR($L482)-Listas!$F$4+4)+NETWORKDAYS($K482+1,$L482-1,Listas!$H$2:$H$111)*Listas!$F$6,0)),IF(AND(HOUR($K482)&gt;=Listas!$F$4,HOUR($K482)&lt;=Listas!$F$5),(Listas!$F$5-HOUR($K482))+IF(AND(HOUR($L482)&gt;=Listas!$F$2,HOUR($L482)&lt;=Listas!$F$3),(HOUR($L482)-Listas!$F$2)+NETWORKDAYS($K482+1,$L482-1,Listas!$H$2:$H$111)*Listas!$F$6,(HOUR($L482)-Listas!$F$4+4)+NETWORKDAYS($K482+1,$L482-1,Listas!$H$2:$H$111)*Listas!$F$6)))),IF(($L482-$K482)&lt;0,"Fecha inicial mayor a fecha final",0)))))))))</f>
        <v>28</v>
      </c>
      <c r="N482" s="6" t="str">
        <f t="shared" si="1"/>
        <v>04-abril</v>
      </c>
      <c r="O482" s="9" t="s">
        <v>948</v>
      </c>
      <c r="P482" s="4" t="s">
        <v>23</v>
      </c>
      <c r="Q482" s="4" t="b">
        <v>1</v>
      </c>
      <c r="R482" s="6" t="str">
        <f t="shared" si="3"/>
        <v>CORRECTO</v>
      </c>
      <c r="S482" s="6"/>
    </row>
    <row r="483">
      <c r="A483" s="4" t="s">
        <v>38</v>
      </c>
      <c r="B483" s="4" t="s">
        <v>156</v>
      </c>
      <c r="C483" s="4" t="s">
        <v>46</v>
      </c>
      <c r="D483" s="4" t="s">
        <v>937</v>
      </c>
      <c r="E483" s="4" t="s">
        <v>938</v>
      </c>
      <c r="F483" s="4">
        <v>1.0</v>
      </c>
      <c r="G483" s="4" t="s">
        <v>20</v>
      </c>
      <c r="H483" s="4" t="s">
        <v>20</v>
      </c>
      <c r="I483" s="4" t="s">
        <v>949</v>
      </c>
      <c r="J483" s="4" t="s">
        <v>24</v>
      </c>
      <c r="K483" s="5">
        <v>45768.333333333336</v>
      </c>
      <c r="L483" s="5">
        <v>45769.75</v>
      </c>
      <c r="M483" s="7">
        <f>IF(OR(ISBLANK($K483),ISBLANK($L483)),"",IF(NETWORKDAYS($K483,$K483,Listas!$H$2:$H$111)=0,"Error fecha inicial",IF(NETWORKDAYS($L483,$L483,Listas!$H$2:$H$111)=0,"Error fecha final",IF(OR(HOUR($K483)&lt;Listas!$F$2,AND(HOUR($K483)&gt;Listas!$F$3,HOUR($K483)&lt;Listas!$F$4),HOUR($K483)&gt;Listas!$F$5),"Error hora, fecha inicial",IF(OR(HOUR($L483)&lt;Listas!$F$2,AND(HOUR($L483)&gt;Listas!$F$3,HOUR($L483)&lt;Listas!$F$4),HOUR($L483)&gt;Listas!$F$5),"Error hora, fecha final",IF(AND($L483-$K483&gt;0,$L483-$K483&lt;=0.42),(IF(AND(AND(HOUR($K483)&gt;=Listas!$F$2,HOUR($K483)&lt;=Listas!$F$3),AND(HOUR($L483)&gt;=Listas!$F$2,HOUR($L483)&lt;=Listas!$F$3)),(HOUR($L483)-HOUR($K483)),IF(AND(AND(HOUR($K483)&gt;=Listas!$F$4,HOUR($K483)&lt;=Listas!$F$5),AND(HOUR($L483)&gt;=Listas!$F$4,HOUR($L483)&lt;=Listas!$F$5)),(HOUR($L483)-HOUR($K483)),IF(AND(AND(HOUR($K483)&gt;=Listas!$F$2,HOUR($K483)&lt;=Listas!$F$3),AND(HOUR($L483)&gt;=Listas!$F$4,HOUR($L483)&lt;=Listas!$F$5)),((Listas!$F$3-HOUR($K483)))+((HOUR($L483)-Listas!$F$4)),0)))),IF(AND($L483-$K483&gt;0.42,$L483-$K483&lt;=1.42),(IF(AND(HOUR($K483)&gt;=Listas!$F$2,HOUR($K483)&lt;=Listas!$F$3),(Listas!$F$3-HOUR($K483)+4),IF(AND(HOUR($K483)&gt;=Listas!$F$4,HOUR($K483)&lt;=Listas!$F$5),(Listas!$F$5-HOUR($K483)),0))+IF(AND(HOUR($L483)&gt;=Listas!$F$2,HOUR($L483)&lt;=Listas!$F$3),(HOUR($L483)-Listas!$F$2),IF(AND(HOUR($L483)&gt;=Listas!$F$4,HOUR($L483)&lt;=Listas!$F$5),(HOUR($L483)-Listas!$F$4+4),0))),IF(($L483-$K483&gt;1.42),(IF(AND(HOUR($K483)&gt;=Listas!$F$2,HOUR($K483)&lt;=Listas!$F$3),(Listas!$F$3-HOUR($K483)+4)+IF(AND(HOUR($L483)&gt;=Listas!$F$2,HOUR($L483)&lt;=Listas!$F$3),(HOUR($L483)-Listas!$F$2)+NETWORKDAYS($K483+1,$L483-1,Listas!$H$2:$H$112)*Listas!$F$6,IF(AND(HOUR($L483)&gt;=Listas!$F$4,HOUR($L483)&lt;=Listas!$F$5),(HOUR($L483)-Listas!$F$4+4)+NETWORKDAYS($K483+1,$L483-1,Listas!$H$2:$H$111)*Listas!$F$6,0)),IF(AND(HOUR($K483)&gt;=Listas!$F$4,HOUR($K483)&lt;=Listas!$F$5),(Listas!$F$5-HOUR($K483))+IF(AND(HOUR($L483)&gt;=Listas!$F$2,HOUR($L483)&lt;=Listas!$F$3),(HOUR($L483)-Listas!$F$2)+NETWORKDAYS($K483+1,$L483-1,Listas!$H$2:$H$111)*Listas!$F$6,(HOUR($L483)-Listas!$F$4+4)+NETWORKDAYS($K483+1,$L483-1,Listas!$H$2:$H$111)*Listas!$F$6)))),IF(($L483-$K483)&lt;0,"Fecha inicial mayor a fecha final",0)))))))))</f>
        <v>16</v>
      </c>
      <c r="N483" s="6" t="str">
        <f t="shared" si="1"/>
        <v>04-abril</v>
      </c>
      <c r="O483" s="9" t="s">
        <v>950</v>
      </c>
      <c r="P483" s="4" t="s">
        <v>23</v>
      </c>
      <c r="Q483" s="4" t="b">
        <v>1</v>
      </c>
      <c r="R483" s="6" t="str">
        <f t="shared" si="3"/>
        <v>CORRECTO</v>
      </c>
      <c r="S483" s="6"/>
    </row>
    <row r="484">
      <c r="A484" s="4" t="s">
        <v>573</v>
      </c>
      <c r="B484" s="4" t="s">
        <v>156</v>
      </c>
      <c r="C484" s="4" t="s">
        <v>46</v>
      </c>
      <c r="D484" s="51" t="s">
        <v>951</v>
      </c>
      <c r="E484" s="51" t="s">
        <v>952</v>
      </c>
      <c r="F484" s="4">
        <v>1.0</v>
      </c>
      <c r="G484" s="4" t="s">
        <v>20</v>
      </c>
      <c r="H484" s="4" t="s">
        <v>20</v>
      </c>
      <c r="I484" s="4" t="s">
        <v>625</v>
      </c>
      <c r="J484" s="4" t="s">
        <v>32</v>
      </c>
      <c r="K484" s="5">
        <v>45761.583333333336</v>
      </c>
      <c r="L484" s="5">
        <v>45761.75</v>
      </c>
      <c r="M484" s="6">
        <f>IF(OR(ISBLANK($K484),ISBLANK($L484)),"",IF(NETWORKDAYS($K484,$K484,Listas!$H$2:$H$111)=0,"Error fecha inicial",IF(NETWORKDAYS($L484,$L484,Listas!$H$2:$H$111)=0,"Error fecha final",IF(OR(HOUR($K484)&lt;Listas!$F$2,AND(HOUR($K484)&gt;Listas!$F$3,HOUR($K484)&lt;Listas!$F$4),HOUR($K484)&gt;Listas!$F$5),"Error hora, fecha inicial",IF(OR(HOUR($L484)&lt;Listas!$F$2,AND(HOUR($L484)&gt;Listas!$F$3,HOUR($L484)&lt;Listas!$F$4),HOUR($L484)&gt;Listas!$F$5),"Error hora, fecha final",IF(AND($L484-$K484&gt;0,$L484-$K484&lt;=0.42),(IF(AND(AND(HOUR($K484)&gt;=Listas!$F$2,HOUR($K484)&lt;=Listas!$F$3),AND(HOUR($L484)&gt;=Listas!$F$2,HOUR($L484)&lt;=Listas!$F$3)),(HOUR($L484)-HOUR($K484)),IF(AND(AND(HOUR($K484)&gt;=Listas!$F$4,HOUR($K484)&lt;=Listas!$F$5),AND(HOUR($L484)&gt;=Listas!$F$4,HOUR($L484)&lt;=Listas!$F$5)),(HOUR($L484)-HOUR($K484)),IF(AND(AND(HOUR($K484)&gt;=Listas!$F$2,HOUR($K484)&lt;=Listas!$F$3),AND(HOUR($L484)&gt;=Listas!$F$4,HOUR($L484)&lt;=Listas!$F$5)),((Listas!$F$3-HOUR($K484)))+((HOUR($L484)-Listas!$F$4)),0)))),IF(AND($L484-$K484&gt;0.42,$L484-$K484&lt;=1.42),(IF(AND(HOUR($K484)&gt;=Listas!$F$2,HOUR($K484)&lt;=Listas!$F$3),(Listas!$F$3-HOUR($K484)+4),IF(AND(HOUR($K484)&gt;=Listas!$F$4,HOUR($K484)&lt;=Listas!$F$5),(Listas!$F$5-HOUR($K484)),0))+IF(AND(HOUR($L484)&gt;=Listas!$F$2,HOUR($L484)&lt;=Listas!$F$3),(HOUR($L484)-Listas!$F$2),IF(AND(HOUR($L484)&gt;=Listas!$F$4,HOUR($L484)&lt;=Listas!$F$5),(HOUR($L484)-Listas!$F$4+4),0))),IF(($L484-$K484&gt;1.42),(IF(AND(HOUR($K484)&gt;=Listas!$F$2,HOUR($K484)&lt;=Listas!$F$3),(Listas!$F$3-HOUR($K484)+4)+IF(AND(HOUR($L484)&gt;=Listas!$F$2,HOUR($L484)&lt;=Listas!$F$3),(HOUR($L484)-Listas!$F$2)+NETWORKDAYS($K484+1,$L484-1,Listas!$H$2:$H$112)*Listas!$F$6,IF(AND(HOUR($L484)&gt;=Listas!$F$4,HOUR($L484)&lt;=Listas!$F$5),(HOUR($L484)-Listas!$F$4+4)+NETWORKDAYS($K484+1,$L484-1,Listas!$H$2:$H$111)*Listas!$F$6,0)),IF(AND(HOUR($K484)&gt;=Listas!$F$4,HOUR($K484)&lt;=Listas!$F$5),(Listas!$F$5-HOUR($K484))+IF(AND(HOUR($L484)&gt;=Listas!$F$2,HOUR($L484)&lt;=Listas!$F$3),(HOUR($L484)-Listas!$F$2)+NETWORKDAYS($K484+1,$L484-1,Listas!$H$2:$H$111)*Listas!$F$6,(HOUR($L484)-Listas!$F$4+4)+NETWORKDAYS($K484+1,$L484-1,Listas!$H$2:$H$111)*Listas!$F$6)))),IF(($L484-$K484)&lt;0,"Fecha inicial mayor a fecha final",0)))))))))</f>
        <v>4</v>
      </c>
      <c r="N484" s="6" t="str">
        <f t="shared" si="1"/>
        <v>04-abril</v>
      </c>
      <c r="O484" s="12" t="s">
        <v>953</v>
      </c>
      <c r="P484" s="4" t="s">
        <v>23</v>
      </c>
      <c r="Q484" s="4" t="b">
        <v>1</v>
      </c>
      <c r="R484" s="6" t="str">
        <f t="shared" si="3"/>
        <v>CORRECTO</v>
      </c>
      <c r="S484" s="6"/>
    </row>
    <row r="485">
      <c r="A485" s="4" t="s">
        <v>573</v>
      </c>
      <c r="B485" s="4" t="s">
        <v>156</v>
      </c>
      <c r="C485" s="4" t="s">
        <v>46</v>
      </c>
      <c r="D485" s="51" t="s">
        <v>954</v>
      </c>
      <c r="E485" s="51" t="s">
        <v>955</v>
      </c>
      <c r="F485" s="4">
        <v>1.0</v>
      </c>
      <c r="G485" s="4" t="s">
        <v>20</v>
      </c>
      <c r="H485" s="4" t="s">
        <v>20</v>
      </c>
      <c r="I485" s="4" t="s">
        <v>625</v>
      </c>
      <c r="J485" s="4" t="s">
        <v>32</v>
      </c>
      <c r="K485" s="5">
        <v>45768.333333333336</v>
      </c>
      <c r="L485" s="5">
        <v>45768.5</v>
      </c>
      <c r="M485" s="6">
        <f>IF(OR(ISBLANK($K485),ISBLANK($L485)),"",IF(NETWORKDAYS($K485,$K485,Listas!$H$2:$H$111)=0,"Error fecha inicial",IF(NETWORKDAYS($L485,$L485,Listas!$H$2:$H$111)=0,"Error fecha final",IF(OR(HOUR($K485)&lt;Listas!$F$2,AND(HOUR($K485)&gt;Listas!$F$3,HOUR($K485)&lt;Listas!$F$4),HOUR($K485)&gt;Listas!$F$5),"Error hora, fecha inicial",IF(OR(HOUR($L485)&lt;Listas!$F$2,AND(HOUR($L485)&gt;Listas!$F$3,HOUR($L485)&lt;Listas!$F$4),HOUR($L485)&gt;Listas!$F$5),"Error hora, fecha final",IF(AND($L485-$K485&gt;0,$L485-$K485&lt;=0.42),(IF(AND(AND(HOUR($K485)&gt;=Listas!$F$2,HOUR($K485)&lt;=Listas!$F$3),AND(HOUR($L485)&gt;=Listas!$F$2,HOUR($L485)&lt;=Listas!$F$3)),(HOUR($L485)-HOUR($K485)),IF(AND(AND(HOUR($K485)&gt;=Listas!$F$4,HOUR($K485)&lt;=Listas!$F$5),AND(HOUR($L485)&gt;=Listas!$F$4,HOUR($L485)&lt;=Listas!$F$5)),(HOUR($L485)-HOUR($K485)),IF(AND(AND(HOUR($K485)&gt;=Listas!$F$2,HOUR($K485)&lt;=Listas!$F$3),AND(HOUR($L485)&gt;=Listas!$F$4,HOUR($L485)&lt;=Listas!$F$5)),((Listas!$F$3-HOUR($K485)))+((HOUR($L485)-Listas!$F$4)),0)))),IF(AND($L485-$K485&gt;0.42,$L485-$K485&lt;=1.42),(IF(AND(HOUR($K485)&gt;=Listas!$F$2,HOUR($K485)&lt;=Listas!$F$3),(Listas!$F$3-HOUR($K485)+4),IF(AND(HOUR($K485)&gt;=Listas!$F$4,HOUR($K485)&lt;=Listas!$F$5),(Listas!$F$5-HOUR($K485)),0))+IF(AND(HOUR($L485)&gt;=Listas!$F$2,HOUR($L485)&lt;=Listas!$F$3),(HOUR($L485)-Listas!$F$2),IF(AND(HOUR($L485)&gt;=Listas!$F$4,HOUR($L485)&lt;=Listas!$F$5),(HOUR($L485)-Listas!$F$4+4),0))),IF(($L485-$K485&gt;1.42),(IF(AND(HOUR($K485)&gt;=Listas!$F$2,HOUR($K485)&lt;=Listas!$F$3),(Listas!$F$3-HOUR($K485)+4)+IF(AND(HOUR($L485)&gt;=Listas!$F$2,HOUR($L485)&lt;=Listas!$F$3),(HOUR($L485)-Listas!$F$2)+NETWORKDAYS($K485+1,$L485-1,Listas!$H$2:$H$112)*Listas!$F$6,IF(AND(HOUR($L485)&gt;=Listas!$F$4,HOUR($L485)&lt;=Listas!$F$5),(HOUR($L485)-Listas!$F$4+4)+NETWORKDAYS($K485+1,$L485-1,Listas!$H$2:$H$111)*Listas!$F$6,0)),IF(AND(HOUR($K485)&gt;=Listas!$F$4,HOUR($K485)&lt;=Listas!$F$5),(Listas!$F$5-HOUR($K485))+IF(AND(HOUR($L485)&gt;=Listas!$F$2,HOUR($L485)&lt;=Listas!$F$3),(HOUR($L485)-Listas!$F$2)+NETWORKDAYS($K485+1,$L485-1,Listas!$H$2:$H$111)*Listas!$F$6,(HOUR($L485)-Listas!$F$4+4)+NETWORKDAYS($K485+1,$L485-1,Listas!$H$2:$H$111)*Listas!$F$6)))),IF(($L485-$K485)&lt;0,"Fecha inicial mayor a fecha final",0)))))))))</f>
        <v>4</v>
      </c>
      <c r="N485" s="6" t="str">
        <f t="shared" si="1"/>
        <v>04-abril</v>
      </c>
      <c r="O485" s="12" t="s">
        <v>956</v>
      </c>
      <c r="P485" s="4" t="s">
        <v>23</v>
      </c>
      <c r="Q485" s="4" t="b">
        <v>1</v>
      </c>
      <c r="R485" s="6" t="str">
        <f t="shared" si="3"/>
        <v>CORRECTO</v>
      </c>
      <c r="S485" s="6"/>
    </row>
    <row r="486">
      <c r="A486" s="4" t="s">
        <v>573</v>
      </c>
      <c r="B486" s="4" t="s">
        <v>156</v>
      </c>
      <c r="C486" s="4" t="s">
        <v>46</v>
      </c>
      <c r="D486" s="51" t="s">
        <v>957</v>
      </c>
      <c r="E486" s="49" t="s">
        <v>958</v>
      </c>
      <c r="F486" s="4">
        <v>1.0</v>
      </c>
      <c r="G486" s="4" t="s">
        <v>20</v>
      </c>
      <c r="H486" s="4" t="s">
        <v>20</v>
      </c>
      <c r="I486" s="4" t="s">
        <v>625</v>
      </c>
      <c r="J486" s="4" t="s">
        <v>32</v>
      </c>
      <c r="K486" s="5">
        <v>45768.583333333336</v>
      </c>
      <c r="L486" s="5">
        <v>45768.75</v>
      </c>
      <c r="M486" s="6">
        <f>IF(OR(ISBLANK($K486),ISBLANK($L486)),"",IF(NETWORKDAYS($K486,$K486,Listas!$H$2:$H$111)=0,"Error fecha inicial",IF(NETWORKDAYS($L486,$L486,Listas!$H$2:$H$111)=0,"Error fecha final",IF(OR(HOUR($K486)&lt;Listas!$F$2,AND(HOUR($K486)&gt;Listas!$F$3,HOUR($K486)&lt;Listas!$F$4),HOUR($K486)&gt;Listas!$F$5),"Error hora, fecha inicial",IF(OR(HOUR($L486)&lt;Listas!$F$2,AND(HOUR($L486)&gt;Listas!$F$3,HOUR($L486)&lt;Listas!$F$4),HOUR($L486)&gt;Listas!$F$5),"Error hora, fecha final",IF(AND($L486-$K486&gt;0,$L486-$K486&lt;=0.42),(IF(AND(AND(HOUR($K486)&gt;=Listas!$F$2,HOUR($K486)&lt;=Listas!$F$3),AND(HOUR($L486)&gt;=Listas!$F$2,HOUR($L486)&lt;=Listas!$F$3)),(HOUR($L486)-HOUR($K486)),IF(AND(AND(HOUR($K486)&gt;=Listas!$F$4,HOUR($K486)&lt;=Listas!$F$5),AND(HOUR($L486)&gt;=Listas!$F$4,HOUR($L486)&lt;=Listas!$F$5)),(HOUR($L486)-HOUR($K486)),IF(AND(AND(HOUR($K486)&gt;=Listas!$F$2,HOUR($K486)&lt;=Listas!$F$3),AND(HOUR($L486)&gt;=Listas!$F$4,HOUR($L486)&lt;=Listas!$F$5)),((Listas!$F$3-HOUR($K486)))+((HOUR($L486)-Listas!$F$4)),0)))),IF(AND($L486-$K486&gt;0.42,$L486-$K486&lt;=1.42),(IF(AND(HOUR($K486)&gt;=Listas!$F$2,HOUR($K486)&lt;=Listas!$F$3),(Listas!$F$3-HOUR($K486)+4),IF(AND(HOUR($K486)&gt;=Listas!$F$4,HOUR($K486)&lt;=Listas!$F$5),(Listas!$F$5-HOUR($K486)),0))+IF(AND(HOUR($L486)&gt;=Listas!$F$2,HOUR($L486)&lt;=Listas!$F$3),(HOUR($L486)-Listas!$F$2),IF(AND(HOUR($L486)&gt;=Listas!$F$4,HOUR($L486)&lt;=Listas!$F$5),(HOUR($L486)-Listas!$F$4+4),0))),IF(($L486-$K486&gt;1.42),(IF(AND(HOUR($K486)&gt;=Listas!$F$2,HOUR($K486)&lt;=Listas!$F$3),(Listas!$F$3-HOUR($K486)+4)+IF(AND(HOUR($L486)&gt;=Listas!$F$2,HOUR($L486)&lt;=Listas!$F$3),(HOUR($L486)-Listas!$F$2)+NETWORKDAYS($K486+1,$L486-1,Listas!$H$2:$H$112)*Listas!$F$6,IF(AND(HOUR($L486)&gt;=Listas!$F$4,HOUR($L486)&lt;=Listas!$F$5),(HOUR($L486)-Listas!$F$4+4)+NETWORKDAYS($K486+1,$L486-1,Listas!$H$2:$H$111)*Listas!$F$6,0)),IF(AND(HOUR($K486)&gt;=Listas!$F$4,HOUR($K486)&lt;=Listas!$F$5),(Listas!$F$5-HOUR($K486))+IF(AND(HOUR($L486)&gt;=Listas!$F$2,HOUR($L486)&lt;=Listas!$F$3),(HOUR($L486)-Listas!$F$2)+NETWORKDAYS($K486+1,$L486-1,Listas!$H$2:$H$111)*Listas!$F$6,(HOUR($L486)-Listas!$F$4+4)+NETWORKDAYS($K486+1,$L486-1,Listas!$H$2:$H$111)*Listas!$F$6)))),IF(($L486-$K486)&lt;0,"Fecha inicial mayor a fecha final",0)))))))))</f>
        <v>4</v>
      </c>
      <c r="N486" s="6" t="str">
        <f t="shared" si="1"/>
        <v>04-abril</v>
      </c>
      <c r="O486" s="12" t="s">
        <v>959</v>
      </c>
      <c r="P486" s="4" t="s">
        <v>23</v>
      </c>
      <c r="Q486" s="4" t="b">
        <v>1</v>
      </c>
      <c r="R486" s="6" t="str">
        <f t="shared" si="3"/>
        <v>CORRECTO</v>
      </c>
      <c r="S486" s="6"/>
    </row>
    <row r="487">
      <c r="A487" s="4" t="s">
        <v>38</v>
      </c>
      <c r="B487" s="4" t="s">
        <v>39</v>
      </c>
      <c r="C487" s="4" t="s">
        <v>87</v>
      </c>
      <c r="D487" s="51" t="s">
        <v>960</v>
      </c>
      <c r="E487" s="51" t="s">
        <v>961</v>
      </c>
      <c r="F487" s="4">
        <v>1.0</v>
      </c>
      <c r="G487" s="4" t="s">
        <v>962</v>
      </c>
      <c r="H487" s="4" t="s">
        <v>962</v>
      </c>
      <c r="I487" s="4" t="s">
        <v>963</v>
      </c>
      <c r="J487" s="4" t="s">
        <v>32</v>
      </c>
      <c r="K487" s="5">
        <v>45769.333333333336</v>
      </c>
      <c r="L487" s="5">
        <v>45770.416666666664</v>
      </c>
      <c r="M487" s="7">
        <f>IF(OR(ISBLANK($K487),ISBLANK($L487)),"",IF(NETWORKDAYS($K487,$K487,Listas!$H$2:$H$111)=0,"Error fecha inicial",IF(NETWORKDAYS($L487,$L487,Listas!$H$2:$H$111)=0,"Error fecha final",IF(OR(HOUR($K487)&lt;Listas!$F$2,AND(HOUR($K487)&gt;Listas!$F$3,HOUR($K487)&lt;Listas!$F$4),HOUR($K487)&gt;Listas!$F$5),"Error hora, fecha inicial",IF(OR(HOUR($L487)&lt;Listas!$F$2,AND(HOUR($L487)&gt;Listas!$F$3,HOUR($L487)&lt;Listas!$F$4),HOUR($L487)&gt;Listas!$F$5),"Error hora, fecha final",IF(AND($L487-$K487&gt;0,$L487-$K487&lt;=0.42),(IF(AND(AND(HOUR($K487)&gt;=Listas!$F$2,HOUR($K487)&lt;=Listas!$F$3),AND(HOUR($L487)&gt;=Listas!$F$2,HOUR($L487)&lt;=Listas!$F$3)),(HOUR($L487)-HOUR($K487)),IF(AND(AND(HOUR($K487)&gt;=Listas!$F$4,HOUR($K487)&lt;=Listas!$F$5),AND(HOUR($L487)&gt;=Listas!$F$4,HOUR($L487)&lt;=Listas!$F$5)),(HOUR($L487)-HOUR($K487)),IF(AND(AND(HOUR($K487)&gt;=Listas!$F$2,HOUR($K487)&lt;=Listas!$F$3),AND(HOUR($L487)&gt;=Listas!$F$4,HOUR($L487)&lt;=Listas!$F$5)),((Listas!$F$3-HOUR($K487)))+((HOUR($L487)-Listas!$F$4)),0)))),IF(AND($L487-$K487&gt;0.42,$L487-$K487&lt;=1.42),(IF(AND(HOUR($K487)&gt;=Listas!$F$2,HOUR($K487)&lt;=Listas!$F$3),(Listas!$F$3-HOUR($K487)+4),IF(AND(HOUR($K487)&gt;=Listas!$F$4,HOUR($K487)&lt;=Listas!$F$5),(Listas!$F$5-HOUR($K487)),0))+IF(AND(HOUR($L487)&gt;=Listas!$F$2,HOUR($L487)&lt;=Listas!$F$3),(HOUR($L487)-Listas!$F$2),IF(AND(HOUR($L487)&gt;=Listas!$F$4,HOUR($L487)&lt;=Listas!$F$5),(HOUR($L487)-Listas!$F$4+4),0))),IF(($L487-$K487&gt;1.42),(IF(AND(HOUR($K487)&gt;=Listas!$F$2,HOUR($K487)&lt;=Listas!$F$3),(Listas!$F$3-HOUR($K487)+4)+IF(AND(HOUR($L487)&gt;=Listas!$F$2,HOUR($L487)&lt;=Listas!$F$3),(HOUR($L487)-Listas!$F$2)+NETWORKDAYS($K487+1,$L487-1,Listas!$H$2:$H$112)*Listas!$F$6,IF(AND(HOUR($L487)&gt;=Listas!$F$4,HOUR($L487)&lt;=Listas!$F$5),(HOUR($L487)-Listas!$F$4+4)+NETWORKDAYS($K487+1,$L487-1,Listas!$H$2:$H$111)*Listas!$F$6,0)),IF(AND(HOUR($K487)&gt;=Listas!$F$4,HOUR($K487)&lt;=Listas!$F$5),(Listas!$F$5-HOUR($K487))+IF(AND(HOUR($L487)&gt;=Listas!$F$2,HOUR($L487)&lt;=Listas!$F$3),(HOUR($L487)-Listas!$F$2)+NETWORKDAYS($K487+1,$L487-1,Listas!$H$2:$H$111)*Listas!$F$6,(HOUR($L487)-Listas!$F$4+4)+NETWORKDAYS($K487+1,$L487-1,Listas!$H$2:$H$111)*Listas!$F$6)))),IF(($L487-$K487)&lt;0,"Fecha inicial mayor a fecha final",0)))))))))</f>
        <v>10</v>
      </c>
      <c r="N487" s="6" t="str">
        <f t="shared" si="1"/>
        <v>04-abril</v>
      </c>
      <c r="O487" s="12" t="s">
        <v>964</v>
      </c>
      <c r="P487" s="4" t="s">
        <v>23</v>
      </c>
      <c r="Q487" s="4" t="b">
        <v>1</v>
      </c>
      <c r="R487" s="6" t="str">
        <f t="shared" si="3"/>
        <v>CORRECTO</v>
      </c>
      <c r="S487" s="6"/>
    </row>
    <row r="488">
      <c r="A488" s="4" t="s">
        <v>78</v>
      </c>
      <c r="B488" s="4" t="s">
        <v>156</v>
      </c>
      <c r="C488" s="4" t="s">
        <v>46</v>
      </c>
      <c r="D488" s="4" t="s">
        <v>965</v>
      </c>
      <c r="E488" s="4" t="s">
        <v>966</v>
      </c>
      <c r="F488" s="4">
        <v>1.0</v>
      </c>
      <c r="G488" s="4" t="s">
        <v>20</v>
      </c>
      <c r="H488" s="4" t="s">
        <v>20</v>
      </c>
      <c r="I488" s="4" t="s">
        <v>967</v>
      </c>
      <c r="J488" s="4" t="s">
        <v>22</v>
      </c>
      <c r="K488" s="5">
        <v>45770.333333333336</v>
      </c>
      <c r="L488" s="5">
        <v>45771.416666666664</v>
      </c>
      <c r="M488" s="7">
        <f>IF(OR(ISBLANK($K488),ISBLANK($L488)),"",IF(NETWORKDAYS($K488,$K488,Listas!$H$2:$H$111)=0,"Error fecha inicial",IF(NETWORKDAYS($L488,$L488,Listas!$H$2:$H$111)=0,"Error fecha final",IF(OR(HOUR($K488)&lt;Listas!$F$2,AND(HOUR($K488)&gt;Listas!$F$3,HOUR($K488)&lt;Listas!$F$4),HOUR($K488)&gt;Listas!$F$5),"Error hora, fecha inicial",IF(OR(HOUR($L488)&lt;Listas!$F$2,AND(HOUR($L488)&gt;Listas!$F$3,HOUR($L488)&lt;Listas!$F$4),HOUR($L488)&gt;Listas!$F$5),"Error hora, fecha final",IF(AND($L488-$K488&gt;0,$L488-$K488&lt;=0.42),(IF(AND(AND(HOUR($K488)&gt;=Listas!$F$2,HOUR($K488)&lt;=Listas!$F$3),AND(HOUR($L488)&gt;=Listas!$F$2,HOUR($L488)&lt;=Listas!$F$3)),(HOUR($L488)-HOUR($K488)),IF(AND(AND(HOUR($K488)&gt;=Listas!$F$4,HOUR($K488)&lt;=Listas!$F$5),AND(HOUR($L488)&gt;=Listas!$F$4,HOUR($L488)&lt;=Listas!$F$5)),(HOUR($L488)-HOUR($K488)),IF(AND(AND(HOUR($K488)&gt;=Listas!$F$2,HOUR($K488)&lt;=Listas!$F$3),AND(HOUR($L488)&gt;=Listas!$F$4,HOUR($L488)&lt;=Listas!$F$5)),((Listas!$F$3-HOUR($K488)))+((HOUR($L488)-Listas!$F$4)),0)))),IF(AND($L488-$K488&gt;0.42,$L488-$K488&lt;=1.42),(IF(AND(HOUR($K488)&gt;=Listas!$F$2,HOUR($K488)&lt;=Listas!$F$3),(Listas!$F$3-HOUR($K488)+4),IF(AND(HOUR($K488)&gt;=Listas!$F$4,HOUR($K488)&lt;=Listas!$F$5),(Listas!$F$5-HOUR($K488)),0))+IF(AND(HOUR($L488)&gt;=Listas!$F$2,HOUR($L488)&lt;=Listas!$F$3),(HOUR($L488)-Listas!$F$2),IF(AND(HOUR($L488)&gt;=Listas!$F$4,HOUR($L488)&lt;=Listas!$F$5),(HOUR($L488)-Listas!$F$4+4),0))),IF(($L488-$K488&gt;1.42),(IF(AND(HOUR($K488)&gt;=Listas!$F$2,HOUR($K488)&lt;=Listas!$F$3),(Listas!$F$3-HOUR($K488)+4)+IF(AND(HOUR($L488)&gt;=Listas!$F$2,HOUR($L488)&lt;=Listas!$F$3),(HOUR($L488)-Listas!$F$2)+NETWORKDAYS($K488+1,$L488-1,Listas!$H$2:$H$112)*Listas!$F$6,IF(AND(HOUR($L488)&gt;=Listas!$F$4,HOUR($L488)&lt;=Listas!$F$5),(HOUR($L488)-Listas!$F$4+4)+NETWORKDAYS($K488+1,$L488-1,Listas!$H$2:$H$111)*Listas!$F$6,0)),IF(AND(HOUR($K488)&gt;=Listas!$F$4,HOUR($K488)&lt;=Listas!$F$5),(Listas!$F$5-HOUR($K488))+IF(AND(HOUR($L488)&gt;=Listas!$F$2,HOUR($L488)&lt;=Listas!$F$3),(HOUR($L488)-Listas!$F$2)+NETWORKDAYS($K488+1,$L488-1,Listas!$H$2:$H$111)*Listas!$F$6,(HOUR($L488)-Listas!$F$4+4)+NETWORKDAYS($K488+1,$L488-1,Listas!$H$2:$H$111)*Listas!$F$6)))),IF(($L488-$K488)&lt;0,"Fecha inicial mayor a fecha final",0)))))))))</f>
        <v>10</v>
      </c>
      <c r="N488" s="6" t="str">
        <f t="shared" si="1"/>
        <v>04-abril</v>
      </c>
      <c r="O488" s="6"/>
      <c r="P488" s="4" t="s">
        <v>23</v>
      </c>
      <c r="Q488" s="4" t="b">
        <v>1</v>
      </c>
      <c r="R488" s="6" t="str">
        <f t="shared" si="3"/>
        <v>CORRECTO</v>
      </c>
      <c r="S488" s="6"/>
    </row>
    <row r="489">
      <c r="A489" s="4" t="s">
        <v>38</v>
      </c>
      <c r="B489" s="4" t="s">
        <v>67</v>
      </c>
      <c r="C489" s="4" t="s">
        <v>46</v>
      </c>
      <c r="D489" s="4" t="s">
        <v>627</v>
      </c>
      <c r="E489" s="4" t="s">
        <v>628</v>
      </c>
      <c r="F489" s="4">
        <v>1.0</v>
      </c>
      <c r="G489" s="4" t="s">
        <v>20</v>
      </c>
      <c r="H489" s="4" t="s">
        <v>20</v>
      </c>
      <c r="I489" s="4" t="s">
        <v>968</v>
      </c>
      <c r="J489" s="4" t="s">
        <v>22</v>
      </c>
      <c r="K489" s="5">
        <v>45771.416666666664</v>
      </c>
      <c r="L489" s="5">
        <v>45771.625</v>
      </c>
      <c r="M489" s="7">
        <f>IF(OR(ISBLANK($K489),ISBLANK($L489)),"",IF(NETWORKDAYS($K489,$K489,Listas!$H$2:$H$111)=0,"Error fecha inicial",IF(NETWORKDAYS($L489,$L489,Listas!$H$2:$H$111)=0,"Error fecha final",IF(OR(HOUR($K489)&lt;Listas!$F$2,AND(HOUR($K489)&gt;Listas!$F$3,HOUR($K489)&lt;Listas!$F$4),HOUR($K489)&gt;Listas!$F$5),"Error hora, fecha inicial",IF(OR(HOUR($L489)&lt;Listas!$F$2,AND(HOUR($L489)&gt;Listas!$F$3,HOUR($L489)&lt;Listas!$F$4),HOUR($L489)&gt;Listas!$F$5),"Error hora, fecha final",IF(AND($L489-$K489&gt;0,$L489-$K489&lt;=0.42),(IF(AND(AND(HOUR($K489)&gt;=Listas!$F$2,HOUR($K489)&lt;=Listas!$F$3),AND(HOUR($L489)&gt;=Listas!$F$2,HOUR($L489)&lt;=Listas!$F$3)),(HOUR($L489)-HOUR($K489)),IF(AND(AND(HOUR($K489)&gt;=Listas!$F$4,HOUR($K489)&lt;=Listas!$F$5),AND(HOUR($L489)&gt;=Listas!$F$4,HOUR($L489)&lt;=Listas!$F$5)),(HOUR($L489)-HOUR($K489)),IF(AND(AND(HOUR($K489)&gt;=Listas!$F$2,HOUR($K489)&lt;=Listas!$F$3),AND(HOUR($L489)&gt;=Listas!$F$4,HOUR($L489)&lt;=Listas!$F$5)),((Listas!$F$3-HOUR($K489)))+((HOUR($L489)-Listas!$F$4)),0)))),IF(AND($L489-$K489&gt;0.42,$L489-$K489&lt;=1.42),(IF(AND(HOUR($K489)&gt;=Listas!$F$2,HOUR($K489)&lt;=Listas!$F$3),(Listas!$F$3-HOUR($K489)+4),IF(AND(HOUR($K489)&gt;=Listas!$F$4,HOUR($K489)&lt;=Listas!$F$5),(Listas!$F$5-HOUR($K489)),0))+IF(AND(HOUR($L489)&gt;=Listas!$F$2,HOUR($L489)&lt;=Listas!$F$3),(HOUR($L489)-Listas!$F$2),IF(AND(HOUR($L489)&gt;=Listas!$F$4,HOUR($L489)&lt;=Listas!$F$5),(HOUR($L489)-Listas!$F$4+4),0))),IF(($L489-$K489&gt;1.42),(IF(AND(HOUR($K489)&gt;=Listas!$F$2,HOUR($K489)&lt;=Listas!$F$3),(Listas!$F$3-HOUR($K489)+4)+IF(AND(HOUR($L489)&gt;=Listas!$F$2,HOUR($L489)&lt;=Listas!$F$3),(HOUR($L489)-Listas!$F$2)+NETWORKDAYS($K489+1,$L489-1,Listas!$H$2:$H$112)*Listas!$F$6,IF(AND(HOUR($L489)&gt;=Listas!$F$4,HOUR($L489)&lt;=Listas!$F$5),(HOUR($L489)-Listas!$F$4+4)+NETWORKDAYS($K489+1,$L489-1,Listas!$H$2:$H$111)*Listas!$F$6,0)),IF(AND(HOUR($K489)&gt;=Listas!$F$4,HOUR($K489)&lt;=Listas!$F$5),(Listas!$F$5-HOUR($K489))+IF(AND(HOUR($L489)&gt;=Listas!$F$2,HOUR($L489)&lt;=Listas!$F$3),(HOUR($L489)-Listas!$F$2)+NETWORKDAYS($K489+1,$L489-1,Listas!$H$2:$H$111)*Listas!$F$6,(HOUR($L489)-Listas!$F$4+4)+NETWORKDAYS($K489+1,$L489-1,Listas!$H$2:$H$111)*Listas!$F$6)))),IF(($L489-$K489)&lt;0,"Fecha inicial mayor a fecha final",0)))))))))</f>
        <v>3</v>
      </c>
      <c r="N489" s="6" t="str">
        <f t="shared" si="1"/>
        <v>04-abril</v>
      </c>
      <c r="O489" s="9" t="s">
        <v>969</v>
      </c>
      <c r="P489" s="4" t="s">
        <v>23</v>
      </c>
      <c r="Q489" s="4" t="b">
        <v>1</v>
      </c>
      <c r="R489" s="6" t="str">
        <f t="shared" si="3"/>
        <v>CORRECTO</v>
      </c>
      <c r="S489" s="6"/>
    </row>
    <row r="490">
      <c r="A490" s="4" t="s">
        <v>38</v>
      </c>
      <c r="B490" s="4" t="s">
        <v>156</v>
      </c>
      <c r="C490" s="4" t="s">
        <v>46</v>
      </c>
      <c r="D490" s="4" t="s">
        <v>970</v>
      </c>
      <c r="E490" s="4" t="s">
        <v>971</v>
      </c>
      <c r="F490" s="4">
        <v>1.0</v>
      </c>
      <c r="G490" s="4" t="s">
        <v>20</v>
      </c>
      <c r="H490" s="4" t="s">
        <v>20</v>
      </c>
      <c r="I490" s="4" t="s">
        <v>972</v>
      </c>
      <c r="J490" s="4" t="s">
        <v>32</v>
      </c>
      <c r="K490" s="5">
        <v>45770.416666666664</v>
      </c>
      <c r="L490" s="5">
        <v>45770.75</v>
      </c>
      <c r="M490" s="7">
        <f>IF(OR(ISBLANK($K490),ISBLANK($L490)),"",IF(NETWORKDAYS($K490,$K490,Listas!$H$2:$H$111)=0,"Error fecha inicial",IF(NETWORKDAYS($L490,$L490,Listas!$H$2:$H$111)=0,"Error fecha final",IF(OR(HOUR($K490)&lt;Listas!$F$2,AND(HOUR($K490)&gt;Listas!$F$3,HOUR($K490)&lt;Listas!$F$4),HOUR($K490)&gt;Listas!$F$5),"Error hora, fecha inicial",IF(OR(HOUR($L490)&lt;Listas!$F$2,AND(HOUR($L490)&gt;Listas!$F$3,HOUR($L490)&lt;Listas!$F$4),HOUR($L490)&gt;Listas!$F$5),"Error hora, fecha final",IF(AND($L490-$K490&gt;0,$L490-$K490&lt;=0.42),(IF(AND(AND(HOUR($K490)&gt;=Listas!$F$2,HOUR($K490)&lt;=Listas!$F$3),AND(HOUR($L490)&gt;=Listas!$F$2,HOUR($L490)&lt;=Listas!$F$3)),(HOUR($L490)-HOUR($K490)),IF(AND(AND(HOUR($K490)&gt;=Listas!$F$4,HOUR($K490)&lt;=Listas!$F$5),AND(HOUR($L490)&gt;=Listas!$F$4,HOUR($L490)&lt;=Listas!$F$5)),(HOUR($L490)-HOUR($K490)),IF(AND(AND(HOUR($K490)&gt;=Listas!$F$2,HOUR($K490)&lt;=Listas!$F$3),AND(HOUR($L490)&gt;=Listas!$F$4,HOUR($L490)&lt;=Listas!$F$5)),((Listas!$F$3-HOUR($K490)))+((HOUR($L490)-Listas!$F$4)),0)))),IF(AND($L490-$K490&gt;0.42,$L490-$K490&lt;=1.42),(IF(AND(HOUR($K490)&gt;=Listas!$F$2,HOUR($K490)&lt;=Listas!$F$3),(Listas!$F$3-HOUR($K490)+4),IF(AND(HOUR($K490)&gt;=Listas!$F$4,HOUR($K490)&lt;=Listas!$F$5),(Listas!$F$5-HOUR($K490)),0))+IF(AND(HOUR($L490)&gt;=Listas!$F$2,HOUR($L490)&lt;=Listas!$F$3),(HOUR($L490)-Listas!$F$2),IF(AND(HOUR($L490)&gt;=Listas!$F$4,HOUR($L490)&lt;=Listas!$F$5),(HOUR($L490)-Listas!$F$4+4),0))),IF(($L490-$K490&gt;1.42),(IF(AND(HOUR($K490)&gt;=Listas!$F$2,HOUR($K490)&lt;=Listas!$F$3),(Listas!$F$3-HOUR($K490)+4)+IF(AND(HOUR($L490)&gt;=Listas!$F$2,HOUR($L490)&lt;=Listas!$F$3),(HOUR($L490)-Listas!$F$2)+NETWORKDAYS($K490+1,$L490-1,Listas!$H$2:$H$112)*Listas!$F$6,IF(AND(HOUR($L490)&gt;=Listas!$F$4,HOUR($L490)&lt;=Listas!$F$5),(HOUR($L490)-Listas!$F$4+4)+NETWORKDAYS($K490+1,$L490-1,Listas!$H$2:$H$111)*Listas!$F$6,0)),IF(AND(HOUR($K490)&gt;=Listas!$F$4,HOUR($K490)&lt;=Listas!$F$5),(Listas!$F$5-HOUR($K490))+IF(AND(HOUR($L490)&gt;=Listas!$F$2,HOUR($L490)&lt;=Listas!$F$3),(HOUR($L490)-Listas!$F$2)+NETWORKDAYS($K490+1,$L490-1,Listas!$H$2:$H$111)*Listas!$F$6,(HOUR($L490)-Listas!$F$4+4)+NETWORKDAYS($K490+1,$L490-1,Listas!$H$2:$H$111)*Listas!$F$6)))),IF(($L490-$K490)&lt;0,"Fecha inicial mayor a fecha final",0)))))))))</f>
        <v>6</v>
      </c>
      <c r="N490" s="6" t="str">
        <f t="shared" si="1"/>
        <v>04-abril</v>
      </c>
      <c r="O490" s="12" t="s">
        <v>973</v>
      </c>
      <c r="P490" s="4" t="s">
        <v>410</v>
      </c>
      <c r="Q490" s="4" t="b">
        <v>1</v>
      </c>
      <c r="R490" s="6" t="str">
        <f t="shared" si="3"/>
        <v>CORRECTO</v>
      </c>
      <c r="S490" s="6"/>
    </row>
    <row r="491">
      <c r="A491" s="4" t="s">
        <v>38</v>
      </c>
      <c r="B491" s="4" t="s">
        <v>67</v>
      </c>
      <c r="C491" s="4" t="s">
        <v>46</v>
      </c>
      <c r="D491" s="4" t="s">
        <v>960</v>
      </c>
      <c r="E491" s="58" t="s">
        <v>961</v>
      </c>
      <c r="F491" s="4">
        <v>1.0</v>
      </c>
      <c r="G491" s="4" t="s">
        <v>20</v>
      </c>
      <c r="H491" s="4" t="s">
        <v>20</v>
      </c>
      <c r="I491" s="4" t="s">
        <v>974</v>
      </c>
      <c r="J491" s="4" t="s">
        <v>34</v>
      </c>
      <c r="K491" s="5">
        <v>45768.75</v>
      </c>
      <c r="L491" s="5">
        <v>45770.458333333336</v>
      </c>
      <c r="M491" s="7">
        <f>IF(OR(ISBLANK($K491),ISBLANK($L491)),"",IF(NETWORKDAYS($K491,$K491,Listas!$H$2:$H$111)=0,"Error fecha inicial",IF(NETWORKDAYS($L491,$L491,Listas!$H$2:$H$111)=0,"Error fecha final",IF(OR(HOUR($K491)&lt;Listas!$F$2,AND(HOUR($K491)&gt;Listas!$F$3,HOUR($K491)&lt;Listas!$F$4),HOUR($K491)&gt;Listas!$F$5),"Error hora, fecha inicial",IF(OR(HOUR($L491)&lt;Listas!$F$2,AND(HOUR($L491)&gt;Listas!$F$3,HOUR($L491)&lt;Listas!$F$4),HOUR($L491)&gt;Listas!$F$5),"Error hora, fecha final",IF(AND($L491-$K491&gt;0,$L491-$K491&lt;=0.42),(IF(AND(AND(HOUR($K491)&gt;=Listas!$F$2,HOUR($K491)&lt;=Listas!$F$3),AND(HOUR($L491)&gt;=Listas!$F$2,HOUR($L491)&lt;=Listas!$F$3)),(HOUR($L491)-HOUR($K491)),IF(AND(AND(HOUR($K491)&gt;=Listas!$F$4,HOUR($K491)&lt;=Listas!$F$5),AND(HOUR($L491)&gt;=Listas!$F$4,HOUR($L491)&lt;=Listas!$F$5)),(HOUR($L491)-HOUR($K491)),IF(AND(AND(HOUR($K491)&gt;=Listas!$F$2,HOUR($K491)&lt;=Listas!$F$3),AND(HOUR($L491)&gt;=Listas!$F$4,HOUR($L491)&lt;=Listas!$F$5)),((Listas!$F$3-HOUR($K491)))+((HOUR($L491)-Listas!$F$4)),0)))),IF(AND($L491-$K491&gt;0.42,$L491-$K491&lt;=1.42),(IF(AND(HOUR($K491)&gt;=Listas!$F$2,HOUR($K491)&lt;=Listas!$F$3),(Listas!$F$3-HOUR($K491)+4),IF(AND(HOUR($K491)&gt;=Listas!$F$4,HOUR($K491)&lt;=Listas!$F$5),(Listas!$F$5-HOUR($K491)),0))+IF(AND(HOUR($L491)&gt;=Listas!$F$2,HOUR($L491)&lt;=Listas!$F$3),(HOUR($L491)-Listas!$F$2),IF(AND(HOUR($L491)&gt;=Listas!$F$4,HOUR($L491)&lt;=Listas!$F$5),(HOUR($L491)-Listas!$F$4+4),0))),IF(($L491-$K491&gt;1.42),(IF(AND(HOUR($K491)&gt;=Listas!$F$2,HOUR($K491)&lt;=Listas!$F$3),(Listas!$F$3-HOUR($K491)+4)+IF(AND(HOUR($L491)&gt;=Listas!$F$2,HOUR($L491)&lt;=Listas!$F$3),(HOUR($L491)-Listas!$F$2)+NETWORKDAYS($K491+1,$L491-1,Listas!$H$2:$H$112)*Listas!$F$6,IF(AND(HOUR($L491)&gt;=Listas!$F$4,HOUR($L491)&lt;=Listas!$F$5),(HOUR($L491)-Listas!$F$4+4)+NETWORKDAYS($K491+1,$L491-1,Listas!$H$2:$H$111)*Listas!$F$6,0)),IF(AND(HOUR($K491)&gt;=Listas!$F$4,HOUR($K491)&lt;=Listas!$F$5),(Listas!$F$5-HOUR($K491))+IF(AND(HOUR($L491)&gt;=Listas!$F$2,HOUR($L491)&lt;=Listas!$F$3),(HOUR($L491)-Listas!$F$2)+NETWORKDAYS($K491+1,$L491-1,Listas!$H$2:$H$111)*Listas!$F$6,(HOUR($L491)-Listas!$F$4+4)+NETWORKDAYS($K491+1,$L491-1,Listas!$H$2:$H$111)*Listas!$F$6)))),IF(($L491-$K491)&lt;0,"Fecha inicial mayor a fecha final",0)))))))))</f>
        <v>11</v>
      </c>
      <c r="N491" s="6" t="str">
        <f t="shared" si="1"/>
        <v>04-abril</v>
      </c>
      <c r="O491" s="9" t="s">
        <v>975</v>
      </c>
      <c r="P491" s="4" t="s">
        <v>23</v>
      </c>
      <c r="Q491" s="4" t="b">
        <v>1</v>
      </c>
      <c r="R491" s="6" t="str">
        <f t="shared" si="3"/>
        <v>CORRECTO</v>
      </c>
      <c r="S491" s="6"/>
    </row>
    <row r="492">
      <c r="A492" s="4" t="s">
        <v>38</v>
      </c>
      <c r="B492" s="4" t="s">
        <v>67</v>
      </c>
      <c r="C492" s="4" t="s">
        <v>46</v>
      </c>
      <c r="D492" s="59" t="s">
        <v>342</v>
      </c>
      <c r="E492" s="4" t="s">
        <v>976</v>
      </c>
      <c r="F492" s="4">
        <v>2.0</v>
      </c>
      <c r="G492" s="4" t="s">
        <v>20</v>
      </c>
      <c r="H492" s="4" t="s">
        <v>20</v>
      </c>
      <c r="I492" s="4" t="s">
        <v>977</v>
      </c>
      <c r="J492" s="4" t="s">
        <v>34</v>
      </c>
      <c r="K492" s="5">
        <v>45770.458333333336</v>
      </c>
      <c r="L492" s="5">
        <v>45770.75</v>
      </c>
      <c r="M492" s="7">
        <f>IF(OR(ISBLANK($K492),ISBLANK($L492)),"",IF(NETWORKDAYS($K492,$K492,Listas!$H$2:$H$111)=0,"Error fecha inicial",IF(NETWORKDAYS($L492,$L492,Listas!$H$2:$H$111)=0,"Error fecha final",IF(OR(HOUR($K492)&lt;Listas!$F$2,AND(HOUR($K492)&gt;Listas!$F$3,HOUR($K492)&lt;Listas!$F$4),HOUR($K492)&gt;Listas!$F$5),"Error hora, fecha inicial",IF(OR(HOUR($L492)&lt;Listas!$F$2,AND(HOUR($L492)&gt;Listas!$F$3,HOUR($L492)&lt;Listas!$F$4),HOUR($L492)&gt;Listas!$F$5),"Error hora, fecha final",IF(AND($L492-$K492&gt;0,$L492-$K492&lt;=0.42),(IF(AND(AND(HOUR($K492)&gt;=Listas!$F$2,HOUR($K492)&lt;=Listas!$F$3),AND(HOUR($L492)&gt;=Listas!$F$2,HOUR($L492)&lt;=Listas!$F$3)),(HOUR($L492)-HOUR($K492)),IF(AND(AND(HOUR($K492)&gt;=Listas!$F$4,HOUR($K492)&lt;=Listas!$F$5),AND(HOUR($L492)&gt;=Listas!$F$4,HOUR($L492)&lt;=Listas!$F$5)),(HOUR($L492)-HOUR($K492)),IF(AND(AND(HOUR($K492)&gt;=Listas!$F$2,HOUR($K492)&lt;=Listas!$F$3),AND(HOUR($L492)&gt;=Listas!$F$4,HOUR($L492)&lt;=Listas!$F$5)),((Listas!$F$3-HOUR($K492)))+((HOUR($L492)-Listas!$F$4)),0)))),IF(AND($L492-$K492&gt;0.42,$L492-$K492&lt;=1.42),(IF(AND(HOUR($K492)&gt;=Listas!$F$2,HOUR($K492)&lt;=Listas!$F$3),(Listas!$F$3-HOUR($K492)+4),IF(AND(HOUR($K492)&gt;=Listas!$F$4,HOUR($K492)&lt;=Listas!$F$5),(Listas!$F$5-HOUR($K492)),0))+IF(AND(HOUR($L492)&gt;=Listas!$F$2,HOUR($L492)&lt;=Listas!$F$3),(HOUR($L492)-Listas!$F$2),IF(AND(HOUR($L492)&gt;=Listas!$F$4,HOUR($L492)&lt;=Listas!$F$5),(HOUR($L492)-Listas!$F$4+4),0))),IF(($L492-$K492&gt;1.42),(IF(AND(HOUR($K492)&gt;=Listas!$F$2,HOUR($K492)&lt;=Listas!$F$3),(Listas!$F$3-HOUR($K492)+4)+IF(AND(HOUR($L492)&gt;=Listas!$F$2,HOUR($L492)&lt;=Listas!$F$3),(HOUR($L492)-Listas!$F$2)+NETWORKDAYS($K492+1,$L492-1,Listas!$H$2:$H$112)*Listas!$F$6,IF(AND(HOUR($L492)&gt;=Listas!$F$4,HOUR($L492)&lt;=Listas!$F$5),(HOUR($L492)-Listas!$F$4+4)+NETWORKDAYS($K492+1,$L492-1,Listas!$H$2:$H$111)*Listas!$F$6,0)),IF(AND(HOUR($K492)&gt;=Listas!$F$4,HOUR($K492)&lt;=Listas!$F$5),(Listas!$F$5-HOUR($K492))+IF(AND(HOUR($L492)&gt;=Listas!$F$2,HOUR($L492)&lt;=Listas!$F$3),(HOUR($L492)-Listas!$F$2)+NETWORKDAYS($K492+1,$L492-1,Listas!$H$2:$H$111)*Listas!$F$6,(HOUR($L492)-Listas!$F$4+4)+NETWORKDAYS($K492+1,$L492-1,Listas!$H$2:$H$111)*Listas!$F$6)))),IF(($L492-$K492)&lt;0,"Fecha inicial mayor a fecha final",0)))))))))</f>
        <v>5</v>
      </c>
      <c r="N492" s="6" t="str">
        <f t="shared" si="1"/>
        <v>04-abril</v>
      </c>
      <c r="O492" s="23" t="s">
        <v>978</v>
      </c>
      <c r="P492" s="4" t="s">
        <v>23</v>
      </c>
      <c r="Q492" s="4" t="b">
        <v>1</v>
      </c>
      <c r="R492" s="6" t="str">
        <f t="shared" si="3"/>
        <v>CORRECTO</v>
      </c>
      <c r="S492" s="6"/>
    </row>
    <row r="493">
      <c r="A493" s="4" t="s">
        <v>38</v>
      </c>
      <c r="B493" s="4" t="s">
        <v>156</v>
      </c>
      <c r="C493" s="4" t="s">
        <v>46</v>
      </c>
      <c r="D493" s="4" t="s">
        <v>937</v>
      </c>
      <c r="E493" s="4" t="s">
        <v>938</v>
      </c>
      <c r="F493" s="4">
        <v>1.0</v>
      </c>
      <c r="G493" s="4" t="s">
        <v>20</v>
      </c>
      <c r="H493" s="4" t="s">
        <v>20</v>
      </c>
      <c r="I493" s="4" t="s">
        <v>483</v>
      </c>
      <c r="J493" s="4" t="s">
        <v>25</v>
      </c>
      <c r="K493" s="5">
        <v>45769.333333333336</v>
      </c>
      <c r="L493" s="5">
        <v>45769.75</v>
      </c>
      <c r="M493" s="7">
        <f>IF(OR(ISBLANK($K493),ISBLANK($L493)),"",IF(NETWORKDAYS($K493,$K493,Listas!$H$2:$H$111)=0,"Error fecha inicial",IF(NETWORKDAYS($L493,$L493,Listas!$H$2:$H$111)=0,"Error fecha final",IF(OR(HOUR($K493)&lt;Listas!$F$2,AND(HOUR($K493)&gt;Listas!$F$3,HOUR($K493)&lt;Listas!$F$4),HOUR($K493)&gt;Listas!$F$5),"Error hora, fecha inicial",IF(OR(HOUR($L493)&lt;Listas!$F$2,AND(HOUR($L493)&gt;Listas!$F$3,HOUR($L493)&lt;Listas!$F$4),HOUR($L493)&gt;Listas!$F$5),"Error hora, fecha final",IF(AND($L493-$K493&gt;0,$L493-$K493&lt;=0.42),(IF(AND(AND(HOUR($K493)&gt;=Listas!$F$2,HOUR($K493)&lt;=Listas!$F$3),AND(HOUR($L493)&gt;=Listas!$F$2,HOUR($L493)&lt;=Listas!$F$3)),(HOUR($L493)-HOUR($K493)),IF(AND(AND(HOUR($K493)&gt;=Listas!$F$4,HOUR($K493)&lt;=Listas!$F$5),AND(HOUR($L493)&gt;=Listas!$F$4,HOUR($L493)&lt;=Listas!$F$5)),(HOUR($L493)-HOUR($K493)),IF(AND(AND(HOUR($K493)&gt;=Listas!$F$2,HOUR($K493)&lt;=Listas!$F$3),AND(HOUR($L493)&gt;=Listas!$F$4,HOUR($L493)&lt;=Listas!$F$5)),((Listas!$F$3-HOUR($K493)))+((HOUR($L493)-Listas!$F$4)),0)))),IF(AND($L493-$K493&gt;0.42,$L493-$K493&lt;=1.42),(IF(AND(HOUR($K493)&gt;=Listas!$F$2,HOUR($K493)&lt;=Listas!$F$3),(Listas!$F$3-HOUR($K493)+4),IF(AND(HOUR($K493)&gt;=Listas!$F$4,HOUR($K493)&lt;=Listas!$F$5),(Listas!$F$5-HOUR($K493)),0))+IF(AND(HOUR($L493)&gt;=Listas!$F$2,HOUR($L493)&lt;=Listas!$F$3),(HOUR($L493)-Listas!$F$2),IF(AND(HOUR($L493)&gt;=Listas!$F$4,HOUR($L493)&lt;=Listas!$F$5),(HOUR($L493)-Listas!$F$4+4),0))),IF(($L493-$K493&gt;1.42),(IF(AND(HOUR($K493)&gt;=Listas!$F$2,HOUR($K493)&lt;=Listas!$F$3),(Listas!$F$3-HOUR($K493)+4)+IF(AND(HOUR($L493)&gt;=Listas!$F$2,HOUR($L493)&lt;=Listas!$F$3),(HOUR($L493)-Listas!$F$2)+NETWORKDAYS($K493+1,$L493-1,Listas!$H$2:$H$112)*Listas!$F$6,IF(AND(HOUR($L493)&gt;=Listas!$F$4,HOUR($L493)&lt;=Listas!$F$5),(HOUR($L493)-Listas!$F$4+4)+NETWORKDAYS($K493+1,$L493-1,Listas!$H$2:$H$111)*Listas!$F$6,0)),IF(AND(HOUR($K493)&gt;=Listas!$F$4,HOUR($K493)&lt;=Listas!$F$5),(Listas!$F$5-HOUR($K493))+IF(AND(HOUR($L493)&gt;=Listas!$F$2,HOUR($L493)&lt;=Listas!$F$3),(HOUR($L493)-Listas!$F$2)+NETWORKDAYS($K493+1,$L493-1,Listas!$H$2:$H$111)*Listas!$F$6,(HOUR($L493)-Listas!$F$4+4)+NETWORKDAYS($K493+1,$L493-1,Listas!$H$2:$H$111)*Listas!$F$6)))),IF(($L493-$K493)&lt;0,"Fecha inicial mayor a fecha final",0)))))))))</f>
        <v>8</v>
      </c>
      <c r="N493" s="6" t="str">
        <f t="shared" si="1"/>
        <v>04-abril</v>
      </c>
      <c r="O493" s="9" t="s">
        <v>979</v>
      </c>
      <c r="P493" s="4" t="s">
        <v>23</v>
      </c>
      <c r="Q493" s="4" t="b">
        <v>1</v>
      </c>
      <c r="R493" s="6" t="str">
        <f t="shared" si="3"/>
        <v>CORRECTO</v>
      </c>
      <c r="S493" s="6"/>
    </row>
    <row r="494">
      <c r="A494" s="4" t="s">
        <v>573</v>
      </c>
      <c r="B494" s="4" t="s">
        <v>39</v>
      </c>
      <c r="C494" s="4" t="s">
        <v>46</v>
      </c>
      <c r="D494" s="4" t="s">
        <v>980</v>
      </c>
      <c r="E494" s="4" t="s">
        <v>981</v>
      </c>
      <c r="F494" s="4">
        <v>1.0</v>
      </c>
      <c r="G494" s="4" t="s">
        <v>20</v>
      </c>
      <c r="H494" s="4" t="s">
        <v>20</v>
      </c>
      <c r="I494" s="4" t="s">
        <v>625</v>
      </c>
      <c r="J494" s="4" t="s">
        <v>32</v>
      </c>
      <c r="K494" s="5">
        <v>45771.333333333336</v>
      </c>
      <c r="L494" s="5">
        <v>45782.75</v>
      </c>
      <c r="M494" s="7">
        <f>IF(OR(ISBLANK($K494),ISBLANK($L494)),"",IF(NETWORKDAYS($K494,$K494,Listas!$H$2:$H$111)=0,"Error fecha inicial",IF(NETWORKDAYS($L494,$L494,Listas!$H$2:$H$111)=0,"Error fecha final",IF(OR(HOUR($K494)&lt;Listas!$F$2,AND(HOUR($K494)&gt;Listas!$F$3,HOUR($K494)&lt;Listas!$F$4),HOUR($K494)&gt;Listas!$F$5),"Error hora, fecha inicial",IF(OR(HOUR($L494)&lt;Listas!$F$2,AND(HOUR($L494)&gt;Listas!$F$3,HOUR($L494)&lt;Listas!$F$4),HOUR($L494)&gt;Listas!$F$5),"Error hora, fecha final",IF(AND($L494-$K494&gt;0,$L494-$K494&lt;=0.42),(IF(AND(AND(HOUR($K494)&gt;=Listas!$F$2,HOUR($K494)&lt;=Listas!$F$3),AND(HOUR($L494)&gt;=Listas!$F$2,HOUR($L494)&lt;=Listas!$F$3)),(HOUR($L494)-HOUR($K494)),IF(AND(AND(HOUR($K494)&gt;=Listas!$F$4,HOUR($K494)&lt;=Listas!$F$5),AND(HOUR($L494)&gt;=Listas!$F$4,HOUR($L494)&lt;=Listas!$F$5)),(HOUR($L494)-HOUR($K494)),IF(AND(AND(HOUR($K494)&gt;=Listas!$F$2,HOUR($K494)&lt;=Listas!$F$3),AND(HOUR($L494)&gt;=Listas!$F$4,HOUR($L494)&lt;=Listas!$F$5)),((Listas!$F$3-HOUR($K494)))+((HOUR($L494)-Listas!$F$4)),0)))),IF(AND($L494-$K494&gt;0.42,$L494-$K494&lt;=1.42),(IF(AND(HOUR($K494)&gt;=Listas!$F$2,HOUR($K494)&lt;=Listas!$F$3),(Listas!$F$3-HOUR($K494)+4),IF(AND(HOUR($K494)&gt;=Listas!$F$4,HOUR($K494)&lt;=Listas!$F$5),(Listas!$F$5-HOUR($K494)),0))+IF(AND(HOUR($L494)&gt;=Listas!$F$2,HOUR($L494)&lt;=Listas!$F$3),(HOUR($L494)-Listas!$F$2),IF(AND(HOUR($L494)&gt;=Listas!$F$4,HOUR($L494)&lt;=Listas!$F$5),(HOUR($L494)-Listas!$F$4+4),0))),IF(($L494-$K494&gt;1.42),(IF(AND(HOUR($K494)&gt;=Listas!$F$2,HOUR($K494)&lt;=Listas!$F$3),(Listas!$F$3-HOUR($K494)+4)+IF(AND(HOUR($L494)&gt;=Listas!$F$2,HOUR($L494)&lt;=Listas!$F$3),(HOUR($L494)-Listas!$F$2)+NETWORKDAYS($K494+1,$L494-1,Listas!$H$2:$H$112)*Listas!$F$6,IF(AND(HOUR($L494)&gt;=Listas!$F$4,HOUR($L494)&lt;=Listas!$F$5),(HOUR($L494)-Listas!$F$4+4)+NETWORKDAYS($K494+1,$L494-1,Listas!$H$2:$H$111)*Listas!$F$6,0)),IF(AND(HOUR($K494)&gt;=Listas!$F$4,HOUR($K494)&lt;=Listas!$F$5),(Listas!$F$5-HOUR($K494))+IF(AND(HOUR($L494)&gt;=Listas!$F$2,HOUR($L494)&lt;=Listas!$F$3),(HOUR($L494)-Listas!$F$2)+NETWORKDAYS($K494+1,$L494-1,Listas!$H$2:$H$111)*Listas!$F$6,(HOUR($L494)-Listas!$F$4+4)+NETWORKDAYS($K494+1,$L494-1,Listas!$H$2:$H$111)*Listas!$F$6)))),IF(($L494-$K494)&lt;0,"Fecha inicial mayor a fecha final",0)))))))))</f>
        <v>56</v>
      </c>
      <c r="N494" s="6" t="str">
        <f t="shared" si="1"/>
        <v>04-abril</v>
      </c>
      <c r="O494" s="9" t="s">
        <v>982</v>
      </c>
      <c r="P494" s="4" t="s">
        <v>23</v>
      </c>
      <c r="Q494" s="4" t="b">
        <v>1</v>
      </c>
      <c r="R494" s="6" t="str">
        <f t="shared" si="3"/>
        <v>CORRECTO</v>
      </c>
      <c r="S494" s="6"/>
    </row>
    <row r="495">
      <c r="A495" s="4" t="s">
        <v>38</v>
      </c>
      <c r="B495" s="4" t="s">
        <v>39</v>
      </c>
      <c r="C495" s="4" t="s">
        <v>46</v>
      </c>
      <c r="D495" s="4">
        <v>122154.0</v>
      </c>
      <c r="E495" s="4" t="s">
        <v>353</v>
      </c>
      <c r="F495" s="4">
        <v>3.0</v>
      </c>
      <c r="G495" s="4" t="s">
        <v>49</v>
      </c>
      <c r="H495" s="4" t="s">
        <v>49</v>
      </c>
      <c r="I495" s="4" t="s">
        <v>983</v>
      </c>
      <c r="J495" s="4" t="s">
        <v>111</v>
      </c>
      <c r="K495" s="5">
        <v>45771.583333333336</v>
      </c>
      <c r="L495" s="5">
        <v>45771.75</v>
      </c>
      <c r="M495" s="6">
        <f>IF(OR(ISBLANK($K495),ISBLANK($L495)),"",IF(NETWORKDAYS($K495,$K495,Listas!$H$2:$H$111)=0,"Error fecha inicial",IF(NETWORKDAYS($L495,$L495,Listas!$H$2:$H$111)=0,"Error fecha final",IF(OR(HOUR($K495)&lt;Listas!$F$2,AND(HOUR($K495)&gt;Listas!$F$3,HOUR($K495)&lt;Listas!$F$4),HOUR($K495)&gt;Listas!$F$5),"Error hora, fecha inicial",IF(OR(HOUR($L495)&lt;Listas!$F$2,AND(HOUR($L495)&gt;Listas!$F$3,HOUR($L495)&lt;Listas!$F$4),HOUR($L495)&gt;Listas!$F$5),"Error hora, fecha final",IF(AND($L495-$K495&gt;0,$L495-$K495&lt;=0.42),(IF(AND(AND(HOUR($K495)&gt;=Listas!$F$2,HOUR($K495)&lt;=Listas!$F$3),AND(HOUR($L495)&gt;=Listas!$F$2,HOUR($L495)&lt;=Listas!$F$3)),(HOUR($L495)-HOUR($K495)),IF(AND(AND(HOUR($K495)&gt;=Listas!$F$4,HOUR($K495)&lt;=Listas!$F$5),AND(HOUR($L495)&gt;=Listas!$F$4,HOUR($L495)&lt;=Listas!$F$5)),(HOUR($L495)-HOUR($K495)),IF(AND(AND(HOUR($K495)&gt;=Listas!$F$2,HOUR($K495)&lt;=Listas!$F$3),AND(HOUR($L495)&gt;=Listas!$F$4,HOUR($L495)&lt;=Listas!$F$5)),((Listas!$F$3-HOUR($K495)))+((HOUR($L495)-Listas!$F$4)),0)))),IF(AND($L495-$K495&gt;0.42,$L495-$K495&lt;=1.42),(IF(AND(HOUR($K495)&gt;=Listas!$F$2,HOUR($K495)&lt;=Listas!$F$3),(Listas!$F$3-HOUR($K495)+4),IF(AND(HOUR($K495)&gt;=Listas!$F$4,HOUR($K495)&lt;=Listas!$F$5),(Listas!$F$5-HOUR($K495)),0))+IF(AND(HOUR($L495)&gt;=Listas!$F$2,HOUR($L495)&lt;=Listas!$F$3),(HOUR($L495)-Listas!$F$2),IF(AND(HOUR($L495)&gt;=Listas!$F$4,HOUR($L495)&lt;=Listas!$F$5),(HOUR($L495)-Listas!$F$4+4),0))),IF(($L495-$K495&gt;1.42),(IF(AND(HOUR($K495)&gt;=Listas!$F$2,HOUR($K495)&lt;=Listas!$F$3),(Listas!$F$3-HOUR($K495)+4)+IF(AND(HOUR($L495)&gt;=Listas!$F$2,HOUR($L495)&lt;=Listas!$F$3),(HOUR($L495)-Listas!$F$2)+NETWORKDAYS($K495+1,$L495-1,Listas!$H$2:$H$112)*Listas!$F$6,IF(AND(HOUR($L495)&gt;=Listas!$F$4,HOUR($L495)&lt;=Listas!$F$5),(HOUR($L495)-Listas!$F$4+4)+NETWORKDAYS($K495+1,$L495-1,Listas!$H$2:$H$111)*Listas!$F$6,0)),IF(AND(HOUR($K495)&gt;=Listas!$F$4,HOUR($K495)&lt;=Listas!$F$5),(Listas!$F$5-HOUR($K495))+IF(AND(HOUR($L495)&gt;=Listas!$F$2,HOUR($L495)&lt;=Listas!$F$3),(HOUR($L495)-Listas!$F$2)+NETWORKDAYS($K495+1,$L495-1,Listas!$H$2:$H$111)*Listas!$F$6,(HOUR($L495)-Listas!$F$4+4)+NETWORKDAYS($K495+1,$L495-1,Listas!$H$2:$H$111)*Listas!$F$6)))),IF(($L495-$K495)&lt;0,"Fecha inicial mayor a fecha final",0)))))))))</f>
        <v>4</v>
      </c>
      <c r="N495" s="6" t="str">
        <f t="shared" si="1"/>
        <v>04-abril</v>
      </c>
      <c r="O495" s="6"/>
      <c r="P495" s="4" t="s">
        <v>23</v>
      </c>
      <c r="Q495" s="4" t="b">
        <v>1</v>
      </c>
      <c r="R495" s="6" t="str">
        <f t="shared" si="3"/>
        <v>CORRECTO</v>
      </c>
      <c r="S495" s="6"/>
    </row>
    <row r="496">
      <c r="A496" s="4" t="s">
        <v>38</v>
      </c>
      <c r="B496" s="4" t="s">
        <v>156</v>
      </c>
      <c r="C496" s="4" t="s">
        <v>46</v>
      </c>
      <c r="D496" s="4" t="s">
        <v>937</v>
      </c>
      <c r="E496" s="4" t="s">
        <v>938</v>
      </c>
      <c r="F496" s="4">
        <v>1.0</v>
      </c>
      <c r="G496" s="4" t="s">
        <v>20</v>
      </c>
      <c r="H496" s="4" t="s">
        <v>984</v>
      </c>
      <c r="I496" s="4" t="s">
        <v>560</v>
      </c>
      <c r="J496" s="4" t="s">
        <v>25</v>
      </c>
      <c r="K496" s="5">
        <v>45770.333333333336</v>
      </c>
      <c r="L496" s="5">
        <v>45770.75</v>
      </c>
      <c r="M496" s="7">
        <f>IF(OR(ISBLANK($K496),ISBLANK($L496)),"",IF(NETWORKDAYS($K496,$K496,Listas!$H$2:$H$111)=0,"Error fecha inicial",IF(NETWORKDAYS($L496,$L496,Listas!$H$2:$H$111)=0,"Error fecha final",IF(OR(HOUR($K496)&lt;Listas!$F$2,AND(HOUR($K496)&gt;Listas!$F$3,HOUR($K496)&lt;Listas!$F$4),HOUR($K496)&gt;Listas!$F$5),"Error hora, fecha inicial",IF(OR(HOUR($L496)&lt;Listas!$F$2,AND(HOUR($L496)&gt;Listas!$F$3,HOUR($L496)&lt;Listas!$F$4),HOUR($L496)&gt;Listas!$F$5),"Error hora, fecha final",IF(AND($L496-$K496&gt;0,$L496-$K496&lt;=0.42),(IF(AND(AND(HOUR($K496)&gt;=Listas!$F$2,HOUR($K496)&lt;=Listas!$F$3),AND(HOUR($L496)&gt;=Listas!$F$2,HOUR($L496)&lt;=Listas!$F$3)),(HOUR($L496)-HOUR($K496)),IF(AND(AND(HOUR($K496)&gt;=Listas!$F$4,HOUR($K496)&lt;=Listas!$F$5),AND(HOUR($L496)&gt;=Listas!$F$4,HOUR($L496)&lt;=Listas!$F$5)),(HOUR($L496)-HOUR($K496)),IF(AND(AND(HOUR($K496)&gt;=Listas!$F$2,HOUR($K496)&lt;=Listas!$F$3),AND(HOUR($L496)&gt;=Listas!$F$4,HOUR($L496)&lt;=Listas!$F$5)),((Listas!$F$3-HOUR($K496)))+((HOUR($L496)-Listas!$F$4)),0)))),IF(AND($L496-$K496&gt;0.42,$L496-$K496&lt;=1.42),(IF(AND(HOUR($K496)&gt;=Listas!$F$2,HOUR($K496)&lt;=Listas!$F$3),(Listas!$F$3-HOUR($K496)+4),IF(AND(HOUR($K496)&gt;=Listas!$F$4,HOUR($K496)&lt;=Listas!$F$5),(Listas!$F$5-HOUR($K496)),0))+IF(AND(HOUR($L496)&gt;=Listas!$F$2,HOUR($L496)&lt;=Listas!$F$3),(HOUR($L496)-Listas!$F$2),IF(AND(HOUR($L496)&gt;=Listas!$F$4,HOUR($L496)&lt;=Listas!$F$5),(HOUR($L496)-Listas!$F$4+4),0))),IF(($L496-$K496&gt;1.42),(IF(AND(HOUR($K496)&gt;=Listas!$F$2,HOUR($K496)&lt;=Listas!$F$3),(Listas!$F$3-HOUR($K496)+4)+IF(AND(HOUR($L496)&gt;=Listas!$F$2,HOUR($L496)&lt;=Listas!$F$3),(HOUR($L496)-Listas!$F$2)+NETWORKDAYS($K496+1,$L496-1,Listas!$H$2:$H$112)*Listas!$F$6,IF(AND(HOUR($L496)&gt;=Listas!$F$4,HOUR($L496)&lt;=Listas!$F$5),(HOUR($L496)-Listas!$F$4+4)+NETWORKDAYS($K496+1,$L496-1,Listas!$H$2:$H$111)*Listas!$F$6,0)),IF(AND(HOUR($K496)&gt;=Listas!$F$4,HOUR($K496)&lt;=Listas!$F$5),(Listas!$F$5-HOUR($K496))+IF(AND(HOUR($L496)&gt;=Listas!$F$2,HOUR($L496)&lt;=Listas!$F$3),(HOUR($L496)-Listas!$F$2)+NETWORKDAYS($K496+1,$L496-1,Listas!$H$2:$H$111)*Listas!$F$6,(HOUR($L496)-Listas!$F$4+4)+NETWORKDAYS($K496+1,$L496-1,Listas!$H$2:$H$111)*Listas!$F$6)))),IF(($L496-$K496)&lt;0,"Fecha inicial mayor a fecha final",0)))))))))</f>
        <v>8</v>
      </c>
      <c r="N496" s="6" t="str">
        <f t="shared" si="1"/>
        <v>04-abril</v>
      </c>
      <c r="O496" s="9" t="s">
        <v>985</v>
      </c>
      <c r="P496" s="4" t="s">
        <v>23</v>
      </c>
      <c r="Q496" s="4" t="b">
        <v>1</v>
      </c>
      <c r="R496" s="6" t="str">
        <f t="shared" si="3"/>
        <v>CORRECTO</v>
      </c>
      <c r="S496" s="6"/>
    </row>
    <row r="497">
      <c r="A497" s="4" t="s">
        <v>38</v>
      </c>
      <c r="B497" s="4" t="s">
        <v>67</v>
      </c>
      <c r="C497" s="4" t="s">
        <v>46</v>
      </c>
      <c r="D497" s="4" t="s">
        <v>986</v>
      </c>
      <c r="E497" s="4" t="s">
        <v>987</v>
      </c>
      <c r="F497" s="4">
        <v>1.0</v>
      </c>
      <c r="G497" s="4" t="s">
        <v>49</v>
      </c>
      <c r="H497" s="4" t="s">
        <v>49</v>
      </c>
      <c r="I497" s="4" t="s">
        <v>988</v>
      </c>
      <c r="J497" s="4" t="s">
        <v>22</v>
      </c>
      <c r="K497" s="5">
        <v>45771.625</v>
      </c>
      <c r="L497" s="5">
        <v>45772.5</v>
      </c>
      <c r="M497" s="7">
        <f>IF(OR(ISBLANK($K497),ISBLANK($L497)),"",IF(NETWORKDAYS($K497,$K497,Listas!$H$2:$H$111)=0,"Error fecha inicial",IF(NETWORKDAYS($L497,$L497,Listas!$H$2:$H$111)=0,"Error fecha final",IF(OR(HOUR($K497)&lt;Listas!$F$2,AND(HOUR($K497)&gt;Listas!$F$3,HOUR($K497)&lt;Listas!$F$4),HOUR($K497)&gt;Listas!$F$5),"Error hora, fecha inicial",IF(OR(HOUR($L497)&lt;Listas!$F$2,AND(HOUR($L497)&gt;Listas!$F$3,HOUR($L497)&lt;Listas!$F$4),HOUR($L497)&gt;Listas!$F$5),"Error hora, fecha final",IF(AND($L497-$K497&gt;0,$L497-$K497&lt;=0.42),(IF(AND(AND(HOUR($K497)&gt;=Listas!$F$2,HOUR($K497)&lt;=Listas!$F$3),AND(HOUR($L497)&gt;=Listas!$F$2,HOUR($L497)&lt;=Listas!$F$3)),(HOUR($L497)-HOUR($K497)),IF(AND(AND(HOUR($K497)&gt;=Listas!$F$4,HOUR($K497)&lt;=Listas!$F$5),AND(HOUR($L497)&gt;=Listas!$F$4,HOUR($L497)&lt;=Listas!$F$5)),(HOUR($L497)-HOUR($K497)),IF(AND(AND(HOUR($K497)&gt;=Listas!$F$2,HOUR($K497)&lt;=Listas!$F$3),AND(HOUR($L497)&gt;=Listas!$F$4,HOUR($L497)&lt;=Listas!$F$5)),((Listas!$F$3-HOUR($K497)))+((HOUR($L497)-Listas!$F$4)),0)))),IF(AND($L497-$K497&gt;0.42,$L497-$K497&lt;=1.42),(IF(AND(HOUR($K497)&gt;=Listas!$F$2,HOUR($K497)&lt;=Listas!$F$3),(Listas!$F$3-HOUR($K497)+4),IF(AND(HOUR($K497)&gt;=Listas!$F$4,HOUR($K497)&lt;=Listas!$F$5),(Listas!$F$5-HOUR($K497)),0))+IF(AND(HOUR($L497)&gt;=Listas!$F$2,HOUR($L497)&lt;=Listas!$F$3),(HOUR($L497)-Listas!$F$2),IF(AND(HOUR($L497)&gt;=Listas!$F$4,HOUR($L497)&lt;=Listas!$F$5),(HOUR($L497)-Listas!$F$4+4),0))),IF(($L497-$K497&gt;1.42),(IF(AND(HOUR($K497)&gt;=Listas!$F$2,HOUR($K497)&lt;=Listas!$F$3),(Listas!$F$3-HOUR($K497)+4)+IF(AND(HOUR($L497)&gt;=Listas!$F$2,HOUR($L497)&lt;=Listas!$F$3),(HOUR($L497)-Listas!$F$2)+NETWORKDAYS($K497+1,$L497-1,Listas!$H$2:$H$112)*Listas!$F$6,IF(AND(HOUR($L497)&gt;=Listas!$F$4,HOUR($L497)&lt;=Listas!$F$5),(HOUR($L497)-Listas!$F$4+4)+NETWORKDAYS($K497+1,$L497-1,Listas!$H$2:$H$111)*Listas!$F$6,0)),IF(AND(HOUR($K497)&gt;=Listas!$F$4,HOUR($K497)&lt;=Listas!$F$5),(Listas!$F$5-HOUR($K497))+IF(AND(HOUR($L497)&gt;=Listas!$F$2,HOUR($L497)&lt;=Listas!$F$3),(HOUR($L497)-Listas!$F$2)+NETWORKDAYS($K497+1,$L497-1,Listas!$H$2:$H$111)*Listas!$F$6,(HOUR($L497)-Listas!$F$4+4)+NETWORKDAYS($K497+1,$L497-1,Listas!$H$2:$H$111)*Listas!$F$6)))),IF(($L497-$K497)&lt;0,"Fecha inicial mayor a fecha final",0)))))))))</f>
        <v>7</v>
      </c>
      <c r="N497" s="6" t="str">
        <f t="shared" si="1"/>
        <v>04-abril</v>
      </c>
      <c r="O497" s="6"/>
      <c r="P497" s="4" t="s">
        <v>23</v>
      </c>
      <c r="Q497" s="4" t="b">
        <v>1</v>
      </c>
      <c r="R497" s="6" t="str">
        <f t="shared" si="3"/>
        <v>CORRECTO</v>
      </c>
      <c r="S497" s="6"/>
    </row>
    <row r="498">
      <c r="A498" s="4" t="s">
        <v>38</v>
      </c>
      <c r="B498" s="4" t="s">
        <v>156</v>
      </c>
      <c r="C498" s="4" t="s">
        <v>46</v>
      </c>
      <c r="D498" s="4" t="s">
        <v>940</v>
      </c>
      <c r="E498" s="4" t="s">
        <v>941</v>
      </c>
      <c r="F498" s="4">
        <v>1.0</v>
      </c>
      <c r="G498" s="4" t="s">
        <v>20</v>
      </c>
      <c r="H498" s="4" t="s">
        <v>20</v>
      </c>
      <c r="I498" s="4" t="s">
        <v>989</v>
      </c>
      <c r="J498" s="4" t="s">
        <v>22</v>
      </c>
      <c r="K498" s="5">
        <v>45772.583333333336</v>
      </c>
      <c r="L498" s="5">
        <v>45772.75</v>
      </c>
      <c r="M498" s="6">
        <f>IF(OR(ISBLANK($K498),ISBLANK($L498)),"",IF(NETWORKDAYS($K498,$K498,Listas!$H$2:$H$111)=0,"Error fecha inicial",IF(NETWORKDAYS($L498,$L498,Listas!$H$2:$H$111)=0,"Error fecha final",IF(OR(HOUR($K498)&lt;Listas!$F$2,AND(HOUR($K498)&gt;Listas!$F$3,HOUR($K498)&lt;Listas!$F$4),HOUR($K498)&gt;Listas!$F$5),"Error hora, fecha inicial",IF(OR(HOUR($L498)&lt;Listas!$F$2,AND(HOUR($L498)&gt;Listas!$F$3,HOUR($L498)&lt;Listas!$F$4),HOUR($L498)&gt;Listas!$F$5),"Error hora, fecha final",IF(AND($L498-$K498&gt;0,$L498-$K498&lt;=0.42),(IF(AND(AND(HOUR($K498)&gt;=Listas!$F$2,HOUR($K498)&lt;=Listas!$F$3),AND(HOUR($L498)&gt;=Listas!$F$2,HOUR($L498)&lt;=Listas!$F$3)),(HOUR($L498)-HOUR($K498)),IF(AND(AND(HOUR($K498)&gt;=Listas!$F$4,HOUR($K498)&lt;=Listas!$F$5),AND(HOUR($L498)&gt;=Listas!$F$4,HOUR($L498)&lt;=Listas!$F$5)),(HOUR($L498)-HOUR($K498)),IF(AND(AND(HOUR($K498)&gt;=Listas!$F$2,HOUR($K498)&lt;=Listas!$F$3),AND(HOUR($L498)&gt;=Listas!$F$4,HOUR($L498)&lt;=Listas!$F$5)),((Listas!$F$3-HOUR($K498)))+((HOUR($L498)-Listas!$F$4)),0)))),IF(AND($L498-$K498&gt;0.42,$L498-$K498&lt;=1.42),(IF(AND(HOUR($K498)&gt;=Listas!$F$2,HOUR($K498)&lt;=Listas!$F$3),(Listas!$F$3-HOUR($K498)+4),IF(AND(HOUR($K498)&gt;=Listas!$F$4,HOUR($K498)&lt;=Listas!$F$5),(Listas!$F$5-HOUR($K498)),0))+IF(AND(HOUR($L498)&gt;=Listas!$F$2,HOUR($L498)&lt;=Listas!$F$3),(HOUR($L498)-Listas!$F$2),IF(AND(HOUR($L498)&gt;=Listas!$F$4,HOUR($L498)&lt;=Listas!$F$5),(HOUR($L498)-Listas!$F$4+4),0))),IF(($L498-$K498&gt;1.42),(IF(AND(HOUR($K498)&gt;=Listas!$F$2,HOUR($K498)&lt;=Listas!$F$3),(Listas!$F$3-HOUR($K498)+4)+IF(AND(HOUR($L498)&gt;=Listas!$F$2,HOUR($L498)&lt;=Listas!$F$3),(HOUR($L498)-Listas!$F$2)+NETWORKDAYS($K498+1,$L498-1,Listas!$H$2:$H$112)*Listas!$F$6,IF(AND(HOUR($L498)&gt;=Listas!$F$4,HOUR($L498)&lt;=Listas!$F$5),(HOUR($L498)-Listas!$F$4+4)+NETWORKDAYS($K498+1,$L498-1,Listas!$H$2:$H$111)*Listas!$F$6,0)),IF(AND(HOUR($K498)&gt;=Listas!$F$4,HOUR($K498)&lt;=Listas!$F$5),(Listas!$F$5-HOUR($K498))+IF(AND(HOUR($L498)&gt;=Listas!$F$2,HOUR($L498)&lt;=Listas!$F$3),(HOUR($L498)-Listas!$F$2)+NETWORKDAYS($K498+1,$L498-1,Listas!$H$2:$H$111)*Listas!$F$6,(HOUR($L498)-Listas!$F$4+4)+NETWORKDAYS($K498+1,$L498-1,Listas!$H$2:$H$111)*Listas!$F$6)))),IF(($L498-$K498)&lt;0,"Fecha inicial mayor a fecha final",0)))))))))</f>
        <v>4</v>
      </c>
      <c r="N498" s="6" t="str">
        <f t="shared" si="1"/>
        <v>04-abril</v>
      </c>
      <c r="O498" s="6"/>
      <c r="P498" s="4" t="s">
        <v>23</v>
      </c>
      <c r="Q498" s="4" t="b">
        <v>1</v>
      </c>
      <c r="R498" s="6" t="str">
        <f t="shared" si="3"/>
        <v>CORRECTO</v>
      </c>
      <c r="S498" s="6"/>
    </row>
    <row r="499">
      <c r="A499" s="4" t="s">
        <v>38</v>
      </c>
      <c r="B499" s="4" t="s">
        <v>156</v>
      </c>
      <c r="C499" s="4" t="s">
        <v>46</v>
      </c>
      <c r="D499" s="4" t="s">
        <v>990</v>
      </c>
      <c r="E499" s="4" t="s">
        <v>353</v>
      </c>
      <c r="F499" s="4">
        <v>2.0</v>
      </c>
      <c r="G499" s="4" t="s">
        <v>20</v>
      </c>
      <c r="H499" s="4" t="s">
        <v>20</v>
      </c>
      <c r="I499" s="4" t="s">
        <v>991</v>
      </c>
      <c r="J499" s="4" t="s">
        <v>32</v>
      </c>
      <c r="K499" s="5">
        <v>45772.333333333336</v>
      </c>
      <c r="L499" s="5">
        <v>45772.75</v>
      </c>
      <c r="M499" s="7">
        <f>IF(OR(ISBLANK($K499),ISBLANK($L499)),"",IF(NETWORKDAYS($K499,$K499,Listas!$H$2:$H$111)=0,"Error fecha inicial",IF(NETWORKDAYS($L499,$L499,Listas!$H$2:$H$111)=0,"Error fecha final",IF(OR(HOUR($K499)&lt;Listas!$F$2,AND(HOUR($K499)&gt;Listas!$F$3,HOUR($K499)&lt;Listas!$F$4),HOUR($K499)&gt;Listas!$F$5),"Error hora, fecha inicial",IF(OR(HOUR($L499)&lt;Listas!$F$2,AND(HOUR($L499)&gt;Listas!$F$3,HOUR($L499)&lt;Listas!$F$4),HOUR($L499)&gt;Listas!$F$5),"Error hora, fecha final",IF(AND($L499-$K499&gt;0,$L499-$K499&lt;=0.42),(IF(AND(AND(HOUR($K499)&gt;=Listas!$F$2,HOUR($K499)&lt;=Listas!$F$3),AND(HOUR($L499)&gt;=Listas!$F$2,HOUR($L499)&lt;=Listas!$F$3)),(HOUR($L499)-HOUR($K499)),IF(AND(AND(HOUR($K499)&gt;=Listas!$F$4,HOUR($K499)&lt;=Listas!$F$5),AND(HOUR($L499)&gt;=Listas!$F$4,HOUR($L499)&lt;=Listas!$F$5)),(HOUR($L499)-HOUR($K499)),IF(AND(AND(HOUR($K499)&gt;=Listas!$F$2,HOUR($K499)&lt;=Listas!$F$3),AND(HOUR($L499)&gt;=Listas!$F$4,HOUR($L499)&lt;=Listas!$F$5)),((Listas!$F$3-HOUR($K499)))+((HOUR($L499)-Listas!$F$4)),0)))),IF(AND($L499-$K499&gt;0.42,$L499-$K499&lt;=1.42),(IF(AND(HOUR($K499)&gt;=Listas!$F$2,HOUR($K499)&lt;=Listas!$F$3),(Listas!$F$3-HOUR($K499)+4),IF(AND(HOUR($K499)&gt;=Listas!$F$4,HOUR($K499)&lt;=Listas!$F$5),(Listas!$F$5-HOUR($K499)),0))+IF(AND(HOUR($L499)&gt;=Listas!$F$2,HOUR($L499)&lt;=Listas!$F$3),(HOUR($L499)-Listas!$F$2),IF(AND(HOUR($L499)&gt;=Listas!$F$4,HOUR($L499)&lt;=Listas!$F$5),(HOUR($L499)-Listas!$F$4+4),0))),IF(($L499-$K499&gt;1.42),(IF(AND(HOUR($K499)&gt;=Listas!$F$2,HOUR($K499)&lt;=Listas!$F$3),(Listas!$F$3-HOUR($K499)+4)+IF(AND(HOUR($L499)&gt;=Listas!$F$2,HOUR($L499)&lt;=Listas!$F$3),(HOUR($L499)-Listas!$F$2)+NETWORKDAYS($K499+1,$L499-1,Listas!$H$2:$H$112)*Listas!$F$6,IF(AND(HOUR($L499)&gt;=Listas!$F$4,HOUR($L499)&lt;=Listas!$F$5),(HOUR($L499)-Listas!$F$4+4)+NETWORKDAYS($K499+1,$L499-1,Listas!$H$2:$H$111)*Listas!$F$6,0)),IF(AND(HOUR($K499)&gt;=Listas!$F$4,HOUR($K499)&lt;=Listas!$F$5),(Listas!$F$5-HOUR($K499))+IF(AND(HOUR($L499)&gt;=Listas!$F$2,HOUR($L499)&lt;=Listas!$F$3),(HOUR($L499)-Listas!$F$2)+NETWORKDAYS($K499+1,$L499-1,Listas!$H$2:$H$111)*Listas!$F$6,(HOUR($L499)-Listas!$F$4+4)+NETWORKDAYS($K499+1,$L499-1,Listas!$H$2:$H$111)*Listas!$F$6)))),IF(($L499-$K499)&lt;0,"Fecha inicial mayor a fecha final",0)))))))))</f>
        <v>8</v>
      </c>
      <c r="N499" s="6" t="str">
        <f t="shared" si="1"/>
        <v>04-abril</v>
      </c>
      <c r="O499" s="9" t="s">
        <v>992</v>
      </c>
      <c r="P499" s="4" t="s">
        <v>23</v>
      </c>
      <c r="Q499" s="4" t="b">
        <v>1</v>
      </c>
      <c r="R499" s="6" t="str">
        <f t="shared" si="3"/>
        <v>CORRECTO</v>
      </c>
      <c r="S499" s="6"/>
    </row>
    <row r="500">
      <c r="A500" s="4" t="s">
        <v>38</v>
      </c>
      <c r="B500" s="4" t="s">
        <v>156</v>
      </c>
      <c r="C500" s="4" t="s">
        <v>46</v>
      </c>
      <c r="D500" s="4" t="s">
        <v>940</v>
      </c>
      <c r="E500" s="4" t="s">
        <v>941</v>
      </c>
      <c r="F500" s="4">
        <v>1.0</v>
      </c>
      <c r="G500" s="4" t="s">
        <v>20</v>
      </c>
      <c r="H500" s="4" t="s">
        <v>20</v>
      </c>
      <c r="I500" s="4" t="s">
        <v>993</v>
      </c>
      <c r="J500" s="4" t="s">
        <v>32</v>
      </c>
      <c r="K500" s="5">
        <v>45775.333333333336</v>
      </c>
      <c r="L500" s="5">
        <v>45775.333333333336</v>
      </c>
      <c r="M500" s="6">
        <f>IF(OR(ISBLANK($K500),ISBLANK($L500)),"",IF(NETWORKDAYS($K500,$K500,Listas!$H$2:$H$111)=0,"Error fecha inicial",IF(NETWORKDAYS($L500,$L500,Listas!$H$2:$H$111)=0,"Error fecha final",IF(OR(HOUR($K500)&lt;Listas!$F$2,AND(HOUR($K500)&gt;Listas!$F$3,HOUR($K500)&lt;Listas!$F$4),HOUR($K500)&gt;Listas!$F$5),"Error hora, fecha inicial",IF(OR(HOUR($L500)&lt;Listas!$F$2,AND(HOUR($L500)&gt;Listas!$F$3,HOUR($L500)&lt;Listas!$F$4),HOUR($L500)&gt;Listas!$F$5),"Error hora, fecha final",IF(AND($L500-$K500&gt;0,$L500-$K500&lt;=0.42),(IF(AND(AND(HOUR($K500)&gt;=Listas!$F$2,HOUR($K500)&lt;=Listas!$F$3),AND(HOUR($L500)&gt;=Listas!$F$2,HOUR($L500)&lt;=Listas!$F$3)),(HOUR($L500)-HOUR($K500)),IF(AND(AND(HOUR($K500)&gt;=Listas!$F$4,HOUR($K500)&lt;=Listas!$F$5),AND(HOUR($L500)&gt;=Listas!$F$4,HOUR($L500)&lt;=Listas!$F$5)),(HOUR($L500)-HOUR($K500)),IF(AND(AND(HOUR($K500)&gt;=Listas!$F$2,HOUR($K500)&lt;=Listas!$F$3),AND(HOUR($L500)&gt;=Listas!$F$4,HOUR($L500)&lt;=Listas!$F$5)),((Listas!$F$3-HOUR($K500)))+((HOUR($L500)-Listas!$F$4)),0)))),IF(AND($L500-$K500&gt;0.42,$L500-$K500&lt;=1.42),(IF(AND(HOUR($K500)&gt;=Listas!$F$2,HOUR($K500)&lt;=Listas!$F$3),(Listas!$F$3-HOUR($K500)+4),IF(AND(HOUR($K500)&gt;=Listas!$F$4,HOUR($K500)&lt;=Listas!$F$5),(Listas!$F$5-HOUR($K500)),0))+IF(AND(HOUR($L500)&gt;=Listas!$F$2,HOUR($L500)&lt;=Listas!$F$3),(HOUR($L500)-Listas!$F$2),IF(AND(HOUR($L500)&gt;=Listas!$F$4,HOUR($L500)&lt;=Listas!$F$5),(HOUR($L500)-Listas!$F$4+4),0))),IF(($L500-$K500&gt;1.42),(IF(AND(HOUR($K500)&gt;=Listas!$F$2,HOUR($K500)&lt;=Listas!$F$3),(Listas!$F$3-HOUR($K500)+4)+IF(AND(HOUR($L500)&gt;=Listas!$F$2,HOUR($L500)&lt;=Listas!$F$3),(HOUR($L500)-Listas!$F$2)+NETWORKDAYS($K500+1,$L500-1,Listas!$H$2:$H$112)*Listas!$F$6,IF(AND(HOUR($L500)&gt;=Listas!$F$4,HOUR($L500)&lt;=Listas!$F$5),(HOUR($L500)-Listas!$F$4+4)+NETWORKDAYS($K500+1,$L500-1,Listas!$H$2:$H$111)*Listas!$F$6,0)),IF(AND(HOUR($K500)&gt;=Listas!$F$4,HOUR($K500)&lt;=Listas!$F$5),(Listas!$F$5-HOUR($K500))+IF(AND(HOUR($L500)&gt;=Listas!$F$2,HOUR($L500)&lt;=Listas!$F$3),(HOUR($L500)-Listas!$F$2)+NETWORKDAYS($K500+1,$L500-1,Listas!$H$2:$H$111)*Listas!$F$6,(HOUR($L500)-Listas!$F$4+4)+NETWORKDAYS($K500+1,$L500-1,Listas!$H$2:$H$111)*Listas!$F$6)))),IF(($L500-$K500)&lt;0,"Fecha inicial mayor a fecha final",0)))))))))</f>
        <v>0</v>
      </c>
      <c r="N500" s="6" t="str">
        <f t="shared" si="1"/>
        <v>04-abril</v>
      </c>
      <c r="O500" s="12" t="s">
        <v>994</v>
      </c>
      <c r="P500" s="4" t="s">
        <v>23</v>
      </c>
      <c r="Q500" s="4" t="b">
        <v>1</v>
      </c>
      <c r="R500" s="6" t="str">
        <f t="shared" si="3"/>
        <v>CORRECTO</v>
      </c>
      <c r="S500" s="6"/>
    </row>
    <row r="501">
      <c r="A501" s="4" t="s">
        <v>38</v>
      </c>
      <c r="B501" s="4" t="s">
        <v>20</v>
      </c>
      <c r="C501" s="4" t="s">
        <v>20</v>
      </c>
      <c r="D501" s="4" t="s">
        <v>562</v>
      </c>
      <c r="E501" s="4" t="s">
        <v>688</v>
      </c>
      <c r="F501" s="4" t="s">
        <v>20</v>
      </c>
      <c r="G501" s="4" t="s">
        <v>20</v>
      </c>
      <c r="H501" s="4" t="s">
        <v>20</v>
      </c>
      <c r="I501" s="4" t="s">
        <v>995</v>
      </c>
      <c r="J501" s="4" t="s">
        <v>111</v>
      </c>
      <c r="K501" s="5">
        <v>45775.333333333336</v>
      </c>
      <c r="L501" s="5">
        <v>45775.75</v>
      </c>
      <c r="M501" s="7">
        <f>IF(OR(ISBLANK($K501),ISBLANK($L501)),"",IF(NETWORKDAYS($K501,$K501,Listas!$H$2:$H$111)=0,"Error fecha inicial",IF(NETWORKDAYS($L501,$L501,Listas!$H$2:$H$111)=0,"Error fecha final",IF(OR(HOUR($K501)&lt;Listas!$F$2,AND(HOUR($K501)&gt;Listas!$F$3,HOUR($K501)&lt;Listas!$F$4),HOUR($K501)&gt;Listas!$F$5),"Error hora, fecha inicial",IF(OR(HOUR($L501)&lt;Listas!$F$2,AND(HOUR($L501)&gt;Listas!$F$3,HOUR($L501)&lt;Listas!$F$4),HOUR($L501)&gt;Listas!$F$5),"Error hora, fecha final",IF(AND($L501-$K501&gt;0,$L501-$K501&lt;=0.42),(IF(AND(AND(HOUR($K501)&gt;=Listas!$F$2,HOUR($K501)&lt;=Listas!$F$3),AND(HOUR($L501)&gt;=Listas!$F$2,HOUR($L501)&lt;=Listas!$F$3)),(HOUR($L501)-HOUR($K501)),IF(AND(AND(HOUR($K501)&gt;=Listas!$F$4,HOUR($K501)&lt;=Listas!$F$5),AND(HOUR($L501)&gt;=Listas!$F$4,HOUR($L501)&lt;=Listas!$F$5)),(HOUR($L501)-HOUR($K501)),IF(AND(AND(HOUR($K501)&gt;=Listas!$F$2,HOUR($K501)&lt;=Listas!$F$3),AND(HOUR($L501)&gt;=Listas!$F$4,HOUR($L501)&lt;=Listas!$F$5)),((Listas!$F$3-HOUR($K501)))+((HOUR($L501)-Listas!$F$4)),0)))),IF(AND($L501-$K501&gt;0.42,$L501-$K501&lt;=1.42),(IF(AND(HOUR($K501)&gt;=Listas!$F$2,HOUR($K501)&lt;=Listas!$F$3),(Listas!$F$3-HOUR($K501)+4),IF(AND(HOUR($K501)&gt;=Listas!$F$4,HOUR($K501)&lt;=Listas!$F$5),(Listas!$F$5-HOUR($K501)),0))+IF(AND(HOUR($L501)&gt;=Listas!$F$2,HOUR($L501)&lt;=Listas!$F$3),(HOUR($L501)-Listas!$F$2),IF(AND(HOUR($L501)&gt;=Listas!$F$4,HOUR($L501)&lt;=Listas!$F$5),(HOUR($L501)-Listas!$F$4+4),0))),IF(($L501-$K501&gt;1.42),(IF(AND(HOUR($K501)&gt;=Listas!$F$2,HOUR($K501)&lt;=Listas!$F$3),(Listas!$F$3-HOUR($K501)+4)+IF(AND(HOUR($L501)&gt;=Listas!$F$2,HOUR($L501)&lt;=Listas!$F$3),(HOUR($L501)-Listas!$F$2)+NETWORKDAYS($K501+1,$L501-1,Listas!$H$2:$H$112)*Listas!$F$6,IF(AND(HOUR($L501)&gt;=Listas!$F$4,HOUR($L501)&lt;=Listas!$F$5),(HOUR($L501)-Listas!$F$4+4)+NETWORKDAYS($K501+1,$L501-1,Listas!$H$2:$H$111)*Listas!$F$6,0)),IF(AND(HOUR($K501)&gt;=Listas!$F$4,HOUR($K501)&lt;=Listas!$F$5),(Listas!$F$5-HOUR($K501))+IF(AND(HOUR($L501)&gt;=Listas!$F$2,HOUR($L501)&lt;=Listas!$F$3),(HOUR($L501)-Listas!$F$2)+NETWORKDAYS($K501+1,$L501-1,Listas!$H$2:$H$111)*Listas!$F$6,(HOUR($L501)-Listas!$F$4+4)+NETWORKDAYS($K501+1,$L501-1,Listas!$H$2:$H$111)*Listas!$F$6)))),IF(($L501-$K501)&lt;0,"Fecha inicial mayor a fecha final",0)))))))))</f>
        <v>8</v>
      </c>
      <c r="N501" s="6" t="str">
        <f t="shared" si="1"/>
        <v>04-abril</v>
      </c>
      <c r="O501" s="9" t="s">
        <v>996</v>
      </c>
      <c r="P501" s="4" t="s">
        <v>23</v>
      </c>
      <c r="Q501" s="4" t="b">
        <v>1</v>
      </c>
      <c r="R501" s="6" t="str">
        <f t="shared" si="3"/>
        <v>CORRECTO</v>
      </c>
      <c r="S501" s="6"/>
    </row>
    <row r="502">
      <c r="A502" s="4" t="s">
        <v>38</v>
      </c>
      <c r="B502" s="4" t="s">
        <v>156</v>
      </c>
      <c r="C502" s="4" t="s">
        <v>46</v>
      </c>
      <c r="D502" s="4" t="s">
        <v>940</v>
      </c>
      <c r="E502" s="4" t="s">
        <v>941</v>
      </c>
      <c r="F502" s="4">
        <v>1.0</v>
      </c>
      <c r="G502" s="4" t="s">
        <v>20</v>
      </c>
      <c r="H502" s="4" t="s">
        <v>20</v>
      </c>
      <c r="I502" s="4" t="s">
        <v>997</v>
      </c>
      <c r="J502" s="4" t="s">
        <v>31</v>
      </c>
      <c r="K502" s="5">
        <v>45775.333333333336</v>
      </c>
      <c r="L502" s="5">
        <v>45776.75</v>
      </c>
      <c r="M502" s="7">
        <f>IF(OR(ISBLANK($K502),ISBLANK($L502)),"",IF(NETWORKDAYS($K502,$K502,Listas!$H$2:$H$111)=0,"Error fecha inicial",IF(NETWORKDAYS($L502,$L502,Listas!$H$2:$H$111)=0,"Error fecha final",IF(OR(HOUR($K502)&lt;Listas!$F$2,AND(HOUR($K502)&gt;Listas!$F$3,HOUR($K502)&lt;Listas!$F$4),HOUR($K502)&gt;Listas!$F$5),"Error hora, fecha inicial",IF(OR(HOUR($L502)&lt;Listas!$F$2,AND(HOUR($L502)&gt;Listas!$F$3,HOUR($L502)&lt;Listas!$F$4),HOUR($L502)&gt;Listas!$F$5),"Error hora, fecha final",IF(AND($L502-$K502&gt;0,$L502-$K502&lt;=0.42),(IF(AND(AND(HOUR($K502)&gt;=Listas!$F$2,HOUR($K502)&lt;=Listas!$F$3),AND(HOUR($L502)&gt;=Listas!$F$2,HOUR($L502)&lt;=Listas!$F$3)),(HOUR($L502)-HOUR($K502)),IF(AND(AND(HOUR($K502)&gt;=Listas!$F$4,HOUR($K502)&lt;=Listas!$F$5),AND(HOUR($L502)&gt;=Listas!$F$4,HOUR($L502)&lt;=Listas!$F$5)),(HOUR($L502)-HOUR($K502)),IF(AND(AND(HOUR($K502)&gt;=Listas!$F$2,HOUR($K502)&lt;=Listas!$F$3),AND(HOUR($L502)&gt;=Listas!$F$4,HOUR($L502)&lt;=Listas!$F$5)),((Listas!$F$3-HOUR($K502)))+((HOUR($L502)-Listas!$F$4)),0)))),IF(AND($L502-$K502&gt;0.42,$L502-$K502&lt;=1.42),(IF(AND(HOUR($K502)&gt;=Listas!$F$2,HOUR($K502)&lt;=Listas!$F$3),(Listas!$F$3-HOUR($K502)+4),IF(AND(HOUR($K502)&gt;=Listas!$F$4,HOUR($K502)&lt;=Listas!$F$5),(Listas!$F$5-HOUR($K502)),0))+IF(AND(HOUR($L502)&gt;=Listas!$F$2,HOUR($L502)&lt;=Listas!$F$3),(HOUR($L502)-Listas!$F$2),IF(AND(HOUR($L502)&gt;=Listas!$F$4,HOUR($L502)&lt;=Listas!$F$5),(HOUR($L502)-Listas!$F$4+4),0))),IF(($L502-$K502&gt;1.42),(IF(AND(HOUR($K502)&gt;=Listas!$F$2,HOUR($K502)&lt;=Listas!$F$3),(Listas!$F$3-HOUR($K502)+4)+IF(AND(HOUR($L502)&gt;=Listas!$F$2,HOUR($L502)&lt;=Listas!$F$3),(HOUR($L502)-Listas!$F$2)+NETWORKDAYS($K502+1,$L502-1,Listas!$H$2:$H$112)*Listas!$F$6,IF(AND(HOUR($L502)&gt;=Listas!$F$4,HOUR($L502)&lt;=Listas!$F$5),(HOUR($L502)-Listas!$F$4+4)+NETWORKDAYS($K502+1,$L502-1,Listas!$H$2:$H$111)*Listas!$F$6,0)),IF(AND(HOUR($K502)&gt;=Listas!$F$4,HOUR($K502)&lt;=Listas!$F$5),(Listas!$F$5-HOUR($K502))+IF(AND(HOUR($L502)&gt;=Listas!$F$2,HOUR($L502)&lt;=Listas!$F$3),(HOUR($L502)-Listas!$F$2)+NETWORKDAYS($K502+1,$L502-1,Listas!$H$2:$H$111)*Listas!$F$6,(HOUR($L502)-Listas!$F$4+4)+NETWORKDAYS($K502+1,$L502-1,Listas!$H$2:$H$111)*Listas!$F$6)))),IF(($L502-$K502)&lt;0,"Fecha inicial mayor a fecha final",0)))))))))</f>
        <v>16</v>
      </c>
      <c r="N502" s="6" t="str">
        <f t="shared" si="1"/>
        <v>04-abril</v>
      </c>
      <c r="O502" s="9" t="s">
        <v>998</v>
      </c>
      <c r="P502" s="4" t="s">
        <v>23</v>
      </c>
      <c r="Q502" s="4" t="b">
        <v>1</v>
      </c>
      <c r="R502" s="6" t="str">
        <f t="shared" si="3"/>
        <v>CORRECTO</v>
      </c>
      <c r="S502" s="6"/>
    </row>
    <row r="503">
      <c r="A503" s="4" t="s">
        <v>38</v>
      </c>
      <c r="B503" s="4" t="s">
        <v>39</v>
      </c>
      <c r="C503" s="4" t="s">
        <v>46</v>
      </c>
      <c r="D503" s="4" t="s">
        <v>960</v>
      </c>
      <c r="E503" s="58" t="s">
        <v>961</v>
      </c>
      <c r="F503" s="4">
        <v>1.0</v>
      </c>
      <c r="G503" s="4" t="s">
        <v>20</v>
      </c>
      <c r="H503" s="4" t="s">
        <v>20</v>
      </c>
      <c r="I503" s="4" t="s">
        <v>999</v>
      </c>
      <c r="J503" s="4" t="s">
        <v>31</v>
      </c>
      <c r="K503" s="5">
        <v>45770.333333333336</v>
      </c>
      <c r="L503" s="5">
        <v>45771.75</v>
      </c>
      <c r="M503" s="7">
        <f>IF(OR(ISBLANK($K503),ISBLANK($L503)),"",IF(NETWORKDAYS($K503,$K503,Listas!$H$2:$H$111)=0,"Error fecha inicial",IF(NETWORKDAYS($L503,$L503,Listas!$H$2:$H$111)=0,"Error fecha final",IF(OR(HOUR($K503)&lt;Listas!$F$2,AND(HOUR($K503)&gt;Listas!$F$3,HOUR($K503)&lt;Listas!$F$4),HOUR($K503)&gt;Listas!$F$5),"Error hora, fecha inicial",IF(OR(HOUR($L503)&lt;Listas!$F$2,AND(HOUR($L503)&gt;Listas!$F$3,HOUR($L503)&lt;Listas!$F$4),HOUR($L503)&gt;Listas!$F$5),"Error hora, fecha final",IF(AND($L503-$K503&gt;0,$L503-$K503&lt;=0.42),(IF(AND(AND(HOUR($K503)&gt;=Listas!$F$2,HOUR($K503)&lt;=Listas!$F$3),AND(HOUR($L503)&gt;=Listas!$F$2,HOUR($L503)&lt;=Listas!$F$3)),(HOUR($L503)-HOUR($K503)),IF(AND(AND(HOUR($K503)&gt;=Listas!$F$4,HOUR($K503)&lt;=Listas!$F$5),AND(HOUR($L503)&gt;=Listas!$F$4,HOUR($L503)&lt;=Listas!$F$5)),(HOUR($L503)-HOUR($K503)),IF(AND(AND(HOUR($K503)&gt;=Listas!$F$2,HOUR($K503)&lt;=Listas!$F$3),AND(HOUR($L503)&gt;=Listas!$F$4,HOUR($L503)&lt;=Listas!$F$5)),((Listas!$F$3-HOUR($K503)))+((HOUR($L503)-Listas!$F$4)),0)))),IF(AND($L503-$K503&gt;0.42,$L503-$K503&lt;=1.42),(IF(AND(HOUR($K503)&gt;=Listas!$F$2,HOUR($K503)&lt;=Listas!$F$3),(Listas!$F$3-HOUR($K503)+4),IF(AND(HOUR($K503)&gt;=Listas!$F$4,HOUR($K503)&lt;=Listas!$F$5),(Listas!$F$5-HOUR($K503)),0))+IF(AND(HOUR($L503)&gt;=Listas!$F$2,HOUR($L503)&lt;=Listas!$F$3),(HOUR($L503)-Listas!$F$2),IF(AND(HOUR($L503)&gt;=Listas!$F$4,HOUR($L503)&lt;=Listas!$F$5),(HOUR($L503)-Listas!$F$4+4),0))),IF(($L503-$K503&gt;1.42),(IF(AND(HOUR($K503)&gt;=Listas!$F$2,HOUR($K503)&lt;=Listas!$F$3),(Listas!$F$3-HOUR($K503)+4)+IF(AND(HOUR($L503)&gt;=Listas!$F$2,HOUR($L503)&lt;=Listas!$F$3),(HOUR($L503)-Listas!$F$2)+NETWORKDAYS($K503+1,$L503-1,Listas!$H$2:$H$112)*Listas!$F$6,IF(AND(HOUR($L503)&gt;=Listas!$F$4,HOUR($L503)&lt;=Listas!$F$5),(HOUR($L503)-Listas!$F$4+4)+NETWORKDAYS($K503+1,$L503-1,Listas!$H$2:$H$111)*Listas!$F$6,0)),IF(AND(HOUR($K503)&gt;=Listas!$F$4,HOUR($K503)&lt;=Listas!$F$5),(Listas!$F$5-HOUR($K503))+IF(AND(HOUR($L503)&gt;=Listas!$F$2,HOUR($L503)&lt;=Listas!$F$3),(HOUR($L503)-Listas!$F$2)+NETWORKDAYS($K503+1,$L503-1,Listas!$H$2:$H$111)*Listas!$F$6,(HOUR($L503)-Listas!$F$4+4)+NETWORKDAYS($K503+1,$L503-1,Listas!$H$2:$H$111)*Listas!$F$6)))),IF(($L503-$K503)&lt;0,"Fecha inicial mayor a fecha final",0)))))))))</f>
        <v>16</v>
      </c>
      <c r="N503" s="6" t="str">
        <f t="shared" si="1"/>
        <v>04-abril</v>
      </c>
      <c r="O503" s="9" t="s">
        <v>1000</v>
      </c>
      <c r="P503" s="4" t="s">
        <v>23</v>
      </c>
      <c r="Q503" s="4" t="b">
        <v>1</v>
      </c>
      <c r="R503" s="6" t="str">
        <f t="shared" si="3"/>
        <v>CORRECTO</v>
      </c>
      <c r="S503" s="6"/>
    </row>
    <row r="504">
      <c r="A504" s="4" t="s">
        <v>38</v>
      </c>
      <c r="B504" s="4" t="s">
        <v>156</v>
      </c>
      <c r="C504" s="4" t="s">
        <v>46</v>
      </c>
      <c r="D504" s="4">
        <v>6.6410054E7</v>
      </c>
      <c r="E504" s="4" t="s">
        <v>338</v>
      </c>
      <c r="F504" s="4">
        <v>1.0</v>
      </c>
      <c r="G504" s="4" t="s">
        <v>20</v>
      </c>
      <c r="H504" s="4" t="s">
        <v>20</v>
      </c>
      <c r="I504" s="4" t="s">
        <v>334</v>
      </c>
      <c r="J504" s="4" t="s">
        <v>31</v>
      </c>
      <c r="K504" s="5">
        <v>45771.333333333336</v>
      </c>
      <c r="L504" s="5">
        <v>45772.75</v>
      </c>
      <c r="M504" s="7">
        <f>IF(OR(ISBLANK($K504),ISBLANK($L504)),"",IF(NETWORKDAYS($K504,$K504,Listas!$H$2:$H$111)=0,"Error fecha inicial",IF(NETWORKDAYS($L504,$L504,Listas!$H$2:$H$111)=0,"Error fecha final",IF(OR(HOUR($K504)&lt;Listas!$F$2,AND(HOUR($K504)&gt;Listas!$F$3,HOUR($K504)&lt;Listas!$F$4),HOUR($K504)&gt;Listas!$F$5),"Error hora, fecha inicial",IF(OR(HOUR($L504)&lt;Listas!$F$2,AND(HOUR($L504)&gt;Listas!$F$3,HOUR($L504)&lt;Listas!$F$4),HOUR($L504)&gt;Listas!$F$5),"Error hora, fecha final",IF(AND($L504-$K504&gt;0,$L504-$K504&lt;=0.42),(IF(AND(AND(HOUR($K504)&gt;=Listas!$F$2,HOUR($K504)&lt;=Listas!$F$3),AND(HOUR($L504)&gt;=Listas!$F$2,HOUR($L504)&lt;=Listas!$F$3)),(HOUR($L504)-HOUR($K504)),IF(AND(AND(HOUR($K504)&gt;=Listas!$F$4,HOUR($K504)&lt;=Listas!$F$5),AND(HOUR($L504)&gt;=Listas!$F$4,HOUR($L504)&lt;=Listas!$F$5)),(HOUR($L504)-HOUR($K504)),IF(AND(AND(HOUR($K504)&gt;=Listas!$F$2,HOUR($K504)&lt;=Listas!$F$3),AND(HOUR($L504)&gt;=Listas!$F$4,HOUR($L504)&lt;=Listas!$F$5)),((Listas!$F$3-HOUR($K504)))+((HOUR($L504)-Listas!$F$4)),0)))),IF(AND($L504-$K504&gt;0.42,$L504-$K504&lt;=1.42),(IF(AND(HOUR($K504)&gt;=Listas!$F$2,HOUR($K504)&lt;=Listas!$F$3),(Listas!$F$3-HOUR($K504)+4),IF(AND(HOUR($K504)&gt;=Listas!$F$4,HOUR($K504)&lt;=Listas!$F$5),(Listas!$F$5-HOUR($K504)),0))+IF(AND(HOUR($L504)&gt;=Listas!$F$2,HOUR($L504)&lt;=Listas!$F$3),(HOUR($L504)-Listas!$F$2),IF(AND(HOUR($L504)&gt;=Listas!$F$4,HOUR($L504)&lt;=Listas!$F$5),(HOUR($L504)-Listas!$F$4+4),0))),IF(($L504-$K504&gt;1.42),(IF(AND(HOUR($K504)&gt;=Listas!$F$2,HOUR($K504)&lt;=Listas!$F$3),(Listas!$F$3-HOUR($K504)+4)+IF(AND(HOUR($L504)&gt;=Listas!$F$2,HOUR($L504)&lt;=Listas!$F$3),(HOUR($L504)-Listas!$F$2)+NETWORKDAYS($K504+1,$L504-1,Listas!$H$2:$H$112)*Listas!$F$6,IF(AND(HOUR($L504)&gt;=Listas!$F$4,HOUR($L504)&lt;=Listas!$F$5),(HOUR($L504)-Listas!$F$4+4)+NETWORKDAYS($K504+1,$L504-1,Listas!$H$2:$H$111)*Listas!$F$6,0)),IF(AND(HOUR($K504)&gt;=Listas!$F$4,HOUR($K504)&lt;=Listas!$F$5),(Listas!$F$5-HOUR($K504))+IF(AND(HOUR($L504)&gt;=Listas!$F$2,HOUR($L504)&lt;=Listas!$F$3),(HOUR($L504)-Listas!$F$2)+NETWORKDAYS($K504+1,$L504-1,Listas!$H$2:$H$111)*Listas!$F$6,(HOUR($L504)-Listas!$F$4+4)+NETWORKDAYS($K504+1,$L504-1,Listas!$H$2:$H$111)*Listas!$F$6)))),IF(($L504-$K504)&lt;0,"Fecha inicial mayor a fecha final",0)))))))))</f>
        <v>16</v>
      </c>
      <c r="N504" s="6" t="str">
        <f t="shared" si="1"/>
        <v>04-abril</v>
      </c>
      <c r="O504" s="12" t="s">
        <v>1001</v>
      </c>
      <c r="P504" s="4" t="s">
        <v>23</v>
      </c>
      <c r="Q504" s="4" t="b">
        <v>1</v>
      </c>
      <c r="R504" s="6" t="str">
        <f t="shared" si="3"/>
        <v>CORRECTO</v>
      </c>
      <c r="S504" s="6"/>
    </row>
    <row r="505">
      <c r="A505" s="4" t="s">
        <v>38</v>
      </c>
      <c r="B505" s="4" t="s">
        <v>156</v>
      </c>
      <c r="C505" s="4" t="s">
        <v>46</v>
      </c>
      <c r="D505" s="4">
        <v>4.1310026E7</v>
      </c>
      <c r="E505" s="4" t="s">
        <v>543</v>
      </c>
      <c r="F505" s="4">
        <v>2.0</v>
      </c>
      <c r="G505" s="4" t="s">
        <v>20</v>
      </c>
      <c r="H505" s="4" t="s">
        <v>20</v>
      </c>
      <c r="I505" s="4" t="s">
        <v>155</v>
      </c>
      <c r="J505" s="4" t="s">
        <v>31</v>
      </c>
      <c r="K505" s="5">
        <v>45769.333333333336</v>
      </c>
      <c r="L505" s="5">
        <v>45770.75</v>
      </c>
      <c r="M505" s="7">
        <f>IF(OR(ISBLANK($K505),ISBLANK($L505)),"",IF(NETWORKDAYS($K505,$K505,Listas!$H$2:$H$111)=0,"Error fecha inicial",IF(NETWORKDAYS($L505,$L505,Listas!$H$2:$H$111)=0,"Error fecha final",IF(OR(HOUR($K505)&lt;Listas!$F$2,AND(HOUR($K505)&gt;Listas!$F$3,HOUR($K505)&lt;Listas!$F$4),HOUR($K505)&gt;Listas!$F$5),"Error hora, fecha inicial",IF(OR(HOUR($L505)&lt;Listas!$F$2,AND(HOUR($L505)&gt;Listas!$F$3,HOUR($L505)&lt;Listas!$F$4),HOUR($L505)&gt;Listas!$F$5),"Error hora, fecha final",IF(AND($L505-$K505&gt;0,$L505-$K505&lt;=0.42),(IF(AND(AND(HOUR($K505)&gt;=Listas!$F$2,HOUR($K505)&lt;=Listas!$F$3),AND(HOUR($L505)&gt;=Listas!$F$2,HOUR($L505)&lt;=Listas!$F$3)),(HOUR($L505)-HOUR($K505)),IF(AND(AND(HOUR($K505)&gt;=Listas!$F$4,HOUR($K505)&lt;=Listas!$F$5),AND(HOUR($L505)&gt;=Listas!$F$4,HOUR($L505)&lt;=Listas!$F$5)),(HOUR($L505)-HOUR($K505)),IF(AND(AND(HOUR($K505)&gt;=Listas!$F$2,HOUR($K505)&lt;=Listas!$F$3),AND(HOUR($L505)&gt;=Listas!$F$4,HOUR($L505)&lt;=Listas!$F$5)),((Listas!$F$3-HOUR($K505)))+((HOUR($L505)-Listas!$F$4)),0)))),IF(AND($L505-$K505&gt;0.42,$L505-$K505&lt;=1.42),(IF(AND(HOUR($K505)&gt;=Listas!$F$2,HOUR($K505)&lt;=Listas!$F$3),(Listas!$F$3-HOUR($K505)+4),IF(AND(HOUR($K505)&gt;=Listas!$F$4,HOUR($K505)&lt;=Listas!$F$5),(Listas!$F$5-HOUR($K505)),0))+IF(AND(HOUR($L505)&gt;=Listas!$F$2,HOUR($L505)&lt;=Listas!$F$3),(HOUR($L505)-Listas!$F$2),IF(AND(HOUR($L505)&gt;=Listas!$F$4,HOUR($L505)&lt;=Listas!$F$5),(HOUR($L505)-Listas!$F$4+4),0))),IF(($L505-$K505&gt;1.42),(IF(AND(HOUR($K505)&gt;=Listas!$F$2,HOUR($K505)&lt;=Listas!$F$3),(Listas!$F$3-HOUR($K505)+4)+IF(AND(HOUR($L505)&gt;=Listas!$F$2,HOUR($L505)&lt;=Listas!$F$3),(HOUR($L505)-Listas!$F$2)+NETWORKDAYS($K505+1,$L505-1,Listas!$H$2:$H$112)*Listas!$F$6,IF(AND(HOUR($L505)&gt;=Listas!$F$4,HOUR($L505)&lt;=Listas!$F$5),(HOUR($L505)-Listas!$F$4+4)+NETWORKDAYS($K505+1,$L505-1,Listas!$H$2:$H$111)*Listas!$F$6,0)),IF(AND(HOUR($K505)&gt;=Listas!$F$4,HOUR($K505)&lt;=Listas!$F$5),(Listas!$F$5-HOUR($K505))+IF(AND(HOUR($L505)&gt;=Listas!$F$2,HOUR($L505)&lt;=Listas!$F$3),(HOUR($L505)-Listas!$F$2)+NETWORKDAYS($K505+1,$L505-1,Listas!$H$2:$H$111)*Listas!$F$6,(HOUR($L505)-Listas!$F$4+4)+NETWORKDAYS($K505+1,$L505-1,Listas!$H$2:$H$111)*Listas!$F$6)))),IF(($L505-$K505)&lt;0,"Fecha inicial mayor a fecha final",0)))))))))</f>
        <v>16</v>
      </c>
      <c r="N505" s="6" t="str">
        <f t="shared" si="1"/>
        <v>04-abril</v>
      </c>
      <c r="O505" s="9" t="s">
        <v>1002</v>
      </c>
      <c r="P505" s="4" t="s">
        <v>23</v>
      </c>
      <c r="Q505" s="4" t="b">
        <v>1</v>
      </c>
      <c r="R505" s="6" t="str">
        <f t="shared" si="3"/>
        <v>CORRECTO</v>
      </c>
      <c r="S505" s="6"/>
    </row>
    <row r="506">
      <c r="A506" s="4" t="s">
        <v>155</v>
      </c>
      <c r="B506" s="4" t="s">
        <v>156</v>
      </c>
      <c r="C506" s="4" t="s">
        <v>46</v>
      </c>
      <c r="D506" s="4" t="s">
        <v>1003</v>
      </c>
      <c r="E506" s="4" t="s">
        <v>1004</v>
      </c>
      <c r="F506" s="4">
        <v>1.0</v>
      </c>
      <c r="G506" s="4" t="s">
        <v>20</v>
      </c>
      <c r="H506" s="4" t="s">
        <v>20</v>
      </c>
      <c r="I506" s="4" t="s">
        <v>1005</v>
      </c>
      <c r="J506" s="4" t="s">
        <v>34</v>
      </c>
      <c r="K506" s="5">
        <v>45770.75</v>
      </c>
      <c r="L506" s="5">
        <v>45772.75</v>
      </c>
      <c r="M506" s="7">
        <f>IF(OR(ISBLANK($K506),ISBLANK($L506)),"",IF(NETWORKDAYS($K506,$K506,Listas!$H$2:$H$111)=0,"Error fecha inicial",IF(NETWORKDAYS($L506,$L506,Listas!$H$2:$H$111)=0,"Error fecha final",IF(OR(HOUR($K506)&lt;Listas!$F$2,AND(HOUR($K506)&gt;Listas!$F$3,HOUR($K506)&lt;Listas!$F$4),HOUR($K506)&gt;Listas!$F$5),"Error hora, fecha inicial",IF(OR(HOUR($L506)&lt;Listas!$F$2,AND(HOUR($L506)&gt;Listas!$F$3,HOUR($L506)&lt;Listas!$F$4),HOUR($L506)&gt;Listas!$F$5),"Error hora, fecha final",IF(AND($L506-$K506&gt;0,$L506-$K506&lt;=0.42),(IF(AND(AND(HOUR($K506)&gt;=Listas!$F$2,HOUR($K506)&lt;=Listas!$F$3),AND(HOUR($L506)&gt;=Listas!$F$2,HOUR($L506)&lt;=Listas!$F$3)),(HOUR($L506)-HOUR($K506)),IF(AND(AND(HOUR($K506)&gt;=Listas!$F$4,HOUR($K506)&lt;=Listas!$F$5),AND(HOUR($L506)&gt;=Listas!$F$4,HOUR($L506)&lt;=Listas!$F$5)),(HOUR($L506)-HOUR($K506)),IF(AND(AND(HOUR($K506)&gt;=Listas!$F$2,HOUR($K506)&lt;=Listas!$F$3),AND(HOUR($L506)&gt;=Listas!$F$4,HOUR($L506)&lt;=Listas!$F$5)),((Listas!$F$3-HOUR($K506)))+((HOUR($L506)-Listas!$F$4)),0)))),IF(AND($L506-$K506&gt;0.42,$L506-$K506&lt;=1.42),(IF(AND(HOUR($K506)&gt;=Listas!$F$2,HOUR($K506)&lt;=Listas!$F$3),(Listas!$F$3-HOUR($K506)+4),IF(AND(HOUR($K506)&gt;=Listas!$F$4,HOUR($K506)&lt;=Listas!$F$5),(Listas!$F$5-HOUR($K506)),0))+IF(AND(HOUR($L506)&gt;=Listas!$F$2,HOUR($L506)&lt;=Listas!$F$3),(HOUR($L506)-Listas!$F$2),IF(AND(HOUR($L506)&gt;=Listas!$F$4,HOUR($L506)&lt;=Listas!$F$5),(HOUR($L506)-Listas!$F$4+4),0))),IF(($L506-$K506&gt;1.42),(IF(AND(HOUR($K506)&gt;=Listas!$F$2,HOUR($K506)&lt;=Listas!$F$3),(Listas!$F$3-HOUR($K506)+4)+IF(AND(HOUR($L506)&gt;=Listas!$F$2,HOUR($L506)&lt;=Listas!$F$3),(HOUR($L506)-Listas!$F$2)+NETWORKDAYS($K506+1,$L506-1,Listas!$H$2:$H$112)*Listas!$F$6,IF(AND(HOUR($L506)&gt;=Listas!$F$4,HOUR($L506)&lt;=Listas!$F$5),(HOUR($L506)-Listas!$F$4+4)+NETWORKDAYS($K506+1,$L506-1,Listas!$H$2:$H$111)*Listas!$F$6,0)),IF(AND(HOUR($K506)&gt;=Listas!$F$4,HOUR($K506)&lt;=Listas!$F$5),(Listas!$F$5-HOUR($K506))+IF(AND(HOUR($L506)&gt;=Listas!$F$2,HOUR($L506)&lt;=Listas!$F$3),(HOUR($L506)-Listas!$F$2)+NETWORKDAYS($K506+1,$L506-1,Listas!$H$2:$H$111)*Listas!$F$6,(HOUR($L506)-Listas!$F$4+4)+NETWORKDAYS($K506+1,$L506-1,Listas!$H$2:$H$111)*Listas!$F$6)))),IF(($L506-$K506)&lt;0,"Fecha inicial mayor a fecha final",0)))))))))</f>
        <v>16</v>
      </c>
      <c r="N506" s="6" t="str">
        <f t="shared" si="1"/>
        <v>04-abril</v>
      </c>
      <c r="O506" s="9" t="s">
        <v>1006</v>
      </c>
      <c r="P506" s="4" t="s">
        <v>23</v>
      </c>
      <c r="Q506" s="4" t="b">
        <v>1</v>
      </c>
      <c r="R506" s="6" t="str">
        <f t="shared" si="3"/>
        <v>CORRECTO</v>
      </c>
      <c r="S506" s="6"/>
    </row>
    <row r="507">
      <c r="A507" s="4" t="s">
        <v>38</v>
      </c>
      <c r="B507" s="4" t="s">
        <v>39</v>
      </c>
      <c r="C507" s="4" t="s">
        <v>46</v>
      </c>
      <c r="D507" s="4">
        <v>632223.0</v>
      </c>
      <c r="E507" s="4" t="s">
        <v>558</v>
      </c>
      <c r="F507" s="4">
        <v>1.0</v>
      </c>
      <c r="G507" s="4" t="s">
        <v>307</v>
      </c>
      <c r="H507" s="4" t="s">
        <v>133</v>
      </c>
      <c r="I507" s="4" t="s">
        <v>1007</v>
      </c>
      <c r="J507" s="4" t="s">
        <v>29</v>
      </c>
      <c r="K507" s="5">
        <v>45771.333333333336</v>
      </c>
      <c r="L507" s="5">
        <v>45771.666666666664</v>
      </c>
      <c r="M507" s="7">
        <f>IF(OR(ISBLANK($K507),ISBLANK($L507)),"",IF(NETWORKDAYS($K507,$K507,Listas!$H$2:$H$111)=0,"Error fecha inicial",IF(NETWORKDAYS($L507,$L507,Listas!$H$2:$H$111)=0,"Error fecha final",IF(OR(HOUR($K507)&lt;Listas!$F$2,AND(HOUR($K507)&gt;Listas!$F$3,HOUR($K507)&lt;Listas!$F$4),HOUR($K507)&gt;Listas!$F$5),"Error hora, fecha inicial",IF(OR(HOUR($L507)&lt;Listas!$F$2,AND(HOUR($L507)&gt;Listas!$F$3,HOUR($L507)&lt;Listas!$F$4),HOUR($L507)&gt;Listas!$F$5),"Error hora, fecha final",IF(AND($L507-$K507&gt;0,$L507-$K507&lt;=0.42),(IF(AND(AND(HOUR($K507)&gt;=Listas!$F$2,HOUR($K507)&lt;=Listas!$F$3),AND(HOUR($L507)&gt;=Listas!$F$2,HOUR($L507)&lt;=Listas!$F$3)),(HOUR($L507)-HOUR($K507)),IF(AND(AND(HOUR($K507)&gt;=Listas!$F$4,HOUR($K507)&lt;=Listas!$F$5),AND(HOUR($L507)&gt;=Listas!$F$4,HOUR($L507)&lt;=Listas!$F$5)),(HOUR($L507)-HOUR($K507)),IF(AND(AND(HOUR($K507)&gt;=Listas!$F$2,HOUR($K507)&lt;=Listas!$F$3),AND(HOUR($L507)&gt;=Listas!$F$4,HOUR($L507)&lt;=Listas!$F$5)),((Listas!$F$3-HOUR($K507)))+((HOUR($L507)-Listas!$F$4)),0)))),IF(AND($L507-$K507&gt;0.42,$L507-$K507&lt;=1.42),(IF(AND(HOUR($K507)&gt;=Listas!$F$2,HOUR($K507)&lt;=Listas!$F$3),(Listas!$F$3-HOUR($K507)+4),IF(AND(HOUR($K507)&gt;=Listas!$F$4,HOUR($K507)&lt;=Listas!$F$5),(Listas!$F$5-HOUR($K507)),0))+IF(AND(HOUR($L507)&gt;=Listas!$F$2,HOUR($L507)&lt;=Listas!$F$3),(HOUR($L507)-Listas!$F$2),IF(AND(HOUR($L507)&gt;=Listas!$F$4,HOUR($L507)&lt;=Listas!$F$5),(HOUR($L507)-Listas!$F$4+4),0))),IF(($L507-$K507&gt;1.42),(IF(AND(HOUR($K507)&gt;=Listas!$F$2,HOUR($K507)&lt;=Listas!$F$3),(Listas!$F$3-HOUR($K507)+4)+IF(AND(HOUR($L507)&gt;=Listas!$F$2,HOUR($L507)&lt;=Listas!$F$3),(HOUR($L507)-Listas!$F$2)+NETWORKDAYS($K507+1,$L507-1,Listas!$H$2:$H$112)*Listas!$F$6,IF(AND(HOUR($L507)&gt;=Listas!$F$4,HOUR($L507)&lt;=Listas!$F$5),(HOUR($L507)-Listas!$F$4+4)+NETWORKDAYS($K507+1,$L507-1,Listas!$H$2:$H$111)*Listas!$F$6,0)),IF(AND(HOUR($K507)&gt;=Listas!$F$4,HOUR($K507)&lt;=Listas!$F$5),(Listas!$F$5-HOUR($K507))+IF(AND(HOUR($L507)&gt;=Listas!$F$2,HOUR($L507)&lt;=Listas!$F$3),(HOUR($L507)-Listas!$F$2)+NETWORKDAYS($K507+1,$L507-1,Listas!$H$2:$H$111)*Listas!$F$6,(HOUR($L507)-Listas!$F$4+4)+NETWORKDAYS($K507+1,$L507-1,Listas!$H$2:$H$111)*Listas!$F$6)))),IF(($L507-$K507)&lt;0,"Fecha inicial mayor a fecha final",0)))))))))</f>
        <v>6</v>
      </c>
      <c r="N507" s="6" t="str">
        <f t="shared" si="1"/>
        <v>04-abril</v>
      </c>
      <c r="O507" s="9" t="s">
        <v>559</v>
      </c>
      <c r="P507" s="4" t="s">
        <v>23</v>
      </c>
      <c r="Q507" s="4" t="b">
        <v>1</v>
      </c>
      <c r="R507" s="6" t="str">
        <f t="shared" si="3"/>
        <v>CORRECTO</v>
      </c>
      <c r="S507" s="6"/>
    </row>
    <row r="508">
      <c r="A508" s="4" t="s">
        <v>573</v>
      </c>
      <c r="B508" s="4" t="s">
        <v>156</v>
      </c>
      <c r="C508" s="4" t="s">
        <v>46</v>
      </c>
      <c r="D508" s="4" t="s">
        <v>1008</v>
      </c>
      <c r="E508" s="4" t="s">
        <v>1009</v>
      </c>
      <c r="F508" s="4">
        <v>1.0</v>
      </c>
      <c r="G508" s="4" t="s">
        <v>20</v>
      </c>
      <c r="H508" s="4" t="s">
        <v>20</v>
      </c>
      <c r="I508" s="4" t="s">
        <v>1010</v>
      </c>
      <c r="J508" s="4" t="s">
        <v>29</v>
      </c>
      <c r="K508" s="5">
        <v>45771.666666666664</v>
      </c>
      <c r="L508" s="5">
        <v>45772.75</v>
      </c>
      <c r="M508" s="7">
        <f>IF(OR(ISBLANK($K508),ISBLANK($L508)),"",IF(NETWORKDAYS($K508,$K508,Listas!$H$2:$H$111)=0,"Error fecha inicial",IF(NETWORKDAYS($L508,$L508,Listas!$H$2:$H$111)=0,"Error fecha final",IF(OR(HOUR($K508)&lt;Listas!$F$2,AND(HOUR($K508)&gt;Listas!$F$3,HOUR($K508)&lt;Listas!$F$4),HOUR($K508)&gt;Listas!$F$5),"Error hora, fecha inicial",IF(OR(HOUR($L508)&lt;Listas!$F$2,AND(HOUR($L508)&gt;Listas!$F$3,HOUR($L508)&lt;Listas!$F$4),HOUR($L508)&gt;Listas!$F$5),"Error hora, fecha final",IF(AND($L508-$K508&gt;0,$L508-$K508&lt;=0.42),(IF(AND(AND(HOUR($K508)&gt;=Listas!$F$2,HOUR($K508)&lt;=Listas!$F$3),AND(HOUR($L508)&gt;=Listas!$F$2,HOUR($L508)&lt;=Listas!$F$3)),(HOUR($L508)-HOUR($K508)),IF(AND(AND(HOUR($K508)&gt;=Listas!$F$4,HOUR($K508)&lt;=Listas!$F$5),AND(HOUR($L508)&gt;=Listas!$F$4,HOUR($L508)&lt;=Listas!$F$5)),(HOUR($L508)-HOUR($K508)),IF(AND(AND(HOUR($K508)&gt;=Listas!$F$2,HOUR($K508)&lt;=Listas!$F$3),AND(HOUR($L508)&gt;=Listas!$F$4,HOUR($L508)&lt;=Listas!$F$5)),((Listas!$F$3-HOUR($K508)))+((HOUR($L508)-Listas!$F$4)),0)))),IF(AND($L508-$K508&gt;0.42,$L508-$K508&lt;=1.42),(IF(AND(HOUR($K508)&gt;=Listas!$F$2,HOUR($K508)&lt;=Listas!$F$3),(Listas!$F$3-HOUR($K508)+4),IF(AND(HOUR($K508)&gt;=Listas!$F$4,HOUR($K508)&lt;=Listas!$F$5),(Listas!$F$5-HOUR($K508)),0))+IF(AND(HOUR($L508)&gt;=Listas!$F$2,HOUR($L508)&lt;=Listas!$F$3),(HOUR($L508)-Listas!$F$2),IF(AND(HOUR($L508)&gt;=Listas!$F$4,HOUR($L508)&lt;=Listas!$F$5),(HOUR($L508)-Listas!$F$4+4),0))),IF(($L508-$K508&gt;1.42),(IF(AND(HOUR($K508)&gt;=Listas!$F$2,HOUR($K508)&lt;=Listas!$F$3),(Listas!$F$3-HOUR($K508)+4)+IF(AND(HOUR($L508)&gt;=Listas!$F$2,HOUR($L508)&lt;=Listas!$F$3),(HOUR($L508)-Listas!$F$2)+NETWORKDAYS($K508+1,$L508-1,Listas!$H$2:$H$112)*Listas!$F$6,IF(AND(HOUR($L508)&gt;=Listas!$F$4,HOUR($L508)&lt;=Listas!$F$5),(HOUR($L508)-Listas!$F$4+4)+NETWORKDAYS($K508+1,$L508-1,Listas!$H$2:$H$111)*Listas!$F$6,0)),IF(AND(HOUR($K508)&gt;=Listas!$F$4,HOUR($K508)&lt;=Listas!$F$5),(Listas!$F$5-HOUR($K508))+IF(AND(HOUR($L508)&gt;=Listas!$F$2,HOUR($L508)&lt;=Listas!$F$3),(HOUR($L508)-Listas!$F$2)+NETWORKDAYS($K508+1,$L508-1,Listas!$H$2:$H$111)*Listas!$F$6,(HOUR($L508)-Listas!$F$4+4)+NETWORKDAYS($K508+1,$L508-1,Listas!$H$2:$H$111)*Listas!$F$6)))),IF(($L508-$K508)&lt;0,"Fecha inicial mayor a fecha final",0)))))))))</f>
        <v>10</v>
      </c>
      <c r="N508" s="6" t="str">
        <f t="shared" si="1"/>
        <v>04-abril</v>
      </c>
      <c r="O508" s="6"/>
      <c r="P508" s="4" t="s">
        <v>23</v>
      </c>
      <c r="Q508" s="4" t="b">
        <v>1</v>
      </c>
      <c r="R508" s="6" t="str">
        <f t="shared" si="3"/>
        <v>CORRECTO</v>
      </c>
      <c r="S508" s="6"/>
    </row>
    <row r="509">
      <c r="A509" s="4" t="s">
        <v>38</v>
      </c>
      <c r="B509" s="4" t="s">
        <v>156</v>
      </c>
      <c r="C509" s="4" t="s">
        <v>46</v>
      </c>
      <c r="D509" s="4" t="s">
        <v>940</v>
      </c>
      <c r="E509" s="4" t="s">
        <v>941</v>
      </c>
      <c r="F509" s="4">
        <v>1.0</v>
      </c>
      <c r="G509" s="4" t="s">
        <v>20</v>
      </c>
      <c r="H509" s="4" t="s">
        <v>20</v>
      </c>
      <c r="I509" s="4" t="s">
        <v>1011</v>
      </c>
      <c r="J509" s="4" t="s">
        <v>29</v>
      </c>
      <c r="K509" s="5">
        <v>45775.333333333336</v>
      </c>
      <c r="L509" s="5">
        <v>45776.75</v>
      </c>
      <c r="M509" s="7">
        <f>IF(OR(ISBLANK($K509),ISBLANK($L509)),"",IF(NETWORKDAYS($K509,$K509,Listas!$H$2:$H$111)=0,"Error fecha inicial",IF(NETWORKDAYS($L509,$L509,Listas!$H$2:$H$111)=0,"Error fecha final",IF(OR(HOUR($K509)&lt;Listas!$F$2,AND(HOUR($K509)&gt;Listas!$F$3,HOUR($K509)&lt;Listas!$F$4),HOUR($K509)&gt;Listas!$F$5),"Error hora, fecha inicial",IF(OR(HOUR($L509)&lt;Listas!$F$2,AND(HOUR($L509)&gt;Listas!$F$3,HOUR($L509)&lt;Listas!$F$4),HOUR($L509)&gt;Listas!$F$5),"Error hora, fecha final",IF(AND($L509-$K509&gt;0,$L509-$K509&lt;=0.42),(IF(AND(AND(HOUR($K509)&gt;=Listas!$F$2,HOUR($K509)&lt;=Listas!$F$3),AND(HOUR($L509)&gt;=Listas!$F$2,HOUR($L509)&lt;=Listas!$F$3)),(HOUR($L509)-HOUR($K509)),IF(AND(AND(HOUR($K509)&gt;=Listas!$F$4,HOUR($K509)&lt;=Listas!$F$5),AND(HOUR($L509)&gt;=Listas!$F$4,HOUR($L509)&lt;=Listas!$F$5)),(HOUR($L509)-HOUR($K509)),IF(AND(AND(HOUR($K509)&gt;=Listas!$F$2,HOUR($K509)&lt;=Listas!$F$3),AND(HOUR($L509)&gt;=Listas!$F$4,HOUR($L509)&lt;=Listas!$F$5)),((Listas!$F$3-HOUR($K509)))+((HOUR($L509)-Listas!$F$4)),0)))),IF(AND($L509-$K509&gt;0.42,$L509-$K509&lt;=1.42),(IF(AND(HOUR($K509)&gt;=Listas!$F$2,HOUR($K509)&lt;=Listas!$F$3),(Listas!$F$3-HOUR($K509)+4),IF(AND(HOUR($K509)&gt;=Listas!$F$4,HOUR($K509)&lt;=Listas!$F$5),(Listas!$F$5-HOUR($K509)),0))+IF(AND(HOUR($L509)&gt;=Listas!$F$2,HOUR($L509)&lt;=Listas!$F$3),(HOUR($L509)-Listas!$F$2),IF(AND(HOUR($L509)&gt;=Listas!$F$4,HOUR($L509)&lt;=Listas!$F$5),(HOUR($L509)-Listas!$F$4+4),0))),IF(($L509-$K509&gt;1.42),(IF(AND(HOUR($K509)&gt;=Listas!$F$2,HOUR($K509)&lt;=Listas!$F$3),(Listas!$F$3-HOUR($K509)+4)+IF(AND(HOUR($L509)&gt;=Listas!$F$2,HOUR($L509)&lt;=Listas!$F$3),(HOUR($L509)-Listas!$F$2)+NETWORKDAYS($K509+1,$L509-1,Listas!$H$2:$H$112)*Listas!$F$6,IF(AND(HOUR($L509)&gt;=Listas!$F$4,HOUR($L509)&lt;=Listas!$F$5),(HOUR($L509)-Listas!$F$4+4)+NETWORKDAYS($K509+1,$L509-1,Listas!$H$2:$H$111)*Listas!$F$6,0)),IF(AND(HOUR($K509)&gt;=Listas!$F$4,HOUR($K509)&lt;=Listas!$F$5),(Listas!$F$5-HOUR($K509))+IF(AND(HOUR($L509)&gt;=Listas!$F$2,HOUR($L509)&lt;=Listas!$F$3),(HOUR($L509)-Listas!$F$2)+NETWORKDAYS($K509+1,$L509-1,Listas!$H$2:$H$111)*Listas!$F$6,(HOUR($L509)-Listas!$F$4+4)+NETWORKDAYS($K509+1,$L509-1,Listas!$H$2:$H$111)*Listas!$F$6)))),IF(($L509-$K509)&lt;0,"Fecha inicial mayor a fecha final",0)))))))))</f>
        <v>16</v>
      </c>
      <c r="N509" s="6" t="str">
        <f t="shared" si="1"/>
        <v>04-abril</v>
      </c>
      <c r="O509" s="9" t="s">
        <v>1012</v>
      </c>
      <c r="P509" s="4" t="s">
        <v>23</v>
      </c>
      <c r="Q509" s="4" t="b">
        <v>1</v>
      </c>
      <c r="R509" s="6" t="str">
        <f t="shared" si="3"/>
        <v>CORRECTO</v>
      </c>
      <c r="S509" s="6"/>
    </row>
    <row r="510">
      <c r="A510" s="4" t="s">
        <v>573</v>
      </c>
      <c r="B510" s="4" t="s">
        <v>156</v>
      </c>
      <c r="C510" s="4" t="s">
        <v>46</v>
      </c>
      <c r="D510" s="4" t="s">
        <v>1013</v>
      </c>
      <c r="E510" s="4" t="s">
        <v>1014</v>
      </c>
      <c r="F510" s="4">
        <v>1.0</v>
      </c>
      <c r="G510" s="4" t="s">
        <v>20</v>
      </c>
      <c r="H510" s="4" t="s">
        <v>20</v>
      </c>
      <c r="I510" s="4" t="s">
        <v>1015</v>
      </c>
      <c r="J510" s="4" t="s">
        <v>29</v>
      </c>
      <c r="K510" s="5">
        <v>45777.333333333336</v>
      </c>
      <c r="L510" s="15">
        <v>45786.5</v>
      </c>
      <c r="M510" s="7">
        <f>IF(OR(ISBLANK($K510),ISBLANK($L510)),"",IF(NETWORKDAYS($K510,$K510,Listas!$H$2:$H$111)=0,"Error fecha inicial",IF(NETWORKDAYS($L510,$L510,Listas!$H$2:$H$111)=0,"Error fecha final",IF(OR(HOUR($K510)&lt;Listas!$F$2,AND(HOUR($K510)&gt;Listas!$F$3,HOUR($K510)&lt;Listas!$F$4),HOUR($K510)&gt;Listas!$F$5),"Error hora, fecha inicial",IF(OR(HOUR($L510)&lt;Listas!$F$2,AND(HOUR($L510)&gt;Listas!$F$3,HOUR($L510)&lt;Listas!$F$4),HOUR($L510)&gt;Listas!$F$5),"Error hora, fecha final",IF(AND($L510-$K510&gt;0,$L510-$K510&lt;=0.42),(IF(AND(AND(HOUR($K510)&gt;=Listas!$F$2,HOUR($K510)&lt;=Listas!$F$3),AND(HOUR($L510)&gt;=Listas!$F$2,HOUR($L510)&lt;=Listas!$F$3)),(HOUR($L510)-HOUR($K510)),IF(AND(AND(HOUR($K510)&gt;=Listas!$F$4,HOUR($K510)&lt;=Listas!$F$5),AND(HOUR($L510)&gt;=Listas!$F$4,HOUR($L510)&lt;=Listas!$F$5)),(HOUR($L510)-HOUR($K510)),IF(AND(AND(HOUR($K510)&gt;=Listas!$F$2,HOUR($K510)&lt;=Listas!$F$3),AND(HOUR($L510)&gt;=Listas!$F$4,HOUR($L510)&lt;=Listas!$F$5)),((Listas!$F$3-HOUR($K510)))+((HOUR($L510)-Listas!$F$4)),0)))),IF(AND($L510-$K510&gt;0.42,$L510-$K510&lt;=1.42),(IF(AND(HOUR($K510)&gt;=Listas!$F$2,HOUR($K510)&lt;=Listas!$F$3),(Listas!$F$3-HOUR($K510)+4),IF(AND(HOUR($K510)&gt;=Listas!$F$4,HOUR($K510)&lt;=Listas!$F$5),(Listas!$F$5-HOUR($K510)),0))+IF(AND(HOUR($L510)&gt;=Listas!$F$2,HOUR($L510)&lt;=Listas!$F$3),(HOUR($L510)-Listas!$F$2),IF(AND(HOUR($L510)&gt;=Listas!$F$4,HOUR($L510)&lt;=Listas!$F$5),(HOUR($L510)-Listas!$F$4+4),0))),IF(($L510-$K510&gt;1.42),(IF(AND(HOUR($K510)&gt;=Listas!$F$2,HOUR($K510)&lt;=Listas!$F$3),(Listas!$F$3-HOUR($K510)+4)+IF(AND(HOUR($L510)&gt;=Listas!$F$2,HOUR($L510)&lt;=Listas!$F$3),(HOUR($L510)-Listas!$F$2)+NETWORKDAYS($K510+1,$L510-1,Listas!$H$2:$H$112)*Listas!$F$6,IF(AND(HOUR($L510)&gt;=Listas!$F$4,HOUR($L510)&lt;=Listas!$F$5),(HOUR($L510)-Listas!$F$4+4)+NETWORKDAYS($K510+1,$L510-1,Listas!$H$2:$H$111)*Listas!$F$6,0)),IF(AND(HOUR($K510)&gt;=Listas!$F$4,HOUR($K510)&lt;=Listas!$F$5),(Listas!$F$5-HOUR($K510))+IF(AND(HOUR($L510)&gt;=Listas!$F$2,HOUR($L510)&lt;=Listas!$F$3),(HOUR($L510)-Listas!$F$2)+NETWORKDAYS($K510+1,$L510-1,Listas!$H$2:$H$111)*Listas!$F$6,(HOUR($L510)-Listas!$F$4+4)+NETWORKDAYS($K510+1,$L510-1,Listas!$H$2:$H$111)*Listas!$F$6)))),IF(($L510-$K510)&lt;0,"Fecha inicial mayor a fecha final",0)))))))))</f>
        <v>52</v>
      </c>
      <c r="N510" s="6" t="str">
        <f t="shared" si="1"/>
        <v>04-abril</v>
      </c>
      <c r="O510" s="9" t="s">
        <v>601</v>
      </c>
      <c r="P510" s="4" t="s">
        <v>23</v>
      </c>
      <c r="Q510" s="4" t="b">
        <v>1</v>
      </c>
      <c r="R510" s="6" t="str">
        <f t="shared" si="3"/>
        <v>CORRECTO</v>
      </c>
      <c r="S510" s="6"/>
    </row>
    <row r="511">
      <c r="A511" s="4" t="s">
        <v>38</v>
      </c>
      <c r="B511" s="4" t="s">
        <v>156</v>
      </c>
      <c r="C511" s="4" t="s">
        <v>46</v>
      </c>
      <c r="D511" s="4" t="s">
        <v>940</v>
      </c>
      <c r="E511" s="4" t="s">
        <v>941</v>
      </c>
      <c r="F511" s="4">
        <v>2.0</v>
      </c>
      <c r="G511" s="4" t="s">
        <v>20</v>
      </c>
      <c r="H511" s="4" t="s">
        <v>20</v>
      </c>
      <c r="I511" s="4" t="s">
        <v>1016</v>
      </c>
      <c r="J511" s="4" t="s">
        <v>22</v>
      </c>
      <c r="K511" s="5">
        <v>45775.333333333336</v>
      </c>
      <c r="L511" s="5">
        <v>45776.75</v>
      </c>
      <c r="M511" s="7">
        <f>IF(OR(ISBLANK($K511),ISBLANK($L511)),"",IF(NETWORKDAYS($K511,$K511,Listas!$H$2:$H$111)=0,"Error fecha inicial",IF(NETWORKDAYS($L511,$L511,Listas!$H$2:$H$111)=0,"Error fecha final",IF(OR(HOUR($K511)&lt;Listas!$F$2,AND(HOUR($K511)&gt;Listas!$F$3,HOUR($K511)&lt;Listas!$F$4),HOUR($K511)&gt;Listas!$F$5),"Error hora, fecha inicial",IF(OR(HOUR($L511)&lt;Listas!$F$2,AND(HOUR($L511)&gt;Listas!$F$3,HOUR($L511)&lt;Listas!$F$4),HOUR($L511)&gt;Listas!$F$5),"Error hora, fecha final",IF(AND($L511-$K511&gt;0,$L511-$K511&lt;=0.42),(IF(AND(AND(HOUR($K511)&gt;=Listas!$F$2,HOUR($K511)&lt;=Listas!$F$3),AND(HOUR($L511)&gt;=Listas!$F$2,HOUR($L511)&lt;=Listas!$F$3)),(HOUR($L511)-HOUR($K511)),IF(AND(AND(HOUR($K511)&gt;=Listas!$F$4,HOUR($K511)&lt;=Listas!$F$5),AND(HOUR($L511)&gt;=Listas!$F$4,HOUR($L511)&lt;=Listas!$F$5)),(HOUR($L511)-HOUR($K511)),IF(AND(AND(HOUR($K511)&gt;=Listas!$F$2,HOUR($K511)&lt;=Listas!$F$3),AND(HOUR($L511)&gt;=Listas!$F$4,HOUR($L511)&lt;=Listas!$F$5)),((Listas!$F$3-HOUR($K511)))+((HOUR($L511)-Listas!$F$4)),0)))),IF(AND($L511-$K511&gt;0.42,$L511-$K511&lt;=1.42),(IF(AND(HOUR($K511)&gt;=Listas!$F$2,HOUR($K511)&lt;=Listas!$F$3),(Listas!$F$3-HOUR($K511)+4),IF(AND(HOUR($K511)&gt;=Listas!$F$4,HOUR($K511)&lt;=Listas!$F$5),(Listas!$F$5-HOUR($K511)),0))+IF(AND(HOUR($L511)&gt;=Listas!$F$2,HOUR($L511)&lt;=Listas!$F$3),(HOUR($L511)-Listas!$F$2),IF(AND(HOUR($L511)&gt;=Listas!$F$4,HOUR($L511)&lt;=Listas!$F$5),(HOUR($L511)-Listas!$F$4+4),0))),IF(($L511-$K511&gt;1.42),(IF(AND(HOUR($K511)&gt;=Listas!$F$2,HOUR($K511)&lt;=Listas!$F$3),(Listas!$F$3-HOUR($K511)+4)+IF(AND(HOUR($L511)&gt;=Listas!$F$2,HOUR($L511)&lt;=Listas!$F$3),(HOUR($L511)-Listas!$F$2)+NETWORKDAYS($K511+1,$L511-1,Listas!$H$2:$H$112)*Listas!$F$6,IF(AND(HOUR($L511)&gt;=Listas!$F$4,HOUR($L511)&lt;=Listas!$F$5),(HOUR($L511)-Listas!$F$4+4)+NETWORKDAYS($K511+1,$L511-1,Listas!$H$2:$H$111)*Listas!$F$6,0)),IF(AND(HOUR($K511)&gt;=Listas!$F$4,HOUR($K511)&lt;=Listas!$F$5),(Listas!$F$5-HOUR($K511))+IF(AND(HOUR($L511)&gt;=Listas!$F$2,HOUR($L511)&lt;=Listas!$F$3),(HOUR($L511)-Listas!$F$2)+NETWORKDAYS($K511+1,$L511-1,Listas!$H$2:$H$111)*Listas!$F$6,(HOUR($L511)-Listas!$F$4+4)+NETWORKDAYS($K511+1,$L511-1,Listas!$H$2:$H$111)*Listas!$F$6)))),IF(($L511-$K511)&lt;0,"Fecha inicial mayor a fecha final",0)))))))))</f>
        <v>16</v>
      </c>
      <c r="N511" s="6" t="str">
        <f t="shared" si="1"/>
        <v>04-abril</v>
      </c>
      <c r="O511" s="12" t="s">
        <v>1017</v>
      </c>
      <c r="P511" s="4" t="s">
        <v>23</v>
      </c>
      <c r="Q511" s="4" t="b">
        <v>1</v>
      </c>
      <c r="R511" s="6" t="str">
        <f t="shared" si="3"/>
        <v>CORRECTO</v>
      </c>
      <c r="S511" s="6"/>
    </row>
    <row r="512">
      <c r="A512" s="4" t="s">
        <v>155</v>
      </c>
      <c r="B512" s="4" t="s">
        <v>156</v>
      </c>
      <c r="C512" s="4" t="s">
        <v>46</v>
      </c>
      <c r="D512" s="4" t="s">
        <v>940</v>
      </c>
      <c r="E512" s="4" t="s">
        <v>941</v>
      </c>
      <c r="F512" s="4">
        <v>1.0</v>
      </c>
      <c r="G512" s="4" t="s">
        <v>20</v>
      </c>
      <c r="H512" s="4" t="s">
        <v>20</v>
      </c>
      <c r="I512" s="4" t="s">
        <v>1018</v>
      </c>
      <c r="J512" s="4" t="s">
        <v>22</v>
      </c>
      <c r="K512" s="5">
        <v>45777.333333333336</v>
      </c>
      <c r="L512" s="5">
        <v>45777.75</v>
      </c>
      <c r="M512" s="7">
        <f>IF(OR(ISBLANK($K512),ISBLANK($L512)),"",IF(NETWORKDAYS($K512,$K512,Listas!$H$2:$H$111)=0,"Error fecha inicial",IF(NETWORKDAYS($L512,$L512,Listas!$H$2:$H$111)=0,"Error fecha final",IF(OR(HOUR($K512)&lt;Listas!$F$2,AND(HOUR($K512)&gt;Listas!$F$3,HOUR($K512)&lt;Listas!$F$4),HOUR($K512)&gt;Listas!$F$5),"Error hora, fecha inicial",IF(OR(HOUR($L512)&lt;Listas!$F$2,AND(HOUR($L512)&gt;Listas!$F$3,HOUR($L512)&lt;Listas!$F$4),HOUR($L512)&gt;Listas!$F$5),"Error hora, fecha final",IF(AND($L512-$K512&gt;0,$L512-$K512&lt;=0.42),(IF(AND(AND(HOUR($K512)&gt;=Listas!$F$2,HOUR($K512)&lt;=Listas!$F$3),AND(HOUR($L512)&gt;=Listas!$F$2,HOUR($L512)&lt;=Listas!$F$3)),(HOUR($L512)-HOUR($K512)),IF(AND(AND(HOUR($K512)&gt;=Listas!$F$4,HOUR($K512)&lt;=Listas!$F$5),AND(HOUR($L512)&gt;=Listas!$F$4,HOUR($L512)&lt;=Listas!$F$5)),(HOUR($L512)-HOUR($K512)),IF(AND(AND(HOUR($K512)&gt;=Listas!$F$2,HOUR($K512)&lt;=Listas!$F$3),AND(HOUR($L512)&gt;=Listas!$F$4,HOUR($L512)&lt;=Listas!$F$5)),((Listas!$F$3-HOUR($K512)))+((HOUR($L512)-Listas!$F$4)),0)))),IF(AND($L512-$K512&gt;0.42,$L512-$K512&lt;=1.42),(IF(AND(HOUR($K512)&gt;=Listas!$F$2,HOUR($K512)&lt;=Listas!$F$3),(Listas!$F$3-HOUR($K512)+4),IF(AND(HOUR($K512)&gt;=Listas!$F$4,HOUR($K512)&lt;=Listas!$F$5),(Listas!$F$5-HOUR($K512)),0))+IF(AND(HOUR($L512)&gt;=Listas!$F$2,HOUR($L512)&lt;=Listas!$F$3),(HOUR($L512)-Listas!$F$2),IF(AND(HOUR($L512)&gt;=Listas!$F$4,HOUR($L512)&lt;=Listas!$F$5),(HOUR($L512)-Listas!$F$4+4),0))),IF(($L512-$K512&gt;1.42),(IF(AND(HOUR($K512)&gt;=Listas!$F$2,HOUR($K512)&lt;=Listas!$F$3),(Listas!$F$3-HOUR($K512)+4)+IF(AND(HOUR($L512)&gt;=Listas!$F$2,HOUR($L512)&lt;=Listas!$F$3),(HOUR($L512)-Listas!$F$2)+NETWORKDAYS($K512+1,$L512-1,Listas!$H$2:$H$112)*Listas!$F$6,IF(AND(HOUR($L512)&gt;=Listas!$F$4,HOUR($L512)&lt;=Listas!$F$5),(HOUR($L512)-Listas!$F$4+4)+NETWORKDAYS($K512+1,$L512-1,Listas!$H$2:$H$111)*Listas!$F$6,0)),IF(AND(HOUR($K512)&gt;=Listas!$F$4,HOUR($K512)&lt;=Listas!$F$5),(Listas!$F$5-HOUR($K512))+IF(AND(HOUR($L512)&gt;=Listas!$F$2,HOUR($L512)&lt;=Listas!$F$3),(HOUR($L512)-Listas!$F$2)+NETWORKDAYS($K512+1,$L512-1,Listas!$H$2:$H$111)*Listas!$F$6,(HOUR($L512)-Listas!$F$4+4)+NETWORKDAYS($K512+1,$L512-1,Listas!$H$2:$H$111)*Listas!$F$6)))),IF(($L512-$K512)&lt;0,"Fecha inicial mayor a fecha final",0)))))))))</f>
        <v>8</v>
      </c>
      <c r="N512" s="6" t="str">
        <f t="shared" si="1"/>
        <v>04-abril</v>
      </c>
      <c r="O512" s="9" t="s">
        <v>1019</v>
      </c>
      <c r="P512" s="4" t="s">
        <v>23</v>
      </c>
      <c r="Q512" s="4" t="b">
        <v>1</v>
      </c>
      <c r="R512" s="6" t="str">
        <f t="shared" si="3"/>
        <v>CORRECTO</v>
      </c>
      <c r="S512" s="6"/>
    </row>
    <row r="513">
      <c r="A513" s="4" t="s">
        <v>38</v>
      </c>
      <c r="B513" s="4" t="s">
        <v>156</v>
      </c>
      <c r="C513" s="4" t="s">
        <v>46</v>
      </c>
      <c r="D513" s="4" t="s">
        <v>940</v>
      </c>
      <c r="E513" s="4" t="s">
        <v>941</v>
      </c>
      <c r="F513" s="4">
        <v>1.0</v>
      </c>
      <c r="G513" s="4" t="s">
        <v>20</v>
      </c>
      <c r="H513" s="4" t="s">
        <v>20</v>
      </c>
      <c r="I513" s="4" t="s">
        <v>1020</v>
      </c>
      <c r="J513" s="4" t="s">
        <v>35</v>
      </c>
      <c r="K513" s="5">
        <v>45775.333333333336</v>
      </c>
      <c r="L513" s="5">
        <v>45776.75</v>
      </c>
      <c r="M513" s="7">
        <f>IF(OR(ISBLANK($K513),ISBLANK($L513)),"",IF(NETWORKDAYS($K513,$K513,Listas!$H$2:$H$111)=0,"Error fecha inicial",IF(NETWORKDAYS($L513,$L513,Listas!$H$2:$H$111)=0,"Error fecha final",IF(OR(HOUR($K513)&lt;Listas!$F$2,AND(HOUR($K513)&gt;Listas!$F$3,HOUR($K513)&lt;Listas!$F$4),HOUR($K513)&gt;Listas!$F$5),"Error hora, fecha inicial",IF(OR(HOUR($L513)&lt;Listas!$F$2,AND(HOUR($L513)&gt;Listas!$F$3,HOUR($L513)&lt;Listas!$F$4),HOUR($L513)&gt;Listas!$F$5),"Error hora, fecha final",IF(AND($L513-$K513&gt;0,$L513-$K513&lt;=0.42),(IF(AND(AND(HOUR($K513)&gt;=Listas!$F$2,HOUR($K513)&lt;=Listas!$F$3),AND(HOUR($L513)&gt;=Listas!$F$2,HOUR($L513)&lt;=Listas!$F$3)),(HOUR($L513)-HOUR($K513)),IF(AND(AND(HOUR($K513)&gt;=Listas!$F$4,HOUR($K513)&lt;=Listas!$F$5),AND(HOUR($L513)&gt;=Listas!$F$4,HOUR($L513)&lt;=Listas!$F$5)),(HOUR($L513)-HOUR($K513)),IF(AND(AND(HOUR($K513)&gt;=Listas!$F$2,HOUR($K513)&lt;=Listas!$F$3),AND(HOUR($L513)&gt;=Listas!$F$4,HOUR($L513)&lt;=Listas!$F$5)),((Listas!$F$3-HOUR($K513)))+((HOUR($L513)-Listas!$F$4)),0)))),IF(AND($L513-$K513&gt;0.42,$L513-$K513&lt;=1.42),(IF(AND(HOUR($K513)&gt;=Listas!$F$2,HOUR($K513)&lt;=Listas!$F$3),(Listas!$F$3-HOUR($K513)+4),IF(AND(HOUR($K513)&gt;=Listas!$F$4,HOUR($K513)&lt;=Listas!$F$5),(Listas!$F$5-HOUR($K513)),0))+IF(AND(HOUR($L513)&gt;=Listas!$F$2,HOUR($L513)&lt;=Listas!$F$3),(HOUR($L513)-Listas!$F$2),IF(AND(HOUR($L513)&gt;=Listas!$F$4,HOUR($L513)&lt;=Listas!$F$5),(HOUR($L513)-Listas!$F$4+4),0))),IF(($L513-$K513&gt;1.42),(IF(AND(HOUR($K513)&gt;=Listas!$F$2,HOUR($K513)&lt;=Listas!$F$3),(Listas!$F$3-HOUR($K513)+4)+IF(AND(HOUR($L513)&gt;=Listas!$F$2,HOUR($L513)&lt;=Listas!$F$3),(HOUR($L513)-Listas!$F$2)+NETWORKDAYS($K513+1,$L513-1,Listas!$H$2:$H$112)*Listas!$F$6,IF(AND(HOUR($L513)&gt;=Listas!$F$4,HOUR($L513)&lt;=Listas!$F$5),(HOUR($L513)-Listas!$F$4+4)+NETWORKDAYS($K513+1,$L513-1,Listas!$H$2:$H$111)*Listas!$F$6,0)),IF(AND(HOUR($K513)&gt;=Listas!$F$4,HOUR($K513)&lt;=Listas!$F$5),(Listas!$F$5-HOUR($K513))+IF(AND(HOUR($L513)&gt;=Listas!$F$2,HOUR($L513)&lt;=Listas!$F$3),(HOUR($L513)-Listas!$F$2)+NETWORKDAYS($K513+1,$L513-1,Listas!$H$2:$H$111)*Listas!$F$6,(HOUR($L513)-Listas!$F$4+4)+NETWORKDAYS($K513+1,$L513-1,Listas!$H$2:$H$111)*Listas!$F$6)))),IF(($L513-$K513)&lt;0,"Fecha inicial mayor a fecha final",0)))))))))</f>
        <v>16</v>
      </c>
      <c r="N513" s="6" t="str">
        <f t="shared" si="1"/>
        <v>04-abril</v>
      </c>
      <c r="O513" s="9" t="s">
        <v>1021</v>
      </c>
      <c r="P513" s="4" t="s">
        <v>23</v>
      </c>
      <c r="Q513" s="4" t="b">
        <v>1</v>
      </c>
      <c r="R513" s="6" t="str">
        <f t="shared" si="3"/>
        <v>CORRECTO</v>
      </c>
      <c r="S513" s="6"/>
    </row>
    <row r="514">
      <c r="A514" s="4" t="s">
        <v>573</v>
      </c>
      <c r="B514" s="4" t="s">
        <v>156</v>
      </c>
      <c r="C514" s="4" t="s">
        <v>46</v>
      </c>
      <c r="D514" s="60" t="s">
        <v>1022</v>
      </c>
      <c r="E514" s="60" t="s">
        <v>1023</v>
      </c>
      <c r="F514" s="4">
        <v>1.0</v>
      </c>
      <c r="G514" s="4" t="s">
        <v>20</v>
      </c>
      <c r="H514" s="4" t="s">
        <v>20</v>
      </c>
      <c r="I514" s="4" t="s">
        <v>1024</v>
      </c>
      <c r="J514" s="4" t="s">
        <v>35</v>
      </c>
      <c r="K514" s="5">
        <v>45777.333333333336</v>
      </c>
      <c r="L514" s="5">
        <v>45789.75</v>
      </c>
      <c r="M514" s="7">
        <f>IF(OR(ISBLANK($K514),ISBLANK($L514)),"",IF(NETWORKDAYS($K514,$K514,Listas!$H$2:$H$111)=0,"Error fecha inicial",IF(NETWORKDAYS($L514,$L514,Listas!$H$2:$H$111)=0,"Error fecha final",IF(OR(HOUR($K514)&lt;Listas!$F$2,AND(HOUR($K514)&gt;Listas!$F$3,HOUR($K514)&lt;Listas!$F$4),HOUR($K514)&gt;Listas!$F$5),"Error hora, fecha inicial",IF(OR(HOUR($L514)&lt;Listas!$F$2,AND(HOUR($L514)&gt;Listas!$F$3,HOUR($L514)&lt;Listas!$F$4),HOUR($L514)&gt;Listas!$F$5),"Error hora, fecha final",IF(AND($L514-$K514&gt;0,$L514-$K514&lt;=0.42),(IF(AND(AND(HOUR($K514)&gt;=Listas!$F$2,HOUR($K514)&lt;=Listas!$F$3),AND(HOUR($L514)&gt;=Listas!$F$2,HOUR($L514)&lt;=Listas!$F$3)),(HOUR($L514)-HOUR($K514)),IF(AND(AND(HOUR($K514)&gt;=Listas!$F$4,HOUR($K514)&lt;=Listas!$F$5),AND(HOUR($L514)&gt;=Listas!$F$4,HOUR($L514)&lt;=Listas!$F$5)),(HOUR($L514)-HOUR($K514)),IF(AND(AND(HOUR($K514)&gt;=Listas!$F$2,HOUR($K514)&lt;=Listas!$F$3),AND(HOUR($L514)&gt;=Listas!$F$4,HOUR($L514)&lt;=Listas!$F$5)),((Listas!$F$3-HOUR($K514)))+((HOUR($L514)-Listas!$F$4)),0)))),IF(AND($L514-$K514&gt;0.42,$L514-$K514&lt;=1.42),(IF(AND(HOUR($K514)&gt;=Listas!$F$2,HOUR($K514)&lt;=Listas!$F$3),(Listas!$F$3-HOUR($K514)+4),IF(AND(HOUR($K514)&gt;=Listas!$F$4,HOUR($K514)&lt;=Listas!$F$5),(Listas!$F$5-HOUR($K514)),0))+IF(AND(HOUR($L514)&gt;=Listas!$F$2,HOUR($L514)&lt;=Listas!$F$3),(HOUR($L514)-Listas!$F$2),IF(AND(HOUR($L514)&gt;=Listas!$F$4,HOUR($L514)&lt;=Listas!$F$5),(HOUR($L514)-Listas!$F$4+4),0))),IF(($L514-$K514&gt;1.42),(IF(AND(HOUR($K514)&gt;=Listas!$F$2,HOUR($K514)&lt;=Listas!$F$3),(Listas!$F$3-HOUR($K514)+4)+IF(AND(HOUR($L514)&gt;=Listas!$F$2,HOUR($L514)&lt;=Listas!$F$3),(HOUR($L514)-Listas!$F$2)+NETWORKDAYS($K514+1,$L514-1,Listas!$H$2:$H$112)*Listas!$F$6,IF(AND(HOUR($L514)&gt;=Listas!$F$4,HOUR($L514)&lt;=Listas!$F$5),(HOUR($L514)-Listas!$F$4+4)+NETWORKDAYS($K514+1,$L514-1,Listas!$H$2:$H$111)*Listas!$F$6,0)),IF(AND(HOUR($K514)&gt;=Listas!$F$4,HOUR($K514)&lt;=Listas!$F$5),(Listas!$F$5-HOUR($K514))+IF(AND(HOUR($L514)&gt;=Listas!$F$2,HOUR($L514)&lt;=Listas!$F$3),(HOUR($L514)-Listas!$F$2)+NETWORKDAYS($K514+1,$L514-1,Listas!$H$2:$H$111)*Listas!$F$6,(HOUR($L514)-Listas!$F$4+4)+NETWORKDAYS($K514+1,$L514-1,Listas!$H$2:$H$111)*Listas!$F$6)))),IF(($L514-$K514)&lt;0,"Fecha inicial mayor a fecha final",0)))))))))</f>
        <v>64</v>
      </c>
      <c r="N514" s="6" t="str">
        <f t="shared" si="1"/>
        <v>04-abril</v>
      </c>
      <c r="O514" s="61" t="s">
        <v>1025</v>
      </c>
      <c r="P514" s="4" t="s">
        <v>23</v>
      </c>
      <c r="Q514" s="4" t="b">
        <v>1</v>
      </c>
      <c r="R514" s="6" t="str">
        <f t="shared" si="3"/>
        <v>CORRECTO</v>
      </c>
      <c r="S514" s="6"/>
    </row>
    <row r="515">
      <c r="A515" s="4" t="s">
        <v>19</v>
      </c>
      <c r="B515" s="4" t="s">
        <v>20</v>
      </c>
      <c r="C515" s="4" t="s">
        <v>20</v>
      </c>
      <c r="D515" s="4" t="s">
        <v>20</v>
      </c>
      <c r="E515" s="4" t="s">
        <v>20</v>
      </c>
      <c r="F515" s="4" t="s">
        <v>20</v>
      </c>
      <c r="G515" s="4" t="s">
        <v>20</v>
      </c>
      <c r="H515" s="4" t="s">
        <v>20</v>
      </c>
      <c r="I515" s="4" t="s">
        <v>1026</v>
      </c>
      <c r="J515" s="4" t="s">
        <v>35</v>
      </c>
      <c r="K515" s="5">
        <v>45772.416666666664</v>
      </c>
      <c r="L515" s="5">
        <v>45772.5</v>
      </c>
      <c r="M515" s="6">
        <f>IF(OR(ISBLANK($K515),ISBLANK($L515)),"",IF(NETWORKDAYS($K515,$K515,Listas!$H$2:$H$111)=0,"Error fecha inicial",IF(NETWORKDAYS($L515,$L515,Listas!$H$2:$H$111)=0,"Error fecha final",IF(OR(HOUR($K515)&lt;Listas!$F$2,AND(HOUR($K515)&gt;Listas!$F$3,HOUR($K515)&lt;Listas!$F$4),HOUR($K515)&gt;Listas!$F$5),"Error hora, fecha inicial",IF(OR(HOUR($L515)&lt;Listas!$F$2,AND(HOUR($L515)&gt;Listas!$F$3,HOUR($L515)&lt;Listas!$F$4),HOUR($L515)&gt;Listas!$F$5),"Error hora, fecha final",IF(AND($L515-$K515&gt;0,$L515-$K515&lt;=0.42),(IF(AND(AND(HOUR($K515)&gt;=Listas!$F$2,HOUR($K515)&lt;=Listas!$F$3),AND(HOUR($L515)&gt;=Listas!$F$2,HOUR($L515)&lt;=Listas!$F$3)),(HOUR($L515)-HOUR($K515)),IF(AND(AND(HOUR($K515)&gt;=Listas!$F$4,HOUR($K515)&lt;=Listas!$F$5),AND(HOUR($L515)&gt;=Listas!$F$4,HOUR($L515)&lt;=Listas!$F$5)),(HOUR($L515)-HOUR($K515)),IF(AND(AND(HOUR($K515)&gt;=Listas!$F$2,HOUR($K515)&lt;=Listas!$F$3),AND(HOUR($L515)&gt;=Listas!$F$4,HOUR($L515)&lt;=Listas!$F$5)),((Listas!$F$3-HOUR($K515)))+((HOUR($L515)-Listas!$F$4)),0)))),IF(AND($L515-$K515&gt;0.42,$L515-$K515&lt;=1.42),(IF(AND(HOUR($K515)&gt;=Listas!$F$2,HOUR($K515)&lt;=Listas!$F$3),(Listas!$F$3-HOUR($K515)+4),IF(AND(HOUR($K515)&gt;=Listas!$F$4,HOUR($K515)&lt;=Listas!$F$5),(Listas!$F$5-HOUR($K515)),0))+IF(AND(HOUR($L515)&gt;=Listas!$F$2,HOUR($L515)&lt;=Listas!$F$3),(HOUR($L515)-Listas!$F$2),IF(AND(HOUR($L515)&gt;=Listas!$F$4,HOUR($L515)&lt;=Listas!$F$5),(HOUR($L515)-Listas!$F$4+4),0))),IF(($L515-$K515&gt;1.42),(IF(AND(HOUR($K515)&gt;=Listas!$F$2,HOUR($K515)&lt;=Listas!$F$3),(Listas!$F$3-HOUR($K515)+4)+IF(AND(HOUR($L515)&gt;=Listas!$F$2,HOUR($L515)&lt;=Listas!$F$3),(HOUR($L515)-Listas!$F$2)+NETWORKDAYS($K515+1,$L515-1,Listas!$H$2:$H$112)*Listas!$F$6,IF(AND(HOUR($L515)&gt;=Listas!$F$4,HOUR($L515)&lt;=Listas!$F$5),(HOUR($L515)-Listas!$F$4+4)+NETWORKDAYS($K515+1,$L515-1,Listas!$H$2:$H$111)*Listas!$F$6,0)),IF(AND(HOUR($K515)&gt;=Listas!$F$4,HOUR($K515)&lt;=Listas!$F$5),(Listas!$F$5-HOUR($K515))+IF(AND(HOUR($L515)&gt;=Listas!$F$2,HOUR($L515)&lt;=Listas!$F$3),(HOUR($L515)-Listas!$F$2)+NETWORKDAYS($K515+1,$L515-1,Listas!$H$2:$H$111)*Listas!$F$6,(HOUR($L515)-Listas!$F$4+4)+NETWORKDAYS($K515+1,$L515-1,Listas!$H$2:$H$111)*Listas!$F$6)))),IF(($L515-$K515)&lt;0,"Fecha inicial mayor a fecha final",0)))))))))</f>
        <v>2</v>
      </c>
      <c r="N515" s="6" t="str">
        <f t="shared" si="1"/>
        <v>04-abril</v>
      </c>
      <c r="O515" s="6"/>
      <c r="P515" s="4" t="s">
        <v>23</v>
      </c>
      <c r="Q515" s="4" t="b">
        <v>1</v>
      </c>
      <c r="R515" s="6" t="str">
        <f t="shared" si="3"/>
        <v>CORRECTO</v>
      </c>
      <c r="S515" s="6"/>
    </row>
    <row r="516">
      <c r="A516" s="4" t="s">
        <v>467</v>
      </c>
      <c r="B516" s="4" t="s">
        <v>20</v>
      </c>
      <c r="C516" s="4" t="s">
        <v>20</v>
      </c>
      <c r="D516" s="4" t="s">
        <v>20</v>
      </c>
      <c r="E516" s="4" t="s">
        <v>20</v>
      </c>
      <c r="F516" s="4" t="s">
        <v>20</v>
      </c>
      <c r="G516" s="4" t="s">
        <v>20</v>
      </c>
      <c r="H516" s="4" t="s">
        <v>20</v>
      </c>
      <c r="I516" s="4" t="s">
        <v>479</v>
      </c>
      <c r="J516" s="4" t="s">
        <v>35</v>
      </c>
      <c r="K516" s="5">
        <v>45772.333333333336</v>
      </c>
      <c r="L516" s="5">
        <v>45772.416666666664</v>
      </c>
      <c r="M516" s="6">
        <f>IF(OR(ISBLANK($K516),ISBLANK($L516)),"",IF(NETWORKDAYS($K516,$K516,Listas!$H$2:$H$111)=0,"Error fecha inicial",IF(NETWORKDAYS($L516,$L516,Listas!$H$2:$H$111)=0,"Error fecha final",IF(OR(HOUR($K516)&lt;Listas!$F$2,AND(HOUR($K516)&gt;Listas!$F$3,HOUR($K516)&lt;Listas!$F$4),HOUR($K516)&gt;Listas!$F$5),"Error hora, fecha inicial",IF(OR(HOUR($L516)&lt;Listas!$F$2,AND(HOUR($L516)&gt;Listas!$F$3,HOUR($L516)&lt;Listas!$F$4),HOUR($L516)&gt;Listas!$F$5),"Error hora, fecha final",IF(AND($L516-$K516&gt;0,$L516-$K516&lt;=0.42),(IF(AND(AND(HOUR($K516)&gt;=Listas!$F$2,HOUR($K516)&lt;=Listas!$F$3),AND(HOUR($L516)&gt;=Listas!$F$2,HOUR($L516)&lt;=Listas!$F$3)),(HOUR($L516)-HOUR($K516)),IF(AND(AND(HOUR($K516)&gt;=Listas!$F$4,HOUR($K516)&lt;=Listas!$F$5),AND(HOUR($L516)&gt;=Listas!$F$4,HOUR($L516)&lt;=Listas!$F$5)),(HOUR($L516)-HOUR($K516)),IF(AND(AND(HOUR($K516)&gt;=Listas!$F$2,HOUR($K516)&lt;=Listas!$F$3),AND(HOUR($L516)&gt;=Listas!$F$4,HOUR($L516)&lt;=Listas!$F$5)),((Listas!$F$3-HOUR($K516)))+((HOUR($L516)-Listas!$F$4)),0)))),IF(AND($L516-$K516&gt;0.42,$L516-$K516&lt;=1.42),(IF(AND(HOUR($K516)&gt;=Listas!$F$2,HOUR($K516)&lt;=Listas!$F$3),(Listas!$F$3-HOUR($K516)+4),IF(AND(HOUR($K516)&gt;=Listas!$F$4,HOUR($K516)&lt;=Listas!$F$5),(Listas!$F$5-HOUR($K516)),0))+IF(AND(HOUR($L516)&gt;=Listas!$F$2,HOUR($L516)&lt;=Listas!$F$3),(HOUR($L516)-Listas!$F$2),IF(AND(HOUR($L516)&gt;=Listas!$F$4,HOUR($L516)&lt;=Listas!$F$5),(HOUR($L516)-Listas!$F$4+4),0))),IF(($L516-$K516&gt;1.42),(IF(AND(HOUR($K516)&gt;=Listas!$F$2,HOUR($K516)&lt;=Listas!$F$3),(Listas!$F$3-HOUR($K516)+4)+IF(AND(HOUR($L516)&gt;=Listas!$F$2,HOUR($L516)&lt;=Listas!$F$3),(HOUR($L516)-Listas!$F$2)+NETWORKDAYS($K516+1,$L516-1,Listas!$H$2:$H$112)*Listas!$F$6,IF(AND(HOUR($L516)&gt;=Listas!$F$4,HOUR($L516)&lt;=Listas!$F$5),(HOUR($L516)-Listas!$F$4+4)+NETWORKDAYS($K516+1,$L516-1,Listas!$H$2:$H$111)*Listas!$F$6,0)),IF(AND(HOUR($K516)&gt;=Listas!$F$4,HOUR($K516)&lt;=Listas!$F$5),(Listas!$F$5-HOUR($K516))+IF(AND(HOUR($L516)&gt;=Listas!$F$2,HOUR($L516)&lt;=Listas!$F$3),(HOUR($L516)-Listas!$F$2)+NETWORKDAYS($K516+1,$L516-1,Listas!$H$2:$H$111)*Listas!$F$6,(HOUR($L516)-Listas!$F$4+4)+NETWORKDAYS($K516+1,$L516-1,Listas!$H$2:$H$111)*Listas!$F$6)))),IF(($L516-$K516)&lt;0,"Fecha inicial mayor a fecha final",0)))))))))</f>
        <v>2</v>
      </c>
      <c r="N516" s="6" t="str">
        <f t="shared" si="1"/>
        <v>04-abril</v>
      </c>
      <c r="O516" s="6"/>
      <c r="P516" s="4" t="s">
        <v>23</v>
      </c>
      <c r="Q516" s="4" t="b">
        <v>1</v>
      </c>
      <c r="R516" s="6" t="str">
        <f t="shared" si="3"/>
        <v>CORRECTO</v>
      </c>
      <c r="S516" s="6"/>
    </row>
    <row r="517">
      <c r="A517" s="4" t="s">
        <v>467</v>
      </c>
      <c r="B517" s="4" t="s">
        <v>20</v>
      </c>
      <c r="C517" s="4" t="s">
        <v>20</v>
      </c>
      <c r="D517" s="4" t="s">
        <v>20</v>
      </c>
      <c r="E517" s="4" t="s">
        <v>20</v>
      </c>
      <c r="F517" s="4" t="s">
        <v>20</v>
      </c>
      <c r="G517" s="4" t="s">
        <v>20</v>
      </c>
      <c r="H517" s="4" t="s">
        <v>20</v>
      </c>
      <c r="I517" s="4" t="s">
        <v>479</v>
      </c>
      <c r="J517" s="4" t="s">
        <v>35</v>
      </c>
      <c r="K517" s="5">
        <v>45772.583333333336</v>
      </c>
      <c r="L517" s="5">
        <v>45772.75</v>
      </c>
      <c r="M517" s="6">
        <f>IF(OR(ISBLANK($K517),ISBLANK($L517)),"",IF(NETWORKDAYS($K517,$K517,Listas!$H$2:$H$111)=0,"Error fecha inicial",IF(NETWORKDAYS($L517,$L517,Listas!$H$2:$H$111)=0,"Error fecha final",IF(OR(HOUR($K517)&lt;Listas!$F$2,AND(HOUR($K517)&gt;Listas!$F$3,HOUR($K517)&lt;Listas!$F$4),HOUR($K517)&gt;Listas!$F$5),"Error hora, fecha inicial",IF(OR(HOUR($L517)&lt;Listas!$F$2,AND(HOUR($L517)&gt;Listas!$F$3,HOUR($L517)&lt;Listas!$F$4),HOUR($L517)&gt;Listas!$F$5),"Error hora, fecha final",IF(AND($L517-$K517&gt;0,$L517-$K517&lt;=0.42),(IF(AND(AND(HOUR($K517)&gt;=Listas!$F$2,HOUR($K517)&lt;=Listas!$F$3),AND(HOUR($L517)&gt;=Listas!$F$2,HOUR($L517)&lt;=Listas!$F$3)),(HOUR($L517)-HOUR($K517)),IF(AND(AND(HOUR($K517)&gt;=Listas!$F$4,HOUR($K517)&lt;=Listas!$F$5),AND(HOUR($L517)&gt;=Listas!$F$4,HOUR($L517)&lt;=Listas!$F$5)),(HOUR($L517)-HOUR($K517)),IF(AND(AND(HOUR($K517)&gt;=Listas!$F$2,HOUR($K517)&lt;=Listas!$F$3),AND(HOUR($L517)&gt;=Listas!$F$4,HOUR($L517)&lt;=Listas!$F$5)),((Listas!$F$3-HOUR($K517)))+((HOUR($L517)-Listas!$F$4)),0)))),IF(AND($L517-$K517&gt;0.42,$L517-$K517&lt;=1.42),(IF(AND(HOUR($K517)&gt;=Listas!$F$2,HOUR($K517)&lt;=Listas!$F$3),(Listas!$F$3-HOUR($K517)+4),IF(AND(HOUR($K517)&gt;=Listas!$F$4,HOUR($K517)&lt;=Listas!$F$5),(Listas!$F$5-HOUR($K517)),0))+IF(AND(HOUR($L517)&gt;=Listas!$F$2,HOUR($L517)&lt;=Listas!$F$3),(HOUR($L517)-Listas!$F$2),IF(AND(HOUR($L517)&gt;=Listas!$F$4,HOUR($L517)&lt;=Listas!$F$5),(HOUR($L517)-Listas!$F$4+4),0))),IF(($L517-$K517&gt;1.42),(IF(AND(HOUR($K517)&gt;=Listas!$F$2,HOUR($K517)&lt;=Listas!$F$3),(Listas!$F$3-HOUR($K517)+4)+IF(AND(HOUR($L517)&gt;=Listas!$F$2,HOUR($L517)&lt;=Listas!$F$3),(HOUR($L517)-Listas!$F$2)+NETWORKDAYS($K517+1,$L517-1,Listas!$H$2:$H$112)*Listas!$F$6,IF(AND(HOUR($L517)&gt;=Listas!$F$4,HOUR($L517)&lt;=Listas!$F$5),(HOUR($L517)-Listas!$F$4+4)+NETWORKDAYS($K517+1,$L517-1,Listas!$H$2:$H$111)*Listas!$F$6,0)),IF(AND(HOUR($K517)&gt;=Listas!$F$4,HOUR($K517)&lt;=Listas!$F$5),(Listas!$F$5-HOUR($K517))+IF(AND(HOUR($L517)&gt;=Listas!$F$2,HOUR($L517)&lt;=Listas!$F$3),(HOUR($L517)-Listas!$F$2)+NETWORKDAYS($K517+1,$L517-1,Listas!$H$2:$H$111)*Listas!$F$6,(HOUR($L517)-Listas!$F$4+4)+NETWORKDAYS($K517+1,$L517-1,Listas!$H$2:$H$111)*Listas!$F$6)))),IF(($L517-$K517)&lt;0,"Fecha inicial mayor a fecha final",0)))))))))</f>
        <v>4</v>
      </c>
      <c r="N517" s="6" t="str">
        <f t="shared" si="1"/>
        <v>04-abril</v>
      </c>
      <c r="O517" s="6"/>
      <c r="P517" s="4" t="s">
        <v>258</v>
      </c>
      <c r="Q517" s="4" t="b">
        <v>1</v>
      </c>
      <c r="R517" s="6" t="str">
        <f t="shared" si="3"/>
        <v>CORRECTO</v>
      </c>
      <c r="S517" s="6"/>
    </row>
    <row r="518">
      <c r="A518" s="4" t="s">
        <v>38</v>
      </c>
      <c r="B518" s="4" t="s">
        <v>156</v>
      </c>
      <c r="C518" s="4" t="s">
        <v>46</v>
      </c>
      <c r="D518" s="4" t="s">
        <v>940</v>
      </c>
      <c r="E518" s="4" t="s">
        <v>941</v>
      </c>
      <c r="F518" s="4">
        <v>1.0</v>
      </c>
      <c r="G518" s="4" t="s">
        <v>20</v>
      </c>
      <c r="H518" s="4" t="s">
        <v>49</v>
      </c>
      <c r="I518" s="4" t="s">
        <v>1027</v>
      </c>
      <c r="J518" s="4" t="s">
        <v>27</v>
      </c>
      <c r="K518" s="5">
        <v>45768.333333333336</v>
      </c>
      <c r="L518" s="5">
        <v>45770.75</v>
      </c>
      <c r="M518" s="7">
        <f>IF(OR(ISBLANK($K518),ISBLANK($L518)),"",IF(NETWORKDAYS($K518,$K518,Listas!$H$2:$H$111)=0,"Error fecha inicial",IF(NETWORKDAYS($L518,$L518,Listas!$H$2:$H$111)=0,"Error fecha final",IF(OR(HOUR($K518)&lt;Listas!$F$2,AND(HOUR($K518)&gt;Listas!$F$3,HOUR($K518)&lt;Listas!$F$4),HOUR($K518)&gt;Listas!$F$5),"Error hora, fecha inicial",IF(OR(HOUR($L518)&lt;Listas!$F$2,AND(HOUR($L518)&gt;Listas!$F$3,HOUR($L518)&lt;Listas!$F$4),HOUR($L518)&gt;Listas!$F$5),"Error hora, fecha final",IF(AND($L518-$K518&gt;0,$L518-$K518&lt;=0.42),(IF(AND(AND(HOUR($K518)&gt;=Listas!$F$2,HOUR($K518)&lt;=Listas!$F$3),AND(HOUR($L518)&gt;=Listas!$F$2,HOUR($L518)&lt;=Listas!$F$3)),(HOUR($L518)-HOUR($K518)),IF(AND(AND(HOUR($K518)&gt;=Listas!$F$4,HOUR($K518)&lt;=Listas!$F$5),AND(HOUR($L518)&gt;=Listas!$F$4,HOUR($L518)&lt;=Listas!$F$5)),(HOUR($L518)-HOUR($K518)),IF(AND(AND(HOUR($K518)&gt;=Listas!$F$2,HOUR($K518)&lt;=Listas!$F$3),AND(HOUR($L518)&gt;=Listas!$F$4,HOUR($L518)&lt;=Listas!$F$5)),((Listas!$F$3-HOUR($K518)))+((HOUR($L518)-Listas!$F$4)),0)))),IF(AND($L518-$K518&gt;0.42,$L518-$K518&lt;=1.42),(IF(AND(HOUR($K518)&gt;=Listas!$F$2,HOUR($K518)&lt;=Listas!$F$3),(Listas!$F$3-HOUR($K518)+4),IF(AND(HOUR($K518)&gt;=Listas!$F$4,HOUR($K518)&lt;=Listas!$F$5),(Listas!$F$5-HOUR($K518)),0))+IF(AND(HOUR($L518)&gt;=Listas!$F$2,HOUR($L518)&lt;=Listas!$F$3),(HOUR($L518)-Listas!$F$2),IF(AND(HOUR($L518)&gt;=Listas!$F$4,HOUR($L518)&lt;=Listas!$F$5),(HOUR($L518)-Listas!$F$4+4),0))),IF(($L518-$K518&gt;1.42),(IF(AND(HOUR($K518)&gt;=Listas!$F$2,HOUR($K518)&lt;=Listas!$F$3),(Listas!$F$3-HOUR($K518)+4)+IF(AND(HOUR($L518)&gt;=Listas!$F$2,HOUR($L518)&lt;=Listas!$F$3),(HOUR($L518)-Listas!$F$2)+NETWORKDAYS($K518+1,$L518-1,Listas!$H$2:$H$112)*Listas!$F$6,IF(AND(HOUR($L518)&gt;=Listas!$F$4,HOUR($L518)&lt;=Listas!$F$5),(HOUR($L518)-Listas!$F$4+4)+NETWORKDAYS($K518+1,$L518-1,Listas!$H$2:$H$111)*Listas!$F$6,0)),IF(AND(HOUR($K518)&gt;=Listas!$F$4,HOUR($K518)&lt;=Listas!$F$5),(Listas!$F$5-HOUR($K518))+IF(AND(HOUR($L518)&gt;=Listas!$F$2,HOUR($L518)&lt;=Listas!$F$3),(HOUR($L518)-Listas!$F$2)+NETWORKDAYS($K518+1,$L518-1,Listas!$H$2:$H$111)*Listas!$F$6,(HOUR($L518)-Listas!$F$4+4)+NETWORKDAYS($K518+1,$L518-1,Listas!$H$2:$H$111)*Listas!$F$6)))),IF(($L518-$K518)&lt;0,"Fecha inicial mayor a fecha final",0)))))))))</f>
        <v>24</v>
      </c>
      <c r="N518" s="6" t="str">
        <f t="shared" si="1"/>
        <v>04-abril</v>
      </c>
      <c r="O518" s="9" t="s">
        <v>1028</v>
      </c>
      <c r="P518" s="4" t="s">
        <v>23</v>
      </c>
      <c r="Q518" s="4" t="b">
        <v>1</v>
      </c>
      <c r="R518" s="6" t="str">
        <f t="shared" si="3"/>
        <v>CORRECTO</v>
      </c>
      <c r="S518" s="6"/>
    </row>
    <row r="519">
      <c r="A519" s="4" t="s">
        <v>38</v>
      </c>
      <c r="B519" s="4" t="s">
        <v>39</v>
      </c>
      <c r="C519" s="4" t="s">
        <v>46</v>
      </c>
      <c r="D519" s="4" t="s">
        <v>1029</v>
      </c>
      <c r="E519" s="4" t="s">
        <v>1030</v>
      </c>
      <c r="F519" s="4">
        <v>1.0</v>
      </c>
      <c r="G519" s="4" t="s">
        <v>49</v>
      </c>
      <c r="H519" s="4" t="s">
        <v>49</v>
      </c>
      <c r="I519" s="4" t="s">
        <v>1031</v>
      </c>
      <c r="J519" s="4" t="s">
        <v>27</v>
      </c>
      <c r="K519" s="5">
        <v>45771.333333333336</v>
      </c>
      <c r="L519" s="5">
        <v>45771.75</v>
      </c>
      <c r="M519" s="7">
        <f>IF(OR(ISBLANK($K519),ISBLANK($L519)),"",IF(NETWORKDAYS($K519,$K519,Listas!$H$2:$H$111)=0,"Error fecha inicial",IF(NETWORKDAYS($L519,$L519,Listas!$H$2:$H$111)=0,"Error fecha final",IF(OR(HOUR($K519)&lt;Listas!$F$2,AND(HOUR($K519)&gt;Listas!$F$3,HOUR($K519)&lt;Listas!$F$4),HOUR($K519)&gt;Listas!$F$5),"Error hora, fecha inicial",IF(OR(HOUR($L519)&lt;Listas!$F$2,AND(HOUR($L519)&gt;Listas!$F$3,HOUR($L519)&lt;Listas!$F$4),HOUR($L519)&gt;Listas!$F$5),"Error hora, fecha final",IF(AND($L519-$K519&gt;0,$L519-$K519&lt;=0.42),(IF(AND(AND(HOUR($K519)&gt;=Listas!$F$2,HOUR($K519)&lt;=Listas!$F$3),AND(HOUR($L519)&gt;=Listas!$F$2,HOUR($L519)&lt;=Listas!$F$3)),(HOUR($L519)-HOUR($K519)),IF(AND(AND(HOUR($K519)&gt;=Listas!$F$4,HOUR($K519)&lt;=Listas!$F$5),AND(HOUR($L519)&gt;=Listas!$F$4,HOUR($L519)&lt;=Listas!$F$5)),(HOUR($L519)-HOUR($K519)),IF(AND(AND(HOUR($K519)&gt;=Listas!$F$2,HOUR($K519)&lt;=Listas!$F$3),AND(HOUR($L519)&gt;=Listas!$F$4,HOUR($L519)&lt;=Listas!$F$5)),((Listas!$F$3-HOUR($K519)))+((HOUR($L519)-Listas!$F$4)),0)))),IF(AND($L519-$K519&gt;0.42,$L519-$K519&lt;=1.42),(IF(AND(HOUR($K519)&gt;=Listas!$F$2,HOUR($K519)&lt;=Listas!$F$3),(Listas!$F$3-HOUR($K519)+4),IF(AND(HOUR($K519)&gt;=Listas!$F$4,HOUR($K519)&lt;=Listas!$F$5),(Listas!$F$5-HOUR($K519)),0))+IF(AND(HOUR($L519)&gt;=Listas!$F$2,HOUR($L519)&lt;=Listas!$F$3),(HOUR($L519)-Listas!$F$2),IF(AND(HOUR($L519)&gt;=Listas!$F$4,HOUR($L519)&lt;=Listas!$F$5),(HOUR($L519)-Listas!$F$4+4),0))),IF(($L519-$K519&gt;1.42),(IF(AND(HOUR($K519)&gt;=Listas!$F$2,HOUR($K519)&lt;=Listas!$F$3),(Listas!$F$3-HOUR($K519)+4)+IF(AND(HOUR($L519)&gt;=Listas!$F$2,HOUR($L519)&lt;=Listas!$F$3),(HOUR($L519)-Listas!$F$2)+NETWORKDAYS($K519+1,$L519-1,Listas!$H$2:$H$112)*Listas!$F$6,IF(AND(HOUR($L519)&gt;=Listas!$F$4,HOUR($L519)&lt;=Listas!$F$5),(HOUR($L519)-Listas!$F$4+4)+NETWORKDAYS($K519+1,$L519-1,Listas!$H$2:$H$111)*Listas!$F$6,0)),IF(AND(HOUR($K519)&gt;=Listas!$F$4,HOUR($K519)&lt;=Listas!$F$5),(Listas!$F$5-HOUR($K519))+IF(AND(HOUR($L519)&gt;=Listas!$F$2,HOUR($L519)&lt;=Listas!$F$3),(HOUR($L519)-Listas!$F$2)+NETWORKDAYS($K519+1,$L519-1,Listas!$H$2:$H$111)*Listas!$F$6,(HOUR($L519)-Listas!$F$4+4)+NETWORKDAYS($K519+1,$L519-1,Listas!$H$2:$H$111)*Listas!$F$6)))),IF(($L519-$K519)&lt;0,"Fecha inicial mayor a fecha final",0)))))))))</f>
        <v>8</v>
      </c>
      <c r="N519" s="6" t="str">
        <f t="shared" si="1"/>
        <v>04-abril</v>
      </c>
      <c r="O519" s="4" t="s">
        <v>20</v>
      </c>
      <c r="P519" s="4" t="s">
        <v>23</v>
      </c>
      <c r="Q519" s="4" t="b">
        <v>1</v>
      </c>
      <c r="R519" s="6" t="str">
        <f t="shared" si="3"/>
        <v>CORRECTO</v>
      </c>
      <c r="S519" s="6"/>
    </row>
    <row r="520">
      <c r="A520" s="4" t="s">
        <v>78</v>
      </c>
      <c r="B520" s="4" t="s">
        <v>39</v>
      </c>
      <c r="C520" s="4" t="s">
        <v>46</v>
      </c>
      <c r="D520" s="4" t="s">
        <v>940</v>
      </c>
      <c r="E520" s="4" t="s">
        <v>941</v>
      </c>
      <c r="F520" s="4">
        <v>1.0</v>
      </c>
      <c r="G520" s="4" t="s">
        <v>20</v>
      </c>
      <c r="H520" s="4" t="s">
        <v>49</v>
      </c>
      <c r="I520" s="4" t="s">
        <v>1032</v>
      </c>
      <c r="J520" s="4" t="s">
        <v>27</v>
      </c>
      <c r="K520" s="16">
        <v>45772.333333333336</v>
      </c>
      <c r="L520" s="5">
        <v>45777.75</v>
      </c>
      <c r="M520" s="7">
        <f>IF(OR(ISBLANK($K520),ISBLANK($L520)),"",IF(NETWORKDAYS($K520,$K520,Listas!$H$2:$H$111)=0,"Error fecha inicial",IF(NETWORKDAYS($L520,$L520,Listas!$H$2:$H$111)=0,"Error fecha final",IF(OR(HOUR($K520)&lt;Listas!$F$2,AND(HOUR($K520)&gt;Listas!$F$3,HOUR($K520)&lt;Listas!$F$4),HOUR($K520)&gt;Listas!$F$5),"Error hora, fecha inicial",IF(OR(HOUR($L520)&lt;Listas!$F$2,AND(HOUR($L520)&gt;Listas!$F$3,HOUR($L520)&lt;Listas!$F$4),HOUR($L520)&gt;Listas!$F$5),"Error hora, fecha final",IF(AND($L520-$K520&gt;0,$L520-$K520&lt;=0.42),(IF(AND(AND(HOUR($K520)&gt;=Listas!$F$2,HOUR($K520)&lt;=Listas!$F$3),AND(HOUR($L520)&gt;=Listas!$F$2,HOUR($L520)&lt;=Listas!$F$3)),(HOUR($L520)-HOUR($K520)),IF(AND(AND(HOUR($K520)&gt;=Listas!$F$4,HOUR($K520)&lt;=Listas!$F$5),AND(HOUR($L520)&gt;=Listas!$F$4,HOUR($L520)&lt;=Listas!$F$5)),(HOUR($L520)-HOUR($K520)),IF(AND(AND(HOUR($K520)&gt;=Listas!$F$2,HOUR($K520)&lt;=Listas!$F$3),AND(HOUR($L520)&gt;=Listas!$F$4,HOUR($L520)&lt;=Listas!$F$5)),((Listas!$F$3-HOUR($K520)))+((HOUR($L520)-Listas!$F$4)),0)))),IF(AND($L520-$K520&gt;0.42,$L520-$K520&lt;=1.42),(IF(AND(HOUR($K520)&gt;=Listas!$F$2,HOUR($K520)&lt;=Listas!$F$3),(Listas!$F$3-HOUR($K520)+4),IF(AND(HOUR($K520)&gt;=Listas!$F$4,HOUR($K520)&lt;=Listas!$F$5),(Listas!$F$5-HOUR($K520)),0))+IF(AND(HOUR($L520)&gt;=Listas!$F$2,HOUR($L520)&lt;=Listas!$F$3),(HOUR($L520)-Listas!$F$2),IF(AND(HOUR($L520)&gt;=Listas!$F$4,HOUR($L520)&lt;=Listas!$F$5),(HOUR($L520)-Listas!$F$4+4),0))),IF(($L520-$K520&gt;1.42),(IF(AND(HOUR($K520)&gt;=Listas!$F$2,HOUR($K520)&lt;=Listas!$F$3),(Listas!$F$3-HOUR($K520)+4)+IF(AND(HOUR($L520)&gt;=Listas!$F$2,HOUR($L520)&lt;=Listas!$F$3),(HOUR($L520)-Listas!$F$2)+NETWORKDAYS($K520+1,$L520-1,Listas!$H$2:$H$112)*Listas!$F$6,IF(AND(HOUR($L520)&gt;=Listas!$F$4,HOUR($L520)&lt;=Listas!$F$5),(HOUR($L520)-Listas!$F$4+4)+NETWORKDAYS($K520+1,$L520-1,Listas!$H$2:$H$111)*Listas!$F$6,0)),IF(AND(HOUR($K520)&gt;=Listas!$F$4,HOUR($K520)&lt;=Listas!$F$5),(Listas!$F$5-HOUR($K520))+IF(AND(HOUR($L520)&gt;=Listas!$F$2,HOUR($L520)&lt;=Listas!$F$3),(HOUR($L520)-Listas!$F$2)+NETWORKDAYS($K520+1,$L520-1,Listas!$H$2:$H$111)*Listas!$F$6,(HOUR($L520)-Listas!$F$4+4)+NETWORKDAYS($K520+1,$L520-1,Listas!$H$2:$H$111)*Listas!$F$6)))),IF(($L520-$K520)&lt;0,"Fecha inicial mayor a fecha final",0)))))))))</f>
        <v>32</v>
      </c>
      <c r="N520" s="6" t="str">
        <f t="shared" si="1"/>
        <v>04-abril</v>
      </c>
      <c r="O520" s="12" t="s">
        <v>1033</v>
      </c>
      <c r="P520" s="4" t="s">
        <v>23</v>
      </c>
      <c r="Q520" s="4" t="b">
        <v>1</v>
      </c>
      <c r="R520" s="6" t="str">
        <f t="shared" si="3"/>
        <v>CORRECTO</v>
      </c>
      <c r="S520" s="6"/>
    </row>
    <row r="521">
      <c r="A521" s="4" t="s">
        <v>573</v>
      </c>
      <c r="B521" s="4" t="s">
        <v>156</v>
      </c>
      <c r="C521" s="4" t="s">
        <v>46</v>
      </c>
      <c r="D521" s="4" t="s">
        <v>940</v>
      </c>
      <c r="E521" s="4" t="s">
        <v>941</v>
      </c>
      <c r="F521" s="4">
        <v>2.0</v>
      </c>
      <c r="G521" s="4" t="s">
        <v>20</v>
      </c>
      <c r="H521" s="4" t="s">
        <v>20</v>
      </c>
      <c r="I521" s="4" t="s">
        <v>1034</v>
      </c>
      <c r="J521" s="4" t="s">
        <v>34</v>
      </c>
      <c r="K521" s="5">
        <v>45772.75</v>
      </c>
      <c r="L521" s="5">
        <v>45775.625</v>
      </c>
      <c r="M521" s="7">
        <f>IF(OR(ISBLANK($K521),ISBLANK($L521)),"",IF(NETWORKDAYS($K521,$K521,Listas!$H$2:$H$111)=0,"Error fecha inicial",IF(NETWORKDAYS($L521,$L521,Listas!$H$2:$H$111)=0,"Error fecha final",IF(OR(HOUR($K521)&lt;Listas!$F$2,AND(HOUR($K521)&gt;Listas!$F$3,HOUR($K521)&lt;Listas!$F$4),HOUR($K521)&gt;Listas!$F$5),"Error hora, fecha inicial",IF(OR(HOUR($L521)&lt;Listas!$F$2,AND(HOUR($L521)&gt;Listas!$F$3,HOUR($L521)&lt;Listas!$F$4),HOUR($L521)&gt;Listas!$F$5),"Error hora, fecha final",IF(AND($L521-$K521&gt;0,$L521-$K521&lt;=0.42),(IF(AND(AND(HOUR($K521)&gt;=Listas!$F$2,HOUR($K521)&lt;=Listas!$F$3),AND(HOUR($L521)&gt;=Listas!$F$2,HOUR($L521)&lt;=Listas!$F$3)),(HOUR($L521)-HOUR($K521)),IF(AND(AND(HOUR($K521)&gt;=Listas!$F$4,HOUR($K521)&lt;=Listas!$F$5),AND(HOUR($L521)&gt;=Listas!$F$4,HOUR($L521)&lt;=Listas!$F$5)),(HOUR($L521)-HOUR($K521)),IF(AND(AND(HOUR($K521)&gt;=Listas!$F$2,HOUR($K521)&lt;=Listas!$F$3),AND(HOUR($L521)&gt;=Listas!$F$4,HOUR($L521)&lt;=Listas!$F$5)),((Listas!$F$3-HOUR($K521)))+((HOUR($L521)-Listas!$F$4)),0)))),IF(AND($L521-$K521&gt;0.42,$L521-$K521&lt;=1.42),(IF(AND(HOUR($K521)&gt;=Listas!$F$2,HOUR($K521)&lt;=Listas!$F$3),(Listas!$F$3-HOUR($K521)+4),IF(AND(HOUR($K521)&gt;=Listas!$F$4,HOUR($K521)&lt;=Listas!$F$5),(Listas!$F$5-HOUR($K521)),0))+IF(AND(HOUR($L521)&gt;=Listas!$F$2,HOUR($L521)&lt;=Listas!$F$3),(HOUR($L521)-Listas!$F$2),IF(AND(HOUR($L521)&gt;=Listas!$F$4,HOUR($L521)&lt;=Listas!$F$5),(HOUR($L521)-Listas!$F$4+4),0))),IF(($L521-$K521&gt;1.42),(IF(AND(HOUR($K521)&gt;=Listas!$F$2,HOUR($K521)&lt;=Listas!$F$3),(Listas!$F$3-HOUR($K521)+4)+IF(AND(HOUR($L521)&gt;=Listas!$F$2,HOUR($L521)&lt;=Listas!$F$3),(HOUR($L521)-Listas!$F$2)+NETWORKDAYS($K521+1,$L521-1,Listas!$H$2:$H$112)*Listas!$F$6,IF(AND(HOUR($L521)&gt;=Listas!$F$4,HOUR($L521)&lt;=Listas!$F$5),(HOUR($L521)-Listas!$F$4+4)+NETWORKDAYS($K521+1,$L521-1,Listas!$H$2:$H$111)*Listas!$F$6,0)),IF(AND(HOUR($K521)&gt;=Listas!$F$4,HOUR($K521)&lt;=Listas!$F$5),(Listas!$F$5-HOUR($K521))+IF(AND(HOUR($L521)&gt;=Listas!$F$2,HOUR($L521)&lt;=Listas!$F$3),(HOUR($L521)-Listas!$F$2)+NETWORKDAYS($K521+1,$L521-1,Listas!$H$2:$H$111)*Listas!$F$6,(HOUR($L521)-Listas!$F$4+4)+NETWORKDAYS($K521+1,$L521-1,Listas!$H$2:$H$111)*Listas!$F$6)))),IF(($L521-$K521)&lt;0,"Fecha inicial mayor a fecha final",0)))))))))</f>
        <v>5</v>
      </c>
      <c r="N521" s="6" t="str">
        <f t="shared" si="1"/>
        <v>04-abril</v>
      </c>
      <c r="O521" s="9" t="s">
        <v>1035</v>
      </c>
      <c r="P521" s="4" t="s">
        <v>23</v>
      </c>
      <c r="Q521" s="4" t="b">
        <v>1</v>
      </c>
      <c r="R521" s="6" t="str">
        <f t="shared" si="3"/>
        <v>CORRECTO</v>
      </c>
      <c r="S521" s="6"/>
    </row>
    <row r="522">
      <c r="A522" s="4" t="s">
        <v>573</v>
      </c>
      <c r="B522" s="4" t="s">
        <v>156</v>
      </c>
      <c r="C522" s="4" t="s">
        <v>46</v>
      </c>
      <c r="D522" s="4" t="s">
        <v>940</v>
      </c>
      <c r="E522" s="4" t="s">
        <v>941</v>
      </c>
      <c r="F522" s="4">
        <v>2.0</v>
      </c>
      <c r="G522" s="4" t="s">
        <v>20</v>
      </c>
      <c r="H522" s="4" t="s">
        <v>20</v>
      </c>
      <c r="I522" s="4" t="s">
        <v>1036</v>
      </c>
      <c r="J522" s="4" t="s">
        <v>34</v>
      </c>
      <c r="K522" s="5">
        <v>45775.625</v>
      </c>
      <c r="L522" s="5">
        <v>45776.416666666664</v>
      </c>
      <c r="M522" s="7">
        <f>IF(OR(ISBLANK($K522),ISBLANK($L522)),"",IF(NETWORKDAYS($K522,$K522,Listas!$H$2:$H$111)=0,"Error fecha inicial",IF(NETWORKDAYS($L522,$L522,Listas!$H$2:$H$111)=0,"Error fecha final",IF(OR(HOUR($K522)&lt;Listas!$F$2,AND(HOUR($K522)&gt;Listas!$F$3,HOUR($K522)&lt;Listas!$F$4),HOUR($K522)&gt;Listas!$F$5),"Error hora, fecha inicial",IF(OR(HOUR($L522)&lt;Listas!$F$2,AND(HOUR($L522)&gt;Listas!$F$3,HOUR($L522)&lt;Listas!$F$4),HOUR($L522)&gt;Listas!$F$5),"Error hora, fecha final",IF(AND($L522-$K522&gt;0,$L522-$K522&lt;=0.42),(IF(AND(AND(HOUR($K522)&gt;=Listas!$F$2,HOUR($K522)&lt;=Listas!$F$3),AND(HOUR($L522)&gt;=Listas!$F$2,HOUR($L522)&lt;=Listas!$F$3)),(HOUR($L522)-HOUR($K522)),IF(AND(AND(HOUR($K522)&gt;=Listas!$F$4,HOUR($K522)&lt;=Listas!$F$5),AND(HOUR($L522)&gt;=Listas!$F$4,HOUR($L522)&lt;=Listas!$F$5)),(HOUR($L522)-HOUR($K522)),IF(AND(AND(HOUR($K522)&gt;=Listas!$F$2,HOUR($K522)&lt;=Listas!$F$3),AND(HOUR($L522)&gt;=Listas!$F$4,HOUR($L522)&lt;=Listas!$F$5)),((Listas!$F$3-HOUR($K522)))+((HOUR($L522)-Listas!$F$4)),0)))),IF(AND($L522-$K522&gt;0.42,$L522-$K522&lt;=1.42),(IF(AND(HOUR($K522)&gt;=Listas!$F$2,HOUR($K522)&lt;=Listas!$F$3),(Listas!$F$3-HOUR($K522)+4),IF(AND(HOUR($K522)&gt;=Listas!$F$4,HOUR($K522)&lt;=Listas!$F$5),(Listas!$F$5-HOUR($K522)),0))+IF(AND(HOUR($L522)&gt;=Listas!$F$2,HOUR($L522)&lt;=Listas!$F$3),(HOUR($L522)-Listas!$F$2),IF(AND(HOUR($L522)&gt;=Listas!$F$4,HOUR($L522)&lt;=Listas!$F$5),(HOUR($L522)-Listas!$F$4+4),0))),IF(($L522-$K522&gt;1.42),(IF(AND(HOUR($K522)&gt;=Listas!$F$2,HOUR($K522)&lt;=Listas!$F$3),(Listas!$F$3-HOUR($K522)+4)+IF(AND(HOUR($L522)&gt;=Listas!$F$2,HOUR($L522)&lt;=Listas!$F$3),(HOUR($L522)-Listas!$F$2)+NETWORKDAYS($K522+1,$L522-1,Listas!$H$2:$H$112)*Listas!$F$6,IF(AND(HOUR($L522)&gt;=Listas!$F$4,HOUR($L522)&lt;=Listas!$F$5),(HOUR($L522)-Listas!$F$4+4)+NETWORKDAYS($K522+1,$L522-1,Listas!$H$2:$H$111)*Listas!$F$6,0)),IF(AND(HOUR($K522)&gt;=Listas!$F$4,HOUR($K522)&lt;=Listas!$F$5),(Listas!$F$5-HOUR($K522))+IF(AND(HOUR($L522)&gt;=Listas!$F$2,HOUR($L522)&lt;=Listas!$F$3),(HOUR($L522)-Listas!$F$2)+NETWORKDAYS($K522+1,$L522-1,Listas!$H$2:$H$111)*Listas!$F$6,(HOUR($L522)-Listas!$F$4+4)+NETWORKDAYS($K522+1,$L522-1,Listas!$H$2:$H$111)*Listas!$F$6)))),IF(($L522-$K522)&lt;0,"Fecha inicial mayor a fecha final",0)))))))))</f>
        <v>5</v>
      </c>
      <c r="N522" s="6" t="str">
        <f t="shared" si="1"/>
        <v>04-abril</v>
      </c>
      <c r="O522" s="9" t="s">
        <v>1037</v>
      </c>
      <c r="P522" s="4" t="s">
        <v>23</v>
      </c>
      <c r="Q522" s="4" t="b">
        <v>1</v>
      </c>
      <c r="R522" s="6" t="str">
        <f t="shared" si="3"/>
        <v>CORRECTO</v>
      </c>
      <c r="S522" s="6"/>
    </row>
    <row r="523">
      <c r="A523" s="4" t="s">
        <v>573</v>
      </c>
      <c r="B523" s="4" t="s">
        <v>156</v>
      </c>
      <c r="C523" s="4" t="s">
        <v>46</v>
      </c>
      <c r="D523" s="4" t="s">
        <v>940</v>
      </c>
      <c r="E523" s="4" t="s">
        <v>941</v>
      </c>
      <c r="F523" s="4">
        <v>2.0</v>
      </c>
      <c r="G523" s="4" t="s">
        <v>20</v>
      </c>
      <c r="H523" s="4" t="s">
        <v>20</v>
      </c>
      <c r="I523" s="4" t="s">
        <v>1038</v>
      </c>
      <c r="J523" s="4" t="s">
        <v>34</v>
      </c>
      <c r="K523" s="5">
        <v>45776.416666666664</v>
      </c>
      <c r="L523" s="5">
        <v>45776.75</v>
      </c>
      <c r="M523" s="7">
        <f>IF(OR(ISBLANK($K523),ISBLANK($L523)),"",IF(NETWORKDAYS($K523,$K523,Listas!$H$2:$H$111)=0,"Error fecha inicial",IF(NETWORKDAYS($L523,$L523,Listas!$H$2:$H$111)=0,"Error fecha final",IF(OR(HOUR($K523)&lt;Listas!$F$2,AND(HOUR($K523)&gt;Listas!$F$3,HOUR($K523)&lt;Listas!$F$4),HOUR($K523)&gt;Listas!$F$5),"Error hora, fecha inicial",IF(OR(HOUR($L523)&lt;Listas!$F$2,AND(HOUR($L523)&gt;Listas!$F$3,HOUR($L523)&lt;Listas!$F$4),HOUR($L523)&gt;Listas!$F$5),"Error hora, fecha final",IF(AND($L523-$K523&gt;0,$L523-$K523&lt;=0.42),(IF(AND(AND(HOUR($K523)&gt;=Listas!$F$2,HOUR($K523)&lt;=Listas!$F$3),AND(HOUR($L523)&gt;=Listas!$F$2,HOUR($L523)&lt;=Listas!$F$3)),(HOUR($L523)-HOUR($K523)),IF(AND(AND(HOUR($K523)&gt;=Listas!$F$4,HOUR($K523)&lt;=Listas!$F$5),AND(HOUR($L523)&gt;=Listas!$F$4,HOUR($L523)&lt;=Listas!$F$5)),(HOUR($L523)-HOUR($K523)),IF(AND(AND(HOUR($K523)&gt;=Listas!$F$2,HOUR($K523)&lt;=Listas!$F$3),AND(HOUR($L523)&gt;=Listas!$F$4,HOUR($L523)&lt;=Listas!$F$5)),((Listas!$F$3-HOUR($K523)))+((HOUR($L523)-Listas!$F$4)),0)))),IF(AND($L523-$K523&gt;0.42,$L523-$K523&lt;=1.42),(IF(AND(HOUR($K523)&gt;=Listas!$F$2,HOUR($K523)&lt;=Listas!$F$3),(Listas!$F$3-HOUR($K523)+4),IF(AND(HOUR($K523)&gt;=Listas!$F$4,HOUR($K523)&lt;=Listas!$F$5),(Listas!$F$5-HOUR($K523)),0))+IF(AND(HOUR($L523)&gt;=Listas!$F$2,HOUR($L523)&lt;=Listas!$F$3),(HOUR($L523)-Listas!$F$2),IF(AND(HOUR($L523)&gt;=Listas!$F$4,HOUR($L523)&lt;=Listas!$F$5),(HOUR($L523)-Listas!$F$4+4),0))),IF(($L523-$K523&gt;1.42),(IF(AND(HOUR($K523)&gt;=Listas!$F$2,HOUR($K523)&lt;=Listas!$F$3),(Listas!$F$3-HOUR($K523)+4)+IF(AND(HOUR($L523)&gt;=Listas!$F$2,HOUR($L523)&lt;=Listas!$F$3),(HOUR($L523)-Listas!$F$2)+NETWORKDAYS($K523+1,$L523-1,Listas!$H$2:$H$112)*Listas!$F$6,IF(AND(HOUR($L523)&gt;=Listas!$F$4,HOUR($L523)&lt;=Listas!$F$5),(HOUR($L523)-Listas!$F$4+4)+NETWORKDAYS($K523+1,$L523-1,Listas!$H$2:$H$111)*Listas!$F$6,0)),IF(AND(HOUR($K523)&gt;=Listas!$F$4,HOUR($K523)&lt;=Listas!$F$5),(Listas!$F$5-HOUR($K523))+IF(AND(HOUR($L523)&gt;=Listas!$F$2,HOUR($L523)&lt;=Listas!$F$3),(HOUR($L523)-Listas!$F$2)+NETWORKDAYS($K523+1,$L523-1,Listas!$H$2:$H$111)*Listas!$F$6,(HOUR($L523)-Listas!$F$4+4)+NETWORKDAYS($K523+1,$L523-1,Listas!$H$2:$H$111)*Listas!$F$6)))),IF(($L523-$K523)&lt;0,"Fecha inicial mayor a fecha final",0)))))))))</f>
        <v>6</v>
      </c>
      <c r="N523" s="6" t="str">
        <f t="shared" si="1"/>
        <v>04-abril</v>
      </c>
      <c r="O523" s="9" t="s">
        <v>1039</v>
      </c>
      <c r="P523" s="4" t="s">
        <v>23</v>
      </c>
      <c r="Q523" s="4" t="b">
        <v>1</v>
      </c>
      <c r="R523" s="6" t="str">
        <f t="shared" si="3"/>
        <v>CORRECTO</v>
      </c>
      <c r="S523" s="6"/>
    </row>
    <row r="524">
      <c r="A524" s="4" t="s">
        <v>38</v>
      </c>
      <c r="B524" s="4" t="s">
        <v>156</v>
      </c>
      <c r="C524" s="4" t="s">
        <v>46</v>
      </c>
      <c r="D524" s="4" t="s">
        <v>1040</v>
      </c>
      <c r="E524" s="4" t="s">
        <v>1041</v>
      </c>
      <c r="F524" s="4">
        <v>1.0</v>
      </c>
      <c r="G524" s="4" t="s">
        <v>20</v>
      </c>
      <c r="H524" s="4" t="s">
        <v>20</v>
      </c>
      <c r="I524" s="4" t="s">
        <v>1042</v>
      </c>
      <c r="J524" s="4" t="s">
        <v>111</v>
      </c>
      <c r="K524" s="5">
        <v>45777.333333333336</v>
      </c>
      <c r="L524" s="5">
        <v>45777.75</v>
      </c>
      <c r="M524" s="7">
        <f>IF(OR(ISBLANK($K524),ISBLANK($L524)),"",IF(NETWORKDAYS($K524,$K524,Listas!$H$2:$H$111)=0,"Error fecha inicial",IF(NETWORKDAYS($L524,$L524,Listas!$H$2:$H$111)=0,"Error fecha final",IF(OR(HOUR($K524)&lt;Listas!$F$2,AND(HOUR($K524)&gt;Listas!$F$3,HOUR($K524)&lt;Listas!$F$4),HOUR($K524)&gt;Listas!$F$5),"Error hora, fecha inicial",IF(OR(HOUR($L524)&lt;Listas!$F$2,AND(HOUR($L524)&gt;Listas!$F$3,HOUR($L524)&lt;Listas!$F$4),HOUR($L524)&gt;Listas!$F$5),"Error hora, fecha final",IF(AND($L524-$K524&gt;0,$L524-$K524&lt;=0.42),(IF(AND(AND(HOUR($K524)&gt;=Listas!$F$2,HOUR($K524)&lt;=Listas!$F$3),AND(HOUR($L524)&gt;=Listas!$F$2,HOUR($L524)&lt;=Listas!$F$3)),(HOUR($L524)-HOUR($K524)),IF(AND(AND(HOUR($K524)&gt;=Listas!$F$4,HOUR($K524)&lt;=Listas!$F$5),AND(HOUR($L524)&gt;=Listas!$F$4,HOUR($L524)&lt;=Listas!$F$5)),(HOUR($L524)-HOUR($K524)),IF(AND(AND(HOUR($K524)&gt;=Listas!$F$2,HOUR($K524)&lt;=Listas!$F$3),AND(HOUR($L524)&gt;=Listas!$F$4,HOUR($L524)&lt;=Listas!$F$5)),((Listas!$F$3-HOUR($K524)))+((HOUR($L524)-Listas!$F$4)),0)))),IF(AND($L524-$K524&gt;0.42,$L524-$K524&lt;=1.42),(IF(AND(HOUR($K524)&gt;=Listas!$F$2,HOUR($K524)&lt;=Listas!$F$3),(Listas!$F$3-HOUR($K524)+4),IF(AND(HOUR($K524)&gt;=Listas!$F$4,HOUR($K524)&lt;=Listas!$F$5),(Listas!$F$5-HOUR($K524)),0))+IF(AND(HOUR($L524)&gt;=Listas!$F$2,HOUR($L524)&lt;=Listas!$F$3),(HOUR($L524)-Listas!$F$2),IF(AND(HOUR($L524)&gt;=Listas!$F$4,HOUR($L524)&lt;=Listas!$F$5),(HOUR($L524)-Listas!$F$4+4),0))),IF(($L524-$K524&gt;1.42),(IF(AND(HOUR($K524)&gt;=Listas!$F$2,HOUR($K524)&lt;=Listas!$F$3),(Listas!$F$3-HOUR($K524)+4)+IF(AND(HOUR($L524)&gt;=Listas!$F$2,HOUR($L524)&lt;=Listas!$F$3),(HOUR($L524)-Listas!$F$2)+NETWORKDAYS($K524+1,$L524-1,Listas!$H$2:$H$112)*Listas!$F$6,IF(AND(HOUR($L524)&gt;=Listas!$F$4,HOUR($L524)&lt;=Listas!$F$5),(HOUR($L524)-Listas!$F$4+4)+NETWORKDAYS($K524+1,$L524-1,Listas!$H$2:$H$111)*Listas!$F$6,0)),IF(AND(HOUR($K524)&gt;=Listas!$F$4,HOUR($K524)&lt;=Listas!$F$5),(Listas!$F$5-HOUR($K524))+IF(AND(HOUR($L524)&gt;=Listas!$F$2,HOUR($L524)&lt;=Listas!$F$3),(HOUR($L524)-Listas!$F$2)+NETWORKDAYS($K524+1,$L524-1,Listas!$H$2:$H$111)*Listas!$F$6,(HOUR($L524)-Listas!$F$4+4)+NETWORKDAYS($K524+1,$L524-1,Listas!$H$2:$H$111)*Listas!$F$6)))),IF(($L524-$K524)&lt;0,"Fecha inicial mayor a fecha final",0)))))))))</f>
        <v>8</v>
      </c>
      <c r="N524" s="6" t="str">
        <f t="shared" si="1"/>
        <v>04-abril</v>
      </c>
      <c r="O524" s="9" t="s">
        <v>1043</v>
      </c>
      <c r="P524" s="4" t="s">
        <v>23</v>
      </c>
      <c r="Q524" s="4" t="b">
        <v>1</v>
      </c>
      <c r="R524" s="6" t="str">
        <f t="shared" si="3"/>
        <v>CORRECTO</v>
      </c>
      <c r="S524" s="6"/>
    </row>
    <row r="525">
      <c r="A525" s="4" t="s">
        <v>38</v>
      </c>
      <c r="B525" s="4" t="s">
        <v>156</v>
      </c>
      <c r="C525" s="4" t="s">
        <v>46</v>
      </c>
      <c r="D525" s="4" t="s">
        <v>1040</v>
      </c>
      <c r="E525" s="4" t="s">
        <v>1041</v>
      </c>
      <c r="F525" s="4">
        <v>1.0</v>
      </c>
      <c r="G525" s="4" t="s">
        <v>20</v>
      </c>
      <c r="H525" s="4" t="s">
        <v>20</v>
      </c>
      <c r="I525" s="4" t="s">
        <v>535</v>
      </c>
      <c r="J525" s="4" t="s">
        <v>111</v>
      </c>
      <c r="K525" s="5">
        <v>45779.333333333336</v>
      </c>
      <c r="L525" s="5">
        <v>45779.75</v>
      </c>
      <c r="M525" s="7">
        <f>IF(OR(ISBLANK($K525),ISBLANK($L525)),"",IF(NETWORKDAYS($K525,$K525,Listas!$H$2:$H$111)=0,"Error fecha inicial",IF(NETWORKDAYS($L525,$L525,Listas!$H$2:$H$111)=0,"Error fecha final",IF(OR(HOUR($K525)&lt;Listas!$F$2,AND(HOUR($K525)&gt;Listas!$F$3,HOUR($K525)&lt;Listas!$F$4),HOUR($K525)&gt;Listas!$F$5),"Error hora, fecha inicial",IF(OR(HOUR($L525)&lt;Listas!$F$2,AND(HOUR($L525)&gt;Listas!$F$3,HOUR($L525)&lt;Listas!$F$4),HOUR($L525)&gt;Listas!$F$5),"Error hora, fecha final",IF(AND($L525-$K525&gt;0,$L525-$K525&lt;=0.42),(IF(AND(AND(HOUR($K525)&gt;=Listas!$F$2,HOUR($K525)&lt;=Listas!$F$3),AND(HOUR($L525)&gt;=Listas!$F$2,HOUR($L525)&lt;=Listas!$F$3)),(HOUR($L525)-HOUR($K525)),IF(AND(AND(HOUR($K525)&gt;=Listas!$F$4,HOUR($K525)&lt;=Listas!$F$5),AND(HOUR($L525)&gt;=Listas!$F$4,HOUR($L525)&lt;=Listas!$F$5)),(HOUR($L525)-HOUR($K525)),IF(AND(AND(HOUR($K525)&gt;=Listas!$F$2,HOUR($K525)&lt;=Listas!$F$3),AND(HOUR($L525)&gt;=Listas!$F$4,HOUR($L525)&lt;=Listas!$F$5)),((Listas!$F$3-HOUR($K525)))+((HOUR($L525)-Listas!$F$4)),0)))),IF(AND($L525-$K525&gt;0.42,$L525-$K525&lt;=1.42),(IF(AND(HOUR($K525)&gt;=Listas!$F$2,HOUR($K525)&lt;=Listas!$F$3),(Listas!$F$3-HOUR($K525)+4),IF(AND(HOUR($K525)&gt;=Listas!$F$4,HOUR($K525)&lt;=Listas!$F$5),(Listas!$F$5-HOUR($K525)),0))+IF(AND(HOUR($L525)&gt;=Listas!$F$2,HOUR($L525)&lt;=Listas!$F$3),(HOUR($L525)-Listas!$F$2),IF(AND(HOUR($L525)&gt;=Listas!$F$4,HOUR($L525)&lt;=Listas!$F$5),(HOUR($L525)-Listas!$F$4+4),0))),IF(($L525-$K525&gt;1.42),(IF(AND(HOUR($K525)&gt;=Listas!$F$2,HOUR($K525)&lt;=Listas!$F$3),(Listas!$F$3-HOUR($K525)+4)+IF(AND(HOUR($L525)&gt;=Listas!$F$2,HOUR($L525)&lt;=Listas!$F$3),(HOUR($L525)-Listas!$F$2)+NETWORKDAYS($K525+1,$L525-1,Listas!$H$2:$H$112)*Listas!$F$6,IF(AND(HOUR($L525)&gt;=Listas!$F$4,HOUR($L525)&lt;=Listas!$F$5),(HOUR($L525)-Listas!$F$4+4)+NETWORKDAYS($K525+1,$L525-1,Listas!$H$2:$H$111)*Listas!$F$6,0)),IF(AND(HOUR($K525)&gt;=Listas!$F$4,HOUR($K525)&lt;=Listas!$F$5),(Listas!$F$5-HOUR($K525))+IF(AND(HOUR($L525)&gt;=Listas!$F$2,HOUR($L525)&lt;=Listas!$F$3),(HOUR($L525)-Listas!$F$2)+NETWORKDAYS($K525+1,$L525-1,Listas!$H$2:$H$111)*Listas!$F$6,(HOUR($L525)-Listas!$F$4+4)+NETWORKDAYS($K525+1,$L525-1,Listas!$H$2:$H$111)*Listas!$F$6)))),IF(($L525-$K525)&lt;0,"Fecha inicial mayor a fecha final",0)))))))))</f>
        <v>8</v>
      </c>
      <c r="N525" s="6" t="str">
        <f t="shared" si="1"/>
        <v>05-mayo</v>
      </c>
      <c r="O525" s="9" t="s">
        <v>1044</v>
      </c>
      <c r="P525" s="4" t="s">
        <v>23</v>
      </c>
      <c r="Q525" s="4" t="b">
        <v>1</v>
      </c>
      <c r="R525" s="6" t="str">
        <f t="shared" si="3"/>
        <v>CORRECTO</v>
      </c>
      <c r="S525" s="6"/>
    </row>
    <row r="526">
      <c r="A526" s="4" t="s">
        <v>573</v>
      </c>
      <c r="B526" s="4" t="s">
        <v>156</v>
      </c>
      <c r="C526" s="4" t="s">
        <v>46</v>
      </c>
      <c r="D526" s="4" t="s">
        <v>1045</v>
      </c>
      <c r="E526" s="4" t="s">
        <v>1046</v>
      </c>
      <c r="F526" s="4">
        <v>1.0</v>
      </c>
      <c r="G526" s="4" t="s">
        <v>20</v>
      </c>
      <c r="H526" s="4" t="s">
        <v>20</v>
      </c>
      <c r="I526" s="4" t="s">
        <v>641</v>
      </c>
      <c r="J526" s="4" t="s">
        <v>34</v>
      </c>
      <c r="K526" s="5">
        <v>45777.333333333336</v>
      </c>
      <c r="L526" s="5">
        <v>45779.333333333336</v>
      </c>
      <c r="M526" s="7">
        <f>IF(OR(ISBLANK($K526),ISBLANK($L526)),"",IF(NETWORKDAYS($K526,$K526,Listas!$H$2:$H$111)=0,"Error fecha inicial",IF(NETWORKDAYS($L526,$L526,Listas!$H$2:$H$111)=0,"Error fecha final",IF(OR(HOUR($K526)&lt;Listas!$F$2,AND(HOUR($K526)&gt;Listas!$F$3,HOUR($K526)&lt;Listas!$F$4),HOUR($K526)&gt;Listas!$F$5),"Error hora, fecha inicial",IF(OR(HOUR($L526)&lt;Listas!$F$2,AND(HOUR($L526)&gt;Listas!$F$3,HOUR($L526)&lt;Listas!$F$4),HOUR($L526)&gt;Listas!$F$5),"Error hora, fecha final",IF(AND($L526-$K526&gt;0,$L526-$K526&lt;=0.42),(IF(AND(AND(HOUR($K526)&gt;=Listas!$F$2,HOUR($K526)&lt;=Listas!$F$3),AND(HOUR($L526)&gt;=Listas!$F$2,HOUR($L526)&lt;=Listas!$F$3)),(HOUR($L526)-HOUR($K526)),IF(AND(AND(HOUR($K526)&gt;=Listas!$F$4,HOUR($K526)&lt;=Listas!$F$5),AND(HOUR($L526)&gt;=Listas!$F$4,HOUR($L526)&lt;=Listas!$F$5)),(HOUR($L526)-HOUR($K526)),IF(AND(AND(HOUR($K526)&gt;=Listas!$F$2,HOUR($K526)&lt;=Listas!$F$3),AND(HOUR($L526)&gt;=Listas!$F$4,HOUR($L526)&lt;=Listas!$F$5)),((Listas!$F$3-HOUR($K526)))+((HOUR($L526)-Listas!$F$4)),0)))),IF(AND($L526-$K526&gt;0.42,$L526-$K526&lt;=1.42),(IF(AND(HOUR($K526)&gt;=Listas!$F$2,HOUR($K526)&lt;=Listas!$F$3),(Listas!$F$3-HOUR($K526)+4),IF(AND(HOUR($K526)&gt;=Listas!$F$4,HOUR($K526)&lt;=Listas!$F$5),(Listas!$F$5-HOUR($K526)),0))+IF(AND(HOUR($L526)&gt;=Listas!$F$2,HOUR($L526)&lt;=Listas!$F$3),(HOUR($L526)-Listas!$F$2),IF(AND(HOUR($L526)&gt;=Listas!$F$4,HOUR($L526)&lt;=Listas!$F$5),(HOUR($L526)-Listas!$F$4+4),0))),IF(($L526-$K526&gt;1.42),(IF(AND(HOUR($K526)&gt;=Listas!$F$2,HOUR($K526)&lt;=Listas!$F$3),(Listas!$F$3-HOUR($K526)+4)+IF(AND(HOUR($L526)&gt;=Listas!$F$2,HOUR($L526)&lt;=Listas!$F$3),(HOUR($L526)-Listas!$F$2)+NETWORKDAYS($K526+1,$L526-1,Listas!$H$2:$H$112)*Listas!$F$6,IF(AND(HOUR($L526)&gt;=Listas!$F$4,HOUR($L526)&lt;=Listas!$F$5),(HOUR($L526)-Listas!$F$4+4)+NETWORKDAYS($K526+1,$L526-1,Listas!$H$2:$H$111)*Listas!$F$6,0)),IF(AND(HOUR($K526)&gt;=Listas!$F$4,HOUR($K526)&lt;=Listas!$F$5),(Listas!$F$5-HOUR($K526))+IF(AND(HOUR($L526)&gt;=Listas!$F$2,HOUR($L526)&lt;=Listas!$F$3),(HOUR($L526)-Listas!$F$2)+NETWORKDAYS($K526+1,$L526-1,Listas!$H$2:$H$111)*Listas!$F$6,(HOUR($L526)-Listas!$F$4+4)+NETWORKDAYS($K526+1,$L526-1,Listas!$H$2:$H$111)*Listas!$F$6)))),IF(($L526-$K526)&lt;0,"Fecha inicial mayor a fecha final",0)))))))))</f>
        <v>8</v>
      </c>
      <c r="N526" s="6" t="str">
        <f t="shared" si="1"/>
        <v>04-abril</v>
      </c>
      <c r="O526" s="9" t="s">
        <v>1047</v>
      </c>
      <c r="P526" s="6"/>
      <c r="Q526" s="6" t="b">
        <v>0</v>
      </c>
      <c r="R526" s="6" t="str">
        <f t="shared" si="3"/>
        <v/>
      </c>
      <c r="S526" s="6"/>
    </row>
    <row r="527">
      <c r="A527" s="4" t="s">
        <v>38</v>
      </c>
      <c r="B527" s="4" t="s">
        <v>156</v>
      </c>
      <c r="C527" s="4" t="s">
        <v>46</v>
      </c>
      <c r="D527" s="4" t="s">
        <v>867</v>
      </c>
      <c r="E527" s="4" t="s">
        <v>868</v>
      </c>
      <c r="F527" s="4">
        <v>2.0</v>
      </c>
      <c r="G527" s="4" t="s">
        <v>20</v>
      </c>
      <c r="H527" s="4" t="s">
        <v>20</v>
      </c>
      <c r="I527" s="4" t="s">
        <v>1048</v>
      </c>
      <c r="J527" s="4" t="s">
        <v>34</v>
      </c>
      <c r="K527" s="5">
        <v>45779.333333333336</v>
      </c>
      <c r="L527" s="5">
        <v>45782.75</v>
      </c>
      <c r="M527" s="7">
        <f>IF(OR(ISBLANK($K527),ISBLANK($L527)),"",IF(NETWORKDAYS($K527,$K527,Listas!$H$2:$H$111)=0,"Error fecha inicial",IF(NETWORKDAYS($L527,$L527,Listas!$H$2:$H$111)=0,"Error fecha final",IF(OR(HOUR($K527)&lt;Listas!$F$2,AND(HOUR($K527)&gt;Listas!$F$3,HOUR($K527)&lt;Listas!$F$4),HOUR($K527)&gt;Listas!$F$5),"Error hora, fecha inicial",IF(OR(HOUR($L527)&lt;Listas!$F$2,AND(HOUR($L527)&gt;Listas!$F$3,HOUR($L527)&lt;Listas!$F$4),HOUR($L527)&gt;Listas!$F$5),"Error hora, fecha final",IF(AND($L527-$K527&gt;0,$L527-$K527&lt;=0.42),(IF(AND(AND(HOUR($K527)&gt;=Listas!$F$2,HOUR($K527)&lt;=Listas!$F$3),AND(HOUR($L527)&gt;=Listas!$F$2,HOUR($L527)&lt;=Listas!$F$3)),(HOUR($L527)-HOUR($K527)),IF(AND(AND(HOUR($K527)&gt;=Listas!$F$4,HOUR($K527)&lt;=Listas!$F$5),AND(HOUR($L527)&gt;=Listas!$F$4,HOUR($L527)&lt;=Listas!$F$5)),(HOUR($L527)-HOUR($K527)),IF(AND(AND(HOUR($K527)&gt;=Listas!$F$2,HOUR($K527)&lt;=Listas!$F$3),AND(HOUR($L527)&gt;=Listas!$F$4,HOUR($L527)&lt;=Listas!$F$5)),((Listas!$F$3-HOUR($K527)))+((HOUR($L527)-Listas!$F$4)),0)))),IF(AND($L527-$K527&gt;0.42,$L527-$K527&lt;=1.42),(IF(AND(HOUR($K527)&gt;=Listas!$F$2,HOUR($K527)&lt;=Listas!$F$3),(Listas!$F$3-HOUR($K527)+4),IF(AND(HOUR($K527)&gt;=Listas!$F$4,HOUR($K527)&lt;=Listas!$F$5),(Listas!$F$5-HOUR($K527)),0))+IF(AND(HOUR($L527)&gt;=Listas!$F$2,HOUR($L527)&lt;=Listas!$F$3),(HOUR($L527)-Listas!$F$2),IF(AND(HOUR($L527)&gt;=Listas!$F$4,HOUR($L527)&lt;=Listas!$F$5),(HOUR($L527)-Listas!$F$4+4),0))),IF(($L527-$K527&gt;1.42),(IF(AND(HOUR($K527)&gt;=Listas!$F$2,HOUR($K527)&lt;=Listas!$F$3),(Listas!$F$3-HOUR($K527)+4)+IF(AND(HOUR($L527)&gt;=Listas!$F$2,HOUR($L527)&lt;=Listas!$F$3),(HOUR($L527)-Listas!$F$2)+NETWORKDAYS($K527+1,$L527-1,Listas!$H$2:$H$112)*Listas!$F$6,IF(AND(HOUR($L527)&gt;=Listas!$F$4,HOUR($L527)&lt;=Listas!$F$5),(HOUR($L527)-Listas!$F$4+4)+NETWORKDAYS($K527+1,$L527-1,Listas!$H$2:$H$111)*Listas!$F$6,0)),IF(AND(HOUR($K527)&gt;=Listas!$F$4,HOUR($K527)&lt;=Listas!$F$5),(Listas!$F$5-HOUR($K527))+IF(AND(HOUR($L527)&gt;=Listas!$F$2,HOUR($L527)&lt;=Listas!$F$3),(HOUR($L527)-Listas!$F$2)+NETWORKDAYS($K527+1,$L527-1,Listas!$H$2:$H$111)*Listas!$F$6,(HOUR($L527)-Listas!$F$4+4)+NETWORKDAYS($K527+1,$L527-1,Listas!$H$2:$H$111)*Listas!$F$6)))),IF(($L527-$K527)&lt;0,"Fecha inicial mayor a fecha final",0)))))))))</f>
        <v>16</v>
      </c>
      <c r="N527" s="6" t="str">
        <f t="shared" si="1"/>
        <v>05-mayo</v>
      </c>
      <c r="O527" s="9" t="s">
        <v>1049</v>
      </c>
      <c r="P527" s="6"/>
      <c r="Q527" s="6" t="b">
        <v>0</v>
      </c>
      <c r="R527" s="6" t="str">
        <f t="shared" si="3"/>
        <v/>
      </c>
      <c r="S527" s="6"/>
    </row>
    <row r="528">
      <c r="A528" s="4" t="s">
        <v>78</v>
      </c>
      <c r="B528" s="4" t="s">
        <v>39</v>
      </c>
      <c r="C528" s="4" t="s">
        <v>46</v>
      </c>
      <c r="D528" s="4" t="s">
        <v>1050</v>
      </c>
      <c r="E528" s="4" t="s">
        <v>1051</v>
      </c>
      <c r="F528" s="4">
        <v>1.0</v>
      </c>
      <c r="G528" s="4" t="s">
        <v>49</v>
      </c>
      <c r="H528" s="4" t="s">
        <v>49</v>
      </c>
      <c r="I528" s="4" t="s">
        <v>1052</v>
      </c>
      <c r="J528" s="4" t="s">
        <v>22</v>
      </c>
      <c r="K528" s="5">
        <v>45779.333333333336</v>
      </c>
      <c r="L528" s="62">
        <v>45783.75</v>
      </c>
      <c r="M528" s="7">
        <f>IF(OR(ISBLANK($K528),ISBLANK($L528)),"",IF(NETWORKDAYS($K528,$K528,Listas!$H$2:$H$111)=0,"Error fecha inicial",IF(NETWORKDAYS($L528,$L528,Listas!$H$2:$H$111)=0,"Error fecha final",IF(OR(HOUR($K528)&lt;Listas!$F$2,AND(HOUR($K528)&gt;Listas!$F$3,HOUR($K528)&lt;Listas!$F$4),HOUR($K528)&gt;Listas!$F$5),"Error hora, fecha inicial",IF(OR(HOUR($L528)&lt;Listas!$F$2,AND(HOUR($L528)&gt;Listas!$F$3,HOUR($L528)&lt;Listas!$F$4),HOUR($L528)&gt;Listas!$F$5),"Error hora, fecha final",IF(AND($L528-$K528&gt;0,$L528-$K528&lt;=0.42),(IF(AND(AND(HOUR($K528)&gt;=Listas!$F$2,HOUR($K528)&lt;=Listas!$F$3),AND(HOUR($L528)&gt;=Listas!$F$2,HOUR($L528)&lt;=Listas!$F$3)),(HOUR($L528)-HOUR($K528)),IF(AND(AND(HOUR($K528)&gt;=Listas!$F$4,HOUR($K528)&lt;=Listas!$F$5),AND(HOUR($L528)&gt;=Listas!$F$4,HOUR($L528)&lt;=Listas!$F$5)),(HOUR($L528)-HOUR($K528)),IF(AND(AND(HOUR($K528)&gt;=Listas!$F$2,HOUR($K528)&lt;=Listas!$F$3),AND(HOUR($L528)&gt;=Listas!$F$4,HOUR($L528)&lt;=Listas!$F$5)),((Listas!$F$3-HOUR($K528)))+((HOUR($L528)-Listas!$F$4)),0)))),IF(AND($L528-$K528&gt;0.42,$L528-$K528&lt;=1.42),(IF(AND(HOUR($K528)&gt;=Listas!$F$2,HOUR($K528)&lt;=Listas!$F$3),(Listas!$F$3-HOUR($K528)+4),IF(AND(HOUR($K528)&gt;=Listas!$F$4,HOUR($K528)&lt;=Listas!$F$5),(Listas!$F$5-HOUR($K528)),0))+IF(AND(HOUR($L528)&gt;=Listas!$F$2,HOUR($L528)&lt;=Listas!$F$3),(HOUR($L528)-Listas!$F$2),IF(AND(HOUR($L528)&gt;=Listas!$F$4,HOUR($L528)&lt;=Listas!$F$5),(HOUR($L528)-Listas!$F$4+4),0))),IF(($L528-$K528&gt;1.42),(IF(AND(HOUR($K528)&gt;=Listas!$F$2,HOUR($K528)&lt;=Listas!$F$3),(Listas!$F$3-HOUR($K528)+4)+IF(AND(HOUR($L528)&gt;=Listas!$F$2,HOUR($L528)&lt;=Listas!$F$3),(HOUR($L528)-Listas!$F$2)+NETWORKDAYS($K528+1,$L528-1,Listas!$H$2:$H$112)*Listas!$F$6,IF(AND(HOUR($L528)&gt;=Listas!$F$4,HOUR($L528)&lt;=Listas!$F$5),(HOUR($L528)-Listas!$F$4+4)+NETWORKDAYS($K528+1,$L528-1,Listas!$H$2:$H$111)*Listas!$F$6,0)),IF(AND(HOUR($K528)&gt;=Listas!$F$4,HOUR($K528)&lt;=Listas!$F$5),(Listas!$F$5-HOUR($K528))+IF(AND(HOUR($L528)&gt;=Listas!$F$2,HOUR($L528)&lt;=Listas!$F$3),(HOUR($L528)-Listas!$F$2)+NETWORKDAYS($K528+1,$L528-1,Listas!$H$2:$H$111)*Listas!$F$6,(HOUR($L528)-Listas!$F$4+4)+NETWORKDAYS($K528+1,$L528-1,Listas!$H$2:$H$111)*Listas!$F$6)))),IF(($L528-$K528)&lt;0,"Fecha inicial mayor a fecha final",0)))))))))</f>
        <v>24</v>
      </c>
      <c r="N528" s="6" t="str">
        <f t="shared" si="1"/>
        <v>05-mayo</v>
      </c>
      <c r="O528" s="9" t="s">
        <v>1053</v>
      </c>
      <c r="P528" s="4" t="s">
        <v>23</v>
      </c>
      <c r="Q528" s="4" t="b">
        <v>1</v>
      </c>
      <c r="R528" s="6" t="str">
        <f t="shared" si="3"/>
        <v>CORRECTO</v>
      </c>
      <c r="S528" s="6"/>
    </row>
    <row r="529">
      <c r="A529" s="4" t="s">
        <v>155</v>
      </c>
      <c r="B529" s="4" t="s">
        <v>156</v>
      </c>
      <c r="C529" s="4" t="s">
        <v>46</v>
      </c>
      <c r="D529" s="4" t="s">
        <v>1040</v>
      </c>
      <c r="E529" s="4" t="s">
        <v>1054</v>
      </c>
      <c r="F529" s="4">
        <v>1.0</v>
      </c>
      <c r="G529" s="4" t="s">
        <v>20</v>
      </c>
      <c r="H529" s="4" t="s">
        <v>20</v>
      </c>
      <c r="I529" s="4" t="s">
        <v>1055</v>
      </c>
      <c r="J529" s="4" t="s">
        <v>24</v>
      </c>
      <c r="K529" s="5">
        <v>45770.333333333336</v>
      </c>
      <c r="L529" s="5">
        <v>45775.75</v>
      </c>
      <c r="M529" s="7">
        <f>IF(OR(ISBLANK($K529),ISBLANK($L529)),"",IF(NETWORKDAYS($K529,$K529,Listas!$H$2:$H$111)=0,"Error fecha inicial",IF(NETWORKDAYS($L529,$L529,Listas!$H$2:$H$111)=0,"Error fecha final",IF(OR(HOUR($K529)&lt;Listas!$F$2,AND(HOUR($K529)&gt;Listas!$F$3,HOUR($K529)&lt;Listas!$F$4),HOUR($K529)&gt;Listas!$F$5),"Error hora, fecha inicial",IF(OR(HOUR($L529)&lt;Listas!$F$2,AND(HOUR($L529)&gt;Listas!$F$3,HOUR($L529)&lt;Listas!$F$4),HOUR($L529)&gt;Listas!$F$5),"Error hora, fecha final",IF(AND($L529-$K529&gt;0,$L529-$K529&lt;=0.42),(IF(AND(AND(HOUR($K529)&gt;=Listas!$F$2,HOUR($K529)&lt;=Listas!$F$3),AND(HOUR($L529)&gt;=Listas!$F$2,HOUR($L529)&lt;=Listas!$F$3)),(HOUR($L529)-HOUR($K529)),IF(AND(AND(HOUR($K529)&gt;=Listas!$F$4,HOUR($K529)&lt;=Listas!$F$5),AND(HOUR($L529)&gt;=Listas!$F$4,HOUR($L529)&lt;=Listas!$F$5)),(HOUR($L529)-HOUR($K529)),IF(AND(AND(HOUR($K529)&gt;=Listas!$F$2,HOUR($K529)&lt;=Listas!$F$3),AND(HOUR($L529)&gt;=Listas!$F$4,HOUR($L529)&lt;=Listas!$F$5)),((Listas!$F$3-HOUR($K529)))+((HOUR($L529)-Listas!$F$4)),0)))),IF(AND($L529-$K529&gt;0.42,$L529-$K529&lt;=1.42),(IF(AND(HOUR($K529)&gt;=Listas!$F$2,HOUR($K529)&lt;=Listas!$F$3),(Listas!$F$3-HOUR($K529)+4),IF(AND(HOUR($K529)&gt;=Listas!$F$4,HOUR($K529)&lt;=Listas!$F$5),(Listas!$F$5-HOUR($K529)),0))+IF(AND(HOUR($L529)&gt;=Listas!$F$2,HOUR($L529)&lt;=Listas!$F$3),(HOUR($L529)-Listas!$F$2),IF(AND(HOUR($L529)&gt;=Listas!$F$4,HOUR($L529)&lt;=Listas!$F$5),(HOUR($L529)-Listas!$F$4+4),0))),IF(($L529-$K529&gt;1.42),(IF(AND(HOUR($K529)&gt;=Listas!$F$2,HOUR($K529)&lt;=Listas!$F$3),(Listas!$F$3-HOUR($K529)+4)+IF(AND(HOUR($L529)&gt;=Listas!$F$2,HOUR($L529)&lt;=Listas!$F$3),(HOUR($L529)-Listas!$F$2)+NETWORKDAYS($K529+1,$L529-1,Listas!$H$2:$H$112)*Listas!$F$6,IF(AND(HOUR($L529)&gt;=Listas!$F$4,HOUR($L529)&lt;=Listas!$F$5),(HOUR($L529)-Listas!$F$4+4)+NETWORKDAYS($K529+1,$L529-1,Listas!$H$2:$H$111)*Listas!$F$6,0)),IF(AND(HOUR($K529)&gt;=Listas!$F$4,HOUR($K529)&lt;=Listas!$F$5),(Listas!$F$5-HOUR($K529))+IF(AND(HOUR($L529)&gt;=Listas!$F$2,HOUR($L529)&lt;=Listas!$F$3),(HOUR($L529)-Listas!$F$2)+NETWORKDAYS($K529+1,$L529-1,Listas!$H$2:$H$111)*Listas!$F$6,(HOUR($L529)-Listas!$F$4+4)+NETWORKDAYS($K529+1,$L529-1,Listas!$H$2:$H$111)*Listas!$F$6)))),IF(($L529-$K529)&lt;0,"Fecha inicial mayor a fecha final",0)))))))))</f>
        <v>32</v>
      </c>
      <c r="N529" s="6" t="str">
        <f t="shared" si="1"/>
        <v>04-abril</v>
      </c>
      <c r="O529" s="9" t="s">
        <v>1056</v>
      </c>
      <c r="P529" s="4" t="s">
        <v>23</v>
      </c>
      <c r="Q529" s="4" t="b">
        <v>1</v>
      </c>
      <c r="R529" s="6" t="str">
        <f t="shared" si="3"/>
        <v>CORRECTO</v>
      </c>
      <c r="S529" s="6"/>
    </row>
    <row r="530">
      <c r="A530" s="4" t="s">
        <v>38</v>
      </c>
      <c r="B530" s="4" t="s">
        <v>156</v>
      </c>
      <c r="C530" s="4" t="s">
        <v>46</v>
      </c>
      <c r="D530" s="4" t="s">
        <v>940</v>
      </c>
      <c r="E530" s="4" t="s">
        <v>941</v>
      </c>
      <c r="F530" s="4">
        <v>1.0</v>
      </c>
      <c r="G530" s="4" t="s">
        <v>20</v>
      </c>
      <c r="H530" s="4" t="s">
        <v>20</v>
      </c>
      <c r="I530" s="4" t="s">
        <v>1057</v>
      </c>
      <c r="J530" s="4" t="s">
        <v>24</v>
      </c>
      <c r="K530" s="5">
        <v>45776.333333333336</v>
      </c>
      <c r="L530" s="5">
        <v>45779.75</v>
      </c>
      <c r="M530" s="7">
        <f>IF(OR(ISBLANK($K530),ISBLANK($L530)),"",IF(NETWORKDAYS($K530,$K530,Listas!$H$2:$H$111)=0,"Error fecha inicial",IF(NETWORKDAYS($L530,$L530,Listas!$H$2:$H$111)=0,"Error fecha final",IF(OR(HOUR($K530)&lt;Listas!$F$2,AND(HOUR($K530)&gt;Listas!$F$3,HOUR($K530)&lt;Listas!$F$4),HOUR($K530)&gt;Listas!$F$5),"Error hora, fecha inicial",IF(OR(HOUR($L530)&lt;Listas!$F$2,AND(HOUR($L530)&gt;Listas!$F$3,HOUR($L530)&lt;Listas!$F$4),HOUR($L530)&gt;Listas!$F$5),"Error hora, fecha final",IF(AND($L530-$K530&gt;0,$L530-$K530&lt;=0.42),(IF(AND(AND(HOUR($K530)&gt;=Listas!$F$2,HOUR($K530)&lt;=Listas!$F$3),AND(HOUR($L530)&gt;=Listas!$F$2,HOUR($L530)&lt;=Listas!$F$3)),(HOUR($L530)-HOUR($K530)),IF(AND(AND(HOUR($K530)&gt;=Listas!$F$4,HOUR($K530)&lt;=Listas!$F$5),AND(HOUR($L530)&gt;=Listas!$F$4,HOUR($L530)&lt;=Listas!$F$5)),(HOUR($L530)-HOUR($K530)),IF(AND(AND(HOUR($K530)&gt;=Listas!$F$2,HOUR($K530)&lt;=Listas!$F$3),AND(HOUR($L530)&gt;=Listas!$F$4,HOUR($L530)&lt;=Listas!$F$5)),((Listas!$F$3-HOUR($K530)))+((HOUR($L530)-Listas!$F$4)),0)))),IF(AND($L530-$K530&gt;0.42,$L530-$K530&lt;=1.42),(IF(AND(HOUR($K530)&gt;=Listas!$F$2,HOUR($K530)&lt;=Listas!$F$3),(Listas!$F$3-HOUR($K530)+4),IF(AND(HOUR($K530)&gt;=Listas!$F$4,HOUR($K530)&lt;=Listas!$F$5),(Listas!$F$5-HOUR($K530)),0))+IF(AND(HOUR($L530)&gt;=Listas!$F$2,HOUR($L530)&lt;=Listas!$F$3),(HOUR($L530)-Listas!$F$2),IF(AND(HOUR($L530)&gt;=Listas!$F$4,HOUR($L530)&lt;=Listas!$F$5),(HOUR($L530)-Listas!$F$4+4),0))),IF(($L530-$K530&gt;1.42),(IF(AND(HOUR($K530)&gt;=Listas!$F$2,HOUR($K530)&lt;=Listas!$F$3),(Listas!$F$3-HOUR($K530)+4)+IF(AND(HOUR($L530)&gt;=Listas!$F$2,HOUR($L530)&lt;=Listas!$F$3),(HOUR($L530)-Listas!$F$2)+NETWORKDAYS($K530+1,$L530-1,Listas!$H$2:$H$112)*Listas!$F$6,IF(AND(HOUR($L530)&gt;=Listas!$F$4,HOUR($L530)&lt;=Listas!$F$5),(HOUR($L530)-Listas!$F$4+4)+NETWORKDAYS($K530+1,$L530-1,Listas!$H$2:$H$111)*Listas!$F$6,0)),IF(AND(HOUR($K530)&gt;=Listas!$F$4,HOUR($K530)&lt;=Listas!$F$5),(Listas!$F$5-HOUR($K530))+IF(AND(HOUR($L530)&gt;=Listas!$F$2,HOUR($L530)&lt;=Listas!$F$3),(HOUR($L530)-Listas!$F$2)+NETWORKDAYS($K530+1,$L530-1,Listas!$H$2:$H$111)*Listas!$F$6,(HOUR($L530)-Listas!$F$4+4)+NETWORKDAYS($K530+1,$L530-1,Listas!$H$2:$H$111)*Listas!$F$6)))),IF(($L530-$K530)&lt;0,"Fecha inicial mayor a fecha final",0)))))))))</f>
        <v>24</v>
      </c>
      <c r="N530" s="6" t="str">
        <f t="shared" si="1"/>
        <v>04-abril</v>
      </c>
      <c r="O530" s="9" t="s">
        <v>1012</v>
      </c>
      <c r="P530" s="4" t="s">
        <v>23</v>
      </c>
      <c r="Q530" s="4" t="b">
        <v>1</v>
      </c>
      <c r="R530" s="6" t="str">
        <f t="shared" si="3"/>
        <v>CORRECTO</v>
      </c>
      <c r="S530" s="6"/>
    </row>
    <row r="531">
      <c r="A531" s="4" t="s">
        <v>38</v>
      </c>
      <c r="B531" s="4" t="s">
        <v>156</v>
      </c>
      <c r="C531" s="4" t="s">
        <v>46</v>
      </c>
      <c r="D531" s="4" t="s">
        <v>858</v>
      </c>
      <c r="E531" s="4" t="s">
        <v>859</v>
      </c>
      <c r="F531" s="4">
        <v>1.0</v>
      </c>
      <c r="G531" s="4" t="s">
        <v>20</v>
      </c>
      <c r="H531" s="4" t="s">
        <v>20</v>
      </c>
      <c r="I531" s="4" t="s">
        <v>1058</v>
      </c>
      <c r="J531" s="4" t="s">
        <v>24</v>
      </c>
      <c r="K531" s="5">
        <v>45782.333333333336</v>
      </c>
      <c r="L531" s="5">
        <v>45782.75</v>
      </c>
      <c r="M531" s="7">
        <f>IF(OR(ISBLANK($K531),ISBLANK($L531)),"",IF(NETWORKDAYS($K531,$K531,Listas!$H$2:$H$111)=0,"Error fecha inicial",IF(NETWORKDAYS($L531,$L531,Listas!$H$2:$H$111)=0,"Error fecha final",IF(OR(HOUR($K531)&lt;Listas!$F$2,AND(HOUR($K531)&gt;Listas!$F$3,HOUR($K531)&lt;Listas!$F$4),HOUR($K531)&gt;Listas!$F$5),"Error hora, fecha inicial",IF(OR(HOUR($L531)&lt;Listas!$F$2,AND(HOUR($L531)&gt;Listas!$F$3,HOUR($L531)&lt;Listas!$F$4),HOUR($L531)&gt;Listas!$F$5),"Error hora, fecha final",IF(AND($L531-$K531&gt;0,$L531-$K531&lt;=0.42),(IF(AND(AND(HOUR($K531)&gt;=Listas!$F$2,HOUR($K531)&lt;=Listas!$F$3),AND(HOUR($L531)&gt;=Listas!$F$2,HOUR($L531)&lt;=Listas!$F$3)),(HOUR($L531)-HOUR($K531)),IF(AND(AND(HOUR($K531)&gt;=Listas!$F$4,HOUR($K531)&lt;=Listas!$F$5),AND(HOUR($L531)&gt;=Listas!$F$4,HOUR($L531)&lt;=Listas!$F$5)),(HOUR($L531)-HOUR($K531)),IF(AND(AND(HOUR($K531)&gt;=Listas!$F$2,HOUR($K531)&lt;=Listas!$F$3),AND(HOUR($L531)&gt;=Listas!$F$4,HOUR($L531)&lt;=Listas!$F$5)),((Listas!$F$3-HOUR($K531)))+((HOUR($L531)-Listas!$F$4)),0)))),IF(AND($L531-$K531&gt;0.42,$L531-$K531&lt;=1.42),(IF(AND(HOUR($K531)&gt;=Listas!$F$2,HOUR($K531)&lt;=Listas!$F$3),(Listas!$F$3-HOUR($K531)+4),IF(AND(HOUR($K531)&gt;=Listas!$F$4,HOUR($K531)&lt;=Listas!$F$5),(Listas!$F$5-HOUR($K531)),0))+IF(AND(HOUR($L531)&gt;=Listas!$F$2,HOUR($L531)&lt;=Listas!$F$3),(HOUR($L531)-Listas!$F$2),IF(AND(HOUR($L531)&gt;=Listas!$F$4,HOUR($L531)&lt;=Listas!$F$5),(HOUR($L531)-Listas!$F$4+4),0))),IF(($L531-$K531&gt;1.42),(IF(AND(HOUR($K531)&gt;=Listas!$F$2,HOUR($K531)&lt;=Listas!$F$3),(Listas!$F$3-HOUR($K531)+4)+IF(AND(HOUR($L531)&gt;=Listas!$F$2,HOUR($L531)&lt;=Listas!$F$3),(HOUR($L531)-Listas!$F$2)+NETWORKDAYS($K531+1,$L531-1,Listas!$H$2:$H$112)*Listas!$F$6,IF(AND(HOUR($L531)&gt;=Listas!$F$4,HOUR($L531)&lt;=Listas!$F$5),(HOUR($L531)-Listas!$F$4+4)+NETWORKDAYS($K531+1,$L531-1,Listas!$H$2:$H$111)*Listas!$F$6,0)),IF(AND(HOUR($K531)&gt;=Listas!$F$4,HOUR($K531)&lt;=Listas!$F$5),(Listas!$F$5-HOUR($K531))+IF(AND(HOUR($L531)&gt;=Listas!$F$2,HOUR($L531)&lt;=Listas!$F$3),(HOUR($L531)-Listas!$F$2)+NETWORKDAYS($K531+1,$L531-1,Listas!$H$2:$H$111)*Listas!$F$6,(HOUR($L531)-Listas!$F$4+4)+NETWORKDAYS($K531+1,$L531-1,Listas!$H$2:$H$111)*Listas!$F$6)))),IF(($L531-$K531)&lt;0,"Fecha inicial mayor a fecha final",0)))))))))</f>
        <v>8</v>
      </c>
      <c r="N531" s="6" t="str">
        <f t="shared" si="1"/>
        <v>05-mayo</v>
      </c>
      <c r="O531" s="9" t="s">
        <v>861</v>
      </c>
      <c r="P531" s="4" t="s">
        <v>23</v>
      </c>
      <c r="Q531" s="4" t="b">
        <v>1</v>
      </c>
      <c r="R531" s="6" t="str">
        <f t="shared" si="3"/>
        <v>CORRECTO</v>
      </c>
      <c r="S531" s="6"/>
    </row>
    <row r="532">
      <c r="A532" s="4" t="s">
        <v>573</v>
      </c>
      <c r="B532" s="4" t="s">
        <v>156</v>
      </c>
      <c r="C532" s="4" t="s">
        <v>46</v>
      </c>
      <c r="D532" s="4" t="s">
        <v>623</v>
      </c>
      <c r="E532" s="4" t="s">
        <v>624</v>
      </c>
      <c r="F532" s="4">
        <v>1.0</v>
      </c>
      <c r="G532" s="4" t="s">
        <v>20</v>
      </c>
      <c r="H532" s="4" t="s">
        <v>20</v>
      </c>
      <c r="I532" s="4" t="s">
        <v>1059</v>
      </c>
      <c r="J532" s="4" t="s">
        <v>24</v>
      </c>
      <c r="K532" s="5">
        <v>45783.333333333336</v>
      </c>
      <c r="L532" s="5">
        <v>45783.75</v>
      </c>
      <c r="M532" s="7">
        <f>IF(OR(ISBLANK($K532),ISBLANK($L532)),"",IF(NETWORKDAYS($K532,$K532,Listas!$H$2:$H$111)=0,"Error fecha inicial",IF(NETWORKDAYS($L532,$L532,Listas!$H$2:$H$111)=0,"Error fecha final",IF(OR(HOUR($K532)&lt;Listas!$F$2,AND(HOUR($K532)&gt;Listas!$F$3,HOUR($K532)&lt;Listas!$F$4),HOUR($K532)&gt;Listas!$F$5),"Error hora, fecha inicial",IF(OR(HOUR($L532)&lt;Listas!$F$2,AND(HOUR($L532)&gt;Listas!$F$3,HOUR($L532)&lt;Listas!$F$4),HOUR($L532)&gt;Listas!$F$5),"Error hora, fecha final",IF(AND($L532-$K532&gt;0,$L532-$K532&lt;=0.42),(IF(AND(AND(HOUR($K532)&gt;=Listas!$F$2,HOUR($K532)&lt;=Listas!$F$3),AND(HOUR($L532)&gt;=Listas!$F$2,HOUR($L532)&lt;=Listas!$F$3)),(HOUR($L532)-HOUR($K532)),IF(AND(AND(HOUR($K532)&gt;=Listas!$F$4,HOUR($K532)&lt;=Listas!$F$5),AND(HOUR($L532)&gt;=Listas!$F$4,HOUR($L532)&lt;=Listas!$F$5)),(HOUR($L532)-HOUR($K532)),IF(AND(AND(HOUR($K532)&gt;=Listas!$F$2,HOUR($K532)&lt;=Listas!$F$3),AND(HOUR($L532)&gt;=Listas!$F$4,HOUR($L532)&lt;=Listas!$F$5)),((Listas!$F$3-HOUR($K532)))+((HOUR($L532)-Listas!$F$4)),0)))),IF(AND($L532-$K532&gt;0.42,$L532-$K532&lt;=1.42),(IF(AND(HOUR($K532)&gt;=Listas!$F$2,HOUR($K532)&lt;=Listas!$F$3),(Listas!$F$3-HOUR($K532)+4),IF(AND(HOUR($K532)&gt;=Listas!$F$4,HOUR($K532)&lt;=Listas!$F$5),(Listas!$F$5-HOUR($K532)),0))+IF(AND(HOUR($L532)&gt;=Listas!$F$2,HOUR($L532)&lt;=Listas!$F$3),(HOUR($L532)-Listas!$F$2),IF(AND(HOUR($L532)&gt;=Listas!$F$4,HOUR($L532)&lt;=Listas!$F$5),(HOUR($L532)-Listas!$F$4+4),0))),IF(($L532-$K532&gt;1.42),(IF(AND(HOUR($K532)&gt;=Listas!$F$2,HOUR($K532)&lt;=Listas!$F$3),(Listas!$F$3-HOUR($K532)+4)+IF(AND(HOUR($L532)&gt;=Listas!$F$2,HOUR($L532)&lt;=Listas!$F$3),(HOUR($L532)-Listas!$F$2)+NETWORKDAYS($K532+1,$L532-1,Listas!$H$2:$H$112)*Listas!$F$6,IF(AND(HOUR($L532)&gt;=Listas!$F$4,HOUR($L532)&lt;=Listas!$F$5),(HOUR($L532)-Listas!$F$4+4)+NETWORKDAYS($K532+1,$L532-1,Listas!$H$2:$H$111)*Listas!$F$6,0)),IF(AND(HOUR($K532)&gt;=Listas!$F$4,HOUR($K532)&lt;=Listas!$F$5),(Listas!$F$5-HOUR($K532))+IF(AND(HOUR($L532)&gt;=Listas!$F$2,HOUR($L532)&lt;=Listas!$F$3),(HOUR($L532)-Listas!$F$2)+NETWORKDAYS($K532+1,$L532-1,Listas!$H$2:$H$111)*Listas!$F$6,(HOUR($L532)-Listas!$F$4+4)+NETWORKDAYS($K532+1,$L532-1,Listas!$H$2:$H$111)*Listas!$F$6)))),IF(($L532-$K532)&lt;0,"Fecha inicial mayor a fecha final",0)))))))))</f>
        <v>8</v>
      </c>
      <c r="N532" s="6" t="str">
        <f t="shared" si="1"/>
        <v>05-mayo</v>
      </c>
      <c r="O532" s="9" t="s">
        <v>1060</v>
      </c>
      <c r="P532" s="4" t="s">
        <v>23</v>
      </c>
      <c r="Q532" s="4" t="b">
        <v>1</v>
      </c>
      <c r="R532" s="6" t="str">
        <f t="shared" si="3"/>
        <v>CORRECTO</v>
      </c>
      <c r="S532" s="6"/>
    </row>
    <row r="533">
      <c r="A533" s="4" t="s">
        <v>38</v>
      </c>
      <c r="B533" s="4" t="s">
        <v>156</v>
      </c>
      <c r="C533" s="4" t="s">
        <v>46</v>
      </c>
      <c r="D533" s="4" t="s">
        <v>1040</v>
      </c>
      <c r="E533" s="4" t="s">
        <v>1041</v>
      </c>
      <c r="F533" s="4">
        <v>2.0</v>
      </c>
      <c r="G533" s="4" t="s">
        <v>20</v>
      </c>
      <c r="H533" s="4" t="s">
        <v>20</v>
      </c>
      <c r="I533" s="4" t="s">
        <v>1061</v>
      </c>
      <c r="J533" s="4" t="s">
        <v>111</v>
      </c>
      <c r="K533" s="5">
        <v>45784.333333333336</v>
      </c>
      <c r="L533" s="5">
        <v>45784.5</v>
      </c>
      <c r="M533" s="6">
        <f>IF(OR(ISBLANK($K533),ISBLANK($L533)),"",IF(NETWORKDAYS($K533,$K533,Listas!$H$2:$H$111)=0,"Error fecha inicial",IF(NETWORKDAYS($L533,$L533,Listas!$H$2:$H$111)=0,"Error fecha final",IF(OR(HOUR($K533)&lt;Listas!$F$2,AND(HOUR($K533)&gt;Listas!$F$3,HOUR($K533)&lt;Listas!$F$4),HOUR($K533)&gt;Listas!$F$5),"Error hora, fecha inicial",IF(OR(HOUR($L533)&lt;Listas!$F$2,AND(HOUR($L533)&gt;Listas!$F$3,HOUR($L533)&lt;Listas!$F$4),HOUR($L533)&gt;Listas!$F$5),"Error hora, fecha final",IF(AND($L533-$K533&gt;0,$L533-$K533&lt;=0.42),(IF(AND(AND(HOUR($K533)&gt;=Listas!$F$2,HOUR($K533)&lt;=Listas!$F$3),AND(HOUR($L533)&gt;=Listas!$F$2,HOUR($L533)&lt;=Listas!$F$3)),(HOUR($L533)-HOUR($K533)),IF(AND(AND(HOUR($K533)&gt;=Listas!$F$4,HOUR($K533)&lt;=Listas!$F$5),AND(HOUR($L533)&gt;=Listas!$F$4,HOUR($L533)&lt;=Listas!$F$5)),(HOUR($L533)-HOUR($K533)),IF(AND(AND(HOUR($K533)&gt;=Listas!$F$2,HOUR($K533)&lt;=Listas!$F$3),AND(HOUR($L533)&gt;=Listas!$F$4,HOUR($L533)&lt;=Listas!$F$5)),((Listas!$F$3-HOUR($K533)))+((HOUR($L533)-Listas!$F$4)),0)))),IF(AND($L533-$K533&gt;0.42,$L533-$K533&lt;=1.42),(IF(AND(HOUR($K533)&gt;=Listas!$F$2,HOUR($K533)&lt;=Listas!$F$3),(Listas!$F$3-HOUR($K533)+4),IF(AND(HOUR($K533)&gt;=Listas!$F$4,HOUR($K533)&lt;=Listas!$F$5),(Listas!$F$5-HOUR($K533)),0))+IF(AND(HOUR($L533)&gt;=Listas!$F$2,HOUR($L533)&lt;=Listas!$F$3),(HOUR($L533)-Listas!$F$2),IF(AND(HOUR($L533)&gt;=Listas!$F$4,HOUR($L533)&lt;=Listas!$F$5),(HOUR($L533)-Listas!$F$4+4),0))),IF(($L533-$K533&gt;1.42),(IF(AND(HOUR($K533)&gt;=Listas!$F$2,HOUR($K533)&lt;=Listas!$F$3),(Listas!$F$3-HOUR($K533)+4)+IF(AND(HOUR($L533)&gt;=Listas!$F$2,HOUR($L533)&lt;=Listas!$F$3),(HOUR($L533)-Listas!$F$2)+NETWORKDAYS($K533+1,$L533-1,Listas!$H$2:$H$112)*Listas!$F$6,IF(AND(HOUR($L533)&gt;=Listas!$F$4,HOUR($L533)&lt;=Listas!$F$5),(HOUR($L533)-Listas!$F$4+4)+NETWORKDAYS($K533+1,$L533-1,Listas!$H$2:$H$111)*Listas!$F$6,0)),IF(AND(HOUR($K533)&gt;=Listas!$F$4,HOUR($K533)&lt;=Listas!$F$5),(Listas!$F$5-HOUR($K533))+IF(AND(HOUR($L533)&gt;=Listas!$F$2,HOUR($L533)&lt;=Listas!$F$3),(HOUR($L533)-Listas!$F$2)+NETWORKDAYS($K533+1,$L533-1,Listas!$H$2:$H$111)*Listas!$F$6,(HOUR($L533)-Listas!$F$4+4)+NETWORKDAYS($K533+1,$L533-1,Listas!$H$2:$H$111)*Listas!$F$6)))),IF(($L533-$K533)&lt;0,"Fecha inicial mayor a fecha final",0)))))))))</f>
        <v>4</v>
      </c>
      <c r="N533" s="6" t="str">
        <f t="shared" si="1"/>
        <v>05-mayo</v>
      </c>
      <c r="O533" s="9" t="s">
        <v>1043</v>
      </c>
      <c r="P533" s="4" t="s">
        <v>23</v>
      </c>
      <c r="Q533" s="4" t="b">
        <v>1</v>
      </c>
      <c r="R533" s="6" t="str">
        <f t="shared" si="3"/>
        <v>CORRECTO</v>
      </c>
      <c r="S533" s="6"/>
    </row>
    <row r="534">
      <c r="A534" s="4" t="s">
        <v>38</v>
      </c>
      <c r="B534" s="4" t="s">
        <v>156</v>
      </c>
      <c r="C534" s="4" t="s">
        <v>46</v>
      </c>
      <c r="D534" s="4" t="s">
        <v>1040</v>
      </c>
      <c r="E534" s="4" t="s">
        <v>1041</v>
      </c>
      <c r="F534" s="4">
        <v>2.0</v>
      </c>
      <c r="G534" s="4" t="s">
        <v>20</v>
      </c>
      <c r="H534" s="4" t="s">
        <v>20</v>
      </c>
      <c r="I534" s="4" t="s">
        <v>1062</v>
      </c>
      <c r="J534" s="4" t="s">
        <v>111</v>
      </c>
      <c r="K534" s="5">
        <v>45784.583333333336</v>
      </c>
      <c r="L534" s="5">
        <v>45784.75</v>
      </c>
      <c r="M534" s="6">
        <f>IF(OR(ISBLANK($K534),ISBLANK($L534)),"",IF(NETWORKDAYS($K534,$K534,Listas!$H$2:$H$111)=0,"Error fecha inicial",IF(NETWORKDAYS($L534,$L534,Listas!$H$2:$H$111)=0,"Error fecha final",IF(OR(HOUR($K534)&lt;Listas!$F$2,AND(HOUR($K534)&gt;Listas!$F$3,HOUR($K534)&lt;Listas!$F$4),HOUR($K534)&gt;Listas!$F$5),"Error hora, fecha inicial",IF(OR(HOUR($L534)&lt;Listas!$F$2,AND(HOUR($L534)&gt;Listas!$F$3,HOUR($L534)&lt;Listas!$F$4),HOUR($L534)&gt;Listas!$F$5),"Error hora, fecha final",IF(AND($L534-$K534&gt;0,$L534-$K534&lt;=0.42),(IF(AND(AND(HOUR($K534)&gt;=Listas!$F$2,HOUR($K534)&lt;=Listas!$F$3),AND(HOUR($L534)&gt;=Listas!$F$2,HOUR($L534)&lt;=Listas!$F$3)),(HOUR($L534)-HOUR($K534)),IF(AND(AND(HOUR($K534)&gt;=Listas!$F$4,HOUR($K534)&lt;=Listas!$F$5),AND(HOUR($L534)&gt;=Listas!$F$4,HOUR($L534)&lt;=Listas!$F$5)),(HOUR($L534)-HOUR($K534)),IF(AND(AND(HOUR($K534)&gt;=Listas!$F$2,HOUR($K534)&lt;=Listas!$F$3),AND(HOUR($L534)&gt;=Listas!$F$4,HOUR($L534)&lt;=Listas!$F$5)),((Listas!$F$3-HOUR($K534)))+((HOUR($L534)-Listas!$F$4)),0)))),IF(AND($L534-$K534&gt;0.42,$L534-$K534&lt;=1.42),(IF(AND(HOUR($K534)&gt;=Listas!$F$2,HOUR($K534)&lt;=Listas!$F$3),(Listas!$F$3-HOUR($K534)+4),IF(AND(HOUR($K534)&gt;=Listas!$F$4,HOUR($K534)&lt;=Listas!$F$5),(Listas!$F$5-HOUR($K534)),0))+IF(AND(HOUR($L534)&gt;=Listas!$F$2,HOUR($L534)&lt;=Listas!$F$3),(HOUR($L534)-Listas!$F$2),IF(AND(HOUR($L534)&gt;=Listas!$F$4,HOUR($L534)&lt;=Listas!$F$5),(HOUR($L534)-Listas!$F$4+4),0))),IF(($L534-$K534&gt;1.42),(IF(AND(HOUR($K534)&gt;=Listas!$F$2,HOUR($K534)&lt;=Listas!$F$3),(Listas!$F$3-HOUR($K534)+4)+IF(AND(HOUR($L534)&gt;=Listas!$F$2,HOUR($L534)&lt;=Listas!$F$3),(HOUR($L534)-Listas!$F$2)+NETWORKDAYS($K534+1,$L534-1,Listas!$H$2:$H$112)*Listas!$F$6,IF(AND(HOUR($L534)&gt;=Listas!$F$4,HOUR($L534)&lt;=Listas!$F$5),(HOUR($L534)-Listas!$F$4+4)+NETWORKDAYS($K534+1,$L534-1,Listas!$H$2:$H$111)*Listas!$F$6,0)),IF(AND(HOUR($K534)&gt;=Listas!$F$4,HOUR($K534)&lt;=Listas!$F$5),(Listas!$F$5-HOUR($K534))+IF(AND(HOUR($L534)&gt;=Listas!$F$2,HOUR($L534)&lt;=Listas!$F$3),(HOUR($L534)-Listas!$F$2)+NETWORKDAYS($K534+1,$L534-1,Listas!$H$2:$H$111)*Listas!$F$6,(HOUR($L534)-Listas!$F$4+4)+NETWORKDAYS($K534+1,$L534-1,Listas!$H$2:$H$111)*Listas!$F$6)))),IF(($L534-$K534)&lt;0,"Fecha inicial mayor a fecha final",0)))))))))</f>
        <v>4</v>
      </c>
      <c r="N534" s="6" t="str">
        <f t="shared" si="1"/>
        <v>05-mayo</v>
      </c>
      <c r="O534" s="9" t="s">
        <v>1044</v>
      </c>
      <c r="P534" s="4" t="s">
        <v>23</v>
      </c>
      <c r="Q534" s="4" t="b">
        <v>1</v>
      </c>
      <c r="R534" s="6" t="str">
        <f t="shared" si="3"/>
        <v>CORRECTO</v>
      </c>
      <c r="S534" s="6"/>
    </row>
    <row r="535">
      <c r="A535" s="4" t="s">
        <v>38</v>
      </c>
      <c r="B535" s="4" t="s">
        <v>39</v>
      </c>
      <c r="C535" s="4" t="s">
        <v>46</v>
      </c>
      <c r="D535" s="4" t="s">
        <v>1063</v>
      </c>
      <c r="E535" s="4" t="s">
        <v>353</v>
      </c>
      <c r="F535" s="4">
        <v>1.0</v>
      </c>
      <c r="G535" s="4" t="s">
        <v>20</v>
      </c>
      <c r="H535" s="4" t="s">
        <v>20</v>
      </c>
      <c r="I535" s="4" t="s">
        <v>1064</v>
      </c>
      <c r="J535" s="4" t="s">
        <v>111</v>
      </c>
      <c r="K535" s="5">
        <v>45785.333333333336</v>
      </c>
      <c r="L535" s="5">
        <v>45785.75</v>
      </c>
      <c r="M535" s="7">
        <f>IF(OR(ISBLANK($K535),ISBLANK($L535)),"",IF(NETWORKDAYS($K535,$K535,Listas!$H$2:$H$111)=0,"Error fecha inicial",IF(NETWORKDAYS($L535,$L535,Listas!$H$2:$H$111)=0,"Error fecha final",IF(OR(HOUR($K535)&lt;Listas!$F$2,AND(HOUR($K535)&gt;Listas!$F$3,HOUR($K535)&lt;Listas!$F$4),HOUR($K535)&gt;Listas!$F$5),"Error hora, fecha inicial",IF(OR(HOUR($L535)&lt;Listas!$F$2,AND(HOUR($L535)&gt;Listas!$F$3,HOUR($L535)&lt;Listas!$F$4),HOUR($L535)&gt;Listas!$F$5),"Error hora, fecha final",IF(AND($L535-$K535&gt;0,$L535-$K535&lt;=0.42),(IF(AND(AND(HOUR($K535)&gt;=Listas!$F$2,HOUR($K535)&lt;=Listas!$F$3),AND(HOUR($L535)&gt;=Listas!$F$2,HOUR($L535)&lt;=Listas!$F$3)),(HOUR($L535)-HOUR($K535)),IF(AND(AND(HOUR($K535)&gt;=Listas!$F$4,HOUR($K535)&lt;=Listas!$F$5),AND(HOUR($L535)&gt;=Listas!$F$4,HOUR($L535)&lt;=Listas!$F$5)),(HOUR($L535)-HOUR($K535)),IF(AND(AND(HOUR($K535)&gt;=Listas!$F$2,HOUR($K535)&lt;=Listas!$F$3),AND(HOUR($L535)&gt;=Listas!$F$4,HOUR($L535)&lt;=Listas!$F$5)),((Listas!$F$3-HOUR($K535)))+((HOUR($L535)-Listas!$F$4)),0)))),IF(AND($L535-$K535&gt;0.42,$L535-$K535&lt;=1.42),(IF(AND(HOUR($K535)&gt;=Listas!$F$2,HOUR($K535)&lt;=Listas!$F$3),(Listas!$F$3-HOUR($K535)+4),IF(AND(HOUR($K535)&gt;=Listas!$F$4,HOUR($K535)&lt;=Listas!$F$5),(Listas!$F$5-HOUR($K535)),0))+IF(AND(HOUR($L535)&gt;=Listas!$F$2,HOUR($L535)&lt;=Listas!$F$3),(HOUR($L535)-Listas!$F$2),IF(AND(HOUR($L535)&gt;=Listas!$F$4,HOUR($L535)&lt;=Listas!$F$5),(HOUR($L535)-Listas!$F$4+4),0))),IF(($L535-$K535&gt;1.42),(IF(AND(HOUR($K535)&gt;=Listas!$F$2,HOUR($K535)&lt;=Listas!$F$3),(Listas!$F$3-HOUR($K535)+4)+IF(AND(HOUR($L535)&gt;=Listas!$F$2,HOUR($L535)&lt;=Listas!$F$3),(HOUR($L535)-Listas!$F$2)+NETWORKDAYS($K535+1,$L535-1,Listas!$H$2:$H$112)*Listas!$F$6,IF(AND(HOUR($L535)&gt;=Listas!$F$4,HOUR($L535)&lt;=Listas!$F$5),(HOUR($L535)-Listas!$F$4+4)+NETWORKDAYS($K535+1,$L535-1,Listas!$H$2:$H$111)*Listas!$F$6,0)),IF(AND(HOUR($K535)&gt;=Listas!$F$4,HOUR($K535)&lt;=Listas!$F$5),(Listas!$F$5-HOUR($K535))+IF(AND(HOUR($L535)&gt;=Listas!$F$2,HOUR($L535)&lt;=Listas!$F$3),(HOUR($L535)-Listas!$F$2)+NETWORKDAYS($K535+1,$L535-1,Listas!$H$2:$H$111)*Listas!$F$6,(HOUR($L535)-Listas!$F$4+4)+NETWORKDAYS($K535+1,$L535-1,Listas!$H$2:$H$111)*Listas!$F$6)))),IF(($L535-$K535)&lt;0,"Fecha inicial mayor a fecha final",0)))))))))</f>
        <v>8</v>
      </c>
      <c r="N535" s="6" t="str">
        <f t="shared" si="1"/>
        <v>05-mayo</v>
      </c>
      <c r="O535" s="9" t="s">
        <v>1065</v>
      </c>
      <c r="P535" s="4" t="s">
        <v>23</v>
      </c>
      <c r="Q535" s="4" t="b">
        <v>1</v>
      </c>
      <c r="R535" s="6" t="str">
        <f t="shared" si="3"/>
        <v>CORRECTO</v>
      </c>
      <c r="S535" s="6"/>
    </row>
    <row r="536">
      <c r="A536" s="4" t="s">
        <v>573</v>
      </c>
      <c r="B536" s="4" t="s">
        <v>156</v>
      </c>
      <c r="C536" s="4" t="s">
        <v>46</v>
      </c>
      <c r="D536" s="4" t="s">
        <v>650</v>
      </c>
      <c r="E536" s="4" t="s">
        <v>1066</v>
      </c>
      <c r="F536" s="4">
        <v>1.0</v>
      </c>
      <c r="G536" s="4" t="s">
        <v>20</v>
      </c>
      <c r="H536" s="4" t="s">
        <v>20</v>
      </c>
      <c r="I536" s="4" t="s">
        <v>1059</v>
      </c>
      <c r="J536" s="4" t="s">
        <v>34</v>
      </c>
      <c r="K536" s="5">
        <v>45782.75</v>
      </c>
      <c r="L536" s="5">
        <v>45783.75</v>
      </c>
      <c r="M536" s="7">
        <f>IF(OR(ISBLANK($K536),ISBLANK($L536)),"",IF(NETWORKDAYS($K536,$K536,Listas!$H$2:$H$111)=0,"Error fecha inicial",IF(NETWORKDAYS($L536,$L536,Listas!$H$2:$H$111)=0,"Error fecha final",IF(OR(HOUR($K536)&lt;Listas!$F$2,AND(HOUR($K536)&gt;Listas!$F$3,HOUR($K536)&lt;Listas!$F$4),HOUR($K536)&gt;Listas!$F$5),"Error hora, fecha inicial",IF(OR(HOUR($L536)&lt;Listas!$F$2,AND(HOUR($L536)&gt;Listas!$F$3,HOUR($L536)&lt;Listas!$F$4),HOUR($L536)&gt;Listas!$F$5),"Error hora, fecha final",IF(AND($L536-$K536&gt;0,$L536-$K536&lt;=0.42),(IF(AND(AND(HOUR($K536)&gt;=Listas!$F$2,HOUR($K536)&lt;=Listas!$F$3),AND(HOUR($L536)&gt;=Listas!$F$2,HOUR($L536)&lt;=Listas!$F$3)),(HOUR($L536)-HOUR($K536)),IF(AND(AND(HOUR($K536)&gt;=Listas!$F$4,HOUR($K536)&lt;=Listas!$F$5),AND(HOUR($L536)&gt;=Listas!$F$4,HOUR($L536)&lt;=Listas!$F$5)),(HOUR($L536)-HOUR($K536)),IF(AND(AND(HOUR($K536)&gt;=Listas!$F$2,HOUR($K536)&lt;=Listas!$F$3),AND(HOUR($L536)&gt;=Listas!$F$4,HOUR($L536)&lt;=Listas!$F$5)),((Listas!$F$3-HOUR($K536)))+((HOUR($L536)-Listas!$F$4)),0)))),IF(AND($L536-$K536&gt;0.42,$L536-$K536&lt;=1.42),(IF(AND(HOUR($K536)&gt;=Listas!$F$2,HOUR($K536)&lt;=Listas!$F$3),(Listas!$F$3-HOUR($K536)+4),IF(AND(HOUR($K536)&gt;=Listas!$F$4,HOUR($K536)&lt;=Listas!$F$5),(Listas!$F$5-HOUR($K536)),0))+IF(AND(HOUR($L536)&gt;=Listas!$F$2,HOUR($L536)&lt;=Listas!$F$3),(HOUR($L536)-Listas!$F$2),IF(AND(HOUR($L536)&gt;=Listas!$F$4,HOUR($L536)&lt;=Listas!$F$5),(HOUR($L536)-Listas!$F$4+4),0))),IF(($L536-$K536&gt;1.42),(IF(AND(HOUR($K536)&gt;=Listas!$F$2,HOUR($K536)&lt;=Listas!$F$3),(Listas!$F$3-HOUR($K536)+4)+IF(AND(HOUR($L536)&gt;=Listas!$F$2,HOUR($L536)&lt;=Listas!$F$3),(HOUR($L536)-Listas!$F$2)+NETWORKDAYS($K536+1,$L536-1,Listas!$H$2:$H$112)*Listas!$F$6,IF(AND(HOUR($L536)&gt;=Listas!$F$4,HOUR($L536)&lt;=Listas!$F$5),(HOUR($L536)-Listas!$F$4+4)+NETWORKDAYS($K536+1,$L536-1,Listas!$H$2:$H$111)*Listas!$F$6,0)),IF(AND(HOUR($K536)&gt;=Listas!$F$4,HOUR($K536)&lt;=Listas!$F$5),(Listas!$F$5-HOUR($K536))+IF(AND(HOUR($L536)&gt;=Listas!$F$2,HOUR($L536)&lt;=Listas!$F$3),(HOUR($L536)-Listas!$F$2)+NETWORKDAYS($K536+1,$L536-1,Listas!$H$2:$H$111)*Listas!$F$6,(HOUR($L536)-Listas!$F$4+4)+NETWORKDAYS($K536+1,$L536-1,Listas!$H$2:$H$111)*Listas!$F$6)))),IF(($L536-$K536)&lt;0,"Fecha inicial mayor a fecha final",0)))))))))</f>
        <v>8</v>
      </c>
      <c r="N536" s="6" t="str">
        <f t="shared" si="1"/>
        <v>05-mayo</v>
      </c>
      <c r="O536" s="9" t="s">
        <v>911</v>
      </c>
      <c r="P536" s="6"/>
      <c r="Q536" s="6" t="b">
        <v>0</v>
      </c>
      <c r="R536" s="6" t="str">
        <f t="shared" si="3"/>
        <v/>
      </c>
      <c r="S536" s="6"/>
    </row>
    <row r="537">
      <c r="A537" s="4" t="s">
        <v>573</v>
      </c>
      <c r="B537" s="4" t="s">
        <v>156</v>
      </c>
      <c r="C537" s="4" t="s">
        <v>46</v>
      </c>
      <c r="D537" s="4" t="s">
        <v>656</v>
      </c>
      <c r="E537" s="4" t="s">
        <v>657</v>
      </c>
      <c r="F537" s="4">
        <v>1.0</v>
      </c>
      <c r="G537" s="4" t="s">
        <v>20</v>
      </c>
      <c r="H537" s="4" t="s">
        <v>20</v>
      </c>
      <c r="I537" s="4" t="s">
        <v>1059</v>
      </c>
      <c r="J537" s="4" t="s">
        <v>34</v>
      </c>
      <c r="K537" s="5">
        <v>45783.75</v>
      </c>
      <c r="L537" s="5">
        <v>45784.75</v>
      </c>
      <c r="M537" s="7">
        <f>IF(OR(ISBLANK($K537),ISBLANK($L537)),"",IF(NETWORKDAYS($K537,$K537,Listas!$H$2:$H$111)=0,"Error fecha inicial",IF(NETWORKDAYS($L537,$L537,Listas!$H$2:$H$111)=0,"Error fecha final",IF(OR(HOUR($K537)&lt;Listas!$F$2,AND(HOUR($K537)&gt;Listas!$F$3,HOUR($K537)&lt;Listas!$F$4),HOUR($K537)&gt;Listas!$F$5),"Error hora, fecha inicial",IF(OR(HOUR($L537)&lt;Listas!$F$2,AND(HOUR($L537)&gt;Listas!$F$3,HOUR($L537)&lt;Listas!$F$4),HOUR($L537)&gt;Listas!$F$5),"Error hora, fecha final",IF(AND($L537-$K537&gt;0,$L537-$K537&lt;=0.42),(IF(AND(AND(HOUR($K537)&gt;=Listas!$F$2,HOUR($K537)&lt;=Listas!$F$3),AND(HOUR($L537)&gt;=Listas!$F$2,HOUR($L537)&lt;=Listas!$F$3)),(HOUR($L537)-HOUR($K537)),IF(AND(AND(HOUR($K537)&gt;=Listas!$F$4,HOUR($K537)&lt;=Listas!$F$5),AND(HOUR($L537)&gt;=Listas!$F$4,HOUR($L537)&lt;=Listas!$F$5)),(HOUR($L537)-HOUR($K537)),IF(AND(AND(HOUR($K537)&gt;=Listas!$F$2,HOUR($K537)&lt;=Listas!$F$3),AND(HOUR($L537)&gt;=Listas!$F$4,HOUR($L537)&lt;=Listas!$F$5)),((Listas!$F$3-HOUR($K537)))+((HOUR($L537)-Listas!$F$4)),0)))),IF(AND($L537-$K537&gt;0.42,$L537-$K537&lt;=1.42),(IF(AND(HOUR($K537)&gt;=Listas!$F$2,HOUR($K537)&lt;=Listas!$F$3),(Listas!$F$3-HOUR($K537)+4),IF(AND(HOUR($K537)&gt;=Listas!$F$4,HOUR($K537)&lt;=Listas!$F$5),(Listas!$F$5-HOUR($K537)),0))+IF(AND(HOUR($L537)&gt;=Listas!$F$2,HOUR($L537)&lt;=Listas!$F$3),(HOUR($L537)-Listas!$F$2),IF(AND(HOUR($L537)&gt;=Listas!$F$4,HOUR($L537)&lt;=Listas!$F$5),(HOUR($L537)-Listas!$F$4+4),0))),IF(($L537-$K537&gt;1.42),(IF(AND(HOUR($K537)&gt;=Listas!$F$2,HOUR($K537)&lt;=Listas!$F$3),(Listas!$F$3-HOUR($K537)+4)+IF(AND(HOUR($L537)&gt;=Listas!$F$2,HOUR($L537)&lt;=Listas!$F$3),(HOUR($L537)-Listas!$F$2)+NETWORKDAYS($K537+1,$L537-1,Listas!$H$2:$H$112)*Listas!$F$6,IF(AND(HOUR($L537)&gt;=Listas!$F$4,HOUR($L537)&lt;=Listas!$F$5),(HOUR($L537)-Listas!$F$4+4)+NETWORKDAYS($K537+1,$L537-1,Listas!$H$2:$H$111)*Listas!$F$6,0)),IF(AND(HOUR($K537)&gt;=Listas!$F$4,HOUR($K537)&lt;=Listas!$F$5),(Listas!$F$5-HOUR($K537))+IF(AND(HOUR($L537)&gt;=Listas!$F$2,HOUR($L537)&lt;=Listas!$F$3),(HOUR($L537)-Listas!$F$2)+NETWORKDAYS($K537+1,$L537-1,Listas!$H$2:$H$111)*Listas!$F$6,(HOUR($L537)-Listas!$F$4+4)+NETWORKDAYS($K537+1,$L537-1,Listas!$H$2:$H$111)*Listas!$F$6)))),IF(($L537-$K537)&lt;0,"Fecha inicial mayor a fecha final",0)))))))))</f>
        <v>8</v>
      </c>
      <c r="N537" s="6" t="str">
        <f t="shared" si="1"/>
        <v>05-mayo</v>
      </c>
      <c r="O537" s="9" t="s">
        <v>1067</v>
      </c>
      <c r="P537" s="6"/>
      <c r="Q537" s="6" t="b">
        <v>0</v>
      </c>
      <c r="R537" s="6" t="str">
        <f t="shared" si="3"/>
        <v/>
      </c>
      <c r="S537" s="6"/>
    </row>
    <row r="538">
      <c r="A538" s="4" t="s">
        <v>573</v>
      </c>
      <c r="B538" s="4" t="s">
        <v>156</v>
      </c>
      <c r="C538" s="4" t="s">
        <v>46</v>
      </c>
      <c r="D538" s="4" t="s">
        <v>659</v>
      </c>
      <c r="E538" s="4" t="s">
        <v>660</v>
      </c>
      <c r="F538" s="4">
        <v>1.0</v>
      </c>
      <c r="G538" s="4" t="s">
        <v>20</v>
      </c>
      <c r="H538" s="4" t="s">
        <v>20</v>
      </c>
      <c r="I538" s="4" t="s">
        <v>1059</v>
      </c>
      <c r="J538" s="4" t="s">
        <v>34</v>
      </c>
      <c r="K538" s="5">
        <v>45784.75</v>
      </c>
      <c r="L538" s="5">
        <v>45785.75</v>
      </c>
      <c r="M538" s="7">
        <f>IF(OR(ISBLANK($K538),ISBLANK($L538)),"",IF(NETWORKDAYS($K538,$K538,Listas!$H$2:$H$111)=0,"Error fecha inicial",IF(NETWORKDAYS($L538,$L538,Listas!$H$2:$H$111)=0,"Error fecha final",IF(OR(HOUR($K538)&lt;Listas!$F$2,AND(HOUR($K538)&gt;Listas!$F$3,HOUR($K538)&lt;Listas!$F$4),HOUR($K538)&gt;Listas!$F$5),"Error hora, fecha inicial",IF(OR(HOUR($L538)&lt;Listas!$F$2,AND(HOUR($L538)&gt;Listas!$F$3,HOUR($L538)&lt;Listas!$F$4),HOUR($L538)&gt;Listas!$F$5),"Error hora, fecha final",IF(AND($L538-$K538&gt;0,$L538-$K538&lt;=0.42),(IF(AND(AND(HOUR($K538)&gt;=Listas!$F$2,HOUR($K538)&lt;=Listas!$F$3),AND(HOUR($L538)&gt;=Listas!$F$2,HOUR($L538)&lt;=Listas!$F$3)),(HOUR($L538)-HOUR($K538)),IF(AND(AND(HOUR($K538)&gt;=Listas!$F$4,HOUR($K538)&lt;=Listas!$F$5),AND(HOUR($L538)&gt;=Listas!$F$4,HOUR($L538)&lt;=Listas!$F$5)),(HOUR($L538)-HOUR($K538)),IF(AND(AND(HOUR($K538)&gt;=Listas!$F$2,HOUR($K538)&lt;=Listas!$F$3),AND(HOUR($L538)&gt;=Listas!$F$4,HOUR($L538)&lt;=Listas!$F$5)),((Listas!$F$3-HOUR($K538)))+((HOUR($L538)-Listas!$F$4)),0)))),IF(AND($L538-$K538&gt;0.42,$L538-$K538&lt;=1.42),(IF(AND(HOUR($K538)&gt;=Listas!$F$2,HOUR($K538)&lt;=Listas!$F$3),(Listas!$F$3-HOUR($K538)+4),IF(AND(HOUR($K538)&gt;=Listas!$F$4,HOUR($K538)&lt;=Listas!$F$5),(Listas!$F$5-HOUR($K538)),0))+IF(AND(HOUR($L538)&gt;=Listas!$F$2,HOUR($L538)&lt;=Listas!$F$3),(HOUR($L538)-Listas!$F$2),IF(AND(HOUR($L538)&gt;=Listas!$F$4,HOUR($L538)&lt;=Listas!$F$5),(HOUR($L538)-Listas!$F$4+4),0))),IF(($L538-$K538&gt;1.42),(IF(AND(HOUR($K538)&gt;=Listas!$F$2,HOUR($K538)&lt;=Listas!$F$3),(Listas!$F$3-HOUR($K538)+4)+IF(AND(HOUR($L538)&gt;=Listas!$F$2,HOUR($L538)&lt;=Listas!$F$3),(HOUR($L538)-Listas!$F$2)+NETWORKDAYS($K538+1,$L538-1,Listas!$H$2:$H$112)*Listas!$F$6,IF(AND(HOUR($L538)&gt;=Listas!$F$4,HOUR($L538)&lt;=Listas!$F$5),(HOUR($L538)-Listas!$F$4+4)+NETWORKDAYS($K538+1,$L538-1,Listas!$H$2:$H$111)*Listas!$F$6,0)),IF(AND(HOUR($K538)&gt;=Listas!$F$4,HOUR($K538)&lt;=Listas!$F$5),(Listas!$F$5-HOUR($K538))+IF(AND(HOUR($L538)&gt;=Listas!$F$2,HOUR($L538)&lt;=Listas!$F$3),(HOUR($L538)-Listas!$F$2)+NETWORKDAYS($K538+1,$L538-1,Listas!$H$2:$H$111)*Listas!$F$6,(HOUR($L538)-Listas!$F$4+4)+NETWORKDAYS($K538+1,$L538-1,Listas!$H$2:$H$111)*Listas!$F$6)))),IF(($L538-$K538)&lt;0,"Fecha inicial mayor a fecha final",0)))))))))</f>
        <v>8</v>
      </c>
      <c r="N538" s="6" t="str">
        <f t="shared" si="1"/>
        <v>05-mayo</v>
      </c>
      <c r="O538" s="9" t="s">
        <v>1068</v>
      </c>
      <c r="P538" s="6"/>
      <c r="Q538" s="6" t="b">
        <v>0</v>
      </c>
      <c r="R538" s="6" t="str">
        <f t="shared" si="3"/>
        <v/>
      </c>
      <c r="S538" s="6"/>
    </row>
    <row r="539">
      <c r="A539" s="4" t="s">
        <v>573</v>
      </c>
      <c r="B539" s="4" t="s">
        <v>156</v>
      </c>
      <c r="C539" s="4" t="s">
        <v>46</v>
      </c>
      <c r="D539" s="4" t="s">
        <v>1069</v>
      </c>
      <c r="E539" s="4" t="s">
        <v>1070</v>
      </c>
      <c r="F539" s="4">
        <v>1.0</v>
      </c>
      <c r="G539" s="4" t="s">
        <v>20</v>
      </c>
      <c r="H539" s="4" t="s">
        <v>20</v>
      </c>
      <c r="I539" s="4" t="s">
        <v>1059</v>
      </c>
      <c r="J539" s="4" t="s">
        <v>34</v>
      </c>
      <c r="K539" s="5">
        <v>45785.75</v>
      </c>
      <c r="L539" s="5">
        <v>45786.75</v>
      </c>
      <c r="M539" s="7">
        <f>IF(OR(ISBLANK($K539),ISBLANK($L539)),"",IF(NETWORKDAYS($K539,$K539,Listas!$H$2:$H$111)=0,"Error fecha inicial",IF(NETWORKDAYS($L539,$L539,Listas!$H$2:$H$111)=0,"Error fecha final",IF(OR(HOUR($K539)&lt;Listas!$F$2,AND(HOUR($K539)&gt;Listas!$F$3,HOUR($K539)&lt;Listas!$F$4),HOUR($K539)&gt;Listas!$F$5),"Error hora, fecha inicial",IF(OR(HOUR($L539)&lt;Listas!$F$2,AND(HOUR($L539)&gt;Listas!$F$3,HOUR($L539)&lt;Listas!$F$4),HOUR($L539)&gt;Listas!$F$5),"Error hora, fecha final",IF(AND($L539-$K539&gt;0,$L539-$K539&lt;=0.42),(IF(AND(AND(HOUR($K539)&gt;=Listas!$F$2,HOUR($K539)&lt;=Listas!$F$3),AND(HOUR($L539)&gt;=Listas!$F$2,HOUR($L539)&lt;=Listas!$F$3)),(HOUR($L539)-HOUR($K539)),IF(AND(AND(HOUR($K539)&gt;=Listas!$F$4,HOUR($K539)&lt;=Listas!$F$5),AND(HOUR($L539)&gt;=Listas!$F$4,HOUR($L539)&lt;=Listas!$F$5)),(HOUR($L539)-HOUR($K539)),IF(AND(AND(HOUR($K539)&gt;=Listas!$F$2,HOUR($K539)&lt;=Listas!$F$3),AND(HOUR($L539)&gt;=Listas!$F$4,HOUR($L539)&lt;=Listas!$F$5)),((Listas!$F$3-HOUR($K539)))+((HOUR($L539)-Listas!$F$4)),0)))),IF(AND($L539-$K539&gt;0.42,$L539-$K539&lt;=1.42),(IF(AND(HOUR($K539)&gt;=Listas!$F$2,HOUR($K539)&lt;=Listas!$F$3),(Listas!$F$3-HOUR($K539)+4),IF(AND(HOUR($K539)&gt;=Listas!$F$4,HOUR($K539)&lt;=Listas!$F$5),(Listas!$F$5-HOUR($K539)),0))+IF(AND(HOUR($L539)&gt;=Listas!$F$2,HOUR($L539)&lt;=Listas!$F$3),(HOUR($L539)-Listas!$F$2),IF(AND(HOUR($L539)&gt;=Listas!$F$4,HOUR($L539)&lt;=Listas!$F$5),(HOUR($L539)-Listas!$F$4+4),0))),IF(($L539-$K539&gt;1.42),(IF(AND(HOUR($K539)&gt;=Listas!$F$2,HOUR($K539)&lt;=Listas!$F$3),(Listas!$F$3-HOUR($K539)+4)+IF(AND(HOUR($L539)&gt;=Listas!$F$2,HOUR($L539)&lt;=Listas!$F$3),(HOUR($L539)-Listas!$F$2)+NETWORKDAYS($K539+1,$L539-1,Listas!$H$2:$H$112)*Listas!$F$6,IF(AND(HOUR($L539)&gt;=Listas!$F$4,HOUR($L539)&lt;=Listas!$F$5),(HOUR($L539)-Listas!$F$4+4)+NETWORKDAYS($K539+1,$L539-1,Listas!$H$2:$H$111)*Listas!$F$6,0)),IF(AND(HOUR($K539)&gt;=Listas!$F$4,HOUR($K539)&lt;=Listas!$F$5),(Listas!$F$5-HOUR($K539))+IF(AND(HOUR($L539)&gt;=Listas!$F$2,HOUR($L539)&lt;=Listas!$F$3),(HOUR($L539)-Listas!$F$2)+NETWORKDAYS($K539+1,$L539-1,Listas!$H$2:$H$111)*Listas!$F$6,(HOUR($L539)-Listas!$F$4+4)+NETWORKDAYS($K539+1,$L539-1,Listas!$H$2:$H$111)*Listas!$F$6)))),IF(($L539-$K539)&lt;0,"Fecha inicial mayor a fecha final",0)))))))))</f>
        <v>8</v>
      </c>
      <c r="N539" s="6" t="str">
        <f t="shared" si="1"/>
        <v>05-mayo</v>
      </c>
      <c r="O539" s="63" t="s">
        <v>1071</v>
      </c>
      <c r="P539" s="6"/>
      <c r="Q539" s="6" t="b">
        <v>0</v>
      </c>
      <c r="R539" s="6" t="str">
        <f t="shared" si="3"/>
        <v/>
      </c>
      <c r="S539" s="6"/>
    </row>
    <row r="540">
      <c r="A540" s="4" t="s">
        <v>78</v>
      </c>
      <c r="B540" s="4" t="s">
        <v>67</v>
      </c>
      <c r="C540" s="4" t="s">
        <v>121</v>
      </c>
      <c r="D540" s="4" t="s">
        <v>1050</v>
      </c>
      <c r="E540" s="4" t="s">
        <v>1072</v>
      </c>
      <c r="F540" s="4">
        <v>1.0</v>
      </c>
      <c r="G540" s="4" t="s">
        <v>49</v>
      </c>
      <c r="H540" s="4" t="s">
        <v>49</v>
      </c>
      <c r="I540" s="4" t="s">
        <v>1073</v>
      </c>
      <c r="J540" s="4" t="s">
        <v>27</v>
      </c>
      <c r="K540" s="5">
        <v>45779.333333333336</v>
      </c>
      <c r="L540" s="5">
        <v>45783.75</v>
      </c>
      <c r="M540" s="7">
        <f>IF(OR(ISBLANK($K540),ISBLANK($L540)),"",IF(NETWORKDAYS($K540,$K540,Listas!$H$2:$H$111)=0,"Error fecha inicial",IF(NETWORKDAYS($L540,$L540,Listas!$H$2:$H$111)=0,"Error fecha final",IF(OR(HOUR($K540)&lt;Listas!$F$2,AND(HOUR($K540)&gt;Listas!$F$3,HOUR($K540)&lt;Listas!$F$4),HOUR($K540)&gt;Listas!$F$5),"Error hora, fecha inicial",IF(OR(HOUR($L540)&lt;Listas!$F$2,AND(HOUR($L540)&gt;Listas!$F$3,HOUR($L540)&lt;Listas!$F$4),HOUR($L540)&gt;Listas!$F$5),"Error hora, fecha final",IF(AND($L540-$K540&gt;0,$L540-$K540&lt;=0.42),(IF(AND(AND(HOUR($K540)&gt;=Listas!$F$2,HOUR($K540)&lt;=Listas!$F$3),AND(HOUR($L540)&gt;=Listas!$F$2,HOUR($L540)&lt;=Listas!$F$3)),(HOUR($L540)-HOUR($K540)),IF(AND(AND(HOUR($K540)&gt;=Listas!$F$4,HOUR($K540)&lt;=Listas!$F$5),AND(HOUR($L540)&gt;=Listas!$F$4,HOUR($L540)&lt;=Listas!$F$5)),(HOUR($L540)-HOUR($K540)),IF(AND(AND(HOUR($K540)&gt;=Listas!$F$2,HOUR($K540)&lt;=Listas!$F$3),AND(HOUR($L540)&gt;=Listas!$F$4,HOUR($L540)&lt;=Listas!$F$5)),((Listas!$F$3-HOUR($K540)))+((HOUR($L540)-Listas!$F$4)),0)))),IF(AND($L540-$K540&gt;0.42,$L540-$K540&lt;=1.42),(IF(AND(HOUR($K540)&gt;=Listas!$F$2,HOUR($K540)&lt;=Listas!$F$3),(Listas!$F$3-HOUR($K540)+4),IF(AND(HOUR($K540)&gt;=Listas!$F$4,HOUR($K540)&lt;=Listas!$F$5),(Listas!$F$5-HOUR($K540)),0))+IF(AND(HOUR($L540)&gt;=Listas!$F$2,HOUR($L540)&lt;=Listas!$F$3),(HOUR($L540)-Listas!$F$2),IF(AND(HOUR($L540)&gt;=Listas!$F$4,HOUR($L540)&lt;=Listas!$F$5),(HOUR($L540)-Listas!$F$4+4),0))),IF(($L540-$K540&gt;1.42),(IF(AND(HOUR($K540)&gt;=Listas!$F$2,HOUR($K540)&lt;=Listas!$F$3),(Listas!$F$3-HOUR($K540)+4)+IF(AND(HOUR($L540)&gt;=Listas!$F$2,HOUR($L540)&lt;=Listas!$F$3),(HOUR($L540)-Listas!$F$2)+NETWORKDAYS($K540+1,$L540-1,Listas!$H$2:$H$112)*Listas!$F$6,IF(AND(HOUR($L540)&gt;=Listas!$F$4,HOUR($L540)&lt;=Listas!$F$5),(HOUR($L540)-Listas!$F$4+4)+NETWORKDAYS($K540+1,$L540-1,Listas!$H$2:$H$111)*Listas!$F$6,0)),IF(AND(HOUR($K540)&gt;=Listas!$F$4,HOUR($K540)&lt;=Listas!$F$5),(Listas!$F$5-HOUR($K540))+IF(AND(HOUR($L540)&gt;=Listas!$F$2,HOUR($L540)&lt;=Listas!$F$3),(HOUR($L540)-Listas!$F$2)+NETWORKDAYS($K540+1,$L540-1,Listas!$H$2:$H$111)*Listas!$F$6,(HOUR($L540)-Listas!$F$4+4)+NETWORKDAYS($K540+1,$L540-1,Listas!$H$2:$H$111)*Listas!$F$6)))),IF(($L540-$K540)&lt;0,"Fecha inicial mayor a fecha final",0)))))))))</f>
        <v>24</v>
      </c>
      <c r="N540" s="6" t="str">
        <f t="shared" si="1"/>
        <v>05-mayo</v>
      </c>
      <c r="O540" s="4" t="s">
        <v>20</v>
      </c>
      <c r="P540" s="4" t="s">
        <v>23</v>
      </c>
      <c r="Q540" s="4" t="b">
        <v>1</v>
      </c>
      <c r="R540" s="6" t="str">
        <f t="shared" si="3"/>
        <v>CORRECTO</v>
      </c>
      <c r="S540" s="6"/>
    </row>
    <row r="541">
      <c r="A541" s="4" t="s">
        <v>38</v>
      </c>
      <c r="B541" s="4" t="s">
        <v>156</v>
      </c>
      <c r="C541" s="4" t="s">
        <v>46</v>
      </c>
      <c r="D541" s="4" t="s">
        <v>1074</v>
      </c>
      <c r="E541" s="4" t="s">
        <v>1075</v>
      </c>
      <c r="F541" s="4">
        <v>1.0</v>
      </c>
      <c r="G541" s="4" t="s">
        <v>20</v>
      </c>
      <c r="H541" s="4" t="s">
        <v>49</v>
      </c>
      <c r="I541" s="4" t="s">
        <v>1076</v>
      </c>
      <c r="J541" s="4" t="s">
        <v>27</v>
      </c>
      <c r="K541" s="16">
        <v>45784.333333333336</v>
      </c>
      <c r="L541" s="5">
        <v>45792.75</v>
      </c>
      <c r="M541" s="7">
        <f>IF(OR(ISBLANK($K541),ISBLANK($L541)),"",IF(NETWORKDAYS($K541,$K541,Listas!$H$2:$H$111)=0,"Error fecha inicial",IF(NETWORKDAYS($L541,$L541,Listas!$H$2:$H$111)=0,"Error fecha final",IF(OR(HOUR($K541)&lt;Listas!$F$2,AND(HOUR($K541)&gt;Listas!$F$3,HOUR($K541)&lt;Listas!$F$4),HOUR($K541)&gt;Listas!$F$5),"Error hora, fecha inicial",IF(OR(HOUR($L541)&lt;Listas!$F$2,AND(HOUR($L541)&gt;Listas!$F$3,HOUR($L541)&lt;Listas!$F$4),HOUR($L541)&gt;Listas!$F$5),"Error hora, fecha final",IF(AND($L541-$K541&gt;0,$L541-$K541&lt;=0.42),(IF(AND(AND(HOUR($K541)&gt;=Listas!$F$2,HOUR($K541)&lt;=Listas!$F$3),AND(HOUR($L541)&gt;=Listas!$F$2,HOUR($L541)&lt;=Listas!$F$3)),(HOUR($L541)-HOUR($K541)),IF(AND(AND(HOUR($K541)&gt;=Listas!$F$4,HOUR($K541)&lt;=Listas!$F$5),AND(HOUR($L541)&gt;=Listas!$F$4,HOUR($L541)&lt;=Listas!$F$5)),(HOUR($L541)-HOUR($K541)),IF(AND(AND(HOUR($K541)&gt;=Listas!$F$2,HOUR($K541)&lt;=Listas!$F$3),AND(HOUR($L541)&gt;=Listas!$F$4,HOUR($L541)&lt;=Listas!$F$5)),((Listas!$F$3-HOUR($K541)))+((HOUR($L541)-Listas!$F$4)),0)))),IF(AND($L541-$K541&gt;0.42,$L541-$K541&lt;=1.42),(IF(AND(HOUR($K541)&gt;=Listas!$F$2,HOUR($K541)&lt;=Listas!$F$3),(Listas!$F$3-HOUR($K541)+4),IF(AND(HOUR($K541)&gt;=Listas!$F$4,HOUR($K541)&lt;=Listas!$F$5),(Listas!$F$5-HOUR($K541)),0))+IF(AND(HOUR($L541)&gt;=Listas!$F$2,HOUR($L541)&lt;=Listas!$F$3),(HOUR($L541)-Listas!$F$2),IF(AND(HOUR($L541)&gt;=Listas!$F$4,HOUR($L541)&lt;=Listas!$F$5),(HOUR($L541)-Listas!$F$4+4),0))),IF(($L541-$K541&gt;1.42),(IF(AND(HOUR($K541)&gt;=Listas!$F$2,HOUR($K541)&lt;=Listas!$F$3),(Listas!$F$3-HOUR($K541)+4)+IF(AND(HOUR($L541)&gt;=Listas!$F$2,HOUR($L541)&lt;=Listas!$F$3),(HOUR($L541)-Listas!$F$2)+NETWORKDAYS($K541+1,$L541-1,Listas!$H$2:$H$112)*Listas!$F$6,IF(AND(HOUR($L541)&gt;=Listas!$F$4,HOUR($L541)&lt;=Listas!$F$5),(HOUR($L541)-Listas!$F$4+4)+NETWORKDAYS($K541+1,$L541-1,Listas!$H$2:$H$111)*Listas!$F$6,0)),IF(AND(HOUR($K541)&gt;=Listas!$F$4,HOUR($K541)&lt;=Listas!$F$5),(Listas!$F$5-HOUR($K541))+IF(AND(HOUR($L541)&gt;=Listas!$F$2,HOUR($L541)&lt;=Listas!$F$3),(HOUR($L541)-Listas!$F$2)+NETWORKDAYS($K541+1,$L541-1,Listas!$H$2:$H$111)*Listas!$F$6,(HOUR($L541)-Listas!$F$4+4)+NETWORKDAYS($K541+1,$L541-1,Listas!$H$2:$H$111)*Listas!$F$6)))),IF(($L541-$K541)&lt;0,"Fecha inicial mayor a fecha final",0)))))))))</f>
        <v>56</v>
      </c>
      <c r="N541" s="6" t="str">
        <f t="shared" si="1"/>
        <v>05-mayo</v>
      </c>
      <c r="O541" s="63" t="s">
        <v>1077</v>
      </c>
      <c r="P541" s="4" t="s">
        <v>23</v>
      </c>
      <c r="Q541" s="4" t="b">
        <v>1</v>
      </c>
      <c r="R541" s="6" t="str">
        <f t="shared" si="3"/>
        <v>CORRECTO</v>
      </c>
      <c r="S541" s="6"/>
    </row>
    <row r="542">
      <c r="A542" s="4" t="s">
        <v>573</v>
      </c>
      <c r="B542" s="4" t="s">
        <v>156</v>
      </c>
      <c r="C542" s="4" t="s">
        <v>46</v>
      </c>
      <c r="D542" s="4" t="s">
        <v>598</v>
      </c>
      <c r="E542" s="4" t="s">
        <v>599</v>
      </c>
      <c r="F542" s="4" t="s">
        <v>20</v>
      </c>
      <c r="G542" s="4" t="s">
        <v>20</v>
      </c>
      <c r="H542" s="4" t="s">
        <v>20</v>
      </c>
      <c r="I542" s="4" t="s">
        <v>1078</v>
      </c>
      <c r="J542" s="4" t="s">
        <v>22</v>
      </c>
      <c r="K542" s="5">
        <v>45784.333333333336</v>
      </c>
      <c r="L542" s="5">
        <v>45784.5</v>
      </c>
      <c r="M542" s="6">
        <f>IF(OR(ISBLANK($K542),ISBLANK($L542)),"",IF(NETWORKDAYS($K542,$K542,Listas!$H$2:$H$111)=0,"Error fecha inicial",IF(NETWORKDAYS($L542,$L542,Listas!$H$2:$H$111)=0,"Error fecha final",IF(OR(HOUR($K542)&lt;Listas!$F$2,AND(HOUR($K542)&gt;Listas!$F$3,HOUR($K542)&lt;Listas!$F$4),HOUR($K542)&gt;Listas!$F$5),"Error hora, fecha inicial",IF(OR(HOUR($L542)&lt;Listas!$F$2,AND(HOUR($L542)&gt;Listas!$F$3,HOUR($L542)&lt;Listas!$F$4),HOUR($L542)&gt;Listas!$F$5),"Error hora, fecha final",IF(AND($L542-$K542&gt;0,$L542-$K542&lt;=0.42),(IF(AND(AND(HOUR($K542)&gt;=Listas!$F$2,HOUR($K542)&lt;=Listas!$F$3),AND(HOUR($L542)&gt;=Listas!$F$2,HOUR($L542)&lt;=Listas!$F$3)),(HOUR($L542)-HOUR($K542)),IF(AND(AND(HOUR($K542)&gt;=Listas!$F$4,HOUR($K542)&lt;=Listas!$F$5),AND(HOUR($L542)&gt;=Listas!$F$4,HOUR($L542)&lt;=Listas!$F$5)),(HOUR($L542)-HOUR($K542)),IF(AND(AND(HOUR($K542)&gt;=Listas!$F$2,HOUR($K542)&lt;=Listas!$F$3),AND(HOUR($L542)&gt;=Listas!$F$4,HOUR($L542)&lt;=Listas!$F$5)),((Listas!$F$3-HOUR($K542)))+((HOUR($L542)-Listas!$F$4)),0)))),IF(AND($L542-$K542&gt;0.42,$L542-$K542&lt;=1.42),(IF(AND(HOUR($K542)&gt;=Listas!$F$2,HOUR($K542)&lt;=Listas!$F$3),(Listas!$F$3-HOUR($K542)+4),IF(AND(HOUR($K542)&gt;=Listas!$F$4,HOUR($K542)&lt;=Listas!$F$5),(Listas!$F$5-HOUR($K542)),0))+IF(AND(HOUR($L542)&gt;=Listas!$F$2,HOUR($L542)&lt;=Listas!$F$3),(HOUR($L542)-Listas!$F$2),IF(AND(HOUR($L542)&gt;=Listas!$F$4,HOUR($L542)&lt;=Listas!$F$5),(HOUR($L542)-Listas!$F$4+4),0))),IF(($L542-$K542&gt;1.42),(IF(AND(HOUR($K542)&gt;=Listas!$F$2,HOUR($K542)&lt;=Listas!$F$3),(Listas!$F$3-HOUR($K542)+4)+IF(AND(HOUR($L542)&gt;=Listas!$F$2,HOUR($L542)&lt;=Listas!$F$3),(HOUR($L542)-Listas!$F$2)+NETWORKDAYS($K542+1,$L542-1,Listas!$H$2:$H$112)*Listas!$F$6,IF(AND(HOUR($L542)&gt;=Listas!$F$4,HOUR($L542)&lt;=Listas!$F$5),(HOUR($L542)-Listas!$F$4+4)+NETWORKDAYS($K542+1,$L542-1,Listas!$H$2:$H$111)*Listas!$F$6,0)),IF(AND(HOUR($K542)&gt;=Listas!$F$4,HOUR($K542)&lt;=Listas!$F$5),(Listas!$F$5-HOUR($K542))+IF(AND(HOUR($L542)&gt;=Listas!$F$2,HOUR($L542)&lt;=Listas!$F$3),(HOUR($L542)-Listas!$F$2)+NETWORKDAYS($K542+1,$L542-1,Listas!$H$2:$H$111)*Listas!$F$6,(HOUR($L542)-Listas!$F$4+4)+NETWORKDAYS($K542+1,$L542-1,Listas!$H$2:$H$111)*Listas!$F$6)))),IF(($L542-$K542)&lt;0,"Fecha inicial mayor a fecha final",0)))))))))</f>
        <v>4</v>
      </c>
      <c r="N542" s="6" t="str">
        <f t="shared" si="1"/>
        <v>05-mayo</v>
      </c>
      <c r="O542" s="6"/>
      <c r="P542" s="4" t="s">
        <v>23</v>
      </c>
      <c r="Q542" s="4" t="b">
        <v>1</v>
      </c>
      <c r="R542" s="6" t="str">
        <f t="shared" si="3"/>
        <v>CORRECTO</v>
      </c>
      <c r="S542" s="6"/>
    </row>
    <row r="543">
      <c r="A543" s="4" t="s">
        <v>38</v>
      </c>
      <c r="B543" s="4" t="s">
        <v>156</v>
      </c>
      <c r="C543" s="4" t="s">
        <v>46</v>
      </c>
      <c r="D543" s="4" t="s">
        <v>1074</v>
      </c>
      <c r="E543" s="4" t="s">
        <v>1079</v>
      </c>
      <c r="F543" s="4">
        <v>1.0</v>
      </c>
      <c r="G543" s="4" t="s">
        <v>20</v>
      </c>
      <c r="H543" s="4" t="s">
        <v>20</v>
      </c>
      <c r="I543" s="4" t="s">
        <v>1080</v>
      </c>
      <c r="J543" s="4" t="s">
        <v>22</v>
      </c>
      <c r="K543" s="5">
        <v>45784.583333333336</v>
      </c>
      <c r="L543" s="5">
        <v>45789.75</v>
      </c>
      <c r="M543" s="7">
        <f>IF(OR(ISBLANK($K543),ISBLANK($L543)),"",IF(NETWORKDAYS($K543,$K543,Listas!$H$2:$H$111)=0,"Error fecha inicial",IF(NETWORKDAYS($L543,$L543,Listas!$H$2:$H$111)=0,"Error fecha final",IF(OR(HOUR($K543)&lt;Listas!$F$2,AND(HOUR($K543)&gt;Listas!$F$3,HOUR($K543)&lt;Listas!$F$4),HOUR($K543)&gt;Listas!$F$5),"Error hora, fecha inicial",IF(OR(HOUR($L543)&lt;Listas!$F$2,AND(HOUR($L543)&gt;Listas!$F$3,HOUR($L543)&lt;Listas!$F$4),HOUR($L543)&gt;Listas!$F$5),"Error hora, fecha final",IF(AND($L543-$K543&gt;0,$L543-$K543&lt;=0.42),(IF(AND(AND(HOUR($K543)&gt;=Listas!$F$2,HOUR($K543)&lt;=Listas!$F$3),AND(HOUR($L543)&gt;=Listas!$F$2,HOUR($L543)&lt;=Listas!$F$3)),(HOUR($L543)-HOUR($K543)),IF(AND(AND(HOUR($K543)&gt;=Listas!$F$4,HOUR($K543)&lt;=Listas!$F$5),AND(HOUR($L543)&gt;=Listas!$F$4,HOUR($L543)&lt;=Listas!$F$5)),(HOUR($L543)-HOUR($K543)),IF(AND(AND(HOUR($K543)&gt;=Listas!$F$2,HOUR($K543)&lt;=Listas!$F$3),AND(HOUR($L543)&gt;=Listas!$F$4,HOUR($L543)&lt;=Listas!$F$5)),((Listas!$F$3-HOUR($K543)))+((HOUR($L543)-Listas!$F$4)),0)))),IF(AND($L543-$K543&gt;0.42,$L543-$K543&lt;=1.42),(IF(AND(HOUR($K543)&gt;=Listas!$F$2,HOUR($K543)&lt;=Listas!$F$3),(Listas!$F$3-HOUR($K543)+4),IF(AND(HOUR($K543)&gt;=Listas!$F$4,HOUR($K543)&lt;=Listas!$F$5),(Listas!$F$5-HOUR($K543)),0))+IF(AND(HOUR($L543)&gt;=Listas!$F$2,HOUR($L543)&lt;=Listas!$F$3),(HOUR($L543)-Listas!$F$2),IF(AND(HOUR($L543)&gt;=Listas!$F$4,HOUR($L543)&lt;=Listas!$F$5),(HOUR($L543)-Listas!$F$4+4),0))),IF(($L543-$K543&gt;1.42),(IF(AND(HOUR($K543)&gt;=Listas!$F$2,HOUR($K543)&lt;=Listas!$F$3),(Listas!$F$3-HOUR($K543)+4)+IF(AND(HOUR($L543)&gt;=Listas!$F$2,HOUR($L543)&lt;=Listas!$F$3),(HOUR($L543)-Listas!$F$2)+NETWORKDAYS($K543+1,$L543-1,Listas!$H$2:$H$112)*Listas!$F$6,IF(AND(HOUR($L543)&gt;=Listas!$F$4,HOUR($L543)&lt;=Listas!$F$5),(HOUR($L543)-Listas!$F$4+4)+NETWORKDAYS($K543+1,$L543-1,Listas!$H$2:$H$111)*Listas!$F$6,0)),IF(AND(HOUR($K543)&gt;=Listas!$F$4,HOUR($K543)&lt;=Listas!$F$5),(Listas!$F$5-HOUR($K543))+IF(AND(HOUR($L543)&gt;=Listas!$F$2,HOUR($L543)&lt;=Listas!$F$3),(HOUR($L543)-Listas!$F$2)+NETWORKDAYS($K543+1,$L543-1,Listas!$H$2:$H$111)*Listas!$F$6,(HOUR($L543)-Listas!$F$4+4)+NETWORKDAYS($K543+1,$L543-1,Listas!$H$2:$H$111)*Listas!$F$6)))),IF(($L543-$K543)&lt;0,"Fecha inicial mayor a fecha final",0)))))))))</f>
        <v>28</v>
      </c>
      <c r="N543" s="6" t="str">
        <f t="shared" si="1"/>
        <v>05-mayo</v>
      </c>
      <c r="O543" s="9" t="s">
        <v>1081</v>
      </c>
      <c r="P543" s="4" t="s">
        <v>23</v>
      </c>
      <c r="Q543" s="4" t="b">
        <v>1</v>
      </c>
      <c r="R543" s="6" t="str">
        <f t="shared" si="3"/>
        <v>CORRECTO</v>
      </c>
      <c r="S543" s="6"/>
    </row>
    <row r="544">
      <c r="A544" s="4" t="s">
        <v>38</v>
      </c>
      <c r="B544" s="4" t="s">
        <v>156</v>
      </c>
      <c r="C544" s="4" t="s">
        <v>46</v>
      </c>
      <c r="D544" s="4" t="s">
        <v>1082</v>
      </c>
      <c r="E544" s="4" t="s">
        <v>1083</v>
      </c>
      <c r="F544" s="4">
        <v>1.0</v>
      </c>
      <c r="G544" s="4" t="s">
        <v>20</v>
      </c>
      <c r="H544" s="4" t="s">
        <v>20</v>
      </c>
      <c r="I544" s="4" t="s">
        <v>1048</v>
      </c>
      <c r="J544" s="4" t="s">
        <v>34</v>
      </c>
      <c r="K544" s="5">
        <v>45786.75</v>
      </c>
      <c r="L544" s="5">
        <v>45789.75</v>
      </c>
      <c r="M544" s="7">
        <f>IF(OR(ISBLANK($K544),ISBLANK($L544)),"",IF(NETWORKDAYS($K544,$K544,Listas!$H$2:$H$111)=0,"Error fecha inicial",IF(NETWORKDAYS($L544,$L544,Listas!$H$2:$H$111)=0,"Error fecha final",IF(OR(HOUR($K544)&lt;Listas!$F$2,AND(HOUR($K544)&gt;Listas!$F$3,HOUR($K544)&lt;Listas!$F$4),HOUR($K544)&gt;Listas!$F$5),"Error hora, fecha inicial",IF(OR(HOUR($L544)&lt;Listas!$F$2,AND(HOUR($L544)&gt;Listas!$F$3,HOUR($L544)&lt;Listas!$F$4),HOUR($L544)&gt;Listas!$F$5),"Error hora, fecha final",IF(AND($L544-$K544&gt;0,$L544-$K544&lt;=0.42),(IF(AND(AND(HOUR($K544)&gt;=Listas!$F$2,HOUR($K544)&lt;=Listas!$F$3),AND(HOUR($L544)&gt;=Listas!$F$2,HOUR($L544)&lt;=Listas!$F$3)),(HOUR($L544)-HOUR($K544)),IF(AND(AND(HOUR($K544)&gt;=Listas!$F$4,HOUR($K544)&lt;=Listas!$F$5),AND(HOUR($L544)&gt;=Listas!$F$4,HOUR($L544)&lt;=Listas!$F$5)),(HOUR($L544)-HOUR($K544)),IF(AND(AND(HOUR($K544)&gt;=Listas!$F$2,HOUR($K544)&lt;=Listas!$F$3),AND(HOUR($L544)&gt;=Listas!$F$4,HOUR($L544)&lt;=Listas!$F$5)),((Listas!$F$3-HOUR($K544)))+((HOUR($L544)-Listas!$F$4)),0)))),IF(AND($L544-$K544&gt;0.42,$L544-$K544&lt;=1.42),(IF(AND(HOUR($K544)&gt;=Listas!$F$2,HOUR($K544)&lt;=Listas!$F$3),(Listas!$F$3-HOUR($K544)+4),IF(AND(HOUR($K544)&gt;=Listas!$F$4,HOUR($K544)&lt;=Listas!$F$5),(Listas!$F$5-HOUR($K544)),0))+IF(AND(HOUR($L544)&gt;=Listas!$F$2,HOUR($L544)&lt;=Listas!$F$3),(HOUR($L544)-Listas!$F$2),IF(AND(HOUR($L544)&gt;=Listas!$F$4,HOUR($L544)&lt;=Listas!$F$5),(HOUR($L544)-Listas!$F$4+4),0))),IF(($L544-$K544&gt;1.42),(IF(AND(HOUR($K544)&gt;=Listas!$F$2,HOUR($K544)&lt;=Listas!$F$3),(Listas!$F$3-HOUR($K544)+4)+IF(AND(HOUR($L544)&gt;=Listas!$F$2,HOUR($L544)&lt;=Listas!$F$3),(HOUR($L544)-Listas!$F$2)+NETWORKDAYS($K544+1,$L544-1,Listas!$H$2:$H$112)*Listas!$F$6,IF(AND(HOUR($L544)&gt;=Listas!$F$4,HOUR($L544)&lt;=Listas!$F$5),(HOUR($L544)-Listas!$F$4+4)+NETWORKDAYS($K544+1,$L544-1,Listas!$H$2:$H$111)*Listas!$F$6,0)),IF(AND(HOUR($K544)&gt;=Listas!$F$4,HOUR($K544)&lt;=Listas!$F$5),(Listas!$F$5-HOUR($K544))+IF(AND(HOUR($L544)&gt;=Listas!$F$2,HOUR($L544)&lt;=Listas!$F$3),(HOUR($L544)-Listas!$F$2)+NETWORKDAYS($K544+1,$L544-1,Listas!$H$2:$H$111)*Listas!$F$6,(HOUR($L544)-Listas!$F$4+4)+NETWORKDAYS($K544+1,$L544-1,Listas!$H$2:$H$111)*Listas!$F$6)))),IF(($L544-$K544)&lt;0,"Fecha inicial mayor a fecha final",0)))))))))</f>
        <v>8</v>
      </c>
      <c r="N544" s="6" t="str">
        <f t="shared" si="1"/>
        <v>05-mayo</v>
      </c>
      <c r="O544" s="9" t="s">
        <v>1084</v>
      </c>
      <c r="P544" s="6"/>
      <c r="Q544" s="6" t="b">
        <v>0</v>
      </c>
      <c r="R544" s="6" t="str">
        <f t="shared" si="3"/>
        <v/>
      </c>
      <c r="S544" s="6"/>
    </row>
    <row r="545">
      <c r="A545" s="4" t="s">
        <v>155</v>
      </c>
      <c r="B545" s="4" t="s">
        <v>156</v>
      </c>
      <c r="C545" s="4" t="s">
        <v>46</v>
      </c>
      <c r="D545" s="4" t="s">
        <v>1085</v>
      </c>
      <c r="E545" s="4" t="s">
        <v>1086</v>
      </c>
      <c r="F545" s="4">
        <v>1.0</v>
      </c>
      <c r="G545" s="4" t="s">
        <v>20</v>
      </c>
      <c r="H545" s="4" t="s">
        <v>20</v>
      </c>
      <c r="I545" s="4" t="s">
        <v>155</v>
      </c>
      <c r="J545" s="4" t="s">
        <v>31</v>
      </c>
      <c r="K545" s="5">
        <v>45782.333333333336</v>
      </c>
      <c r="L545" s="5">
        <v>45783.75</v>
      </c>
      <c r="M545" s="7">
        <f>IF(OR(ISBLANK($K545),ISBLANK($L545)),"",IF(NETWORKDAYS($K545,$K545,Listas!$H$2:$H$111)=0,"Error fecha inicial",IF(NETWORKDAYS($L545,$L545,Listas!$H$2:$H$111)=0,"Error fecha final",IF(OR(HOUR($K545)&lt;Listas!$F$2,AND(HOUR($K545)&gt;Listas!$F$3,HOUR($K545)&lt;Listas!$F$4),HOUR($K545)&gt;Listas!$F$5),"Error hora, fecha inicial",IF(OR(HOUR($L545)&lt;Listas!$F$2,AND(HOUR($L545)&gt;Listas!$F$3,HOUR($L545)&lt;Listas!$F$4),HOUR($L545)&gt;Listas!$F$5),"Error hora, fecha final",IF(AND($L545-$K545&gt;0,$L545-$K545&lt;=0.42),(IF(AND(AND(HOUR($K545)&gt;=Listas!$F$2,HOUR($K545)&lt;=Listas!$F$3),AND(HOUR($L545)&gt;=Listas!$F$2,HOUR($L545)&lt;=Listas!$F$3)),(HOUR($L545)-HOUR($K545)),IF(AND(AND(HOUR($K545)&gt;=Listas!$F$4,HOUR($K545)&lt;=Listas!$F$5),AND(HOUR($L545)&gt;=Listas!$F$4,HOUR($L545)&lt;=Listas!$F$5)),(HOUR($L545)-HOUR($K545)),IF(AND(AND(HOUR($K545)&gt;=Listas!$F$2,HOUR($K545)&lt;=Listas!$F$3),AND(HOUR($L545)&gt;=Listas!$F$4,HOUR($L545)&lt;=Listas!$F$5)),((Listas!$F$3-HOUR($K545)))+((HOUR($L545)-Listas!$F$4)),0)))),IF(AND($L545-$K545&gt;0.42,$L545-$K545&lt;=1.42),(IF(AND(HOUR($K545)&gt;=Listas!$F$2,HOUR($K545)&lt;=Listas!$F$3),(Listas!$F$3-HOUR($K545)+4),IF(AND(HOUR($K545)&gt;=Listas!$F$4,HOUR($K545)&lt;=Listas!$F$5),(Listas!$F$5-HOUR($K545)),0))+IF(AND(HOUR($L545)&gt;=Listas!$F$2,HOUR($L545)&lt;=Listas!$F$3),(HOUR($L545)-Listas!$F$2),IF(AND(HOUR($L545)&gt;=Listas!$F$4,HOUR($L545)&lt;=Listas!$F$5),(HOUR($L545)-Listas!$F$4+4),0))),IF(($L545-$K545&gt;1.42),(IF(AND(HOUR($K545)&gt;=Listas!$F$2,HOUR($K545)&lt;=Listas!$F$3),(Listas!$F$3-HOUR($K545)+4)+IF(AND(HOUR($L545)&gt;=Listas!$F$2,HOUR($L545)&lt;=Listas!$F$3),(HOUR($L545)-Listas!$F$2)+NETWORKDAYS($K545+1,$L545-1,Listas!$H$2:$H$112)*Listas!$F$6,IF(AND(HOUR($L545)&gt;=Listas!$F$4,HOUR($L545)&lt;=Listas!$F$5),(HOUR($L545)-Listas!$F$4+4)+NETWORKDAYS($K545+1,$L545-1,Listas!$H$2:$H$111)*Listas!$F$6,0)),IF(AND(HOUR($K545)&gt;=Listas!$F$4,HOUR($K545)&lt;=Listas!$F$5),(Listas!$F$5-HOUR($K545))+IF(AND(HOUR($L545)&gt;=Listas!$F$2,HOUR($L545)&lt;=Listas!$F$3),(HOUR($L545)-Listas!$F$2)+NETWORKDAYS($K545+1,$L545-1,Listas!$H$2:$H$111)*Listas!$F$6,(HOUR($L545)-Listas!$F$4+4)+NETWORKDAYS($K545+1,$L545-1,Listas!$H$2:$H$111)*Listas!$F$6)))),IF(($L545-$K545)&lt;0,"Fecha inicial mayor a fecha final",0)))))))))</f>
        <v>16</v>
      </c>
      <c r="N545" s="6" t="str">
        <f t="shared" si="1"/>
        <v>05-mayo</v>
      </c>
      <c r="O545" s="9" t="s">
        <v>1087</v>
      </c>
      <c r="P545" s="4" t="s">
        <v>23</v>
      </c>
      <c r="Q545" s="4" t="b">
        <v>1</v>
      </c>
      <c r="R545" s="6" t="str">
        <f t="shared" si="3"/>
        <v>CORRECTO</v>
      </c>
      <c r="S545" s="6"/>
    </row>
    <row r="546">
      <c r="A546" s="4" t="s">
        <v>573</v>
      </c>
      <c r="B546" s="4" t="s">
        <v>156</v>
      </c>
      <c r="C546" s="4" t="s">
        <v>46</v>
      </c>
      <c r="D546" s="4" t="s">
        <v>701</v>
      </c>
      <c r="E546" s="4" t="s">
        <v>511</v>
      </c>
      <c r="F546" s="4">
        <v>2.0</v>
      </c>
      <c r="G546" s="4" t="s">
        <v>20</v>
      </c>
      <c r="H546" s="4" t="s">
        <v>20</v>
      </c>
      <c r="I546" s="4" t="s">
        <v>1015</v>
      </c>
      <c r="J546" s="4" t="s">
        <v>31</v>
      </c>
      <c r="K546" s="5">
        <v>45779.333333333336</v>
      </c>
      <c r="L546" s="5">
        <v>45779.75</v>
      </c>
      <c r="M546" s="7">
        <f>IF(OR(ISBLANK($K546),ISBLANK($L546)),"",IF(NETWORKDAYS($K546,$K546,Listas!$H$2:$H$111)=0,"Error fecha inicial",IF(NETWORKDAYS($L546,$L546,Listas!$H$2:$H$111)=0,"Error fecha final",IF(OR(HOUR($K546)&lt;Listas!$F$2,AND(HOUR($K546)&gt;Listas!$F$3,HOUR($K546)&lt;Listas!$F$4),HOUR($K546)&gt;Listas!$F$5),"Error hora, fecha inicial",IF(OR(HOUR($L546)&lt;Listas!$F$2,AND(HOUR($L546)&gt;Listas!$F$3,HOUR($L546)&lt;Listas!$F$4),HOUR($L546)&gt;Listas!$F$5),"Error hora, fecha final",IF(AND($L546-$K546&gt;0,$L546-$K546&lt;=0.42),(IF(AND(AND(HOUR($K546)&gt;=Listas!$F$2,HOUR($K546)&lt;=Listas!$F$3),AND(HOUR($L546)&gt;=Listas!$F$2,HOUR($L546)&lt;=Listas!$F$3)),(HOUR($L546)-HOUR($K546)),IF(AND(AND(HOUR($K546)&gt;=Listas!$F$4,HOUR($K546)&lt;=Listas!$F$5),AND(HOUR($L546)&gt;=Listas!$F$4,HOUR($L546)&lt;=Listas!$F$5)),(HOUR($L546)-HOUR($K546)),IF(AND(AND(HOUR($K546)&gt;=Listas!$F$2,HOUR($K546)&lt;=Listas!$F$3),AND(HOUR($L546)&gt;=Listas!$F$4,HOUR($L546)&lt;=Listas!$F$5)),((Listas!$F$3-HOUR($K546)))+((HOUR($L546)-Listas!$F$4)),0)))),IF(AND($L546-$K546&gt;0.42,$L546-$K546&lt;=1.42),(IF(AND(HOUR($K546)&gt;=Listas!$F$2,HOUR($K546)&lt;=Listas!$F$3),(Listas!$F$3-HOUR($K546)+4),IF(AND(HOUR($K546)&gt;=Listas!$F$4,HOUR($K546)&lt;=Listas!$F$5),(Listas!$F$5-HOUR($K546)),0))+IF(AND(HOUR($L546)&gt;=Listas!$F$2,HOUR($L546)&lt;=Listas!$F$3),(HOUR($L546)-Listas!$F$2),IF(AND(HOUR($L546)&gt;=Listas!$F$4,HOUR($L546)&lt;=Listas!$F$5),(HOUR($L546)-Listas!$F$4+4),0))),IF(($L546-$K546&gt;1.42),(IF(AND(HOUR($K546)&gt;=Listas!$F$2,HOUR($K546)&lt;=Listas!$F$3),(Listas!$F$3-HOUR($K546)+4)+IF(AND(HOUR($L546)&gt;=Listas!$F$2,HOUR($L546)&lt;=Listas!$F$3),(HOUR($L546)-Listas!$F$2)+NETWORKDAYS($K546+1,$L546-1,Listas!$H$2:$H$112)*Listas!$F$6,IF(AND(HOUR($L546)&gt;=Listas!$F$4,HOUR($L546)&lt;=Listas!$F$5),(HOUR($L546)-Listas!$F$4+4)+NETWORKDAYS($K546+1,$L546-1,Listas!$H$2:$H$111)*Listas!$F$6,0)),IF(AND(HOUR($K546)&gt;=Listas!$F$4,HOUR($K546)&lt;=Listas!$F$5),(Listas!$F$5-HOUR($K546))+IF(AND(HOUR($L546)&gt;=Listas!$F$2,HOUR($L546)&lt;=Listas!$F$3),(HOUR($L546)-Listas!$F$2)+NETWORKDAYS($K546+1,$L546-1,Listas!$H$2:$H$111)*Listas!$F$6,(HOUR($L546)-Listas!$F$4+4)+NETWORKDAYS($K546+1,$L546-1,Listas!$H$2:$H$111)*Listas!$F$6)))),IF(($L546-$K546)&lt;0,"Fecha inicial mayor a fecha final",0)))))))))</f>
        <v>8</v>
      </c>
      <c r="N546" s="6" t="str">
        <f t="shared" si="1"/>
        <v>05-mayo</v>
      </c>
      <c r="O546" s="9" t="s">
        <v>1088</v>
      </c>
      <c r="P546" s="4" t="s">
        <v>23</v>
      </c>
      <c r="Q546" s="4" t="b">
        <v>1</v>
      </c>
      <c r="R546" s="6" t="str">
        <f t="shared" si="3"/>
        <v>CORRECTO</v>
      </c>
      <c r="S546" s="6"/>
    </row>
    <row r="547">
      <c r="A547" s="4" t="s">
        <v>573</v>
      </c>
      <c r="B547" s="4" t="s">
        <v>156</v>
      </c>
      <c r="C547" s="4" t="s">
        <v>46</v>
      </c>
      <c r="D547" s="4" t="s">
        <v>1089</v>
      </c>
      <c r="E547" s="4" t="s">
        <v>846</v>
      </c>
      <c r="F547" s="4">
        <v>2.0</v>
      </c>
      <c r="G547" s="4" t="s">
        <v>20</v>
      </c>
      <c r="H547" s="4" t="s">
        <v>20</v>
      </c>
      <c r="I547" s="4" t="s">
        <v>1015</v>
      </c>
      <c r="J547" s="4" t="s">
        <v>31</v>
      </c>
      <c r="K547" s="5">
        <v>45779.333333333336</v>
      </c>
      <c r="L547" s="5">
        <v>45779.75</v>
      </c>
      <c r="M547" s="7">
        <f>IF(OR(ISBLANK($K547),ISBLANK($L547)),"",IF(NETWORKDAYS($K547,$K547,Listas!$H$2:$H$111)=0,"Error fecha inicial",IF(NETWORKDAYS($L547,$L547,Listas!$H$2:$H$111)=0,"Error fecha final",IF(OR(HOUR($K547)&lt;Listas!$F$2,AND(HOUR($K547)&gt;Listas!$F$3,HOUR($K547)&lt;Listas!$F$4),HOUR($K547)&gt;Listas!$F$5),"Error hora, fecha inicial",IF(OR(HOUR($L547)&lt;Listas!$F$2,AND(HOUR($L547)&gt;Listas!$F$3,HOUR($L547)&lt;Listas!$F$4),HOUR($L547)&gt;Listas!$F$5),"Error hora, fecha final",IF(AND($L547-$K547&gt;0,$L547-$K547&lt;=0.42),(IF(AND(AND(HOUR($K547)&gt;=Listas!$F$2,HOUR($K547)&lt;=Listas!$F$3),AND(HOUR($L547)&gt;=Listas!$F$2,HOUR($L547)&lt;=Listas!$F$3)),(HOUR($L547)-HOUR($K547)),IF(AND(AND(HOUR($K547)&gt;=Listas!$F$4,HOUR($K547)&lt;=Listas!$F$5),AND(HOUR($L547)&gt;=Listas!$F$4,HOUR($L547)&lt;=Listas!$F$5)),(HOUR($L547)-HOUR($K547)),IF(AND(AND(HOUR($K547)&gt;=Listas!$F$2,HOUR($K547)&lt;=Listas!$F$3),AND(HOUR($L547)&gt;=Listas!$F$4,HOUR($L547)&lt;=Listas!$F$5)),((Listas!$F$3-HOUR($K547)))+((HOUR($L547)-Listas!$F$4)),0)))),IF(AND($L547-$K547&gt;0.42,$L547-$K547&lt;=1.42),(IF(AND(HOUR($K547)&gt;=Listas!$F$2,HOUR($K547)&lt;=Listas!$F$3),(Listas!$F$3-HOUR($K547)+4),IF(AND(HOUR($K547)&gt;=Listas!$F$4,HOUR($K547)&lt;=Listas!$F$5),(Listas!$F$5-HOUR($K547)),0))+IF(AND(HOUR($L547)&gt;=Listas!$F$2,HOUR($L547)&lt;=Listas!$F$3),(HOUR($L547)-Listas!$F$2),IF(AND(HOUR($L547)&gt;=Listas!$F$4,HOUR($L547)&lt;=Listas!$F$5),(HOUR($L547)-Listas!$F$4+4),0))),IF(($L547-$K547&gt;1.42),(IF(AND(HOUR($K547)&gt;=Listas!$F$2,HOUR($K547)&lt;=Listas!$F$3),(Listas!$F$3-HOUR($K547)+4)+IF(AND(HOUR($L547)&gt;=Listas!$F$2,HOUR($L547)&lt;=Listas!$F$3),(HOUR($L547)-Listas!$F$2)+NETWORKDAYS($K547+1,$L547-1,Listas!$H$2:$H$112)*Listas!$F$6,IF(AND(HOUR($L547)&gt;=Listas!$F$4,HOUR($L547)&lt;=Listas!$F$5),(HOUR($L547)-Listas!$F$4+4)+NETWORKDAYS($K547+1,$L547-1,Listas!$H$2:$H$111)*Listas!$F$6,0)),IF(AND(HOUR($K547)&gt;=Listas!$F$4,HOUR($K547)&lt;=Listas!$F$5),(Listas!$F$5-HOUR($K547))+IF(AND(HOUR($L547)&gt;=Listas!$F$2,HOUR($L547)&lt;=Listas!$F$3),(HOUR($L547)-Listas!$F$2)+NETWORKDAYS($K547+1,$L547-1,Listas!$H$2:$H$111)*Listas!$F$6,(HOUR($L547)-Listas!$F$4+4)+NETWORKDAYS($K547+1,$L547-1,Listas!$H$2:$H$111)*Listas!$F$6)))),IF(($L547-$K547)&lt;0,"Fecha inicial mayor a fecha final",0)))))))))</f>
        <v>8</v>
      </c>
      <c r="N547" s="6" t="str">
        <f t="shared" si="1"/>
        <v>05-mayo</v>
      </c>
      <c r="O547" s="9" t="s">
        <v>1088</v>
      </c>
      <c r="P547" s="4" t="s">
        <v>23</v>
      </c>
      <c r="Q547" s="4" t="b">
        <v>1</v>
      </c>
      <c r="R547" s="6" t="str">
        <f t="shared" si="3"/>
        <v>CORRECTO</v>
      </c>
      <c r="S547" s="6"/>
    </row>
    <row r="548">
      <c r="A548" s="4" t="s">
        <v>573</v>
      </c>
      <c r="B548" s="4" t="s">
        <v>156</v>
      </c>
      <c r="C548" s="4" t="s">
        <v>46</v>
      </c>
      <c r="D548" s="4" t="s">
        <v>829</v>
      </c>
      <c r="E548" s="4" t="s">
        <v>830</v>
      </c>
      <c r="F548" s="4">
        <v>2.0</v>
      </c>
      <c r="G548" s="4" t="s">
        <v>20</v>
      </c>
      <c r="H548" s="4" t="s">
        <v>20</v>
      </c>
      <c r="I548" s="4" t="s">
        <v>1015</v>
      </c>
      <c r="J548" s="4" t="s">
        <v>31</v>
      </c>
      <c r="K548" s="5">
        <v>45782.333333333336</v>
      </c>
      <c r="L548" s="5">
        <v>45782.75</v>
      </c>
      <c r="M548" s="7">
        <f>IF(OR(ISBLANK($K548),ISBLANK($L548)),"",IF(NETWORKDAYS($K548,$K548,Listas!$H$2:$H$111)=0,"Error fecha inicial",IF(NETWORKDAYS($L548,$L548,Listas!$H$2:$H$111)=0,"Error fecha final",IF(OR(HOUR($K548)&lt;Listas!$F$2,AND(HOUR($K548)&gt;Listas!$F$3,HOUR($K548)&lt;Listas!$F$4),HOUR($K548)&gt;Listas!$F$5),"Error hora, fecha inicial",IF(OR(HOUR($L548)&lt;Listas!$F$2,AND(HOUR($L548)&gt;Listas!$F$3,HOUR($L548)&lt;Listas!$F$4),HOUR($L548)&gt;Listas!$F$5),"Error hora, fecha final",IF(AND($L548-$K548&gt;0,$L548-$K548&lt;=0.42),(IF(AND(AND(HOUR($K548)&gt;=Listas!$F$2,HOUR($K548)&lt;=Listas!$F$3),AND(HOUR($L548)&gt;=Listas!$F$2,HOUR($L548)&lt;=Listas!$F$3)),(HOUR($L548)-HOUR($K548)),IF(AND(AND(HOUR($K548)&gt;=Listas!$F$4,HOUR($K548)&lt;=Listas!$F$5),AND(HOUR($L548)&gt;=Listas!$F$4,HOUR($L548)&lt;=Listas!$F$5)),(HOUR($L548)-HOUR($K548)),IF(AND(AND(HOUR($K548)&gt;=Listas!$F$2,HOUR($K548)&lt;=Listas!$F$3),AND(HOUR($L548)&gt;=Listas!$F$4,HOUR($L548)&lt;=Listas!$F$5)),((Listas!$F$3-HOUR($K548)))+((HOUR($L548)-Listas!$F$4)),0)))),IF(AND($L548-$K548&gt;0.42,$L548-$K548&lt;=1.42),(IF(AND(HOUR($K548)&gt;=Listas!$F$2,HOUR($K548)&lt;=Listas!$F$3),(Listas!$F$3-HOUR($K548)+4),IF(AND(HOUR($K548)&gt;=Listas!$F$4,HOUR($K548)&lt;=Listas!$F$5),(Listas!$F$5-HOUR($K548)),0))+IF(AND(HOUR($L548)&gt;=Listas!$F$2,HOUR($L548)&lt;=Listas!$F$3),(HOUR($L548)-Listas!$F$2),IF(AND(HOUR($L548)&gt;=Listas!$F$4,HOUR($L548)&lt;=Listas!$F$5),(HOUR($L548)-Listas!$F$4+4),0))),IF(($L548-$K548&gt;1.42),(IF(AND(HOUR($K548)&gt;=Listas!$F$2,HOUR($K548)&lt;=Listas!$F$3),(Listas!$F$3-HOUR($K548)+4)+IF(AND(HOUR($L548)&gt;=Listas!$F$2,HOUR($L548)&lt;=Listas!$F$3),(HOUR($L548)-Listas!$F$2)+NETWORKDAYS($K548+1,$L548-1,Listas!$H$2:$H$112)*Listas!$F$6,IF(AND(HOUR($L548)&gt;=Listas!$F$4,HOUR($L548)&lt;=Listas!$F$5),(HOUR($L548)-Listas!$F$4+4)+NETWORKDAYS($K548+1,$L548-1,Listas!$H$2:$H$111)*Listas!$F$6,0)),IF(AND(HOUR($K548)&gt;=Listas!$F$4,HOUR($K548)&lt;=Listas!$F$5),(Listas!$F$5-HOUR($K548))+IF(AND(HOUR($L548)&gt;=Listas!$F$2,HOUR($L548)&lt;=Listas!$F$3),(HOUR($L548)-Listas!$F$2)+NETWORKDAYS($K548+1,$L548-1,Listas!$H$2:$H$111)*Listas!$F$6,(HOUR($L548)-Listas!$F$4+4)+NETWORKDAYS($K548+1,$L548-1,Listas!$H$2:$H$111)*Listas!$F$6)))),IF(($L548-$K548)&lt;0,"Fecha inicial mayor a fecha final",0)))))))))</f>
        <v>8</v>
      </c>
      <c r="N548" s="6" t="str">
        <f t="shared" si="1"/>
        <v>05-mayo</v>
      </c>
      <c r="O548" s="9" t="s">
        <v>1088</v>
      </c>
      <c r="P548" s="4" t="s">
        <v>23</v>
      </c>
      <c r="Q548" s="4" t="b">
        <v>1</v>
      </c>
      <c r="R548" s="6" t="str">
        <f t="shared" si="3"/>
        <v>CORRECTO</v>
      </c>
      <c r="S548" s="6"/>
    </row>
    <row r="549">
      <c r="A549" s="4" t="s">
        <v>573</v>
      </c>
      <c r="B549" s="4" t="s">
        <v>156</v>
      </c>
      <c r="C549" s="4" t="s">
        <v>46</v>
      </c>
      <c r="D549" s="4" t="s">
        <v>381</v>
      </c>
      <c r="E549" s="4" t="s">
        <v>382</v>
      </c>
      <c r="F549" s="4">
        <v>2.0</v>
      </c>
      <c r="G549" s="4" t="s">
        <v>20</v>
      </c>
      <c r="H549" s="4" t="s">
        <v>20</v>
      </c>
      <c r="I549" s="4" t="s">
        <v>1015</v>
      </c>
      <c r="J549" s="4" t="s">
        <v>31</v>
      </c>
      <c r="K549" s="5">
        <v>45783.333333333336</v>
      </c>
      <c r="L549" s="5">
        <v>45783.75</v>
      </c>
      <c r="M549" s="7">
        <f>IF(OR(ISBLANK($K549),ISBLANK($L549)),"",IF(NETWORKDAYS($K549,$K549,Listas!$H$2:$H$111)=0,"Error fecha inicial",IF(NETWORKDAYS($L549,$L549,Listas!$H$2:$H$111)=0,"Error fecha final",IF(OR(HOUR($K549)&lt;Listas!$F$2,AND(HOUR($K549)&gt;Listas!$F$3,HOUR($K549)&lt;Listas!$F$4),HOUR($K549)&gt;Listas!$F$5),"Error hora, fecha inicial",IF(OR(HOUR($L549)&lt;Listas!$F$2,AND(HOUR($L549)&gt;Listas!$F$3,HOUR($L549)&lt;Listas!$F$4),HOUR($L549)&gt;Listas!$F$5),"Error hora, fecha final",IF(AND($L549-$K549&gt;0,$L549-$K549&lt;=0.42),(IF(AND(AND(HOUR($K549)&gt;=Listas!$F$2,HOUR($K549)&lt;=Listas!$F$3),AND(HOUR($L549)&gt;=Listas!$F$2,HOUR($L549)&lt;=Listas!$F$3)),(HOUR($L549)-HOUR($K549)),IF(AND(AND(HOUR($K549)&gt;=Listas!$F$4,HOUR($K549)&lt;=Listas!$F$5),AND(HOUR($L549)&gt;=Listas!$F$4,HOUR($L549)&lt;=Listas!$F$5)),(HOUR($L549)-HOUR($K549)),IF(AND(AND(HOUR($K549)&gt;=Listas!$F$2,HOUR($K549)&lt;=Listas!$F$3),AND(HOUR($L549)&gt;=Listas!$F$4,HOUR($L549)&lt;=Listas!$F$5)),((Listas!$F$3-HOUR($K549)))+((HOUR($L549)-Listas!$F$4)),0)))),IF(AND($L549-$K549&gt;0.42,$L549-$K549&lt;=1.42),(IF(AND(HOUR($K549)&gt;=Listas!$F$2,HOUR($K549)&lt;=Listas!$F$3),(Listas!$F$3-HOUR($K549)+4),IF(AND(HOUR($K549)&gt;=Listas!$F$4,HOUR($K549)&lt;=Listas!$F$5),(Listas!$F$5-HOUR($K549)),0))+IF(AND(HOUR($L549)&gt;=Listas!$F$2,HOUR($L549)&lt;=Listas!$F$3),(HOUR($L549)-Listas!$F$2),IF(AND(HOUR($L549)&gt;=Listas!$F$4,HOUR($L549)&lt;=Listas!$F$5),(HOUR($L549)-Listas!$F$4+4),0))),IF(($L549-$K549&gt;1.42),(IF(AND(HOUR($K549)&gt;=Listas!$F$2,HOUR($K549)&lt;=Listas!$F$3),(Listas!$F$3-HOUR($K549)+4)+IF(AND(HOUR($L549)&gt;=Listas!$F$2,HOUR($L549)&lt;=Listas!$F$3),(HOUR($L549)-Listas!$F$2)+NETWORKDAYS($K549+1,$L549-1,Listas!$H$2:$H$112)*Listas!$F$6,IF(AND(HOUR($L549)&gt;=Listas!$F$4,HOUR($L549)&lt;=Listas!$F$5),(HOUR($L549)-Listas!$F$4+4)+NETWORKDAYS($K549+1,$L549-1,Listas!$H$2:$H$111)*Listas!$F$6,0)),IF(AND(HOUR($K549)&gt;=Listas!$F$4,HOUR($K549)&lt;=Listas!$F$5),(Listas!$F$5-HOUR($K549))+IF(AND(HOUR($L549)&gt;=Listas!$F$2,HOUR($L549)&lt;=Listas!$F$3),(HOUR($L549)-Listas!$F$2)+NETWORKDAYS($K549+1,$L549-1,Listas!$H$2:$H$111)*Listas!$F$6,(HOUR($L549)-Listas!$F$4+4)+NETWORKDAYS($K549+1,$L549-1,Listas!$H$2:$H$111)*Listas!$F$6)))),IF(($L549-$K549)&lt;0,"Fecha inicial mayor a fecha final",0)))))))))</f>
        <v>8</v>
      </c>
      <c r="N549" s="6" t="str">
        <f t="shared" si="1"/>
        <v>05-mayo</v>
      </c>
      <c r="O549" s="9" t="s">
        <v>1088</v>
      </c>
      <c r="P549" s="4" t="s">
        <v>23</v>
      </c>
      <c r="Q549" s="4" t="b">
        <v>1</v>
      </c>
      <c r="R549" s="6" t="str">
        <f t="shared" si="3"/>
        <v>CORRECTO</v>
      </c>
      <c r="S549" s="6"/>
    </row>
    <row r="550">
      <c r="A550" s="4" t="s">
        <v>573</v>
      </c>
      <c r="B550" s="4" t="s">
        <v>156</v>
      </c>
      <c r="C550" s="4" t="s">
        <v>46</v>
      </c>
      <c r="D550" s="4" t="s">
        <v>211</v>
      </c>
      <c r="E550" s="4" t="s">
        <v>1090</v>
      </c>
      <c r="F550" s="4">
        <v>2.0</v>
      </c>
      <c r="G550" s="4" t="s">
        <v>20</v>
      </c>
      <c r="H550" s="4" t="s">
        <v>20</v>
      </c>
      <c r="I550" s="4" t="s">
        <v>1015</v>
      </c>
      <c r="J550" s="4" t="s">
        <v>31</v>
      </c>
      <c r="K550" s="5">
        <v>45784.333333333336</v>
      </c>
      <c r="L550" s="5">
        <v>45784.75</v>
      </c>
      <c r="M550" s="7">
        <f>IF(OR(ISBLANK($K550),ISBLANK($L550)),"",IF(NETWORKDAYS($K550,$K550,Listas!$H$2:$H$111)=0,"Error fecha inicial",IF(NETWORKDAYS($L550,$L550,Listas!$H$2:$H$111)=0,"Error fecha final",IF(OR(HOUR($K550)&lt;Listas!$F$2,AND(HOUR($K550)&gt;Listas!$F$3,HOUR($K550)&lt;Listas!$F$4),HOUR($K550)&gt;Listas!$F$5),"Error hora, fecha inicial",IF(OR(HOUR($L550)&lt;Listas!$F$2,AND(HOUR($L550)&gt;Listas!$F$3,HOUR($L550)&lt;Listas!$F$4),HOUR($L550)&gt;Listas!$F$5),"Error hora, fecha final",IF(AND($L550-$K550&gt;0,$L550-$K550&lt;=0.42),(IF(AND(AND(HOUR($K550)&gt;=Listas!$F$2,HOUR($K550)&lt;=Listas!$F$3),AND(HOUR($L550)&gt;=Listas!$F$2,HOUR($L550)&lt;=Listas!$F$3)),(HOUR($L550)-HOUR($K550)),IF(AND(AND(HOUR($K550)&gt;=Listas!$F$4,HOUR($K550)&lt;=Listas!$F$5),AND(HOUR($L550)&gt;=Listas!$F$4,HOUR($L550)&lt;=Listas!$F$5)),(HOUR($L550)-HOUR($K550)),IF(AND(AND(HOUR($K550)&gt;=Listas!$F$2,HOUR($K550)&lt;=Listas!$F$3),AND(HOUR($L550)&gt;=Listas!$F$4,HOUR($L550)&lt;=Listas!$F$5)),((Listas!$F$3-HOUR($K550)))+((HOUR($L550)-Listas!$F$4)),0)))),IF(AND($L550-$K550&gt;0.42,$L550-$K550&lt;=1.42),(IF(AND(HOUR($K550)&gt;=Listas!$F$2,HOUR($K550)&lt;=Listas!$F$3),(Listas!$F$3-HOUR($K550)+4),IF(AND(HOUR($K550)&gt;=Listas!$F$4,HOUR($K550)&lt;=Listas!$F$5),(Listas!$F$5-HOUR($K550)),0))+IF(AND(HOUR($L550)&gt;=Listas!$F$2,HOUR($L550)&lt;=Listas!$F$3),(HOUR($L550)-Listas!$F$2),IF(AND(HOUR($L550)&gt;=Listas!$F$4,HOUR($L550)&lt;=Listas!$F$5),(HOUR($L550)-Listas!$F$4+4),0))),IF(($L550-$K550&gt;1.42),(IF(AND(HOUR($K550)&gt;=Listas!$F$2,HOUR($K550)&lt;=Listas!$F$3),(Listas!$F$3-HOUR($K550)+4)+IF(AND(HOUR($L550)&gt;=Listas!$F$2,HOUR($L550)&lt;=Listas!$F$3),(HOUR($L550)-Listas!$F$2)+NETWORKDAYS($K550+1,$L550-1,Listas!$H$2:$H$112)*Listas!$F$6,IF(AND(HOUR($L550)&gt;=Listas!$F$4,HOUR($L550)&lt;=Listas!$F$5),(HOUR($L550)-Listas!$F$4+4)+NETWORKDAYS($K550+1,$L550-1,Listas!$H$2:$H$111)*Listas!$F$6,0)),IF(AND(HOUR($K550)&gt;=Listas!$F$4,HOUR($K550)&lt;=Listas!$F$5),(Listas!$F$5-HOUR($K550))+IF(AND(HOUR($L550)&gt;=Listas!$F$2,HOUR($L550)&lt;=Listas!$F$3),(HOUR($L550)-Listas!$F$2)+NETWORKDAYS($K550+1,$L550-1,Listas!$H$2:$H$111)*Listas!$F$6,(HOUR($L550)-Listas!$F$4+4)+NETWORKDAYS($K550+1,$L550-1,Listas!$H$2:$H$111)*Listas!$F$6)))),IF(($L550-$K550)&lt;0,"Fecha inicial mayor a fecha final",0)))))))))</f>
        <v>8</v>
      </c>
      <c r="N550" s="6" t="str">
        <f t="shared" si="1"/>
        <v>05-mayo</v>
      </c>
      <c r="O550" s="9" t="s">
        <v>1088</v>
      </c>
      <c r="P550" s="4" t="s">
        <v>23</v>
      </c>
      <c r="Q550" s="4" t="b">
        <v>1</v>
      </c>
      <c r="R550" s="6" t="str">
        <f t="shared" si="3"/>
        <v>CORRECTO</v>
      </c>
      <c r="S550" s="6"/>
    </row>
    <row r="551">
      <c r="A551" s="4" t="s">
        <v>573</v>
      </c>
      <c r="B551" s="4" t="s">
        <v>156</v>
      </c>
      <c r="C551" s="4" t="s">
        <v>46</v>
      </c>
      <c r="D551" s="4" t="s">
        <v>848</v>
      </c>
      <c r="E551" s="4" t="s">
        <v>1091</v>
      </c>
      <c r="F551" s="4">
        <v>2.0</v>
      </c>
      <c r="G551" s="4" t="s">
        <v>20</v>
      </c>
      <c r="H551" s="4" t="s">
        <v>20</v>
      </c>
      <c r="I551" s="4" t="s">
        <v>1015</v>
      </c>
      <c r="J551" s="4" t="s">
        <v>31</v>
      </c>
      <c r="K551" s="5">
        <v>45785.333333333336</v>
      </c>
      <c r="L551" s="5">
        <v>45785.75</v>
      </c>
      <c r="M551" s="7">
        <f>IF(OR(ISBLANK($K551),ISBLANK($L551)),"",IF(NETWORKDAYS($K551,$K551,Listas!$H$2:$H$111)=0,"Error fecha inicial",IF(NETWORKDAYS($L551,$L551,Listas!$H$2:$H$111)=0,"Error fecha final",IF(OR(HOUR($K551)&lt;Listas!$F$2,AND(HOUR($K551)&gt;Listas!$F$3,HOUR($K551)&lt;Listas!$F$4),HOUR($K551)&gt;Listas!$F$5),"Error hora, fecha inicial",IF(OR(HOUR($L551)&lt;Listas!$F$2,AND(HOUR($L551)&gt;Listas!$F$3,HOUR($L551)&lt;Listas!$F$4),HOUR($L551)&gt;Listas!$F$5),"Error hora, fecha final",IF(AND($L551-$K551&gt;0,$L551-$K551&lt;=0.42),(IF(AND(AND(HOUR($K551)&gt;=Listas!$F$2,HOUR($K551)&lt;=Listas!$F$3),AND(HOUR($L551)&gt;=Listas!$F$2,HOUR($L551)&lt;=Listas!$F$3)),(HOUR($L551)-HOUR($K551)),IF(AND(AND(HOUR($K551)&gt;=Listas!$F$4,HOUR($K551)&lt;=Listas!$F$5),AND(HOUR($L551)&gt;=Listas!$F$4,HOUR($L551)&lt;=Listas!$F$5)),(HOUR($L551)-HOUR($K551)),IF(AND(AND(HOUR($K551)&gt;=Listas!$F$2,HOUR($K551)&lt;=Listas!$F$3),AND(HOUR($L551)&gt;=Listas!$F$4,HOUR($L551)&lt;=Listas!$F$5)),((Listas!$F$3-HOUR($K551)))+((HOUR($L551)-Listas!$F$4)),0)))),IF(AND($L551-$K551&gt;0.42,$L551-$K551&lt;=1.42),(IF(AND(HOUR($K551)&gt;=Listas!$F$2,HOUR($K551)&lt;=Listas!$F$3),(Listas!$F$3-HOUR($K551)+4),IF(AND(HOUR($K551)&gt;=Listas!$F$4,HOUR($K551)&lt;=Listas!$F$5),(Listas!$F$5-HOUR($K551)),0))+IF(AND(HOUR($L551)&gt;=Listas!$F$2,HOUR($L551)&lt;=Listas!$F$3),(HOUR($L551)-Listas!$F$2),IF(AND(HOUR($L551)&gt;=Listas!$F$4,HOUR($L551)&lt;=Listas!$F$5),(HOUR($L551)-Listas!$F$4+4),0))),IF(($L551-$K551&gt;1.42),(IF(AND(HOUR($K551)&gt;=Listas!$F$2,HOUR($K551)&lt;=Listas!$F$3),(Listas!$F$3-HOUR($K551)+4)+IF(AND(HOUR($L551)&gt;=Listas!$F$2,HOUR($L551)&lt;=Listas!$F$3),(HOUR($L551)-Listas!$F$2)+NETWORKDAYS($K551+1,$L551-1,Listas!$H$2:$H$112)*Listas!$F$6,IF(AND(HOUR($L551)&gt;=Listas!$F$4,HOUR($L551)&lt;=Listas!$F$5),(HOUR($L551)-Listas!$F$4+4)+NETWORKDAYS($K551+1,$L551-1,Listas!$H$2:$H$111)*Listas!$F$6,0)),IF(AND(HOUR($K551)&gt;=Listas!$F$4,HOUR($K551)&lt;=Listas!$F$5),(Listas!$F$5-HOUR($K551))+IF(AND(HOUR($L551)&gt;=Listas!$F$2,HOUR($L551)&lt;=Listas!$F$3),(HOUR($L551)-Listas!$F$2)+NETWORKDAYS($K551+1,$L551-1,Listas!$H$2:$H$111)*Listas!$F$6,(HOUR($L551)-Listas!$F$4+4)+NETWORKDAYS($K551+1,$L551-1,Listas!$H$2:$H$111)*Listas!$F$6)))),IF(($L551-$K551)&lt;0,"Fecha inicial mayor a fecha final",0)))))))))</f>
        <v>8</v>
      </c>
      <c r="N551" s="6" t="str">
        <f t="shared" si="1"/>
        <v>05-mayo</v>
      </c>
      <c r="O551" s="9" t="s">
        <v>1088</v>
      </c>
      <c r="P551" s="4" t="s">
        <v>23</v>
      </c>
      <c r="Q551" s="4" t="b">
        <v>1</v>
      </c>
      <c r="R551" s="6" t="str">
        <f t="shared" si="3"/>
        <v>CORRECTO</v>
      </c>
      <c r="S551" s="6"/>
    </row>
    <row r="552">
      <c r="A552" s="4" t="s">
        <v>573</v>
      </c>
      <c r="B552" s="4" t="s">
        <v>156</v>
      </c>
      <c r="C552" s="4" t="s">
        <v>46</v>
      </c>
      <c r="D552" s="4" t="s">
        <v>834</v>
      </c>
      <c r="E552" s="4" t="s">
        <v>835</v>
      </c>
      <c r="F552" s="4">
        <v>2.0</v>
      </c>
      <c r="G552" s="4" t="s">
        <v>20</v>
      </c>
      <c r="H552" s="4" t="s">
        <v>20</v>
      </c>
      <c r="I552" s="4" t="s">
        <v>1015</v>
      </c>
      <c r="J552" s="4" t="s">
        <v>31</v>
      </c>
      <c r="K552" s="5">
        <v>45786.333333333336</v>
      </c>
      <c r="L552" s="5">
        <v>45786.75</v>
      </c>
      <c r="M552" s="7">
        <f>IF(OR(ISBLANK($K552),ISBLANK($L552)),"",IF(NETWORKDAYS($K552,$K552,Listas!$H$2:$H$111)=0,"Error fecha inicial",IF(NETWORKDAYS($L552,$L552,Listas!$H$2:$H$111)=0,"Error fecha final",IF(OR(HOUR($K552)&lt;Listas!$F$2,AND(HOUR($K552)&gt;Listas!$F$3,HOUR($K552)&lt;Listas!$F$4),HOUR($K552)&gt;Listas!$F$5),"Error hora, fecha inicial",IF(OR(HOUR($L552)&lt;Listas!$F$2,AND(HOUR($L552)&gt;Listas!$F$3,HOUR($L552)&lt;Listas!$F$4),HOUR($L552)&gt;Listas!$F$5),"Error hora, fecha final",IF(AND($L552-$K552&gt;0,$L552-$K552&lt;=0.42),(IF(AND(AND(HOUR($K552)&gt;=Listas!$F$2,HOUR($K552)&lt;=Listas!$F$3),AND(HOUR($L552)&gt;=Listas!$F$2,HOUR($L552)&lt;=Listas!$F$3)),(HOUR($L552)-HOUR($K552)),IF(AND(AND(HOUR($K552)&gt;=Listas!$F$4,HOUR($K552)&lt;=Listas!$F$5),AND(HOUR($L552)&gt;=Listas!$F$4,HOUR($L552)&lt;=Listas!$F$5)),(HOUR($L552)-HOUR($K552)),IF(AND(AND(HOUR($K552)&gt;=Listas!$F$2,HOUR($K552)&lt;=Listas!$F$3),AND(HOUR($L552)&gt;=Listas!$F$4,HOUR($L552)&lt;=Listas!$F$5)),((Listas!$F$3-HOUR($K552)))+((HOUR($L552)-Listas!$F$4)),0)))),IF(AND($L552-$K552&gt;0.42,$L552-$K552&lt;=1.42),(IF(AND(HOUR($K552)&gt;=Listas!$F$2,HOUR($K552)&lt;=Listas!$F$3),(Listas!$F$3-HOUR($K552)+4),IF(AND(HOUR($K552)&gt;=Listas!$F$4,HOUR($K552)&lt;=Listas!$F$5),(Listas!$F$5-HOUR($K552)),0))+IF(AND(HOUR($L552)&gt;=Listas!$F$2,HOUR($L552)&lt;=Listas!$F$3),(HOUR($L552)-Listas!$F$2),IF(AND(HOUR($L552)&gt;=Listas!$F$4,HOUR($L552)&lt;=Listas!$F$5),(HOUR($L552)-Listas!$F$4+4),0))),IF(($L552-$K552&gt;1.42),(IF(AND(HOUR($K552)&gt;=Listas!$F$2,HOUR($K552)&lt;=Listas!$F$3),(Listas!$F$3-HOUR($K552)+4)+IF(AND(HOUR($L552)&gt;=Listas!$F$2,HOUR($L552)&lt;=Listas!$F$3),(HOUR($L552)-Listas!$F$2)+NETWORKDAYS($K552+1,$L552-1,Listas!$H$2:$H$112)*Listas!$F$6,IF(AND(HOUR($L552)&gt;=Listas!$F$4,HOUR($L552)&lt;=Listas!$F$5),(HOUR($L552)-Listas!$F$4+4)+NETWORKDAYS($K552+1,$L552-1,Listas!$H$2:$H$111)*Listas!$F$6,0)),IF(AND(HOUR($K552)&gt;=Listas!$F$4,HOUR($K552)&lt;=Listas!$F$5),(Listas!$F$5-HOUR($K552))+IF(AND(HOUR($L552)&gt;=Listas!$F$2,HOUR($L552)&lt;=Listas!$F$3),(HOUR($L552)-Listas!$F$2)+NETWORKDAYS($K552+1,$L552-1,Listas!$H$2:$H$111)*Listas!$F$6,(HOUR($L552)-Listas!$F$4+4)+NETWORKDAYS($K552+1,$L552-1,Listas!$H$2:$H$111)*Listas!$F$6)))),IF(($L552-$K552)&lt;0,"Fecha inicial mayor a fecha final",0)))))))))</f>
        <v>8</v>
      </c>
      <c r="N552" s="6" t="str">
        <f t="shared" si="1"/>
        <v>05-mayo</v>
      </c>
      <c r="O552" s="9" t="s">
        <v>1088</v>
      </c>
      <c r="P552" s="4" t="s">
        <v>23</v>
      </c>
      <c r="Q552" s="4" t="b">
        <v>1</v>
      </c>
      <c r="R552" s="6" t="str">
        <f t="shared" si="3"/>
        <v>CORRECTO</v>
      </c>
      <c r="S552" s="6"/>
    </row>
    <row r="553">
      <c r="A553" s="4" t="s">
        <v>573</v>
      </c>
      <c r="B553" s="4" t="s">
        <v>156</v>
      </c>
      <c r="C553" s="4" t="s">
        <v>46</v>
      </c>
      <c r="D553" s="4" t="s">
        <v>810</v>
      </c>
      <c r="E553" s="4" t="s">
        <v>811</v>
      </c>
      <c r="F553" s="4">
        <v>2.0</v>
      </c>
      <c r="G553" s="4" t="s">
        <v>20</v>
      </c>
      <c r="H553" s="4" t="s">
        <v>20</v>
      </c>
      <c r="I553" s="4" t="s">
        <v>1015</v>
      </c>
      <c r="J553" s="4" t="s">
        <v>31</v>
      </c>
      <c r="K553" s="5">
        <v>45789.333333333336</v>
      </c>
      <c r="L553" s="5">
        <v>45789.75</v>
      </c>
      <c r="M553" s="7">
        <f>IF(OR(ISBLANK($K553),ISBLANK($L553)),"",IF(NETWORKDAYS($K553,$K553,Listas!$H$2:$H$111)=0,"Error fecha inicial",IF(NETWORKDAYS($L553,$L553,Listas!$H$2:$H$111)=0,"Error fecha final",IF(OR(HOUR($K553)&lt;Listas!$F$2,AND(HOUR($K553)&gt;Listas!$F$3,HOUR($K553)&lt;Listas!$F$4),HOUR($K553)&gt;Listas!$F$5),"Error hora, fecha inicial",IF(OR(HOUR($L553)&lt;Listas!$F$2,AND(HOUR($L553)&gt;Listas!$F$3,HOUR($L553)&lt;Listas!$F$4),HOUR($L553)&gt;Listas!$F$5),"Error hora, fecha final",IF(AND($L553-$K553&gt;0,$L553-$K553&lt;=0.42),(IF(AND(AND(HOUR($K553)&gt;=Listas!$F$2,HOUR($K553)&lt;=Listas!$F$3),AND(HOUR($L553)&gt;=Listas!$F$2,HOUR($L553)&lt;=Listas!$F$3)),(HOUR($L553)-HOUR($K553)),IF(AND(AND(HOUR($K553)&gt;=Listas!$F$4,HOUR($K553)&lt;=Listas!$F$5),AND(HOUR($L553)&gt;=Listas!$F$4,HOUR($L553)&lt;=Listas!$F$5)),(HOUR($L553)-HOUR($K553)),IF(AND(AND(HOUR($K553)&gt;=Listas!$F$2,HOUR($K553)&lt;=Listas!$F$3),AND(HOUR($L553)&gt;=Listas!$F$4,HOUR($L553)&lt;=Listas!$F$5)),((Listas!$F$3-HOUR($K553)))+((HOUR($L553)-Listas!$F$4)),0)))),IF(AND($L553-$K553&gt;0.42,$L553-$K553&lt;=1.42),(IF(AND(HOUR($K553)&gt;=Listas!$F$2,HOUR($K553)&lt;=Listas!$F$3),(Listas!$F$3-HOUR($K553)+4),IF(AND(HOUR($K553)&gt;=Listas!$F$4,HOUR($K553)&lt;=Listas!$F$5),(Listas!$F$5-HOUR($K553)),0))+IF(AND(HOUR($L553)&gt;=Listas!$F$2,HOUR($L553)&lt;=Listas!$F$3),(HOUR($L553)-Listas!$F$2),IF(AND(HOUR($L553)&gt;=Listas!$F$4,HOUR($L553)&lt;=Listas!$F$5),(HOUR($L553)-Listas!$F$4+4),0))),IF(($L553-$K553&gt;1.42),(IF(AND(HOUR($K553)&gt;=Listas!$F$2,HOUR($K553)&lt;=Listas!$F$3),(Listas!$F$3-HOUR($K553)+4)+IF(AND(HOUR($L553)&gt;=Listas!$F$2,HOUR($L553)&lt;=Listas!$F$3),(HOUR($L553)-Listas!$F$2)+NETWORKDAYS($K553+1,$L553-1,Listas!$H$2:$H$112)*Listas!$F$6,IF(AND(HOUR($L553)&gt;=Listas!$F$4,HOUR($L553)&lt;=Listas!$F$5),(HOUR($L553)-Listas!$F$4+4)+NETWORKDAYS($K553+1,$L553-1,Listas!$H$2:$H$111)*Listas!$F$6,0)),IF(AND(HOUR($K553)&gt;=Listas!$F$4,HOUR($K553)&lt;=Listas!$F$5),(Listas!$F$5-HOUR($K553))+IF(AND(HOUR($L553)&gt;=Listas!$F$2,HOUR($L553)&lt;=Listas!$F$3),(HOUR($L553)-Listas!$F$2)+NETWORKDAYS($K553+1,$L553-1,Listas!$H$2:$H$111)*Listas!$F$6,(HOUR($L553)-Listas!$F$4+4)+NETWORKDAYS($K553+1,$L553-1,Listas!$H$2:$H$111)*Listas!$F$6)))),IF(($L553-$K553)&lt;0,"Fecha inicial mayor a fecha final",0)))))))))</f>
        <v>8</v>
      </c>
      <c r="N553" s="6" t="str">
        <f t="shared" si="1"/>
        <v>05-mayo</v>
      </c>
      <c r="O553" s="9" t="s">
        <v>1088</v>
      </c>
      <c r="P553" s="4" t="s">
        <v>23</v>
      </c>
      <c r="Q553" s="4" t="b">
        <v>1</v>
      </c>
      <c r="R553" s="6" t="str">
        <f t="shared" si="3"/>
        <v>CORRECTO</v>
      </c>
      <c r="S553" s="6"/>
    </row>
    <row r="554">
      <c r="A554" s="4" t="s">
        <v>573</v>
      </c>
      <c r="B554" s="4" t="s">
        <v>156</v>
      </c>
      <c r="C554" s="4" t="s">
        <v>46</v>
      </c>
      <c r="D554" s="4" t="s">
        <v>248</v>
      </c>
      <c r="E554" s="4" t="s">
        <v>249</v>
      </c>
      <c r="F554" s="4">
        <v>2.0</v>
      </c>
      <c r="G554" s="4" t="s">
        <v>20</v>
      </c>
      <c r="H554" s="4" t="s">
        <v>20</v>
      </c>
      <c r="I554" s="4" t="s">
        <v>1015</v>
      </c>
      <c r="J554" s="4" t="s">
        <v>31</v>
      </c>
      <c r="K554" s="5">
        <v>45790.333333333336</v>
      </c>
      <c r="L554" s="5">
        <v>45790.75</v>
      </c>
      <c r="M554" s="7">
        <f>IF(OR(ISBLANK($K554),ISBLANK($L554)),"",IF(NETWORKDAYS($K554,$K554,Listas!$H$2:$H$111)=0,"Error fecha inicial",IF(NETWORKDAYS($L554,$L554,Listas!$H$2:$H$111)=0,"Error fecha final",IF(OR(HOUR($K554)&lt;Listas!$F$2,AND(HOUR($K554)&gt;Listas!$F$3,HOUR($K554)&lt;Listas!$F$4),HOUR($K554)&gt;Listas!$F$5),"Error hora, fecha inicial",IF(OR(HOUR($L554)&lt;Listas!$F$2,AND(HOUR($L554)&gt;Listas!$F$3,HOUR($L554)&lt;Listas!$F$4),HOUR($L554)&gt;Listas!$F$5),"Error hora, fecha final",IF(AND($L554-$K554&gt;0,$L554-$K554&lt;=0.42),(IF(AND(AND(HOUR($K554)&gt;=Listas!$F$2,HOUR($K554)&lt;=Listas!$F$3),AND(HOUR($L554)&gt;=Listas!$F$2,HOUR($L554)&lt;=Listas!$F$3)),(HOUR($L554)-HOUR($K554)),IF(AND(AND(HOUR($K554)&gt;=Listas!$F$4,HOUR($K554)&lt;=Listas!$F$5),AND(HOUR($L554)&gt;=Listas!$F$4,HOUR($L554)&lt;=Listas!$F$5)),(HOUR($L554)-HOUR($K554)),IF(AND(AND(HOUR($K554)&gt;=Listas!$F$2,HOUR($K554)&lt;=Listas!$F$3),AND(HOUR($L554)&gt;=Listas!$F$4,HOUR($L554)&lt;=Listas!$F$5)),((Listas!$F$3-HOUR($K554)))+((HOUR($L554)-Listas!$F$4)),0)))),IF(AND($L554-$K554&gt;0.42,$L554-$K554&lt;=1.42),(IF(AND(HOUR($K554)&gt;=Listas!$F$2,HOUR($K554)&lt;=Listas!$F$3),(Listas!$F$3-HOUR($K554)+4),IF(AND(HOUR($K554)&gt;=Listas!$F$4,HOUR($K554)&lt;=Listas!$F$5),(Listas!$F$5-HOUR($K554)),0))+IF(AND(HOUR($L554)&gt;=Listas!$F$2,HOUR($L554)&lt;=Listas!$F$3),(HOUR($L554)-Listas!$F$2),IF(AND(HOUR($L554)&gt;=Listas!$F$4,HOUR($L554)&lt;=Listas!$F$5),(HOUR($L554)-Listas!$F$4+4),0))),IF(($L554-$K554&gt;1.42),(IF(AND(HOUR($K554)&gt;=Listas!$F$2,HOUR($K554)&lt;=Listas!$F$3),(Listas!$F$3-HOUR($K554)+4)+IF(AND(HOUR($L554)&gt;=Listas!$F$2,HOUR($L554)&lt;=Listas!$F$3),(HOUR($L554)-Listas!$F$2)+NETWORKDAYS($K554+1,$L554-1,Listas!$H$2:$H$112)*Listas!$F$6,IF(AND(HOUR($L554)&gt;=Listas!$F$4,HOUR($L554)&lt;=Listas!$F$5),(HOUR($L554)-Listas!$F$4+4)+NETWORKDAYS($K554+1,$L554-1,Listas!$H$2:$H$111)*Listas!$F$6,0)),IF(AND(HOUR($K554)&gt;=Listas!$F$4,HOUR($K554)&lt;=Listas!$F$5),(Listas!$F$5-HOUR($K554))+IF(AND(HOUR($L554)&gt;=Listas!$F$2,HOUR($L554)&lt;=Listas!$F$3),(HOUR($L554)-Listas!$F$2)+NETWORKDAYS($K554+1,$L554-1,Listas!$H$2:$H$111)*Listas!$F$6,(HOUR($L554)-Listas!$F$4+4)+NETWORKDAYS($K554+1,$L554-1,Listas!$H$2:$H$111)*Listas!$F$6)))),IF(($L554-$K554)&lt;0,"Fecha inicial mayor a fecha final",0)))))))))</f>
        <v>8</v>
      </c>
      <c r="N554" s="6" t="str">
        <f t="shared" si="1"/>
        <v>05-mayo</v>
      </c>
      <c r="O554" s="9" t="s">
        <v>1088</v>
      </c>
      <c r="P554" s="4" t="s">
        <v>23</v>
      </c>
      <c r="Q554" s="4" t="b">
        <v>1</v>
      </c>
      <c r="R554" s="6" t="str">
        <f t="shared" si="3"/>
        <v>CORRECTO</v>
      </c>
      <c r="S554" s="6"/>
    </row>
    <row r="555">
      <c r="A555" s="4" t="s">
        <v>573</v>
      </c>
      <c r="B555" s="4" t="s">
        <v>156</v>
      </c>
      <c r="C555" s="4" t="s">
        <v>46</v>
      </c>
      <c r="D555" s="4" t="s">
        <v>851</v>
      </c>
      <c r="E555" s="4" t="s">
        <v>1092</v>
      </c>
      <c r="F555" s="4">
        <v>2.0</v>
      </c>
      <c r="G555" s="4" t="s">
        <v>20</v>
      </c>
      <c r="H555" s="4" t="s">
        <v>20</v>
      </c>
      <c r="I555" s="4" t="s">
        <v>1015</v>
      </c>
      <c r="J555" s="4" t="s">
        <v>31</v>
      </c>
      <c r="K555" s="5">
        <v>45791.333333333336</v>
      </c>
      <c r="L555" s="5">
        <v>45791.75</v>
      </c>
      <c r="M555" s="7">
        <f>IF(OR(ISBLANK($K555),ISBLANK($L555)),"",IF(NETWORKDAYS($K555,$K555,Listas!$H$2:$H$111)=0,"Error fecha inicial",IF(NETWORKDAYS($L555,$L555,Listas!$H$2:$H$111)=0,"Error fecha final",IF(OR(HOUR($K555)&lt;Listas!$F$2,AND(HOUR($K555)&gt;Listas!$F$3,HOUR($K555)&lt;Listas!$F$4),HOUR($K555)&gt;Listas!$F$5),"Error hora, fecha inicial",IF(OR(HOUR($L555)&lt;Listas!$F$2,AND(HOUR($L555)&gt;Listas!$F$3,HOUR($L555)&lt;Listas!$F$4),HOUR($L555)&gt;Listas!$F$5),"Error hora, fecha final",IF(AND($L555-$K555&gt;0,$L555-$K555&lt;=0.42),(IF(AND(AND(HOUR($K555)&gt;=Listas!$F$2,HOUR($K555)&lt;=Listas!$F$3),AND(HOUR($L555)&gt;=Listas!$F$2,HOUR($L555)&lt;=Listas!$F$3)),(HOUR($L555)-HOUR($K555)),IF(AND(AND(HOUR($K555)&gt;=Listas!$F$4,HOUR($K555)&lt;=Listas!$F$5),AND(HOUR($L555)&gt;=Listas!$F$4,HOUR($L555)&lt;=Listas!$F$5)),(HOUR($L555)-HOUR($K555)),IF(AND(AND(HOUR($K555)&gt;=Listas!$F$2,HOUR($K555)&lt;=Listas!$F$3),AND(HOUR($L555)&gt;=Listas!$F$4,HOUR($L555)&lt;=Listas!$F$5)),((Listas!$F$3-HOUR($K555)))+((HOUR($L555)-Listas!$F$4)),0)))),IF(AND($L555-$K555&gt;0.42,$L555-$K555&lt;=1.42),(IF(AND(HOUR($K555)&gt;=Listas!$F$2,HOUR($K555)&lt;=Listas!$F$3),(Listas!$F$3-HOUR($K555)+4),IF(AND(HOUR($K555)&gt;=Listas!$F$4,HOUR($K555)&lt;=Listas!$F$5),(Listas!$F$5-HOUR($K555)),0))+IF(AND(HOUR($L555)&gt;=Listas!$F$2,HOUR($L555)&lt;=Listas!$F$3),(HOUR($L555)-Listas!$F$2),IF(AND(HOUR($L555)&gt;=Listas!$F$4,HOUR($L555)&lt;=Listas!$F$5),(HOUR($L555)-Listas!$F$4+4),0))),IF(($L555-$K555&gt;1.42),(IF(AND(HOUR($K555)&gt;=Listas!$F$2,HOUR($K555)&lt;=Listas!$F$3),(Listas!$F$3-HOUR($K555)+4)+IF(AND(HOUR($L555)&gt;=Listas!$F$2,HOUR($L555)&lt;=Listas!$F$3),(HOUR($L555)-Listas!$F$2)+NETWORKDAYS($K555+1,$L555-1,Listas!$H$2:$H$112)*Listas!$F$6,IF(AND(HOUR($L555)&gt;=Listas!$F$4,HOUR($L555)&lt;=Listas!$F$5),(HOUR($L555)-Listas!$F$4+4)+NETWORKDAYS($K555+1,$L555-1,Listas!$H$2:$H$111)*Listas!$F$6,0)),IF(AND(HOUR($K555)&gt;=Listas!$F$4,HOUR($K555)&lt;=Listas!$F$5),(Listas!$F$5-HOUR($K555))+IF(AND(HOUR($L555)&gt;=Listas!$F$2,HOUR($L555)&lt;=Listas!$F$3),(HOUR($L555)-Listas!$F$2)+NETWORKDAYS($K555+1,$L555-1,Listas!$H$2:$H$111)*Listas!$F$6,(HOUR($L555)-Listas!$F$4+4)+NETWORKDAYS($K555+1,$L555-1,Listas!$H$2:$H$111)*Listas!$F$6)))),IF(($L555-$K555)&lt;0,"Fecha inicial mayor a fecha final",0)))))))))</f>
        <v>8</v>
      </c>
      <c r="N555" s="6" t="str">
        <f t="shared" si="1"/>
        <v>05-mayo</v>
      </c>
      <c r="O555" s="9" t="s">
        <v>1088</v>
      </c>
      <c r="P555" s="4" t="s">
        <v>23</v>
      </c>
      <c r="Q555" s="4" t="b">
        <v>1</v>
      </c>
      <c r="R555" s="6" t="str">
        <f t="shared" si="3"/>
        <v>CORRECTO</v>
      </c>
      <c r="S555" s="6"/>
    </row>
    <row r="556">
      <c r="A556" s="4" t="s">
        <v>38</v>
      </c>
      <c r="B556" s="4" t="s">
        <v>156</v>
      </c>
      <c r="C556" s="4" t="s">
        <v>46</v>
      </c>
      <c r="D556" s="4" t="s">
        <v>1040</v>
      </c>
      <c r="E556" s="4" t="s">
        <v>1041</v>
      </c>
      <c r="F556" s="4">
        <v>3.0</v>
      </c>
      <c r="G556" s="4" t="s">
        <v>20</v>
      </c>
      <c r="H556" s="4" t="s">
        <v>20</v>
      </c>
      <c r="I556" s="4" t="s">
        <v>1061</v>
      </c>
      <c r="J556" s="4" t="s">
        <v>111</v>
      </c>
      <c r="K556" s="5">
        <v>45789.333333333336</v>
      </c>
      <c r="L556" s="5">
        <v>45789.5</v>
      </c>
      <c r="M556" s="6">
        <f>IF(OR(ISBLANK($K556),ISBLANK($L556)),"",IF(NETWORKDAYS($K556,$K556,Listas!$H$2:$H$111)=0,"Error fecha inicial",IF(NETWORKDAYS($L556,$L556,Listas!$H$2:$H$111)=0,"Error fecha final",IF(OR(HOUR($K556)&lt;Listas!$F$2,AND(HOUR($K556)&gt;Listas!$F$3,HOUR($K556)&lt;Listas!$F$4),HOUR($K556)&gt;Listas!$F$5),"Error hora, fecha inicial",IF(OR(HOUR($L556)&lt;Listas!$F$2,AND(HOUR($L556)&gt;Listas!$F$3,HOUR($L556)&lt;Listas!$F$4),HOUR($L556)&gt;Listas!$F$5),"Error hora, fecha final",IF(AND($L556-$K556&gt;0,$L556-$K556&lt;=0.42),(IF(AND(AND(HOUR($K556)&gt;=Listas!$F$2,HOUR($K556)&lt;=Listas!$F$3),AND(HOUR($L556)&gt;=Listas!$F$2,HOUR($L556)&lt;=Listas!$F$3)),(HOUR($L556)-HOUR($K556)),IF(AND(AND(HOUR($K556)&gt;=Listas!$F$4,HOUR($K556)&lt;=Listas!$F$5),AND(HOUR($L556)&gt;=Listas!$F$4,HOUR($L556)&lt;=Listas!$F$5)),(HOUR($L556)-HOUR($K556)),IF(AND(AND(HOUR($K556)&gt;=Listas!$F$2,HOUR($K556)&lt;=Listas!$F$3),AND(HOUR($L556)&gt;=Listas!$F$4,HOUR($L556)&lt;=Listas!$F$5)),((Listas!$F$3-HOUR($K556)))+((HOUR($L556)-Listas!$F$4)),0)))),IF(AND($L556-$K556&gt;0.42,$L556-$K556&lt;=1.42),(IF(AND(HOUR($K556)&gt;=Listas!$F$2,HOUR($K556)&lt;=Listas!$F$3),(Listas!$F$3-HOUR($K556)+4),IF(AND(HOUR($K556)&gt;=Listas!$F$4,HOUR($K556)&lt;=Listas!$F$5),(Listas!$F$5-HOUR($K556)),0))+IF(AND(HOUR($L556)&gt;=Listas!$F$2,HOUR($L556)&lt;=Listas!$F$3),(HOUR($L556)-Listas!$F$2),IF(AND(HOUR($L556)&gt;=Listas!$F$4,HOUR($L556)&lt;=Listas!$F$5),(HOUR($L556)-Listas!$F$4+4),0))),IF(($L556-$K556&gt;1.42),(IF(AND(HOUR($K556)&gt;=Listas!$F$2,HOUR($K556)&lt;=Listas!$F$3),(Listas!$F$3-HOUR($K556)+4)+IF(AND(HOUR($L556)&gt;=Listas!$F$2,HOUR($L556)&lt;=Listas!$F$3),(HOUR($L556)-Listas!$F$2)+NETWORKDAYS($K556+1,$L556-1,Listas!$H$2:$H$112)*Listas!$F$6,IF(AND(HOUR($L556)&gt;=Listas!$F$4,HOUR($L556)&lt;=Listas!$F$5),(HOUR($L556)-Listas!$F$4+4)+NETWORKDAYS($K556+1,$L556-1,Listas!$H$2:$H$111)*Listas!$F$6,0)),IF(AND(HOUR($K556)&gt;=Listas!$F$4,HOUR($K556)&lt;=Listas!$F$5),(Listas!$F$5-HOUR($K556))+IF(AND(HOUR($L556)&gt;=Listas!$F$2,HOUR($L556)&lt;=Listas!$F$3),(HOUR($L556)-Listas!$F$2)+NETWORKDAYS($K556+1,$L556-1,Listas!$H$2:$H$111)*Listas!$F$6,(HOUR($L556)-Listas!$F$4+4)+NETWORKDAYS($K556+1,$L556-1,Listas!$H$2:$H$111)*Listas!$F$6)))),IF(($L556-$K556)&lt;0,"Fecha inicial mayor a fecha final",0)))))))))</f>
        <v>4</v>
      </c>
      <c r="N556" s="6" t="str">
        <f t="shared" si="1"/>
        <v>05-mayo</v>
      </c>
      <c r="O556" s="57" t="s">
        <v>1093</v>
      </c>
      <c r="P556" s="4" t="s">
        <v>23</v>
      </c>
      <c r="Q556" s="4" t="b">
        <v>1</v>
      </c>
      <c r="R556" s="6" t="str">
        <f t="shared" si="3"/>
        <v>CORRECTO</v>
      </c>
      <c r="S556" s="6"/>
    </row>
    <row r="557">
      <c r="A557" s="4" t="s">
        <v>38</v>
      </c>
      <c r="B557" s="4" t="s">
        <v>156</v>
      </c>
      <c r="C557" s="4" t="s">
        <v>46</v>
      </c>
      <c r="D557" s="4" t="s">
        <v>1040</v>
      </c>
      <c r="E557" s="4" t="s">
        <v>1041</v>
      </c>
      <c r="F557" s="4">
        <v>3.0</v>
      </c>
      <c r="G557" s="4" t="s">
        <v>20</v>
      </c>
      <c r="H557" s="4" t="s">
        <v>20</v>
      </c>
      <c r="I557" s="4" t="s">
        <v>1062</v>
      </c>
      <c r="J557" s="4" t="s">
        <v>111</v>
      </c>
      <c r="K557" s="5">
        <v>45789.583333333336</v>
      </c>
      <c r="L557" s="5">
        <v>45789.75</v>
      </c>
      <c r="M557" s="6">
        <f>IF(OR(ISBLANK($K557),ISBLANK($L557)),"",IF(NETWORKDAYS($K557,$K557,Listas!$H$2:$H$111)=0,"Error fecha inicial",IF(NETWORKDAYS($L557,$L557,Listas!$H$2:$H$111)=0,"Error fecha final",IF(OR(HOUR($K557)&lt;Listas!$F$2,AND(HOUR($K557)&gt;Listas!$F$3,HOUR($K557)&lt;Listas!$F$4),HOUR($K557)&gt;Listas!$F$5),"Error hora, fecha inicial",IF(OR(HOUR($L557)&lt;Listas!$F$2,AND(HOUR($L557)&gt;Listas!$F$3,HOUR($L557)&lt;Listas!$F$4),HOUR($L557)&gt;Listas!$F$5),"Error hora, fecha final",IF(AND($L557-$K557&gt;0,$L557-$K557&lt;=0.42),(IF(AND(AND(HOUR($K557)&gt;=Listas!$F$2,HOUR($K557)&lt;=Listas!$F$3),AND(HOUR($L557)&gt;=Listas!$F$2,HOUR($L557)&lt;=Listas!$F$3)),(HOUR($L557)-HOUR($K557)),IF(AND(AND(HOUR($K557)&gt;=Listas!$F$4,HOUR($K557)&lt;=Listas!$F$5),AND(HOUR($L557)&gt;=Listas!$F$4,HOUR($L557)&lt;=Listas!$F$5)),(HOUR($L557)-HOUR($K557)),IF(AND(AND(HOUR($K557)&gt;=Listas!$F$2,HOUR($K557)&lt;=Listas!$F$3),AND(HOUR($L557)&gt;=Listas!$F$4,HOUR($L557)&lt;=Listas!$F$5)),((Listas!$F$3-HOUR($K557)))+((HOUR($L557)-Listas!$F$4)),0)))),IF(AND($L557-$K557&gt;0.42,$L557-$K557&lt;=1.42),(IF(AND(HOUR($K557)&gt;=Listas!$F$2,HOUR($K557)&lt;=Listas!$F$3),(Listas!$F$3-HOUR($K557)+4),IF(AND(HOUR($K557)&gt;=Listas!$F$4,HOUR($K557)&lt;=Listas!$F$5),(Listas!$F$5-HOUR($K557)),0))+IF(AND(HOUR($L557)&gt;=Listas!$F$2,HOUR($L557)&lt;=Listas!$F$3),(HOUR($L557)-Listas!$F$2),IF(AND(HOUR($L557)&gt;=Listas!$F$4,HOUR($L557)&lt;=Listas!$F$5),(HOUR($L557)-Listas!$F$4+4),0))),IF(($L557-$K557&gt;1.42),(IF(AND(HOUR($K557)&gt;=Listas!$F$2,HOUR($K557)&lt;=Listas!$F$3),(Listas!$F$3-HOUR($K557)+4)+IF(AND(HOUR($L557)&gt;=Listas!$F$2,HOUR($L557)&lt;=Listas!$F$3),(HOUR($L557)-Listas!$F$2)+NETWORKDAYS($K557+1,$L557-1,Listas!$H$2:$H$112)*Listas!$F$6,IF(AND(HOUR($L557)&gt;=Listas!$F$4,HOUR($L557)&lt;=Listas!$F$5),(HOUR($L557)-Listas!$F$4+4)+NETWORKDAYS($K557+1,$L557-1,Listas!$H$2:$H$111)*Listas!$F$6,0)),IF(AND(HOUR($K557)&gt;=Listas!$F$4,HOUR($K557)&lt;=Listas!$F$5),(Listas!$F$5-HOUR($K557))+IF(AND(HOUR($L557)&gt;=Listas!$F$2,HOUR($L557)&lt;=Listas!$F$3),(HOUR($L557)-Listas!$F$2)+NETWORKDAYS($K557+1,$L557-1,Listas!$H$2:$H$111)*Listas!$F$6,(HOUR($L557)-Listas!$F$4+4)+NETWORKDAYS($K557+1,$L557-1,Listas!$H$2:$H$111)*Listas!$F$6)))),IF(($L557-$K557)&lt;0,"Fecha inicial mayor a fecha final",0)))))))))</f>
        <v>4</v>
      </c>
      <c r="N557" s="6" t="str">
        <f t="shared" si="1"/>
        <v>05-mayo</v>
      </c>
      <c r="O557" s="57" t="s">
        <v>1094</v>
      </c>
      <c r="P557" s="4" t="s">
        <v>23</v>
      </c>
      <c r="Q557" s="4" t="b">
        <v>1</v>
      </c>
      <c r="R557" s="6" t="str">
        <f t="shared" si="3"/>
        <v>CORRECTO</v>
      </c>
      <c r="S557" s="6"/>
    </row>
    <row r="558">
      <c r="A558" s="4" t="s">
        <v>38</v>
      </c>
      <c r="B558" s="4" t="s">
        <v>156</v>
      </c>
      <c r="C558" s="4" t="s">
        <v>46</v>
      </c>
      <c r="D558" s="4">
        <v>1.2150019E7</v>
      </c>
      <c r="E558" s="4" t="s">
        <v>1095</v>
      </c>
      <c r="F558" s="4">
        <v>1.0</v>
      </c>
      <c r="G558" s="4" t="s">
        <v>20</v>
      </c>
      <c r="H558" s="4" t="s">
        <v>20</v>
      </c>
      <c r="I558" s="4" t="s">
        <v>1061</v>
      </c>
      <c r="J558" s="4" t="s">
        <v>32</v>
      </c>
      <c r="K558" s="5">
        <v>45789.333333333336</v>
      </c>
      <c r="L558" s="5">
        <v>45789.75</v>
      </c>
      <c r="M558" s="7">
        <f>IF(OR(ISBLANK($K558),ISBLANK($L558)),"",IF(NETWORKDAYS($K558,$K558,Listas!$H$2:$H$111)=0,"Error fecha inicial",IF(NETWORKDAYS($L558,$L558,Listas!$H$2:$H$111)=0,"Error fecha final",IF(OR(HOUR($K558)&lt;Listas!$F$2,AND(HOUR($K558)&gt;Listas!$F$3,HOUR($K558)&lt;Listas!$F$4),HOUR($K558)&gt;Listas!$F$5),"Error hora, fecha inicial",IF(OR(HOUR($L558)&lt;Listas!$F$2,AND(HOUR($L558)&gt;Listas!$F$3,HOUR($L558)&lt;Listas!$F$4),HOUR($L558)&gt;Listas!$F$5),"Error hora, fecha final",IF(AND($L558-$K558&gt;0,$L558-$K558&lt;=0.42),(IF(AND(AND(HOUR($K558)&gt;=Listas!$F$2,HOUR($K558)&lt;=Listas!$F$3),AND(HOUR($L558)&gt;=Listas!$F$2,HOUR($L558)&lt;=Listas!$F$3)),(HOUR($L558)-HOUR($K558)),IF(AND(AND(HOUR($K558)&gt;=Listas!$F$4,HOUR($K558)&lt;=Listas!$F$5),AND(HOUR($L558)&gt;=Listas!$F$4,HOUR($L558)&lt;=Listas!$F$5)),(HOUR($L558)-HOUR($K558)),IF(AND(AND(HOUR($K558)&gt;=Listas!$F$2,HOUR($K558)&lt;=Listas!$F$3),AND(HOUR($L558)&gt;=Listas!$F$4,HOUR($L558)&lt;=Listas!$F$5)),((Listas!$F$3-HOUR($K558)))+((HOUR($L558)-Listas!$F$4)),0)))),IF(AND($L558-$K558&gt;0.42,$L558-$K558&lt;=1.42),(IF(AND(HOUR($K558)&gt;=Listas!$F$2,HOUR($K558)&lt;=Listas!$F$3),(Listas!$F$3-HOUR($K558)+4),IF(AND(HOUR($K558)&gt;=Listas!$F$4,HOUR($K558)&lt;=Listas!$F$5),(Listas!$F$5-HOUR($K558)),0))+IF(AND(HOUR($L558)&gt;=Listas!$F$2,HOUR($L558)&lt;=Listas!$F$3),(HOUR($L558)-Listas!$F$2),IF(AND(HOUR($L558)&gt;=Listas!$F$4,HOUR($L558)&lt;=Listas!$F$5),(HOUR($L558)-Listas!$F$4+4),0))),IF(($L558-$K558&gt;1.42),(IF(AND(HOUR($K558)&gt;=Listas!$F$2,HOUR($K558)&lt;=Listas!$F$3),(Listas!$F$3-HOUR($K558)+4)+IF(AND(HOUR($L558)&gt;=Listas!$F$2,HOUR($L558)&lt;=Listas!$F$3),(HOUR($L558)-Listas!$F$2)+NETWORKDAYS($K558+1,$L558-1,Listas!$H$2:$H$112)*Listas!$F$6,IF(AND(HOUR($L558)&gt;=Listas!$F$4,HOUR($L558)&lt;=Listas!$F$5),(HOUR($L558)-Listas!$F$4+4)+NETWORKDAYS($K558+1,$L558-1,Listas!$H$2:$H$111)*Listas!$F$6,0)),IF(AND(HOUR($K558)&gt;=Listas!$F$4,HOUR($K558)&lt;=Listas!$F$5),(Listas!$F$5-HOUR($K558))+IF(AND(HOUR($L558)&gt;=Listas!$F$2,HOUR($L558)&lt;=Listas!$F$3),(HOUR($L558)-Listas!$F$2)+NETWORKDAYS($K558+1,$L558-1,Listas!$H$2:$H$111)*Listas!$F$6,(HOUR($L558)-Listas!$F$4+4)+NETWORKDAYS($K558+1,$L558-1,Listas!$H$2:$H$111)*Listas!$F$6)))),IF(($L558-$K558)&lt;0,"Fecha inicial mayor a fecha final",0)))))))))</f>
        <v>8</v>
      </c>
      <c r="N558" s="6" t="str">
        <f t="shared" si="1"/>
        <v>05-mayo</v>
      </c>
      <c r="O558" s="9" t="s">
        <v>1096</v>
      </c>
      <c r="P558" s="4" t="s">
        <v>23</v>
      </c>
      <c r="Q558" s="4" t="b">
        <v>1</v>
      </c>
      <c r="R558" s="6" t="str">
        <f t="shared" si="3"/>
        <v>CORRECTO</v>
      </c>
      <c r="S558" s="6"/>
    </row>
    <row r="559">
      <c r="A559" s="4" t="s">
        <v>38</v>
      </c>
      <c r="B559" s="4" t="s">
        <v>156</v>
      </c>
      <c r="C559" s="4" t="s">
        <v>46</v>
      </c>
      <c r="D559" s="4" t="s">
        <v>1074</v>
      </c>
      <c r="E559" s="4" t="s">
        <v>1097</v>
      </c>
      <c r="F559" s="4">
        <v>3.0</v>
      </c>
      <c r="G559" s="4" t="s">
        <v>20</v>
      </c>
      <c r="H559" s="4" t="s">
        <v>20</v>
      </c>
      <c r="I559" s="4" t="s">
        <v>1098</v>
      </c>
      <c r="J559" s="4" t="s">
        <v>32</v>
      </c>
      <c r="K559" s="5">
        <v>45790.333333333336</v>
      </c>
      <c r="L559" s="5">
        <v>45790.75</v>
      </c>
      <c r="M559" s="7">
        <f>IF(OR(ISBLANK($K559),ISBLANK($L559)),"",IF(NETWORKDAYS($K559,$K559,Listas!$H$2:$H$111)=0,"Error fecha inicial",IF(NETWORKDAYS($L559,$L559,Listas!$H$2:$H$111)=0,"Error fecha final",IF(OR(HOUR($K559)&lt;Listas!$F$2,AND(HOUR($K559)&gt;Listas!$F$3,HOUR($K559)&lt;Listas!$F$4),HOUR($K559)&gt;Listas!$F$5),"Error hora, fecha inicial",IF(OR(HOUR($L559)&lt;Listas!$F$2,AND(HOUR($L559)&gt;Listas!$F$3,HOUR($L559)&lt;Listas!$F$4),HOUR($L559)&gt;Listas!$F$5),"Error hora, fecha final",IF(AND($L559-$K559&gt;0,$L559-$K559&lt;=0.42),(IF(AND(AND(HOUR($K559)&gt;=Listas!$F$2,HOUR($K559)&lt;=Listas!$F$3),AND(HOUR($L559)&gt;=Listas!$F$2,HOUR($L559)&lt;=Listas!$F$3)),(HOUR($L559)-HOUR($K559)),IF(AND(AND(HOUR($K559)&gt;=Listas!$F$4,HOUR($K559)&lt;=Listas!$F$5),AND(HOUR($L559)&gt;=Listas!$F$4,HOUR($L559)&lt;=Listas!$F$5)),(HOUR($L559)-HOUR($K559)),IF(AND(AND(HOUR($K559)&gt;=Listas!$F$2,HOUR($K559)&lt;=Listas!$F$3),AND(HOUR($L559)&gt;=Listas!$F$4,HOUR($L559)&lt;=Listas!$F$5)),((Listas!$F$3-HOUR($K559)))+((HOUR($L559)-Listas!$F$4)),0)))),IF(AND($L559-$K559&gt;0.42,$L559-$K559&lt;=1.42),(IF(AND(HOUR($K559)&gt;=Listas!$F$2,HOUR($K559)&lt;=Listas!$F$3),(Listas!$F$3-HOUR($K559)+4),IF(AND(HOUR($K559)&gt;=Listas!$F$4,HOUR($K559)&lt;=Listas!$F$5),(Listas!$F$5-HOUR($K559)),0))+IF(AND(HOUR($L559)&gt;=Listas!$F$2,HOUR($L559)&lt;=Listas!$F$3),(HOUR($L559)-Listas!$F$2),IF(AND(HOUR($L559)&gt;=Listas!$F$4,HOUR($L559)&lt;=Listas!$F$5),(HOUR($L559)-Listas!$F$4+4),0))),IF(($L559-$K559&gt;1.42),(IF(AND(HOUR($K559)&gt;=Listas!$F$2,HOUR($K559)&lt;=Listas!$F$3),(Listas!$F$3-HOUR($K559)+4)+IF(AND(HOUR($L559)&gt;=Listas!$F$2,HOUR($L559)&lt;=Listas!$F$3),(HOUR($L559)-Listas!$F$2)+NETWORKDAYS($K559+1,$L559-1,Listas!$H$2:$H$112)*Listas!$F$6,IF(AND(HOUR($L559)&gt;=Listas!$F$4,HOUR($L559)&lt;=Listas!$F$5),(HOUR($L559)-Listas!$F$4+4)+NETWORKDAYS($K559+1,$L559-1,Listas!$H$2:$H$111)*Listas!$F$6,0)),IF(AND(HOUR($K559)&gt;=Listas!$F$4,HOUR($K559)&lt;=Listas!$F$5),(Listas!$F$5-HOUR($K559))+IF(AND(HOUR($L559)&gt;=Listas!$F$2,HOUR($L559)&lt;=Listas!$F$3),(HOUR($L559)-Listas!$F$2)+NETWORKDAYS($K559+1,$L559-1,Listas!$H$2:$H$111)*Listas!$F$6,(HOUR($L559)-Listas!$F$4+4)+NETWORKDAYS($K559+1,$L559-1,Listas!$H$2:$H$111)*Listas!$F$6)))),IF(($L559-$K559)&lt;0,"Fecha inicial mayor a fecha final",0)))))))))</f>
        <v>8</v>
      </c>
      <c r="N559" s="6" t="str">
        <f t="shared" si="1"/>
        <v>05-mayo</v>
      </c>
      <c r="O559" s="9" t="s">
        <v>1099</v>
      </c>
      <c r="P559" s="4" t="s">
        <v>23</v>
      </c>
      <c r="Q559" s="4" t="b">
        <v>1</v>
      </c>
      <c r="R559" s="6" t="str">
        <f t="shared" si="3"/>
        <v>CORRECTO</v>
      </c>
      <c r="S559" s="6"/>
    </row>
    <row r="560">
      <c r="A560" s="4" t="s">
        <v>573</v>
      </c>
      <c r="B560" s="4" t="s">
        <v>156</v>
      </c>
      <c r="C560" s="4" t="s">
        <v>46</v>
      </c>
      <c r="D560" s="4" t="s">
        <v>1100</v>
      </c>
      <c r="E560" s="4" t="s">
        <v>1101</v>
      </c>
      <c r="F560" s="4">
        <v>1.0</v>
      </c>
      <c r="G560" s="4" t="s">
        <v>20</v>
      </c>
      <c r="H560" s="4" t="s">
        <v>20</v>
      </c>
      <c r="I560" s="4" t="s">
        <v>1059</v>
      </c>
      <c r="J560" s="4" t="s">
        <v>24</v>
      </c>
      <c r="K560" s="5">
        <v>45784.333333333336</v>
      </c>
      <c r="L560" s="5">
        <v>45784.75</v>
      </c>
      <c r="M560" s="7">
        <f>IF(OR(ISBLANK($K560),ISBLANK($L560)),"",IF(NETWORKDAYS($K560,$K560,Listas!$H$2:$H$111)=0,"Error fecha inicial",IF(NETWORKDAYS($L560,$L560,Listas!$H$2:$H$111)=0,"Error fecha final",IF(OR(HOUR($K560)&lt;Listas!$F$2,AND(HOUR($K560)&gt;Listas!$F$3,HOUR($K560)&lt;Listas!$F$4),HOUR($K560)&gt;Listas!$F$5),"Error hora, fecha inicial",IF(OR(HOUR($L560)&lt;Listas!$F$2,AND(HOUR($L560)&gt;Listas!$F$3,HOUR($L560)&lt;Listas!$F$4),HOUR($L560)&gt;Listas!$F$5),"Error hora, fecha final",IF(AND($L560-$K560&gt;0,$L560-$K560&lt;=0.42),(IF(AND(AND(HOUR($K560)&gt;=Listas!$F$2,HOUR($K560)&lt;=Listas!$F$3),AND(HOUR($L560)&gt;=Listas!$F$2,HOUR($L560)&lt;=Listas!$F$3)),(HOUR($L560)-HOUR($K560)),IF(AND(AND(HOUR($K560)&gt;=Listas!$F$4,HOUR($K560)&lt;=Listas!$F$5),AND(HOUR($L560)&gt;=Listas!$F$4,HOUR($L560)&lt;=Listas!$F$5)),(HOUR($L560)-HOUR($K560)),IF(AND(AND(HOUR($K560)&gt;=Listas!$F$2,HOUR($K560)&lt;=Listas!$F$3),AND(HOUR($L560)&gt;=Listas!$F$4,HOUR($L560)&lt;=Listas!$F$5)),((Listas!$F$3-HOUR($K560)))+((HOUR($L560)-Listas!$F$4)),0)))),IF(AND($L560-$K560&gt;0.42,$L560-$K560&lt;=1.42),(IF(AND(HOUR($K560)&gt;=Listas!$F$2,HOUR($K560)&lt;=Listas!$F$3),(Listas!$F$3-HOUR($K560)+4),IF(AND(HOUR($K560)&gt;=Listas!$F$4,HOUR($K560)&lt;=Listas!$F$5),(Listas!$F$5-HOUR($K560)),0))+IF(AND(HOUR($L560)&gt;=Listas!$F$2,HOUR($L560)&lt;=Listas!$F$3),(HOUR($L560)-Listas!$F$2),IF(AND(HOUR($L560)&gt;=Listas!$F$4,HOUR($L560)&lt;=Listas!$F$5),(HOUR($L560)-Listas!$F$4+4),0))),IF(($L560-$K560&gt;1.42),(IF(AND(HOUR($K560)&gt;=Listas!$F$2,HOUR($K560)&lt;=Listas!$F$3),(Listas!$F$3-HOUR($K560)+4)+IF(AND(HOUR($L560)&gt;=Listas!$F$2,HOUR($L560)&lt;=Listas!$F$3),(HOUR($L560)-Listas!$F$2)+NETWORKDAYS($K560+1,$L560-1,Listas!$H$2:$H$112)*Listas!$F$6,IF(AND(HOUR($L560)&gt;=Listas!$F$4,HOUR($L560)&lt;=Listas!$F$5),(HOUR($L560)-Listas!$F$4+4)+NETWORKDAYS($K560+1,$L560-1,Listas!$H$2:$H$111)*Listas!$F$6,0)),IF(AND(HOUR($K560)&gt;=Listas!$F$4,HOUR($K560)&lt;=Listas!$F$5),(Listas!$F$5-HOUR($K560))+IF(AND(HOUR($L560)&gt;=Listas!$F$2,HOUR($L560)&lt;=Listas!$F$3),(HOUR($L560)-Listas!$F$2)+NETWORKDAYS($K560+1,$L560-1,Listas!$H$2:$H$111)*Listas!$F$6,(HOUR($L560)-Listas!$F$4+4)+NETWORKDAYS($K560+1,$L560-1,Listas!$H$2:$H$111)*Listas!$F$6)))),IF(($L560-$K560)&lt;0,"Fecha inicial mayor a fecha final",0)))))))))</f>
        <v>8</v>
      </c>
      <c r="N560" s="6" t="str">
        <f t="shared" si="1"/>
        <v>05-mayo</v>
      </c>
      <c r="O560" s="9" t="s">
        <v>1102</v>
      </c>
      <c r="P560" s="4" t="s">
        <v>23</v>
      </c>
      <c r="Q560" s="4" t="b">
        <v>1</v>
      </c>
      <c r="R560" s="6" t="str">
        <f t="shared" si="3"/>
        <v>CORRECTO</v>
      </c>
      <c r="S560" s="6"/>
    </row>
    <row r="561">
      <c r="A561" s="4" t="s">
        <v>573</v>
      </c>
      <c r="B561" s="4" t="s">
        <v>156</v>
      </c>
      <c r="C561" s="4" t="s">
        <v>46</v>
      </c>
      <c r="D561" s="4" t="s">
        <v>1103</v>
      </c>
      <c r="E561" s="4" t="s">
        <v>1104</v>
      </c>
      <c r="F561" s="4">
        <v>1.0</v>
      </c>
      <c r="G561" s="4" t="s">
        <v>20</v>
      </c>
      <c r="H561" s="4" t="s">
        <v>20</v>
      </c>
      <c r="I561" s="4" t="s">
        <v>1059</v>
      </c>
      <c r="J561" s="4" t="s">
        <v>24</v>
      </c>
      <c r="K561" s="5">
        <v>45785.333333333336</v>
      </c>
      <c r="L561" s="5">
        <v>45785.75</v>
      </c>
      <c r="M561" s="7">
        <f>IF(OR(ISBLANK($K561),ISBLANK($L561)),"",IF(NETWORKDAYS($K561,$K561,Listas!$H$2:$H$111)=0,"Error fecha inicial",IF(NETWORKDAYS($L561,$L561,Listas!$H$2:$H$111)=0,"Error fecha final",IF(OR(HOUR($K561)&lt;Listas!$F$2,AND(HOUR($K561)&gt;Listas!$F$3,HOUR($K561)&lt;Listas!$F$4),HOUR($K561)&gt;Listas!$F$5),"Error hora, fecha inicial",IF(OR(HOUR($L561)&lt;Listas!$F$2,AND(HOUR($L561)&gt;Listas!$F$3,HOUR($L561)&lt;Listas!$F$4),HOUR($L561)&gt;Listas!$F$5),"Error hora, fecha final",IF(AND($L561-$K561&gt;0,$L561-$K561&lt;=0.42),(IF(AND(AND(HOUR($K561)&gt;=Listas!$F$2,HOUR($K561)&lt;=Listas!$F$3),AND(HOUR($L561)&gt;=Listas!$F$2,HOUR($L561)&lt;=Listas!$F$3)),(HOUR($L561)-HOUR($K561)),IF(AND(AND(HOUR($K561)&gt;=Listas!$F$4,HOUR($K561)&lt;=Listas!$F$5),AND(HOUR($L561)&gt;=Listas!$F$4,HOUR($L561)&lt;=Listas!$F$5)),(HOUR($L561)-HOUR($K561)),IF(AND(AND(HOUR($K561)&gt;=Listas!$F$2,HOUR($K561)&lt;=Listas!$F$3),AND(HOUR($L561)&gt;=Listas!$F$4,HOUR($L561)&lt;=Listas!$F$5)),((Listas!$F$3-HOUR($K561)))+((HOUR($L561)-Listas!$F$4)),0)))),IF(AND($L561-$K561&gt;0.42,$L561-$K561&lt;=1.42),(IF(AND(HOUR($K561)&gt;=Listas!$F$2,HOUR($K561)&lt;=Listas!$F$3),(Listas!$F$3-HOUR($K561)+4),IF(AND(HOUR($K561)&gt;=Listas!$F$4,HOUR($K561)&lt;=Listas!$F$5),(Listas!$F$5-HOUR($K561)),0))+IF(AND(HOUR($L561)&gt;=Listas!$F$2,HOUR($L561)&lt;=Listas!$F$3),(HOUR($L561)-Listas!$F$2),IF(AND(HOUR($L561)&gt;=Listas!$F$4,HOUR($L561)&lt;=Listas!$F$5),(HOUR($L561)-Listas!$F$4+4),0))),IF(($L561-$K561&gt;1.42),(IF(AND(HOUR($K561)&gt;=Listas!$F$2,HOUR($K561)&lt;=Listas!$F$3),(Listas!$F$3-HOUR($K561)+4)+IF(AND(HOUR($L561)&gt;=Listas!$F$2,HOUR($L561)&lt;=Listas!$F$3),(HOUR($L561)-Listas!$F$2)+NETWORKDAYS($K561+1,$L561-1,Listas!$H$2:$H$112)*Listas!$F$6,IF(AND(HOUR($L561)&gt;=Listas!$F$4,HOUR($L561)&lt;=Listas!$F$5),(HOUR($L561)-Listas!$F$4+4)+NETWORKDAYS($K561+1,$L561-1,Listas!$H$2:$H$111)*Listas!$F$6,0)),IF(AND(HOUR($K561)&gt;=Listas!$F$4,HOUR($K561)&lt;=Listas!$F$5),(Listas!$F$5-HOUR($K561))+IF(AND(HOUR($L561)&gt;=Listas!$F$2,HOUR($L561)&lt;=Listas!$F$3),(HOUR($L561)-Listas!$F$2)+NETWORKDAYS($K561+1,$L561-1,Listas!$H$2:$H$111)*Listas!$F$6,(HOUR($L561)-Listas!$F$4+4)+NETWORKDAYS($K561+1,$L561-1,Listas!$H$2:$H$111)*Listas!$F$6)))),IF(($L561-$K561)&lt;0,"Fecha inicial mayor a fecha final",0)))))))))</f>
        <v>8</v>
      </c>
      <c r="N561" s="6" t="str">
        <f t="shared" si="1"/>
        <v>05-mayo</v>
      </c>
      <c r="O561" s="9" t="s">
        <v>1068</v>
      </c>
      <c r="P561" s="4" t="s">
        <v>23</v>
      </c>
      <c r="Q561" s="4" t="b">
        <v>1</v>
      </c>
      <c r="R561" s="6" t="str">
        <f t="shared" si="3"/>
        <v>CORRECTO</v>
      </c>
      <c r="S561" s="6"/>
    </row>
    <row r="562">
      <c r="A562" s="4" t="s">
        <v>38</v>
      </c>
      <c r="B562" s="4" t="s">
        <v>156</v>
      </c>
      <c r="C562" s="4" t="s">
        <v>46</v>
      </c>
      <c r="D562" s="4" t="s">
        <v>1105</v>
      </c>
      <c r="E562" s="4" t="s">
        <v>1106</v>
      </c>
      <c r="F562" s="4">
        <v>1.0</v>
      </c>
      <c r="G562" s="4" t="s">
        <v>20</v>
      </c>
      <c r="H562" s="4" t="s">
        <v>20</v>
      </c>
      <c r="I562" s="4" t="s">
        <v>1107</v>
      </c>
      <c r="J562" s="4" t="s">
        <v>24</v>
      </c>
      <c r="K562" s="5">
        <v>45786.333333333336</v>
      </c>
      <c r="L562" s="5">
        <v>45786.75</v>
      </c>
      <c r="M562" s="7">
        <f>IF(OR(ISBLANK($K562),ISBLANK($L562)),"",IF(NETWORKDAYS($K562,$K562,Listas!$H$2:$H$111)=0,"Error fecha inicial",IF(NETWORKDAYS($L562,$L562,Listas!$H$2:$H$111)=0,"Error fecha final",IF(OR(HOUR($K562)&lt;Listas!$F$2,AND(HOUR($K562)&gt;Listas!$F$3,HOUR($K562)&lt;Listas!$F$4),HOUR($K562)&gt;Listas!$F$5),"Error hora, fecha inicial",IF(OR(HOUR($L562)&lt;Listas!$F$2,AND(HOUR($L562)&gt;Listas!$F$3,HOUR($L562)&lt;Listas!$F$4),HOUR($L562)&gt;Listas!$F$5),"Error hora, fecha final",IF(AND($L562-$K562&gt;0,$L562-$K562&lt;=0.42),(IF(AND(AND(HOUR($K562)&gt;=Listas!$F$2,HOUR($K562)&lt;=Listas!$F$3),AND(HOUR($L562)&gt;=Listas!$F$2,HOUR($L562)&lt;=Listas!$F$3)),(HOUR($L562)-HOUR($K562)),IF(AND(AND(HOUR($K562)&gt;=Listas!$F$4,HOUR($K562)&lt;=Listas!$F$5),AND(HOUR($L562)&gt;=Listas!$F$4,HOUR($L562)&lt;=Listas!$F$5)),(HOUR($L562)-HOUR($K562)),IF(AND(AND(HOUR($K562)&gt;=Listas!$F$2,HOUR($K562)&lt;=Listas!$F$3),AND(HOUR($L562)&gt;=Listas!$F$4,HOUR($L562)&lt;=Listas!$F$5)),((Listas!$F$3-HOUR($K562)))+((HOUR($L562)-Listas!$F$4)),0)))),IF(AND($L562-$K562&gt;0.42,$L562-$K562&lt;=1.42),(IF(AND(HOUR($K562)&gt;=Listas!$F$2,HOUR($K562)&lt;=Listas!$F$3),(Listas!$F$3-HOUR($K562)+4),IF(AND(HOUR($K562)&gt;=Listas!$F$4,HOUR($K562)&lt;=Listas!$F$5),(Listas!$F$5-HOUR($K562)),0))+IF(AND(HOUR($L562)&gt;=Listas!$F$2,HOUR($L562)&lt;=Listas!$F$3),(HOUR($L562)-Listas!$F$2),IF(AND(HOUR($L562)&gt;=Listas!$F$4,HOUR($L562)&lt;=Listas!$F$5),(HOUR($L562)-Listas!$F$4+4),0))),IF(($L562-$K562&gt;1.42),(IF(AND(HOUR($K562)&gt;=Listas!$F$2,HOUR($K562)&lt;=Listas!$F$3),(Listas!$F$3-HOUR($K562)+4)+IF(AND(HOUR($L562)&gt;=Listas!$F$2,HOUR($L562)&lt;=Listas!$F$3),(HOUR($L562)-Listas!$F$2)+NETWORKDAYS($K562+1,$L562-1,Listas!$H$2:$H$112)*Listas!$F$6,IF(AND(HOUR($L562)&gt;=Listas!$F$4,HOUR($L562)&lt;=Listas!$F$5),(HOUR($L562)-Listas!$F$4+4)+NETWORKDAYS($K562+1,$L562-1,Listas!$H$2:$H$111)*Listas!$F$6,0)),IF(AND(HOUR($K562)&gt;=Listas!$F$4,HOUR($K562)&lt;=Listas!$F$5),(Listas!$F$5-HOUR($K562))+IF(AND(HOUR($L562)&gt;=Listas!$F$2,HOUR($L562)&lt;=Listas!$F$3),(HOUR($L562)-Listas!$F$2)+NETWORKDAYS($K562+1,$L562-1,Listas!$H$2:$H$111)*Listas!$F$6,(HOUR($L562)-Listas!$F$4+4)+NETWORKDAYS($K562+1,$L562-1,Listas!$H$2:$H$111)*Listas!$F$6)))),IF(($L562-$K562)&lt;0,"Fecha inicial mayor a fecha final",0)))))))))</f>
        <v>8</v>
      </c>
      <c r="N562" s="6" t="str">
        <f t="shared" si="1"/>
        <v>05-mayo</v>
      </c>
      <c r="O562" s="9" t="s">
        <v>1108</v>
      </c>
      <c r="P562" s="4" t="s">
        <v>23</v>
      </c>
      <c r="Q562" s="4" t="b">
        <v>1</v>
      </c>
      <c r="R562" s="6" t="str">
        <f t="shared" si="3"/>
        <v>CORRECTO</v>
      </c>
      <c r="S562" s="6"/>
    </row>
    <row r="563">
      <c r="A563" s="4" t="s">
        <v>38</v>
      </c>
      <c r="B563" s="4" t="s">
        <v>156</v>
      </c>
      <c r="C563" s="4" t="s">
        <v>46</v>
      </c>
      <c r="D563" s="4" t="s">
        <v>1109</v>
      </c>
      <c r="E563" s="4" t="s">
        <v>1095</v>
      </c>
      <c r="F563" s="4">
        <v>1.0</v>
      </c>
      <c r="G563" s="4" t="s">
        <v>20</v>
      </c>
      <c r="H563" s="4" t="s">
        <v>20</v>
      </c>
      <c r="I563" s="4" t="s">
        <v>483</v>
      </c>
      <c r="J563" s="4" t="s">
        <v>24</v>
      </c>
      <c r="K563" s="5">
        <v>45789.333333333336</v>
      </c>
      <c r="L563" s="5">
        <v>45789.75</v>
      </c>
      <c r="M563" s="7">
        <f>IF(OR(ISBLANK($K563),ISBLANK($L563)),"",IF(NETWORKDAYS($K563,$K563,Listas!$H$2:$H$111)=0,"Error fecha inicial",IF(NETWORKDAYS($L563,$L563,Listas!$H$2:$H$111)=0,"Error fecha final",IF(OR(HOUR($K563)&lt;Listas!$F$2,AND(HOUR($K563)&gt;Listas!$F$3,HOUR($K563)&lt;Listas!$F$4),HOUR($K563)&gt;Listas!$F$5),"Error hora, fecha inicial",IF(OR(HOUR($L563)&lt;Listas!$F$2,AND(HOUR($L563)&gt;Listas!$F$3,HOUR($L563)&lt;Listas!$F$4),HOUR($L563)&gt;Listas!$F$5),"Error hora, fecha final",IF(AND($L563-$K563&gt;0,$L563-$K563&lt;=0.42),(IF(AND(AND(HOUR($K563)&gt;=Listas!$F$2,HOUR($K563)&lt;=Listas!$F$3),AND(HOUR($L563)&gt;=Listas!$F$2,HOUR($L563)&lt;=Listas!$F$3)),(HOUR($L563)-HOUR($K563)),IF(AND(AND(HOUR($K563)&gt;=Listas!$F$4,HOUR($K563)&lt;=Listas!$F$5),AND(HOUR($L563)&gt;=Listas!$F$4,HOUR($L563)&lt;=Listas!$F$5)),(HOUR($L563)-HOUR($K563)),IF(AND(AND(HOUR($K563)&gt;=Listas!$F$2,HOUR($K563)&lt;=Listas!$F$3),AND(HOUR($L563)&gt;=Listas!$F$4,HOUR($L563)&lt;=Listas!$F$5)),((Listas!$F$3-HOUR($K563)))+((HOUR($L563)-Listas!$F$4)),0)))),IF(AND($L563-$K563&gt;0.42,$L563-$K563&lt;=1.42),(IF(AND(HOUR($K563)&gt;=Listas!$F$2,HOUR($K563)&lt;=Listas!$F$3),(Listas!$F$3-HOUR($K563)+4),IF(AND(HOUR($K563)&gt;=Listas!$F$4,HOUR($K563)&lt;=Listas!$F$5),(Listas!$F$5-HOUR($K563)),0))+IF(AND(HOUR($L563)&gt;=Listas!$F$2,HOUR($L563)&lt;=Listas!$F$3),(HOUR($L563)-Listas!$F$2),IF(AND(HOUR($L563)&gt;=Listas!$F$4,HOUR($L563)&lt;=Listas!$F$5),(HOUR($L563)-Listas!$F$4+4),0))),IF(($L563-$K563&gt;1.42),(IF(AND(HOUR($K563)&gt;=Listas!$F$2,HOUR($K563)&lt;=Listas!$F$3),(Listas!$F$3-HOUR($K563)+4)+IF(AND(HOUR($L563)&gt;=Listas!$F$2,HOUR($L563)&lt;=Listas!$F$3),(HOUR($L563)-Listas!$F$2)+NETWORKDAYS($K563+1,$L563-1,Listas!$H$2:$H$112)*Listas!$F$6,IF(AND(HOUR($L563)&gt;=Listas!$F$4,HOUR($L563)&lt;=Listas!$F$5),(HOUR($L563)-Listas!$F$4+4)+NETWORKDAYS($K563+1,$L563-1,Listas!$H$2:$H$111)*Listas!$F$6,0)),IF(AND(HOUR($K563)&gt;=Listas!$F$4,HOUR($K563)&lt;=Listas!$F$5),(Listas!$F$5-HOUR($K563))+IF(AND(HOUR($L563)&gt;=Listas!$F$2,HOUR($L563)&lt;=Listas!$F$3),(HOUR($L563)-Listas!$F$2)+NETWORKDAYS($K563+1,$L563-1,Listas!$H$2:$H$111)*Listas!$F$6,(HOUR($L563)-Listas!$F$4+4)+NETWORKDAYS($K563+1,$L563-1,Listas!$H$2:$H$111)*Listas!$F$6)))),IF(($L563-$K563)&lt;0,"Fecha inicial mayor a fecha final",0)))))))))</f>
        <v>8</v>
      </c>
      <c r="N563" s="6" t="str">
        <f t="shared" si="1"/>
        <v>05-mayo</v>
      </c>
      <c r="O563" s="9" t="s">
        <v>1110</v>
      </c>
      <c r="P563" s="4" t="s">
        <v>23</v>
      </c>
      <c r="Q563" s="4" t="b">
        <v>1</v>
      </c>
      <c r="R563" s="6" t="str">
        <f t="shared" si="3"/>
        <v>CORRECTO</v>
      </c>
      <c r="S563" s="6"/>
    </row>
    <row r="564">
      <c r="A564" s="4" t="s">
        <v>38</v>
      </c>
      <c r="B564" s="4" t="s">
        <v>156</v>
      </c>
      <c r="C564" s="4" t="s">
        <v>46</v>
      </c>
      <c r="D564" s="4" t="s">
        <v>1074</v>
      </c>
      <c r="E564" s="4" t="s">
        <v>1079</v>
      </c>
      <c r="F564" s="4">
        <v>1.0</v>
      </c>
      <c r="G564" s="4" t="s">
        <v>20</v>
      </c>
      <c r="H564" s="4" t="s">
        <v>20</v>
      </c>
      <c r="I564" s="4" t="s">
        <v>1111</v>
      </c>
      <c r="J564" s="4" t="s">
        <v>24</v>
      </c>
      <c r="K564" s="5">
        <v>45790.333333333336</v>
      </c>
      <c r="L564" s="5">
        <v>45790.75</v>
      </c>
      <c r="M564" s="7">
        <f>IF(OR(ISBLANK($K564),ISBLANK($L564)),"",IF(NETWORKDAYS($K564,$K564,Listas!$H$2:$H$111)=0,"Error fecha inicial",IF(NETWORKDAYS($L564,$L564,Listas!$H$2:$H$111)=0,"Error fecha final",IF(OR(HOUR($K564)&lt;Listas!$F$2,AND(HOUR($K564)&gt;Listas!$F$3,HOUR($K564)&lt;Listas!$F$4),HOUR($K564)&gt;Listas!$F$5),"Error hora, fecha inicial",IF(OR(HOUR($L564)&lt;Listas!$F$2,AND(HOUR($L564)&gt;Listas!$F$3,HOUR($L564)&lt;Listas!$F$4),HOUR($L564)&gt;Listas!$F$5),"Error hora, fecha final",IF(AND($L564-$K564&gt;0,$L564-$K564&lt;=0.42),(IF(AND(AND(HOUR($K564)&gt;=Listas!$F$2,HOUR($K564)&lt;=Listas!$F$3),AND(HOUR($L564)&gt;=Listas!$F$2,HOUR($L564)&lt;=Listas!$F$3)),(HOUR($L564)-HOUR($K564)),IF(AND(AND(HOUR($K564)&gt;=Listas!$F$4,HOUR($K564)&lt;=Listas!$F$5),AND(HOUR($L564)&gt;=Listas!$F$4,HOUR($L564)&lt;=Listas!$F$5)),(HOUR($L564)-HOUR($K564)),IF(AND(AND(HOUR($K564)&gt;=Listas!$F$2,HOUR($K564)&lt;=Listas!$F$3),AND(HOUR($L564)&gt;=Listas!$F$4,HOUR($L564)&lt;=Listas!$F$5)),((Listas!$F$3-HOUR($K564)))+((HOUR($L564)-Listas!$F$4)),0)))),IF(AND($L564-$K564&gt;0.42,$L564-$K564&lt;=1.42),(IF(AND(HOUR($K564)&gt;=Listas!$F$2,HOUR($K564)&lt;=Listas!$F$3),(Listas!$F$3-HOUR($K564)+4),IF(AND(HOUR($K564)&gt;=Listas!$F$4,HOUR($K564)&lt;=Listas!$F$5),(Listas!$F$5-HOUR($K564)),0))+IF(AND(HOUR($L564)&gt;=Listas!$F$2,HOUR($L564)&lt;=Listas!$F$3),(HOUR($L564)-Listas!$F$2),IF(AND(HOUR($L564)&gt;=Listas!$F$4,HOUR($L564)&lt;=Listas!$F$5),(HOUR($L564)-Listas!$F$4+4),0))),IF(($L564-$K564&gt;1.42),(IF(AND(HOUR($K564)&gt;=Listas!$F$2,HOUR($K564)&lt;=Listas!$F$3),(Listas!$F$3-HOUR($K564)+4)+IF(AND(HOUR($L564)&gt;=Listas!$F$2,HOUR($L564)&lt;=Listas!$F$3),(HOUR($L564)-Listas!$F$2)+NETWORKDAYS($K564+1,$L564-1,Listas!$H$2:$H$112)*Listas!$F$6,IF(AND(HOUR($L564)&gt;=Listas!$F$4,HOUR($L564)&lt;=Listas!$F$5),(HOUR($L564)-Listas!$F$4+4)+NETWORKDAYS($K564+1,$L564-1,Listas!$H$2:$H$111)*Listas!$F$6,0)),IF(AND(HOUR($K564)&gt;=Listas!$F$4,HOUR($K564)&lt;=Listas!$F$5),(Listas!$F$5-HOUR($K564))+IF(AND(HOUR($L564)&gt;=Listas!$F$2,HOUR($L564)&lt;=Listas!$F$3),(HOUR($L564)-Listas!$F$2)+NETWORKDAYS($K564+1,$L564-1,Listas!$H$2:$H$111)*Listas!$F$6,(HOUR($L564)-Listas!$F$4+4)+NETWORKDAYS($K564+1,$L564-1,Listas!$H$2:$H$111)*Listas!$F$6)))),IF(($L564-$K564)&lt;0,"Fecha inicial mayor a fecha final",0)))))))))</f>
        <v>8</v>
      </c>
      <c r="N564" s="6" t="str">
        <f t="shared" si="1"/>
        <v>05-mayo</v>
      </c>
      <c r="O564" s="64" t="s">
        <v>996</v>
      </c>
      <c r="P564" s="4" t="s">
        <v>23</v>
      </c>
      <c r="Q564" s="4" t="b">
        <v>1</v>
      </c>
      <c r="R564" s="6" t="str">
        <f t="shared" si="3"/>
        <v>CORRECTO</v>
      </c>
      <c r="S564" s="6"/>
    </row>
    <row r="565">
      <c r="A565" s="4" t="s">
        <v>38</v>
      </c>
      <c r="B565" s="4" t="s">
        <v>156</v>
      </c>
      <c r="C565" s="4" t="s">
        <v>46</v>
      </c>
      <c r="D565" s="4" t="s">
        <v>1112</v>
      </c>
      <c r="E565" s="4" t="s">
        <v>1079</v>
      </c>
      <c r="F565" s="4">
        <v>1.0</v>
      </c>
      <c r="G565" s="4" t="s">
        <v>20</v>
      </c>
      <c r="H565" s="4" t="s">
        <v>20</v>
      </c>
      <c r="I565" s="4" t="s">
        <v>1113</v>
      </c>
      <c r="J565" s="4" t="s">
        <v>35</v>
      </c>
      <c r="K565" s="5">
        <v>45790.333333333336</v>
      </c>
      <c r="L565" s="5">
        <v>45791.5</v>
      </c>
      <c r="M565" s="7">
        <f>IF(OR(ISBLANK($K565),ISBLANK($L565)),"",IF(NETWORKDAYS($K565,$K565,Listas!$H$2:$H$111)=0,"Error fecha inicial",IF(NETWORKDAYS($L565,$L565,Listas!$H$2:$H$111)=0,"Error fecha final",IF(OR(HOUR($K565)&lt;Listas!$F$2,AND(HOUR($K565)&gt;Listas!$F$3,HOUR($K565)&lt;Listas!$F$4),HOUR($K565)&gt;Listas!$F$5),"Error hora, fecha inicial",IF(OR(HOUR($L565)&lt;Listas!$F$2,AND(HOUR($L565)&gt;Listas!$F$3,HOUR($L565)&lt;Listas!$F$4),HOUR($L565)&gt;Listas!$F$5),"Error hora, fecha final",IF(AND($L565-$K565&gt;0,$L565-$K565&lt;=0.42),(IF(AND(AND(HOUR($K565)&gt;=Listas!$F$2,HOUR($K565)&lt;=Listas!$F$3),AND(HOUR($L565)&gt;=Listas!$F$2,HOUR($L565)&lt;=Listas!$F$3)),(HOUR($L565)-HOUR($K565)),IF(AND(AND(HOUR($K565)&gt;=Listas!$F$4,HOUR($K565)&lt;=Listas!$F$5),AND(HOUR($L565)&gt;=Listas!$F$4,HOUR($L565)&lt;=Listas!$F$5)),(HOUR($L565)-HOUR($K565)),IF(AND(AND(HOUR($K565)&gt;=Listas!$F$2,HOUR($K565)&lt;=Listas!$F$3),AND(HOUR($L565)&gt;=Listas!$F$4,HOUR($L565)&lt;=Listas!$F$5)),((Listas!$F$3-HOUR($K565)))+((HOUR($L565)-Listas!$F$4)),0)))),IF(AND($L565-$K565&gt;0.42,$L565-$K565&lt;=1.42),(IF(AND(HOUR($K565)&gt;=Listas!$F$2,HOUR($K565)&lt;=Listas!$F$3),(Listas!$F$3-HOUR($K565)+4),IF(AND(HOUR($K565)&gt;=Listas!$F$4,HOUR($K565)&lt;=Listas!$F$5),(Listas!$F$5-HOUR($K565)),0))+IF(AND(HOUR($L565)&gt;=Listas!$F$2,HOUR($L565)&lt;=Listas!$F$3),(HOUR($L565)-Listas!$F$2),IF(AND(HOUR($L565)&gt;=Listas!$F$4,HOUR($L565)&lt;=Listas!$F$5),(HOUR($L565)-Listas!$F$4+4),0))),IF(($L565-$K565&gt;1.42),(IF(AND(HOUR($K565)&gt;=Listas!$F$2,HOUR($K565)&lt;=Listas!$F$3),(Listas!$F$3-HOUR($K565)+4)+IF(AND(HOUR($L565)&gt;=Listas!$F$2,HOUR($L565)&lt;=Listas!$F$3),(HOUR($L565)-Listas!$F$2)+NETWORKDAYS($K565+1,$L565-1,Listas!$H$2:$H$112)*Listas!$F$6,IF(AND(HOUR($L565)&gt;=Listas!$F$4,HOUR($L565)&lt;=Listas!$F$5),(HOUR($L565)-Listas!$F$4+4)+NETWORKDAYS($K565+1,$L565-1,Listas!$H$2:$H$111)*Listas!$F$6,0)),IF(AND(HOUR($K565)&gt;=Listas!$F$4,HOUR($K565)&lt;=Listas!$F$5),(Listas!$F$5-HOUR($K565))+IF(AND(HOUR($L565)&gt;=Listas!$F$2,HOUR($L565)&lt;=Listas!$F$3),(HOUR($L565)-Listas!$F$2)+NETWORKDAYS($K565+1,$L565-1,Listas!$H$2:$H$111)*Listas!$F$6,(HOUR($L565)-Listas!$F$4+4)+NETWORKDAYS($K565+1,$L565-1,Listas!$H$2:$H$111)*Listas!$F$6)))),IF(($L565-$K565)&lt;0,"Fecha inicial mayor a fecha final",0)))))))))</f>
        <v>12</v>
      </c>
      <c r="N565" s="6" t="str">
        <f t="shared" si="1"/>
        <v>05-mayo</v>
      </c>
      <c r="O565" s="64" t="s">
        <v>996</v>
      </c>
      <c r="P565" s="4" t="s">
        <v>23</v>
      </c>
      <c r="Q565" s="4" t="b">
        <v>1</v>
      </c>
      <c r="R565" s="6" t="str">
        <f t="shared" si="3"/>
        <v>CORRECTO</v>
      </c>
      <c r="S565" s="6"/>
    </row>
    <row r="566">
      <c r="A566" s="4" t="s">
        <v>38</v>
      </c>
      <c r="B566" s="4" t="s">
        <v>156</v>
      </c>
      <c r="C566" s="4" t="s">
        <v>46</v>
      </c>
      <c r="D566" s="4" t="s">
        <v>1074</v>
      </c>
      <c r="E566" s="4" t="s">
        <v>1097</v>
      </c>
      <c r="F566" s="4">
        <v>1.0</v>
      </c>
      <c r="G566" s="4" t="s">
        <v>20</v>
      </c>
      <c r="H566" s="4" t="s">
        <v>20</v>
      </c>
      <c r="I566" s="4" t="s">
        <v>1114</v>
      </c>
      <c r="J566" s="4" t="s">
        <v>111</v>
      </c>
      <c r="K566" s="5">
        <v>45790.333333333336</v>
      </c>
      <c r="L566" s="5">
        <v>45790.75</v>
      </c>
      <c r="M566" s="7">
        <f>IF(OR(ISBLANK($K566),ISBLANK($L566)),"",IF(NETWORKDAYS($K566,$K566,Listas!$H$2:$H$111)=0,"Error fecha inicial",IF(NETWORKDAYS($L566,$L566,Listas!$H$2:$H$111)=0,"Error fecha final",IF(OR(HOUR($K566)&lt;Listas!$F$2,AND(HOUR($K566)&gt;Listas!$F$3,HOUR($K566)&lt;Listas!$F$4),HOUR($K566)&gt;Listas!$F$5),"Error hora, fecha inicial",IF(OR(HOUR($L566)&lt;Listas!$F$2,AND(HOUR($L566)&gt;Listas!$F$3,HOUR($L566)&lt;Listas!$F$4),HOUR($L566)&gt;Listas!$F$5),"Error hora, fecha final",IF(AND($L566-$K566&gt;0,$L566-$K566&lt;=0.42),(IF(AND(AND(HOUR($K566)&gt;=Listas!$F$2,HOUR($K566)&lt;=Listas!$F$3),AND(HOUR($L566)&gt;=Listas!$F$2,HOUR($L566)&lt;=Listas!$F$3)),(HOUR($L566)-HOUR($K566)),IF(AND(AND(HOUR($K566)&gt;=Listas!$F$4,HOUR($K566)&lt;=Listas!$F$5),AND(HOUR($L566)&gt;=Listas!$F$4,HOUR($L566)&lt;=Listas!$F$5)),(HOUR($L566)-HOUR($K566)),IF(AND(AND(HOUR($K566)&gt;=Listas!$F$2,HOUR($K566)&lt;=Listas!$F$3),AND(HOUR($L566)&gt;=Listas!$F$4,HOUR($L566)&lt;=Listas!$F$5)),((Listas!$F$3-HOUR($K566)))+((HOUR($L566)-Listas!$F$4)),0)))),IF(AND($L566-$K566&gt;0.42,$L566-$K566&lt;=1.42),(IF(AND(HOUR($K566)&gt;=Listas!$F$2,HOUR($K566)&lt;=Listas!$F$3),(Listas!$F$3-HOUR($K566)+4),IF(AND(HOUR($K566)&gt;=Listas!$F$4,HOUR($K566)&lt;=Listas!$F$5),(Listas!$F$5-HOUR($K566)),0))+IF(AND(HOUR($L566)&gt;=Listas!$F$2,HOUR($L566)&lt;=Listas!$F$3),(HOUR($L566)-Listas!$F$2),IF(AND(HOUR($L566)&gt;=Listas!$F$4,HOUR($L566)&lt;=Listas!$F$5),(HOUR($L566)-Listas!$F$4+4),0))),IF(($L566-$K566&gt;1.42),(IF(AND(HOUR($K566)&gt;=Listas!$F$2,HOUR($K566)&lt;=Listas!$F$3),(Listas!$F$3-HOUR($K566)+4)+IF(AND(HOUR($L566)&gt;=Listas!$F$2,HOUR($L566)&lt;=Listas!$F$3),(HOUR($L566)-Listas!$F$2)+NETWORKDAYS($K566+1,$L566-1,Listas!$H$2:$H$112)*Listas!$F$6,IF(AND(HOUR($L566)&gt;=Listas!$F$4,HOUR($L566)&lt;=Listas!$F$5),(HOUR($L566)-Listas!$F$4+4)+NETWORKDAYS($K566+1,$L566-1,Listas!$H$2:$H$111)*Listas!$F$6,0)),IF(AND(HOUR($K566)&gt;=Listas!$F$4,HOUR($K566)&lt;=Listas!$F$5),(Listas!$F$5-HOUR($K566))+IF(AND(HOUR($L566)&gt;=Listas!$F$2,HOUR($L566)&lt;=Listas!$F$3),(HOUR($L566)-Listas!$F$2)+NETWORKDAYS($K566+1,$L566-1,Listas!$H$2:$H$111)*Listas!$F$6,(HOUR($L566)-Listas!$F$4+4)+NETWORKDAYS($K566+1,$L566-1,Listas!$H$2:$H$111)*Listas!$F$6)))),IF(($L566-$K566)&lt;0,"Fecha inicial mayor a fecha final",0)))))))))</f>
        <v>8</v>
      </c>
      <c r="N566" s="6" t="str">
        <f t="shared" si="1"/>
        <v>05-mayo</v>
      </c>
      <c r="O566" s="9" t="s">
        <v>996</v>
      </c>
      <c r="P566" s="4" t="s">
        <v>23</v>
      </c>
      <c r="Q566" s="4" t="b">
        <v>1</v>
      </c>
      <c r="R566" s="6" t="str">
        <f t="shared" si="3"/>
        <v>CORRECTO</v>
      </c>
      <c r="S566" s="6"/>
    </row>
    <row r="567">
      <c r="A567" s="4" t="s">
        <v>38</v>
      </c>
      <c r="B567" s="4" t="s">
        <v>156</v>
      </c>
      <c r="C567" s="4" t="s">
        <v>46</v>
      </c>
      <c r="D567" s="4" t="s">
        <v>1112</v>
      </c>
      <c r="E567" s="4" t="s">
        <v>1097</v>
      </c>
      <c r="F567" s="4">
        <v>1.0</v>
      </c>
      <c r="G567" s="4" t="s">
        <v>20</v>
      </c>
      <c r="H567" s="4" t="s">
        <v>20</v>
      </c>
      <c r="I567" s="4" t="s">
        <v>1115</v>
      </c>
      <c r="J567" s="4" t="s">
        <v>31</v>
      </c>
      <c r="K567" s="5">
        <v>45790.333333333336</v>
      </c>
      <c r="L567" s="5">
        <v>45791.5</v>
      </c>
      <c r="M567" s="7">
        <f>IF(OR(ISBLANK($K567),ISBLANK($L567)),"",IF(NETWORKDAYS($K567,$K567,Listas!$H$2:$H$111)=0,"Error fecha inicial",IF(NETWORKDAYS($L567,$L567,Listas!$H$2:$H$111)=0,"Error fecha final",IF(OR(HOUR($K567)&lt;Listas!$F$2,AND(HOUR($K567)&gt;Listas!$F$3,HOUR($K567)&lt;Listas!$F$4),HOUR($K567)&gt;Listas!$F$5),"Error hora, fecha inicial",IF(OR(HOUR($L567)&lt;Listas!$F$2,AND(HOUR($L567)&gt;Listas!$F$3,HOUR($L567)&lt;Listas!$F$4),HOUR($L567)&gt;Listas!$F$5),"Error hora, fecha final",IF(AND($L567-$K567&gt;0,$L567-$K567&lt;=0.42),(IF(AND(AND(HOUR($K567)&gt;=Listas!$F$2,HOUR($K567)&lt;=Listas!$F$3),AND(HOUR($L567)&gt;=Listas!$F$2,HOUR($L567)&lt;=Listas!$F$3)),(HOUR($L567)-HOUR($K567)),IF(AND(AND(HOUR($K567)&gt;=Listas!$F$4,HOUR($K567)&lt;=Listas!$F$5),AND(HOUR($L567)&gt;=Listas!$F$4,HOUR($L567)&lt;=Listas!$F$5)),(HOUR($L567)-HOUR($K567)),IF(AND(AND(HOUR($K567)&gt;=Listas!$F$2,HOUR($K567)&lt;=Listas!$F$3),AND(HOUR($L567)&gt;=Listas!$F$4,HOUR($L567)&lt;=Listas!$F$5)),((Listas!$F$3-HOUR($K567)))+((HOUR($L567)-Listas!$F$4)),0)))),IF(AND($L567-$K567&gt;0.42,$L567-$K567&lt;=1.42),(IF(AND(HOUR($K567)&gt;=Listas!$F$2,HOUR($K567)&lt;=Listas!$F$3),(Listas!$F$3-HOUR($K567)+4),IF(AND(HOUR($K567)&gt;=Listas!$F$4,HOUR($K567)&lt;=Listas!$F$5),(Listas!$F$5-HOUR($K567)),0))+IF(AND(HOUR($L567)&gt;=Listas!$F$2,HOUR($L567)&lt;=Listas!$F$3),(HOUR($L567)-Listas!$F$2),IF(AND(HOUR($L567)&gt;=Listas!$F$4,HOUR($L567)&lt;=Listas!$F$5),(HOUR($L567)-Listas!$F$4+4),0))),IF(($L567-$K567&gt;1.42),(IF(AND(HOUR($K567)&gt;=Listas!$F$2,HOUR($K567)&lt;=Listas!$F$3),(Listas!$F$3-HOUR($K567)+4)+IF(AND(HOUR($L567)&gt;=Listas!$F$2,HOUR($L567)&lt;=Listas!$F$3),(HOUR($L567)-Listas!$F$2)+NETWORKDAYS($K567+1,$L567-1,Listas!$H$2:$H$112)*Listas!$F$6,IF(AND(HOUR($L567)&gt;=Listas!$F$4,HOUR($L567)&lt;=Listas!$F$5),(HOUR($L567)-Listas!$F$4+4)+NETWORKDAYS($K567+1,$L567-1,Listas!$H$2:$H$111)*Listas!$F$6,0)),IF(AND(HOUR($K567)&gt;=Listas!$F$4,HOUR($K567)&lt;=Listas!$F$5),(Listas!$F$5-HOUR($K567))+IF(AND(HOUR($L567)&gt;=Listas!$F$2,HOUR($L567)&lt;=Listas!$F$3),(HOUR($L567)-Listas!$F$2)+NETWORKDAYS($K567+1,$L567-1,Listas!$H$2:$H$111)*Listas!$F$6,(HOUR($L567)-Listas!$F$4+4)+NETWORKDAYS($K567+1,$L567-1,Listas!$H$2:$H$111)*Listas!$F$6)))),IF(($L567-$K567)&lt;0,"Fecha inicial mayor a fecha final",0)))))))))</f>
        <v>12</v>
      </c>
      <c r="N567" s="6" t="str">
        <f t="shared" si="1"/>
        <v>05-mayo</v>
      </c>
      <c r="O567" s="9" t="s">
        <v>996</v>
      </c>
      <c r="P567" s="4" t="s">
        <v>23</v>
      </c>
      <c r="Q567" s="4" t="b">
        <v>1</v>
      </c>
      <c r="R567" s="6" t="str">
        <f t="shared" si="3"/>
        <v>CORRECTO</v>
      </c>
      <c r="S567" s="6"/>
    </row>
    <row r="568">
      <c r="A568" s="4" t="s">
        <v>573</v>
      </c>
      <c r="B568" s="4" t="s">
        <v>67</v>
      </c>
      <c r="C568" s="4" t="s">
        <v>46</v>
      </c>
      <c r="D568" s="4" t="s">
        <v>1116</v>
      </c>
      <c r="E568" s="4" t="s">
        <v>1117</v>
      </c>
      <c r="F568" s="4">
        <v>1.0</v>
      </c>
      <c r="G568" s="4" t="s">
        <v>20</v>
      </c>
      <c r="H568" s="4" t="s">
        <v>20</v>
      </c>
      <c r="I568" s="4" t="s">
        <v>1015</v>
      </c>
      <c r="J568" s="4" t="s">
        <v>29</v>
      </c>
      <c r="K568" s="5">
        <v>45786.583333333336</v>
      </c>
      <c r="L568" s="5">
        <v>45789.75</v>
      </c>
      <c r="M568" s="7">
        <f>IF(OR(ISBLANK($K568),ISBLANK($L568)),"",IF(NETWORKDAYS($K568,$K568,Listas!$H$2:$H$111)=0,"Error fecha inicial",IF(NETWORKDAYS($L568,$L568,Listas!$H$2:$H$111)=0,"Error fecha final",IF(OR(HOUR($K568)&lt;Listas!$F$2,AND(HOUR($K568)&gt;Listas!$F$3,HOUR($K568)&lt;Listas!$F$4),HOUR($K568)&gt;Listas!$F$5),"Error hora, fecha inicial",IF(OR(HOUR($L568)&lt;Listas!$F$2,AND(HOUR($L568)&gt;Listas!$F$3,HOUR($L568)&lt;Listas!$F$4),HOUR($L568)&gt;Listas!$F$5),"Error hora, fecha final",IF(AND($L568-$K568&gt;0,$L568-$K568&lt;=0.42),(IF(AND(AND(HOUR($K568)&gt;=Listas!$F$2,HOUR($K568)&lt;=Listas!$F$3),AND(HOUR($L568)&gt;=Listas!$F$2,HOUR($L568)&lt;=Listas!$F$3)),(HOUR($L568)-HOUR($K568)),IF(AND(AND(HOUR($K568)&gt;=Listas!$F$4,HOUR($K568)&lt;=Listas!$F$5),AND(HOUR($L568)&gt;=Listas!$F$4,HOUR($L568)&lt;=Listas!$F$5)),(HOUR($L568)-HOUR($K568)),IF(AND(AND(HOUR($K568)&gt;=Listas!$F$2,HOUR($K568)&lt;=Listas!$F$3),AND(HOUR($L568)&gt;=Listas!$F$4,HOUR($L568)&lt;=Listas!$F$5)),((Listas!$F$3-HOUR($K568)))+((HOUR($L568)-Listas!$F$4)),0)))),IF(AND($L568-$K568&gt;0.42,$L568-$K568&lt;=1.42),(IF(AND(HOUR($K568)&gt;=Listas!$F$2,HOUR($K568)&lt;=Listas!$F$3),(Listas!$F$3-HOUR($K568)+4),IF(AND(HOUR($K568)&gt;=Listas!$F$4,HOUR($K568)&lt;=Listas!$F$5),(Listas!$F$5-HOUR($K568)),0))+IF(AND(HOUR($L568)&gt;=Listas!$F$2,HOUR($L568)&lt;=Listas!$F$3),(HOUR($L568)-Listas!$F$2),IF(AND(HOUR($L568)&gt;=Listas!$F$4,HOUR($L568)&lt;=Listas!$F$5),(HOUR($L568)-Listas!$F$4+4),0))),IF(($L568-$K568&gt;1.42),(IF(AND(HOUR($K568)&gt;=Listas!$F$2,HOUR($K568)&lt;=Listas!$F$3),(Listas!$F$3-HOUR($K568)+4)+IF(AND(HOUR($L568)&gt;=Listas!$F$2,HOUR($L568)&lt;=Listas!$F$3),(HOUR($L568)-Listas!$F$2)+NETWORKDAYS($K568+1,$L568-1,Listas!$H$2:$H$112)*Listas!$F$6,IF(AND(HOUR($L568)&gt;=Listas!$F$4,HOUR($L568)&lt;=Listas!$F$5),(HOUR($L568)-Listas!$F$4+4)+NETWORKDAYS($K568+1,$L568-1,Listas!$H$2:$H$111)*Listas!$F$6,0)),IF(AND(HOUR($K568)&gt;=Listas!$F$4,HOUR($K568)&lt;=Listas!$F$5),(Listas!$F$5-HOUR($K568))+IF(AND(HOUR($L568)&gt;=Listas!$F$2,HOUR($L568)&lt;=Listas!$F$3),(HOUR($L568)-Listas!$F$2)+NETWORKDAYS($K568+1,$L568-1,Listas!$H$2:$H$111)*Listas!$F$6,(HOUR($L568)-Listas!$F$4+4)+NETWORKDAYS($K568+1,$L568-1,Listas!$H$2:$H$111)*Listas!$F$6)))),IF(($L568-$K568)&lt;0,"Fecha inicial mayor a fecha final",0)))))))))</f>
        <v>12</v>
      </c>
      <c r="N568" s="6" t="str">
        <f t="shared" si="1"/>
        <v>05-mayo</v>
      </c>
      <c r="O568" s="9" t="s">
        <v>601</v>
      </c>
      <c r="P568" s="4" t="s">
        <v>93</v>
      </c>
      <c r="Q568" s="4" t="b">
        <v>1</v>
      </c>
      <c r="R568" s="6" t="str">
        <f t="shared" si="3"/>
        <v>CORRECTO</v>
      </c>
      <c r="S568" s="6"/>
    </row>
    <row r="569">
      <c r="A569" s="4" t="s">
        <v>38</v>
      </c>
      <c r="B569" s="4" t="s">
        <v>156</v>
      </c>
      <c r="C569" s="4" t="s">
        <v>46</v>
      </c>
      <c r="D569" s="4" t="s">
        <v>1074</v>
      </c>
      <c r="E569" s="4" t="s">
        <v>1097</v>
      </c>
      <c r="F569" s="4">
        <v>1.0</v>
      </c>
      <c r="G569" s="4" t="s">
        <v>20</v>
      </c>
      <c r="H569" s="4" t="s">
        <v>20</v>
      </c>
      <c r="I569" s="4" t="s">
        <v>1118</v>
      </c>
      <c r="J569" s="4" t="s">
        <v>22</v>
      </c>
      <c r="K569" s="5">
        <v>45790.333333333336</v>
      </c>
      <c r="L569" s="5">
        <v>45791.5</v>
      </c>
      <c r="M569" s="7">
        <f>IF(OR(ISBLANK($K569),ISBLANK($L569)),"",IF(NETWORKDAYS($K569,$K569,Listas!$H$2:$H$111)=0,"Error fecha inicial",IF(NETWORKDAYS($L569,$L569,Listas!$H$2:$H$111)=0,"Error fecha final",IF(OR(HOUR($K569)&lt;Listas!$F$2,AND(HOUR($K569)&gt;Listas!$F$3,HOUR($K569)&lt;Listas!$F$4),HOUR($K569)&gt;Listas!$F$5),"Error hora, fecha inicial",IF(OR(HOUR($L569)&lt;Listas!$F$2,AND(HOUR($L569)&gt;Listas!$F$3,HOUR($L569)&lt;Listas!$F$4),HOUR($L569)&gt;Listas!$F$5),"Error hora, fecha final",IF(AND($L569-$K569&gt;0,$L569-$K569&lt;=0.42),(IF(AND(AND(HOUR($K569)&gt;=Listas!$F$2,HOUR($K569)&lt;=Listas!$F$3),AND(HOUR($L569)&gt;=Listas!$F$2,HOUR($L569)&lt;=Listas!$F$3)),(HOUR($L569)-HOUR($K569)),IF(AND(AND(HOUR($K569)&gt;=Listas!$F$4,HOUR($K569)&lt;=Listas!$F$5),AND(HOUR($L569)&gt;=Listas!$F$4,HOUR($L569)&lt;=Listas!$F$5)),(HOUR($L569)-HOUR($K569)),IF(AND(AND(HOUR($K569)&gt;=Listas!$F$2,HOUR($K569)&lt;=Listas!$F$3),AND(HOUR($L569)&gt;=Listas!$F$4,HOUR($L569)&lt;=Listas!$F$5)),((Listas!$F$3-HOUR($K569)))+((HOUR($L569)-Listas!$F$4)),0)))),IF(AND($L569-$K569&gt;0.42,$L569-$K569&lt;=1.42),(IF(AND(HOUR($K569)&gt;=Listas!$F$2,HOUR($K569)&lt;=Listas!$F$3),(Listas!$F$3-HOUR($K569)+4),IF(AND(HOUR($K569)&gt;=Listas!$F$4,HOUR($K569)&lt;=Listas!$F$5),(Listas!$F$5-HOUR($K569)),0))+IF(AND(HOUR($L569)&gt;=Listas!$F$2,HOUR($L569)&lt;=Listas!$F$3),(HOUR($L569)-Listas!$F$2),IF(AND(HOUR($L569)&gt;=Listas!$F$4,HOUR($L569)&lt;=Listas!$F$5),(HOUR($L569)-Listas!$F$4+4),0))),IF(($L569-$K569&gt;1.42),(IF(AND(HOUR($K569)&gt;=Listas!$F$2,HOUR($K569)&lt;=Listas!$F$3),(Listas!$F$3-HOUR($K569)+4)+IF(AND(HOUR($L569)&gt;=Listas!$F$2,HOUR($L569)&lt;=Listas!$F$3),(HOUR($L569)-Listas!$F$2)+NETWORKDAYS($K569+1,$L569-1,Listas!$H$2:$H$112)*Listas!$F$6,IF(AND(HOUR($L569)&gt;=Listas!$F$4,HOUR($L569)&lt;=Listas!$F$5),(HOUR($L569)-Listas!$F$4+4)+NETWORKDAYS($K569+1,$L569-1,Listas!$H$2:$H$111)*Listas!$F$6,0)),IF(AND(HOUR($K569)&gt;=Listas!$F$4,HOUR($K569)&lt;=Listas!$F$5),(Listas!$F$5-HOUR($K569))+IF(AND(HOUR($L569)&gt;=Listas!$F$2,HOUR($L569)&lt;=Listas!$F$3),(HOUR($L569)-Listas!$F$2)+NETWORKDAYS($K569+1,$L569-1,Listas!$H$2:$H$111)*Listas!$F$6,(HOUR($L569)-Listas!$F$4+4)+NETWORKDAYS($K569+1,$L569-1,Listas!$H$2:$H$111)*Listas!$F$6)))),IF(($L569-$K569)&lt;0,"Fecha inicial mayor a fecha final",0)))))))))</f>
        <v>12</v>
      </c>
      <c r="N569" s="6" t="str">
        <f t="shared" si="1"/>
        <v>05-mayo</v>
      </c>
      <c r="O569" s="9" t="s">
        <v>1119</v>
      </c>
      <c r="P569" s="4" t="s">
        <v>23</v>
      </c>
      <c r="Q569" s="4" t="b">
        <v>1</v>
      </c>
      <c r="R569" s="6" t="str">
        <f t="shared" si="3"/>
        <v>CORRECTO</v>
      </c>
      <c r="S569" s="6"/>
    </row>
    <row r="570">
      <c r="A570" s="4" t="s">
        <v>78</v>
      </c>
      <c r="B570" s="4" t="s">
        <v>156</v>
      </c>
      <c r="C570" s="4" t="s">
        <v>46</v>
      </c>
      <c r="D570" s="4" t="s">
        <v>1074</v>
      </c>
      <c r="E570" s="4" t="s">
        <v>1097</v>
      </c>
      <c r="F570" s="4">
        <v>1.0</v>
      </c>
      <c r="G570" s="4" t="s">
        <v>20</v>
      </c>
      <c r="H570" s="4" t="s">
        <v>20</v>
      </c>
      <c r="I570" s="4" t="s">
        <v>1120</v>
      </c>
      <c r="J570" s="4" t="s">
        <v>22</v>
      </c>
      <c r="K570" s="5">
        <v>45791.583333333336</v>
      </c>
      <c r="L570" s="5">
        <v>45791.75</v>
      </c>
      <c r="M570" s="6">
        <f>IF(OR(ISBLANK($K570),ISBLANK($L570)),"",IF(NETWORKDAYS($K570,$K570,Listas!$H$2:$H$111)=0,"Error fecha inicial",IF(NETWORKDAYS($L570,$L570,Listas!$H$2:$H$111)=0,"Error fecha final",IF(OR(HOUR($K570)&lt;Listas!$F$2,AND(HOUR($K570)&gt;Listas!$F$3,HOUR($K570)&lt;Listas!$F$4),HOUR($K570)&gt;Listas!$F$5),"Error hora, fecha inicial",IF(OR(HOUR($L570)&lt;Listas!$F$2,AND(HOUR($L570)&gt;Listas!$F$3,HOUR($L570)&lt;Listas!$F$4),HOUR($L570)&gt;Listas!$F$5),"Error hora, fecha final",IF(AND($L570-$K570&gt;0,$L570-$K570&lt;=0.42),(IF(AND(AND(HOUR($K570)&gt;=Listas!$F$2,HOUR($K570)&lt;=Listas!$F$3),AND(HOUR($L570)&gt;=Listas!$F$2,HOUR($L570)&lt;=Listas!$F$3)),(HOUR($L570)-HOUR($K570)),IF(AND(AND(HOUR($K570)&gt;=Listas!$F$4,HOUR($K570)&lt;=Listas!$F$5),AND(HOUR($L570)&gt;=Listas!$F$4,HOUR($L570)&lt;=Listas!$F$5)),(HOUR($L570)-HOUR($K570)),IF(AND(AND(HOUR($K570)&gt;=Listas!$F$2,HOUR($K570)&lt;=Listas!$F$3),AND(HOUR($L570)&gt;=Listas!$F$4,HOUR($L570)&lt;=Listas!$F$5)),((Listas!$F$3-HOUR($K570)))+((HOUR($L570)-Listas!$F$4)),0)))),IF(AND($L570-$K570&gt;0.42,$L570-$K570&lt;=1.42),(IF(AND(HOUR($K570)&gt;=Listas!$F$2,HOUR($K570)&lt;=Listas!$F$3),(Listas!$F$3-HOUR($K570)+4),IF(AND(HOUR($K570)&gt;=Listas!$F$4,HOUR($K570)&lt;=Listas!$F$5),(Listas!$F$5-HOUR($K570)),0))+IF(AND(HOUR($L570)&gt;=Listas!$F$2,HOUR($L570)&lt;=Listas!$F$3),(HOUR($L570)-Listas!$F$2),IF(AND(HOUR($L570)&gt;=Listas!$F$4,HOUR($L570)&lt;=Listas!$F$5),(HOUR($L570)-Listas!$F$4+4),0))),IF(($L570-$K570&gt;1.42),(IF(AND(HOUR($K570)&gt;=Listas!$F$2,HOUR($K570)&lt;=Listas!$F$3),(Listas!$F$3-HOUR($K570)+4)+IF(AND(HOUR($L570)&gt;=Listas!$F$2,HOUR($L570)&lt;=Listas!$F$3),(HOUR($L570)-Listas!$F$2)+NETWORKDAYS($K570+1,$L570-1,Listas!$H$2:$H$112)*Listas!$F$6,IF(AND(HOUR($L570)&gt;=Listas!$F$4,HOUR($L570)&lt;=Listas!$F$5),(HOUR($L570)-Listas!$F$4+4)+NETWORKDAYS($K570+1,$L570-1,Listas!$H$2:$H$111)*Listas!$F$6,0)),IF(AND(HOUR($K570)&gt;=Listas!$F$4,HOUR($K570)&lt;=Listas!$F$5),(Listas!$F$5-HOUR($K570))+IF(AND(HOUR($L570)&gt;=Listas!$F$2,HOUR($L570)&lt;=Listas!$F$3),(HOUR($L570)-Listas!$F$2)+NETWORKDAYS($K570+1,$L570-1,Listas!$H$2:$H$111)*Listas!$F$6,(HOUR($L570)-Listas!$F$4+4)+NETWORKDAYS($K570+1,$L570-1,Listas!$H$2:$H$111)*Listas!$F$6)))),IF(($L570-$K570)&lt;0,"Fecha inicial mayor a fecha final",0)))))))))</f>
        <v>4</v>
      </c>
      <c r="N570" s="6" t="str">
        <f t="shared" si="1"/>
        <v>05-mayo</v>
      </c>
      <c r="O570" s="6"/>
      <c r="P570" s="4" t="s">
        <v>23</v>
      </c>
      <c r="Q570" s="4" t="b">
        <v>1</v>
      </c>
      <c r="R570" s="6" t="str">
        <f t="shared" si="3"/>
        <v>CORRECTO</v>
      </c>
      <c r="S570" s="6"/>
    </row>
    <row r="571">
      <c r="A571" s="4" t="s">
        <v>155</v>
      </c>
      <c r="B571" s="4" t="s">
        <v>156</v>
      </c>
      <c r="C571" s="4" t="s">
        <v>46</v>
      </c>
      <c r="D571" s="4" t="s">
        <v>1074</v>
      </c>
      <c r="E571" s="4" t="s">
        <v>1097</v>
      </c>
      <c r="F571" s="4">
        <v>1.0</v>
      </c>
      <c r="G571" s="4" t="s">
        <v>20</v>
      </c>
      <c r="H571" s="4" t="s">
        <v>20</v>
      </c>
      <c r="I571" s="4" t="s">
        <v>693</v>
      </c>
      <c r="J571" s="4" t="s">
        <v>22</v>
      </c>
      <c r="K571" s="5">
        <v>45792.333333333336</v>
      </c>
      <c r="L571" s="5">
        <v>45792.75</v>
      </c>
      <c r="M571" s="7">
        <f>IF(OR(ISBLANK($K571),ISBLANK($L571)),"",IF(NETWORKDAYS($K571,$K571,Listas!$H$2:$H$111)=0,"Error fecha inicial",IF(NETWORKDAYS($L571,$L571,Listas!$H$2:$H$111)=0,"Error fecha final",IF(OR(HOUR($K571)&lt;Listas!$F$2,AND(HOUR($K571)&gt;Listas!$F$3,HOUR($K571)&lt;Listas!$F$4),HOUR($K571)&gt;Listas!$F$5),"Error hora, fecha inicial",IF(OR(HOUR($L571)&lt;Listas!$F$2,AND(HOUR($L571)&gt;Listas!$F$3,HOUR($L571)&lt;Listas!$F$4),HOUR($L571)&gt;Listas!$F$5),"Error hora, fecha final",IF(AND($L571-$K571&gt;0,$L571-$K571&lt;=0.42),(IF(AND(AND(HOUR($K571)&gt;=Listas!$F$2,HOUR($K571)&lt;=Listas!$F$3),AND(HOUR($L571)&gt;=Listas!$F$2,HOUR($L571)&lt;=Listas!$F$3)),(HOUR($L571)-HOUR($K571)),IF(AND(AND(HOUR($K571)&gt;=Listas!$F$4,HOUR($K571)&lt;=Listas!$F$5),AND(HOUR($L571)&gt;=Listas!$F$4,HOUR($L571)&lt;=Listas!$F$5)),(HOUR($L571)-HOUR($K571)),IF(AND(AND(HOUR($K571)&gt;=Listas!$F$2,HOUR($K571)&lt;=Listas!$F$3),AND(HOUR($L571)&gt;=Listas!$F$4,HOUR($L571)&lt;=Listas!$F$5)),((Listas!$F$3-HOUR($K571)))+((HOUR($L571)-Listas!$F$4)),0)))),IF(AND($L571-$K571&gt;0.42,$L571-$K571&lt;=1.42),(IF(AND(HOUR($K571)&gt;=Listas!$F$2,HOUR($K571)&lt;=Listas!$F$3),(Listas!$F$3-HOUR($K571)+4),IF(AND(HOUR($K571)&gt;=Listas!$F$4,HOUR($K571)&lt;=Listas!$F$5),(Listas!$F$5-HOUR($K571)),0))+IF(AND(HOUR($L571)&gt;=Listas!$F$2,HOUR($L571)&lt;=Listas!$F$3),(HOUR($L571)-Listas!$F$2),IF(AND(HOUR($L571)&gt;=Listas!$F$4,HOUR($L571)&lt;=Listas!$F$5),(HOUR($L571)-Listas!$F$4+4),0))),IF(($L571-$K571&gt;1.42),(IF(AND(HOUR($K571)&gt;=Listas!$F$2,HOUR($K571)&lt;=Listas!$F$3),(Listas!$F$3-HOUR($K571)+4)+IF(AND(HOUR($L571)&gt;=Listas!$F$2,HOUR($L571)&lt;=Listas!$F$3),(HOUR($L571)-Listas!$F$2)+NETWORKDAYS($K571+1,$L571-1,Listas!$H$2:$H$112)*Listas!$F$6,IF(AND(HOUR($L571)&gt;=Listas!$F$4,HOUR($L571)&lt;=Listas!$F$5),(HOUR($L571)-Listas!$F$4+4)+NETWORKDAYS($K571+1,$L571-1,Listas!$H$2:$H$111)*Listas!$F$6,0)),IF(AND(HOUR($K571)&gt;=Listas!$F$4,HOUR($K571)&lt;=Listas!$F$5),(Listas!$F$5-HOUR($K571))+IF(AND(HOUR($L571)&gt;=Listas!$F$2,HOUR($L571)&lt;=Listas!$F$3),(HOUR($L571)-Listas!$F$2)+NETWORKDAYS($K571+1,$L571-1,Listas!$H$2:$H$111)*Listas!$F$6,(HOUR($L571)-Listas!$F$4+4)+NETWORKDAYS($K571+1,$L571-1,Listas!$H$2:$H$111)*Listas!$F$6)))),IF(($L571-$K571)&lt;0,"Fecha inicial mayor a fecha final",0)))))))))</f>
        <v>8</v>
      </c>
      <c r="N571" s="6" t="str">
        <f t="shared" si="1"/>
        <v>05-mayo</v>
      </c>
      <c r="O571" s="9" t="s">
        <v>1121</v>
      </c>
      <c r="P571" s="4" t="s">
        <v>23</v>
      </c>
      <c r="Q571" s="4" t="b">
        <v>1</v>
      </c>
      <c r="R571" s="6" t="str">
        <f t="shared" si="3"/>
        <v>CORRECTO</v>
      </c>
      <c r="S571" s="6"/>
    </row>
    <row r="572">
      <c r="A572" s="4" t="s">
        <v>38</v>
      </c>
      <c r="B572" s="4" t="s">
        <v>39</v>
      </c>
      <c r="C572" s="4" t="s">
        <v>46</v>
      </c>
      <c r="D572" s="4" t="s">
        <v>1063</v>
      </c>
      <c r="E572" s="4" t="s">
        <v>353</v>
      </c>
      <c r="F572" s="4">
        <v>2.0</v>
      </c>
      <c r="G572" s="4" t="s">
        <v>20</v>
      </c>
      <c r="H572" s="4" t="s">
        <v>20</v>
      </c>
      <c r="I572" s="4" t="s">
        <v>1122</v>
      </c>
      <c r="J572" s="4" t="s">
        <v>111</v>
      </c>
      <c r="K572" s="5">
        <v>45792.333333333336</v>
      </c>
      <c r="L572" s="5">
        <v>45792.5</v>
      </c>
      <c r="M572" s="6">
        <f>IF(OR(ISBLANK($K572),ISBLANK($L572)),"",IF(NETWORKDAYS($K572,$K572,Listas!$H$2:$H$111)=0,"Error fecha inicial",IF(NETWORKDAYS($L572,$L572,Listas!$H$2:$H$111)=0,"Error fecha final",IF(OR(HOUR($K572)&lt;Listas!$F$2,AND(HOUR($K572)&gt;Listas!$F$3,HOUR($K572)&lt;Listas!$F$4),HOUR($K572)&gt;Listas!$F$5),"Error hora, fecha inicial",IF(OR(HOUR($L572)&lt;Listas!$F$2,AND(HOUR($L572)&gt;Listas!$F$3,HOUR($L572)&lt;Listas!$F$4),HOUR($L572)&gt;Listas!$F$5),"Error hora, fecha final",IF(AND($L572-$K572&gt;0,$L572-$K572&lt;=0.42),(IF(AND(AND(HOUR($K572)&gt;=Listas!$F$2,HOUR($K572)&lt;=Listas!$F$3),AND(HOUR($L572)&gt;=Listas!$F$2,HOUR($L572)&lt;=Listas!$F$3)),(HOUR($L572)-HOUR($K572)),IF(AND(AND(HOUR($K572)&gt;=Listas!$F$4,HOUR($K572)&lt;=Listas!$F$5),AND(HOUR($L572)&gt;=Listas!$F$4,HOUR($L572)&lt;=Listas!$F$5)),(HOUR($L572)-HOUR($K572)),IF(AND(AND(HOUR($K572)&gt;=Listas!$F$2,HOUR($K572)&lt;=Listas!$F$3),AND(HOUR($L572)&gt;=Listas!$F$4,HOUR($L572)&lt;=Listas!$F$5)),((Listas!$F$3-HOUR($K572)))+((HOUR($L572)-Listas!$F$4)),0)))),IF(AND($L572-$K572&gt;0.42,$L572-$K572&lt;=1.42),(IF(AND(HOUR($K572)&gt;=Listas!$F$2,HOUR($K572)&lt;=Listas!$F$3),(Listas!$F$3-HOUR($K572)+4),IF(AND(HOUR($K572)&gt;=Listas!$F$4,HOUR($K572)&lt;=Listas!$F$5),(Listas!$F$5-HOUR($K572)),0))+IF(AND(HOUR($L572)&gt;=Listas!$F$2,HOUR($L572)&lt;=Listas!$F$3),(HOUR($L572)-Listas!$F$2),IF(AND(HOUR($L572)&gt;=Listas!$F$4,HOUR($L572)&lt;=Listas!$F$5),(HOUR($L572)-Listas!$F$4+4),0))),IF(($L572-$K572&gt;1.42),(IF(AND(HOUR($K572)&gt;=Listas!$F$2,HOUR($K572)&lt;=Listas!$F$3),(Listas!$F$3-HOUR($K572)+4)+IF(AND(HOUR($L572)&gt;=Listas!$F$2,HOUR($L572)&lt;=Listas!$F$3),(HOUR($L572)-Listas!$F$2)+NETWORKDAYS($K572+1,$L572-1,Listas!$H$2:$H$112)*Listas!$F$6,IF(AND(HOUR($L572)&gt;=Listas!$F$4,HOUR($L572)&lt;=Listas!$F$5),(HOUR($L572)-Listas!$F$4+4)+NETWORKDAYS($K572+1,$L572-1,Listas!$H$2:$H$111)*Listas!$F$6,0)),IF(AND(HOUR($K572)&gt;=Listas!$F$4,HOUR($K572)&lt;=Listas!$F$5),(Listas!$F$5-HOUR($K572))+IF(AND(HOUR($L572)&gt;=Listas!$F$2,HOUR($L572)&lt;=Listas!$F$3),(HOUR($L572)-Listas!$F$2)+NETWORKDAYS($K572+1,$L572-1,Listas!$H$2:$H$111)*Listas!$F$6,(HOUR($L572)-Listas!$F$4+4)+NETWORKDAYS($K572+1,$L572-1,Listas!$H$2:$H$111)*Listas!$F$6)))),IF(($L572-$K572)&lt;0,"Fecha inicial mayor a fecha final",0)))))))))</f>
        <v>4</v>
      </c>
      <c r="N572" s="6" t="str">
        <f t="shared" si="1"/>
        <v>05-mayo</v>
      </c>
      <c r="O572" s="9" t="s">
        <v>1065</v>
      </c>
      <c r="P572" s="4" t="s">
        <v>23</v>
      </c>
      <c r="Q572" s="4" t="b">
        <v>1</v>
      </c>
      <c r="R572" s="6" t="str">
        <f>IF(Q572=TRUE,(IF(AND((A572&lt;&gt;""),(B572&lt;&gt;""),(C572&lt;&gt;""),(D575&lt;&gt;""),(E575&lt;&gt;""),(F572&lt;&gt;""),(G572&lt;&gt;""),(H572&lt;&gt;""),(I572&lt;&gt;""),(J572&lt;&gt;""),(K572&lt;&gt;""),(L572&lt;&gt;""),(M572&lt;&gt;""),(N572&lt;&gt;""),(P572&lt;&gt;"")),"CORRECTO","FALTA DILIGENCIAR INFORMACIÓN")),"")</f>
        <v>CORRECTO</v>
      </c>
      <c r="S572" s="6"/>
    </row>
    <row r="573">
      <c r="A573" s="4" t="s">
        <v>38</v>
      </c>
      <c r="B573" s="4" t="s">
        <v>156</v>
      </c>
      <c r="C573" s="4" t="s">
        <v>46</v>
      </c>
      <c r="D573" s="4" t="s">
        <v>1123</v>
      </c>
      <c r="E573" s="4" t="s">
        <v>1124</v>
      </c>
      <c r="F573" s="4">
        <v>1.0</v>
      </c>
      <c r="G573" s="4" t="s">
        <v>20</v>
      </c>
      <c r="H573" s="4" t="s">
        <v>20</v>
      </c>
      <c r="I573" s="4" t="s">
        <v>1125</v>
      </c>
      <c r="J573" s="4" t="s">
        <v>24</v>
      </c>
      <c r="K573" s="5">
        <v>45791.333333333336</v>
      </c>
      <c r="L573" s="5">
        <v>45792.75</v>
      </c>
      <c r="M573" s="7">
        <f>IF(OR(ISBLANK($K573),ISBLANK($L573)),"",IF(NETWORKDAYS($K573,$K573,Listas!$H$2:$H$111)=0,"Error fecha inicial",IF(NETWORKDAYS($L573,$L573,Listas!$H$2:$H$111)=0,"Error fecha final",IF(OR(HOUR($K573)&lt;Listas!$F$2,AND(HOUR($K573)&gt;Listas!$F$3,HOUR($K573)&lt;Listas!$F$4),HOUR($K573)&gt;Listas!$F$5),"Error hora, fecha inicial",IF(OR(HOUR($L573)&lt;Listas!$F$2,AND(HOUR($L573)&gt;Listas!$F$3,HOUR($L573)&lt;Listas!$F$4),HOUR($L573)&gt;Listas!$F$5),"Error hora, fecha final",IF(AND($L573-$K573&gt;0,$L573-$K573&lt;=0.42),(IF(AND(AND(HOUR($K573)&gt;=Listas!$F$2,HOUR($K573)&lt;=Listas!$F$3),AND(HOUR($L573)&gt;=Listas!$F$2,HOUR($L573)&lt;=Listas!$F$3)),(HOUR($L573)-HOUR($K573)),IF(AND(AND(HOUR($K573)&gt;=Listas!$F$4,HOUR($K573)&lt;=Listas!$F$5),AND(HOUR($L573)&gt;=Listas!$F$4,HOUR($L573)&lt;=Listas!$F$5)),(HOUR($L573)-HOUR($K573)),IF(AND(AND(HOUR($K573)&gt;=Listas!$F$2,HOUR($K573)&lt;=Listas!$F$3),AND(HOUR($L573)&gt;=Listas!$F$4,HOUR($L573)&lt;=Listas!$F$5)),((Listas!$F$3-HOUR($K573)))+((HOUR($L573)-Listas!$F$4)),0)))),IF(AND($L573-$K573&gt;0.42,$L573-$K573&lt;=1.42),(IF(AND(HOUR($K573)&gt;=Listas!$F$2,HOUR($K573)&lt;=Listas!$F$3),(Listas!$F$3-HOUR($K573)+4),IF(AND(HOUR($K573)&gt;=Listas!$F$4,HOUR($K573)&lt;=Listas!$F$5),(Listas!$F$5-HOUR($K573)),0))+IF(AND(HOUR($L573)&gt;=Listas!$F$2,HOUR($L573)&lt;=Listas!$F$3),(HOUR($L573)-Listas!$F$2),IF(AND(HOUR($L573)&gt;=Listas!$F$4,HOUR($L573)&lt;=Listas!$F$5),(HOUR($L573)-Listas!$F$4+4),0))),IF(($L573-$K573&gt;1.42),(IF(AND(HOUR($K573)&gt;=Listas!$F$2,HOUR($K573)&lt;=Listas!$F$3),(Listas!$F$3-HOUR($K573)+4)+IF(AND(HOUR($L573)&gt;=Listas!$F$2,HOUR($L573)&lt;=Listas!$F$3),(HOUR($L573)-Listas!$F$2)+NETWORKDAYS($K573+1,$L573-1,Listas!$H$2:$H$112)*Listas!$F$6,IF(AND(HOUR($L573)&gt;=Listas!$F$4,HOUR($L573)&lt;=Listas!$F$5),(HOUR($L573)-Listas!$F$4+4)+NETWORKDAYS($K573+1,$L573-1,Listas!$H$2:$H$111)*Listas!$F$6,0)),IF(AND(HOUR($K573)&gt;=Listas!$F$4,HOUR($K573)&lt;=Listas!$F$5),(Listas!$F$5-HOUR($K573))+IF(AND(HOUR($L573)&gt;=Listas!$F$2,HOUR($L573)&lt;=Listas!$F$3),(HOUR($L573)-Listas!$F$2)+NETWORKDAYS($K573+1,$L573-1,Listas!$H$2:$H$111)*Listas!$F$6,(HOUR($L573)-Listas!$F$4+4)+NETWORKDAYS($K573+1,$L573-1,Listas!$H$2:$H$111)*Listas!$F$6)))),IF(($L573-$K573)&lt;0,"Fecha inicial mayor a fecha final",0)))))))))</f>
        <v>16</v>
      </c>
      <c r="N573" s="6" t="str">
        <f t="shared" si="1"/>
        <v>05-mayo</v>
      </c>
      <c r="O573" s="9" t="s">
        <v>1126</v>
      </c>
      <c r="P573" s="4" t="s">
        <v>23</v>
      </c>
      <c r="Q573" s="4" t="b">
        <v>1</v>
      </c>
      <c r="R573" s="6" t="str">
        <f t="shared" ref="R573:R574" si="4">IF(Q573=TRUE,(IF(AND((A573&lt;&gt;""),(B573&lt;&gt;""),(C573&lt;&gt;""),(D573&lt;&gt;""),(E573&lt;&gt;""),(F573&lt;&gt;""),(G573&lt;&gt;""),(H573&lt;&gt;""),(I573&lt;&gt;""),(J573&lt;&gt;""),(K573&lt;&gt;""),(L573&lt;&gt;""),(M573&lt;&gt;""),(N573&lt;&gt;""),(P573&lt;&gt;"")),"CORRECTO","FALTA DILIGENCIAR INFORMACIÓN")),"")</f>
        <v>CORRECTO</v>
      </c>
      <c r="S573" s="6"/>
    </row>
    <row r="574">
      <c r="A574" s="4" t="s">
        <v>573</v>
      </c>
      <c r="B574" s="4" t="s">
        <v>156</v>
      </c>
      <c r="C574" s="4" t="s">
        <v>46</v>
      </c>
      <c r="D574" s="4" t="s">
        <v>1074</v>
      </c>
      <c r="E574" s="4" t="s">
        <v>1097</v>
      </c>
      <c r="F574" s="4">
        <v>1.0</v>
      </c>
      <c r="G574" s="4" t="s">
        <v>20</v>
      </c>
      <c r="H574" s="4" t="s">
        <v>20</v>
      </c>
      <c r="I574" s="4" t="s">
        <v>1127</v>
      </c>
      <c r="J574" s="4" t="s">
        <v>34</v>
      </c>
      <c r="K574" s="5">
        <v>45790.333333333336</v>
      </c>
      <c r="L574" s="5">
        <v>45790.5</v>
      </c>
      <c r="M574" s="6">
        <f>IF(OR(ISBLANK($K574),ISBLANK($L574)),"",IF(NETWORKDAYS($K574,$K574,Listas!$H$2:$H$111)=0,"Error fecha inicial",IF(NETWORKDAYS($L574,$L574,Listas!$H$2:$H$111)=0,"Error fecha final",IF(OR(HOUR($K574)&lt;Listas!$F$2,AND(HOUR($K574)&gt;Listas!$F$3,HOUR($K574)&lt;Listas!$F$4),HOUR($K574)&gt;Listas!$F$5),"Error hora, fecha inicial",IF(OR(HOUR($L574)&lt;Listas!$F$2,AND(HOUR($L574)&gt;Listas!$F$3,HOUR($L574)&lt;Listas!$F$4),HOUR($L574)&gt;Listas!$F$5),"Error hora, fecha final",IF(AND($L574-$K574&gt;0,$L574-$K574&lt;=0.42),(IF(AND(AND(HOUR($K574)&gt;=Listas!$F$2,HOUR($K574)&lt;=Listas!$F$3),AND(HOUR($L574)&gt;=Listas!$F$2,HOUR($L574)&lt;=Listas!$F$3)),(HOUR($L574)-HOUR($K574)),IF(AND(AND(HOUR($K574)&gt;=Listas!$F$4,HOUR($K574)&lt;=Listas!$F$5),AND(HOUR($L574)&gt;=Listas!$F$4,HOUR($L574)&lt;=Listas!$F$5)),(HOUR($L574)-HOUR($K574)),IF(AND(AND(HOUR($K574)&gt;=Listas!$F$2,HOUR($K574)&lt;=Listas!$F$3),AND(HOUR($L574)&gt;=Listas!$F$4,HOUR($L574)&lt;=Listas!$F$5)),((Listas!$F$3-HOUR($K574)))+((HOUR($L574)-Listas!$F$4)),0)))),IF(AND($L574-$K574&gt;0.42,$L574-$K574&lt;=1.42),(IF(AND(HOUR($K574)&gt;=Listas!$F$2,HOUR($K574)&lt;=Listas!$F$3),(Listas!$F$3-HOUR($K574)+4),IF(AND(HOUR($K574)&gt;=Listas!$F$4,HOUR($K574)&lt;=Listas!$F$5),(Listas!$F$5-HOUR($K574)),0))+IF(AND(HOUR($L574)&gt;=Listas!$F$2,HOUR($L574)&lt;=Listas!$F$3),(HOUR($L574)-Listas!$F$2),IF(AND(HOUR($L574)&gt;=Listas!$F$4,HOUR($L574)&lt;=Listas!$F$5),(HOUR($L574)-Listas!$F$4+4),0))),IF(($L574-$K574&gt;1.42),(IF(AND(HOUR($K574)&gt;=Listas!$F$2,HOUR($K574)&lt;=Listas!$F$3),(Listas!$F$3-HOUR($K574)+4)+IF(AND(HOUR($L574)&gt;=Listas!$F$2,HOUR($L574)&lt;=Listas!$F$3),(HOUR($L574)-Listas!$F$2)+NETWORKDAYS($K574+1,$L574-1,Listas!$H$2:$H$112)*Listas!$F$6,IF(AND(HOUR($L574)&gt;=Listas!$F$4,HOUR($L574)&lt;=Listas!$F$5),(HOUR($L574)-Listas!$F$4+4)+NETWORKDAYS($K574+1,$L574-1,Listas!$H$2:$H$111)*Listas!$F$6,0)),IF(AND(HOUR($K574)&gt;=Listas!$F$4,HOUR($K574)&lt;=Listas!$F$5),(Listas!$F$5-HOUR($K574))+IF(AND(HOUR($L574)&gt;=Listas!$F$2,HOUR($L574)&lt;=Listas!$F$3),(HOUR($L574)-Listas!$F$2)+NETWORKDAYS($K574+1,$L574-1,Listas!$H$2:$H$111)*Listas!$F$6,(HOUR($L574)-Listas!$F$4+4)+NETWORKDAYS($K574+1,$L574-1,Listas!$H$2:$H$111)*Listas!$F$6)))),IF(($L574-$K574)&lt;0,"Fecha inicial mayor a fecha final",0)))))))))</f>
        <v>4</v>
      </c>
      <c r="N574" s="6" t="str">
        <f t="shared" si="1"/>
        <v>05-mayo</v>
      </c>
      <c r="O574" s="9" t="s">
        <v>1128</v>
      </c>
      <c r="P574" s="6"/>
      <c r="Q574" s="6" t="b">
        <v>0</v>
      </c>
      <c r="R574" s="6" t="str">
        <f t="shared" si="4"/>
        <v/>
      </c>
      <c r="S574" s="6"/>
    </row>
    <row r="575">
      <c r="A575" s="4" t="s">
        <v>573</v>
      </c>
      <c r="B575" s="4" t="s">
        <v>156</v>
      </c>
      <c r="C575" s="4" t="s">
        <v>87</v>
      </c>
      <c r="D575" s="60" t="s">
        <v>1129</v>
      </c>
      <c r="E575" s="60" t="s">
        <v>1130</v>
      </c>
      <c r="F575" s="4">
        <v>1.0</v>
      </c>
      <c r="G575" s="4" t="s">
        <v>20</v>
      </c>
      <c r="H575" s="4" t="s">
        <v>20</v>
      </c>
      <c r="I575" s="58" t="s">
        <v>1024</v>
      </c>
      <c r="J575" s="4" t="s">
        <v>35</v>
      </c>
      <c r="K575" s="5">
        <v>45791.583333333336</v>
      </c>
      <c r="L575" s="5">
        <v>45797.75</v>
      </c>
      <c r="M575" s="7">
        <f>IF(OR(ISBLANK($K575),ISBLANK($L575)),"",IF(NETWORKDAYS($K575,$K575,Listas!$H$2:$H$111)=0,"Error fecha inicial",IF(NETWORKDAYS($L575,$L575,Listas!$H$2:$H$111)=0,"Error fecha final",IF(OR(HOUR($K575)&lt;Listas!$F$2,AND(HOUR($K575)&gt;Listas!$F$3,HOUR($K575)&lt;Listas!$F$4),HOUR($K575)&gt;Listas!$F$5),"Error hora, fecha inicial",IF(OR(HOUR($L575)&lt;Listas!$F$2,AND(HOUR($L575)&gt;Listas!$F$3,HOUR($L575)&lt;Listas!$F$4),HOUR($L575)&gt;Listas!$F$5),"Error hora, fecha final",IF(AND($L575-$K575&gt;0,$L575-$K575&lt;=0.42),(IF(AND(AND(HOUR($K575)&gt;=Listas!$F$2,HOUR($K575)&lt;=Listas!$F$3),AND(HOUR($L575)&gt;=Listas!$F$2,HOUR($L575)&lt;=Listas!$F$3)),(HOUR($L575)-HOUR($K575)),IF(AND(AND(HOUR($K575)&gt;=Listas!$F$4,HOUR($K575)&lt;=Listas!$F$5),AND(HOUR($L575)&gt;=Listas!$F$4,HOUR($L575)&lt;=Listas!$F$5)),(HOUR($L575)-HOUR($K575)),IF(AND(AND(HOUR($K575)&gt;=Listas!$F$2,HOUR($K575)&lt;=Listas!$F$3),AND(HOUR($L575)&gt;=Listas!$F$4,HOUR($L575)&lt;=Listas!$F$5)),((Listas!$F$3-HOUR($K575)))+((HOUR($L575)-Listas!$F$4)),0)))),IF(AND($L575-$K575&gt;0.42,$L575-$K575&lt;=1.42),(IF(AND(HOUR($K575)&gt;=Listas!$F$2,HOUR($K575)&lt;=Listas!$F$3),(Listas!$F$3-HOUR($K575)+4),IF(AND(HOUR($K575)&gt;=Listas!$F$4,HOUR($K575)&lt;=Listas!$F$5),(Listas!$F$5-HOUR($K575)),0))+IF(AND(HOUR($L575)&gt;=Listas!$F$2,HOUR($L575)&lt;=Listas!$F$3),(HOUR($L575)-Listas!$F$2),IF(AND(HOUR($L575)&gt;=Listas!$F$4,HOUR($L575)&lt;=Listas!$F$5),(HOUR($L575)-Listas!$F$4+4),0))),IF(($L575-$K575&gt;1.42),(IF(AND(HOUR($K575)&gt;=Listas!$F$2,HOUR($K575)&lt;=Listas!$F$3),(Listas!$F$3-HOUR($K575)+4)+IF(AND(HOUR($L575)&gt;=Listas!$F$2,HOUR($L575)&lt;=Listas!$F$3),(HOUR($L575)-Listas!$F$2)+NETWORKDAYS($K575+1,$L575-1,Listas!$H$2:$H$112)*Listas!$F$6,IF(AND(HOUR($L575)&gt;=Listas!$F$4,HOUR($L575)&lt;=Listas!$F$5),(HOUR($L575)-Listas!$F$4+4)+NETWORKDAYS($K575+1,$L575-1,Listas!$H$2:$H$111)*Listas!$F$6,0)),IF(AND(HOUR($K575)&gt;=Listas!$F$4,HOUR($K575)&lt;=Listas!$F$5),(Listas!$F$5-HOUR($K575))+IF(AND(HOUR($L575)&gt;=Listas!$F$2,HOUR($L575)&lt;=Listas!$F$3),(HOUR($L575)-Listas!$F$2)+NETWORKDAYS($K575+1,$L575-1,Listas!$H$2:$H$111)*Listas!$F$6,(HOUR($L575)-Listas!$F$4+4)+NETWORKDAYS($K575+1,$L575-1,Listas!$H$2:$H$111)*Listas!$F$6)))),IF(($L575-$K575)&lt;0,"Fecha inicial mayor a fecha final",0)))))))))</f>
        <v>36</v>
      </c>
      <c r="N575" s="6" t="str">
        <f t="shared" si="1"/>
        <v>05-mayo</v>
      </c>
      <c r="O575" s="61" t="s">
        <v>1131</v>
      </c>
      <c r="P575" s="4" t="s">
        <v>23</v>
      </c>
      <c r="Q575" s="4" t="b">
        <v>1</v>
      </c>
      <c r="R575" s="6" t="str">
        <f>IF(Q575=TRUE,(IF(AND((A575&lt;&gt;""),(B575&lt;&gt;""),(C575&lt;&gt;""),(#REF!&lt;&gt;""),(#REF!&lt;&gt;""),(F575&lt;&gt;""),(G575&lt;&gt;""),(H575&lt;&gt;""),(O575&lt;&gt;""),(J575&lt;&gt;""),(K575&lt;&gt;""),(L575&lt;&gt;""),(M575&lt;&gt;""),(N575&lt;&gt;""),(P575&lt;&gt;"")),"CORRECTO","FALTA DILIGENCIAR INFORMACIÓN")),"")</f>
        <v>#REF!</v>
      </c>
      <c r="S575" s="6"/>
    </row>
    <row r="576">
      <c r="A576" s="4" t="s">
        <v>573</v>
      </c>
      <c r="B576" s="4" t="s">
        <v>156</v>
      </c>
      <c r="C576" s="4" t="s">
        <v>46</v>
      </c>
      <c r="D576" s="4" t="s">
        <v>1074</v>
      </c>
      <c r="E576" s="4" t="s">
        <v>1097</v>
      </c>
      <c r="F576" s="4">
        <v>1.0</v>
      </c>
      <c r="G576" s="4" t="s">
        <v>20</v>
      </c>
      <c r="H576" s="4" t="s">
        <v>20</v>
      </c>
      <c r="I576" s="4" t="s">
        <v>1132</v>
      </c>
      <c r="J576" s="4" t="s">
        <v>34</v>
      </c>
      <c r="K576" s="5">
        <v>45790.5</v>
      </c>
      <c r="L576" s="5">
        <v>45790.75</v>
      </c>
      <c r="M576" s="7">
        <f>IF(OR(ISBLANK($K576),ISBLANK($L576)),"",IF(NETWORKDAYS($K576,$K576,Listas!$H$2:$H$111)=0,"Error fecha inicial",IF(NETWORKDAYS($L576,$L576,Listas!$H$2:$H$111)=0,"Error fecha final",IF(OR(HOUR($K576)&lt;Listas!$F$2,AND(HOUR($K576)&gt;Listas!$F$3,HOUR($K576)&lt;Listas!$F$4),HOUR($K576)&gt;Listas!$F$5),"Error hora, fecha inicial",IF(OR(HOUR($L576)&lt;Listas!$F$2,AND(HOUR($L576)&gt;Listas!$F$3,HOUR($L576)&lt;Listas!$F$4),HOUR($L576)&gt;Listas!$F$5),"Error hora, fecha final",IF(AND($L576-$K576&gt;0,$L576-$K576&lt;=0.42),(IF(AND(AND(HOUR($K576)&gt;=Listas!$F$2,HOUR($K576)&lt;=Listas!$F$3),AND(HOUR($L576)&gt;=Listas!$F$2,HOUR($L576)&lt;=Listas!$F$3)),(HOUR($L576)-HOUR($K576)),IF(AND(AND(HOUR($K576)&gt;=Listas!$F$4,HOUR($K576)&lt;=Listas!$F$5),AND(HOUR($L576)&gt;=Listas!$F$4,HOUR($L576)&lt;=Listas!$F$5)),(HOUR($L576)-HOUR($K576)),IF(AND(AND(HOUR($K576)&gt;=Listas!$F$2,HOUR($K576)&lt;=Listas!$F$3),AND(HOUR($L576)&gt;=Listas!$F$4,HOUR($L576)&lt;=Listas!$F$5)),((Listas!$F$3-HOUR($K576)))+((HOUR($L576)-Listas!$F$4)),0)))),IF(AND($L576-$K576&gt;0.42,$L576-$K576&lt;=1.42),(IF(AND(HOUR($K576)&gt;=Listas!$F$2,HOUR($K576)&lt;=Listas!$F$3),(Listas!$F$3-HOUR($K576)+4),IF(AND(HOUR($K576)&gt;=Listas!$F$4,HOUR($K576)&lt;=Listas!$F$5),(Listas!$F$5-HOUR($K576)),0))+IF(AND(HOUR($L576)&gt;=Listas!$F$2,HOUR($L576)&lt;=Listas!$F$3),(HOUR($L576)-Listas!$F$2),IF(AND(HOUR($L576)&gt;=Listas!$F$4,HOUR($L576)&lt;=Listas!$F$5),(HOUR($L576)-Listas!$F$4+4),0))),IF(($L576-$K576&gt;1.42),(IF(AND(HOUR($K576)&gt;=Listas!$F$2,HOUR($K576)&lt;=Listas!$F$3),(Listas!$F$3-HOUR($K576)+4)+IF(AND(HOUR($L576)&gt;=Listas!$F$2,HOUR($L576)&lt;=Listas!$F$3),(HOUR($L576)-Listas!$F$2)+NETWORKDAYS($K576+1,$L576-1,Listas!$H$2:$H$112)*Listas!$F$6,IF(AND(HOUR($L576)&gt;=Listas!$F$4,HOUR($L576)&lt;=Listas!$F$5),(HOUR($L576)-Listas!$F$4+4)+NETWORKDAYS($K576+1,$L576-1,Listas!$H$2:$H$111)*Listas!$F$6,0)),IF(AND(HOUR($K576)&gt;=Listas!$F$4,HOUR($K576)&lt;=Listas!$F$5),(Listas!$F$5-HOUR($K576))+IF(AND(HOUR($L576)&gt;=Listas!$F$2,HOUR($L576)&lt;=Listas!$F$3),(HOUR($L576)-Listas!$F$2)+NETWORKDAYS($K576+1,$L576-1,Listas!$H$2:$H$111)*Listas!$F$6,(HOUR($L576)-Listas!$F$4+4)+NETWORKDAYS($K576+1,$L576-1,Listas!$H$2:$H$111)*Listas!$F$6)))),IF(($L576-$K576)&lt;0,"Fecha inicial mayor a fecha final",0)))))))))</f>
        <v>4</v>
      </c>
      <c r="N576" s="6" t="str">
        <f t="shared" si="1"/>
        <v>05-mayo</v>
      </c>
      <c r="O576" s="9" t="s">
        <v>1133</v>
      </c>
      <c r="P576" s="6"/>
      <c r="Q576" s="6" t="b">
        <v>0</v>
      </c>
      <c r="R576" s="6" t="str">
        <f t="shared" ref="R576:R661" si="5">IF(Q576=TRUE,(IF(AND((A576&lt;&gt;""),(B576&lt;&gt;""),(C576&lt;&gt;""),(D576&lt;&gt;""),(E576&lt;&gt;""),(F576&lt;&gt;""),(G576&lt;&gt;""),(H576&lt;&gt;""),(I576&lt;&gt;""),(J576&lt;&gt;""),(K576&lt;&gt;""),(L576&lt;&gt;""),(M576&lt;&gt;""),(N576&lt;&gt;""),(P576&lt;&gt;"")),"CORRECTO","FALTA DILIGENCIAR INFORMACIÓN")),"")</f>
        <v/>
      </c>
      <c r="S576" s="6"/>
    </row>
    <row r="577">
      <c r="A577" s="4" t="s">
        <v>573</v>
      </c>
      <c r="B577" s="4" t="s">
        <v>156</v>
      </c>
      <c r="C577" s="4" t="s">
        <v>46</v>
      </c>
      <c r="D577" s="4" t="s">
        <v>1074</v>
      </c>
      <c r="E577" s="4" t="s">
        <v>1097</v>
      </c>
      <c r="F577" s="4">
        <v>1.0</v>
      </c>
      <c r="G577" s="4" t="s">
        <v>20</v>
      </c>
      <c r="H577" s="4" t="s">
        <v>20</v>
      </c>
      <c r="I577" s="4" t="s">
        <v>1134</v>
      </c>
      <c r="J577" s="4" t="s">
        <v>34</v>
      </c>
      <c r="K577" s="5">
        <v>45791.333333333336</v>
      </c>
      <c r="L577" s="5">
        <v>45791.5</v>
      </c>
      <c r="M577" s="6">
        <f>IF(OR(ISBLANK($K577),ISBLANK($L577)),"",IF(NETWORKDAYS($K577,$K577,Listas!$H$2:$H$111)=0,"Error fecha inicial",IF(NETWORKDAYS($L577,$L577,Listas!$H$2:$H$111)=0,"Error fecha final",IF(OR(HOUR($K577)&lt;Listas!$F$2,AND(HOUR($K577)&gt;Listas!$F$3,HOUR($K577)&lt;Listas!$F$4),HOUR($K577)&gt;Listas!$F$5),"Error hora, fecha inicial",IF(OR(HOUR($L577)&lt;Listas!$F$2,AND(HOUR($L577)&gt;Listas!$F$3,HOUR($L577)&lt;Listas!$F$4),HOUR($L577)&gt;Listas!$F$5),"Error hora, fecha final",IF(AND($L577-$K577&gt;0,$L577-$K577&lt;=0.42),(IF(AND(AND(HOUR($K577)&gt;=Listas!$F$2,HOUR($K577)&lt;=Listas!$F$3),AND(HOUR($L577)&gt;=Listas!$F$2,HOUR($L577)&lt;=Listas!$F$3)),(HOUR($L577)-HOUR($K577)),IF(AND(AND(HOUR($K577)&gt;=Listas!$F$4,HOUR($K577)&lt;=Listas!$F$5),AND(HOUR($L577)&gt;=Listas!$F$4,HOUR($L577)&lt;=Listas!$F$5)),(HOUR($L577)-HOUR($K577)),IF(AND(AND(HOUR($K577)&gt;=Listas!$F$2,HOUR($K577)&lt;=Listas!$F$3),AND(HOUR($L577)&gt;=Listas!$F$4,HOUR($L577)&lt;=Listas!$F$5)),((Listas!$F$3-HOUR($K577)))+((HOUR($L577)-Listas!$F$4)),0)))),IF(AND($L577-$K577&gt;0.42,$L577-$K577&lt;=1.42),(IF(AND(HOUR($K577)&gt;=Listas!$F$2,HOUR($K577)&lt;=Listas!$F$3),(Listas!$F$3-HOUR($K577)+4),IF(AND(HOUR($K577)&gt;=Listas!$F$4,HOUR($K577)&lt;=Listas!$F$5),(Listas!$F$5-HOUR($K577)),0))+IF(AND(HOUR($L577)&gt;=Listas!$F$2,HOUR($L577)&lt;=Listas!$F$3),(HOUR($L577)-Listas!$F$2),IF(AND(HOUR($L577)&gt;=Listas!$F$4,HOUR($L577)&lt;=Listas!$F$5),(HOUR($L577)-Listas!$F$4+4),0))),IF(($L577-$K577&gt;1.42),(IF(AND(HOUR($K577)&gt;=Listas!$F$2,HOUR($K577)&lt;=Listas!$F$3),(Listas!$F$3-HOUR($K577)+4)+IF(AND(HOUR($L577)&gt;=Listas!$F$2,HOUR($L577)&lt;=Listas!$F$3),(HOUR($L577)-Listas!$F$2)+NETWORKDAYS($K577+1,$L577-1,Listas!$H$2:$H$112)*Listas!$F$6,IF(AND(HOUR($L577)&gt;=Listas!$F$4,HOUR($L577)&lt;=Listas!$F$5),(HOUR($L577)-Listas!$F$4+4)+NETWORKDAYS($K577+1,$L577-1,Listas!$H$2:$H$111)*Listas!$F$6,0)),IF(AND(HOUR($K577)&gt;=Listas!$F$4,HOUR($K577)&lt;=Listas!$F$5),(Listas!$F$5-HOUR($K577))+IF(AND(HOUR($L577)&gt;=Listas!$F$2,HOUR($L577)&lt;=Listas!$F$3),(HOUR($L577)-Listas!$F$2)+NETWORKDAYS($K577+1,$L577-1,Listas!$H$2:$H$111)*Listas!$F$6,(HOUR($L577)-Listas!$F$4+4)+NETWORKDAYS($K577+1,$L577-1,Listas!$H$2:$H$111)*Listas!$F$6)))),IF(($L577-$K577)&lt;0,"Fecha inicial mayor a fecha final",0)))))))))</f>
        <v>4</v>
      </c>
      <c r="N577" s="6" t="str">
        <f t="shared" si="1"/>
        <v>05-mayo</v>
      </c>
      <c r="O577" s="9" t="s">
        <v>1135</v>
      </c>
      <c r="P577" s="6"/>
      <c r="Q577" s="6" t="b">
        <v>0</v>
      </c>
      <c r="R577" s="6" t="str">
        <f t="shared" si="5"/>
        <v/>
      </c>
      <c r="S577" s="6"/>
    </row>
    <row r="578">
      <c r="A578" s="4" t="s">
        <v>38</v>
      </c>
      <c r="B578" s="4" t="s">
        <v>39</v>
      </c>
      <c r="C578" s="4" t="s">
        <v>87</v>
      </c>
      <c r="D578" s="30" t="s">
        <v>1136</v>
      </c>
      <c r="E578" s="30" t="s">
        <v>1137</v>
      </c>
      <c r="F578" s="4">
        <v>1.0</v>
      </c>
      <c r="G578" s="4" t="s">
        <v>20</v>
      </c>
      <c r="H578" s="4" t="s">
        <v>20</v>
      </c>
      <c r="I578" s="4" t="s">
        <v>1138</v>
      </c>
      <c r="J578" s="4" t="s">
        <v>34</v>
      </c>
      <c r="K578" s="5">
        <v>45791.5</v>
      </c>
      <c r="L578" s="5">
        <v>45792.416666666664</v>
      </c>
      <c r="M578" s="7">
        <f>IF(OR(ISBLANK($K578),ISBLANK($L578)),"",IF(NETWORKDAYS($K578,$K578,Listas!$H$2:$H$111)=0,"Error fecha inicial",IF(NETWORKDAYS($L578,$L578,Listas!$H$2:$H$111)=0,"Error fecha final",IF(OR(HOUR($K578)&lt;Listas!$F$2,AND(HOUR($K578)&gt;Listas!$F$3,HOUR($K578)&lt;Listas!$F$4),HOUR($K578)&gt;Listas!$F$5),"Error hora, fecha inicial",IF(OR(HOUR($L578)&lt;Listas!$F$2,AND(HOUR($L578)&gt;Listas!$F$3,HOUR($L578)&lt;Listas!$F$4),HOUR($L578)&gt;Listas!$F$5),"Error hora, fecha final",IF(AND($L578-$K578&gt;0,$L578-$K578&lt;=0.42),(IF(AND(AND(HOUR($K578)&gt;=Listas!$F$2,HOUR($K578)&lt;=Listas!$F$3),AND(HOUR($L578)&gt;=Listas!$F$2,HOUR($L578)&lt;=Listas!$F$3)),(HOUR($L578)-HOUR($K578)),IF(AND(AND(HOUR($K578)&gt;=Listas!$F$4,HOUR($K578)&lt;=Listas!$F$5),AND(HOUR($L578)&gt;=Listas!$F$4,HOUR($L578)&lt;=Listas!$F$5)),(HOUR($L578)-HOUR($K578)),IF(AND(AND(HOUR($K578)&gt;=Listas!$F$2,HOUR($K578)&lt;=Listas!$F$3),AND(HOUR($L578)&gt;=Listas!$F$4,HOUR($L578)&lt;=Listas!$F$5)),((Listas!$F$3-HOUR($K578)))+((HOUR($L578)-Listas!$F$4)),0)))),IF(AND($L578-$K578&gt;0.42,$L578-$K578&lt;=1.42),(IF(AND(HOUR($K578)&gt;=Listas!$F$2,HOUR($K578)&lt;=Listas!$F$3),(Listas!$F$3-HOUR($K578)+4),IF(AND(HOUR($K578)&gt;=Listas!$F$4,HOUR($K578)&lt;=Listas!$F$5),(Listas!$F$5-HOUR($K578)),0))+IF(AND(HOUR($L578)&gt;=Listas!$F$2,HOUR($L578)&lt;=Listas!$F$3),(HOUR($L578)-Listas!$F$2),IF(AND(HOUR($L578)&gt;=Listas!$F$4,HOUR($L578)&lt;=Listas!$F$5),(HOUR($L578)-Listas!$F$4+4),0))),IF(($L578-$K578&gt;1.42),(IF(AND(HOUR($K578)&gt;=Listas!$F$2,HOUR($K578)&lt;=Listas!$F$3),(Listas!$F$3-HOUR($K578)+4)+IF(AND(HOUR($L578)&gt;=Listas!$F$2,HOUR($L578)&lt;=Listas!$F$3),(HOUR($L578)-Listas!$F$2)+NETWORKDAYS($K578+1,$L578-1,Listas!$H$2:$H$112)*Listas!$F$6,IF(AND(HOUR($L578)&gt;=Listas!$F$4,HOUR($L578)&lt;=Listas!$F$5),(HOUR($L578)-Listas!$F$4+4)+NETWORKDAYS($K578+1,$L578-1,Listas!$H$2:$H$111)*Listas!$F$6,0)),IF(AND(HOUR($K578)&gt;=Listas!$F$4,HOUR($K578)&lt;=Listas!$F$5),(Listas!$F$5-HOUR($K578))+IF(AND(HOUR($L578)&gt;=Listas!$F$2,HOUR($L578)&lt;=Listas!$F$3),(HOUR($L578)-Listas!$F$2)+NETWORKDAYS($K578+1,$L578-1,Listas!$H$2:$H$111)*Listas!$F$6,(HOUR($L578)-Listas!$F$4+4)+NETWORKDAYS($K578+1,$L578-1,Listas!$H$2:$H$111)*Listas!$F$6)))),IF(($L578-$K578)&lt;0,"Fecha inicial mayor a fecha final",0)))))))))</f>
        <v>6</v>
      </c>
      <c r="N578" s="6" t="str">
        <f t="shared" si="1"/>
        <v>05-mayo</v>
      </c>
      <c r="O578" s="9" t="s">
        <v>1139</v>
      </c>
      <c r="P578" s="6"/>
      <c r="Q578" s="6" t="b">
        <v>0</v>
      </c>
      <c r="R578" s="6" t="str">
        <f t="shared" si="5"/>
        <v/>
      </c>
      <c r="S578" s="6"/>
    </row>
    <row r="579">
      <c r="A579" s="4" t="s">
        <v>38</v>
      </c>
      <c r="B579" s="4" t="s">
        <v>39</v>
      </c>
      <c r="C579" s="4" t="s">
        <v>87</v>
      </c>
      <c r="D579" s="30" t="s">
        <v>1136</v>
      </c>
      <c r="E579" s="30" t="s">
        <v>1137</v>
      </c>
      <c r="F579" s="4">
        <v>1.0</v>
      </c>
      <c r="G579" s="4" t="s">
        <v>20</v>
      </c>
      <c r="H579" s="4" t="s">
        <v>20</v>
      </c>
      <c r="I579" s="4" t="s">
        <v>1140</v>
      </c>
      <c r="J579" s="4" t="s">
        <v>34</v>
      </c>
      <c r="K579" s="5">
        <v>45792.416666666664</v>
      </c>
      <c r="L579" s="5">
        <v>45792.75</v>
      </c>
      <c r="M579" s="7">
        <f>IF(OR(ISBLANK($K579),ISBLANK($L579)),"",IF(NETWORKDAYS($K579,$K579,Listas!$H$2:$H$111)=0,"Error fecha inicial",IF(NETWORKDAYS($L579,$L579,Listas!$H$2:$H$111)=0,"Error fecha final",IF(OR(HOUR($K579)&lt;Listas!$F$2,AND(HOUR($K579)&gt;Listas!$F$3,HOUR($K579)&lt;Listas!$F$4),HOUR($K579)&gt;Listas!$F$5),"Error hora, fecha inicial",IF(OR(HOUR($L579)&lt;Listas!$F$2,AND(HOUR($L579)&gt;Listas!$F$3,HOUR($L579)&lt;Listas!$F$4),HOUR($L579)&gt;Listas!$F$5),"Error hora, fecha final",IF(AND($L579-$K579&gt;0,$L579-$K579&lt;=0.42),(IF(AND(AND(HOUR($K579)&gt;=Listas!$F$2,HOUR($K579)&lt;=Listas!$F$3),AND(HOUR($L579)&gt;=Listas!$F$2,HOUR($L579)&lt;=Listas!$F$3)),(HOUR($L579)-HOUR($K579)),IF(AND(AND(HOUR($K579)&gt;=Listas!$F$4,HOUR($K579)&lt;=Listas!$F$5),AND(HOUR($L579)&gt;=Listas!$F$4,HOUR($L579)&lt;=Listas!$F$5)),(HOUR($L579)-HOUR($K579)),IF(AND(AND(HOUR($K579)&gt;=Listas!$F$2,HOUR($K579)&lt;=Listas!$F$3),AND(HOUR($L579)&gt;=Listas!$F$4,HOUR($L579)&lt;=Listas!$F$5)),((Listas!$F$3-HOUR($K579)))+((HOUR($L579)-Listas!$F$4)),0)))),IF(AND($L579-$K579&gt;0.42,$L579-$K579&lt;=1.42),(IF(AND(HOUR($K579)&gt;=Listas!$F$2,HOUR($K579)&lt;=Listas!$F$3),(Listas!$F$3-HOUR($K579)+4),IF(AND(HOUR($K579)&gt;=Listas!$F$4,HOUR($K579)&lt;=Listas!$F$5),(Listas!$F$5-HOUR($K579)),0))+IF(AND(HOUR($L579)&gt;=Listas!$F$2,HOUR($L579)&lt;=Listas!$F$3),(HOUR($L579)-Listas!$F$2),IF(AND(HOUR($L579)&gt;=Listas!$F$4,HOUR($L579)&lt;=Listas!$F$5),(HOUR($L579)-Listas!$F$4+4),0))),IF(($L579-$K579&gt;1.42),(IF(AND(HOUR($K579)&gt;=Listas!$F$2,HOUR($K579)&lt;=Listas!$F$3),(Listas!$F$3-HOUR($K579)+4)+IF(AND(HOUR($L579)&gt;=Listas!$F$2,HOUR($L579)&lt;=Listas!$F$3),(HOUR($L579)-Listas!$F$2)+NETWORKDAYS($K579+1,$L579-1,Listas!$H$2:$H$112)*Listas!$F$6,IF(AND(HOUR($L579)&gt;=Listas!$F$4,HOUR($L579)&lt;=Listas!$F$5),(HOUR($L579)-Listas!$F$4+4)+NETWORKDAYS($K579+1,$L579-1,Listas!$H$2:$H$111)*Listas!$F$6,0)),IF(AND(HOUR($K579)&gt;=Listas!$F$4,HOUR($K579)&lt;=Listas!$F$5),(Listas!$F$5-HOUR($K579))+IF(AND(HOUR($L579)&gt;=Listas!$F$2,HOUR($L579)&lt;=Listas!$F$3),(HOUR($L579)-Listas!$F$2)+NETWORKDAYS($K579+1,$L579-1,Listas!$H$2:$H$111)*Listas!$F$6,(HOUR($L579)-Listas!$F$4+4)+NETWORKDAYS($K579+1,$L579-1,Listas!$H$2:$H$111)*Listas!$F$6)))),IF(($L579-$K579)&lt;0,"Fecha inicial mayor a fecha final",0)))))))))</f>
        <v>6</v>
      </c>
      <c r="N579" s="6" t="str">
        <f t="shared" si="1"/>
        <v>05-mayo</v>
      </c>
      <c r="O579" s="9" t="s">
        <v>1141</v>
      </c>
      <c r="P579" s="6"/>
      <c r="Q579" s="6" t="b">
        <v>0</v>
      </c>
      <c r="R579" s="6" t="str">
        <f t="shared" si="5"/>
        <v/>
      </c>
      <c r="S579" s="6"/>
    </row>
    <row r="580">
      <c r="A580" s="4" t="s">
        <v>38</v>
      </c>
      <c r="B580" s="4" t="s">
        <v>39</v>
      </c>
      <c r="C580" s="4" t="s">
        <v>87</v>
      </c>
      <c r="D580" s="30" t="s">
        <v>1136</v>
      </c>
      <c r="E580" s="30" t="s">
        <v>1137</v>
      </c>
      <c r="F580" s="4">
        <v>1.0</v>
      </c>
      <c r="G580" s="4" t="s">
        <v>20</v>
      </c>
      <c r="H580" s="4" t="s">
        <v>20</v>
      </c>
      <c r="I580" s="4" t="s">
        <v>1142</v>
      </c>
      <c r="J580" s="4" t="s">
        <v>32</v>
      </c>
      <c r="K580" s="5">
        <v>45791.5</v>
      </c>
      <c r="L580" s="5">
        <v>45792.416666666664</v>
      </c>
      <c r="M580" s="7">
        <f>IF(OR(ISBLANK($K580),ISBLANK($L580)),"",IF(NETWORKDAYS($K580,$K580,Listas!$H$2:$H$111)=0,"Error fecha inicial",IF(NETWORKDAYS($L580,$L580,Listas!$H$2:$H$111)=0,"Error fecha final",IF(OR(HOUR($K580)&lt;Listas!$F$2,AND(HOUR($K580)&gt;Listas!$F$3,HOUR($K580)&lt;Listas!$F$4),HOUR($K580)&gt;Listas!$F$5),"Error hora, fecha inicial",IF(OR(HOUR($L580)&lt;Listas!$F$2,AND(HOUR($L580)&gt;Listas!$F$3,HOUR($L580)&lt;Listas!$F$4),HOUR($L580)&gt;Listas!$F$5),"Error hora, fecha final",IF(AND($L580-$K580&gt;0,$L580-$K580&lt;=0.42),(IF(AND(AND(HOUR($K580)&gt;=Listas!$F$2,HOUR($K580)&lt;=Listas!$F$3),AND(HOUR($L580)&gt;=Listas!$F$2,HOUR($L580)&lt;=Listas!$F$3)),(HOUR($L580)-HOUR($K580)),IF(AND(AND(HOUR($K580)&gt;=Listas!$F$4,HOUR($K580)&lt;=Listas!$F$5),AND(HOUR($L580)&gt;=Listas!$F$4,HOUR($L580)&lt;=Listas!$F$5)),(HOUR($L580)-HOUR($K580)),IF(AND(AND(HOUR($K580)&gt;=Listas!$F$2,HOUR($K580)&lt;=Listas!$F$3),AND(HOUR($L580)&gt;=Listas!$F$4,HOUR($L580)&lt;=Listas!$F$5)),((Listas!$F$3-HOUR($K580)))+((HOUR($L580)-Listas!$F$4)),0)))),IF(AND($L580-$K580&gt;0.42,$L580-$K580&lt;=1.42),(IF(AND(HOUR($K580)&gt;=Listas!$F$2,HOUR($K580)&lt;=Listas!$F$3),(Listas!$F$3-HOUR($K580)+4),IF(AND(HOUR($K580)&gt;=Listas!$F$4,HOUR($K580)&lt;=Listas!$F$5),(Listas!$F$5-HOUR($K580)),0))+IF(AND(HOUR($L580)&gt;=Listas!$F$2,HOUR($L580)&lt;=Listas!$F$3),(HOUR($L580)-Listas!$F$2),IF(AND(HOUR($L580)&gt;=Listas!$F$4,HOUR($L580)&lt;=Listas!$F$5),(HOUR($L580)-Listas!$F$4+4),0))),IF(($L580-$K580&gt;1.42),(IF(AND(HOUR($K580)&gt;=Listas!$F$2,HOUR($K580)&lt;=Listas!$F$3),(Listas!$F$3-HOUR($K580)+4)+IF(AND(HOUR($L580)&gt;=Listas!$F$2,HOUR($L580)&lt;=Listas!$F$3),(HOUR($L580)-Listas!$F$2)+NETWORKDAYS($K580+1,$L580-1,Listas!$H$2:$H$112)*Listas!$F$6,IF(AND(HOUR($L580)&gt;=Listas!$F$4,HOUR($L580)&lt;=Listas!$F$5),(HOUR($L580)-Listas!$F$4+4)+NETWORKDAYS($K580+1,$L580-1,Listas!$H$2:$H$111)*Listas!$F$6,0)),IF(AND(HOUR($K580)&gt;=Listas!$F$4,HOUR($K580)&lt;=Listas!$F$5),(Listas!$F$5-HOUR($K580))+IF(AND(HOUR($L580)&gt;=Listas!$F$2,HOUR($L580)&lt;=Listas!$F$3),(HOUR($L580)-Listas!$F$2)+NETWORKDAYS($K580+1,$L580-1,Listas!$H$2:$H$111)*Listas!$F$6,(HOUR($L580)-Listas!$F$4+4)+NETWORKDAYS($K580+1,$L580-1,Listas!$H$2:$H$111)*Listas!$F$6)))),IF(($L580-$K580)&lt;0,"Fecha inicial mayor a fecha final",0)))))))))</f>
        <v>6</v>
      </c>
      <c r="N580" s="6" t="str">
        <f t="shared" si="1"/>
        <v>05-mayo</v>
      </c>
      <c r="O580" s="12" t="s">
        <v>1143</v>
      </c>
      <c r="P580" s="4" t="s">
        <v>23</v>
      </c>
      <c r="Q580" s="4" t="b">
        <v>1</v>
      </c>
      <c r="R580" s="6" t="str">
        <f t="shared" si="5"/>
        <v>CORRECTO</v>
      </c>
      <c r="S580" s="6"/>
    </row>
    <row r="581">
      <c r="A581" s="4" t="s">
        <v>38</v>
      </c>
      <c r="B581" s="4" t="s">
        <v>39</v>
      </c>
      <c r="C581" s="4" t="s">
        <v>87</v>
      </c>
      <c r="D581" s="30" t="s">
        <v>1136</v>
      </c>
      <c r="E581" s="30" t="s">
        <v>1137</v>
      </c>
      <c r="F581" s="4">
        <v>1.0</v>
      </c>
      <c r="G581" s="4" t="s">
        <v>20</v>
      </c>
      <c r="H581" s="4" t="s">
        <v>20</v>
      </c>
      <c r="I581" s="4" t="s">
        <v>1144</v>
      </c>
      <c r="J581" s="4" t="s">
        <v>32</v>
      </c>
      <c r="K581" s="5">
        <v>45792.416666666664</v>
      </c>
      <c r="L581" s="5">
        <v>45792.75</v>
      </c>
      <c r="M581" s="7">
        <f>IF(OR(ISBLANK($K581),ISBLANK($L581)),"",IF(NETWORKDAYS($K581,$K581,Listas!$H$2:$H$111)=0,"Error fecha inicial",IF(NETWORKDAYS($L581,$L581,Listas!$H$2:$H$111)=0,"Error fecha final",IF(OR(HOUR($K581)&lt;Listas!$F$2,AND(HOUR($K581)&gt;Listas!$F$3,HOUR($K581)&lt;Listas!$F$4),HOUR($K581)&gt;Listas!$F$5),"Error hora, fecha inicial",IF(OR(HOUR($L581)&lt;Listas!$F$2,AND(HOUR($L581)&gt;Listas!$F$3,HOUR($L581)&lt;Listas!$F$4),HOUR($L581)&gt;Listas!$F$5),"Error hora, fecha final",IF(AND($L581-$K581&gt;0,$L581-$K581&lt;=0.42),(IF(AND(AND(HOUR($K581)&gt;=Listas!$F$2,HOUR($K581)&lt;=Listas!$F$3),AND(HOUR($L581)&gt;=Listas!$F$2,HOUR($L581)&lt;=Listas!$F$3)),(HOUR($L581)-HOUR($K581)),IF(AND(AND(HOUR($K581)&gt;=Listas!$F$4,HOUR($K581)&lt;=Listas!$F$5),AND(HOUR($L581)&gt;=Listas!$F$4,HOUR($L581)&lt;=Listas!$F$5)),(HOUR($L581)-HOUR($K581)),IF(AND(AND(HOUR($K581)&gt;=Listas!$F$2,HOUR($K581)&lt;=Listas!$F$3),AND(HOUR($L581)&gt;=Listas!$F$4,HOUR($L581)&lt;=Listas!$F$5)),((Listas!$F$3-HOUR($K581)))+((HOUR($L581)-Listas!$F$4)),0)))),IF(AND($L581-$K581&gt;0.42,$L581-$K581&lt;=1.42),(IF(AND(HOUR($K581)&gt;=Listas!$F$2,HOUR($K581)&lt;=Listas!$F$3),(Listas!$F$3-HOUR($K581)+4),IF(AND(HOUR($K581)&gt;=Listas!$F$4,HOUR($K581)&lt;=Listas!$F$5),(Listas!$F$5-HOUR($K581)),0))+IF(AND(HOUR($L581)&gt;=Listas!$F$2,HOUR($L581)&lt;=Listas!$F$3),(HOUR($L581)-Listas!$F$2),IF(AND(HOUR($L581)&gt;=Listas!$F$4,HOUR($L581)&lt;=Listas!$F$5),(HOUR($L581)-Listas!$F$4+4),0))),IF(($L581-$K581&gt;1.42),(IF(AND(HOUR($K581)&gt;=Listas!$F$2,HOUR($K581)&lt;=Listas!$F$3),(Listas!$F$3-HOUR($K581)+4)+IF(AND(HOUR($L581)&gt;=Listas!$F$2,HOUR($L581)&lt;=Listas!$F$3),(HOUR($L581)-Listas!$F$2)+NETWORKDAYS($K581+1,$L581-1,Listas!$H$2:$H$112)*Listas!$F$6,IF(AND(HOUR($L581)&gt;=Listas!$F$4,HOUR($L581)&lt;=Listas!$F$5),(HOUR($L581)-Listas!$F$4+4)+NETWORKDAYS($K581+1,$L581-1,Listas!$H$2:$H$111)*Listas!$F$6,0)),IF(AND(HOUR($K581)&gt;=Listas!$F$4,HOUR($K581)&lt;=Listas!$F$5),(Listas!$F$5-HOUR($K581))+IF(AND(HOUR($L581)&gt;=Listas!$F$2,HOUR($L581)&lt;=Listas!$F$3),(HOUR($L581)-Listas!$F$2)+NETWORKDAYS($K581+1,$L581-1,Listas!$H$2:$H$111)*Listas!$F$6,(HOUR($L581)-Listas!$F$4+4)+NETWORKDAYS($K581+1,$L581-1,Listas!$H$2:$H$111)*Listas!$F$6)))),IF(($L581-$K581)&lt;0,"Fecha inicial mayor a fecha final",0)))))))))</f>
        <v>6</v>
      </c>
      <c r="N581" s="6" t="str">
        <f t="shared" si="1"/>
        <v>05-mayo</v>
      </c>
      <c r="O581" s="9" t="s">
        <v>1145</v>
      </c>
      <c r="P581" s="4" t="s">
        <v>23</v>
      </c>
      <c r="Q581" s="4" t="b">
        <v>1</v>
      </c>
      <c r="R581" s="6" t="str">
        <f t="shared" si="5"/>
        <v>CORRECTO</v>
      </c>
      <c r="S581" s="6"/>
    </row>
    <row r="582">
      <c r="A582" s="4" t="s">
        <v>573</v>
      </c>
      <c r="B582" s="4" t="s">
        <v>156</v>
      </c>
      <c r="C582" s="4" t="s">
        <v>46</v>
      </c>
      <c r="D582" s="19" t="s">
        <v>1146</v>
      </c>
      <c r="E582" s="19" t="s">
        <v>624</v>
      </c>
      <c r="F582" s="4">
        <v>1.0</v>
      </c>
      <c r="G582" s="4" t="s">
        <v>20</v>
      </c>
      <c r="H582" s="4" t="s">
        <v>20</v>
      </c>
      <c r="I582" s="4" t="s">
        <v>1059</v>
      </c>
      <c r="J582" s="4" t="s">
        <v>32</v>
      </c>
      <c r="K582" s="5">
        <v>45784.333333333336</v>
      </c>
      <c r="L582" s="5">
        <v>45784.5</v>
      </c>
      <c r="M582" s="6">
        <f>IF(OR(ISBLANK($K582),ISBLANK($L582)),"",IF(NETWORKDAYS($K582,$K582,Listas!$H$2:$H$111)=0,"Error fecha inicial",IF(NETWORKDAYS($L582,$L582,Listas!$H$2:$H$111)=0,"Error fecha final",IF(OR(HOUR($K582)&lt;Listas!$F$2,AND(HOUR($K582)&gt;Listas!$F$3,HOUR($K582)&lt;Listas!$F$4),HOUR($K582)&gt;Listas!$F$5),"Error hora, fecha inicial",IF(OR(HOUR($L582)&lt;Listas!$F$2,AND(HOUR($L582)&gt;Listas!$F$3,HOUR($L582)&lt;Listas!$F$4),HOUR($L582)&gt;Listas!$F$5),"Error hora, fecha final",IF(AND($L582-$K582&gt;0,$L582-$K582&lt;=0.42),(IF(AND(AND(HOUR($K582)&gt;=Listas!$F$2,HOUR($K582)&lt;=Listas!$F$3),AND(HOUR($L582)&gt;=Listas!$F$2,HOUR($L582)&lt;=Listas!$F$3)),(HOUR($L582)-HOUR($K582)),IF(AND(AND(HOUR($K582)&gt;=Listas!$F$4,HOUR($K582)&lt;=Listas!$F$5),AND(HOUR($L582)&gt;=Listas!$F$4,HOUR($L582)&lt;=Listas!$F$5)),(HOUR($L582)-HOUR($K582)),IF(AND(AND(HOUR($K582)&gt;=Listas!$F$2,HOUR($K582)&lt;=Listas!$F$3),AND(HOUR($L582)&gt;=Listas!$F$4,HOUR($L582)&lt;=Listas!$F$5)),((Listas!$F$3-HOUR($K582)))+((HOUR($L582)-Listas!$F$4)),0)))),IF(AND($L582-$K582&gt;0.42,$L582-$K582&lt;=1.42),(IF(AND(HOUR($K582)&gt;=Listas!$F$2,HOUR($K582)&lt;=Listas!$F$3),(Listas!$F$3-HOUR($K582)+4),IF(AND(HOUR($K582)&gt;=Listas!$F$4,HOUR($K582)&lt;=Listas!$F$5),(Listas!$F$5-HOUR($K582)),0))+IF(AND(HOUR($L582)&gt;=Listas!$F$2,HOUR($L582)&lt;=Listas!$F$3),(HOUR($L582)-Listas!$F$2),IF(AND(HOUR($L582)&gt;=Listas!$F$4,HOUR($L582)&lt;=Listas!$F$5),(HOUR($L582)-Listas!$F$4+4),0))),IF(($L582-$K582&gt;1.42),(IF(AND(HOUR($K582)&gt;=Listas!$F$2,HOUR($K582)&lt;=Listas!$F$3),(Listas!$F$3-HOUR($K582)+4)+IF(AND(HOUR($L582)&gt;=Listas!$F$2,HOUR($L582)&lt;=Listas!$F$3),(HOUR($L582)-Listas!$F$2)+NETWORKDAYS($K582+1,$L582-1,Listas!$H$2:$H$112)*Listas!$F$6,IF(AND(HOUR($L582)&gt;=Listas!$F$4,HOUR($L582)&lt;=Listas!$F$5),(HOUR($L582)-Listas!$F$4+4)+NETWORKDAYS($K582+1,$L582-1,Listas!$H$2:$H$111)*Listas!$F$6,0)),IF(AND(HOUR($K582)&gt;=Listas!$F$4,HOUR($K582)&lt;=Listas!$F$5),(Listas!$F$5-HOUR($K582))+IF(AND(HOUR($L582)&gt;=Listas!$F$2,HOUR($L582)&lt;=Listas!$F$3),(HOUR($L582)-Listas!$F$2)+NETWORKDAYS($K582+1,$L582-1,Listas!$H$2:$H$111)*Listas!$F$6,(HOUR($L582)-Listas!$F$4+4)+NETWORKDAYS($K582+1,$L582-1,Listas!$H$2:$H$111)*Listas!$F$6)))),IF(($L582-$K582)&lt;0,"Fecha inicial mayor a fecha final",0)))))))))</f>
        <v>4</v>
      </c>
      <c r="N582" s="6" t="str">
        <f t="shared" si="1"/>
        <v>05-mayo</v>
      </c>
      <c r="O582" s="9" t="s">
        <v>626</v>
      </c>
      <c r="P582" s="4" t="s">
        <v>23</v>
      </c>
      <c r="Q582" s="4" t="b">
        <v>1</v>
      </c>
      <c r="R582" s="6" t="str">
        <f t="shared" si="5"/>
        <v>CORRECTO</v>
      </c>
      <c r="S582" s="6"/>
    </row>
    <row r="583">
      <c r="A583" s="4" t="s">
        <v>573</v>
      </c>
      <c r="B583" s="4" t="s">
        <v>156</v>
      </c>
      <c r="C583" s="4" t="s">
        <v>46</v>
      </c>
      <c r="D583" s="19" t="s">
        <v>1147</v>
      </c>
      <c r="E583" s="19" t="s">
        <v>1148</v>
      </c>
      <c r="F583" s="4">
        <v>1.0</v>
      </c>
      <c r="G583" s="4" t="s">
        <v>20</v>
      </c>
      <c r="H583" s="4" t="s">
        <v>20</v>
      </c>
      <c r="I583" s="4" t="s">
        <v>1059</v>
      </c>
      <c r="J583" s="4" t="s">
        <v>32</v>
      </c>
      <c r="K583" s="5">
        <v>45784.5</v>
      </c>
      <c r="L583" s="5">
        <v>45784.75</v>
      </c>
      <c r="M583" s="7">
        <f>IF(OR(ISBLANK($K583),ISBLANK($L583)),"",IF(NETWORKDAYS($K583,$K583,Listas!$H$2:$H$111)=0,"Error fecha inicial",IF(NETWORKDAYS($L583,$L583,Listas!$H$2:$H$111)=0,"Error fecha final",IF(OR(HOUR($K583)&lt;Listas!$F$2,AND(HOUR($K583)&gt;Listas!$F$3,HOUR($K583)&lt;Listas!$F$4),HOUR($K583)&gt;Listas!$F$5),"Error hora, fecha inicial",IF(OR(HOUR($L583)&lt;Listas!$F$2,AND(HOUR($L583)&gt;Listas!$F$3,HOUR($L583)&lt;Listas!$F$4),HOUR($L583)&gt;Listas!$F$5),"Error hora, fecha final",IF(AND($L583-$K583&gt;0,$L583-$K583&lt;=0.42),(IF(AND(AND(HOUR($K583)&gt;=Listas!$F$2,HOUR($K583)&lt;=Listas!$F$3),AND(HOUR($L583)&gt;=Listas!$F$2,HOUR($L583)&lt;=Listas!$F$3)),(HOUR($L583)-HOUR($K583)),IF(AND(AND(HOUR($K583)&gt;=Listas!$F$4,HOUR($K583)&lt;=Listas!$F$5),AND(HOUR($L583)&gt;=Listas!$F$4,HOUR($L583)&lt;=Listas!$F$5)),(HOUR($L583)-HOUR($K583)),IF(AND(AND(HOUR($K583)&gt;=Listas!$F$2,HOUR($K583)&lt;=Listas!$F$3),AND(HOUR($L583)&gt;=Listas!$F$4,HOUR($L583)&lt;=Listas!$F$5)),((Listas!$F$3-HOUR($K583)))+((HOUR($L583)-Listas!$F$4)),0)))),IF(AND($L583-$K583&gt;0.42,$L583-$K583&lt;=1.42),(IF(AND(HOUR($K583)&gt;=Listas!$F$2,HOUR($K583)&lt;=Listas!$F$3),(Listas!$F$3-HOUR($K583)+4),IF(AND(HOUR($K583)&gt;=Listas!$F$4,HOUR($K583)&lt;=Listas!$F$5),(Listas!$F$5-HOUR($K583)),0))+IF(AND(HOUR($L583)&gt;=Listas!$F$2,HOUR($L583)&lt;=Listas!$F$3),(HOUR($L583)-Listas!$F$2),IF(AND(HOUR($L583)&gt;=Listas!$F$4,HOUR($L583)&lt;=Listas!$F$5),(HOUR($L583)-Listas!$F$4+4),0))),IF(($L583-$K583&gt;1.42),(IF(AND(HOUR($K583)&gt;=Listas!$F$2,HOUR($K583)&lt;=Listas!$F$3),(Listas!$F$3-HOUR($K583)+4)+IF(AND(HOUR($L583)&gt;=Listas!$F$2,HOUR($L583)&lt;=Listas!$F$3),(HOUR($L583)-Listas!$F$2)+NETWORKDAYS($K583+1,$L583-1,Listas!$H$2:$H$112)*Listas!$F$6,IF(AND(HOUR($L583)&gt;=Listas!$F$4,HOUR($L583)&lt;=Listas!$F$5),(HOUR($L583)-Listas!$F$4+4)+NETWORKDAYS($K583+1,$L583-1,Listas!$H$2:$H$111)*Listas!$F$6,0)),IF(AND(HOUR($K583)&gt;=Listas!$F$4,HOUR($K583)&lt;=Listas!$F$5),(Listas!$F$5-HOUR($K583))+IF(AND(HOUR($L583)&gt;=Listas!$F$2,HOUR($L583)&lt;=Listas!$F$3),(HOUR($L583)-Listas!$F$2)+NETWORKDAYS($K583+1,$L583-1,Listas!$H$2:$H$111)*Listas!$F$6,(HOUR($L583)-Listas!$F$4+4)+NETWORKDAYS($K583+1,$L583-1,Listas!$H$2:$H$111)*Listas!$F$6)))),IF(($L583-$K583)&lt;0,"Fecha inicial mayor a fecha final",0)))))))))</f>
        <v>4</v>
      </c>
      <c r="N583" s="6" t="str">
        <f t="shared" si="1"/>
        <v>05-mayo</v>
      </c>
      <c r="O583" s="9" t="s">
        <v>1149</v>
      </c>
      <c r="P583" s="4" t="s">
        <v>23</v>
      </c>
      <c r="Q583" s="4" t="b">
        <v>1</v>
      </c>
      <c r="R583" s="6" t="str">
        <f t="shared" si="5"/>
        <v>CORRECTO</v>
      </c>
      <c r="S583" s="6"/>
    </row>
    <row r="584">
      <c r="A584" s="4" t="s">
        <v>573</v>
      </c>
      <c r="B584" s="4" t="s">
        <v>156</v>
      </c>
      <c r="C584" s="4" t="s">
        <v>46</v>
      </c>
      <c r="D584" s="4" t="s">
        <v>697</v>
      </c>
      <c r="E584" s="4" t="s">
        <v>1150</v>
      </c>
      <c r="F584" s="4">
        <v>1.0</v>
      </c>
      <c r="G584" s="4" t="s">
        <v>20</v>
      </c>
      <c r="H584" s="4" t="s">
        <v>20</v>
      </c>
      <c r="I584" s="4" t="s">
        <v>1059</v>
      </c>
      <c r="J584" s="4" t="s">
        <v>32</v>
      </c>
      <c r="K584" s="5">
        <v>45790.5</v>
      </c>
      <c r="L584" s="5">
        <v>45790.75</v>
      </c>
      <c r="M584" s="7">
        <f>IF(OR(ISBLANK($K584),ISBLANK($L584)),"",IF(NETWORKDAYS($K584,$K584,Listas!$H$2:$H$111)=0,"Error fecha inicial",IF(NETWORKDAYS($L584,$L584,Listas!$H$2:$H$111)=0,"Error fecha final",IF(OR(HOUR($K584)&lt;Listas!$F$2,AND(HOUR($K584)&gt;Listas!$F$3,HOUR($K584)&lt;Listas!$F$4),HOUR($K584)&gt;Listas!$F$5),"Error hora, fecha inicial",IF(OR(HOUR($L584)&lt;Listas!$F$2,AND(HOUR($L584)&gt;Listas!$F$3,HOUR($L584)&lt;Listas!$F$4),HOUR($L584)&gt;Listas!$F$5),"Error hora, fecha final",IF(AND($L584-$K584&gt;0,$L584-$K584&lt;=0.42),(IF(AND(AND(HOUR($K584)&gt;=Listas!$F$2,HOUR($K584)&lt;=Listas!$F$3),AND(HOUR($L584)&gt;=Listas!$F$2,HOUR($L584)&lt;=Listas!$F$3)),(HOUR($L584)-HOUR($K584)),IF(AND(AND(HOUR($K584)&gt;=Listas!$F$4,HOUR($K584)&lt;=Listas!$F$5),AND(HOUR($L584)&gt;=Listas!$F$4,HOUR($L584)&lt;=Listas!$F$5)),(HOUR($L584)-HOUR($K584)),IF(AND(AND(HOUR($K584)&gt;=Listas!$F$2,HOUR($K584)&lt;=Listas!$F$3),AND(HOUR($L584)&gt;=Listas!$F$4,HOUR($L584)&lt;=Listas!$F$5)),((Listas!$F$3-HOUR($K584)))+((HOUR($L584)-Listas!$F$4)),0)))),IF(AND($L584-$K584&gt;0.42,$L584-$K584&lt;=1.42),(IF(AND(HOUR($K584)&gt;=Listas!$F$2,HOUR($K584)&lt;=Listas!$F$3),(Listas!$F$3-HOUR($K584)+4),IF(AND(HOUR($K584)&gt;=Listas!$F$4,HOUR($K584)&lt;=Listas!$F$5),(Listas!$F$5-HOUR($K584)),0))+IF(AND(HOUR($L584)&gt;=Listas!$F$2,HOUR($L584)&lt;=Listas!$F$3),(HOUR($L584)-Listas!$F$2),IF(AND(HOUR($L584)&gt;=Listas!$F$4,HOUR($L584)&lt;=Listas!$F$5),(HOUR($L584)-Listas!$F$4+4),0))),IF(($L584-$K584&gt;1.42),(IF(AND(HOUR($K584)&gt;=Listas!$F$2,HOUR($K584)&lt;=Listas!$F$3),(Listas!$F$3-HOUR($K584)+4)+IF(AND(HOUR($L584)&gt;=Listas!$F$2,HOUR($L584)&lt;=Listas!$F$3),(HOUR($L584)-Listas!$F$2)+NETWORKDAYS($K584+1,$L584-1,Listas!$H$2:$H$112)*Listas!$F$6,IF(AND(HOUR($L584)&gt;=Listas!$F$4,HOUR($L584)&lt;=Listas!$F$5),(HOUR($L584)-Listas!$F$4+4)+NETWORKDAYS($K584+1,$L584-1,Listas!$H$2:$H$111)*Listas!$F$6,0)),IF(AND(HOUR($K584)&gt;=Listas!$F$4,HOUR($K584)&lt;=Listas!$F$5),(Listas!$F$5-HOUR($K584))+IF(AND(HOUR($L584)&gt;=Listas!$F$2,HOUR($L584)&lt;=Listas!$F$3),(HOUR($L584)-Listas!$F$2)+NETWORKDAYS($K584+1,$L584-1,Listas!$H$2:$H$111)*Listas!$F$6,(HOUR($L584)-Listas!$F$4+4)+NETWORKDAYS($K584+1,$L584-1,Listas!$H$2:$H$111)*Listas!$F$6)))),IF(($L584-$K584)&lt;0,"Fecha inicial mayor a fecha final",0)))))))))</f>
        <v>4</v>
      </c>
      <c r="N584" s="6" t="str">
        <f t="shared" si="1"/>
        <v>05-mayo</v>
      </c>
      <c r="O584" s="9" t="s">
        <v>1151</v>
      </c>
      <c r="P584" s="4" t="s">
        <v>23</v>
      </c>
      <c r="Q584" s="4" t="b">
        <v>1</v>
      </c>
      <c r="R584" s="6" t="str">
        <f t="shared" si="5"/>
        <v>CORRECTO</v>
      </c>
      <c r="S584" s="6"/>
    </row>
    <row r="585">
      <c r="A585" s="4" t="s">
        <v>573</v>
      </c>
      <c r="B585" s="4" t="s">
        <v>156</v>
      </c>
      <c r="C585" s="4" t="s">
        <v>46</v>
      </c>
      <c r="D585" s="4" t="s">
        <v>1152</v>
      </c>
      <c r="E585" s="4" t="s">
        <v>1153</v>
      </c>
      <c r="F585" s="4">
        <v>1.0</v>
      </c>
      <c r="G585" s="4" t="s">
        <v>20</v>
      </c>
      <c r="H585" s="4" t="s">
        <v>20</v>
      </c>
      <c r="I585" s="4" t="s">
        <v>1059</v>
      </c>
      <c r="J585" s="4" t="s">
        <v>32</v>
      </c>
      <c r="K585" s="5">
        <v>45791.333333333336</v>
      </c>
      <c r="L585" s="5">
        <v>45791.5</v>
      </c>
      <c r="M585" s="6">
        <f>IF(OR(ISBLANK($K585),ISBLANK($L585)),"",IF(NETWORKDAYS($K585,$K585,Listas!$H$2:$H$111)=0,"Error fecha inicial",IF(NETWORKDAYS($L585,$L585,Listas!$H$2:$H$111)=0,"Error fecha final",IF(OR(HOUR($K585)&lt;Listas!$F$2,AND(HOUR($K585)&gt;Listas!$F$3,HOUR($K585)&lt;Listas!$F$4),HOUR($K585)&gt;Listas!$F$5),"Error hora, fecha inicial",IF(OR(HOUR($L585)&lt;Listas!$F$2,AND(HOUR($L585)&gt;Listas!$F$3,HOUR($L585)&lt;Listas!$F$4),HOUR($L585)&gt;Listas!$F$5),"Error hora, fecha final",IF(AND($L585-$K585&gt;0,$L585-$K585&lt;=0.42),(IF(AND(AND(HOUR($K585)&gt;=Listas!$F$2,HOUR($K585)&lt;=Listas!$F$3),AND(HOUR($L585)&gt;=Listas!$F$2,HOUR($L585)&lt;=Listas!$F$3)),(HOUR($L585)-HOUR($K585)),IF(AND(AND(HOUR($K585)&gt;=Listas!$F$4,HOUR($K585)&lt;=Listas!$F$5),AND(HOUR($L585)&gt;=Listas!$F$4,HOUR($L585)&lt;=Listas!$F$5)),(HOUR($L585)-HOUR($K585)),IF(AND(AND(HOUR($K585)&gt;=Listas!$F$2,HOUR($K585)&lt;=Listas!$F$3),AND(HOUR($L585)&gt;=Listas!$F$4,HOUR($L585)&lt;=Listas!$F$5)),((Listas!$F$3-HOUR($K585)))+((HOUR($L585)-Listas!$F$4)),0)))),IF(AND($L585-$K585&gt;0.42,$L585-$K585&lt;=1.42),(IF(AND(HOUR($K585)&gt;=Listas!$F$2,HOUR($K585)&lt;=Listas!$F$3),(Listas!$F$3-HOUR($K585)+4),IF(AND(HOUR($K585)&gt;=Listas!$F$4,HOUR($K585)&lt;=Listas!$F$5),(Listas!$F$5-HOUR($K585)),0))+IF(AND(HOUR($L585)&gt;=Listas!$F$2,HOUR($L585)&lt;=Listas!$F$3),(HOUR($L585)-Listas!$F$2),IF(AND(HOUR($L585)&gt;=Listas!$F$4,HOUR($L585)&lt;=Listas!$F$5),(HOUR($L585)-Listas!$F$4+4),0))),IF(($L585-$K585&gt;1.42),(IF(AND(HOUR($K585)&gt;=Listas!$F$2,HOUR($K585)&lt;=Listas!$F$3),(Listas!$F$3-HOUR($K585)+4)+IF(AND(HOUR($L585)&gt;=Listas!$F$2,HOUR($L585)&lt;=Listas!$F$3),(HOUR($L585)-Listas!$F$2)+NETWORKDAYS($K585+1,$L585-1,Listas!$H$2:$H$112)*Listas!$F$6,IF(AND(HOUR($L585)&gt;=Listas!$F$4,HOUR($L585)&lt;=Listas!$F$5),(HOUR($L585)-Listas!$F$4+4)+NETWORKDAYS($K585+1,$L585-1,Listas!$H$2:$H$111)*Listas!$F$6,0)),IF(AND(HOUR($K585)&gt;=Listas!$F$4,HOUR($K585)&lt;=Listas!$F$5),(Listas!$F$5-HOUR($K585))+IF(AND(HOUR($L585)&gt;=Listas!$F$2,HOUR($L585)&lt;=Listas!$F$3),(HOUR($L585)-Listas!$F$2)+NETWORKDAYS($K585+1,$L585-1,Listas!$H$2:$H$111)*Listas!$F$6,(HOUR($L585)-Listas!$F$4+4)+NETWORKDAYS($K585+1,$L585-1,Listas!$H$2:$H$111)*Listas!$F$6)))),IF(($L585-$K585)&lt;0,"Fecha inicial mayor a fecha final",0)))))))))</f>
        <v>4</v>
      </c>
      <c r="N585" s="6" t="str">
        <f t="shared" si="1"/>
        <v>05-mayo</v>
      </c>
      <c r="O585" s="9" t="s">
        <v>1154</v>
      </c>
      <c r="P585" s="4" t="s">
        <v>23</v>
      </c>
      <c r="Q585" s="4" t="b">
        <v>1</v>
      </c>
      <c r="R585" s="6" t="str">
        <f t="shared" si="5"/>
        <v>CORRECTO</v>
      </c>
      <c r="S585" s="6"/>
    </row>
    <row r="586">
      <c r="A586" s="4" t="s">
        <v>573</v>
      </c>
      <c r="B586" s="4" t="s">
        <v>156</v>
      </c>
      <c r="C586" s="4" t="s">
        <v>46</v>
      </c>
      <c r="D586" s="4" t="s">
        <v>1155</v>
      </c>
      <c r="E586" s="4" t="s">
        <v>1156</v>
      </c>
      <c r="F586" s="4">
        <v>1.0</v>
      </c>
      <c r="G586" s="4" t="s">
        <v>20</v>
      </c>
      <c r="H586" s="4" t="s">
        <v>20</v>
      </c>
      <c r="I586" s="4" t="s">
        <v>1059</v>
      </c>
      <c r="J586" s="4" t="s">
        <v>32</v>
      </c>
      <c r="K586" s="5">
        <v>45791.5</v>
      </c>
      <c r="L586" s="5">
        <v>45791.75</v>
      </c>
      <c r="M586" s="7">
        <f>IF(OR(ISBLANK($K586),ISBLANK($L586)),"",IF(NETWORKDAYS($K586,$K586,Listas!$H$2:$H$111)=0,"Error fecha inicial",IF(NETWORKDAYS($L586,$L586,Listas!$H$2:$H$111)=0,"Error fecha final",IF(OR(HOUR($K586)&lt;Listas!$F$2,AND(HOUR($K586)&gt;Listas!$F$3,HOUR($K586)&lt;Listas!$F$4),HOUR($K586)&gt;Listas!$F$5),"Error hora, fecha inicial",IF(OR(HOUR($L586)&lt;Listas!$F$2,AND(HOUR($L586)&gt;Listas!$F$3,HOUR($L586)&lt;Listas!$F$4),HOUR($L586)&gt;Listas!$F$5),"Error hora, fecha final",IF(AND($L586-$K586&gt;0,$L586-$K586&lt;=0.42),(IF(AND(AND(HOUR($K586)&gt;=Listas!$F$2,HOUR($K586)&lt;=Listas!$F$3),AND(HOUR($L586)&gt;=Listas!$F$2,HOUR($L586)&lt;=Listas!$F$3)),(HOUR($L586)-HOUR($K586)),IF(AND(AND(HOUR($K586)&gt;=Listas!$F$4,HOUR($K586)&lt;=Listas!$F$5),AND(HOUR($L586)&gt;=Listas!$F$4,HOUR($L586)&lt;=Listas!$F$5)),(HOUR($L586)-HOUR($K586)),IF(AND(AND(HOUR($K586)&gt;=Listas!$F$2,HOUR($K586)&lt;=Listas!$F$3),AND(HOUR($L586)&gt;=Listas!$F$4,HOUR($L586)&lt;=Listas!$F$5)),((Listas!$F$3-HOUR($K586)))+((HOUR($L586)-Listas!$F$4)),0)))),IF(AND($L586-$K586&gt;0.42,$L586-$K586&lt;=1.42),(IF(AND(HOUR($K586)&gt;=Listas!$F$2,HOUR($K586)&lt;=Listas!$F$3),(Listas!$F$3-HOUR($K586)+4),IF(AND(HOUR($K586)&gt;=Listas!$F$4,HOUR($K586)&lt;=Listas!$F$5),(Listas!$F$5-HOUR($K586)),0))+IF(AND(HOUR($L586)&gt;=Listas!$F$2,HOUR($L586)&lt;=Listas!$F$3),(HOUR($L586)-Listas!$F$2),IF(AND(HOUR($L586)&gt;=Listas!$F$4,HOUR($L586)&lt;=Listas!$F$5),(HOUR($L586)-Listas!$F$4+4),0))),IF(($L586-$K586&gt;1.42),(IF(AND(HOUR($K586)&gt;=Listas!$F$2,HOUR($K586)&lt;=Listas!$F$3),(Listas!$F$3-HOUR($K586)+4)+IF(AND(HOUR($L586)&gt;=Listas!$F$2,HOUR($L586)&lt;=Listas!$F$3),(HOUR($L586)-Listas!$F$2)+NETWORKDAYS($K586+1,$L586-1,Listas!$H$2:$H$112)*Listas!$F$6,IF(AND(HOUR($L586)&gt;=Listas!$F$4,HOUR($L586)&lt;=Listas!$F$5),(HOUR($L586)-Listas!$F$4+4)+NETWORKDAYS($K586+1,$L586-1,Listas!$H$2:$H$111)*Listas!$F$6,0)),IF(AND(HOUR($K586)&gt;=Listas!$F$4,HOUR($K586)&lt;=Listas!$F$5),(Listas!$F$5-HOUR($K586))+IF(AND(HOUR($L586)&gt;=Listas!$F$2,HOUR($L586)&lt;=Listas!$F$3),(HOUR($L586)-Listas!$F$2)+NETWORKDAYS($K586+1,$L586-1,Listas!$H$2:$H$111)*Listas!$F$6,(HOUR($L586)-Listas!$F$4+4)+NETWORKDAYS($K586+1,$L586-1,Listas!$H$2:$H$111)*Listas!$F$6)))),IF(($L586-$K586)&lt;0,"Fecha inicial mayor a fecha final",0)))))))))</f>
        <v>4</v>
      </c>
      <c r="N586" s="6" t="str">
        <f t="shared" si="1"/>
        <v>05-mayo</v>
      </c>
      <c r="O586" s="9" t="s">
        <v>1157</v>
      </c>
      <c r="P586" s="4" t="s">
        <v>23</v>
      </c>
      <c r="Q586" s="4" t="b">
        <v>1</v>
      </c>
      <c r="R586" s="6" t="str">
        <f t="shared" si="5"/>
        <v>CORRECTO</v>
      </c>
      <c r="S586" s="6"/>
    </row>
    <row r="587">
      <c r="A587" s="4" t="s">
        <v>573</v>
      </c>
      <c r="B587" s="4" t="s">
        <v>156</v>
      </c>
      <c r="C587" s="4" t="s">
        <v>46</v>
      </c>
      <c r="D587" s="4" t="s">
        <v>1158</v>
      </c>
      <c r="E587" s="4" t="s">
        <v>1159</v>
      </c>
      <c r="F587" s="4">
        <v>1.0</v>
      </c>
      <c r="G587" s="4" t="s">
        <v>20</v>
      </c>
      <c r="H587" s="4" t="s">
        <v>20</v>
      </c>
      <c r="I587" s="4" t="s">
        <v>1059</v>
      </c>
      <c r="J587" s="4" t="s">
        <v>32</v>
      </c>
      <c r="K587" s="5">
        <v>45792.5</v>
      </c>
      <c r="L587" s="5">
        <v>45792.75</v>
      </c>
      <c r="M587" s="7">
        <f>IF(OR(ISBLANK($K587),ISBLANK($L587)),"",IF(NETWORKDAYS($K587,$K587,Listas!$H$2:$H$111)=0,"Error fecha inicial",IF(NETWORKDAYS($L587,$L587,Listas!$H$2:$H$111)=0,"Error fecha final",IF(OR(HOUR($K587)&lt;Listas!$F$2,AND(HOUR($K587)&gt;Listas!$F$3,HOUR($K587)&lt;Listas!$F$4),HOUR($K587)&gt;Listas!$F$5),"Error hora, fecha inicial",IF(OR(HOUR($L587)&lt;Listas!$F$2,AND(HOUR($L587)&gt;Listas!$F$3,HOUR($L587)&lt;Listas!$F$4),HOUR($L587)&gt;Listas!$F$5),"Error hora, fecha final",IF(AND($L587-$K587&gt;0,$L587-$K587&lt;=0.42),(IF(AND(AND(HOUR($K587)&gt;=Listas!$F$2,HOUR($K587)&lt;=Listas!$F$3),AND(HOUR($L587)&gt;=Listas!$F$2,HOUR($L587)&lt;=Listas!$F$3)),(HOUR($L587)-HOUR($K587)),IF(AND(AND(HOUR($K587)&gt;=Listas!$F$4,HOUR($K587)&lt;=Listas!$F$5),AND(HOUR($L587)&gt;=Listas!$F$4,HOUR($L587)&lt;=Listas!$F$5)),(HOUR($L587)-HOUR($K587)),IF(AND(AND(HOUR($K587)&gt;=Listas!$F$2,HOUR($K587)&lt;=Listas!$F$3),AND(HOUR($L587)&gt;=Listas!$F$4,HOUR($L587)&lt;=Listas!$F$5)),((Listas!$F$3-HOUR($K587)))+((HOUR($L587)-Listas!$F$4)),0)))),IF(AND($L587-$K587&gt;0.42,$L587-$K587&lt;=1.42),(IF(AND(HOUR($K587)&gt;=Listas!$F$2,HOUR($K587)&lt;=Listas!$F$3),(Listas!$F$3-HOUR($K587)+4),IF(AND(HOUR($K587)&gt;=Listas!$F$4,HOUR($K587)&lt;=Listas!$F$5),(Listas!$F$5-HOUR($K587)),0))+IF(AND(HOUR($L587)&gt;=Listas!$F$2,HOUR($L587)&lt;=Listas!$F$3),(HOUR($L587)-Listas!$F$2),IF(AND(HOUR($L587)&gt;=Listas!$F$4,HOUR($L587)&lt;=Listas!$F$5),(HOUR($L587)-Listas!$F$4+4),0))),IF(($L587-$K587&gt;1.42),(IF(AND(HOUR($K587)&gt;=Listas!$F$2,HOUR($K587)&lt;=Listas!$F$3),(Listas!$F$3-HOUR($K587)+4)+IF(AND(HOUR($L587)&gt;=Listas!$F$2,HOUR($L587)&lt;=Listas!$F$3),(HOUR($L587)-Listas!$F$2)+NETWORKDAYS($K587+1,$L587-1,Listas!$H$2:$H$112)*Listas!$F$6,IF(AND(HOUR($L587)&gt;=Listas!$F$4,HOUR($L587)&lt;=Listas!$F$5),(HOUR($L587)-Listas!$F$4+4)+NETWORKDAYS($K587+1,$L587-1,Listas!$H$2:$H$111)*Listas!$F$6,0)),IF(AND(HOUR($K587)&gt;=Listas!$F$4,HOUR($K587)&lt;=Listas!$F$5),(Listas!$F$5-HOUR($K587))+IF(AND(HOUR($L587)&gt;=Listas!$F$2,HOUR($L587)&lt;=Listas!$F$3),(HOUR($L587)-Listas!$F$2)+NETWORKDAYS($K587+1,$L587-1,Listas!$H$2:$H$111)*Listas!$F$6,(HOUR($L587)-Listas!$F$4+4)+NETWORKDAYS($K587+1,$L587-1,Listas!$H$2:$H$111)*Listas!$F$6)))),IF(($L587-$K587)&lt;0,"Fecha inicial mayor a fecha final",0)))))))))</f>
        <v>4</v>
      </c>
      <c r="N587" s="6" t="str">
        <f t="shared" si="1"/>
        <v>05-mayo</v>
      </c>
      <c r="O587" s="12" t="s">
        <v>1160</v>
      </c>
      <c r="P587" s="4" t="s">
        <v>23</v>
      </c>
      <c r="Q587" s="4" t="b">
        <v>1</v>
      </c>
      <c r="R587" s="6" t="str">
        <f t="shared" si="5"/>
        <v>CORRECTO</v>
      </c>
      <c r="S587" s="6"/>
    </row>
    <row r="588">
      <c r="A588" s="39" t="s">
        <v>38</v>
      </c>
      <c r="B588" s="39" t="s">
        <v>156</v>
      </c>
      <c r="C588" s="39" t="s">
        <v>46</v>
      </c>
      <c r="D588" s="39" t="s">
        <v>937</v>
      </c>
      <c r="E588" s="39" t="s">
        <v>938</v>
      </c>
      <c r="F588" s="39">
        <v>1.0</v>
      </c>
      <c r="G588" s="39" t="s">
        <v>20</v>
      </c>
      <c r="H588" s="39" t="s">
        <v>20</v>
      </c>
      <c r="I588" s="4" t="s">
        <v>1161</v>
      </c>
      <c r="J588" s="4" t="s">
        <v>30</v>
      </c>
      <c r="K588" s="41">
        <v>45768.416666666664</v>
      </c>
      <c r="L588" s="42">
        <v>45769.416666666664</v>
      </c>
      <c r="M588" s="7">
        <f>IF(OR(ISBLANK($K588),ISBLANK($L588)),"",IF(NETWORKDAYS($K588,$K588,Listas!$H$2:$H$111)=0,"Error fecha inicial",IF(NETWORKDAYS($L588,$L588,Listas!$H$2:$H$111)=0,"Error fecha final",IF(OR(HOUR($K588)&lt;Listas!$F$2,AND(HOUR($K588)&gt;Listas!$F$3,HOUR($K588)&lt;Listas!$F$4),HOUR($K588)&gt;Listas!$F$5),"Error hora, fecha inicial",IF(OR(HOUR($L588)&lt;Listas!$F$2,AND(HOUR($L588)&gt;Listas!$F$3,HOUR($L588)&lt;Listas!$F$4),HOUR($L588)&gt;Listas!$F$5),"Error hora, fecha final",IF(AND($L588-$K588&gt;0,$L588-$K588&lt;=0.42),(IF(AND(AND(HOUR($K588)&gt;=Listas!$F$2,HOUR($K588)&lt;=Listas!$F$3),AND(HOUR($L588)&gt;=Listas!$F$2,HOUR($L588)&lt;=Listas!$F$3)),(HOUR($L588)-HOUR($K588)),IF(AND(AND(HOUR($K588)&gt;=Listas!$F$4,HOUR($K588)&lt;=Listas!$F$5),AND(HOUR($L588)&gt;=Listas!$F$4,HOUR($L588)&lt;=Listas!$F$5)),(HOUR($L588)-HOUR($K588)),IF(AND(AND(HOUR($K588)&gt;=Listas!$F$2,HOUR($K588)&lt;=Listas!$F$3),AND(HOUR($L588)&gt;=Listas!$F$4,HOUR($L588)&lt;=Listas!$F$5)),((Listas!$F$3-HOUR($K588)))+((HOUR($L588)-Listas!$F$4)),0)))),IF(AND($L588-$K588&gt;0.42,$L588-$K588&lt;=1.42),(IF(AND(HOUR($K588)&gt;=Listas!$F$2,HOUR($K588)&lt;=Listas!$F$3),(Listas!$F$3-HOUR($K588)+4),IF(AND(HOUR($K588)&gt;=Listas!$F$4,HOUR($K588)&lt;=Listas!$F$5),(Listas!$F$5-HOUR($K588)),0))+IF(AND(HOUR($L588)&gt;=Listas!$F$2,HOUR($L588)&lt;=Listas!$F$3),(HOUR($L588)-Listas!$F$2),IF(AND(HOUR($L588)&gt;=Listas!$F$4,HOUR($L588)&lt;=Listas!$F$5),(HOUR($L588)-Listas!$F$4+4),0))),IF(($L588-$K588&gt;1.42),(IF(AND(HOUR($K588)&gt;=Listas!$F$2,HOUR($K588)&lt;=Listas!$F$3),(Listas!$F$3-HOUR($K588)+4)+IF(AND(HOUR($L588)&gt;=Listas!$F$2,HOUR($L588)&lt;=Listas!$F$3),(HOUR($L588)-Listas!$F$2)+NETWORKDAYS($K588+1,$L588-1,Listas!$H$2:$H$112)*Listas!$F$6,IF(AND(HOUR($L588)&gt;=Listas!$F$4,HOUR($L588)&lt;=Listas!$F$5),(HOUR($L588)-Listas!$F$4+4)+NETWORKDAYS($K588+1,$L588-1,Listas!$H$2:$H$111)*Listas!$F$6,0)),IF(AND(HOUR($K588)&gt;=Listas!$F$4,HOUR($K588)&lt;=Listas!$F$5),(Listas!$F$5-HOUR($K588))+IF(AND(HOUR($L588)&gt;=Listas!$F$2,HOUR($L588)&lt;=Listas!$F$3),(HOUR($L588)-Listas!$F$2)+NETWORKDAYS($K588+1,$L588-1,Listas!$H$2:$H$111)*Listas!$F$6,(HOUR($L588)-Listas!$F$4+4)+NETWORKDAYS($K588+1,$L588-1,Listas!$H$2:$H$111)*Listas!$F$6)))),IF(($L588-$K588)&lt;0,"Fecha inicial mayor a fecha final",0)))))))))</f>
        <v>8</v>
      </c>
      <c r="N588" s="6" t="str">
        <f t="shared" si="1"/>
        <v>04-abril</v>
      </c>
      <c r="O588" s="12" t="s">
        <v>1162</v>
      </c>
      <c r="P588" s="4" t="s">
        <v>23</v>
      </c>
      <c r="Q588" s="4" t="b">
        <v>1</v>
      </c>
      <c r="R588" s="6" t="str">
        <f t="shared" si="5"/>
        <v>CORRECTO</v>
      </c>
      <c r="S588" s="6"/>
    </row>
    <row r="589">
      <c r="A589" s="44" t="s">
        <v>38</v>
      </c>
      <c r="B589" s="44" t="s">
        <v>156</v>
      </c>
      <c r="C589" s="44" t="s">
        <v>46</v>
      </c>
      <c r="D589" s="65">
        <v>8.6120369E7</v>
      </c>
      <c r="E589" s="27" t="s">
        <v>763</v>
      </c>
      <c r="F589" s="66">
        <v>2.0</v>
      </c>
      <c r="G589" s="44" t="s">
        <v>20</v>
      </c>
      <c r="H589" s="44" t="s">
        <v>20</v>
      </c>
      <c r="I589" s="4" t="s">
        <v>1161</v>
      </c>
      <c r="J589" s="4" t="s">
        <v>30</v>
      </c>
      <c r="K589" s="42">
        <v>45769.416666666664</v>
      </c>
      <c r="L589" s="42">
        <v>45769.75</v>
      </c>
      <c r="M589" s="7">
        <f>IF(OR(ISBLANK($K589),ISBLANK($L589)),"",IF(NETWORKDAYS($K589,$K589,Listas!$H$2:$H$111)=0,"Error fecha inicial",IF(NETWORKDAYS($L589,$L589,Listas!$H$2:$H$111)=0,"Error fecha final",IF(OR(HOUR($K589)&lt;Listas!$F$2,AND(HOUR($K589)&gt;Listas!$F$3,HOUR($K589)&lt;Listas!$F$4),HOUR($K589)&gt;Listas!$F$5),"Error hora, fecha inicial",IF(OR(HOUR($L589)&lt;Listas!$F$2,AND(HOUR($L589)&gt;Listas!$F$3,HOUR($L589)&lt;Listas!$F$4),HOUR($L589)&gt;Listas!$F$5),"Error hora, fecha final",IF(AND($L589-$K589&gt;0,$L589-$K589&lt;=0.42),(IF(AND(AND(HOUR($K589)&gt;=Listas!$F$2,HOUR($K589)&lt;=Listas!$F$3),AND(HOUR($L589)&gt;=Listas!$F$2,HOUR($L589)&lt;=Listas!$F$3)),(HOUR($L589)-HOUR($K589)),IF(AND(AND(HOUR($K589)&gt;=Listas!$F$4,HOUR($K589)&lt;=Listas!$F$5),AND(HOUR($L589)&gt;=Listas!$F$4,HOUR($L589)&lt;=Listas!$F$5)),(HOUR($L589)-HOUR($K589)),IF(AND(AND(HOUR($K589)&gt;=Listas!$F$2,HOUR($K589)&lt;=Listas!$F$3),AND(HOUR($L589)&gt;=Listas!$F$4,HOUR($L589)&lt;=Listas!$F$5)),((Listas!$F$3-HOUR($K589)))+((HOUR($L589)-Listas!$F$4)),0)))),IF(AND($L589-$K589&gt;0.42,$L589-$K589&lt;=1.42),(IF(AND(HOUR($K589)&gt;=Listas!$F$2,HOUR($K589)&lt;=Listas!$F$3),(Listas!$F$3-HOUR($K589)+4),IF(AND(HOUR($K589)&gt;=Listas!$F$4,HOUR($K589)&lt;=Listas!$F$5),(Listas!$F$5-HOUR($K589)),0))+IF(AND(HOUR($L589)&gt;=Listas!$F$2,HOUR($L589)&lt;=Listas!$F$3),(HOUR($L589)-Listas!$F$2),IF(AND(HOUR($L589)&gt;=Listas!$F$4,HOUR($L589)&lt;=Listas!$F$5),(HOUR($L589)-Listas!$F$4+4),0))),IF(($L589-$K589&gt;1.42),(IF(AND(HOUR($K589)&gt;=Listas!$F$2,HOUR($K589)&lt;=Listas!$F$3),(Listas!$F$3-HOUR($K589)+4)+IF(AND(HOUR($L589)&gt;=Listas!$F$2,HOUR($L589)&lt;=Listas!$F$3),(HOUR($L589)-Listas!$F$2)+NETWORKDAYS($K589+1,$L589-1,Listas!$H$2:$H$112)*Listas!$F$6,IF(AND(HOUR($L589)&gt;=Listas!$F$4,HOUR($L589)&lt;=Listas!$F$5),(HOUR($L589)-Listas!$F$4+4)+NETWORKDAYS($K589+1,$L589-1,Listas!$H$2:$H$111)*Listas!$F$6,0)),IF(AND(HOUR($K589)&gt;=Listas!$F$4,HOUR($K589)&lt;=Listas!$F$5),(Listas!$F$5-HOUR($K589))+IF(AND(HOUR($L589)&gt;=Listas!$F$2,HOUR($L589)&lt;=Listas!$F$3),(HOUR($L589)-Listas!$F$2)+NETWORKDAYS($K589+1,$L589-1,Listas!$H$2:$H$111)*Listas!$F$6,(HOUR($L589)-Listas!$F$4+4)+NETWORKDAYS($K589+1,$L589-1,Listas!$H$2:$H$111)*Listas!$F$6)))),IF(($L589-$K589)&lt;0,"Fecha inicial mayor a fecha final",0)))))))))</f>
        <v>6</v>
      </c>
      <c r="N589" s="6" t="str">
        <f t="shared" si="1"/>
        <v>04-abril</v>
      </c>
      <c r="O589" s="12" t="s">
        <v>1163</v>
      </c>
      <c r="P589" s="4" t="s">
        <v>23</v>
      </c>
      <c r="Q589" s="4" t="b">
        <v>1</v>
      </c>
      <c r="R589" s="6" t="str">
        <f t="shared" si="5"/>
        <v>CORRECTO</v>
      </c>
      <c r="S589" s="4" t="s">
        <v>1164</v>
      </c>
    </row>
    <row r="590">
      <c r="A590" s="44" t="s">
        <v>38</v>
      </c>
      <c r="B590" s="44" t="s">
        <v>156</v>
      </c>
      <c r="C590" s="44" t="s">
        <v>46</v>
      </c>
      <c r="D590" s="65">
        <v>8.6120369E7</v>
      </c>
      <c r="E590" s="27" t="s">
        <v>763</v>
      </c>
      <c r="F590" s="66">
        <v>2.0</v>
      </c>
      <c r="G590" s="44" t="s">
        <v>20</v>
      </c>
      <c r="H590" s="44" t="s">
        <v>20</v>
      </c>
      <c r="I590" s="4" t="s">
        <v>1165</v>
      </c>
      <c r="J590" s="4" t="s">
        <v>30</v>
      </c>
      <c r="K590" s="42">
        <v>45770.333333333336</v>
      </c>
      <c r="L590" s="42">
        <v>45770.75</v>
      </c>
      <c r="M590" s="7">
        <f>IF(OR(ISBLANK($K590),ISBLANK($L590)),"",IF(NETWORKDAYS($K590,$K590,Listas!$H$2:$H$111)=0,"Error fecha inicial",IF(NETWORKDAYS($L590,$L590,Listas!$H$2:$H$111)=0,"Error fecha final",IF(OR(HOUR($K590)&lt;Listas!$F$2,AND(HOUR($K590)&gt;Listas!$F$3,HOUR($K590)&lt;Listas!$F$4),HOUR($K590)&gt;Listas!$F$5),"Error hora, fecha inicial",IF(OR(HOUR($L590)&lt;Listas!$F$2,AND(HOUR($L590)&gt;Listas!$F$3,HOUR($L590)&lt;Listas!$F$4),HOUR($L590)&gt;Listas!$F$5),"Error hora, fecha final",IF(AND($L590-$K590&gt;0,$L590-$K590&lt;=0.42),(IF(AND(AND(HOUR($K590)&gt;=Listas!$F$2,HOUR($K590)&lt;=Listas!$F$3),AND(HOUR($L590)&gt;=Listas!$F$2,HOUR($L590)&lt;=Listas!$F$3)),(HOUR($L590)-HOUR($K590)),IF(AND(AND(HOUR($K590)&gt;=Listas!$F$4,HOUR($K590)&lt;=Listas!$F$5),AND(HOUR($L590)&gt;=Listas!$F$4,HOUR($L590)&lt;=Listas!$F$5)),(HOUR($L590)-HOUR($K590)),IF(AND(AND(HOUR($K590)&gt;=Listas!$F$2,HOUR($K590)&lt;=Listas!$F$3),AND(HOUR($L590)&gt;=Listas!$F$4,HOUR($L590)&lt;=Listas!$F$5)),((Listas!$F$3-HOUR($K590)))+((HOUR($L590)-Listas!$F$4)),0)))),IF(AND($L590-$K590&gt;0.42,$L590-$K590&lt;=1.42),(IF(AND(HOUR($K590)&gt;=Listas!$F$2,HOUR($K590)&lt;=Listas!$F$3),(Listas!$F$3-HOUR($K590)+4),IF(AND(HOUR($K590)&gt;=Listas!$F$4,HOUR($K590)&lt;=Listas!$F$5),(Listas!$F$5-HOUR($K590)),0))+IF(AND(HOUR($L590)&gt;=Listas!$F$2,HOUR($L590)&lt;=Listas!$F$3),(HOUR($L590)-Listas!$F$2),IF(AND(HOUR($L590)&gt;=Listas!$F$4,HOUR($L590)&lt;=Listas!$F$5),(HOUR($L590)-Listas!$F$4+4),0))),IF(($L590-$K590&gt;1.42),(IF(AND(HOUR($K590)&gt;=Listas!$F$2,HOUR($K590)&lt;=Listas!$F$3),(Listas!$F$3-HOUR($K590)+4)+IF(AND(HOUR($L590)&gt;=Listas!$F$2,HOUR($L590)&lt;=Listas!$F$3),(HOUR($L590)-Listas!$F$2)+NETWORKDAYS($K590+1,$L590-1,Listas!$H$2:$H$112)*Listas!$F$6,IF(AND(HOUR($L590)&gt;=Listas!$F$4,HOUR($L590)&lt;=Listas!$F$5),(HOUR($L590)-Listas!$F$4+4)+NETWORKDAYS($K590+1,$L590-1,Listas!$H$2:$H$111)*Listas!$F$6,0)),IF(AND(HOUR($K590)&gt;=Listas!$F$4,HOUR($K590)&lt;=Listas!$F$5),(Listas!$F$5-HOUR($K590))+IF(AND(HOUR($L590)&gt;=Listas!$F$2,HOUR($L590)&lt;=Listas!$F$3),(HOUR($L590)-Listas!$F$2)+NETWORKDAYS($K590+1,$L590-1,Listas!$H$2:$H$111)*Listas!$F$6,(HOUR($L590)-Listas!$F$4+4)+NETWORKDAYS($K590+1,$L590-1,Listas!$H$2:$H$111)*Listas!$F$6)))),IF(($L590-$K590)&lt;0,"Fecha inicial mayor a fecha final",0)))))))))</f>
        <v>8</v>
      </c>
      <c r="N590" s="6" t="str">
        <f t="shared" si="1"/>
        <v>04-abril</v>
      </c>
      <c r="O590" s="12" t="s">
        <v>1163</v>
      </c>
      <c r="P590" s="4" t="s">
        <v>23</v>
      </c>
      <c r="Q590" s="4" t="b">
        <v>1</v>
      </c>
      <c r="R590" s="6" t="str">
        <f t="shared" si="5"/>
        <v>CORRECTO</v>
      </c>
      <c r="S590" s="4" t="s">
        <v>1166</v>
      </c>
    </row>
    <row r="591">
      <c r="A591" s="43" t="s">
        <v>38</v>
      </c>
      <c r="B591" s="43" t="s">
        <v>156</v>
      </c>
      <c r="C591" s="43" t="s">
        <v>46</v>
      </c>
      <c r="D591" s="67">
        <v>8.6120363E7</v>
      </c>
      <c r="E591" s="39" t="s">
        <v>738</v>
      </c>
      <c r="F591" s="47">
        <v>2.0</v>
      </c>
      <c r="G591" s="43" t="s">
        <v>20</v>
      </c>
      <c r="H591" s="43" t="s">
        <v>20</v>
      </c>
      <c r="I591" s="4" t="s">
        <v>1167</v>
      </c>
      <c r="J591" s="4" t="s">
        <v>30</v>
      </c>
      <c r="K591" s="42">
        <v>45771.333333333336</v>
      </c>
      <c r="L591" s="42">
        <v>45771.75</v>
      </c>
      <c r="M591" s="7">
        <f>IF(OR(ISBLANK($K591),ISBLANK($L591)),"",IF(NETWORKDAYS($K591,$K591,Listas!$H$2:$H$111)=0,"Error fecha inicial",IF(NETWORKDAYS($L591,$L591,Listas!$H$2:$H$111)=0,"Error fecha final",IF(OR(HOUR($K591)&lt;Listas!$F$2,AND(HOUR($K591)&gt;Listas!$F$3,HOUR($K591)&lt;Listas!$F$4),HOUR($K591)&gt;Listas!$F$5),"Error hora, fecha inicial",IF(OR(HOUR($L591)&lt;Listas!$F$2,AND(HOUR($L591)&gt;Listas!$F$3,HOUR($L591)&lt;Listas!$F$4),HOUR($L591)&gt;Listas!$F$5),"Error hora, fecha final",IF(AND($L591-$K591&gt;0,$L591-$K591&lt;=0.42),(IF(AND(AND(HOUR($K591)&gt;=Listas!$F$2,HOUR($K591)&lt;=Listas!$F$3),AND(HOUR($L591)&gt;=Listas!$F$2,HOUR($L591)&lt;=Listas!$F$3)),(HOUR($L591)-HOUR($K591)),IF(AND(AND(HOUR($K591)&gt;=Listas!$F$4,HOUR($K591)&lt;=Listas!$F$5),AND(HOUR($L591)&gt;=Listas!$F$4,HOUR($L591)&lt;=Listas!$F$5)),(HOUR($L591)-HOUR($K591)),IF(AND(AND(HOUR($K591)&gt;=Listas!$F$2,HOUR($K591)&lt;=Listas!$F$3),AND(HOUR($L591)&gt;=Listas!$F$4,HOUR($L591)&lt;=Listas!$F$5)),((Listas!$F$3-HOUR($K591)))+((HOUR($L591)-Listas!$F$4)),0)))),IF(AND($L591-$K591&gt;0.42,$L591-$K591&lt;=1.42),(IF(AND(HOUR($K591)&gt;=Listas!$F$2,HOUR($K591)&lt;=Listas!$F$3),(Listas!$F$3-HOUR($K591)+4),IF(AND(HOUR($K591)&gt;=Listas!$F$4,HOUR($K591)&lt;=Listas!$F$5),(Listas!$F$5-HOUR($K591)),0))+IF(AND(HOUR($L591)&gt;=Listas!$F$2,HOUR($L591)&lt;=Listas!$F$3),(HOUR($L591)-Listas!$F$2),IF(AND(HOUR($L591)&gt;=Listas!$F$4,HOUR($L591)&lt;=Listas!$F$5),(HOUR($L591)-Listas!$F$4+4),0))),IF(($L591-$K591&gt;1.42),(IF(AND(HOUR($K591)&gt;=Listas!$F$2,HOUR($K591)&lt;=Listas!$F$3),(Listas!$F$3-HOUR($K591)+4)+IF(AND(HOUR($L591)&gt;=Listas!$F$2,HOUR($L591)&lt;=Listas!$F$3),(HOUR($L591)-Listas!$F$2)+NETWORKDAYS($K591+1,$L591-1,Listas!$H$2:$H$112)*Listas!$F$6,IF(AND(HOUR($L591)&gt;=Listas!$F$4,HOUR($L591)&lt;=Listas!$F$5),(HOUR($L591)-Listas!$F$4+4)+NETWORKDAYS($K591+1,$L591-1,Listas!$H$2:$H$111)*Listas!$F$6,0)),IF(AND(HOUR($K591)&gt;=Listas!$F$4,HOUR($K591)&lt;=Listas!$F$5),(Listas!$F$5-HOUR($K591))+IF(AND(HOUR($L591)&gt;=Listas!$F$2,HOUR($L591)&lt;=Listas!$F$3),(HOUR($L591)-Listas!$F$2)+NETWORKDAYS($K591+1,$L591-1,Listas!$H$2:$H$111)*Listas!$F$6,(HOUR($L591)-Listas!$F$4+4)+NETWORKDAYS($K591+1,$L591-1,Listas!$H$2:$H$111)*Listas!$F$6)))),IF(($L591-$K591)&lt;0,"Fecha inicial mayor a fecha final",0)))))))))</f>
        <v>8</v>
      </c>
      <c r="N591" s="6" t="str">
        <f t="shared" si="1"/>
        <v>04-abril</v>
      </c>
      <c r="O591" s="9" t="s">
        <v>742</v>
      </c>
      <c r="P591" s="4" t="s">
        <v>23</v>
      </c>
      <c r="Q591" s="4" t="b">
        <v>1</v>
      </c>
      <c r="R591" s="6" t="str">
        <f t="shared" si="5"/>
        <v>CORRECTO</v>
      </c>
      <c r="S591" s="4" t="s">
        <v>1166</v>
      </c>
    </row>
    <row r="592">
      <c r="A592" s="44" t="s">
        <v>38</v>
      </c>
      <c r="B592" s="44" t="s">
        <v>156</v>
      </c>
      <c r="C592" s="44" t="s">
        <v>46</v>
      </c>
      <c r="D592" s="65">
        <v>8.6120369E7</v>
      </c>
      <c r="E592" s="27" t="s">
        <v>763</v>
      </c>
      <c r="F592" s="66">
        <v>3.0</v>
      </c>
      <c r="G592" s="44" t="s">
        <v>20</v>
      </c>
      <c r="H592" s="44" t="s">
        <v>20</v>
      </c>
      <c r="I592" s="4" t="s">
        <v>1165</v>
      </c>
      <c r="J592" s="4" t="s">
        <v>30</v>
      </c>
      <c r="K592" s="42">
        <v>45772.333333333336</v>
      </c>
      <c r="L592" s="42">
        <v>45772.75</v>
      </c>
      <c r="M592" s="7">
        <f>IF(OR(ISBLANK($K592),ISBLANK($L592)),"",IF(NETWORKDAYS($K592,$K592,Listas!$H$2:$H$111)=0,"Error fecha inicial",IF(NETWORKDAYS($L592,$L592,Listas!$H$2:$H$111)=0,"Error fecha final",IF(OR(HOUR($K592)&lt;Listas!$F$2,AND(HOUR($K592)&gt;Listas!$F$3,HOUR($K592)&lt;Listas!$F$4),HOUR($K592)&gt;Listas!$F$5),"Error hora, fecha inicial",IF(OR(HOUR($L592)&lt;Listas!$F$2,AND(HOUR($L592)&gt;Listas!$F$3,HOUR($L592)&lt;Listas!$F$4),HOUR($L592)&gt;Listas!$F$5),"Error hora, fecha final",IF(AND($L592-$K592&gt;0,$L592-$K592&lt;=0.42),(IF(AND(AND(HOUR($K592)&gt;=Listas!$F$2,HOUR($K592)&lt;=Listas!$F$3),AND(HOUR($L592)&gt;=Listas!$F$2,HOUR($L592)&lt;=Listas!$F$3)),(HOUR($L592)-HOUR($K592)),IF(AND(AND(HOUR($K592)&gt;=Listas!$F$4,HOUR($K592)&lt;=Listas!$F$5),AND(HOUR($L592)&gt;=Listas!$F$4,HOUR($L592)&lt;=Listas!$F$5)),(HOUR($L592)-HOUR($K592)),IF(AND(AND(HOUR($K592)&gt;=Listas!$F$2,HOUR($K592)&lt;=Listas!$F$3),AND(HOUR($L592)&gt;=Listas!$F$4,HOUR($L592)&lt;=Listas!$F$5)),((Listas!$F$3-HOUR($K592)))+((HOUR($L592)-Listas!$F$4)),0)))),IF(AND($L592-$K592&gt;0.42,$L592-$K592&lt;=1.42),(IF(AND(HOUR($K592)&gt;=Listas!$F$2,HOUR($K592)&lt;=Listas!$F$3),(Listas!$F$3-HOUR($K592)+4),IF(AND(HOUR($K592)&gt;=Listas!$F$4,HOUR($K592)&lt;=Listas!$F$5),(Listas!$F$5-HOUR($K592)),0))+IF(AND(HOUR($L592)&gt;=Listas!$F$2,HOUR($L592)&lt;=Listas!$F$3),(HOUR($L592)-Listas!$F$2),IF(AND(HOUR($L592)&gt;=Listas!$F$4,HOUR($L592)&lt;=Listas!$F$5),(HOUR($L592)-Listas!$F$4+4),0))),IF(($L592-$K592&gt;1.42),(IF(AND(HOUR($K592)&gt;=Listas!$F$2,HOUR($K592)&lt;=Listas!$F$3),(Listas!$F$3-HOUR($K592)+4)+IF(AND(HOUR($L592)&gt;=Listas!$F$2,HOUR($L592)&lt;=Listas!$F$3),(HOUR($L592)-Listas!$F$2)+NETWORKDAYS($K592+1,$L592-1,Listas!$H$2:$H$112)*Listas!$F$6,IF(AND(HOUR($L592)&gt;=Listas!$F$4,HOUR($L592)&lt;=Listas!$F$5),(HOUR($L592)-Listas!$F$4+4)+NETWORKDAYS($K592+1,$L592-1,Listas!$H$2:$H$111)*Listas!$F$6,0)),IF(AND(HOUR($K592)&gt;=Listas!$F$4,HOUR($K592)&lt;=Listas!$F$5),(Listas!$F$5-HOUR($K592))+IF(AND(HOUR($L592)&gt;=Listas!$F$2,HOUR($L592)&lt;=Listas!$F$3),(HOUR($L592)-Listas!$F$2)+NETWORKDAYS($K592+1,$L592-1,Listas!$H$2:$H$111)*Listas!$F$6,(HOUR($L592)-Listas!$F$4+4)+NETWORKDAYS($K592+1,$L592-1,Listas!$H$2:$H$111)*Listas!$F$6)))),IF(($L592-$K592)&lt;0,"Fecha inicial mayor a fecha final",0)))))))))</f>
        <v>8</v>
      </c>
      <c r="N592" s="6" t="str">
        <f t="shared" si="1"/>
        <v>04-abril</v>
      </c>
      <c r="O592" s="12" t="s">
        <v>1168</v>
      </c>
      <c r="P592" s="4" t="s">
        <v>23</v>
      </c>
      <c r="Q592" s="4" t="b">
        <v>1</v>
      </c>
      <c r="R592" s="6" t="str">
        <f t="shared" si="5"/>
        <v>CORRECTO</v>
      </c>
      <c r="S592" s="4" t="s">
        <v>1166</v>
      </c>
    </row>
    <row r="593">
      <c r="A593" s="39" t="s">
        <v>38</v>
      </c>
      <c r="B593" s="39" t="s">
        <v>156</v>
      </c>
      <c r="C593" s="39" t="s">
        <v>46</v>
      </c>
      <c r="D593" s="39" t="s">
        <v>562</v>
      </c>
      <c r="E593" s="40" t="s">
        <v>1169</v>
      </c>
      <c r="F593" s="39">
        <v>1.0</v>
      </c>
      <c r="G593" s="43" t="s">
        <v>20</v>
      </c>
      <c r="H593" s="43" t="s">
        <v>20</v>
      </c>
      <c r="I593" s="40" t="s">
        <v>1170</v>
      </c>
      <c r="J593" s="4" t="s">
        <v>30</v>
      </c>
      <c r="K593" s="41">
        <v>45775.333333333336</v>
      </c>
      <c r="L593" s="42">
        <v>45777.416666666664</v>
      </c>
      <c r="M593" s="7">
        <f>IF(OR(ISBLANK($K593),ISBLANK($L593)),"",IF(NETWORKDAYS($K593,$K593,Listas!$H$2:$H$111)=0,"Error fecha inicial",IF(NETWORKDAYS($L593,$L593,Listas!$H$2:$H$111)=0,"Error fecha final",IF(OR(HOUR($K593)&lt;Listas!$F$2,AND(HOUR($K593)&gt;Listas!$F$3,HOUR($K593)&lt;Listas!$F$4),HOUR($K593)&gt;Listas!$F$5),"Error hora, fecha inicial",IF(OR(HOUR($L593)&lt;Listas!$F$2,AND(HOUR($L593)&gt;Listas!$F$3,HOUR($L593)&lt;Listas!$F$4),HOUR($L593)&gt;Listas!$F$5),"Error hora, fecha final",IF(AND($L593-$K593&gt;0,$L593-$K593&lt;=0.42),(IF(AND(AND(HOUR($K593)&gt;=Listas!$F$2,HOUR($K593)&lt;=Listas!$F$3),AND(HOUR($L593)&gt;=Listas!$F$2,HOUR($L593)&lt;=Listas!$F$3)),(HOUR($L593)-HOUR($K593)),IF(AND(AND(HOUR($K593)&gt;=Listas!$F$4,HOUR($K593)&lt;=Listas!$F$5),AND(HOUR($L593)&gt;=Listas!$F$4,HOUR($L593)&lt;=Listas!$F$5)),(HOUR($L593)-HOUR($K593)),IF(AND(AND(HOUR($K593)&gt;=Listas!$F$2,HOUR($K593)&lt;=Listas!$F$3),AND(HOUR($L593)&gt;=Listas!$F$4,HOUR($L593)&lt;=Listas!$F$5)),((Listas!$F$3-HOUR($K593)))+((HOUR($L593)-Listas!$F$4)),0)))),IF(AND($L593-$K593&gt;0.42,$L593-$K593&lt;=1.42),(IF(AND(HOUR($K593)&gt;=Listas!$F$2,HOUR($K593)&lt;=Listas!$F$3),(Listas!$F$3-HOUR($K593)+4),IF(AND(HOUR($K593)&gt;=Listas!$F$4,HOUR($K593)&lt;=Listas!$F$5),(Listas!$F$5-HOUR($K593)),0))+IF(AND(HOUR($L593)&gt;=Listas!$F$2,HOUR($L593)&lt;=Listas!$F$3),(HOUR($L593)-Listas!$F$2),IF(AND(HOUR($L593)&gt;=Listas!$F$4,HOUR($L593)&lt;=Listas!$F$5),(HOUR($L593)-Listas!$F$4+4),0))),IF(($L593-$K593&gt;1.42),(IF(AND(HOUR($K593)&gt;=Listas!$F$2,HOUR($K593)&lt;=Listas!$F$3),(Listas!$F$3-HOUR($K593)+4)+IF(AND(HOUR($L593)&gt;=Listas!$F$2,HOUR($L593)&lt;=Listas!$F$3),(HOUR($L593)-Listas!$F$2)+NETWORKDAYS($K593+1,$L593-1,Listas!$H$2:$H$112)*Listas!$F$6,IF(AND(HOUR($L593)&gt;=Listas!$F$4,HOUR($L593)&lt;=Listas!$F$5),(HOUR($L593)-Listas!$F$4+4)+NETWORKDAYS($K593+1,$L593-1,Listas!$H$2:$H$111)*Listas!$F$6,0)),IF(AND(HOUR($K593)&gt;=Listas!$F$4,HOUR($K593)&lt;=Listas!$F$5),(Listas!$F$5-HOUR($K593))+IF(AND(HOUR($L593)&gt;=Listas!$F$2,HOUR($L593)&lt;=Listas!$F$3),(HOUR($L593)-Listas!$F$2)+NETWORKDAYS($K593+1,$L593-1,Listas!$H$2:$H$111)*Listas!$F$6,(HOUR($L593)-Listas!$F$4+4)+NETWORKDAYS($K593+1,$L593-1,Listas!$H$2:$H$111)*Listas!$F$6)))),IF(($L593-$K593)&lt;0,"Fecha inicial mayor a fecha final",0)))))))))</f>
        <v>18</v>
      </c>
      <c r="N593" s="6" t="str">
        <f t="shared" si="1"/>
        <v>04-abril</v>
      </c>
      <c r="O593" s="12" t="s">
        <v>1012</v>
      </c>
      <c r="P593" s="4" t="s">
        <v>23</v>
      </c>
      <c r="Q593" s="4" t="b">
        <v>1</v>
      </c>
      <c r="R593" s="6" t="str">
        <f t="shared" si="5"/>
        <v>CORRECTO</v>
      </c>
      <c r="S593" s="6"/>
    </row>
    <row r="594">
      <c r="A594" s="47" t="s">
        <v>155</v>
      </c>
      <c r="B594" s="43" t="s">
        <v>156</v>
      </c>
      <c r="C594" s="43" t="s">
        <v>46</v>
      </c>
      <c r="D594" s="43">
        <v>7.2312082E7</v>
      </c>
      <c r="E594" s="43" t="s">
        <v>730</v>
      </c>
      <c r="F594" s="43">
        <v>6.0</v>
      </c>
      <c r="G594" s="43" t="s">
        <v>20</v>
      </c>
      <c r="H594" s="43" t="s">
        <v>20</v>
      </c>
      <c r="I594" s="4" t="s">
        <v>1171</v>
      </c>
      <c r="J594" s="4" t="s">
        <v>30</v>
      </c>
      <c r="K594" s="42">
        <v>45777.333333333336</v>
      </c>
      <c r="L594" s="42">
        <v>45783.75</v>
      </c>
      <c r="M594" s="7">
        <f>IF(OR(ISBLANK($K594),ISBLANK($L594)),"",IF(NETWORKDAYS($K594,$K594,Listas!$H$2:$H$111)=0,"Error fecha inicial",IF(NETWORKDAYS($L594,$L594,Listas!$H$2:$H$111)=0,"Error fecha final",IF(OR(HOUR($K594)&lt;Listas!$F$2,AND(HOUR($K594)&gt;Listas!$F$3,HOUR($K594)&lt;Listas!$F$4),HOUR($K594)&gt;Listas!$F$5),"Error hora, fecha inicial",IF(OR(HOUR($L594)&lt;Listas!$F$2,AND(HOUR($L594)&gt;Listas!$F$3,HOUR($L594)&lt;Listas!$F$4),HOUR($L594)&gt;Listas!$F$5),"Error hora, fecha final",IF(AND($L594-$K594&gt;0,$L594-$K594&lt;=0.42),(IF(AND(AND(HOUR($K594)&gt;=Listas!$F$2,HOUR($K594)&lt;=Listas!$F$3),AND(HOUR($L594)&gt;=Listas!$F$2,HOUR($L594)&lt;=Listas!$F$3)),(HOUR($L594)-HOUR($K594)),IF(AND(AND(HOUR($K594)&gt;=Listas!$F$4,HOUR($K594)&lt;=Listas!$F$5),AND(HOUR($L594)&gt;=Listas!$F$4,HOUR($L594)&lt;=Listas!$F$5)),(HOUR($L594)-HOUR($K594)),IF(AND(AND(HOUR($K594)&gt;=Listas!$F$2,HOUR($K594)&lt;=Listas!$F$3),AND(HOUR($L594)&gt;=Listas!$F$4,HOUR($L594)&lt;=Listas!$F$5)),((Listas!$F$3-HOUR($K594)))+((HOUR($L594)-Listas!$F$4)),0)))),IF(AND($L594-$K594&gt;0.42,$L594-$K594&lt;=1.42),(IF(AND(HOUR($K594)&gt;=Listas!$F$2,HOUR($K594)&lt;=Listas!$F$3),(Listas!$F$3-HOUR($K594)+4),IF(AND(HOUR($K594)&gt;=Listas!$F$4,HOUR($K594)&lt;=Listas!$F$5),(Listas!$F$5-HOUR($K594)),0))+IF(AND(HOUR($L594)&gt;=Listas!$F$2,HOUR($L594)&lt;=Listas!$F$3),(HOUR($L594)-Listas!$F$2),IF(AND(HOUR($L594)&gt;=Listas!$F$4,HOUR($L594)&lt;=Listas!$F$5),(HOUR($L594)-Listas!$F$4+4),0))),IF(($L594-$K594&gt;1.42),(IF(AND(HOUR($K594)&gt;=Listas!$F$2,HOUR($K594)&lt;=Listas!$F$3),(Listas!$F$3-HOUR($K594)+4)+IF(AND(HOUR($L594)&gt;=Listas!$F$2,HOUR($L594)&lt;=Listas!$F$3),(HOUR($L594)-Listas!$F$2)+NETWORKDAYS($K594+1,$L594-1,Listas!$H$2:$H$112)*Listas!$F$6,IF(AND(HOUR($L594)&gt;=Listas!$F$4,HOUR($L594)&lt;=Listas!$F$5),(HOUR($L594)-Listas!$F$4+4)+NETWORKDAYS($K594+1,$L594-1,Listas!$H$2:$H$111)*Listas!$F$6,0)),IF(AND(HOUR($K594)&gt;=Listas!$F$4,HOUR($K594)&lt;=Listas!$F$5),(Listas!$F$5-HOUR($K594))+IF(AND(HOUR($L594)&gt;=Listas!$F$2,HOUR($L594)&lt;=Listas!$F$3),(HOUR($L594)-Listas!$F$2)+NETWORKDAYS($K594+1,$L594-1,Listas!$H$2:$H$111)*Listas!$F$6,(HOUR($L594)-Listas!$F$4+4)+NETWORKDAYS($K594+1,$L594-1,Listas!$H$2:$H$111)*Listas!$F$6)))),IF(($L594-$K594)&lt;0,"Fecha inicial mayor a fecha final",0)))))))))</f>
        <v>32</v>
      </c>
      <c r="N594" s="6" t="str">
        <f t="shared" si="1"/>
        <v>04-abril</v>
      </c>
      <c r="O594" s="12" t="s">
        <v>1172</v>
      </c>
      <c r="P594" s="4" t="s">
        <v>23</v>
      </c>
      <c r="Q594" s="4" t="b">
        <v>1</v>
      </c>
      <c r="R594" s="6" t="str">
        <f t="shared" si="5"/>
        <v>CORRECTO</v>
      </c>
      <c r="S594" s="4" t="s">
        <v>1173</v>
      </c>
    </row>
    <row r="595">
      <c r="A595" s="44" t="s">
        <v>38</v>
      </c>
      <c r="B595" s="44" t="s">
        <v>156</v>
      </c>
      <c r="C595" s="44" t="s">
        <v>46</v>
      </c>
      <c r="D595" s="65">
        <v>8.6120369E7</v>
      </c>
      <c r="E595" s="27" t="s">
        <v>763</v>
      </c>
      <c r="F595" s="66">
        <v>4.0</v>
      </c>
      <c r="G595" s="44" t="s">
        <v>20</v>
      </c>
      <c r="H595" s="44" t="s">
        <v>20</v>
      </c>
      <c r="I595" s="4" t="s">
        <v>1174</v>
      </c>
      <c r="J595" s="4" t="s">
        <v>30</v>
      </c>
      <c r="K595" s="42">
        <v>45784.333333333336</v>
      </c>
      <c r="L595" s="42">
        <v>45784.75</v>
      </c>
      <c r="M595" s="7">
        <f>IF(OR(ISBLANK($K595),ISBLANK($L595)),"",IF(NETWORKDAYS($K595,$K595,Listas!$H$2:$H$111)=0,"Error fecha inicial",IF(NETWORKDAYS($L595,$L595,Listas!$H$2:$H$111)=0,"Error fecha final",IF(OR(HOUR($K595)&lt;Listas!$F$2,AND(HOUR($K595)&gt;Listas!$F$3,HOUR($K595)&lt;Listas!$F$4),HOUR($K595)&gt;Listas!$F$5),"Error hora, fecha inicial",IF(OR(HOUR($L595)&lt;Listas!$F$2,AND(HOUR($L595)&gt;Listas!$F$3,HOUR($L595)&lt;Listas!$F$4),HOUR($L595)&gt;Listas!$F$5),"Error hora, fecha final",IF(AND($L595-$K595&gt;0,$L595-$K595&lt;=0.42),(IF(AND(AND(HOUR($K595)&gt;=Listas!$F$2,HOUR($K595)&lt;=Listas!$F$3),AND(HOUR($L595)&gt;=Listas!$F$2,HOUR($L595)&lt;=Listas!$F$3)),(HOUR($L595)-HOUR($K595)),IF(AND(AND(HOUR($K595)&gt;=Listas!$F$4,HOUR($K595)&lt;=Listas!$F$5),AND(HOUR($L595)&gt;=Listas!$F$4,HOUR($L595)&lt;=Listas!$F$5)),(HOUR($L595)-HOUR($K595)),IF(AND(AND(HOUR($K595)&gt;=Listas!$F$2,HOUR($K595)&lt;=Listas!$F$3),AND(HOUR($L595)&gt;=Listas!$F$4,HOUR($L595)&lt;=Listas!$F$5)),((Listas!$F$3-HOUR($K595)))+((HOUR($L595)-Listas!$F$4)),0)))),IF(AND($L595-$K595&gt;0.42,$L595-$K595&lt;=1.42),(IF(AND(HOUR($K595)&gt;=Listas!$F$2,HOUR($K595)&lt;=Listas!$F$3),(Listas!$F$3-HOUR($K595)+4),IF(AND(HOUR($K595)&gt;=Listas!$F$4,HOUR($K595)&lt;=Listas!$F$5),(Listas!$F$5-HOUR($K595)),0))+IF(AND(HOUR($L595)&gt;=Listas!$F$2,HOUR($L595)&lt;=Listas!$F$3),(HOUR($L595)-Listas!$F$2),IF(AND(HOUR($L595)&gt;=Listas!$F$4,HOUR($L595)&lt;=Listas!$F$5),(HOUR($L595)-Listas!$F$4+4),0))),IF(($L595-$K595&gt;1.42),(IF(AND(HOUR($K595)&gt;=Listas!$F$2,HOUR($K595)&lt;=Listas!$F$3),(Listas!$F$3-HOUR($K595)+4)+IF(AND(HOUR($L595)&gt;=Listas!$F$2,HOUR($L595)&lt;=Listas!$F$3),(HOUR($L595)-Listas!$F$2)+NETWORKDAYS($K595+1,$L595-1,Listas!$H$2:$H$112)*Listas!$F$6,IF(AND(HOUR($L595)&gt;=Listas!$F$4,HOUR($L595)&lt;=Listas!$F$5),(HOUR($L595)-Listas!$F$4+4)+NETWORKDAYS($K595+1,$L595-1,Listas!$H$2:$H$111)*Listas!$F$6,0)),IF(AND(HOUR($K595)&gt;=Listas!$F$4,HOUR($K595)&lt;=Listas!$F$5),(Listas!$F$5-HOUR($K595))+IF(AND(HOUR($L595)&gt;=Listas!$F$2,HOUR($L595)&lt;=Listas!$F$3),(HOUR($L595)-Listas!$F$2)+NETWORKDAYS($K595+1,$L595-1,Listas!$H$2:$H$111)*Listas!$F$6,(HOUR($L595)-Listas!$F$4+4)+NETWORKDAYS($K595+1,$L595-1,Listas!$H$2:$H$111)*Listas!$F$6)))),IF(($L595-$K595)&lt;0,"Fecha inicial mayor a fecha final",0)))))))))</f>
        <v>8</v>
      </c>
      <c r="N595" s="6" t="str">
        <f t="shared" si="1"/>
        <v>05-mayo</v>
      </c>
      <c r="O595" s="12" t="s">
        <v>1168</v>
      </c>
      <c r="P595" s="4" t="s">
        <v>23</v>
      </c>
      <c r="Q595" s="4" t="b">
        <v>1</v>
      </c>
      <c r="R595" s="6" t="str">
        <f t="shared" si="5"/>
        <v>CORRECTO</v>
      </c>
      <c r="S595" s="6"/>
    </row>
    <row r="596">
      <c r="A596" s="43" t="s">
        <v>38</v>
      </c>
      <c r="B596" s="43" t="s">
        <v>156</v>
      </c>
      <c r="C596" s="43" t="s">
        <v>46</v>
      </c>
      <c r="D596" s="67">
        <v>8.6120363E7</v>
      </c>
      <c r="E596" s="39" t="s">
        <v>738</v>
      </c>
      <c r="F596" s="47">
        <v>3.0</v>
      </c>
      <c r="G596" s="43" t="s">
        <v>20</v>
      </c>
      <c r="H596" s="43" t="s">
        <v>20</v>
      </c>
      <c r="I596" s="4" t="s">
        <v>1175</v>
      </c>
      <c r="J596" s="4" t="s">
        <v>30</v>
      </c>
      <c r="K596" s="42">
        <v>45785.333333333336</v>
      </c>
      <c r="L596" s="42">
        <v>45785.75</v>
      </c>
      <c r="M596" s="7">
        <f>IF(OR(ISBLANK($K596),ISBLANK($L596)),"",IF(NETWORKDAYS($K596,$K596,Listas!$H$2:$H$111)=0,"Error fecha inicial",IF(NETWORKDAYS($L596,$L596,Listas!$H$2:$H$111)=0,"Error fecha final",IF(OR(HOUR($K596)&lt;Listas!$F$2,AND(HOUR($K596)&gt;Listas!$F$3,HOUR($K596)&lt;Listas!$F$4),HOUR($K596)&gt;Listas!$F$5),"Error hora, fecha inicial",IF(OR(HOUR($L596)&lt;Listas!$F$2,AND(HOUR($L596)&gt;Listas!$F$3,HOUR($L596)&lt;Listas!$F$4),HOUR($L596)&gt;Listas!$F$5),"Error hora, fecha final",IF(AND($L596-$K596&gt;0,$L596-$K596&lt;=0.42),(IF(AND(AND(HOUR($K596)&gt;=Listas!$F$2,HOUR($K596)&lt;=Listas!$F$3),AND(HOUR($L596)&gt;=Listas!$F$2,HOUR($L596)&lt;=Listas!$F$3)),(HOUR($L596)-HOUR($K596)),IF(AND(AND(HOUR($K596)&gt;=Listas!$F$4,HOUR($K596)&lt;=Listas!$F$5),AND(HOUR($L596)&gt;=Listas!$F$4,HOUR($L596)&lt;=Listas!$F$5)),(HOUR($L596)-HOUR($K596)),IF(AND(AND(HOUR($K596)&gt;=Listas!$F$2,HOUR($K596)&lt;=Listas!$F$3),AND(HOUR($L596)&gt;=Listas!$F$4,HOUR($L596)&lt;=Listas!$F$5)),((Listas!$F$3-HOUR($K596)))+((HOUR($L596)-Listas!$F$4)),0)))),IF(AND($L596-$K596&gt;0.42,$L596-$K596&lt;=1.42),(IF(AND(HOUR($K596)&gt;=Listas!$F$2,HOUR($K596)&lt;=Listas!$F$3),(Listas!$F$3-HOUR($K596)+4),IF(AND(HOUR($K596)&gt;=Listas!$F$4,HOUR($K596)&lt;=Listas!$F$5),(Listas!$F$5-HOUR($K596)),0))+IF(AND(HOUR($L596)&gt;=Listas!$F$2,HOUR($L596)&lt;=Listas!$F$3),(HOUR($L596)-Listas!$F$2),IF(AND(HOUR($L596)&gt;=Listas!$F$4,HOUR($L596)&lt;=Listas!$F$5),(HOUR($L596)-Listas!$F$4+4),0))),IF(($L596-$K596&gt;1.42),(IF(AND(HOUR($K596)&gt;=Listas!$F$2,HOUR($K596)&lt;=Listas!$F$3),(Listas!$F$3-HOUR($K596)+4)+IF(AND(HOUR($L596)&gt;=Listas!$F$2,HOUR($L596)&lt;=Listas!$F$3),(HOUR($L596)-Listas!$F$2)+NETWORKDAYS($K596+1,$L596-1,Listas!$H$2:$H$112)*Listas!$F$6,IF(AND(HOUR($L596)&gt;=Listas!$F$4,HOUR($L596)&lt;=Listas!$F$5),(HOUR($L596)-Listas!$F$4+4)+NETWORKDAYS($K596+1,$L596-1,Listas!$H$2:$H$111)*Listas!$F$6,0)),IF(AND(HOUR($K596)&gt;=Listas!$F$4,HOUR($K596)&lt;=Listas!$F$5),(Listas!$F$5-HOUR($K596))+IF(AND(HOUR($L596)&gt;=Listas!$F$2,HOUR($L596)&lt;=Listas!$F$3),(HOUR($L596)-Listas!$F$2)+NETWORKDAYS($K596+1,$L596-1,Listas!$H$2:$H$111)*Listas!$F$6,(HOUR($L596)-Listas!$F$4+4)+NETWORKDAYS($K596+1,$L596-1,Listas!$H$2:$H$111)*Listas!$F$6)))),IF(($L596-$K596)&lt;0,"Fecha inicial mayor a fecha final",0)))))))))</f>
        <v>8</v>
      </c>
      <c r="N596" s="6" t="str">
        <f t="shared" si="1"/>
        <v>05-mayo</v>
      </c>
      <c r="O596" s="9" t="s">
        <v>742</v>
      </c>
      <c r="P596" s="4" t="s">
        <v>23</v>
      </c>
      <c r="Q596" s="4" t="b">
        <v>1</v>
      </c>
      <c r="R596" s="6" t="str">
        <f t="shared" si="5"/>
        <v>CORRECTO</v>
      </c>
      <c r="S596" s="6"/>
    </row>
    <row r="597">
      <c r="A597" s="27" t="s">
        <v>573</v>
      </c>
      <c r="B597" s="27" t="s">
        <v>156</v>
      </c>
      <c r="C597" s="27" t="s">
        <v>20</v>
      </c>
      <c r="D597" s="28" t="s">
        <v>1176</v>
      </c>
      <c r="E597" s="28" t="s">
        <v>1177</v>
      </c>
      <c r="F597" s="27">
        <v>1.0</v>
      </c>
      <c r="G597" s="27" t="s">
        <v>20</v>
      </c>
      <c r="H597" s="27" t="s">
        <v>20</v>
      </c>
      <c r="I597" s="27" t="s">
        <v>664</v>
      </c>
      <c r="J597" s="4" t="s">
        <v>30</v>
      </c>
      <c r="K597" s="42">
        <v>45786.333333333336</v>
      </c>
      <c r="L597" s="42">
        <v>45789.75</v>
      </c>
      <c r="M597" s="7">
        <f>IF(OR(ISBLANK($K597),ISBLANK($L597)),"",IF(NETWORKDAYS($K597,$K597,Listas!$H$2:$H$111)=0,"Error fecha inicial",IF(NETWORKDAYS($L597,$L597,Listas!$H$2:$H$111)=0,"Error fecha final",IF(OR(HOUR($K597)&lt;Listas!$F$2,AND(HOUR($K597)&gt;Listas!$F$3,HOUR($K597)&lt;Listas!$F$4),HOUR($K597)&gt;Listas!$F$5),"Error hora, fecha inicial",IF(OR(HOUR($L597)&lt;Listas!$F$2,AND(HOUR($L597)&gt;Listas!$F$3,HOUR($L597)&lt;Listas!$F$4),HOUR($L597)&gt;Listas!$F$5),"Error hora, fecha final",IF(AND($L597-$K597&gt;0,$L597-$K597&lt;=0.42),(IF(AND(AND(HOUR($K597)&gt;=Listas!$F$2,HOUR($K597)&lt;=Listas!$F$3),AND(HOUR($L597)&gt;=Listas!$F$2,HOUR($L597)&lt;=Listas!$F$3)),(HOUR($L597)-HOUR($K597)),IF(AND(AND(HOUR($K597)&gt;=Listas!$F$4,HOUR($K597)&lt;=Listas!$F$5),AND(HOUR($L597)&gt;=Listas!$F$4,HOUR($L597)&lt;=Listas!$F$5)),(HOUR($L597)-HOUR($K597)),IF(AND(AND(HOUR($K597)&gt;=Listas!$F$2,HOUR($K597)&lt;=Listas!$F$3),AND(HOUR($L597)&gt;=Listas!$F$4,HOUR($L597)&lt;=Listas!$F$5)),((Listas!$F$3-HOUR($K597)))+((HOUR($L597)-Listas!$F$4)),0)))),IF(AND($L597-$K597&gt;0.42,$L597-$K597&lt;=1.42),(IF(AND(HOUR($K597)&gt;=Listas!$F$2,HOUR($K597)&lt;=Listas!$F$3),(Listas!$F$3-HOUR($K597)+4),IF(AND(HOUR($K597)&gt;=Listas!$F$4,HOUR($K597)&lt;=Listas!$F$5),(Listas!$F$5-HOUR($K597)),0))+IF(AND(HOUR($L597)&gt;=Listas!$F$2,HOUR($L597)&lt;=Listas!$F$3),(HOUR($L597)-Listas!$F$2),IF(AND(HOUR($L597)&gt;=Listas!$F$4,HOUR($L597)&lt;=Listas!$F$5),(HOUR($L597)-Listas!$F$4+4),0))),IF(($L597-$K597&gt;1.42),(IF(AND(HOUR($K597)&gt;=Listas!$F$2,HOUR($K597)&lt;=Listas!$F$3),(Listas!$F$3-HOUR($K597)+4)+IF(AND(HOUR($L597)&gt;=Listas!$F$2,HOUR($L597)&lt;=Listas!$F$3),(HOUR($L597)-Listas!$F$2)+NETWORKDAYS($K597+1,$L597-1,Listas!$H$2:$H$112)*Listas!$F$6,IF(AND(HOUR($L597)&gt;=Listas!$F$4,HOUR($L597)&lt;=Listas!$F$5),(HOUR($L597)-Listas!$F$4+4)+NETWORKDAYS($K597+1,$L597-1,Listas!$H$2:$H$111)*Listas!$F$6,0)),IF(AND(HOUR($K597)&gt;=Listas!$F$4,HOUR($K597)&lt;=Listas!$F$5),(Listas!$F$5-HOUR($K597))+IF(AND(HOUR($L597)&gt;=Listas!$F$2,HOUR($L597)&lt;=Listas!$F$3),(HOUR($L597)-Listas!$F$2)+NETWORKDAYS($K597+1,$L597-1,Listas!$H$2:$H$111)*Listas!$F$6,(HOUR($L597)-Listas!$F$4+4)+NETWORKDAYS($K597+1,$L597-1,Listas!$H$2:$H$111)*Listas!$F$6)))),IF(($L597-$K597)&lt;0,"Fecha inicial mayor a fecha final",0)))))))))</f>
        <v>16</v>
      </c>
      <c r="N597" s="6" t="str">
        <f t="shared" si="1"/>
        <v>05-mayo</v>
      </c>
      <c r="O597" s="9" t="s">
        <v>1178</v>
      </c>
      <c r="P597" s="4" t="s">
        <v>23</v>
      </c>
      <c r="Q597" s="4" t="b">
        <v>1</v>
      </c>
      <c r="R597" s="6" t="str">
        <f t="shared" si="5"/>
        <v>CORRECTO</v>
      </c>
      <c r="S597" s="6"/>
    </row>
    <row r="598">
      <c r="A598" s="39" t="s">
        <v>38</v>
      </c>
      <c r="B598" s="39" t="s">
        <v>156</v>
      </c>
      <c r="C598" s="39" t="s">
        <v>46</v>
      </c>
      <c r="D598" s="39" t="s">
        <v>562</v>
      </c>
      <c r="E598" s="40" t="s">
        <v>1179</v>
      </c>
      <c r="F598" s="39">
        <v>1.0</v>
      </c>
      <c r="G598" s="43" t="s">
        <v>20</v>
      </c>
      <c r="H598" s="43" t="s">
        <v>20</v>
      </c>
      <c r="I598" s="40" t="s">
        <v>1180</v>
      </c>
      <c r="J598" s="4" t="s">
        <v>30</v>
      </c>
      <c r="K598" s="42">
        <v>45790.333333333336</v>
      </c>
      <c r="L598" s="42">
        <v>45791.75</v>
      </c>
      <c r="M598" s="7">
        <f>IF(OR(ISBLANK($K598),ISBLANK($L598)),"",IF(NETWORKDAYS($K598,$K598,Listas!$H$2:$H$111)=0,"Error fecha inicial",IF(NETWORKDAYS($L598,$L598,Listas!$H$2:$H$111)=0,"Error fecha final",IF(OR(HOUR($K598)&lt;Listas!$F$2,AND(HOUR($K598)&gt;Listas!$F$3,HOUR($K598)&lt;Listas!$F$4),HOUR($K598)&gt;Listas!$F$5),"Error hora, fecha inicial",IF(OR(HOUR($L598)&lt;Listas!$F$2,AND(HOUR($L598)&gt;Listas!$F$3,HOUR($L598)&lt;Listas!$F$4),HOUR($L598)&gt;Listas!$F$5),"Error hora, fecha final",IF(AND($L598-$K598&gt;0,$L598-$K598&lt;=0.42),(IF(AND(AND(HOUR($K598)&gt;=Listas!$F$2,HOUR($K598)&lt;=Listas!$F$3),AND(HOUR($L598)&gt;=Listas!$F$2,HOUR($L598)&lt;=Listas!$F$3)),(HOUR($L598)-HOUR($K598)),IF(AND(AND(HOUR($K598)&gt;=Listas!$F$4,HOUR($K598)&lt;=Listas!$F$5),AND(HOUR($L598)&gt;=Listas!$F$4,HOUR($L598)&lt;=Listas!$F$5)),(HOUR($L598)-HOUR($K598)),IF(AND(AND(HOUR($K598)&gt;=Listas!$F$2,HOUR($K598)&lt;=Listas!$F$3),AND(HOUR($L598)&gt;=Listas!$F$4,HOUR($L598)&lt;=Listas!$F$5)),((Listas!$F$3-HOUR($K598)))+((HOUR($L598)-Listas!$F$4)),0)))),IF(AND($L598-$K598&gt;0.42,$L598-$K598&lt;=1.42),(IF(AND(HOUR($K598)&gt;=Listas!$F$2,HOUR($K598)&lt;=Listas!$F$3),(Listas!$F$3-HOUR($K598)+4),IF(AND(HOUR($K598)&gt;=Listas!$F$4,HOUR($K598)&lt;=Listas!$F$5),(Listas!$F$5-HOUR($K598)),0))+IF(AND(HOUR($L598)&gt;=Listas!$F$2,HOUR($L598)&lt;=Listas!$F$3),(HOUR($L598)-Listas!$F$2),IF(AND(HOUR($L598)&gt;=Listas!$F$4,HOUR($L598)&lt;=Listas!$F$5),(HOUR($L598)-Listas!$F$4+4),0))),IF(($L598-$K598&gt;1.42),(IF(AND(HOUR($K598)&gt;=Listas!$F$2,HOUR($K598)&lt;=Listas!$F$3),(Listas!$F$3-HOUR($K598)+4)+IF(AND(HOUR($L598)&gt;=Listas!$F$2,HOUR($L598)&lt;=Listas!$F$3),(HOUR($L598)-Listas!$F$2)+NETWORKDAYS($K598+1,$L598-1,Listas!$H$2:$H$112)*Listas!$F$6,IF(AND(HOUR($L598)&gt;=Listas!$F$4,HOUR($L598)&lt;=Listas!$F$5),(HOUR($L598)-Listas!$F$4+4)+NETWORKDAYS($K598+1,$L598-1,Listas!$H$2:$H$111)*Listas!$F$6,0)),IF(AND(HOUR($K598)&gt;=Listas!$F$4,HOUR($K598)&lt;=Listas!$F$5),(Listas!$F$5-HOUR($K598))+IF(AND(HOUR($L598)&gt;=Listas!$F$2,HOUR($L598)&lt;=Listas!$F$3),(HOUR($L598)-Listas!$F$2)+NETWORKDAYS($K598+1,$L598-1,Listas!$H$2:$H$111)*Listas!$F$6,(HOUR($L598)-Listas!$F$4+4)+NETWORKDAYS($K598+1,$L598-1,Listas!$H$2:$H$111)*Listas!$F$6)))),IF(($L598-$K598)&lt;0,"Fecha inicial mayor a fecha final",0)))))))))</f>
        <v>16</v>
      </c>
      <c r="N598" s="6" t="str">
        <f t="shared" si="1"/>
        <v>05-mayo</v>
      </c>
      <c r="O598" s="12" t="s">
        <v>1181</v>
      </c>
      <c r="P598" s="4" t="s">
        <v>23</v>
      </c>
      <c r="Q598" s="4" t="b">
        <v>1</v>
      </c>
      <c r="R598" s="6" t="str">
        <f t="shared" si="5"/>
        <v>CORRECTO</v>
      </c>
      <c r="S598" s="6"/>
    </row>
    <row r="599">
      <c r="A599" s="4" t="s">
        <v>155</v>
      </c>
      <c r="B599" s="27" t="s">
        <v>156</v>
      </c>
      <c r="C599" s="27" t="s">
        <v>46</v>
      </c>
      <c r="D599" s="27" t="s">
        <v>667</v>
      </c>
      <c r="E599" s="27" t="s">
        <v>668</v>
      </c>
      <c r="F599" s="27">
        <v>1.0</v>
      </c>
      <c r="G599" s="27" t="s">
        <v>20</v>
      </c>
      <c r="H599" s="27" t="s">
        <v>20</v>
      </c>
      <c r="I599" s="28" t="s">
        <v>1182</v>
      </c>
      <c r="J599" s="4" t="s">
        <v>30</v>
      </c>
      <c r="K599" s="42">
        <v>45791.333333333336</v>
      </c>
      <c r="L599" s="42">
        <v>45792.75</v>
      </c>
      <c r="M599" s="7">
        <f>IF(OR(ISBLANK($K599),ISBLANK($L599)),"",IF(NETWORKDAYS($K599,$K599,Listas!$H$2:$H$111)=0,"Error fecha inicial",IF(NETWORKDAYS($L599,$L599,Listas!$H$2:$H$111)=0,"Error fecha final",IF(OR(HOUR($K599)&lt;Listas!$F$2,AND(HOUR($K599)&gt;Listas!$F$3,HOUR($K599)&lt;Listas!$F$4),HOUR($K599)&gt;Listas!$F$5),"Error hora, fecha inicial",IF(OR(HOUR($L599)&lt;Listas!$F$2,AND(HOUR($L599)&gt;Listas!$F$3,HOUR($L599)&lt;Listas!$F$4),HOUR($L599)&gt;Listas!$F$5),"Error hora, fecha final",IF(AND($L599-$K599&gt;0,$L599-$K599&lt;=0.42),(IF(AND(AND(HOUR($K599)&gt;=Listas!$F$2,HOUR($K599)&lt;=Listas!$F$3),AND(HOUR($L599)&gt;=Listas!$F$2,HOUR($L599)&lt;=Listas!$F$3)),(HOUR($L599)-HOUR($K599)),IF(AND(AND(HOUR($K599)&gt;=Listas!$F$4,HOUR($K599)&lt;=Listas!$F$5),AND(HOUR($L599)&gt;=Listas!$F$4,HOUR($L599)&lt;=Listas!$F$5)),(HOUR($L599)-HOUR($K599)),IF(AND(AND(HOUR($K599)&gt;=Listas!$F$2,HOUR($K599)&lt;=Listas!$F$3),AND(HOUR($L599)&gt;=Listas!$F$4,HOUR($L599)&lt;=Listas!$F$5)),((Listas!$F$3-HOUR($K599)))+((HOUR($L599)-Listas!$F$4)),0)))),IF(AND($L599-$K599&gt;0.42,$L599-$K599&lt;=1.42),(IF(AND(HOUR($K599)&gt;=Listas!$F$2,HOUR($K599)&lt;=Listas!$F$3),(Listas!$F$3-HOUR($K599)+4),IF(AND(HOUR($K599)&gt;=Listas!$F$4,HOUR($K599)&lt;=Listas!$F$5),(Listas!$F$5-HOUR($K599)),0))+IF(AND(HOUR($L599)&gt;=Listas!$F$2,HOUR($L599)&lt;=Listas!$F$3),(HOUR($L599)-Listas!$F$2),IF(AND(HOUR($L599)&gt;=Listas!$F$4,HOUR($L599)&lt;=Listas!$F$5),(HOUR($L599)-Listas!$F$4+4),0))),IF(($L599-$K599&gt;1.42),(IF(AND(HOUR($K599)&gt;=Listas!$F$2,HOUR($K599)&lt;=Listas!$F$3),(Listas!$F$3-HOUR($K599)+4)+IF(AND(HOUR($L599)&gt;=Listas!$F$2,HOUR($L599)&lt;=Listas!$F$3),(HOUR($L599)-Listas!$F$2)+NETWORKDAYS($K599+1,$L599-1,Listas!$H$2:$H$112)*Listas!$F$6,IF(AND(HOUR($L599)&gt;=Listas!$F$4,HOUR($L599)&lt;=Listas!$F$5),(HOUR($L599)-Listas!$F$4+4)+NETWORKDAYS($K599+1,$L599-1,Listas!$H$2:$H$111)*Listas!$F$6,0)),IF(AND(HOUR($K599)&gt;=Listas!$F$4,HOUR($K599)&lt;=Listas!$F$5),(Listas!$F$5-HOUR($K599))+IF(AND(HOUR($L599)&gt;=Listas!$F$2,HOUR($L599)&lt;=Listas!$F$3),(HOUR($L599)-Listas!$F$2)+NETWORKDAYS($K599+1,$L599-1,Listas!$H$2:$H$111)*Listas!$F$6,(HOUR($L599)-Listas!$F$4+4)+NETWORKDAYS($K599+1,$L599-1,Listas!$H$2:$H$111)*Listas!$F$6)))),IF(($L599-$K599)&lt;0,"Fecha inicial mayor a fecha final",0)))))))))</f>
        <v>16</v>
      </c>
      <c r="N599" s="6" t="str">
        <f t="shared" si="1"/>
        <v>05-mayo</v>
      </c>
      <c r="O599" s="9" t="s">
        <v>1183</v>
      </c>
      <c r="P599" s="4" t="s">
        <v>23</v>
      </c>
      <c r="Q599" s="4" t="b">
        <v>1</v>
      </c>
      <c r="R599" s="6" t="str">
        <f t="shared" si="5"/>
        <v>CORRECTO</v>
      </c>
      <c r="S599" s="6"/>
    </row>
    <row r="600">
      <c r="A600" s="47" t="s">
        <v>155</v>
      </c>
      <c r="B600" s="43" t="s">
        <v>156</v>
      </c>
      <c r="C600" s="43" t="s">
        <v>46</v>
      </c>
      <c r="D600" s="43">
        <v>7.2312082E7</v>
      </c>
      <c r="E600" s="43" t="s">
        <v>730</v>
      </c>
      <c r="F600" s="43">
        <v>6.0</v>
      </c>
      <c r="G600" s="43" t="s">
        <v>20</v>
      </c>
      <c r="H600" s="43" t="s">
        <v>20</v>
      </c>
      <c r="I600" s="4" t="s">
        <v>1184</v>
      </c>
      <c r="J600" s="4" t="s">
        <v>30</v>
      </c>
      <c r="K600" s="42">
        <v>45793.333333333336</v>
      </c>
      <c r="L600" s="42">
        <v>45793.75</v>
      </c>
      <c r="M600" s="7">
        <f>IF(OR(ISBLANK($K600),ISBLANK($L600)),"",IF(NETWORKDAYS($K600,$K600,Listas!$H$2:$H$111)=0,"Error fecha inicial",IF(NETWORKDAYS($L600,$L600,Listas!$H$2:$H$111)=0,"Error fecha final",IF(OR(HOUR($K600)&lt;Listas!$F$2,AND(HOUR($K600)&gt;Listas!$F$3,HOUR($K600)&lt;Listas!$F$4),HOUR($K600)&gt;Listas!$F$5),"Error hora, fecha inicial",IF(OR(HOUR($L600)&lt;Listas!$F$2,AND(HOUR($L600)&gt;Listas!$F$3,HOUR($L600)&lt;Listas!$F$4),HOUR($L600)&gt;Listas!$F$5),"Error hora, fecha final",IF(AND($L600-$K600&gt;0,$L600-$K600&lt;=0.42),(IF(AND(AND(HOUR($K600)&gt;=Listas!$F$2,HOUR($K600)&lt;=Listas!$F$3),AND(HOUR($L600)&gt;=Listas!$F$2,HOUR($L600)&lt;=Listas!$F$3)),(HOUR($L600)-HOUR($K600)),IF(AND(AND(HOUR($K600)&gt;=Listas!$F$4,HOUR($K600)&lt;=Listas!$F$5),AND(HOUR($L600)&gt;=Listas!$F$4,HOUR($L600)&lt;=Listas!$F$5)),(HOUR($L600)-HOUR($K600)),IF(AND(AND(HOUR($K600)&gt;=Listas!$F$2,HOUR($K600)&lt;=Listas!$F$3),AND(HOUR($L600)&gt;=Listas!$F$4,HOUR($L600)&lt;=Listas!$F$5)),((Listas!$F$3-HOUR($K600)))+((HOUR($L600)-Listas!$F$4)),0)))),IF(AND($L600-$K600&gt;0.42,$L600-$K600&lt;=1.42),(IF(AND(HOUR($K600)&gt;=Listas!$F$2,HOUR($K600)&lt;=Listas!$F$3),(Listas!$F$3-HOUR($K600)+4),IF(AND(HOUR($K600)&gt;=Listas!$F$4,HOUR($K600)&lt;=Listas!$F$5),(Listas!$F$5-HOUR($K600)),0))+IF(AND(HOUR($L600)&gt;=Listas!$F$2,HOUR($L600)&lt;=Listas!$F$3),(HOUR($L600)-Listas!$F$2),IF(AND(HOUR($L600)&gt;=Listas!$F$4,HOUR($L600)&lt;=Listas!$F$5),(HOUR($L600)-Listas!$F$4+4),0))),IF(($L600-$K600&gt;1.42),(IF(AND(HOUR($K600)&gt;=Listas!$F$2,HOUR($K600)&lt;=Listas!$F$3),(Listas!$F$3-HOUR($K600)+4)+IF(AND(HOUR($L600)&gt;=Listas!$F$2,HOUR($L600)&lt;=Listas!$F$3),(HOUR($L600)-Listas!$F$2)+NETWORKDAYS($K600+1,$L600-1,Listas!$H$2:$H$112)*Listas!$F$6,IF(AND(HOUR($L600)&gt;=Listas!$F$4,HOUR($L600)&lt;=Listas!$F$5),(HOUR($L600)-Listas!$F$4+4)+NETWORKDAYS($K600+1,$L600-1,Listas!$H$2:$H$111)*Listas!$F$6,0)),IF(AND(HOUR($K600)&gt;=Listas!$F$4,HOUR($K600)&lt;=Listas!$F$5),(Listas!$F$5-HOUR($K600))+IF(AND(HOUR($L600)&gt;=Listas!$F$2,HOUR($L600)&lt;=Listas!$F$3),(HOUR($L600)-Listas!$F$2)+NETWORKDAYS($K600+1,$L600-1,Listas!$H$2:$H$111)*Listas!$F$6,(HOUR($L600)-Listas!$F$4+4)+NETWORKDAYS($K600+1,$L600-1,Listas!$H$2:$H$111)*Listas!$F$6)))),IF(($L600-$K600)&lt;0,"Fecha inicial mayor a fecha final",0)))))))))</f>
        <v>8</v>
      </c>
      <c r="N600" s="6" t="str">
        <f t="shared" si="1"/>
        <v>05-mayo</v>
      </c>
      <c r="O600" s="12" t="s">
        <v>1172</v>
      </c>
      <c r="P600" s="4" t="s">
        <v>23</v>
      </c>
      <c r="Q600" s="4" t="b">
        <v>1</v>
      </c>
      <c r="R600" s="6" t="str">
        <f t="shared" si="5"/>
        <v>CORRECTO</v>
      </c>
      <c r="S600" s="4" t="s">
        <v>1185</v>
      </c>
    </row>
    <row r="601">
      <c r="A601" s="4" t="s">
        <v>38</v>
      </c>
      <c r="B601" s="4" t="s">
        <v>156</v>
      </c>
      <c r="C601" s="4" t="s">
        <v>46</v>
      </c>
      <c r="D601" s="27" t="s">
        <v>1186</v>
      </c>
      <c r="E601" s="4" t="s">
        <v>459</v>
      </c>
      <c r="F601" s="4">
        <v>2.0</v>
      </c>
      <c r="G601" s="43" t="s">
        <v>20</v>
      </c>
      <c r="H601" s="43" t="s">
        <v>20</v>
      </c>
      <c r="I601" s="4" t="s">
        <v>197</v>
      </c>
      <c r="J601" s="4" t="s">
        <v>25</v>
      </c>
      <c r="K601" s="5">
        <v>45771.333333333336</v>
      </c>
      <c r="L601" s="5">
        <v>45771.5</v>
      </c>
      <c r="M601" s="6">
        <f>IF(OR(ISBLANK($K601),ISBLANK($L601)),"",IF(NETWORKDAYS($K601,$K601,Listas!$H$2:$H$111)=0,"Error fecha inicial",IF(NETWORKDAYS($L601,$L601,Listas!$H$2:$H$111)=0,"Error fecha final",IF(OR(HOUR($K601)&lt;Listas!$F$2,AND(HOUR($K601)&gt;Listas!$F$3,HOUR($K601)&lt;Listas!$F$4),HOUR($K601)&gt;Listas!$F$5),"Error hora, fecha inicial",IF(OR(HOUR($L601)&lt;Listas!$F$2,AND(HOUR($L601)&gt;Listas!$F$3,HOUR($L601)&lt;Listas!$F$4),HOUR($L601)&gt;Listas!$F$5),"Error hora, fecha final",IF(AND($L601-$K601&gt;0,$L601-$K601&lt;=0.42),(IF(AND(AND(HOUR($K601)&gt;=Listas!$F$2,HOUR($K601)&lt;=Listas!$F$3),AND(HOUR($L601)&gt;=Listas!$F$2,HOUR($L601)&lt;=Listas!$F$3)),(HOUR($L601)-HOUR($K601)),IF(AND(AND(HOUR($K601)&gt;=Listas!$F$4,HOUR($K601)&lt;=Listas!$F$5),AND(HOUR($L601)&gt;=Listas!$F$4,HOUR($L601)&lt;=Listas!$F$5)),(HOUR($L601)-HOUR($K601)),IF(AND(AND(HOUR($K601)&gt;=Listas!$F$2,HOUR($K601)&lt;=Listas!$F$3),AND(HOUR($L601)&gt;=Listas!$F$4,HOUR($L601)&lt;=Listas!$F$5)),((Listas!$F$3-HOUR($K601)))+((HOUR($L601)-Listas!$F$4)),0)))),IF(AND($L601-$K601&gt;0.42,$L601-$K601&lt;=1.42),(IF(AND(HOUR($K601)&gt;=Listas!$F$2,HOUR($K601)&lt;=Listas!$F$3),(Listas!$F$3-HOUR($K601)+4),IF(AND(HOUR($K601)&gt;=Listas!$F$4,HOUR($K601)&lt;=Listas!$F$5),(Listas!$F$5-HOUR($K601)),0))+IF(AND(HOUR($L601)&gt;=Listas!$F$2,HOUR($L601)&lt;=Listas!$F$3),(HOUR($L601)-Listas!$F$2),IF(AND(HOUR($L601)&gt;=Listas!$F$4,HOUR($L601)&lt;=Listas!$F$5),(HOUR($L601)-Listas!$F$4+4),0))),IF(($L601-$K601&gt;1.42),(IF(AND(HOUR($K601)&gt;=Listas!$F$2,HOUR($K601)&lt;=Listas!$F$3),(Listas!$F$3-HOUR($K601)+4)+IF(AND(HOUR($L601)&gt;=Listas!$F$2,HOUR($L601)&lt;=Listas!$F$3),(HOUR($L601)-Listas!$F$2)+NETWORKDAYS($K601+1,$L601-1,Listas!$H$2:$H$112)*Listas!$F$6,IF(AND(HOUR($L601)&gt;=Listas!$F$4,HOUR($L601)&lt;=Listas!$F$5),(HOUR($L601)-Listas!$F$4+4)+NETWORKDAYS($K601+1,$L601-1,Listas!$H$2:$H$111)*Listas!$F$6,0)),IF(AND(HOUR($K601)&gt;=Listas!$F$4,HOUR($K601)&lt;=Listas!$F$5),(Listas!$F$5-HOUR($K601))+IF(AND(HOUR($L601)&gt;=Listas!$F$2,HOUR($L601)&lt;=Listas!$F$3),(HOUR($L601)-Listas!$F$2)+NETWORKDAYS($K601+1,$L601-1,Listas!$H$2:$H$111)*Listas!$F$6,(HOUR($L601)-Listas!$F$4+4)+NETWORKDAYS($K601+1,$L601-1,Listas!$H$2:$H$111)*Listas!$F$6)))),IF(($L601-$K601)&lt;0,"Fecha inicial mayor a fecha final",0)))))))))</f>
        <v>4</v>
      </c>
      <c r="N601" s="6" t="str">
        <f t="shared" si="1"/>
        <v>04-abril</v>
      </c>
      <c r="O601" s="12" t="s">
        <v>1187</v>
      </c>
      <c r="P601" s="4" t="s">
        <v>23</v>
      </c>
      <c r="Q601" s="4" t="b">
        <v>1</v>
      </c>
      <c r="R601" s="6" t="str">
        <f t="shared" si="5"/>
        <v>CORRECTO</v>
      </c>
      <c r="S601" s="6"/>
    </row>
    <row r="602">
      <c r="A602" s="4" t="s">
        <v>38</v>
      </c>
      <c r="B602" s="4" t="s">
        <v>156</v>
      </c>
      <c r="C602" s="4" t="s">
        <v>46</v>
      </c>
      <c r="D602" s="13" t="s">
        <v>1186</v>
      </c>
      <c r="E602" s="4" t="s">
        <v>459</v>
      </c>
      <c r="F602" s="4">
        <v>2.0</v>
      </c>
      <c r="G602" s="43" t="s">
        <v>20</v>
      </c>
      <c r="H602" s="43" t="s">
        <v>20</v>
      </c>
      <c r="I602" s="4" t="s">
        <v>200</v>
      </c>
      <c r="J602" s="4" t="s">
        <v>25</v>
      </c>
      <c r="K602" s="5">
        <v>45771.5</v>
      </c>
      <c r="L602" s="5">
        <v>45771.666666666664</v>
      </c>
      <c r="M602" s="7">
        <f>IF(OR(ISBLANK($K602),ISBLANK($L602)),"",IF(NETWORKDAYS($K602,$K602,Listas!$H$2:$H$111)=0,"Error fecha inicial",IF(NETWORKDAYS($L602,$L602,Listas!$H$2:$H$111)=0,"Error fecha final",IF(OR(HOUR($K602)&lt;Listas!$F$2,AND(HOUR($K602)&gt;Listas!$F$3,HOUR($K602)&lt;Listas!$F$4),HOUR($K602)&gt;Listas!$F$5),"Error hora, fecha inicial",IF(OR(HOUR($L602)&lt;Listas!$F$2,AND(HOUR($L602)&gt;Listas!$F$3,HOUR($L602)&lt;Listas!$F$4),HOUR($L602)&gt;Listas!$F$5),"Error hora, fecha final",IF(AND($L602-$K602&gt;0,$L602-$K602&lt;=0.42),(IF(AND(AND(HOUR($K602)&gt;=Listas!$F$2,HOUR($K602)&lt;=Listas!$F$3),AND(HOUR($L602)&gt;=Listas!$F$2,HOUR($L602)&lt;=Listas!$F$3)),(HOUR($L602)-HOUR($K602)),IF(AND(AND(HOUR($K602)&gt;=Listas!$F$4,HOUR($K602)&lt;=Listas!$F$5),AND(HOUR($L602)&gt;=Listas!$F$4,HOUR($L602)&lt;=Listas!$F$5)),(HOUR($L602)-HOUR($K602)),IF(AND(AND(HOUR($K602)&gt;=Listas!$F$2,HOUR($K602)&lt;=Listas!$F$3),AND(HOUR($L602)&gt;=Listas!$F$4,HOUR($L602)&lt;=Listas!$F$5)),((Listas!$F$3-HOUR($K602)))+((HOUR($L602)-Listas!$F$4)),0)))),IF(AND($L602-$K602&gt;0.42,$L602-$K602&lt;=1.42),(IF(AND(HOUR($K602)&gt;=Listas!$F$2,HOUR($K602)&lt;=Listas!$F$3),(Listas!$F$3-HOUR($K602)+4),IF(AND(HOUR($K602)&gt;=Listas!$F$4,HOUR($K602)&lt;=Listas!$F$5),(Listas!$F$5-HOUR($K602)),0))+IF(AND(HOUR($L602)&gt;=Listas!$F$2,HOUR($L602)&lt;=Listas!$F$3),(HOUR($L602)-Listas!$F$2),IF(AND(HOUR($L602)&gt;=Listas!$F$4,HOUR($L602)&lt;=Listas!$F$5),(HOUR($L602)-Listas!$F$4+4),0))),IF(($L602-$K602&gt;1.42),(IF(AND(HOUR($K602)&gt;=Listas!$F$2,HOUR($K602)&lt;=Listas!$F$3),(Listas!$F$3-HOUR($K602)+4)+IF(AND(HOUR($L602)&gt;=Listas!$F$2,HOUR($L602)&lt;=Listas!$F$3),(HOUR($L602)-Listas!$F$2)+NETWORKDAYS($K602+1,$L602-1,Listas!$H$2:$H$112)*Listas!$F$6,IF(AND(HOUR($L602)&gt;=Listas!$F$4,HOUR($L602)&lt;=Listas!$F$5),(HOUR($L602)-Listas!$F$4+4)+NETWORKDAYS($K602+1,$L602-1,Listas!$H$2:$H$111)*Listas!$F$6,0)),IF(AND(HOUR($K602)&gt;=Listas!$F$4,HOUR($K602)&lt;=Listas!$F$5),(Listas!$F$5-HOUR($K602))+IF(AND(HOUR($L602)&gt;=Listas!$F$2,HOUR($L602)&lt;=Listas!$F$3),(HOUR($L602)-Listas!$F$2)+NETWORKDAYS($K602+1,$L602-1,Listas!$H$2:$H$111)*Listas!$F$6,(HOUR($L602)-Listas!$F$4+4)+NETWORKDAYS($K602+1,$L602-1,Listas!$H$2:$H$111)*Listas!$F$6)))),IF(($L602-$K602)&lt;0,"Fecha inicial mayor a fecha final",0)))))))))</f>
        <v>2</v>
      </c>
      <c r="N602" s="6" t="str">
        <f t="shared" si="1"/>
        <v>04-abril</v>
      </c>
      <c r="O602" s="12" t="s">
        <v>1188</v>
      </c>
      <c r="P602" s="4" t="s">
        <v>23</v>
      </c>
      <c r="Q602" s="4" t="b">
        <v>1</v>
      </c>
      <c r="R602" s="6" t="str">
        <f t="shared" si="5"/>
        <v>CORRECTO</v>
      </c>
      <c r="S602" s="6"/>
    </row>
    <row r="603">
      <c r="A603" s="4" t="s">
        <v>38</v>
      </c>
      <c r="B603" s="4" t="s">
        <v>156</v>
      </c>
      <c r="C603" s="4" t="s">
        <v>46</v>
      </c>
      <c r="D603" s="13" t="s">
        <v>1186</v>
      </c>
      <c r="E603" s="4" t="s">
        <v>459</v>
      </c>
      <c r="F603" s="4">
        <v>2.0</v>
      </c>
      <c r="G603" s="43" t="s">
        <v>20</v>
      </c>
      <c r="H603" s="43" t="s">
        <v>20</v>
      </c>
      <c r="I603" s="4" t="s">
        <v>560</v>
      </c>
      <c r="J603" s="4" t="s">
        <v>25</v>
      </c>
      <c r="K603" s="5">
        <v>45771.666666666664</v>
      </c>
      <c r="L603" s="5">
        <v>45771.75</v>
      </c>
      <c r="M603" s="6">
        <f>IF(OR(ISBLANK($K603),ISBLANK($L603)),"",IF(NETWORKDAYS($K603,$K603,Listas!$H$2:$H$111)=0,"Error fecha inicial",IF(NETWORKDAYS($L603,$L603,Listas!$H$2:$H$111)=0,"Error fecha final",IF(OR(HOUR($K603)&lt;Listas!$F$2,AND(HOUR($K603)&gt;Listas!$F$3,HOUR($K603)&lt;Listas!$F$4),HOUR($K603)&gt;Listas!$F$5),"Error hora, fecha inicial",IF(OR(HOUR($L603)&lt;Listas!$F$2,AND(HOUR($L603)&gt;Listas!$F$3,HOUR($L603)&lt;Listas!$F$4),HOUR($L603)&gt;Listas!$F$5),"Error hora, fecha final",IF(AND($L603-$K603&gt;0,$L603-$K603&lt;=0.42),(IF(AND(AND(HOUR($K603)&gt;=Listas!$F$2,HOUR($K603)&lt;=Listas!$F$3),AND(HOUR($L603)&gt;=Listas!$F$2,HOUR($L603)&lt;=Listas!$F$3)),(HOUR($L603)-HOUR($K603)),IF(AND(AND(HOUR($K603)&gt;=Listas!$F$4,HOUR($K603)&lt;=Listas!$F$5),AND(HOUR($L603)&gt;=Listas!$F$4,HOUR($L603)&lt;=Listas!$F$5)),(HOUR($L603)-HOUR($K603)),IF(AND(AND(HOUR($K603)&gt;=Listas!$F$2,HOUR($K603)&lt;=Listas!$F$3),AND(HOUR($L603)&gt;=Listas!$F$4,HOUR($L603)&lt;=Listas!$F$5)),((Listas!$F$3-HOUR($K603)))+((HOUR($L603)-Listas!$F$4)),0)))),IF(AND($L603-$K603&gt;0.42,$L603-$K603&lt;=1.42),(IF(AND(HOUR($K603)&gt;=Listas!$F$2,HOUR($K603)&lt;=Listas!$F$3),(Listas!$F$3-HOUR($K603)+4),IF(AND(HOUR($K603)&gt;=Listas!$F$4,HOUR($K603)&lt;=Listas!$F$5),(Listas!$F$5-HOUR($K603)),0))+IF(AND(HOUR($L603)&gt;=Listas!$F$2,HOUR($L603)&lt;=Listas!$F$3),(HOUR($L603)-Listas!$F$2),IF(AND(HOUR($L603)&gt;=Listas!$F$4,HOUR($L603)&lt;=Listas!$F$5),(HOUR($L603)-Listas!$F$4+4),0))),IF(($L603-$K603&gt;1.42),(IF(AND(HOUR($K603)&gt;=Listas!$F$2,HOUR($K603)&lt;=Listas!$F$3),(Listas!$F$3-HOUR($K603)+4)+IF(AND(HOUR($L603)&gt;=Listas!$F$2,HOUR($L603)&lt;=Listas!$F$3),(HOUR($L603)-Listas!$F$2)+NETWORKDAYS($K603+1,$L603-1,Listas!$H$2:$H$112)*Listas!$F$6,IF(AND(HOUR($L603)&gt;=Listas!$F$4,HOUR($L603)&lt;=Listas!$F$5),(HOUR($L603)-Listas!$F$4+4)+NETWORKDAYS($K603+1,$L603-1,Listas!$H$2:$H$111)*Listas!$F$6,0)),IF(AND(HOUR($K603)&gt;=Listas!$F$4,HOUR($K603)&lt;=Listas!$F$5),(Listas!$F$5-HOUR($K603))+IF(AND(HOUR($L603)&gt;=Listas!$F$2,HOUR($L603)&lt;=Listas!$F$3),(HOUR($L603)-Listas!$F$2)+NETWORKDAYS($K603+1,$L603-1,Listas!$H$2:$H$111)*Listas!$F$6,(HOUR($L603)-Listas!$F$4+4)+NETWORKDAYS($K603+1,$L603-1,Listas!$H$2:$H$111)*Listas!$F$6)))),IF(($L603-$K603)&lt;0,"Fecha inicial mayor a fecha final",0)))))))))</f>
        <v>2</v>
      </c>
      <c r="N603" s="6" t="str">
        <f t="shared" si="1"/>
        <v>04-abril</v>
      </c>
      <c r="O603" s="9" t="s">
        <v>1189</v>
      </c>
      <c r="P603" s="4" t="s">
        <v>23</v>
      </c>
      <c r="Q603" s="4" t="b">
        <v>1</v>
      </c>
      <c r="R603" s="6" t="str">
        <f t="shared" si="5"/>
        <v>CORRECTO</v>
      </c>
      <c r="S603" s="6"/>
    </row>
    <row r="604">
      <c r="A604" s="4" t="s">
        <v>573</v>
      </c>
      <c r="B604" s="4" t="s">
        <v>156</v>
      </c>
      <c r="C604" s="4" t="s">
        <v>46</v>
      </c>
      <c r="D604" s="4" t="s">
        <v>1190</v>
      </c>
      <c r="E604" s="4" t="s">
        <v>1191</v>
      </c>
      <c r="F604" s="4">
        <v>1.0</v>
      </c>
      <c r="G604" s="43" t="s">
        <v>20</v>
      </c>
      <c r="H604" s="43" t="s">
        <v>20</v>
      </c>
      <c r="I604" s="4" t="s">
        <v>641</v>
      </c>
      <c r="J604" s="4" t="s">
        <v>287</v>
      </c>
      <c r="K604" s="5">
        <v>45762.333333333336</v>
      </c>
      <c r="L604" s="5">
        <v>45762.666666666664</v>
      </c>
      <c r="M604" s="7">
        <f>IF(OR(ISBLANK($K604),ISBLANK($L604)),"",IF(NETWORKDAYS($K604,$K604,Listas!$H$2:$H$111)=0,"Error fecha inicial",IF(NETWORKDAYS($L604,$L604,Listas!$H$2:$H$111)=0,"Error fecha final",IF(OR(HOUR($K604)&lt;Listas!$F$2,AND(HOUR($K604)&gt;Listas!$F$3,HOUR($K604)&lt;Listas!$F$4),HOUR($K604)&gt;Listas!$F$5),"Error hora, fecha inicial",IF(OR(HOUR($L604)&lt;Listas!$F$2,AND(HOUR($L604)&gt;Listas!$F$3,HOUR($L604)&lt;Listas!$F$4),HOUR($L604)&gt;Listas!$F$5),"Error hora, fecha final",IF(AND($L604-$K604&gt;0,$L604-$K604&lt;=0.42),(IF(AND(AND(HOUR($K604)&gt;=Listas!$F$2,HOUR($K604)&lt;=Listas!$F$3),AND(HOUR($L604)&gt;=Listas!$F$2,HOUR($L604)&lt;=Listas!$F$3)),(HOUR($L604)-HOUR($K604)),IF(AND(AND(HOUR($K604)&gt;=Listas!$F$4,HOUR($K604)&lt;=Listas!$F$5),AND(HOUR($L604)&gt;=Listas!$F$4,HOUR($L604)&lt;=Listas!$F$5)),(HOUR($L604)-HOUR($K604)),IF(AND(AND(HOUR($K604)&gt;=Listas!$F$2,HOUR($K604)&lt;=Listas!$F$3),AND(HOUR($L604)&gt;=Listas!$F$4,HOUR($L604)&lt;=Listas!$F$5)),((Listas!$F$3-HOUR($K604)))+((HOUR($L604)-Listas!$F$4)),0)))),IF(AND($L604-$K604&gt;0.42,$L604-$K604&lt;=1.42),(IF(AND(HOUR($K604)&gt;=Listas!$F$2,HOUR($K604)&lt;=Listas!$F$3),(Listas!$F$3-HOUR($K604)+4),IF(AND(HOUR($K604)&gt;=Listas!$F$4,HOUR($K604)&lt;=Listas!$F$5),(Listas!$F$5-HOUR($K604)),0))+IF(AND(HOUR($L604)&gt;=Listas!$F$2,HOUR($L604)&lt;=Listas!$F$3),(HOUR($L604)-Listas!$F$2),IF(AND(HOUR($L604)&gt;=Listas!$F$4,HOUR($L604)&lt;=Listas!$F$5),(HOUR($L604)-Listas!$F$4+4),0))),IF(($L604-$K604&gt;1.42),(IF(AND(HOUR($K604)&gt;=Listas!$F$2,HOUR($K604)&lt;=Listas!$F$3),(Listas!$F$3-HOUR($K604)+4)+IF(AND(HOUR($L604)&gt;=Listas!$F$2,HOUR($L604)&lt;=Listas!$F$3),(HOUR($L604)-Listas!$F$2)+NETWORKDAYS($K604+1,$L604-1,Listas!$H$2:$H$112)*Listas!$F$6,IF(AND(HOUR($L604)&gt;=Listas!$F$4,HOUR($L604)&lt;=Listas!$F$5),(HOUR($L604)-Listas!$F$4+4)+NETWORKDAYS($K604+1,$L604-1,Listas!$H$2:$H$111)*Listas!$F$6,0)),IF(AND(HOUR($K604)&gt;=Listas!$F$4,HOUR($K604)&lt;=Listas!$F$5),(Listas!$F$5-HOUR($K604))+IF(AND(HOUR($L604)&gt;=Listas!$F$2,HOUR($L604)&lt;=Listas!$F$3),(HOUR($L604)-Listas!$F$2)+NETWORKDAYS($K604+1,$L604-1,Listas!$H$2:$H$111)*Listas!$F$6,(HOUR($L604)-Listas!$F$4+4)+NETWORKDAYS($K604+1,$L604-1,Listas!$H$2:$H$111)*Listas!$F$6)))),IF(($L604-$K604)&lt;0,"Fecha inicial mayor a fecha final",0)))))))))</f>
        <v>6</v>
      </c>
      <c r="N604" s="6" t="str">
        <f t="shared" si="1"/>
        <v>04-abril</v>
      </c>
      <c r="O604" s="9" t="s">
        <v>1192</v>
      </c>
      <c r="P604" s="4" t="s">
        <v>23</v>
      </c>
      <c r="Q604" s="4" t="b">
        <v>1</v>
      </c>
      <c r="R604" s="6" t="str">
        <f t="shared" si="5"/>
        <v>CORRECTO</v>
      </c>
      <c r="S604" s="6"/>
    </row>
    <row r="605">
      <c r="A605" s="4" t="s">
        <v>573</v>
      </c>
      <c r="B605" s="4" t="s">
        <v>156</v>
      </c>
      <c r="C605" s="4" t="s">
        <v>46</v>
      </c>
      <c r="D605" s="4" t="s">
        <v>1193</v>
      </c>
      <c r="E605" s="4" t="s">
        <v>1194</v>
      </c>
      <c r="F605" s="4">
        <v>1.0</v>
      </c>
      <c r="G605" s="43" t="s">
        <v>20</v>
      </c>
      <c r="H605" s="43" t="s">
        <v>20</v>
      </c>
      <c r="I605" s="4" t="s">
        <v>641</v>
      </c>
      <c r="J605" s="4" t="s">
        <v>287</v>
      </c>
      <c r="K605" s="5">
        <v>45762.666666666664</v>
      </c>
      <c r="L605" s="5">
        <v>45763.5</v>
      </c>
      <c r="M605" s="7">
        <f>IF(OR(ISBLANK($K605),ISBLANK($L605)),"",IF(NETWORKDAYS($K605,$K605,Listas!$H$2:$H$111)=0,"Error fecha inicial",IF(NETWORKDAYS($L605,$L605,Listas!$H$2:$H$111)=0,"Error fecha final",IF(OR(HOUR($K605)&lt;Listas!$F$2,AND(HOUR($K605)&gt;Listas!$F$3,HOUR($K605)&lt;Listas!$F$4),HOUR($K605)&gt;Listas!$F$5),"Error hora, fecha inicial",IF(OR(HOUR($L605)&lt;Listas!$F$2,AND(HOUR($L605)&gt;Listas!$F$3,HOUR($L605)&lt;Listas!$F$4),HOUR($L605)&gt;Listas!$F$5),"Error hora, fecha final",IF(AND($L605-$K605&gt;0,$L605-$K605&lt;=0.42),(IF(AND(AND(HOUR($K605)&gt;=Listas!$F$2,HOUR($K605)&lt;=Listas!$F$3),AND(HOUR($L605)&gt;=Listas!$F$2,HOUR($L605)&lt;=Listas!$F$3)),(HOUR($L605)-HOUR($K605)),IF(AND(AND(HOUR($K605)&gt;=Listas!$F$4,HOUR($K605)&lt;=Listas!$F$5),AND(HOUR($L605)&gt;=Listas!$F$4,HOUR($L605)&lt;=Listas!$F$5)),(HOUR($L605)-HOUR($K605)),IF(AND(AND(HOUR($K605)&gt;=Listas!$F$2,HOUR($K605)&lt;=Listas!$F$3),AND(HOUR($L605)&gt;=Listas!$F$4,HOUR($L605)&lt;=Listas!$F$5)),((Listas!$F$3-HOUR($K605)))+((HOUR($L605)-Listas!$F$4)),0)))),IF(AND($L605-$K605&gt;0.42,$L605-$K605&lt;=1.42),(IF(AND(HOUR($K605)&gt;=Listas!$F$2,HOUR($K605)&lt;=Listas!$F$3),(Listas!$F$3-HOUR($K605)+4),IF(AND(HOUR($K605)&gt;=Listas!$F$4,HOUR($K605)&lt;=Listas!$F$5),(Listas!$F$5-HOUR($K605)),0))+IF(AND(HOUR($L605)&gt;=Listas!$F$2,HOUR($L605)&lt;=Listas!$F$3),(HOUR($L605)-Listas!$F$2),IF(AND(HOUR($L605)&gt;=Listas!$F$4,HOUR($L605)&lt;=Listas!$F$5),(HOUR($L605)-Listas!$F$4+4),0))),IF(($L605-$K605&gt;1.42),(IF(AND(HOUR($K605)&gt;=Listas!$F$2,HOUR($K605)&lt;=Listas!$F$3),(Listas!$F$3-HOUR($K605)+4)+IF(AND(HOUR($L605)&gt;=Listas!$F$2,HOUR($L605)&lt;=Listas!$F$3),(HOUR($L605)-Listas!$F$2)+NETWORKDAYS($K605+1,$L605-1,Listas!$H$2:$H$112)*Listas!$F$6,IF(AND(HOUR($L605)&gt;=Listas!$F$4,HOUR($L605)&lt;=Listas!$F$5),(HOUR($L605)-Listas!$F$4+4)+NETWORKDAYS($K605+1,$L605-1,Listas!$H$2:$H$111)*Listas!$F$6,0)),IF(AND(HOUR($K605)&gt;=Listas!$F$4,HOUR($K605)&lt;=Listas!$F$5),(Listas!$F$5-HOUR($K605))+IF(AND(HOUR($L605)&gt;=Listas!$F$2,HOUR($L605)&lt;=Listas!$F$3),(HOUR($L605)-Listas!$F$2)+NETWORKDAYS($K605+1,$L605-1,Listas!$H$2:$H$111)*Listas!$F$6,(HOUR($L605)-Listas!$F$4+4)+NETWORKDAYS($K605+1,$L605-1,Listas!$H$2:$H$111)*Listas!$F$6)))),IF(($L605-$K605)&lt;0,"Fecha inicial mayor a fecha final",0)))))))))</f>
        <v>6</v>
      </c>
      <c r="N605" s="6" t="str">
        <f t="shared" si="1"/>
        <v>04-abril</v>
      </c>
      <c r="O605" s="9" t="s">
        <v>1195</v>
      </c>
      <c r="P605" s="4" t="s">
        <v>23</v>
      </c>
      <c r="Q605" s="4" t="b">
        <v>1</v>
      </c>
      <c r="R605" s="6" t="str">
        <f t="shared" si="5"/>
        <v>CORRECTO</v>
      </c>
      <c r="S605" s="6"/>
    </row>
    <row r="606">
      <c r="A606" s="4" t="s">
        <v>573</v>
      </c>
      <c r="B606" s="4" t="s">
        <v>156</v>
      </c>
      <c r="C606" s="4" t="s">
        <v>46</v>
      </c>
      <c r="D606" s="4" t="s">
        <v>1196</v>
      </c>
      <c r="E606" s="4" t="s">
        <v>1197</v>
      </c>
      <c r="F606" s="4">
        <v>1.0</v>
      </c>
      <c r="G606" s="43" t="s">
        <v>20</v>
      </c>
      <c r="H606" s="43" t="s">
        <v>20</v>
      </c>
      <c r="I606" s="4" t="s">
        <v>641</v>
      </c>
      <c r="J606" s="4" t="s">
        <v>287</v>
      </c>
      <c r="K606" s="5">
        <v>45763.5</v>
      </c>
      <c r="L606" s="5">
        <v>45768.416666666664</v>
      </c>
      <c r="M606" s="7">
        <f>IF(OR(ISBLANK($K606),ISBLANK($L606)),"",IF(NETWORKDAYS($K606,$K606,Listas!$H$2:$H$111)=0,"Error fecha inicial",IF(NETWORKDAYS($L606,$L606,Listas!$H$2:$H$111)=0,"Error fecha final",IF(OR(HOUR($K606)&lt;Listas!$F$2,AND(HOUR($K606)&gt;Listas!$F$3,HOUR($K606)&lt;Listas!$F$4),HOUR($K606)&gt;Listas!$F$5),"Error hora, fecha inicial",IF(OR(HOUR($L606)&lt;Listas!$F$2,AND(HOUR($L606)&gt;Listas!$F$3,HOUR($L606)&lt;Listas!$F$4),HOUR($L606)&gt;Listas!$F$5),"Error hora, fecha final",IF(AND($L606-$K606&gt;0,$L606-$K606&lt;=0.42),(IF(AND(AND(HOUR($K606)&gt;=Listas!$F$2,HOUR($K606)&lt;=Listas!$F$3),AND(HOUR($L606)&gt;=Listas!$F$2,HOUR($L606)&lt;=Listas!$F$3)),(HOUR($L606)-HOUR($K606)),IF(AND(AND(HOUR($K606)&gt;=Listas!$F$4,HOUR($K606)&lt;=Listas!$F$5),AND(HOUR($L606)&gt;=Listas!$F$4,HOUR($L606)&lt;=Listas!$F$5)),(HOUR($L606)-HOUR($K606)),IF(AND(AND(HOUR($K606)&gt;=Listas!$F$2,HOUR($K606)&lt;=Listas!$F$3),AND(HOUR($L606)&gt;=Listas!$F$4,HOUR($L606)&lt;=Listas!$F$5)),((Listas!$F$3-HOUR($K606)))+((HOUR($L606)-Listas!$F$4)),0)))),IF(AND($L606-$K606&gt;0.42,$L606-$K606&lt;=1.42),(IF(AND(HOUR($K606)&gt;=Listas!$F$2,HOUR($K606)&lt;=Listas!$F$3),(Listas!$F$3-HOUR($K606)+4),IF(AND(HOUR($K606)&gt;=Listas!$F$4,HOUR($K606)&lt;=Listas!$F$5),(Listas!$F$5-HOUR($K606)),0))+IF(AND(HOUR($L606)&gt;=Listas!$F$2,HOUR($L606)&lt;=Listas!$F$3),(HOUR($L606)-Listas!$F$2),IF(AND(HOUR($L606)&gt;=Listas!$F$4,HOUR($L606)&lt;=Listas!$F$5),(HOUR($L606)-Listas!$F$4+4),0))),IF(($L606-$K606&gt;1.42),(IF(AND(HOUR($K606)&gt;=Listas!$F$2,HOUR($K606)&lt;=Listas!$F$3),(Listas!$F$3-HOUR($K606)+4)+IF(AND(HOUR($L606)&gt;=Listas!$F$2,HOUR($L606)&lt;=Listas!$F$3),(HOUR($L606)-Listas!$F$2)+NETWORKDAYS($K606+1,$L606-1,Listas!$H$2:$H$112)*Listas!$F$6,IF(AND(HOUR($L606)&gt;=Listas!$F$4,HOUR($L606)&lt;=Listas!$F$5),(HOUR($L606)-Listas!$F$4+4)+NETWORKDAYS($K606+1,$L606-1,Listas!$H$2:$H$111)*Listas!$F$6,0)),IF(AND(HOUR($K606)&gt;=Listas!$F$4,HOUR($K606)&lt;=Listas!$F$5),(Listas!$F$5-HOUR($K606))+IF(AND(HOUR($L606)&gt;=Listas!$F$2,HOUR($L606)&lt;=Listas!$F$3),(HOUR($L606)-Listas!$F$2)+NETWORKDAYS($K606+1,$L606-1,Listas!$H$2:$H$111)*Listas!$F$6,(HOUR($L606)-Listas!$F$4+4)+NETWORKDAYS($K606+1,$L606-1,Listas!$H$2:$H$111)*Listas!$F$6)))),IF(($L606-$K606)&lt;0,"Fecha inicial mayor a fecha final",0)))))))))</f>
        <v>6</v>
      </c>
      <c r="N606" s="6" t="str">
        <f t="shared" si="1"/>
        <v>04-abril</v>
      </c>
      <c r="O606" s="9" t="s">
        <v>1198</v>
      </c>
      <c r="P606" s="4" t="s">
        <v>23</v>
      </c>
      <c r="Q606" s="4" t="b">
        <v>1</v>
      </c>
      <c r="R606" s="6" t="str">
        <f t="shared" si="5"/>
        <v>CORRECTO</v>
      </c>
      <c r="S606" s="6"/>
    </row>
    <row r="607">
      <c r="A607" s="4" t="s">
        <v>573</v>
      </c>
      <c r="B607" s="4" t="s">
        <v>156</v>
      </c>
      <c r="C607" s="4" t="s">
        <v>46</v>
      </c>
      <c r="D607" s="4" t="s">
        <v>1199</v>
      </c>
      <c r="E607" s="4" t="s">
        <v>1200</v>
      </c>
      <c r="F607" s="4">
        <v>1.0</v>
      </c>
      <c r="G607" s="43" t="s">
        <v>20</v>
      </c>
      <c r="H607" s="43" t="s">
        <v>20</v>
      </c>
      <c r="I607" s="4" t="s">
        <v>641</v>
      </c>
      <c r="J607" s="4" t="s">
        <v>287</v>
      </c>
      <c r="K607" s="5">
        <v>45768.416666666664</v>
      </c>
      <c r="L607" s="5">
        <v>45768.75</v>
      </c>
      <c r="M607" s="7">
        <f>IF(OR(ISBLANK($K607),ISBLANK($L607)),"",IF(NETWORKDAYS($K607,$K607,Listas!$H$2:$H$111)=0,"Error fecha inicial",IF(NETWORKDAYS($L607,$L607,Listas!$H$2:$H$111)=0,"Error fecha final",IF(OR(HOUR($K607)&lt;Listas!$F$2,AND(HOUR($K607)&gt;Listas!$F$3,HOUR($K607)&lt;Listas!$F$4),HOUR($K607)&gt;Listas!$F$5),"Error hora, fecha inicial",IF(OR(HOUR($L607)&lt;Listas!$F$2,AND(HOUR($L607)&gt;Listas!$F$3,HOUR($L607)&lt;Listas!$F$4),HOUR($L607)&gt;Listas!$F$5),"Error hora, fecha final",IF(AND($L607-$K607&gt;0,$L607-$K607&lt;=0.42),(IF(AND(AND(HOUR($K607)&gt;=Listas!$F$2,HOUR($K607)&lt;=Listas!$F$3),AND(HOUR($L607)&gt;=Listas!$F$2,HOUR($L607)&lt;=Listas!$F$3)),(HOUR($L607)-HOUR($K607)),IF(AND(AND(HOUR($K607)&gt;=Listas!$F$4,HOUR($K607)&lt;=Listas!$F$5),AND(HOUR($L607)&gt;=Listas!$F$4,HOUR($L607)&lt;=Listas!$F$5)),(HOUR($L607)-HOUR($K607)),IF(AND(AND(HOUR($K607)&gt;=Listas!$F$2,HOUR($K607)&lt;=Listas!$F$3),AND(HOUR($L607)&gt;=Listas!$F$4,HOUR($L607)&lt;=Listas!$F$5)),((Listas!$F$3-HOUR($K607)))+((HOUR($L607)-Listas!$F$4)),0)))),IF(AND($L607-$K607&gt;0.42,$L607-$K607&lt;=1.42),(IF(AND(HOUR($K607)&gt;=Listas!$F$2,HOUR($K607)&lt;=Listas!$F$3),(Listas!$F$3-HOUR($K607)+4),IF(AND(HOUR($K607)&gt;=Listas!$F$4,HOUR($K607)&lt;=Listas!$F$5),(Listas!$F$5-HOUR($K607)),0))+IF(AND(HOUR($L607)&gt;=Listas!$F$2,HOUR($L607)&lt;=Listas!$F$3),(HOUR($L607)-Listas!$F$2),IF(AND(HOUR($L607)&gt;=Listas!$F$4,HOUR($L607)&lt;=Listas!$F$5),(HOUR($L607)-Listas!$F$4+4),0))),IF(($L607-$K607&gt;1.42),(IF(AND(HOUR($K607)&gt;=Listas!$F$2,HOUR($K607)&lt;=Listas!$F$3),(Listas!$F$3-HOUR($K607)+4)+IF(AND(HOUR($L607)&gt;=Listas!$F$2,HOUR($L607)&lt;=Listas!$F$3),(HOUR($L607)-Listas!$F$2)+NETWORKDAYS($K607+1,$L607-1,Listas!$H$2:$H$112)*Listas!$F$6,IF(AND(HOUR($L607)&gt;=Listas!$F$4,HOUR($L607)&lt;=Listas!$F$5),(HOUR($L607)-Listas!$F$4+4)+NETWORKDAYS($K607+1,$L607-1,Listas!$H$2:$H$111)*Listas!$F$6,0)),IF(AND(HOUR($K607)&gt;=Listas!$F$4,HOUR($K607)&lt;=Listas!$F$5),(Listas!$F$5-HOUR($K607))+IF(AND(HOUR($L607)&gt;=Listas!$F$2,HOUR($L607)&lt;=Listas!$F$3),(HOUR($L607)-Listas!$F$2)+NETWORKDAYS($K607+1,$L607-1,Listas!$H$2:$H$111)*Listas!$F$6,(HOUR($L607)-Listas!$F$4+4)+NETWORKDAYS($K607+1,$L607-1,Listas!$H$2:$H$111)*Listas!$F$6)))),IF(($L607-$K607)&lt;0,"Fecha inicial mayor a fecha final",0)))))))))</f>
        <v>6</v>
      </c>
      <c r="N607" s="6" t="str">
        <f t="shared" si="1"/>
        <v>04-abril</v>
      </c>
      <c r="O607" s="9" t="s">
        <v>1201</v>
      </c>
      <c r="P607" s="4" t="s">
        <v>23</v>
      </c>
      <c r="Q607" s="4" t="b">
        <v>1</v>
      </c>
      <c r="R607" s="6" t="str">
        <f t="shared" si="5"/>
        <v>CORRECTO</v>
      </c>
      <c r="S607" s="6"/>
    </row>
    <row r="608">
      <c r="A608" s="4" t="s">
        <v>38</v>
      </c>
      <c r="B608" s="4" t="s">
        <v>39</v>
      </c>
      <c r="C608" s="4" t="s">
        <v>46</v>
      </c>
      <c r="D608" s="4" t="s">
        <v>960</v>
      </c>
      <c r="E608" s="58" t="s">
        <v>961</v>
      </c>
      <c r="F608" s="4">
        <v>1.0</v>
      </c>
      <c r="G608" s="4" t="s">
        <v>20</v>
      </c>
      <c r="H608" s="4" t="s">
        <v>20</v>
      </c>
      <c r="I608" s="4" t="s">
        <v>1202</v>
      </c>
      <c r="J608" s="4" t="s">
        <v>287</v>
      </c>
      <c r="K608" s="5">
        <v>45769.333333333336</v>
      </c>
      <c r="L608" s="5">
        <v>45770.75</v>
      </c>
      <c r="M608" s="7">
        <f>IF(OR(ISBLANK($K608),ISBLANK($L608)),"",IF(NETWORKDAYS($K608,$K608,Listas!$H$2:$H$111)=0,"Error fecha inicial",IF(NETWORKDAYS($L608,$L608,Listas!$H$2:$H$111)=0,"Error fecha final",IF(OR(HOUR($K608)&lt;Listas!$F$2,AND(HOUR($K608)&gt;Listas!$F$3,HOUR($K608)&lt;Listas!$F$4),HOUR($K608)&gt;Listas!$F$5),"Error hora, fecha inicial",IF(OR(HOUR($L608)&lt;Listas!$F$2,AND(HOUR($L608)&gt;Listas!$F$3,HOUR($L608)&lt;Listas!$F$4),HOUR($L608)&gt;Listas!$F$5),"Error hora, fecha final",IF(AND($L608-$K608&gt;0,$L608-$K608&lt;=0.42),(IF(AND(AND(HOUR($K608)&gt;=Listas!$F$2,HOUR($K608)&lt;=Listas!$F$3),AND(HOUR($L608)&gt;=Listas!$F$2,HOUR($L608)&lt;=Listas!$F$3)),(HOUR($L608)-HOUR($K608)),IF(AND(AND(HOUR($K608)&gt;=Listas!$F$4,HOUR($K608)&lt;=Listas!$F$5),AND(HOUR($L608)&gt;=Listas!$F$4,HOUR($L608)&lt;=Listas!$F$5)),(HOUR($L608)-HOUR($K608)),IF(AND(AND(HOUR($K608)&gt;=Listas!$F$2,HOUR($K608)&lt;=Listas!$F$3),AND(HOUR($L608)&gt;=Listas!$F$4,HOUR($L608)&lt;=Listas!$F$5)),((Listas!$F$3-HOUR($K608)))+((HOUR($L608)-Listas!$F$4)),0)))),IF(AND($L608-$K608&gt;0.42,$L608-$K608&lt;=1.42),(IF(AND(HOUR($K608)&gt;=Listas!$F$2,HOUR($K608)&lt;=Listas!$F$3),(Listas!$F$3-HOUR($K608)+4),IF(AND(HOUR($K608)&gt;=Listas!$F$4,HOUR($K608)&lt;=Listas!$F$5),(Listas!$F$5-HOUR($K608)),0))+IF(AND(HOUR($L608)&gt;=Listas!$F$2,HOUR($L608)&lt;=Listas!$F$3),(HOUR($L608)-Listas!$F$2),IF(AND(HOUR($L608)&gt;=Listas!$F$4,HOUR($L608)&lt;=Listas!$F$5),(HOUR($L608)-Listas!$F$4+4),0))),IF(($L608-$K608&gt;1.42),(IF(AND(HOUR($K608)&gt;=Listas!$F$2,HOUR($K608)&lt;=Listas!$F$3),(Listas!$F$3-HOUR($K608)+4)+IF(AND(HOUR($L608)&gt;=Listas!$F$2,HOUR($L608)&lt;=Listas!$F$3),(HOUR($L608)-Listas!$F$2)+NETWORKDAYS($K608+1,$L608-1,Listas!$H$2:$H$112)*Listas!$F$6,IF(AND(HOUR($L608)&gt;=Listas!$F$4,HOUR($L608)&lt;=Listas!$F$5),(HOUR($L608)-Listas!$F$4+4)+NETWORKDAYS($K608+1,$L608-1,Listas!$H$2:$H$111)*Listas!$F$6,0)),IF(AND(HOUR($K608)&gt;=Listas!$F$4,HOUR($K608)&lt;=Listas!$F$5),(Listas!$F$5-HOUR($K608))+IF(AND(HOUR($L608)&gt;=Listas!$F$2,HOUR($L608)&lt;=Listas!$F$3),(HOUR($L608)-Listas!$F$2)+NETWORKDAYS($K608+1,$L608-1,Listas!$H$2:$H$111)*Listas!$F$6,(HOUR($L608)-Listas!$F$4+4)+NETWORKDAYS($K608+1,$L608-1,Listas!$H$2:$H$111)*Listas!$F$6)))),IF(($L608-$K608)&lt;0,"Fecha inicial mayor a fecha final",0)))))))))</f>
        <v>16</v>
      </c>
      <c r="N608" s="6" t="str">
        <f t="shared" si="1"/>
        <v>04-abril</v>
      </c>
      <c r="O608" s="9" t="s">
        <v>1203</v>
      </c>
      <c r="P608" s="4" t="s">
        <v>23</v>
      </c>
      <c r="Q608" s="4" t="b">
        <v>1</v>
      </c>
      <c r="R608" s="6" t="str">
        <f t="shared" si="5"/>
        <v>CORRECTO</v>
      </c>
      <c r="S608" s="6"/>
    </row>
    <row r="609">
      <c r="A609" s="4" t="s">
        <v>38</v>
      </c>
      <c r="B609" s="4" t="s">
        <v>39</v>
      </c>
      <c r="C609" s="4" t="s">
        <v>46</v>
      </c>
      <c r="D609" s="68" t="s">
        <v>617</v>
      </c>
      <c r="E609" s="68" t="s">
        <v>587</v>
      </c>
      <c r="F609" s="69">
        <v>3.0</v>
      </c>
      <c r="G609" s="70" t="s">
        <v>20</v>
      </c>
      <c r="H609" s="70" t="s">
        <v>20</v>
      </c>
      <c r="I609" s="69" t="s">
        <v>828</v>
      </c>
      <c r="J609" s="4" t="s">
        <v>287</v>
      </c>
      <c r="K609" s="5">
        <v>45771.333333333336</v>
      </c>
      <c r="L609" s="5">
        <v>45771.416666666664</v>
      </c>
      <c r="M609" s="6">
        <f>IF(OR(ISBLANK($K609),ISBLANK($L609)),"",IF(NETWORKDAYS($K609,$K609,Listas!$H$2:$H$111)=0,"Error fecha inicial",IF(NETWORKDAYS($L609,$L609,Listas!$H$2:$H$111)=0,"Error fecha final",IF(OR(HOUR($K609)&lt;Listas!$F$2,AND(HOUR($K609)&gt;Listas!$F$3,HOUR($K609)&lt;Listas!$F$4),HOUR($K609)&gt;Listas!$F$5),"Error hora, fecha inicial",IF(OR(HOUR($L609)&lt;Listas!$F$2,AND(HOUR($L609)&gt;Listas!$F$3,HOUR($L609)&lt;Listas!$F$4),HOUR($L609)&gt;Listas!$F$5),"Error hora, fecha final",IF(AND($L609-$K609&gt;0,$L609-$K609&lt;=0.42),(IF(AND(AND(HOUR($K609)&gt;=Listas!$F$2,HOUR($K609)&lt;=Listas!$F$3),AND(HOUR($L609)&gt;=Listas!$F$2,HOUR($L609)&lt;=Listas!$F$3)),(HOUR($L609)-HOUR($K609)),IF(AND(AND(HOUR($K609)&gt;=Listas!$F$4,HOUR($K609)&lt;=Listas!$F$5),AND(HOUR($L609)&gt;=Listas!$F$4,HOUR($L609)&lt;=Listas!$F$5)),(HOUR($L609)-HOUR($K609)),IF(AND(AND(HOUR($K609)&gt;=Listas!$F$2,HOUR($K609)&lt;=Listas!$F$3),AND(HOUR($L609)&gt;=Listas!$F$4,HOUR($L609)&lt;=Listas!$F$5)),((Listas!$F$3-HOUR($K609)))+((HOUR($L609)-Listas!$F$4)),0)))),IF(AND($L609-$K609&gt;0.42,$L609-$K609&lt;=1.42),(IF(AND(HOUR($K609)&gt;=Listas!$F$2,HOUR($K609)&lt;=Listas!$F$3),(Listas!$F$3-HOUR($K609)+4),IF(AND(HOUR($K609)&gt;=Listas!$F$4,HOUR($K609)&lt;=Listas!$F$5),(Listas!$F$5-HOUR($K609)),0))+IF(AND(HOUR($L609)&gt;=Listas!$F$2,HOUR($L609)&lt;=Listas!$F$3),(HOUR($L609)-Listas!$F$2),IF(AND(HOUR($L609)&gt;=Listas!$F$4,HOUR($L609)&lt;=Listas!$F$5),(HOUR($L609)-Listas!$F$4+4),0))),IF(($L609-$K609&gt;1.42),(IF(AND(HOUR($K609)&gt;=Listas!$F$2,HOUR($K609)&lt;=Listas!$F$3),(Listas!$F$3-HOUR($K609)+4)+IF(AND(HOUR($L609)&gt;=Listas!$F$2,HOUR($L609)&lt;=Listas!$F$3),(HOUR($L609)-Listas!$F$2)+NETWORKDAYS($K609+1,$L609-1,Listas!$H$2:$H$112)*Listas!$F$6,IF(AND(HOUR($L609)&gt;=Listas!$F$4,HOUR($L609)&lt;=Listas!$F$5),(HOUR($L609)-Listas!$F$4+4)+NETWORKDAYS($K609+1,$L609-1,Listas!$H$2:$H$111)*Listas!$F$6,0)),IF(AND(HOUR($K609)&gt;=Listas!$F$4,HOUR($K609)&lt;=Listas!$F$5),(Listas!$F$5-HOUR($K609))+IF(AND(HOUR($L609)&gt;=Listas!$F$2,HOUR($L609)&lt;=Listas!$F$3),(HOUR($L609)-Listas!$F$2)+NETWORKDAYS($K609+1,$L609-1,Listas!$H$2:$H$111)*Listas!$F$6,(HOUR($L609)-Listas!$F$4+4)+NETWORKDAYS($K609+1,$L609-1,Listas!$H$2:$H$111)*Listas!$F$6)))),IF(($L609-$K609)&lt;0,"Fecha inicial mayor a fecha final",0)))))))))</f>
        <v>2</v>
      </c>
      <c r="N609" s="6" t="str">
        <f t="shared" si="1"/>
        <v>04-abril</v>
      </c>
      <c r="O609" s="9" t="s">
        <v>1204</v>
      </c>
      <c r="P609" s="4" t="s">
        <v>23</v>
      </c>
      <c r="Q609" s="4" t="b">
        <v>1</v>
      </c>
      <c r="R609" s="6" t="str">
        <f t="shared" si="5"/>
        <v>CORRECTO</v>
      </c>
      <c r="S609" s="4" t="s">
        <v>1205</v>
      </c>
    </row>
    <row r="610">
      <c r="A610" s="4" t="s">
        <v>38</v>
      </c>
      <c r="B610" s="4" t="s">
        <v>156</v>
      </c>
      <c r="C610" s="4" t="s">
        <v>46</v>
      </c>
      <c r="D610" s="68" t="s">
        <v>458</v>
      </c>
      <c r="E610" s="68" t="s">
        <v>459</v>
      </c>
      <c r="F610" s="69">
        <v>2.0</v>
      </c>
      <c r="G610" s="69" t="s">
        <v>20</v>
      </c>
      <c r="H610" s="69" t="s">
        <v>20</v>
      </c>
      <c r="I610" s="69" t="s">
        <v>1206</v>
      </c>
      <c r="J610" s="4" t="s">
        <v>287</v>
      </c>
      <c r="K610" s="5">
        <v>45771.416666666664</v>
      </c>
      <c r="L610" s="5">
        <v>45771.458333333336</v>
      </c>
      <c r="M610" s="6">
        <f>IF(OR(ISBLANK($K610),ISBLANK($L610)),"",IF(NETWORKDAYS($K610,$K610,Listas!$H$2:$H$111)=0,"Error fecha inicial",IF(NETWORKDAYS($L610,$L610,Listas!$H$2:$H$111)=0,"Error fecha final",IF(OR(HOUR($K610)&lt;Listas!$F$2,AND(HOUR($K610)&gt;Listas!$F$3,HOUR($K610)&lt;Listas!$F$4),HOUR($K610)&gt;Listas!$F$5),"Error hora, fecha inicial",IF(OR(HOUR($L610)&lt;Listas!$F$2,AND(HOUR($L610)&gt;Listas!$F$3,HOUR($L610)&lt;Listas!$F$4),HOUR($L610)&gt;Listas!$F$5),"Error hora, fecha final",IF(AND($L610-$K610&gt;0,$L610-$K610&lt;=0.42),(IF(AND(AND(HOUR($K610)&gt;=Listas!$F$2,HOUR($K610)&lt;=Listas!$F$3),AND(HOUR($L610)&gt;=Listas!$F$2,HOUR($L610)&lt;=Listas!$F$3)),(HOUR($L610)-HOUR($K610)),IF(AND(AND(HOUR($K610)&gt;=Listas!$F$4,HOUR($K610)&lt;=Listas!$F$5),AND(HOUR($L610)&gt;=Listas!$F$4,HOUR($L610)&lt;=Listas!$F$5)),(HOUR($L610)-HOUR($K610)),IF(AND(AND(HOUR($K610)&gt;=Listas!$F$2,HOUR($K610)&lt;=Listas!$F$3),AND(HOUR($L610)&gt;=Listas!$F$4,HOUR($L610)&lt;=Listas!$F$5)),((Listas!$F$3-HOUR($K610)))+((HOUR($L610)-Listas!$F$4)),0)))),IF(AND($L610-$K610&gt;0.42,$L610-$K610&lt;=1.42),(IF(AND(HOUR($K610)&gt;=Listas!$F$2,HOUR($K610)&lt;=Listas!$F$3),(Listas!$F$3-HOUR($K610)+4),IF(AND(HOUR($K610)&gt;=Listas!$F$4,HOUR($K610)&lt;=Listas!$F$5),(Listas!$F$5-HOUR($K610)),0))+IF(AND(HOUR($L610)&gt;=Listas!$F$2,HOUR($L610)&lt;=Listas!$F$3),(HOUR($L610)-Listas!$F$2),IF(AND(HOUR($L610)&gt;=Listas!$F$4,HOUR($L610)&lt;=Listas!$F$5),(HOUR($L610)-Listas!$F$4+4),0))),IF(($L610-$K610&gt;1.42),(IF(AND(HOUR($K610)&gt;=Listas!$F$2,HOUR($K610)&lt;=Listas!$F$3),(Listas!$F$3-HOUR($K610)+4)+IF(AND(HOUR($L610)&gt;=Listas!$F$2,HOUR($L610)&lt;=Listas!$F$3),(HOUR($L610)-Listas!$F$2)+NETWORKDAYS($K610+1,$L610-1,Listas!$H$2:$H$112)*Listas!$F$6,IF(AND(HOUR($L610)&gt;=Listas!$F$4,HOUR($L610)&lt;=Listas!$F$5),(HOUR($L610)-Listas!$F$4+4)+NETWORKDAYS($K610+1,$L610-1,Listas!$H$2:$H$111)*Listas!$F$6,0)),IF(AND(HOUR($K610)&gt;=Listas!$F$4,HOUR($K610)&lt;=Listas!$F$5),(Listas!$F$5-HOUR($K610))+IF(AND(HOUR($L610)&gt;=Listas!$F$2,HOUR($L610)&lt;=Listas!$F$3),(HOUR($L610)-Listas!$F$2)+NETWORKDAYS($K610+1,$L610-1,Listas!$H$2:$H$111)*Listas!$F$6,(HOUR($L610)-Listas!$F$4+4)+NETWORKDAYS($K610+1,$L610-1,Listas!$H$2:$H$111)*Listas!$F$6)))),IF(($L610-$K610)&lt;0,"Fecha inicial mayor a fecha final",0)))))))))</f>
        <v>1</v>
      </c>
      <c r="N610" s="6" t="str">
        <f t="shared" si="1"/>
        <v>04-abril</v>
      </c>
      <c r="O610" s="9" t="s">
        <v>1207</v>
      </c>
      <c r="P610" s="4" t="s">
        <v>23</v>
      </c>
      <c r="Q610" s="4" t="b">
        <v>1</v>
      </c>
      <c r="R610" s="6" t="str">
        <f t="shared" si="5"/>
        <v>CORRECTO</v>
      </c>
      <c r="S610" s="4" t="s">
        <v>1208</v>
      </c>
    </row>
    <row r="611">
      <c r="A611" s="4" t="s">
        <v>38</v>
      </c>
      <c r="B611" s="4" t="s">
        <v>156</v>
      </c>
      <c r="C611" s="4" t="s">
        <v>46</v>
      </c>
      <c r="D611" s="68" t="s">
        <v>458</v>
      </c>
      <c r="E611" s="69" t="s">
        <v>459</v>
      </c>
      <c r="F611" s="69">
        <v>3.0</v>
      </c>
      <c r="G611" s="69" t="s">
        <v>20</v>
      </c>
      <c r="H611" s="69" t="s">
        <v>20</v>
      </c>
      <c r="I611" s="69" t="s">
        <v>1209</v>
      </c>
      <c r="J611" s="4" t="s">
        <v>287</v>
      </c>
      <c r="K611" s="5">
        <v>45771.458333333336</v>
      </c>
      <c r="L611" s="5">
        <v>45771.5</v>
      </c>
      <c r="M611" s="6">
        <f>IF(OR(ISBLANK($K611),ISBLANK($L611)),"",IF(NETWORKDAYS($K611,$K611,Listas!$H$2:$H$111)=0,"Error fecha inicial",IF(NETWORKDAYS($L611,$L611,Listas!$H$2:$H$111)=0,"Error fecha final",IF(OR(HOUR($K611)&lt;Listas!$F$2,AND(HOUR($K611)&gt;Listas!$F$3,HOUR($K611)&lt;Listas!$F$4),HOUR($K611)&gt;Listas!$F$5),"Error hora, fecha inicial",IF(OR(HOUR($L611)&lt;Listas!$F$2,AND(HOUR($L611)&gt;Listas!$F$3,HOUR($L611)&lt;Listas!$F$4),HOUR($L611)&gt;Listas!$F$5),"Error hora, fecha final",IF(AND($L611-$K611&gt;0,$L611-$K611&lt;=0.42),(IF(AND(AND(HOUR($K611)&gt;=Listas!$F$2,HOUR($K611)&lt;=Listas!$F$3),AND(HOUR($L611)&gt;=Listas!$F$2,HOUR($L611)&lt;=Listas!$F$3)),(HOUR($L611)-HOUR($K611)),IF(AND(AND(HOUR($K611)&gt;=Listas!$F$4,HOUR($K611)&lt;=Listas!$F$5),AND(HOUR($L611)&gt;=Listas!$F$4,HOUR($L611)&lt;=Listas!$F$5)),(HOUR($L611)-HOUR($K611)),IF(AND(AND(HOUR($K611)&gt;=Listas!$F$2,HOUR($K611)&lt;=Listas!$F$3),AND(HOUR($L611)&gt;=Listas!$F$4,HOUR($L611)&lt;=Listas!$F$5)),((Listas!$F$3-HOUR($K611)))+((HOUR($L611)-Listas!$F$4)),0)))),IF(AND($L611-$K611&gt;0.42,$L611-$K611&lt;=1.42),(IF(AND(HOUR($K611)&gt;=Listas!$F$2,HOUR($K611)&lt;=Listas!$F$3),(Listas!$F$3-HOUR($K611)+4),IF(AND(HOUR($K611)&gt;=Listas!$F$4,HOUR($K611)&lt;=Listas!$F$5),(Listas!$F$5-HOUR($K611)),0))+IF(AND(HOUR($L611)&gt;=Listas!$F$2,HOUR($L611)&lt;=Listas!$F$3),(HOUR($L611)-Listas!$F$2),IF(AND(HOUR($L611)&gt;=Listas!$F$4,HOUR($L611)&lt;=Listas!$F$5),(HOUR($L611)-Listas!$F$4+4),0))),IF(($L611-$K611&gt;1.42),(IF(AND(HOUR($K611)&gt;=Listas!$F$2,HOUR($K611)&lt;=Listas!$F$3),(Listas!$F$3-HOUR($K611)+4)+IF(AND(HOUR($L611)&gt;=Listas!$F$2,HOUR($L611)&lt;=Listas!$F$3),(HOUR($L611)-Listas!$F$2)+NETWORKDAYS($K611+1,$L611-1,Listas!$H$2:$H$112)*Listas!$F$6,IF(AND(HOUR($L611)&gt;=Listas!$F$4,HOUR($L611)&lt;=Listas!$F$5),(HOUR($L611)-Listas!$F$4+4)+NETWORKDAYS($K611+1,$L611-1,Listas!$H$2:$H$111)*Listas!$F$6,0)),IF(AND(HOUR($K611)&gt;=Listas!$F$4,HOUR($K611)&lt;=Listas!$F$5),(Listas!$F$5-HOUR($K611))+IF(AND(HOUR($L611)&gt;=Listas!$F$2,HOUR($L611)&lt;=Listas!$F$3),(HOUR($L611)-Listas!$F$2)+NETWORKDAYS($K611+1,$L611-1,Listas!$H$2:$H$111)*Listas!$F$6,(HOUR($L611)-Listas!$F$4+4)+NETWORKDAYS($K611+1,$L611-1,Listas!$H$2:$H$111)*Listas!$F$6)))),IF(($L611-$K611)&lt;0,"Fecha inicial mayor a fecha final",0)))))))))</f>
        <v>1</v>
      </c>
      <c r="N611" s="6" t="str">
        <f t="shared" si="1"/>
        <v>04-abril</v>
      </c>
      <c r="O611" s="9" t="s">
        <v>1210</v>
      </c>
      <c r="P611" s="4" t="s">
        <v>23</v>
      </c>
      <c r="Q611" s="4" t="b">
        <v>1</v>
      </c>
      <c r="R611" s="6" t="str">
        <f t="shared" si="5"/>
        <v>CORRECTO</v>
      </c>
      <c r="S611" s="4" t="s">
        <v>1211</v>
      </c>
    </row>
    <row r="612">
      <c r="A612" s="4" t="s">
        <v>155</v>
      </c>
      <c r="B612" s="4" t="s">
        <v>156</v>
      </c>
      <c r="C612" s="4" t="s">
        <v>46</v>
      </c>
      <c r="D612" s="4" t="s">
        <v>1003</v>
      </c>
      <c r="E612" s="4" t="s">
        <v>1004</v>
      </c>
      <c r="F612" s="4">
        <v>1.0</v>
      </c>
      <c r="G612" s="4" t="s">
        <v>20</v>
      </c>
      <c r="H612" s="4" t="s">
        <v>20</v>
      </c>
      <c r="I612" s="4" t="s">
        <v>1005</v>
      </c>
      <c r="J612" s="4" t="s">
        <v>287</v>
      </c>
      <c r="K612" s="5">
        <v>45771.5</v>
      </c>
      <c r="L612" s="5">
        <v>45772.75</v>
      </c>
      <c r="M612" s="7">
        <f>IF(OR(ISBLANK($K612),ISBLANK($L612)),"",IF(NETWORKDAYS($K612,$K612,Listas!$H$2:$H$111)=0,"Error fecha inicial",IF(NETWORKDAYS($L612,$L612,Listas!$H$2:$H$111)=0,"Error fecha final",IF(OR(HOUR($K612)&lt;Listas!$F$2,AND(HOUR($K612)&gt;Listas!$F$3,HOUR($K612)&lt;Listas!$F$4),HOUR($K612)&gt;Listas!$F$5),"Error hora, fecha inicial",IF(OR(HOUR($L612)&lt;Listas!$F$2,AND(HOUR($L612)&gt;Listas!$F$3,HOUR($L612)&lt;Listas!$F$4),HOUR($L612)&gt;Listas!$F$5),"Error hora, fecha final",IF(AND($L612-$K612&gt;0,$L612-$K612&lt;=0.42),(IF(AND(AND(HOUR($K612)&gt;=Listas!$F$2,HOUR($K612)&lt;=Listas!$F$3),AND(HOUR($L612)&gt;=Listas!$F$2,HOUR($L612)&lt;=Listas!$F$3)),(HOUR($L612)-HOUR($K612)),IF(AND(AND(HOUR($K612)&gt;=Listas!$F$4,HOUR($K612)&lt;=Listas!$F$5),AND(HOUR($L612)&gt;=Listas!$F$4,HOUR($L612)&lt;=Listas!$F$5)),(HOUR($L612)-HOUR($K612)),IF(AND(AND(HOUR($K612)&gt;=Listas!$F$2,HOUR($K612)&lt;=Listas!$F$3),AND(HOUR($L612)&gt;=Listas!$F$4,HOUR($L612)&lt;=Listas!$F$5)),((Listas!$F$3-HOUR($K612)))+((HOUR($L612)-Listas!$F$4)),0)))),IF(AND($L612-$K612&gt;0.42,$L612-$K612&lt;=1.42),(IF(AND(HOUR($K612)&gt;=Listas!$F$2,HOUR($K612)&lt;=Listas!$F$3),(Listas!$F$3-HOUR($K612)+4),IF(AND(HOUR($K612)&gt;=Listas!$F$4,HOUR($K612)&lt;=Listas!$F$5),(Listas!$F$5-HOUR($K612)),0))+IF(AND(HOUR($L612)&gt;=Listas!$F$2,HOUR($L612)&lt;=Listas!$F$3),(HOUR($L612)-Listas!$F$2),IF(AND(HOUR($L612)&gt;=Listas!$F$4,HOUR($L612)&lt;=Listas!$F$5),(HOUR($L612)-Listas!$F$4+4),0))),IF(($L612-$K612&gt;1.42),(IF(AND(HOUR($K612)&gt;=Listas!$F$2,HOUR($K612)&lt;=Listas!$F$3),(Listas!$F$3-HOUR($K612)+4)+IF(AND(HOUR($L612)&gt;=Listas!$F$2,HOUR($L612)&lt;=Listas!$F$3),(HOUR($L612)-Listas!$F$2)+NETWORKDAYS($K612+1,$L612-1,Listas!$H$2:$H$112)*Listas!$F$6,IF(AND(HOUR($L612)&gt;=Listas!$F$4,HOUR($L612)&lt;=Listas!$F$5),(HOUR($L612)-Listas!$F$4+4)+NETWORKDAYS($K612+1,$L612-1,Listas!$H$2:$H$111)*Listas!$F$6,0)),IF(AND(HOUR($K612)&gt;=Listas!$F$4,HOUR($K612)&lt;=Listas!$F$5),(Listas!$F$5-HOUR($K612))+IF(AND(HOUR($L612)&gt;=Listas!$F$2,HOUR($L612)&lt;=Listas!$F$3),(HOUR($L612)-Listas!$F$2)+NETWORKDAYS($K612+1,$L612-1,Listas!$H$2:$H$111)*Listas!$F$6,(HOUR($L612)-Listas!$F$4+4)+NETWORKDAYS($K612+1,$L612-1,Listas!$H$2:$H$111)*Listas!$F$6)))),IF(($L612-$K612)&lt;0,"Fecha inicial mayor a fecha final",0)))))))))</f>
        <v>12</v>
      </c>
      <c r="N612" s="6" t="str">
        <f t="shared" si="1"/>
        <v>04-abril</v>
      </c>
      <c r="O612" s="12" t="s">
        <v>1006</v>
      </c>
      <c r="P612" s="4" t="s">
        <v>23</v>
      </c>
      <c r="Q612" s="4" t="b">
        <v>1</v>
      </c>
      <c r="R612" s="6" t="str">
        <f t="shared" si="5"/>
        <v>CORRECTO</v>
      </c>
      <c r="S612" s="6"/>
    </row>
    <row r="613">
      <c r="A613" s="4" t="s">
        <v>38</v>
      </c>
      <c r="B613" s="4" t="s">
        <v>156</v>
      </c>
      <c r="C613" s="4" t="s">
        <v>46</v>
      </c>
      <c r="D613" s="4" t="s">
        <v>940</v>
      </c>
      <c r="E613" s="4" t="s">
        <v>941</v>
      </c>
      <c r="F613" s="4">
        <v>1.0</v>
      </c>
      <c r="G613" s="4" t="s">
        <v>20</v>
      </c>
      <c r="H613" s="4" t="s">
        <v>20</v>
      </c>
      <c r="I613" s="4" t="s">
        <v>1212</v>
      </c>
      <c r="J613" s="4" t="s">
        <v>287</v>
      </c>
      <c r="K613" s="5">
        <v>45775.333333333336</v>
      </c>
      <c r="L613" s="5">
        <v>45776.75</v>
      </c>
      <c r="M613" s="7">
        <f>IF(OR(ISBLANK($K613),ISBLANK($L613)),"",IF(NETWORKDAYS($K613,$K613,Listas!$H$2:$H$111)=0,"Error fecha inicial",IF(NETWORKDAYS($L613,$L613,Listas!$H$2:$H$111)=0,"Error fecha final",IF(OR(HOUR($K613)&lt;Listas!$F$2,AND(HOUR($K613)&gt;Listas!$F$3,HOUR($K613)&lt;Listas!$F$4),HOUR($K613)&gt;Listas!$F$5),"Error hora, fecha inicial",IF(OR(HOUR($L613)&lt;Listas!$F$2,AND(HOUR($L613)&gt;Listas!$F$3,HOUR($L613)&lt;Listas!$F$4),HOUR($L613)&gt;Listas!$F$5),"Error hora, fecha final",IF(AND($L613-$K613&gt;0,$L613-$K613&lt;=0.42),(IF(AND(AND(HOUR($K613)&gt;=Listas!$F$2,HOUR($K613)&lt;=Listas!$F$3),AND(HOUR($L613)&gt;=Listas!$F$2,HOUR($L613)&lt;=Listas!$F$3)),(HOUR($L613)-HOUR($K613)),IF(AND(AND(HOUR($K613)&gt;=Listas!$F$4,HOUR($K613)&lt;=Listas!$F$5),AND(HOUR($L613)&gt;=Listas!$F$4,HOUR($L613)&lt;=Listas!$F$5)),(HOUR($L613)-HOUR($K613)),IF(AND(AND(HOUR($K613)&gt;=Listas!$F$2,HOUR($K613)&lt;=Listas!$F$3),AND(HOUR($L613)&gt;=Listas!$F$4,HOUR($L613)&lt;=Listas!$F$5)),((Listas!$F$3-HOUR($K613)))+((HOUR($L613)-Listas!$F$4)),0)))),IF(AND($L613-$K613&gt;0.42,$L613-$K613&lt;=1.42),(IF(AND(HOUR($K613)&gt;=Listas!$F$2,HOUR($K613)&lt;=Listas!$F$3),(Listas!$F$3-HOUR($K613)+4),IF(AND(HOUR($K613)&gt;=Listas!$F$4,HOUR($K613)&lt;=Listas!$F$5),(Listas!$F$5-HOUR($K613)),0))+IF(AND(HOUR($L613)&gt;=Listas!$F$2,HOUR($L613)&lt;=Listas!$F$3),(HOUR($L613)-Listas!$F$2),IF(AND(HOUR($L613)&gt;=Listas!$F$4,HOUR($L613)&lt;=Listas!$F$5),(HOUR($L613)-Listas!$F$4+4),0))),IF(($L613-$K613&gt;1.42),(IF(AND(HOUR($K613)&gt;=Listas!$F$2,HOUR($K613)&lt;=Listas!$F$3),(Listas!$F$3-HOUR($K613)+4)+IF(AND(HOUR($L613)&gt;=Listas!$F$2,HOUR($L613)&lt;=Listas!$F$3),(HOUR($L613)-Listas!$F$2)+NETWORKDAYS($K613+1,$L613-1,Listas!$H$2:$H$112)*Listas!$F$6,IF(AND(HOUR($L613)&gt;=Listas!$F$4,HOUR($L613)&lt;=Listas!$F$5),(HOUR($L613)-Listas!$F$4+4)+NETWORKDAYS($K613+1,$L613-1,Listas!$H$2:$H$111)*Listas!$F$6,0)),IF(AND(HOUR($K613)&gt;=Listas!$F$4,HOUR($K613)&lt;=Listas!$F$5),(Listas!$F$5-HOUR($K613))+IF(AND(HOUR($L613)&gt;=Listas!$F$2,HOUR($L613)&lt;=Listas!$F$3),(HOUR($L613)-Listas!$F$2)+NETWORKDAYS($K613+1,$L613-1,Listas!$H$2:$H$111)*Listas!$F$6,(HOUR($L613)-Listas!$F$4+4)+NETWORKDAYS($K613+1,$L613-1,Listas!$H$2:$H$111)*Listas!$F$6)))),IF(($L613-$K613)&lt;0,"Fecha inicial mayor a fecha final",0)))))))))</f>
        <v>16</v>
      </c>
      <c r="N613" s="6" t="str">
        <f t="shared" si="1"/>
        <v>04-abril</v>
      </c>
      <c r="O613" s="9" t="s">
        <v>1037</v>
      </c>
      <c r="P613" s="4" t="s">
        <v>23</v>
      </c>
      <c r="Q613" s="4" t="b">
        <v>1</v>
      </c>
      <c r="R613" s="6" t="str">
        <f t="shared" si="5"/>
        <v>CORRECTO</v>
      </c>
      <c r="S613" s="6"/>
    </row>
    <row r="614">
      <c r="A614" s="4" t="s">
        <v>573</v>
      </c>
      <c r="B614" s="4" t="s">
        <v>39</v>
      </c>
      <c r="C614" s="4" t="s">
        <v>46</v>
      </c>
      <c r="D614" s="4" t="s">
        <v>1213</v>
      </c>
      <c r="E614" s="4" t="s">
        <v>1214</v>
      </c>
      <c r="F614" s="4">
        <v>1.0</v>
      </c>
      <c r="G614" s="4" t="s">
        <v>20</v>
      </c>
      <c r="H614" s="4" t="s">
        <v>20</v>
      </c>
      <c r="I614" s="4" t="s">
        <v>641</v>
      </c>
      <c r="J614" s="4" t="s">
        <v>287</v>
      </c>
      <c r="K614" s="5">
        <v>45777.333333333336</v>
      </c>
      <c r="L614" s="5">
        <v>45784.333333333336</v>
      </c>
      <c r="M614" s="7">
        <f>IF(OR(ISBLANK($K614),ISBLANK($L614)),"",IF(NETWORKDAYS($K614,$K614,Listas!$H$2:$H$111)=0,"Error fecha inicial",IF(NETWORKDAYS($L614,$L614,Listas!$H$2:$H$111)=0,"Error fecha final",IF(OR(HOUR($K614)&lt;Listas!$F$2,AND(HOUR($K614)&gt;Listas!$F$3,HOUR($K614)&lt;Listas!$F$4),HOUR($K614)&gt;Listas!$F$5),"Error hora, fecha inicial",IF(OR(HOUR($L614)&lt;Listas!$F$2,AND(HOUR($L614)&gt;Listas!$F$3,HOUR($L614)&lt;Listas!$F$4),HOUR($L614)&gt;Listas!$F$5),"Error hora, fecha final",IF(AND($L614-$K614&gt;0,$L614-$K614&lt;=0.42),(IF(AND(AND(HOUR($K614)&gt;=Listas!$F$2,HOUR($K614)&lt;=Listas!$F$3),AND(HOUR($L614)&gt;=Listas!$F$2,HOUR($L614)&lt;=Listas!$F$3)),(HOUR($L614)-HOUR($K614)),IF(AND(AND(HOUR($K614)&gt;=Listas!$F$4,HOUR($K614)&lt;=Listas!$F$5),AND(HOUR($L614)&gt;=Listas!$F$4,HOUR($L614)&lt;=Listas!$F$5)),(HOUR($L614)-HOUR($K614)),IF(AND(AND(HOUR($K614)&gt;=Listas!$F$2,HOUR($K614)&lt;=Listas!$F$3),AND(HOUR($L614)&gt;=Listas!$F$4,HOUR($L614)&lt;=Listas!$F$5)),((Listas!$F$3-HOUR($K614)))+((HOUR($L614)-Listas!$F$4)),0)))),IF(AND($L614-$K614&gt;0.42,$L614-$K614&lt;=1.42),(IF(AND(HOUR($K614)&gt;=Listas!$F$2,HOUR($K614)&lt;=Listas!$F$3),(Listas!$F$3-HOUR($K614)+4),IF(AND(HOUR($K614)&gt;=Listas!$F$4,HOUR($K614)&lt;=Listas!$F$5),(Listas!$F$5-HOUR($K614)),0))+IF(AND(HOUR($L614)&gt;=Listas!$F$2,HOUR($L614)&lt;=Listas!$F$3),(HOUR($L614)-Listas!$F$2),IF(AND(HOUR($L614)&gt;=Listas!$F$4,HOUR($L614)&lt;=Listas!$F$5),(HOUR($L614)-Listas!$F$4+4),0))),IF(($L614-$K614&gt;1.42),(IF(AND(HOUR($K614)&gt;=Listas!$F$2,HOUR($K614)&lt;=Listas!$F$3),(Listas!$F$3-HOUR($K614)+4)+IF(AND(HOUR($L614)&gt;=Listas!$F$2,HOUR($L614)&lt;=Listas!$F$3),(HOUR($L614)-Listas!$F$2)+NETWORKDAYS($K614+1,$L614-1,Listas!$H$2:$H$112)*Listas!$F$6,IF(AND(HOUR($L614)&gt;=Listas!$F$4,HOUR($L614)&lt;=Listas!$F$5),(HOUR($L614)-Listas!$F$4+4)+NETWORKDAYS($K614+1,$L614-1,Listas!$H$2:$H$111)*Listas!$F$6,0)),IF(AND(HOUR($K614)&gt;=Listas!$F$4,HOUR($K614)&lt;=Listas!$F$5),(Listas!$F$5-HOUR($K614))+IF(AND(HOUR($L614)&gt;=Listas!$F$2,HOUR($L614)&lt;=Listas!$F$3),(HOUR($L614)-Listas!$F$2)+NETWORKDAYS($K614+1,$L614-1,Listas!$H$2:$H$111)*Listas!$F$6,(HOUR($L614)-Listas!$F$4+4)+NETWORKDAYS($K614+1,$L614-1,Listas!$H$2:$H$111)*Listas!$F$6)))),IF(($L614-$K614)&lt;0,"Fecha inicial mayor a fecha final",0)))))))))</f>
        <v>32</v>
      </c>
      <c r="N614" s="6" t="str">
        <f t="shared" si="1"/>
        <v>04-abril</v>
      </c>
      <c r="O614" s="9" t="s">
        <v>982</v>
      </c>
      <c r="P614" s="4" t="s">
        <v>23</v>
      </c>
      <c r="Q614" s="4" t="b">
        <v>1</v>
      </c>
      <c r="R614" s="6" t="str">
        <f t="shared" si="5"/>
        <v>CORRECTO</v>
      </c>
      <c r="S614" s="6"/>
    </row>
    <row r="615">
      <c r="A615" s="4" t="s">
        <v>573</v>
      </c>
      <c r="B615" s="4" t="s">
        <v>156</v>
      </c>
      <c r="C615" s="4" t="s">
        <v>46</v>
      </c>
      <c r="D615" s="4" t="s">
        <v>643</v>
      </c>
      <c r="E615" s="4" t="s">
        <v>1156</v>
      </c>
      <c r="F615" s="4">
        <v>2.0</v>
      </c>
      <c r="G615" s="4" t="s">
        <v>20</v>
      </c>
      <c r="H615" s="4" t="s">
        <v>20</v>
      </c>
      <c r="I615" s="4" t="s">
        <v>1059</v>
      </c>
      <c r="J615" s="4" t="s">
        <v>287</v>
      </c>
      <c r="K615" s="5">
        <v>45784.333333333336</v>
      </c>
      <c r="L615" s="5">
        <v>45784.75</v>
      </c>
      <c r="M615" s="7">
        <f>IF(OR(ISBLANK($K615),ISBLANK($L615)),"",IF(NETWORKDAYS($K615,$K615,Listas!$H$2:$H$111)=0,"Error fecha inicial",IF(NETWORKDAYS($L615,$L615,Listas!$H$2:$H$111)=0,"Error fecha final",IF(OR(HOUR($K615)&lt;Listas!$F$2,AND(HOUR($K615)&gt;Listas!$F$3,HOUR($K615)&lt;Listas!$F$4),HOUR($K615)&gt;Listas!$F$5),"Error hora, fecha inicial",IF(OR(HOUR($L615)&lt;Listas!$F$2,AND(HOUR($L615)&gt;Listas!$F$3,HOUR($L615)&lt;Listas!$F$4),HOUR($L615)&gt;Listas!$F$5),"Error hora, fecha final",IF(AND($L615-$K615&gt;0,$L615-$K615&lt;=0.42),(IF(AND(AND(HOUR($K615)&gt;=Listas!$F$2,HOUR($K615)&lt;=Listas!$F$3),AND(HOUR($L615)&gt;=Listas!$F$2,HOUR($L615)&lt;=Listas!$F$3)),(HOUR($L615)-HOUR($K615)),IF(AND(AND(HOUR($K615)&gt;=Listas!$F$4,HOUR($K615)&lt;=Listas!$F$5),AND(HOUR($L615)&gt;=Listas!$F$4,HOUR($L615)&lt;=Listas!$F$5)),(HOUR($L615)-HOUR($K615)),IF(AND(AND(HOUR($K615)&gt;=Listas!$F$2,HOUR($K615)&lt;=Listas!$F$3),AND(HOUR($L615)&gt;=Listas!$F$4,HOUR($L615)&lt;=Listas!$F$5)),((Listas!$F$3-HOUR($K615)))+((HOUR($L615)-Listas!$F$4)),0)))),IF(AND($L615-$K615&gt;0.42,$L615-$K615&lt;=1.42),(IF(AND(HOUR($K615)&gt;=Listas!$F$2,HOUR($K615)&lt;=Listas!$F$3),(Listas!$F$3-HOUR($K615)+4),IF(AND(HOUR($K615)&gt;=Listas!$F$4,HOUR($K615)&lt;=Listas!$F$5),(Listas!$F$5-HOUR($K615)),0))+IF(AND(HOUR($L615)&gt;=Listas!$F$2,HOUR($L615)&lt;=Listas!$F$3),(HOUR($L615)-Listas!$F$2),IF(AND(HOUR($L615)&gt;=Listas!$F$4,HOUR($L615)&lt;=Listas!$F$5),(HOUR($L615)-Listas!$F$4+4),0))),IF(($L615-$K615&gt;1.42),(IF(AND(HOUR($K615)&gt;=Listas!$F$2,HOUR($K615)&lt;=Listas!$F$3),(Listas!$F$3-HOUR($K615)+4)+IF(AND(HOUR($L615)&gt;=Listas!$F$2,HOUR($L615)&lt;=Listas!$F$3),(HOUR($L615)-Listas!$F$2)+NETWORKDAYS($K615+1,$L615-1,Listas!$H$2:$H$112)*Listas!$F$6,IF(AND(HOUR($L615)&gt;=Listas!$F$4,HOUR($L615)&lt;=Listas!$F$5),(HOUR($L615)-Listas!$F$4+4)+NETWORKDAYS($K615+1,$L615-1,Listas!$H$2:$H$111)*Listas!$F$6,0)),IF(AND(HOUR($K615)&gt;=Listas!$F$4,HOUR($K615)&lt;=Listas!$F$5),(Listas!$F$5-HOUR($K615))+IF(AND(HOUR($L615)&gt;=Listas!$F$2,HOUR($L615)&lt;=Listas!$F$3),(HOUR($L615)-Listas!$F$2)+NETWORKDAYS($K615+1,$L615-1,Listas!$H$2:$H$111)*Listas!$F$6,(HOUR($L615)-Listas!$F$4+4)+NETWORKDAYS($K615+1,$L615-1,Listas!$H$2:$H$111)*Listas!$F$6)))),IF(($L615-$K615)&lt;0,"Fecha inicial mayor a fecha final",0)))))))))</f>
        <v>8</v>
      </c>
      <c r="N615" s="6" t="str">
        <f t="shared" si="1"/>
        <v>05-mayo</v>
      </c>
      <c r="O615" s="9" t="s">
        <v>1215</v>
      </c>
      <c r="P615" s="4" t="s">
        <v>23</v>
      </c>
      <c r="Q615" s="4" t="b">
        <v>1</v>
      </c>
      <c r="R615" s="6" t="str">
        <f t="shared" si="5"/>
        <v>CORRECTO</v>
      </c>
      <c r="S615" s="6"/>
    </row>
    <row r="616">
      <c r="A616" s="4" t="s">
        <v>573</v>
      </c>
      <c r="B616" s="4" t="s">
        <v>156</v>
      </c>
      <c r="C616" s="4" t="s">
        <v>46</v>
      </c>
      <c r="D616" s="4" t="s">
        <v>1216</v>
      </c>
      <c r="E616" s="4" t="s">
        <v>1217</v>
      </c>
      <c r="F616" s="4">
        <v>1.0</v>
      </c>
      <c r="G616" s="4" t="s">
        <v>20</v>
      </c>
      <c r="H616" s="4" t="s">
        <v>20</v>
      </c>
      <c r="I616" s="4" t="s">
        <v>1218</v>
      </c>
      <c r="J616" s="4" t="s">
        <v>287</v>
      </c>
      <c r="K616" s="5">
        <v>45785.333333333336</v>
      </c>
      <c r="L616" s="5">
        <v>45786.5</v>
      </c>
      <c r="M616" s="7">
        <f>IF(OR(ISBLANK($K616),ISBLANK($L616)),"",IF(NETWORKDAYS($K616,$K616,Listas!$H$2:$H$111)=0,"Error fecha inicial",IF(NETWORKDAYS($L616,$L616,Listas!$H$2:$H$111)=0,"Error fecha final",IF(OR(HOUR($K616)&lt;Listas!$F$2,AND(HOUR($K616)&gt;Listas!$F$3,HOUR($K616)&lt;Listas!$F$4),HOUR($K616)&gt;Listas!$F$5),"Error hora, fecha inicial",IF(OR(HOUR($L616)&lt;Listas!$F$2,AND(HOUR($L616)&gt;Listas!$F$3,HOUR($L616)&lt;Listas!$F$4),HOUR($L616)&gt;Listas!$F$5),"Error hora, fecha final",IF(AND($L616-$K616&gt;0,$L616-$K616&lt;=0.42),(IF(AND(AND(HOUR($K616)&gt;=Listas!$F$2,HOUR($K616)&lt;=Listas!$F$3),AND(HOUR($L616)&gt;=Listas!$F$2,HOUR($L616)&lt;=Listas!$F$3)),(HOUR($L616)-HOUR($K616)),IF(AND(AND(HOUR($K616)&gt;=Listas!$F$4,HOUR($K616)&lt;=Listas!$F$5),AND(HOUR($L616)&gt;=Listas!$F$4,HOUR($L616)&lt;=Listas!$F$5)),(HOUR($L616)-HOUR($K616)),IF(AND(AND(HOUR($K616)&gt;=Listas!$F$2,HOUR($K616)&lt;=Listas!$F$3),AND(HOUR($L616)&gt;=Listas!$F$4,HOUR($L616)&lt;=Listas!$F$5)),((Listas!$F$3-HOUR($K616)))+((HOUR($L616)-Listas!$F$4)),0)))),IF(AND($L616-$K616&gt;0.42,$L616-$K616&lt;=1.42),(IF(AND(HOUR($K616)&gt;=Listas!$F$2,HOUR($K616)&lt;=Listas!$F$3),(Listas!$F$3-HOUR($K616)+4),IF(AND(HOUR($K616)&gt;=Listas!$F$4,HOUR($K616)&lt;=Listas!$F$5),(Listas!$F$5-HOUR($K616)),0))+IF(AND(HOUR($L616)&gt;=Listas!$F$2,HOUR($L616)&lt;=Listas!$F$3),(HOUR($L616)-Listas!$F$2),IF(AND(HOUR($L616)&gt;=Listas!$F$4,HOUR($L616)&lt;=Listas!$F$5),(HOUR($L616)-Listas!$F$4+4),0))),IF(($L616-$K616&gt;1.42),(IF(AND(HOUR($K616)&gt;=Listas!$F$2,HOUR($K616)&lt;=Listas!$F$3),(Listas!$F$3-HOUR($K616)+4)+IF(AND(HOUR($L616)&gt;=Listas!$F$2,HOUR($L616)&lt;=Listas!$F$3),(HOUR($L616)-Listas!$F$2)+NETWORKDAYS($K616+1,$L616-1,Listas!$H$2:$H$112)*Listas!$F$6,IF(AND(HOUR($L616)&gt;=Listas!$F$4,HOUR($L616)&lt;=Listas!$F$5),(HOUR($L616)-Listas!$F$4+4)+NETWORKDAYS($K616+1,$L616-1,Listas!$H$2:$H$111)*Listas!$F$6,0)),IF(AND(HOUR($K616)&gt;=Listas!$F$4,HOUR($K616)&lt;=Listas!$F$5),(Listas!$F$5-HOUR($K616))+IF(AND(HOUR($L616)&gt;=Listas!$F$2,HOUR($L616)&lt;=Listas!$F$3),(HOUR($L616)-Listas!$F$2)+NETWORKDAYS($K616+1,$L616-1,Listas!$H$2:$H$111)*Listas!$F$6,(HOUR($L616)-Listas!$F$4+4)+NETWORKDAYS($K616+1,$L616-1,Listas!$H$2:$H$111)*Listas!$F$6)))),IF(($L616-$K616)&lt;0,"Fecha inicial mayor a fecha final",0)))))))))</f>
        <v>12</v>
      </c>
      <c r="N616" s="6" t="str">
        <f t="shared" si="1"/>
        <v>05-mayo</v>
      </c>
      <c r="O616" s="9" t="s">
        <v>1219</v>
      </c>
      <c r="P616" s="4" t="s">
        <v>23</v>
      </c>
      <c r="Q616" s="4" t="b">
        <v>1</v>
      </c>
      <c r="R616" s="6" t="str">
        <f t="shared" si="5"/>
        <v>CORRECTO</v>
      </c>
      <c r="S616" s="6"/>
    </row>
    <row r="617">
      <c r="A617" s="4" t="s">
        <v>38</v>
      </c>
      <c r="B617" s="4" t="s">
        <v>156</v>
      </c>
      <c r="C617" s="4" t="s">
        <v>46</v>
      </c>
      <c r="D617" s="68" t="s">
        <v>458</v>
      </c>
      <c r="E617" s="68" t="s">
        <v>459</v>
      </c>
      <c r="F617" s="69">
        <v>4.0</v>
      </c>
      <c r="G617" s="69" t="s">
        <v>20</v>
      </c>
      <c r="H617" s="69" t="s">
        <v>20</v>
      </c>
      <c r="I617" s="69" t="s">
        <v>1209</v>
      </c>
      <c r="J617" s="4" t="s">
        <v>287</v>
      </c>
      <c r="K617" s="5">
        <v>45786.5</v>
      </c>
      <c r="L617" s="5">
        <v>45786.75</v>
      </c>
      <c r="M617" s="7">
        <f>IF(OR(ISBLANK($K617),ISBLANK($L617)),"",IF(NETWORKDAYS($K617,$K617,Listas!$H$2:$H$111)=0,"Error fecha inicial",IF(NETWORKDAYS($L617,$L617,Listas!$H$2:$H$111)=0,"Error fecha final",IF(OR(HOUR($K617)&lt;Listas!$F$2,AND(HOUR($K617)&gt;Listas!$F$3,HOUR($K617)&lt;Listas!$F$4),HOUR($K617)&gt;Listas!$F$5),"Error hora, fecha inicial",IF(OR(HOUR($L617)&lt;Listas!$F$2,AND(HOUR($L617)&gt;Listas!$F$3,HOUR($L617)&lt;Listas!$F$4),HOUR($L617)&gt;Listas!$F$5),"Error hora, fecha final",IF(AND($L617-$K617&gt;0,$L617-$K617&lt;=0.42),(IF(AND(AND(HOUR($K617)&gt;=Listas!$F$2,HOUR($K617)&lt;=Listas!$F$3),AND(HOUR($L617)&gt;=Listas!$F$2,HOUR($L617)&lt;=Listas!$F$3)),(HOUR($L617)-HOUR($K617)),IF(AND(AND(HOUR($K617)&gt;=Listas!$F$4,HOUR($K617)&lt;=Listas!$F$5),AND(HOUR($L617)&gt;=Listas!$F$4,HOUR($L617)&lt;=Listas!$F$5)),(HOUR($L617)-HOUR($K617)),IF(AND(AND(HOUR($K617)&gt;=Listas!$F$2,HOUR($K617)&lt;=Listas!$F$3),AND(HOUR($L617)&gt;=Listas!$F$4,HOUR($L617)&lt;=Listas!$F$5)),((Listas!$F$3-HOUR($K617)))+((HOUR($L617)-Listas!$F$4)),0)))),IF(AND($L617-$K617&gt;0.42,$L617-$K617&lt;=1.42),(IF(AND(HOUR($K617)&gt;=Listas!$F$2,HOUR($K617)&lt;=Listas!$F$3),(Listas!$F$3-HOUR($K617)+4),IF(AND(HOUR($K617)&gt;=Listas!$F$4,HOUR($K617)&lt;=Listas!$F$5),(Listas!$F$5-HOUR($K617)),0))+IF(AND(HOUR($L617)&gt;=Listas!$F$2,HOUR($L617)&lt;=Listas!$F$3),(HOUR($L617)-Listas!$F$2),IF(AND(HOUR($L617)&gt;=Listas!$F$4,HOUR($L617)&lt;=Listas!$F$5),(HOUR($L617)-Listas!$F$4+4),0))),IF(($L617-$K617&gt;1.42),(IF(AND(HOUR($K617)&gt;=Listas!$F$2,HOUR($K617)&lt;=Listas!$F$3),(Listas!$F$3-HOUR($K617)+4)+IF(AND(HOUR($L617)&gt;=Listas!$F$2,HOUR($L617)&lt;=Listas!$F$3),(HOUR($L617)-Listas!$F$2)+NETWORKDAYS($K617+1,$L617-1,Listas!$H$2:$H$112)*Listas!$F$6,IF(AND(HOUR($L617)&gt;=Listas!$F$4,HOUR($L617)&lt;=Listas!$F$5),(HOUR($L617)-Listas!$F$4+4)+NETWORKDAYS($K617+1,$L617-1,Listas!$H$2:$H$111)*Listas!$F$6,0)),IF(AND(HOUR($K617)&gt;=Listas!$F$4,HOUR($K617)&lt;=Listas!$F$5),(Listas!$F$5-HOUR($K617))+IF(AND(HOUR($L617)&gt;=Listas!$F$2,HOUR($L617)&lt;=Listas!$F$3),(HOUR($L617)-Listas!$F$2)+NETWORKDAYS($K617+1,$L617-1,Listas!$H$2:$H$111)*Listas!$F$6,(HOUR($L617)-Listas!$F$4+4)+NETWORKDAYS($K617+1,$L617-1,Listas!$H$2:$H$111)*Listas!$F$6)))),IF(($L617-$K617)&lt;0,"Fecha inicial mayor a fecha final",0)))))))))</f>
        <v>4</v>
      </c>
      <c r="N617" s="6" t="str">
        <f t="shared" si="1"/>
        <v>05-mayo</v>
      </c>
      <c r="O617" s="48" t="s">
        <v>1220</v>
      </c>
      <c r="P617" s="4" t="s">
        <v>23</v>
      </c>
      <c r="Q617" s="4" t="b">
        <v>1</v>
      </c>
      <c r="R617" s="6" t="str">
        <f t="shared" si="5"/>
        <v>CORRECTO</v>
      </c>
      <c r="S617" s="4" t="s">
        <v>1221</v>
      </c>
    </row>
    <row r="618">
      <c r="A618" s="4" t="s">
        <v>573</v>
      </c>
      <c r="B618" s="4" t="s">
        <v>156</v>
      </c>
      <c r="C618" s="4" t="s">
        <v>46</v>
      </c>
      <c r="D618" s="4" t="s">
        <v>647</v>
      </c>
      <c r="E618" s="4" t="s">
        <v>648</v>
      </c>
      <c r="F618" s="4">
        <v>2.0</v>
      </c>
      <c r="G618" s="69" t="s">
        <v>20</v>
      </c>
      <c r="H618" s="69" t="s">
        <v>20</v>
      </c>
      <c r="I618" s="4" t="s">
        <v>1059</v>
      </c>
      <c r="J618" s="4" t="s">
        <v>287</v>
      </c>
      <c r="K618" s="5">
        <v>45789.333333333336</v>
      </c>
      <c r="L618" s="5">
        <v>45789.5</v>
      </c>
      <c r="M618" s="6">
        <f>IF(OR(ISBLANK($K618),ISBLANK($L618)),"",IF(NETWORKDAYS($K618,$K618,Listas!$H$2:$H$111)=0,"Error fecha inicial",IF(NETWORKDAYS($L618,$L618,Listas!$H$2:$H$111)=0,"Error fecha final",IF(OR(HOUR($K618)&lt;Listas!$F$2,AND(HOUR($K618)&gt;Listas!$F$3,HOUR($K618)&lt;Listas!$F$4),HOUR($K618)&gt;Listas!$F$5),"Error hora, fecha inicial",IF(OR(HOUR($L618)&lt;Listas!$F$2,AND(HOUR($L618)&gt;Listas!$F$3,HOUR($L618)&lt;Listas!$F$4),HOUR($L618)&gt;Listas!$F$5),"Error hora, fecha final",IF(AND($L618-$K618&gt;0,$L618-$K618&lt;=0.42),(IF(AND(AND(HOUR($K618)&gt;=Listas!$F$2,HOUR($K618)&lt;=Listas!$F$3),AND(HOUR($L618)&gt;=Listas!$F$2,HOUR($L618)&lt;=Listas!$F$3)),(HOUR($L618)-HOUR($K618)),IF(AND(AND(HOUR($K618)&gt;=Listas!$F$4,HOUR($K618)&lt;=Listas!$F$5),AND(HOUR($L618)&gt;=Listas!$F$4,HOUR($L618)&lt;=Listas!$F$5)),(HOUR($L618)-HOUR($K618)),IF(AND(AND(HOUR($K618)&gt;=Listas!$F$2,HOUR($K618)&lt;=Listas!$F$3),AND(HOUR($L618)&gt;=Listas!$F$4,HOUR($L618)&lt;=Listas!$F$5)),((Listas!$F$3-HOUR($K618)))+((HOUR($L618)-Listas!$F$4)),0)))),IF(AND($L618-$K618&gt;0.42,$L618-$K618&lt;=1.42),(IF(AND(HOUR($K618)&gt;=Listas!$F$2,HOUR($K618)&lt;=Listas!$F$3),(Listas!$F$3-HOUR($K618)+4),IF(AND(HOUR($K618)&gt;=Listas!$F$4,HOUR($K618)&lt;=Listas!$F$5),(Listas!$F$5-HOUR($K618)),0))+IF(AND(HOUR($L618)&gt;=Listas!$F$2,HOUR($L618)&lt;=Listas!$F$3),(HOUR($L618)-Listas!$F$2),IF(AND(HOUR($L618)&gt;=Listas!$F$4,HOUR($L618)&lt;=Listas!$F$5),(HOUR($L618)-Listas!$F$4+4),0))),IF(($L618-$K618&gt;1.42),(IF(AND(HOUR($K618)&gt;=Listas!$F$2,HOUR($K618)&lt;=Listas!$F$3),(Listas!$F$3-HOUR($K618)+4)+IF(AND(HOUR($L618)&gt;=Listas!$F$2,HOUR($L618)&lt;=Listas!$F$3),(HOUR($L618)-Listas!$F$2)+NETWORKDAYS($K618+1,$L618-1,Listas!$H$2:$H$112)*Listas!$F$6,IF(AND(HOUR($L618)&gt;=Listas!$F$4,HOUR($L618)&lt;=Listas!$F$5),(HOUR($L618)-Listas!$F$4+4)+NETWORKDAYS($K618+1,$L618-1,Listas!$H$2:$H$111)*Listas!$F$6,0)),IF(AND(HOUR($K618)&gt;=Listas!$F$4,HOUR($K618)&lt;=Listas!$F$5),(Listas!$F$5-HOUR($K618))+IF(AND(HOUR($L618)&gt;=Listas!$F$2,HOUR($L618)&lt;=Listas!$F$3),(HOUR($L618)-Listas!$F$2)+NETWORKDAYS($K618+1,$L618-1,Listas!$H$2:$H$111)*Listas!$F$6,(HOUR($L618)-Listas!$F$4+4)+NETWORKDAYS($K618+1,$L618-1,Listas!$H$2:$H$111)*Listas!$F$6)))),IF(($L618-$K618)&lt;0,"Fecha inicial mayor a fecha final",0)))))))))</f>
        <v>4</v>
      </c>
      <c r="N618" s="6" t="str">
        <f t="shared" si="1"/>
        <v>05-mayo</v>
      </c>
      <c r="O618" s="9" t="s">
        <v>1222</v>
      </c>
      <c r="P618" s="4" t="s">
        <v>23</v>
      </c>
      <c r="Q618" s="4" t="b">
        <v>1</v>
      </c>
      <c r="R618" s="6" t="str">
        <f t="shared" si="5"/>
        <v>CORRECTO</v>
      </c>
      <c r="S618" s="6"/>
    </row>
    <row r="619">
      <c r="A619" s="4" t="s">
        <v>38</v>
      </c>
      <c r="B619" s="4" t="s">
        <v>156</v>
      </c>
      <c r="C619" s="4" t="s">
        <v>46</v>
      </c>
      <c r="D619" s="4" t="s">
        <v>1109</v>
      </c>
      <c r="E619" s="4" t="s">
        <v>1095</v>
      </c>
      <c r="F619" s="4">
        <v>1.0</v>
      </c>
      <c r="G619" s="69" t="s">
        <v>20</v>
      </c>
      <c r="H619" s="69" t="s">
        <v>20</v>
      </c>
      <c r="I619" s="4" t="s">
        <v>1223</v>
      </c>
      <c r="J619" s="4" t="s">
        <v>287</v>
      </c>
      <c r="K619" s="5">
        <v>45789.5</v>
      </c>
      <c r="L619" s="5">
        <v>45790.416666666664</v>
      </c>
      <c r="M619" s="7">
        <f>IF(OR(ISBLANK($K619),ISBLANK($L619)),"",IF(NETWORKDAYS($K619,$K619,Listas!$H$2:$H$111)=0,"Error fecha inicial",IF(NETWORKDAYS($L619,$L619,Listas!$H$2:$H$111)=0,"Error fecha final",IF(OR(HOUR($K619)&lt;Listas!$F$2,AND(HOUR($K619)&gt;Listas!$F$3,HOUR($K619)&lt;Listas!$F$4),HOUR($K619)&gt;Listas!$F$5),"Error hora, fecha inicial",IF(OR(HOUR($L619)&lt;Listas!$F$2,AND(HOUR($L619)&gt;Listas!$F$3,HOUR($L619)&lt;Listas!$F$4),HOUR($L619)&gt;Listas!$F$5),"Error hora, fecha final",IF(AND($L619-$K619&gt;0,$L619-$K619&lt;=0.42),(IF(AND(AND(HOUR($K619)&gt;=Listas!$F$2,HOUR($K619)&lt;=Listas!$F$3),AND(HOUR($L619)&gt;=Listas!$F$2,HOUR($L619)&lt;=Listas!$F$3)),(HOUR($L619)-HOUR($K619)),IF(AND(AND(HOUR($K619)&gt;=Listas!$F$4,HOUR($K619)&lt;=Listas!$F$5),AND(HOUR($L619)&gt;=Listas!$F$4,HOUR($L619)&lt;=Listas!$F$5)),(HOUR($L619)-HOUR($K619)),IF(AND(AND(HOUR($K619)&gt;=Listas!$F$2,HOUR($K619)&lt;=Listas!$F$3),AND(HOUR($L619)&gt;=Listas!$F$4,HOUR($L619)&lt;=Listas!$F$5)),((Listas!$F$3-HOUR($K619)))+((HOUR($L619)-Listas!$F$4)),0)))),IF(AND($L619-$K619&gt;0.42,$L619-$K619&lt;=1.42),(IF(AND(HOUR($K619)&gt;=Listas!$F$2,HOUR($K619)&lt;=Listas!$F$3),(Listas!$F$3-HOUR($K619)+4),IF(AND(HOUR($K619)&gt;=Listas!$F$4,HOUR($K619)&lt;=Listas!$F$5),(Listas!$F$5-HOUR($K619)),0))+IF(AND(HOUR($L619)&gt;=Listas!$F$2,HOUR($L619)&lt;=Listas!$F$3),(HOUR($L619)-Listas!$F$2),IF(AND(HOUR($L619)&gt;=Listas!$F$4,HOUR($L619)&lt;=Listas!$F$5),(HOUR($L619)-Listas!$F$4+4),0))),IF(($L619-$K619&gt;1.42),(IF(AND(HOUR($K619)&gt;=Listas!$F$2,HOUR($K619)&lt;=Listas!$F$3),(Listas!$F$3-HOUR($K619)+4)+IF(AND(HOUR($L619)&gt;=Listas!$F$2,HOUR($L619)&lt;=Listas!$F$3),(HOUR($L619)-Listas!$F$2)+NETWORKDAYS($K619+1,$L619-1,Listas!$H$2:$H$112)*Listas!$F$6,IF(AND(HOUR($L619)&gt;=Listas!$F$4,HOUR($L619)&lt;=Listas!$F$5),(HOUR($L619)-Listas!$F$4+4)+NETWORKDAYS($K619+1,$L619-1,Listas!$H$2:$H$111)*Listas!$F$6,0)),IF(AND(HOUR($K619)&gt;=Listas!$F$4,HOUR($K619)&lt;=Listas!$F$5),(Listas!$F$5-HOUR($K619))+IF(AND(HOUR($L619)&gt;=Listas!$F$2,HOUR($L619)&lt;=Listas!$F$3),(HOUR($L619)-Listas!$F$2)+NETWORKDAYS($K619+1,$L619-1,Listas!$H$2:$H$111)*Listas!$F$6,(HOUR($L619)-Listas!$F$4+4)+NETWORKDAYS($K619+1,$L619-1,Listas!$H$2:$H$111)*Listas!$F$6)))),IF(($L619-$K619)&lt;0,"Fecha inicial mayor a fecha final",0)))))))))</f>
        <v>6</v>
      </c>
      <c r="N619" s="6" t="str">
        <f t="shared" si="1"/>
        <v>05-mayo</v>
      </c>
      <c r="O619" s="9" t="s">
        <v>1224</v>
      </c>
      <c r="P619" s="4" t="s">
        <v>23</v>
      </c>
      <c r="Q619" s="4" t="b">
        <v>1</v>
      </c>
      <c r="R619" s="6" t="str">
        <f t="shared" si="5"/>
        <v>CORRECTO</v>
      </c>
      <c r="S619" s="4" t="s">
        <v>1225</v>
      </c>
    </row>
    <row r="620">
      <c r="A620" s="4" t="s">
        <v>38</v>
      </c>
      <c r="B620" s="4" t="s">
        <v>156</v>
      </c>
      <c r="C620" s="4" t="s">
        <v>46</v>
      </c>
      <c r="D620" s="68" t="s">
        <v>562</v>
      </c>
      <c r="E620" s="68" t="s">
        <v>688</v>
      </c>
      <c r="F620" s="4">
        <v>1.0</v>
      </c>
      <c r="G620" s="69" t="s">
        <v>20</v>
      </c>
      <c r="H620" s="69" t="s">
        <v>20</v>
      </c>
      <c r="I620" s="4" t="s">
        <v>1226</v>
      </c>
      <c r="J620" s="4" t="s">
        <v>287</v>
      </c>
      <c r="K620" s="5">
        <v>45790.416666666664</v>
      </c>
      <c r="L620" s="5">
        <v>45790.75</v>
      </c>
      <c r="M620" s="7">
        <f>IF(OR(ISBLANK($K620),ISBLANK($L620)),"",IF(NETWORKDAYS($K620,$K620,Listas!$H$2:$H$111)=0,"Error fecha inicial",IF(NETWORKDAYS($L620,$L620,Listas!$H$2:$H$111)=0,"Error fecha final",IF(OR(HOUR($K620)&lt;Listas!$F$2,AND(HOUR($K620)&gt;Listas!$F$3,HOUR($K620)&lt;Listas!$F$4),HOUR($K620)&gt;Listas!$F$5),"Error hora, fecha inicial",IF(OR(HOUR($L620)&lt;Listas!$F$2,AND(HOUR($L620)&gt;Listas!$F$3,HOUR($L620)&lt;Listas!$F$4),HOUR($L620)&gt;Listas!$F$5),"Error hora, fecha final",IF(AND($L620-$K620&gt;0,$L620-$K620&lt;=0.42),(IF(AND(AND(HOUR($K620)&gt;=Listas!$F$2,HOUR($K620)&lt;=Listas!$F$3),AND(HOUR($L620)&gt;=Listas!$F$2,HOUR($L620)&lt;=Listas!$F$3)),(HOUR($L620)-HOUR($K620)),IF(AND(AND(HOUR($K620)&gt;=Listas!$F$4,HOUR($K620)&lt;=Listas!$F$5),AND(HOUR($L620)&gt;=Listas!$F$4,HOUR($L620)&lt;=Listas!$F$5)),(HOUR($L620)-HOUR($K620)),IF(AND(AND(HOUR($K620)&gt;=Listas!$F$2,HOUR($K620)&lt;=Listas!$F$3),AND(HOUR($L620)&gt;=Listas!$F$4,HOUR($L620)&lt;=Listas!$F$5)),((Listas!$F$3-HOUR($K620)))+((HOUR($L620)-Listas!$F$4)),0)))),IF(AND($L620-$K620&gt;0.42,$L620-$K620&lt;=1.42),(IF(AND(HOUR($K620)&gt;=Listas!$F$2,HOUR($K620)&lt;=Listas!$F$3),(Listas!$F$3-HOUR($K620)+4),IF(AND(HOUR($K620)&gt;=Listas!$F$4,HOUR($K620)&lt;=Listas!$F$5),(Listas!$F$5-HOUR($K620)),0))+IF(AND(HOUR($L620)&gt;=Listas!$F$2,HOUR($L620)&lt;=Listas!$F$3),(HOUR($L620)-Listas!$F$2),IF(AND(HOUR($L620)&gt;=Listas!$F$4,HOUR($L620)&lt;=Listas!$F$5),(HOUR($L620)-Listas!$F$4+4),0))),IF(($L620-$K620&gt;1.42),(IF(AND(HOUR($K620)&gt;=Listas!$F$2,HOUR($K620)&lt;=Listas!$F$3),(Listas!$F$3-HOUR($K620)+4)+IF(AND(HOUR($L620)&gt;=Listas!$F$2,HOUR($L620)&lt;=Listas!$F$3),(HOUR($L620)-Listas!$F$2)+NETWORKDAYS($K620+1,$L620-1,Listas!$H$2:$H$112)*Listas!$F$6,IF(AND(HOUR($L620)&gt;=Listas!$F$4,HOUR($L620)&lt;=Listas!$F$5),(HOUR($L620)-Listas!$F$4+4)+NETWORKDAYS($K620+1,$L620-1,Listas!$H$2:$H$111)*Listas!$F$6,0)),IF(AND(HOUR($K620)&gt;=Listas!$F$4,HOUR($K620)&lt;=Listas!$F$5),(Listas!$F$5-HOUR($K620))+IF(AND(HOUR($L620)&gt;=Listas!$F$2,HOUR($L620)&lt;=Listas!$F$3),(HOUR($L620)-Listas!$F$2)+NETWORKDAYS($K620+1,$L620-1,Listas!$H$2:$H$111)*Listas!$F$6,(HOUR($L620)-Listas!$F$4+4)+NETWORKDAYS($K620+1,$L620-1,Listas!$H$2:$H$111)*Listas!$F$6)))),IF(($L620-$K620)&lt;0,"Fecha inicial mayor a fecha final",0)))))))))</f>
        <v>6</v>
      </c>
      <c r="N620" s="6" t="str">
        <f t="shared" si="1"/>
        <v>05-mayo</v>
      </c>
      <c r="O620" s="9" t="s">
        <v>1227</v>
      </c>
      <c r="P620" s="4" t="s">
        <v>23</v>
      </c>
      <c r="Q620" s="4" t="b">
        <v>1</v>
      </c>
      <c r="R620" s="6" t="str">
        <f t="shared" si="5"/>
        <v>CORRECTO</v>
      </c>
      <c r="S620" s="6"/>
    </row>
    <row r="621">
      <c r="A621" s="4" t="s">
        <v>19</v>
      </c>
      <c r="B621" s="4" t="s">
        <v>20</v>
      </c>
      <c r="C621" s="4" t="s">
        <v>20</v>
      </c>
      <c r="D621" s="4" t="s">
        <v>474</v>
      </c>
      <c r="E621" s="4" t="s">
        <v>1228</v>
      </c>
      <c r="F621" s="4" t="s">
        <v>474</v>
      </c>
      <c r="G621" s="4" t="s">
        <v>20</v>
      </c>
      <c r="H621" s="69" t="s">
        <v>20</v>
      </c>
      <c r="I621" s="4" t="s">
        <v>1228</v>
      </c>
      <c r="J621" s="4" t="s">
        <v>287</v>
      </c>
      <c r="K621" s="5">
        <v>45791.333333333336</v>
      </c>
      <c r="L621" s="5">
        <v>45791.375</v>
      </c>
      <c r="M621" s="6">
        <f>IF(OR(ISBLANK($K621),ISBLANK($L621)),"",IF(NETWORKDAYS($K621,$K621,Listas!$H$2:$H$111)=0,"Error fecha inicial",IF(NETWORKDAYS($L621,$L621,Listas!$H$2:$H$111)=0,"Error fecha final",IF(OR(HOUR($K621)&lt;Listas!$F$2,AND(HOUR($K621)&gt;Listas!$F$3,HOUR($K621)&lt;Listas!$F$4),HOUR($K621)&gt;Listas!$F$5),"Error hora, fecha inicial",IF(OR(HOUR($L621)&lt;Listas!$F$2,AND(HOUR($L621)&gt;Listas!$F$3,HOUR($L621)&lt;Listas!$F$4),HOUR($L621)&gt;Listas!$F$5),"Error hora, fecha final",IF(AND($L621-$K621&gt;0,$L621-$K621&lt;=0.42),(IF(AND(AND(HOUR($K621)&gt;=Listas!$F$2,HOUR($K621)&lt;=Listas!$F$3),AND(HOUR($L621)&gt;=Listas!$F$2,HOUR($L621)&lt;=Listas!$F$3)),(HOUR($L621)-HOUR($K621)),IF(AND(AND(HOUR($K621)&gt;=Listas!$F$4,HOUR($K621)&lt;=Listas!$F$5),AND(HOUR($L621)&gt;=Listas!$F$4,HOUR($L621)&lt;=Listas!$F$5)),(HOUR($L621)-HOUR($K621)),IF(AND(AND(HOUR($K621)&gt;=Listas!$F$2,HOUR($K621)&lt;=Listas!$F$3),AND(HOUR($L621)&gt;=Listas!$F$4,HOUR($L621)&lt;=Listas!$F$5)),((Listas!$F$3-HOUR($K621)))+((HOUR($L621)-Listas!$F$4)),0)))),IF(AND($L621-$K621&gt;0.42,$L621-$K621&lt;=1.42),(IF(AND(HOUR($K621)&gt;=Listas!$F$2,HOUR($K621)&lt;=Listas!$F$3),(Listas!$F$3-HOUR($K621)+4),IF(AND(HOUR($K621)&gt;=Listas!$F$4,HOUR($K621)&lt;=Listas!$F$5),(Listas!$F$5-HOUR($K621)),0))+IF(AND(HOUR($L621)&gt;=Listas!$F$2,HOUR($L621)&lt;=Listas!$F$3),(HOUR($L621)-Listas!$F$2),IF(AND(HOUR($L621)&gt;=Listas!$F$4,HOUR($L621)&lt;=Listas!$F$5),(HOUR($L621)-Listas!$F$4+4),0))),IF(($L621-$K621&gt;1.42),(IF(AND(HOUR($K621)&gt;=Listas!$F$2,HOUR($K621)&lt;=Listas!$F$3),(Listas!$F$3-HOUR($K621)+4)+IF(AND(HOUR($L621)&gt;=Listas!$F$2,HOUR($L621)&lt;=Listas!$F$3),(HOUR($L621)-Listas!$F$2)+NETWORKDAYS($K621+1,$L621-1,Listas!$H$2:$H$112)*Listas!$F$6,IF(AND(HOUR($L621)&gt;=Listas!$F$4,HOUR($L621)&lt;=Listas!$F$5),(HOUR($L621)-Listas!$F$4+4)+NETWORKDAYS($K621+1,$L621-1,Listas!$H$2:$H$111)*Listas!$F$6,0)),IF(AND(HOUR($K621)&gt;=Listas!$F$4,HOUR($K621)&lt;=Listas!$F$5),(Listas!$F$5-HOUR($K621))+IF(AND(HOUR($L621)&gt;=Listas!$F$2,HOUR($L621)&lt;=Listas!$F$3),(HOUR($L621)-Listas!$F$2)+NETWORKDAYS($K621+1,$L621-1,Listas!$H$2:$H$111)*Listas!$F$6,(HOUR($L621)-Listas!$F$4+4)+NETWORKDAYS($K621+1,$L621-1,Listas!$H$2:$H$111)*Listas!$F$6)))),IF(($L621-$K621)&lt;0,"Fecha inicial mayor a fecha final",0)))))))))</f>
        <v>1</v>
      </c>
      <c r="N621" s="6" t="str">
        <f t="shared" si="1"/>
        <v>05-mayo</v>
      </c>
      <c r="O621" s="6"/>
      <c r="P621" s="4" t="s">
        <v>23</v>
      </c>
      <c r="Q621" s="4" t="b">
        <v>1</v>
      </c>
      <c r="R621" s="6" t="str">
        <f t="shared" si="5"/>
        <v>CORRECTO</v>
      </c>
      <c r="S621" s="6"/>
    </row>
    <row r="622">
      <c r="A622" s="4" t="s">
        <v>573</v>
      </c>
      <c r="B622" s="4" t="s">
        <v>156</v>
      </c>
      <c r="C622" s="4" t="s">
        <v>46</v>
      </c>
      <c r="D622" s="4" t="s">
        <v>653</v>
      </c>
      <c r="E622" s="4" t="s">
        <v>654</v>
      </c>
      <c r="F622" s="4">
        <v>2.0</v>
      </c>
      <c r="G622" s="4" t="s">
        <v>20</v>
      </c>
      <c r="H622" s="69" t="s">
        <v>20</v>
      </c>
      <c r="I622" s="4" t="s">
        <v>1059</v>
      </c>
      <c r="J622" s="4" t="s">
        <v>287</v>
      </c>
      <c r="K622" s="5">
        <v>45791.375</v>
      </c>
      <c r="L622" s="5">
        <v>45791.75</v>
      </c>
      <c r="M622" s="7">
        <f>IF(OR(ISBLANK($K622),ISBLANK($L622)),"",IF(NETWORKDAYS($K622,$K622,Listas!$H$2:$H$111)=0,"Error fecha inicial",IF(NETWORKDAYS($L622,$L622,Listas!$H$2:$H$111)=0,"Error fecha final",IF(OR(HOUR($K622)&lt;Listas!$F$2,AND(HOUR($K622)&gt;Listas!$F$3,HOUR($K622)&lt;Listas!$F$4),HOUR($K622)&gt;Listas!$F$5),"Error hora, fecha inicial",IF(OR(HOUR($L622)&lt;Listas!$F$2,AND(HOUR($L622)&gt;Listas!$F$3,HOUR($L622)&lt;Listas!$F$4),HOUR($L622)&gt;Listas!$F$5),"Error hora, fecha final",IF(AND($L622-$K622&gt;0,$L622-$K622&lt;=0.42),(IF(AND(AND(HOUR($K622)&gt;=Listas!$F$2,HOUR($K622)&lt;=Listas!$F$3),AND(HOUR($L622)&gt;=Listas!$F$2,HOUR($L622)&lt;=Listas!$F$3)),(HOUR($L622)-HOUR($K622)),IF(AND(AND(HOUR($K622)&gt;=Listas!$F$4,HOUR($K622)&lt;=Listas!$F$5),AND(HOUR($L622)&gt;=Listas!$F$4,HOUR($L622)&lt;=Listas!$F$5)),(HOUR($L622)-HOUR($K622)),IF(AND(AND(HOUR($K622)&gt;=Listas!$F$2,HOUR($K622)&lt;=Listas!$F$3),AND(HOUR($L622)&gt;=Listas!$F$4,HOUR($L622)&lt;=Listas!$F$5)),((Listas!$F$3-HOUR($K622)))+((HOUR($L622)-Listas!$F$4)),0)))),IF(AND($L622-$K622&gt;0.42,$L622-$K622&lt;=1.42),(IF(AND(HOUR($K622)&gt;=Listas!$F$2,HOUR($K622)&lt;=Listas!$F$3),(Listas!$F$3-HOUR($K622)+4),IF(AND(HOUR($K622)&gt;=Listas!$F$4,HOUR($K622)&lt;=Listas!$F$5),(Listas!$F$5-HOUR($K622)),0))+IF(AND(HOUR($L622)&gt;=Listas!$F$2,HOUR($L622)&lt;=Listas!$F$3),(HOUR($L622)-Listas!$F$2),IF(AND(HOUR($L622)&gt;=Listas!$F$4,HOUR($L622)&lt;=Listas!$F$5),(HOUR($L622)-Listas!$F$4+4),0))),IF(($L622-$K622&gt;1.42),(IF(AND(HOUR($K622)&gt;=Listas!$F$2,HOUR($K622)&lt;=Listas!$F$3),(Listas!$F$3-HOUR($K622)+4)+IF(AND(HOUR($L622)&gt;=Listas!$F$2,HOUR($L622)&lt;=Listas!$F$3),(HOUR($L622)-Listas!$F$2)+NETWORKDAYS($K622+1,$L622-1,Listas!$H$2:$H$112)*Listas!$F$6,IF(AND(HOUR($L622)&gt;=Listas!$F$4,HOUR($L622)&lt;=Listas!$F$5),(HOUR($L622)-Listas!$F$4+4)+NETWORKDAYS($K622+1,$L622-1,Listas!$H$2:$H$111)*Listas!$F$6,0)),IF(AND(HOUR($K622)&gt;=Listas!$F$4,HOUR($K622)&lt;=Listas!$F$5),(Listas!$F$5-HOUR($K622))+IF(AND(HOUR($L622)&gt;=Listas!$F$2,HOUR($L622)&lt;=Listas!$F$3),(HOUR($L622)-Listas!$F$2)+NETWORKDAYS($K622+1,$L622-1,Listas!$H$2:$H$111)*Listas!$F$6,(HOUR($L622)-Listas!$F$4+4)+NETWORKDAYS($K622+1,$L622-1,Listas!$H$2:$H$111)*Listas!$F$6)))),IF(($L622-$K622)&lt;0,"Fecha inicial mayor a fecha final",0)))))))))</f>
        <v>7</v>
      </c>
      <c r="N622" s="6" t="str">
        <f t="shared" si="1"/>
        <v>05-mayo</v>
      </c>
      <c r="O622" s="9" t="s">
        <v>1229</v>
      </c>
      <c r="P622" s="4" t="s">
        <v>23</v>
      </c>
      <c r="Q622" s="4" t="b">
        <v>1</v>
      </c>
      <c r="R622" s="6" t="str">
        <f t="shared" si="5"/>
        <v>CORRECTO</v>
      </c>
      <c r="S622" s="4"/>
    </row>
    <row r="623">
      <c r="A623" s="4" t="s">
        <v>38</v>
      </c>
      <c r="B623" s="4" t="s">
        <v>156</v>
      </c>
      <c r="C623" s="4" t="s">
        <v>46</v>
      </c>
      <c r="D623" s="4" t="s">
        <v>1136</v>
      </c>
      <c r="E623" s="4" t="s">
        <v>1137</v>
      </c>
      <c r="F623" s="4">
        <v>1.0</v>
      </c>
      <c r="G623" s="4" t="s">
        <v>20</v>
      </c>
      <c r="H623" s="69" t="s">
        <v>20</v>
      </c>
      <c r="I623" s="4" t="s">
        <v>1230</v>
      </c>
      <c r="J623" s="4" t="s">
        <v>287</v>
      </c>
      <c r="K623" s="5">
        <v>45792.333333333336</v>
      </c>
      <c r="L623" s="5">
        <v>45792.75</v>
      </c>
      <c r="M623" s="7">
        <f>IF(OR(ISBLANK($K623),ISBLANK($L623)),"",IF(NETWORKDAYS($K623,$K623,Listas!$H$2:$H$111)=0,"Error fecha inicial",IF(NETWORKDAYS($L623,$L623,Listas!$H$2:$H$111)=0,"Error fecha final",IF(OR(HOUR($K623)&lt;Listas!$F$2,AND(HOUR($K623)&gt;Listas!$F$3,HOUR($K623)&lt;Listas!$F$4),HOUR($K623)&gt;Listas!$F$5),"Error hora, fecha inicial",IF(OR(HOUR($L623)&lt;Listas!$F$2,AND(HOUR($L623)&gt;Listas!$F$3,HOUR($L623)&lt;Listas!$F$4),HOUR($L623)&gt;Listas!$F$5),"Error hora, fecha final",IF(AND($L623-$K623&gt;0,$L623-$K623&lt;=0.42),(IF(AND(AND(HOUR($K623)&gt;=Listas!$F$2,HOUR($K623)&lt;=Listas!$F$3),AND(HOUR($L623)&gt;=Listas!$F$2,HOUR($L623)&lt;=Listas!$F$3)),(HOUR($L623)-HOUR($K623)),IF(AND(AND(HOUR($K623)&gt;=Listas!$F$4,HOUR($K623)&lt;=Listas!$F$5),AND(HOUR($L623)&gt;=Listas!$F$4,HOUR($L623)&lt;=Listas!$F$5)),(HOUR($L623)-HOUR($K623)),IF(AND(AND(HOUR($K623)&gt;=Listas!$F$2,HOUR($K623)&lt;=Listas!$F$3),AND(HOUR($L623)&gt;=Listas!$F$4,HOUR($L623)&lt;=Listas!$F$5)),((Listas!$F$3-HOUR($K623)))+((HOUR($L623)-Listas!$F$4)),0)))),IF(AND($L623-$K623&gt;0.42,$L623-$K623&lt;=1.42),(IF(AND(HOUR($K623)&gt;=Listas!$F$2,HOUR($K623)&lt;=Listas!$F$3),(Listas!$F$3-HOUR($K623)+4),IF(AND(HOUR($K623)&gt;=Listas!$F$4,HOUR($K623)&lt;=Listas!$F$5),(Listas!$F$5-HOUR($K623)),0))+IF(AND(HOUR($L623)&gt;=Listas!$F$2,HOUR($L623)&lt;=Listas!$F$3),(HOUR($L623)-Listas!$F$2),IF(AND(HOUR($L623)&gt;=Listas!$F$4,HOUR($L623)&lt;=Listas!$F$5),(HOUR($L623)-Listas!$F$4+4),0))),IF(($L623-$K623&gt;1.42),(IF(AND(HOUR($K623)&gt;=Listas!$F$2,HOUR($K623)&lt;=Listas!$F$3),(Listas!$F$3-HOUR($K623)+4)+IF(AND(HOUR($L623)&gt;=Listas!$F$2,HOUR($L623)&lt;=Listas!$F$3),(HOUR($L623)-Listas!$F$2)+NETWORKDAYS($K623+1,$L623-1,Listas!$H$2:$H$112)*Listas!$F$6,IF(AND(HOUR($L623)&gt;=Listas!$F$4,HOUR($L623)&lt;=Listas!$F$5),(HOUR($L623)-Listas!$F$4+4)+NETWORKDAYS($K623+1,$L623-1,Listas!$H$2:$H$111)*Listas!$F$6,0)),IF(AND(HOUR($K623)&gt;=Listas!$F$4,HOUR($K623)&lt;=Listas!$F$5),(Listas!$F$5-HOUR($K623))+IF(AND(HOUR($L623)&gt;=Listas!$F$2,HOUR($L623)&lt;=Listas!$F$3),(HOUR($L623)-Listas!$F$2)+NETWORKDAYS($K623+1,$L623-1,Listas!$H$2:$H$111)*Listas!$F$6,(HOUR($L623)-Listas!$F$4+4)+NETWORKDAYS($K623+1,$L623-1,Listas!$H$2:$H$111)*Listas!$F$6)))),IF(($L623-$K623)&lt;0,"Fecha inicial mayor a fecha final",0)))))))))</f>
        <v>8</v>
      </c>
      <c r="N623" s="6" t="str">
        <f t="shared" si="1"/>
        <v>05-mayo</v>
      </c>
      <c r="O623" s="9" t="s">
        <v>1231</v>
      </c>
      <c r="P623" s="4" t="s">
        <v>23</v>
      </c>
      <c r="Q623" s="4" t="b">
        <v>1</v>
      </c>
      <c r="R623" s="6" t="str">
        <f t="shared" si="5"/>
        <v>CORRECTO</v>
      </c>
      <c r="S623" s="4" t="s">
        <v>1232</v>
      </c>
    </row>
    <row r="624">
      <c r="A624" s="4" t="s">
        <v>38</v>
      </c>
      <c r="B624" s="4" t="s">
        <v>156</v>
      </c>
      <c r="C624" s="4" t="s">
        <v>46</v>
      </c>
      <c r="D624" s="4" t="s">
        <v>1136</v>
      </c>
      <c r="E624" s="4" t="s">
        <v>1137</v>
      </c>
      <c r="F624" s="4">
        <v>1.0</v>
      </c>
      <c r="G624" s="4" t="s">
        <v>20</v>
      </c>
      <c r="H624" s="69" t="s">
        <v>20</v>
      </c>
      <c r="I624" s="4" t="s">
        <v>1233</v>
      </c>
      <c r="J624" s="4" t="s">
        <v>287</v>
      </c>
      <c r="K624" s="5">
        <v>45793.333333333336</v>
      </c>
      <c r="L624" s="5">
        <v>45793.75</v>
      </c>
      <c r="M624" s="7">
        <f>IF(OR(ISBLANK($K624),ISBLANK($L624)),"",IF(NETWORKDAYS($K624,$K624,Listas!$H$2:$H$111)=0,"Error fecha inicial",IF(NETWORKDAYS($L624,$L624,Listas!$H$2:$H$111)=0,"Error fecha final",IF(OR(HOUR($K624)&lt;Listas!$F$2,AND(HOUR($K624)&gt;Listas!$F$3,HOUR($K624)&lt;Listas!$F$4),HOUR($K624)&gt;Listas!$F$5),"Error hora, fecha inicial",IF(OR(HOUR($L624)&lt;Listas!$F$2,AND(HOUR($L624)&gt;Listas!$F$3,HOUR($L624)&lt;Listas!$F$4),HOUR($L624)&gt;Listas!$F$5),"Error hora, fecha final",IF(AND($L624-$K624&gt;0,$L624-$K624&lt;=0.42),(IF(AND(AND(HOUR($K624)&gt;=Listas!$F$2,HOUR($K624)&lt;=Listas!$F$3),AND(HOUR($L624)&gt;=Listas!$F$2,HOUR($L624)&lt;=Listas!$F$3)),(HOUR($L624)-HOUR($K624)),IF(AND(AND(HOUR($K624)&gt;=Listas!$F$4,HOUR($K624)&lt;=Listas!$F$5),AND(HOUR($L624)&gt;=Listas!$F$4,HOUR($L624)&lt;=Listas!$F$5)),(HOUR($L624)-HOUR($K624)),IF(AND(AND(HOUR($K624)&gt;=Listas!$F$2,HOUR($K624)&lt;=Listas!$F$3),AND(HOUR($L624)&gt;=Listas!$F$4,HOUR($L624)&lt;=Listas!$F$5)),((Listas!$F$3-HOUR($K624)))+((HOUR($L624)-Listas!$F$4)),0)))),IF(AND($L624-$K624&gt;0.42,$L624-$K624&lt;=1.42),(IF(AND(HOUR($K624)&gt;=Listas!$F$2,HOUR($K624)&lt;=Listas!$F$3),(Listas!$F$3-HOUR($K624)+4),IF(AND(HOUR($K624)&gt;=Listas!$F$4,HOUR($K624)&lt;=Listas!$F$5),(Listas!$F$5-HOUR($K624)),0))+IF(AND(HOUR($L624)&gt;=Listas!$F$2,HOUR($L624)&lt;=Listas!$F$3),(HOUR($L624)-Listas!$F$2),IF(AND(HOUR($L624)&gt;=Listas!$F$4,HOUR($L624)&lt;=Listas!$F$5),(HOUR($L624)-Listas!$F$4+4),0))),IF(($L624-$K624&gt;1.42),(IF(AND(HOUR($K624)&gt;=Listas!$F$2,HOUR($K624)&lt;=Listas!$F$3),(Listas!$F$3-HOUR($K624)+4)+IF(AND(HOUR($L624)&gt;=Listas!$F$2,HOUR($L624)&lt;=Listas!$F$3),(HOUR($L624)-Listas!$F$2)+NETWORKDAYS($K624+1,$L624-1,Listas!$H$2:$H$112)*Listas!$F$6,IF(AND(HOUR($L624)&gt;=Listas!$F$4,HOUR($L624)&lt;=Listas!$F$5),(HOUR($L624)-Listas!$F$4+4)+NETWORKDAYS($K624+1,$L624-1,Listas!$H$2:$H$111)*Listas!$F$6,0)),IF(AND(HOUR($K624)&gt;=Listas!$F$4,HOUR($K624)&lt;=Listas!$F$5),(Listas!$F$5-HOUR($K624))+IF(AND(HOUR($L624)&gt;=Listas!$F$2,HOUR($L624)&lt;=Listas!$F$3),(HOUR($L624)-Listas!$F$2)+NETWORKDAYS($K624+1,$L624-1,Listas!$H$2:$H$111)*Listas!$F$6,(HOUR($L624)-Listas!$F$4+4)+NETWORKDAYS($K624+1,$L624-1,Listas!$H$2:$H$111)*Listas!$F$6)))),IF(($L624-$K624)&lt;0,"Fecha inicial mayor a fecha final",0)))))))))</f>
        <v>8</v>
      </c>
      <c r="N624" s="6" t="str">
        <f t="shared" si="1"/>
        <v>05-mayo</v>
      </c>
      <c r="O624" s="9" t="s">
        <v>1234</v>
      </c>
      <c r="P624" s="4" t="s">
        <v>23</v>
      </c>
      <c r="Q624" s="4" t="b">
        <v>1</v>
      </c>
      <c r="R624" s="6" t="str">
        <f t="shared" si="5"/>
        <v>CORRECTO</v>
      </c>
      <c r="S624" s="4"/>
    </row>
    <row r="625">
      <c r="A625" s="4" t="s">
        <v>38</v>
      </c>
      <c r="B625" s="4" t="s">
        <v>156</v>
      </c>
      <c r="C625" s="4" t="s">
        <v>46</v>
      </c>
      <c r="D625" s="4" t="s">
        <v>940</v>
      </c>
      <c r="E625" s="4" t="s">
        <v>1169</v>
      </c>
      <c r="F625" s="4">
        <v>1.0</v>
      </c>
      <c r="G625" s="4" t="s">
        <v>20</v>
      </c>
      <c r="H625" s="4" t="s">
        <v>20</v>
      </c>
      <c r="I625" s="4" t="s">
        <v>1235</v>
      </c>
      <c r="J625" s="4" t="s">
        <v>25</v>
      </c>
      <c r="K625" s="41">
        <v>45775.333333333336</v>
      </c>
      <c r="L625" s="41">
        <v>45776.75</v>
      </c>
      <c r="M625" s="7">
        <f>IF(OR(ISBLANK($K625),ISBLANK($L625)),"",IF(NETWORKDAYS($K625,$K625,Listas!$H$2:$H$111)=0,"Error fecha inicial",IF(NETWORKDAYS($L625,$L625,Listas!$H$2:$H$111)=0,"Error fecha final",IF(OR(HOUR($K625)&lt;Listas!$F$2,AND(HOUR($K625)&gt;Listas!$F$3,HOUR($K625)&lt;Listas!$F$4),HOUR($K625)&gt;Listas!$F$5),"Error hora, fecha inicial",IF(OR(HOUR($L625)&lt;Listas!$F$2,AND(HOUR($L625)&gt;Listas!$F$3,HOUR($L625)&lt;Listas!$F$4),HOUR($L625)&gt;Listas!$F$5),"Error hora, fecha final",IF(AND($L625-$K625&gt;0,$L625-$K625&lt;=0.42),(IF(AND(AND(HOUR($K625)&gt;=Listas!$F$2,HOUR($K625)&lt;=Listas!$F$3),AND(HOUR($L625)&gt;=Listas!$F$2,HOUR($L625)&lt;=Listas!$F$3)),(HOUR($L625)-HOUR($K625)),IF(AND(AND(HOUR($K625)&gt;=Listas!$F$4,HOUR($K625)&lt;=Listas!$F$5),AND(HOUR($L625)&gt;=Listas!$F$4,HOUR($L625)&lt;=Listas!$F$5)),(HOUR($L625)-HOUR($K625)),IF(AND(AND(HOUR($K625)&gt;=Listas!$F$2,HOUR($K625)&lt;=Listas!$F$3),AND(HOUR($L625)&gt;=Listas!$F$4,HOUR($L625)&lt;=Listas!$F$5)),((Listas!$F$3-HOUR($K625)))+((HOUR($L625)-Listas!$F$4)),0)))),IF(AND($L625-$K625&gt;0.42,$L625-$K625&lt;=1.42),(IF(AND(HOUR($K625)&gt;=Listas!$F$2,HOUR($K625)&lt;=Listas!$F$3),(Listas!$F$3-HOUR($K625)+4),IF(AND(HOUR($K625)&gt;=Listas!$F$4,HOUR($K625)&lt;=Listas!$F$5),(Listas!$F$5-HOUR($K625)),0))+IF(AND(HOUR($L625)&gt;=Listas!$F$2,HOUR($L625)&lt;=Listas!$F$3),(HOUR($L625)-Listas!$F$2),IF(AND(HOUR($L625)&gt;=Listas!$F$4,HOUR($L625)&lt;=Listas!$F$5),(HOUR($L625)-Listas!$F$4+4),0))),IF(($L625-$K625&gt;1.42),(IF(AND(HOUR($K625)&gt;=Listas!$F$2,HOUR($K625)&lt;=Listas!$F$3),(Listas!$F$3-HOUR($K625)+4)+IF(AND(HOUR($L625)&gt;=Listas!$F$2,HOUR($L625)&lt;=Listas!$F$3),(HOUR($L625)-Listas!$F$2)+NETWORKDAYS($K625+1,$L625-1,Listas!$H$2:$H$112)*Listas!$F$6,IF(AND(HOUR($L625)&gt;=Listas!$F$4,HOUR($L625)&lt;=Listas!$F$5),(HOUR($L625)-Listas!$F$4+4)+NETWORKDAYS($K625+1,$L625-1,Listas!$H$2:$H$111)*Listas!$F$6,0)),IF(AND(HOUR($K625)&gt;=Listas!$F$4,HOUR($K625)&lt;=Listas!$F$5),(Listas!$F$5-HOUR($K625))+IF(AND(HOUR($L625)&gt;=Listas!$F$2,HOUR($L625)&lt;=Listas!$F$3),(HOUR($L625)-Listas!$F$2)+NETWORKDAYS($K625+1,$L625-1,Listas!$H$2:$H$111)*Listas!$F$6,(HOUR($L625)-Listas!$F$4+4)+NETWORKDAYS($K625+1,$L625-1,Listas!$H$2:$H$111)*Listas!$F$6)))),IF(($L625-$K625)&lt;0,"Fecha inicial mayor a fecha final",0)))))))))</f>
        <v>16</v>
      </c>
      <c r="N625" s="6" t="str">
        <f t="shared" si="1"/>
        <v>04-abril</v>
      </c>
      <c r="O625" s="9" t="s">
        <v>1012</v>
      </c>
      <c r="P625" s="4" t="s">
        <v>23</v>
      </c>
      <c r="Q625" s="4" t="b">
        <v>1</v>
      </c>
      <c r="R625" s="6" t="str">
        <f t="shared" si="5"/>
        <v>CORRECTO</v>
      </c>
      <c r="S625" s="4"/>
    </row>
    <row r="626">
      <c r="A626" s="4" t="s">
        <v>38</v>
      </c>
      <c r="B626" s="4" t="s">
        <v>156</v>
      </c>
      <c r="C626" s="4" t="s">
        <v>46</v>
      </c>
      <c r="D626" s="4" t="s">
        <v>834</v>
      </c>
      <c r="E626" s="4" t="s">
        <v>835</v>
      </c>
      <c r="F626" s="4">
        <v>2.0</v>
      </c>
      <c r="G626" s="4" t="s">
        <v>20</v>
      </c>
      <c r="H626" s="4" t="s">
        <v>20</v>
      </c>
      <c r="I626" s="4" t="s">
        <v>1236</v>
      </c>
      <c r="J626" s="4" t="s">
        <v>26</v>
      </c>
      <c r="K626" s="5">
        <v>45763.458333333336</v>
      </c>
      <c r="L626" s="5">
        <v>45763.666666666664</v>
      </c>
      <c r="M626" s="7">
        <f>IF(OR(ISBLANK($K626),ISBLANK($L626)),"",IF(NETWORKDAYS($K626,$K626,Listas!$H$2:$H$111)=0,"Error fecha inicial",IF(NETWORKDAYS($L626,$L626,Listas!$H$2:$H$111)=0,"Error fecha final",IF(OR(HOUR($K626)&lt;Listas!$F$2,AND(HOUR($K626)&gt;Listas!$F$3,HOUR($K626)&lt;Listas!$F$4),HOUR($K626)&gt;Listas!$F$5),"Error hora, fecha inicial",IF(OR(HOUR($L626)&lt;Listas!$F$2,AND(HOUR($L626)&gt;Listas!$F$3,HOUR($L626)&lt;Listas!$F$4),HOUR($L626)&gt;Listas!$F$5),"Error hora, fecha final",IF(AND($L626-$K626&gt;0,$L626-$K626&lt;=0.42),(IF(AND(AND(HOUR($K626)&gt;=Listas!$F$2,HOUR($K626)&lt;=Listas!$F$3),AND(HOUR($L626)&gt;=Listas!$F$2,HOUR($L626)&lt;=Listas!$F$3)),(HOUR($L626)-HOUR($K626)),IF(AND(AND(HOUR($K626)&gt;=Listas!$F$4,HOUR($K626)&lt;=Listas!$F$5),AND(HOUR($L626)&gt;=Listas!$F$4,HOUR($L626)&lt;=Listas!$F$5)),(HOUR($L626)-HOUR($K626)),IF(AND(AND(HOUR($K626)&gt;=Listas!$F$2,HOUR($K626)&lt;=Listas!$F$3),AND(HOUR($L626)&gt;=Listas!$F$4,HOUR($L626)&lt;=Listas!$F$5)),((Listas!$F$3-HOUR($K626)))+((HOUR($L626)-Listas!$F$4)),0)))),IF(AND($L626-$K626&gt;0.42,$L626-$K626&lt;=1.42),(IF(AND(HOUR($K626)&gt;=Listas!$F$2,HOUR($K626)&lt;=Listas!$F$3),(Listas!$F$3-HOUR($K626)+4),IF(AND(HOUR($K626)&gt;=Listas!$F$4,HOUR($K626)&lt;=Listas!$F$5),(Listas!$F$5-HOUR($K626)),0))+IF(AND(HOUR($L626)&gt;=Listas!$F$2,HOUR($L626)&lt;=Listas!$F$3),(HOUR($L626)-Listas!$F$2),IF(AND(HOUR($L626)&gt;=Listas!$F$4,HOUR($L626)&lt;=Listas!$F$5),(HOUR($L626)-Listas!$F$4+4),0))),IF(($L626-$K626&gt;1.42),(IF(AND(HOUR($K626)&gt;=Listas!$F$2,HOUR($K626)&lt;=Listas!$F$3),(Listas!$F$3-HOUR($K626)+4)+IF(AND(HOUR($L626)&gt;=Listas!$F$2,HOUR($L626)&lt;=Listas!$F$3),(HOUR($L626)-Listas!$F$2)+NETWORKDAYS($K626+1,$L626-1,Listas!$H$2:$H$112)*Listas!$F$6,IF(AND(HOUR($L626)&gt;=Listas!$F$4,HOUR($L626)&lt;=Listas!$F$5),(HOUR($L626)-Listas!$F$4+4)+NETWORKDAYS($K626+1,$L626-1,Listas!$H$2:$H$111)*Listas!$F$6,0)),IF(AND(HOUR($K626)&gt;=Listas!$F$4,HOUR($K626)&lt;=Listas!$F$5),(Listas!$F$5-HOUR($K626))+IF(AND(HOUR($L626)&gt;=Listas!$F$2,HOUR($L626)&lt;=Listas!$F$3),(HOUR($L626)-Listas!$F$2)+NETWORKDAYS($K626+1,$L626-1,Listas!$H$2:$H$111)*Listas!$F$6,(HOUR($L626)-Listas!$F$4+4)+NETWORKDAYS($K626+1,$L626-1,Listas!$H$2:$H$111)*Listas!$F$6)))),IF(($L626-$K626)&lt;0,"Fecha inicial mayor a fecha final",0)))))))))</f>
        <v>3</v>
      </c>
      <c r="N626" s="6" t="str">
        <f t="shared" si="1"/>
        <v>04-abril</v>
      </c>
      <c r="O626" s="26" t="s">
        <v>1237</v>
      </c>
      <c r="P626" s="4" t="s">
        <v>23</v>
      </c>
      <c r="Q626" s="4" t="b">
        <v>1</v>
      </c>
      <c r="R626" s="6" t="str">
        <f t="shared" si="5"/>
        <v>CORRECTO</v>
      </c>
      <c r="S626" s="6"/>
    </row>
    <row r="627">
      <c r="A627" s="4" t="s">
        <v>38</v>
      </c>
      <c r="B627" s="4" t="s">
        <v>156</v>
      </c>
      <c r="C627" s="4" t="s">
        <v>46</v>
      </c>
      <c r="D627" s="4">
        <v>6.3410446E7</v>
      </c>
      <c r="E627" s="4" t="s">
        <v>432</v>
      </c>
      <c r="F627" s="4">
        <v>2.0</v>
      </c>
      <c r="G627" s="4" t="s">
        <v>20</v>
      </c>
      <c r="H627" s="4" t="s">
        <v>20</v>
      </c>
      <c r="I627" s="4" t="s">
        <v>1236</v>
      </c>
      <c r="J627" s="4" t="s">
        <v>26</v>
      </c>
      <c r="K627" s="5">
        <v>45763.666666666664</v>
      </c>
      <c r="L627" s="5">
        <v>45763.75</v>
      </c>
      <c r="M627" s="6">
        <f>IF(OR(ISBLANK($K627),ISBLANK($L627)),"",IF(NETWORKDAYS($K627,$K627,Listas!$H$2:$H$111)=0,"Error fecha inicial",IF(NETWORKDAYS($L627,$L627,Listas!$H$2:$H$111)=0,"Error fecha final",IF(OR(HOUR($K627)&lt;Listas!$F$2,AND(HOUR($K627)&gt;Listas!$F$3,HOUR($K627)&lt;Listas!$F$4),HOUR($K627)&gt;Listas!$F$5),"Error hora, fecha inicial",IF(OR(HOUR($L627)&lt;Listas!$F$2,AND(HOUR($L627)&gt;Listas!$F$3,HOUR($L627)&lt;Listas!$F$4),HOUR($L627)&gt;Listas!$F$5),"Error hora, fecha final",IF(AND($L627-$K627&gt;0,$L627-$K627&lt;=0.42),(IF(AND(AND(HOUR($K627)&gt;=Listas!$F$2,HOUR($K627)&lt;=Listas!$F$3),AND(HOUR($L627)&gt;=Listas!$F$2,HOUR($L627)&lt;=Listas!$F$3)),(HOUR($L627)-HOUR($K627)),IF(AND(AND(HOUR($K627)&gt;=Listas!$F$4,HOUR($K627)&lt;=Listas!$F$5),AND(HOUR($L627)&gt;=Listas!$F$4,HOUR($L627)&lt;=Listas!$F$5)),(HOUR($L627)-HOUR($K627)),IF(AND(AND(HOUR($K627)&gt;=Listas!$F$2,HOUR($K627)&lt;=Listas!$F$3),AND(HOUR($L627)&gt;=Listas!$F$4,HOUR($L627)&lt;=Listas!$F$5)),((Listas!$F$3-HOUR($K627)))+((HOUR($L627)-Listas!$F$4)),0)))),IF(AND($L627-$K627&gt;0.42,$L627-$K627&lt;=1.42),(IF(AND(HOUR($K627)&gt;=Listas!$F$2,HOUR($K627)&lt;=Listas!$F$3),(Listas!$F$3-HOUR($K627)+4),IF(AND(HOUR($K627)&gt;=Listas!$F$4,HOUR($K627)&lt;=Listas!$F$5),(Listas!$F$5-HOUR($K627)),0))+IF(AND(HOUR($L627)&gt;=Listas!$F$2,HOUR($L627)&lt;=Listas!$F$3),(HOUR($L627)-Listas!$F$2),IF(AND(HOUR($L627)&gt;=Listas!$F$4,HOUR($L627)&lt;=Listas!$F$5),(HOUR($L627)-Listas!$F$4+4),0))),IF(($L627-$K627&gt;1.42),(IF(AND(HOUR($K627)&gt;=Listas!$F$2,HOUR($K627)&lt;=Listas!$F$3),(Listas!$F$3-HOUR($K627)+4)+IF(AND(HOUR($L627)&gt;=Listas!$F$2,HOUR($L627)&lt;=Listas!$F$3),(HOUR($L627)-Listas!$F$2)+NETWORKDAYS($K627+1,$L627-1,Listas!$H$2:$H$112)*Listas!$F$6,IF(AND(HOUR($L627)&gt;=Listas!$F$4,HOUR($L627)&lt;=Listas!$F$5),(HOUR($L627)-Listas!$F$4+4)+NETWORKDAYS($K627+1,$L627-1,Listas!$H$2:$H$111)*Listas!$F$6,0)),IF(AND(HOUR($K627)&gt;=Listas!$F$4,HOUR($K627)&lt;=Listas!$F$5),(Listas!$F$5-HOUR($K627))+IF(AND(HOUR($L627)&gt;=Listas!$F$2,HOUR($L627)&lt;=Listas!$F$3),(HOUR($L627)-Listas!$F$2)+NETWORKDAYS($K627+1,$L627-1,Listas!$H$2:$H$111)*Listas!$F$6,(HOUR($L627)-Listas!$F$4+4)+NETWORKDAYS($K627+1,$L627-1,Listas!$H$2:$H$111)*Listas!$F$6)))),IF(($L627-$K627)&lt;0,"Fecha inicial mayor a fecha final",0)))))))))</f>
        <v>2</v>
      </c>
      <c r="N627" s="6" t="str">
        <f t="shared" si="1"/>
        <v>04-abril</v>
      </c>
      <c r="O627" s="9" t="s">
        <v>1238</v>
      </c>
      <c r="P627" s="4" t="s">
        <v>23</v>
      </c>
      <c r="Q627" s="4" t="b">
        <v>1</v>
      </c>
      <c r="R627" s="6" t="str">
        <f t="shared" si="5"/>
        <v>CORRECTO</v>
      </c>
      <c r="S627" s="6"/>
    </row>
    <row r="628">
      <c r="A628" s="4" t="s">
        <v>38</v>
      </c>
      <c r="B628" s="4" t="s">
        <v>39</v>
      </c>
      <c r="C628" s="4" t="s">
        <v>46</v>
      </c>
      <c r="D628" s="4" t="s">
        <v>960</v>
      </c>
      <c r="E628" s="58" t="s">
        <v>961</v>
      </c>
      <c r="F628" s="4">
        <v>1.0</v>
      </c>
      <c r="G628" s="4" t="s">
        <v>20</v>
      </c>
      <c r="H628" s="4" t="s">
        <v>1239</v>
      </c>
      <c r="I628" s="4" t="s">
        <v>1240</v>
      </c>
      <c r="J628" s="4" t="s">
        <v>26</v>
      </c>
      <c r="K628" s="5">
        <v>45768.333333333336</v>
      </c>
      <c r="L628" s="5">
        <v>45770.458333333336</v>
      </c>
      <c r="M628" s="7">
        <f>IF(OR(ISBLANK($K628),ISBLANK($L628)),"",IF(NETWORKDAYS($K628,$K628,Listas!$H$2:$H$111)=0,"Error fecha inicial",IF(NETWORKDAYS($L628,$L628,Listas!$H$2:$H$111)=0,"Error fecha final",IF(OR(HOUR($K628)&lt;Listas!$F$2,AND(HOUR($K628)&gt;Listas!$F$3,HOUR($K628)&lt;Listas!$F$4),HOUR($K628)&gt;Listas!$F$5),"Error hora, fecha inicial",IF(OR(HOUR($L628)&lt;Listas!$F$2,AND(HOUR($L628)&gt;Listas!$F$3,HOUR($L628)&lt;Listas!$F$4),HOUR($L628)&gt;Listas!$F$5),"Error hora, fecha final",IF(AND($L628-$K628&gt;0,$L628-$K628&lt;=0.42),(IF(AND(AND(HOUR($K628)&gt;=Listas!$F$2,HOUR($K628)&lt;=Listas!$F$3),AND(HOUR($L628)&gt;=Listas!$F$2,HOUR($L628)&lt;=Listas!$F$3)),(HOUR($L628)-HOUR($K628)),IF(AND(AND(HOUR($K628)&gt;=Listas!$F$4,HOUR($K628)&lt;=Listas!$F$5),AND(HOUR($L628)&gt;=Listas!$F$4,HOUR($L628)&lt;=Listas!$F$5)),(HOUR($L628)-HOUR($K628)),IF(AND(AND(HOUR($K628)&gt;=Listas!$F$2,HOUR($K628)&lt;=Listas!$F$3),AND(HOUR($L628)&gt;=Listas!$F$4,HOUR($L628)&lt;=Listas!$F$5)),((Listas!$F$3-HOUR($K628)))+((HOUR($L628)-Listas!$F$4)),0)))),IF(AND($L628-$K628&gt;0.42,$L628-$K628&lt;=1.42),(IF(AND(HOUR($K628)&gt;=Listas!$F$2,HOUR($K628)&lt;=Listas!$F$3),(Listas!$F$3-HOUR($K628)+4),IF(AND(HOUR($K628)&gt;=Listas!$F$4,HOUR($K628)&lt;=Listas!$F$5),(Listas!$F$5-HOUR($K628)),0))+IF(AND(HOUR($L628)&gt;=Listas!$F$2,HOUR($L628)&lt;=Listas!$F$3),(HOUR($L628)-Listas!$F$2),IF(AND(HOUR($L628)&gt;=Listas!$F$4,HOUR($L628)&lt;=Listas!$F$5),(HOUR($L628)-Listas!$F$4+4),0))),IF(($L628-$K628&gt;1.42),(IF(AND(HOUR($K628)&gt;=Listas!$F$2,HOUR($K628)&lt;=Listas!$F$3),(Listas!$F$3-HOUR($K628)+4)+IF(AND(HOUR($L628)&gt;=Listas!$F$2,HOUR($L628)&lt;=Listas!$F$3),(HOUR($L628)-Listas!$F$2)+NETWORKDAYS($K628+1,$L628-1,Listas!$H$2:$H$112)*Listas!$F$6,IF(AND(HOUR($L628)&gt;=Listas!$F$4,HOUR($L628)&lt;=Listas!$F$5),(HOUR($L628)-Listas!$F$4+4)+NETWORKDAYS($K628+1,$L628-1,Listas!$H$2:$H$111)*Listas!$F$6,0)),IF(AND(HOUR($K628)&gt;=Listas!$F$4,HOUR($K628)&lt;=Listas!$F$5),(Listas!$F$5-HOUR($K628))+IF(AND(HOUR($L628)&gt;=Listas!$F$2,HOUR($L628)&lt;=Listas!$F$3),(HOUR($L628)-Listas!$F$2)+NETWORKDAYS($K628+1,$L628-1,Listas!$H$2:$H$111)*Listas!$F$6,(HOUR($L628)-Listas!$F$4+4)+NETWORKDAYS($K628+1,$L628-1,Listas!$H$2:$H$111)*Listas!$F$6)))),IF(($L628-$K628)&lt;0,"Fecha inicial mayor a fecha final",0)))))))))</f>
        <v>19</v>
      </c>
      <c r="N628" s="6" t="str">
        <f t="shared" si="1"/>
        <v>04-abril</v>
      </c>
      <c r="O628" s="9" t="s">
        <v>1241</v>
      </c>
      <c r="P628" s="4" t="s">
        <v>23</v>
      </c>
      <c r="Q628" s="4" t="b">
        <v>1</v>
      </c>
      <c r="R628" s="6" t="str">
        <f t="shared" si="5"/>
        <v>CORRECTO</v>
      </c>
      <c r="S628" s="6"/>
    </row>
    <row r="629">
      <c r="A629" s="4" t="s">
        <v>78</v>
      </c>
      <c r="B629" s="4" t="s">
        <v>156</v>
      </c>
      <c r="C629" s="4" t="s">
        <v>46</v>
      </c>
      <c r="D629" s="4" t="s">
        <v>667</v>
      </c>
      <c r="E629" s="4" t="s">
        <v>918</v>
      </c>
      <c r="F629" s="4">
        <v>3.0</v>
      </c>
      <c r="G629" s="4" t="s">
        <v>20</v>
      </c>
      <c r="H629" s="4" t="s">
        <v>919</v>
      </c>
      <c r="I629" s="4" t="s">
        <v>1242</v>
      </c>
      <c r="J629" s="4" t="s">
        <v>26</v>
      </c>
      <c r="K629" s="5">
        <v>45768.583333333336</v>
      </c>
      <c r="L629" s="5">
        <v>45768.666666666664</v>
      </c>
      <c r="M629" s="6">
        <f>IF(OR(ISBLANK($K629),ISBLANK($L629)),"",IF(NETWORKDAYS($K629,$K629,Listas!$H$2:$H$111)=0,"Error fecha inicial",IF(NETWORKDAYS($L629,$L629,Listas!$H$2:$H$111)=0,"Error fecha final",IF(OR(HOUR($K629)&lt;Listas!$F$2,AND(HOUR($K629)&gt;Listas!$F$3,HOUR($K629)&lt;Listas!$F$4),HOUR($K629)&gt;Listas!$F$5),"Error hora, fecha inicial",IF(OR(HOUR($L629)&lt;Listas!$F$2,AND(HOUR($L629)&gt;Listas!$F$3,HOUR($L629)&lt;Listas!$F$4),HOUR($L629)&gt;Listas!$F$5),"Error hora, fecha final",IF(AND($L629-$K629&gt;0,$L629-$K629&lt;=0.42),(IF(AND(AND(HOUR($K629)&gt;=Listas!$F$2,HOUR($K629)&lt;=Listas!$F$3),AND(HOUR($L629)&gt;=Listas!$F$2,HOUR($L629)&lt;=Listas!$F$3)),(HOUR($L629)-HOUR($K629)),IF(AND(AND(HOUR($K629)&gt;=Listas!$F$4,HOUR($K629)&lt;=Listas!$F$5),AND(HOUR($L629)&gt;=Listas!$F$4,HOUR($L629)&lt;=Listas!$F$5)),(HOUR($L629)-HOUR($K629)),IF(AND(AND(HOUR($K629)&gt;=Listas!$F$2,HOUR($K629)&lt;=Listas!$F$3),AND(HOUR($L629)&gt;=Listas!$F$4,HOUR($L629)&lt;=Listas!$F$5)),((Listas!$F$3-HOUR($K629)))+((HOUR($L629)-Listas!$F$4)),0)))),IF(AND($L629-$K629&gt;0.42,$L629-$K629&lt;=1.42),(IF(AND(HOUR($K629)&gt;=Listas!$F$2,HOUR($K629)&lt;=Listas!$F$3),(Listas!$F$3-HOUR($K629)+4),IF(AND(HOUR($K629)&gt;=Listas!$F$4,HOUR($K629)&lt;=Listas!$F$5),(Listas!$F$5-HOUR($K629)),0))+IF(AND(HOUR($L629)&gt;=Listas!$F$2,HOUR($L629)&lt;=Listas!$F$3),(HOUR($L629)-Listas!$F$2),IF(AND(HOUR($L629)&gt;=Listas!$F$4,HOUR($L629)&lt;=Listas!$F$5),(HOUR($L629)-Listas!$F$4+4),0))),IF(($L629-$K629&gt;1.42),(IF(AND(HOUR($K629)&gt;=Listas!$F$2,HOUR($K629)&lt;=Listas!$F$3),(Listas!$F$3-HOUR($K629)+4)+IF(AND(HOUR($L629)&gt;=Listas!$F$2,HOUR($L629)&lt;=Listas!$F$3),(HOUR($L629)-Listas!$F$2)+NETWORKDAYS($K629+1,$L629-1,Listas!$H$2:$H$112)*Listas!$F$6,IF(AND(HOUR($L629)&gt;=Listas!$F$4,HOUR($L629)&lt;=Listas!$F$5),(HOUR($L629)-Listas!$F$4+4)+NETWORKDAYS($K629+1,$L629-1,Listas!$H$2:$H$111)*Listas!$F$6,0)),IF(AND(HOUR($K629)&gt;=Listas!$F$4,HOUR($K629)&lt;=Listas!$F$5),(Listas!$F$5-HOUR($K629))+IF(AND(HOUR($L629)&gt;=Listas!$F$2,HOUR($L629)&lt;=Listas!$F$3),(HOUR($L629)-Listas!$F$2)+NETWORKDAYS($K629+1,$L629-1,Listas!$H$2:$H$111)*Listas!$F$6,(HOUR($L629)-Listas!$F$4+4)+NETWORKDAYS($K629+1,$L629-1,Listas!$H$2:$H$111)*Listas!$F$6)))),IF(($L629-$K629)&lt;0,"Fecha inicial mayor a fecha final",0)))))))))</f>
        <v>2</v>
      </c>
      <c r="N629" s="6" t="str">
        <f t="shared" si="1"/>
        <v>04-abril</v>
      </c>
      <c r="O629" s="9" t="s">
        <v>1243</v>
      </c>
      <c r="P629" s="4" t="s">
        <v>23</v>
      </c>
      <c r="Q629" s="4" t="b">
        <v>1</v>
      </c>
      <c r="R629" s="6" t="str">
        <f t="shared" si="5"/>
        <v>CORRECTO</v>
      </c>
      <c r="S629" s="6"/>
    </row>
    <row r="630">
      <c r="A630" s="4" t="s">
        <v>38</v>
      </c>
      <c r="B630" s="4" t="s">
        <v>39</v>
      </c>
      <c r="C630" s="4" t="s">
        <v>46</v>
      </c>
      <c r="D630" s="68" t="s">
        <v>617</v>
      </c>
      <c r="E630" s="4" t="s">
        <v>886</v>
      </c>
      <c r="F630" s="4">
        <v>2.0</v>
      </c>
      <c r="G630" s="4" t="s">
        <v>20</v>
      </c>
      <c r="H630" s="4" t="s">
        <v>200</v>
      </c>
      <c r="I630" s="4" t="s">
        <v>1244</v>
      </c>
      <c r="J630" s="4" t="s">
        <v>26</v>
      </c>
      <c r="K630" s="5">
        <v>45769.333333333336</v>
      </c>
      <c r="L630" s="5">
        <v>45769.5</v>
      </c>
      <c r="M630" s="6">
        <f>IF(OR(ISBLANK($K630),ISBLANK($L630)),"",IF(NETWORKDAYS($K630,$K630,Listas!$H$2:$H$111)=0,"Error fecha inicial",IF(NETWORKDAYS($L630,$L630,Listas!$H$2:$H$111)=0,"Error fecha final",IF(OR(HOUR($K630)&lt;Listas!$F$2,AND(HOUR($K630)&gt;Listas!$F$3,HOUR($K630)&lt;Listas!$F$4),HOUR($K630)&gt;Listas!$F$5),"Error hora, fecha inicial",IF(OR(HOUR($L630)&lt;Listas!$F$2,AND(HOUR($L630)&gt;Listas!$F$3,HOUR($L630)&lt;Listas!$F$4),HOUR($L630)&gt;Listas!$F$5),"Error hora, fecha final",IF(AND($L630-$K630&gt;0,$L630-$K630&lt;=0.42),(IF(AND(AND(HOUR($K630)&gt;=Listas!$F$2,HOUR($K630)&lt;=Listas!$F$3),AND(HOUR($L630)&gt;=Listas!$F$2,HOUR($L630)&lt;=Listas!$F$3)),(HOUR($L630)-HOUR($K630)),IF(AND(AND(HOUR($K630)&gt;=Listas!$F$4,HOUR($K630)&lt;=Listas!$F$5),AND(HOUR($L630)&gt;=Listas!$F$4,HOUR($L630)&lt;=Listas!$F$5)),(HOUR($L630)-HOUR($K630)),IF(AND(AND(HOUR($K630)&gt;=Listas!$F$2,HOUR($K630)&lt;=Listas!$F$3),AND(HOUR($L630)&gt;=Listas!$F$4,HOUR($L630)&lt;=Listas!$F$5)),((Listas!$F$3-HOUR($K630)))+((HOUR($L630)-Listas!$F$4)),0)))),IF(AND($L630-$K630&gt;0.42,$L630-$K630&lt;=1.42),(IF(AND(HOUR($K630)&gt;=Listas!$F$2,HOUR($K630)&lt;=Listas!$F$3),(Listas!$F$3-HOUR($K630)+4),IF(AND(HOUR($K630)&gt;=Listas!$F$4,HOUR($K630)&lt;=Listas!$F$5),(Listas!$F$5-HOUR($K630)),0))+IF(AND(HOUR($L630)&gt;=Listas!$F$2,HOUR($L630)&lt;=Listas!$F$3),(HOUR($L630)-Listas!$F$2),IF(AND(HOUR($L630)&gt;=Listas!$F$4,HOUR($L630)&lt;=Listas!$F$5),(HOUR($L630)-Listas!$F$4+4),0))),IF(($L630-$K630&gt;1.42),(IF(AND(HOUR($K630)&gt;=Listas!$F$2,HOUR($K630)&lt;=Listas!$F$3),(Listas!$F$3-HOUR($K630)+4)+IF(AND(HOUR($L630)&gt;=Listas!$F$2,HOUR($L630)&lt;=Listas!$F$3),(HOUR($L630)-Listas!$F$2)+NETWORKDAYS($K630+1,$L630-1,Listas!$H$2:$H$112)*Listas!$F$6,IF(AND(HOUR($L630)&gt;=Listas!$F$4,HOUR($L630)&lt;=Listas!$F$5),(HOUR($L630)-Listas!$F$4+4)+NETWORKDAYS($K630+1,$L630-1,Listas!$H$2:$H$111)*Listas!$F$6,0)),IF(AND(HOUR($K630)&gt;=Listas!$F$4,HOUR($K630)&lt;=Listas!$F$5),(Listas!$F$5-HOUR($K630))+IF(AND(HOUR($L630)&gt;=Listas!$F$2,HOUR($L630)&lt;=Listas!$F$3),(HOUR($L630)-Listas!$F$2)+NETWORKDAYS($K630+1,$L630-1,Listas!$H$2:$H$111)*Listas!$F$6,(HOUR($L630)-Listas!$F$4+4)+NETWORKDAYS($K630+1,$L630-1,Listas!$H$2:$H$111)*Listas!$F$6)))),IF(($L630-$K630)&lt;0,"Fecha inicial mayor a fecha final",0)))))))))</f>
        <v>4</v>
      </c>
      <c r="N630" s="6" t="str">
        <f t="shared" si="1"/>
        <v>04-abril</v>
      </c>
      <c r="O630" s="9" t="s">
        <v>885</v>
      </c>
      <c r="P630" s="4" t="s">
        <v>23</v>
      </c>
      <c r="Q630" s="4" t="b">
        <v>1</v>
      </c>
      <c r="R630" s="6" t="str">
        <f t="shared" si="5"/>
        <v>CORRECTO</v>
      </c>
      <c r="S630" s="6"/>
    </row>
    <row r="631">
      <c r="A631" s="4" t="s">
        <v>38</v>
      </c>
      <c r="B631" s="4" t="s">
        <v>39</v>
      </c>
      <c r="C631" s="4" t="s">
        <v>46</v>
      </c>
      <c r="D631" s="68" t="s">
        <v>617</v>
      </c>
      <c r="E631" s="4" t="s">
        <v>886</v>
      </c>
      <c r="F631" s="4">
        <v>3.0</v>
      </c>
      <c r="G631" s="4" t="s">
        <v>20</v>
      </c>
      <c r="H631" s="4" t="s">
        <v>200</v>
      </c>
      <c r="I631" s="4" t="s">
        <v>1245</v>
      </c>
      <c r="J631" s="4" t="s">
        <v>26</v>
      </c>
      <c r="K631" s="5">
        <v>45770.708333333336</v>
      </c>
      <c r="L631" s="5">
        <v>45771.416666666664</v>
      </c>
      <c r="M631" s="7">
        <f>IF(OR(ISBLANK($K631),ISBLANK($L631)),"",IF(NETWORKDAYS($K631,$K631,Listas!$H$2:$H$111)=0,"Error fecha inicial",IF(NETWORKDAYS($L631,$L631,Listas!$H$2:$H$111)=0,"Error fecha final",IF(OR(HOUR($K631)&lt;Listas!$F$2,AND(HOUR($K631)&gt;Listas!$F$3,HOUR($K631)&lt;Listas!$F$4),HOUR($K631)&gt;Listas!$F$5),"Error hora, fecha inicial",IF(OR(HOUR($L631)&lt;Listas!$F$2,AND(HOUR($L631)&gt;Listas!$F$3,HOUR($L631)&lt;Listas!$F$4),HOUR($L631)&gt;Listas!$F$5),"Error hora, fecha final",IF(AND($L631-$K631&gt;0,$L631-$K631&lt;=0.42),(IF(AND(AND(HOUR($K631)&gt;=Listas!$F$2,HOUR($K631)&lt;=Listas!$F$3),AND(HOUR($L631)&gt;=Listas!$F$2,HOUR($L631)&lt;=Listas!$F$3)),(HOUR($L631)-HOUR($K631)),IF(AND(AND(HOUR($K631)&gt;=Listas!$F$4,HOUR($K631)&lt;=Listas!$F$5),AND(HOUR($L631)&gt;=Listas!$F$4,HOUR($L631)&lt;=Listas!$F$5)),(HOUR($L631)-HOUR($K631)),IF(AND(AND(HOUR($K631)&gt;=Listas!$F$2,HOUR($K631)&lt;=Listas!$F$3),AND(HOUR($L631)&gt;=Listas!$F$4,HOUR($L631)&lt;=Listas!$F$5)),((Listas!$F$3-HOUR($K631)))+((HOUR($L631)-Listas!$F$4)),0)))),IF(AND($L631-$K631&gt;0.42,$L631-$K631&lt;=1.42),(IF(AND(HOUR($K631)&gt;=Listas!$F$2,HOUR($K631)&lt;=Listas!$F$3),(Listas!$F$3-HOUR($K631)+4),IF(AND(HOUR($K631)&gt;=Listas!$F$4,HOUR($K631)&lt;=Listas!$F$5),(Listas!$F$5-HOUR($K631)),0))+IF(AND(HOUR($L631)&gt;=Listas!$F$2,HOUR($L631)&lt;=Listas!$F$3),(HOUR($L631)-Listas!$F$2),IF(AND(HOUR($L631)&gt;=Listas!$F$4,HOUR($L631)&lt;=Listas!$F$5),(HOUR($L631)-Listas!$F$4+4),0))),IF(($L631-$K631&gt;1.42),(IF(AND(HOUR($K631)&gt;=Listas!$F$2,HOUR($K631)&lt;=Listas!$F$3),(Listas!$F$3-HOUR($K631)+4)+IF(AND(HOUR($L631)&gt;=Listas!$F$2,HOUR($L631)&lt;=Listas!$F$3),(HOUR($L631)-Listas!$F$2)+NETWORKDAYS($K631+1,$L631-1,Listas!$H$2:$H$112)*Listas!$F$6,IF(AND(HOUR($L631)&gt;=Listas!$F$4,HOUR($L631)&lt;=Listas!$F$5),(HOUR($L631)-Listas!$F$4+4)+NETWORKDAYS($K631+1,$L631-1,Listas!$H$2:$H$111)*Listas!$F$6,0)),IF(AND(HOUR($K631)&gt;=Listas!$F$4,HOUR($K631)&lt;=Listas!$F$5),(Listas!$F$5-HOUR($K631))+IF(AND(HOUR($L631)&gt;=Listas!$F$2,HOUR($L631)&lt;=Listas!$F$3),(HOUR($L631)-Listas!$F$2)+NETWORKDAYS($K631+1,$L631-1,Listas!$H$2:$H$111)*Listas!$F$6,(HOUR($L631)-Listas!$F$4+4)+NETWORKDAYS($K631+1,$L631-1,Listas!$H$2:$H$111)*Listas!$F$6)))),IF(($L631-$K631)&lt;0,"Fecha inicial mayor a fecha final",0)))))))))</f>
        <v>3</v>
      </c>
      <c r="N631" s="6" t="str">
        <f t="shared" si="1"/>
        <v>04-abril</v>
      </c>
      <c r="O631" s="9" t="s">
        <v>885</v>
      </c>
      <c r="P631" s="4" t="s">
        <v>23</v>
      </c>
      <c r="Q631" s="4" t="b">
        <v>1</v>
      </c>
      <c r="R631" s="6" t="str">
        <f t="shared" si="5"/>
        <v>CORRECTO</v>
      </c>
      <c r="S631" s="6"/>
    </row>
    <row r="632">
      <c r="A632" s="4" t="s">
        <v>38</v>
      </c>
      <c r="B632" s="4" t="s">
        <v>156</v>
      </c>
      <c r="C632" s="4" t="s">
        <v>46</v>
      </c>
      <c r="D632" s="4" t="s">
        <v>1074</v>
      </c>
      <c r="E632" s="4" t="s">
        <v>941</v>
      </c>
      <c r="F632" s="4">
        <v>2.0</v>
      </c>
      <c r="G632" s="4" t="s">
        <v>49</v>
      </c>
      <c r="H632" s="4" t="s">
        <v>1246</v>
      </c>
      <c r="I632" s="4" t="s">
        <v>1247</v>
      </c>
      <c r="J632" s="4" t="s">
        <v>26</v>
      </c>
      <c r="K632" s="5">
        <v>45775.375</v>
      </c>
      <c r="L632" s="5">
        <v>45776.416666666664</v>
      </c>
      <c r="M632" s="7">
        <f>IF(OR(ISBLANK($K632),ISBLANK($L632)),"",IF(NETWORKDAYS($K632,$K632,Listas!$H$2:$H$111)=0,"Error fecha inicial",IF(NETWORKDAYS($L632,$L632,Listas!$H$2:$H$111)=0,"Error fecha final",IF(OR(HOUR($K632)&lt;Listas!$F$2,AND(HOUR($K632)&gt;Listas!$F$3,HOUR($K632)&lt;Listas!$F$4),HOUR($K632)&gt;Listas!$F$5),"Error hora, fecha inicial",IF(OR(HOUR($L632)&lt;Listas!$F$2,AND(HOUR($L632)&gt;Listas!$F$3,HOUR($L632)&lt;Listas!$F$4),HOUR($L632)&gt;Listas!$F$5),"Error hora, fecha final",IF(AND($L632-$K632&gt;0,$L632-$K632&lt;=0.42),(IF(AND(AND(HOUR($K632)&gt;=Listas!$F$2,HOUR($K632)&lt;=Listas!$F$3),AND(HOUR($L632)&gt;=Listas!$F$2,HOUR($L632)&lt;=Listas!$F$3)),(HOUR($L632)-HOUR($K632)),IF(AND(AND(HOUR($K632)&gt;=Listas!$F$4,HOUR($K632)&lt;=Listas!$F$5),AND(HOUR($L632)&gt;=Listas!$F$4,HOUR($L632)&lt;=Listas!$F$5)),(HOUR($L632)-HOUR($K632)),IF(AND(AND(HOUR($K632)&gt;=Listas!$F$2,HOUR($K632)&lt;=Listas!$F$3),AND(HOUR($L632)&gt;=Listas!$F$4,HOUR($L632)&lt;=Listas!$F$5)),((Listas!$F$3-HOUR($K632)))+((HOUR($L632)-Listas!$F$4)),0)))),IF(AND($L632-$K632&gt;0.42,$L632-$K632&lt;=1.42),(IF(AND(HOUR($K632)&gt;=Listas!$F$2,HOUR($K632)&lt;=Listas!$F$3),(Listas!$F$3-HOUR($K632)+4),IF(AND(HOUR($K632)&gt;=Listas!$F$4,HOUR($K632)&lt;=Listas!$F$5),(Listas!$F$5-HOUR($K632)),0))+IF(AND(HOUR($L632)&gt;=Listas!$F$2,HOUR($L632)&lt;=Listas!$F$3),(HOUR($L632)-Listas!$F$2),IF(AND(HOUR($L632)&gt;=Listas!$F$4,HOUR($L632)&lt;=Listas!$F$5),(HOUR($L632)-Listas!$F$4+4),0))),IF(($L632-$K632&gt;1.42),(IF(AND(HOUR($K632)&gt;=Listas!$F$2,HOUR($K632)&lt;=Listas!$F$3),(Listas!$F$3-HOUR($K632)+4)+IF(AND(HOUR($L632)&gt;=Listas!$F$2,HOUR($L632)&lt;=Listas!$F$3),(HOUR($L632)-Listas!$F$2)+NETWORKDAYS($K632+1,$L632-1,Listas!$H$2:$H$112)*Listas!$F$6,IF(AND(HOUR($L632)&gt;=Listas!$F$4,HOUR($L632)&lt;=Listas!$F$5),(HOUR($L632)-Listas!$F$4+4)+NETWORKDAYS($K632+1,$L632-1,Listas!$H$2:$H$111)*Listas!$F$6,0)),IF(AND(HOUR($K632)&gt;=Listas!$F$4,HOUR($K632)&lt;=Listas!$F$5),(Listas!$F$5-HOUR($K632))+IF(AND(HOUR($L632)&gt;=Listas!$F$2,HOUR($L632)&lt;=Listas!$F$3),(HOUR($L632)-Listas!$F$2)+NETWORKDAYS($K632+1,$L632-1,Listas!$H$2:$H$111)*Listas!$F$6,(HOUR($L632)-Listas!$F$4+4)+NETWORKDAYS($K632+1,$L632-1,Listas!$H$2:$H$111)*Listas!$F$6)))),IF(($L632-$K632)&lt;0,"Fecha inicial mayor a fecha final",0)))))))))</f>
        <v>9</v>
      </c>
      <c r="N632" s="6" t="str">
        <f t="shared" si="1"/>
        <v>04-abril</v>
      </c>
      <c r="O632" s="9" t="s">
        <v>1248</v>
      </c>
      <c r="P632" s="4" t="s">
        <v>23</v>
      </c>
      <c r="Q632" s="4" t="b">
        <v>1</v>
      </c>
      <c r="R632" s="6" t="str">
        <f t="shared" si="5"/>
        <v>CORRECTO</v>
      </c>
      <c r="S632" s="6"/>
    </row>
    <row r="633">
      <c r="A633" s="4" t="s">
        <v>573</v>
      </c>
      <c r="B633" s="4" t="s">
        <v>156</v>
      </c>
      <c r="C633" s="4" t="s">
        <v>20</v>
      </c>
      <c r="D633" s="55" t="s">
        <v>896</v>
      </c>
      <c r="E633" s="4" t="s">
        <v>897</v>
      </c>
      <c r="F633" s="4">
        <v>2.0</v>
      </c>
      <c r="G633" s="4" t="s">
        <v>20</v>
      </c>
      <c r="H633" s="4" t="s">
        <v>20</v>
      </c>
      <c r="I633" s="4" t="s">
        <v>1249</v>
      </c>
      <c r="J633" s="4" t="s">
        <v>26</v>
      </c>
      <c r="K633" s="5">
        <v>45786.333333333336</v>
      </c>
      <c r="L633" s="5">
        <v>45786.458333333336</v>
      </c>
      <c r="M633" s="6">
        <f>IF(OR(ISBLANK($K633),ISBLANK($L633)),"",IF(NETWORKDAYS($K633,$K633,Listas!$H$2:$H$111)=0,"Error fecha inicial",IF(NETWORKDAYS($L633,$L633,Listas!$H$2:$H$111)=0,"Error fecha final",IF(OR(HOUR($K633)&lt;Listas!$F$2,AND(HOUR($K633)&gt;Listas!$F$3,HOUR($K633)&lt;Listas!$F$4),HOUR($K633)&gt;Listas!$F$5),"Error hora, fecha inicial",IF(OR(HOUR($L633)&lt;Listas!$F$2,AND(HOUR($L633)&gt;Listas!$F$3,HOUR($L633)&lt;Listas!$F$4),HOUR($L633)&gt;Listas!$F$5),"Error hora, fecha final",IF(AND($L633-$K633&gt;0,$L633-$K633&lt;=0.42),(IF(AND(AND(HOUR($K633)&gt;=Listas!$F$2,HOUR($K633)&lt;=Listas!$F$3),AND(HOUR($L633)&gt;=Listas!$F$2,HOUR($L633)&lt;=Listas!$F$3)),(HOUR($L633)-HOUR($K633)),IF(AND(AND(HOUR($K633)&gt;=Listas!$F$4,HOUR($K633)&lt;=Listas!$F$5),AND(HOUR($L633)&gt;=Listas!$F$4,HOUR($L633)&lt;=Listas!$F$5)),(HOUR($L633)-HOUR($K633)),IF(AND(AND(HOUR($K633)&gt;=Listas!$F$2,HOUR($K633)&lt;=Listas!$F$3),AND(HOUR($L633)&gt;=Listas!$F$4,HOUR($L633)&lt;=Listas!$F$5)),((Listas!$F$3-HOUR($K633)))+((HOUR($L633)-Listas!$F$4)),0)))),IF(AND($L633-$K633&gt;0.42,$L633-$K633&lt;=1.42),(IF(AND(HOUR($K633)&gt;=Listas!$F$2,HOUR($K633)&lt;=Listas!$F$3),(Listas!$F$3-HOUR($K633)+4),IF(AND(HOUR($K633)&gt;=Listas!$F$4,HOUR($K633)&lt;=Listas!$F$5),(Listas!$F$5-HOUR($K633)),0))+IF(AND(HOUR($L633)&gt;=Listas!$F$2,HOUR($L633)&lt;=Listas!$F$3),(HOUR($L633)-Listas!$F$2),IF(AND(HOUR($L633)&gt;=Listas!$F$4,HOUR($L633)&lt;=Listas!$F$5),(HOUR($L633)-Listas!$F$4+4),0))),IF(($L633-$K633&gt;1.42),(IF(AND(HOUR($K633)&gt;=Listas!$F$2,HOUR($K633)&lt;=Listas!$F$3),(Listas!$F$3-HOUR($K633)+4)+IF(AND(HOUR($L633)&gt;=Listas!$F$2,HOUR($L633)&lt;=Listas!$F$3),(HOUR($L633)-Listas!$F$2)+NETWORKDAYS($K633+1,$L633-1,Listas!$H$2:$H$112)*Listas!$F$6,IF(AND(HOUR($L633)&gt;=Listas!$F$4,HOUR($L633)&lt;=Listas!$F$5),(HOUR($L633)-Listas!$F$4+4)+NETWORKDAYS($K633+1,$L633-1,Listas!$H$2:$H$111)*Listas!$F$6,0)),IF(AND(HOUR($K633)&gt;=Listas!$F$4,HOUR($K633)&lt;=Listas!$F$5),(Listas!$F$5-HOUR($K633))+IF(AND(HOUR($L633)&gt;=Listas!$F$2,HOUR($L633)&lt;=Listas!$F$3),(HOUR($L633)-Listas!$F$2)+NETWORKDAYS($K633+1,$L633-1,Listas!$H$2:$H$111)*Listas!$F$6,(HOUR($L633)-Listas!$F$4+4)+NETWORKDAYS($K633+1,$L633-1,Listas!$H$2:$H$111)*Listas!$F$6)))),IF(($L633-$K633)&lt;0,"Fecha inicial mayor a fecha final",0)))))))))</f>
        <v>3</v>
      </c>
      <c r="N633" s="6" t="str">
        <f t="shared" si="1"/>
        <v>05-mayo</v>
      </c>
      <c r="O633" s="9" t="s">
        <v>1250</v>
      </c>
      <c r="P633" s="4" t="s">
        <v>23</v>
      </c>
      <c r="Q633" s="4" t="b">
        <v>1</v>
      </c>
      <c r="R633" s="6" t="str">
        <f t="shared" si="5"/>
        <v>CORRECTO</v>
      </c>
      <c r="S633" s="6"/>
    </row>
    <row r="634">
      <c r="A634" s="4" t="s">
        <v>573</v>
      </c>
      <c r="B634" s="4" t="s">
        <v>156</v>
      </c>
      <c r="C634" s="4" t="s">
        <v>20</v>
      </c>
      <c r="D634" s="55" t="s">
        <v>899</v>
      </c>
      <c r="E634" s="4" t="s">
        <v>900</v>
      </c>
      <c r="F634" s="4">
        <v>2.0</v>
      </c>
      <c r="G634" s="4" t="s">
        <v>20</v>
      </c>
      <c r="H634" s="4" t="s">
        <v>20</v>
      </c>
      <c r="I634" s="4" t="s">
        <v>1251</v>
      </c>
      <c r="J634" s="4" t="s">
        <v>26</v>
      </c>
      <c r="K634" s="5">
        <v>45786.458333333336</v>
      </c>
      <c r="L634" s="5">
        <v>45786.666666666664</v>
      </c>
      <c r="M634" s="7">
        <f>IF(OR(ISBLANK($K634),ISBLANK($L634)),"",IF(NETWORKDAYS($K634,$K634,Listas!$H$2:$H$111)=0,"Error fecha inicial",IF(NETWORKDAYS($L634,$L634,Listas!$H$2:$H$111)=0,"Error fecha final",IF(OR(HOUR($K634)&lt;Listas!$F$2,AND(HOUR($K634)&gt;Listas!$F$3,HOUR($K634)&lt;Listas!$F$4),HOUR($K634)&gt;Listas!$F$5),"Error hora, fecha inicial",IF(OR(HOUR($L634)&lt;Listas!$F$2,AND(HOUR($L634)&gt;Listas!$F$3,HOUR($L634)&lt;Listas!$F$4),HOUR($L634)&gt;Listas!$F$5),"Error hora, fecha final",IF(AND($L634-$K634&gt;0,$L634-$K634&lt;=0.42),(IF(AND(AND(HOUR($K634)&gt;=Listas!$F$2,HOUR($K634)&lt;=Listas!$F$3),AND(HOUR($L634)&gt;=Listas!$F$2,HOUR($L634)&lt;=Listas!$F$3)),(HOUR($L634)-HOUR($K634)),IF(AND(AND(HOUR($K634)&gt;=Listas!$F$4,HOUR($K634)&lt;=Listas!$F$5),AND(HOUR($L634)&gt;=Listas!$F$4,HOUR($L634)&lt;=Listas!$F$5)),(HOUR($L634)-HOUR($K634)),IF(AND(AND(HOUR($K634)&gt;=Listas!$F$2,HOUR($K634)&lt;=Listas!$F$3),AND(HOUR($L634)&gt;=Listas!$F$4,HOUR($L634)&lt;=Listas!$F$5)),((Listas!$F$3-HOUR($K634)))+((HOUR($L634)-Listas!$F$4)),0)))),IF(AND($L634-$K634&gt;0.42,$L634-$K634&lt;=1.42),(IF(AND(HOUR($K634)&gt;=Listas!$F$2,HOUR($K634)&lt;=Listas!$F$3),(Listas!$F$3-HOUR($K634)+4),IF(AND(HOUR($K634)&gt;=Listas!$F$4,HOUR($K634)&lt;=Listas!$F$5),(Listas!$F$5-HOUR($K634)),0))+IF(AND(HOUR($L634)&gt;=Listas!$F$2,HOUR($L634)&lt;=Listas!$F$3),(HOUR($L634)-Listas!$F$2),IF(AND(HOUR($L634)&gt;=Listas!$F$4,HOUR($L634)&lt;=Listas!$F$5),(HOUR($L634)-Listas!$F$4+4),0))),IF(($L634-$K634&gt;1.42),(IF(AND(HOUR($K634)&gt;=Listas!$F$2,HOUR($K634)&lt;=Listas!$F$3),(Listas!$F$3-HOUR($K634)+4)+IF(AND(HOUR($L634)&gt;=Listas!$F$2,HOUR($L634)&lt;=Listas!$F$3),(HOUR($L634)-Listas!$F$2)+NETWORKDAYS($K634+1,$L634-1,Listas!$H$2:$H$112)*Listas!$F$6,IF(AND(HOUR($L634)&gt;=Listas!$F$4,HOUR($L634)&lt;=Listas!$F$5),(HOUR($L634)-Listas!$F$4+4)+NETWORKDAYS($K634+1,$L634-1,Listas!$H$2:$H$111)*Listas!$F$6,0)),IF(AND(HOUR($K634)&gt;=Listas!$F$4,HOUR($K634)&lt;=Listas!$F$5),(Listas!$F$5-HOUR($K634))+IF(AND(HOUR($L634)&gt;=Listas!$F$2,HOUR($L634)&lt;=Listas!$F$3),(HOUR($L634)-Listas!$F$2)+NETWORKDAYS($K634+1,$L634-1,Listas!$H$2:$H$111)*Listas!$F$6,(HOUR($L634)-Listas!$F$4+4)+NETWORKDAYS($K634+1,$L634-1,Listas!$H$2:$H$111)*Listas!$F$6)))),IF(($L634-$K634)&lt;0,"Fecha inicial mayor a fecha final",0)))))))))</f>
        <v>3</v>
      </c>
      <c r="N634" s="6" t="str">
        <f t="shared" si="1"/>
        <v>05-mayo</v>
      </c>
      <c r="O634" s="9" t="s">
        <v>1252</v>
      </c>
      <c r="P634" s="4" t="s">
        <v>23</v>
      </c>
      <c r="Q634" s="4" t="b">
        <v>1</v>
      </c>
      <c r="R634" s="6" t="str">
        <f t="shared" si="5"/>
        <v>CORRECTO</v>
      </c>
      <c r="S634" s="6"/>
    </row>
    <row r="635">
      <c r="A635" s="4" t="s">
        <v>38</v>
      </c>
      <c r="B635" s="4" t="s">
        <v>39</v>
      </c>
      <c r="C635" s="4" t="s">
        <v>87</v>
      </c>
      <c r="D635" s="30" t="s">
        <v>1136</v>
      </c>
      <c r="E635" s="30" t="s">
        <v>1137</v>
      </c>
      <c r="F635" s="4">
        <v>1.0</v>
      </c>
      <c r="G635" s="71" t="s">
        <v>20</v>
      </c>
      <c r="H635" s="71" t="s">
        <v>20</v>
      </c>
      <c r="I635" s="4" t="s">
        <v>1253</v>
      </c>
      <c r="J635" s="4" t="s">
        <v>34</v>
      </c>
      <c r="K635" s="5">
        <v>45792.75</v>
      </c>
      <c r="L635" s="5">
        <v>45793.75</v>
      </c>
      <c r="M635" s="7">
        <f>IF(OR(ISBLANK($K635),ISBLANK($L635)),"",IF(NETWORKDAYS($K635,$K635,Listas!$H$2:$H$111)=0,"Error fecha inicial",IF(NETWORKDAYS($L635,$L635,Listas!$H$2:$H$111)=0,"Error fecha final",IF(OR(HOUR($K635)&lt;Listas!$F$2,AND(HOUR($K635)&gt;Listas!$F$3,HOUR($K635)&lt;Listas!$F$4),HOUR($K635)&gt;Listas!$F$5),"Error hora, fecha inicial",IF(OR(HOUR($L635)&lt;Listas!$F$2,AND(HOUR($L635)&gt;Listas!$F$3,HOUR($L635)&lt;Listas!$F$4),HOUR($L635)&gt;Listas!$F$5),"Error hora, fecha final",IF(AND($L635-$K635&gt;0,$L635-$K635&lt;=0.42),(IF(AND(AND(HOUR($K635)&gt;=Listas!$F$2,HOUR($K635)&lt;=Listas!$F$3),AND(HOUR($L635)&gt;=Listas!$F$2,HOUR($L635)&lt;=Listas!$F$3)),(HOUR($L635)-HOUR($K635)),IF(AND(AND(HOUR($K635)&gt;=Listas!$F$4,HOUR($K635)&lt;=Listas!$F$5),AND(HOUR($L635)&gt;=Listas!$F$4,HOUR($L635)&lt;=Listas!$F$5)),(HOUR($L635)-HOUR($K635)),IF(AND(AND(HOUR($K635)&gt;=Listas!$F$2,HOUR($K635)&lt;=Listas!$F$3),AND(HOUR($L635)&gt;=Listas!$F$4,HOUR($L635)&lt;=Listas!$F$5)),((Listas!$F$3-HOUR($K635)))+((HOUR($L635)-Listas!$F$4)),0)))),IF(AND($L635-$K635&gt;0.42,$L635-$K635&lt;=1.42),(IF(AND(HOUR($K635)&gt;=Listas!$F$2,HOUR($K635)&lt;=Listas!$F$3),(Listas!$F$3-HOUR($K635)+4),IF(AND(HOUR($K635)&gt;=Listas!$F$4,HOUR($K635)&lt;=Listas!$F$5),(Listas!$F$5-HOUR($K635)),0))+IF(AND(HOUR($L635)&gt;=Listas!$F$2,HOUR($L635)&lt;=Listas!$F$3),(HOUR($L635)-Listas!$F$2),IF(AND(HOUR($L635)&gt;=Listas!$F$4,HOUR($L635)&lt;=Listas!$F$5),(HOUR($L635)-Listas!$F$4+4),0))),IF(($L635-$K635&gt;1.42),(IF(AND(HOUR($K635)&gt;=Listas!$F$2,HOUR($K635)&lt;=Listas!$F$3),(Listas!$F$3-HOUR($K635)+4)+IF(AND(HOUR($L635)&gt;=Listas!$F$2,HOUR($L635)&lt;=Listas!$F$3),(HOUR($L635)-Listas!$F$2)+NETWORKDAYS($K635+1,$L635-1,Listas!$H$2:$H$112)*Listas!$F$6,IF(AND(HOUR($L635)&gt;=Listas!$F$4,HOUR($L635)&lt;=Listas!$F$5),(HOUR($L635)-Listas!$F$4+4)+NETWORKDAYS($K635+1,$L635-1,Listas!$H$2:$H$111)*Listas!$F$6,0)),IF(AND(HOUR($K635)&gt;=Listas!$F$4,HOUR($K635)&lt;=Listas!$F$5),(Listas!$F$5-HOUR($K635))+IF(AND(HOUR($L635)&gt;=Listas!$F$2,HOUR($L635)&lt;=Listas!$F$3),(HOUR($L635)-Listas!$F$2)+NETWORKDAYS($K635+1,$L635-1,Listas!$H$2:$H$111)*Listas!$F$6,(HOUR($L635)-Listas!$F$4+4)+NETWORKDAYS($K635+1,$L635-1,Listas!$H$2:$H$111)*Listas!$F$6)))),IF(($L635-$K635)&lt;0,"Fecha inicial mayor a fecha final",0)))))))))</f>
        <v>8</v>
      </c>
      <c r="N635" s="6" t="str">
        <f t="shared" si="1"/>
        <v>05-mayo</v>
      </c>
      <c r="O635" s="9" t="s">
        <v>1254</v>
      </c>
      <c r="P635" s="6"/>
      <c r="Q635" s="6" t="b">
        <v>0</v>
      </c>
      <c r="R635" s="6" t="str">
        <f t="shared" si="5"/>
        <v/>
      </c>
      <c r="S635" s="6"/>
    </row>
    <row r="636">
      <c r="A636" s="4" t="s">
        <v>38</v>
      </c>
      <c r="B636" s="4" t="s">
        <v>156</v>
      </c>
      <c r="C636" s="4" t="s">
        <v>46</v>
      </c>
      <c r="D636" s="4" t="s">
        <v>1255</v>
      </c>
      <c r="E636" s="4" t="s">
        <v>1256</v>
      </c>
      <c r="F636" s="4">
        <v>1.0</v>
      </c>
      <c r="G636" s="71" t="s">
        <v>20</v>
      </c>
      <c r="H636" s="71" t="s">
        <v>20</v>
      </c>
      <c r="I636" s="4" t="s">
        <v>1042</v>
      </c>
      <c r="J636" s="4" t="s">
        <v>111</v>
      </c>
      <c r="K636" s="5">
        <v>45792.333333333336</v>
      </c>
      <c r="L636" s="5">
        <v>45792.75</v>
      </c>
      <c r="M636" s="7">
        <f>IF(OR(ISBLANK($K636),ISBLANK($L636)),"",IF(NETWORKDAYS($K636,$K636,Listas!$H$2:$H$111)=0,"Error fecha inicial",IF(NETWORKDAYS($L636,$L636,Listas!$H$2:$H$111)=0,"Error fecha final",IF(OR(HOUR($K636)&lt;Listas!$F$2,AND(HOUR($K636)&gt;Listas!$F$3,HOUR($K636)&lt;Listas!$F$4),HOUR($K636)&gt;Listas!$F$5),"Error hora, fecha inicial",IF(OR(HOUR($L636)&lt;Listas!$F$2,AND(HOUR($L636)&gt;Listas!$F$3,HOUR($L636)&lt;Listas!$F$4),HOUR($L636)&gt;Listas!$F$5),"Error hora, fecha final",IF(AND($L636-$K636&gt;0,$L636-$K636&lt;=0.42),(IF(AND(AND(HOUR($K636)&gt;=Listas!$F$2,HOUR($K636)&lt;=Listas!$F$3),AND(HOUR($L636)&gt;=Listas!$F$2,HOUR($L636)&lt;=Listas!$F$3)),(HOUR($L636)-HOUR($K636)),IF(AND(AND(HOUR($K636)&gt;=Listas!$F$4,HOUR($K636)&lt;=Listas!$F$5),AND(HOUR($L636)&gt;=Listas!$F$4,HOUR($L636)&lt;=Listas!$F$5)),(HOUR($L636)-HOUR($K636)),IF(AND(AND(HOUR($K636)&gt;=Listas!$F$2,HOUR($K636)&lt;=Listas!$F$3),AND(HOUR($L636)&gt;=Listas!$F$4,HOUR($L636)&lt;=Listas!$F$5)),((Listas!$F$3-HOUR($K636)))+((HOUR($L636)-Listas!$F$4)),0)))),IF(AND($L636-$K636&gt;0.42,$L636-$K636&lt;=1.42),(IF(AND(HOUR($K636)&gt;=Listas!$F$2,HOUR($K636)&lt;=Listas!$F$3),(Listas!$F$3-HOUR($K636)+4),IF(AND(HOUR($K636)&gt;=Listas!$F$4,HOUR($K636)&lt;=Listas!$F$5),(Listas!$F$5-HOUR($K636)),0))+IF(AND(HOUR($L636)&gt;=Listas!$F$2,HOUR($L636)&lt;=Listas!$F$3),(HOUR($L636)-Listas!$F$2),IF(AND(HOUR($L636)&gt;=Listas!$F$4,HOUR($L636)&lt;=Listas!$F$5),(HOUR($L636)-Listas!$F$4+4),0))),IF(($L636-$K636&gt;1.42),(IF(AND(HOUR($K636)&gt;=Listas!$F$2,HOUR($K636)&lt;=Listas!$F$3),(Listas!$F$3-HOUR($K636)+4)+IF(AND(HOUR($L636)&gt;=Listas!$F$2,HOUR($L636)&lt;=Listas!$F$3),(HOUR($L636)-Listas!$F$2)+NETWORKDAYS($K636+1,$L636-1,Listas!$H$2:$H$112)*Listas!$F$6,IF(AND(HOUR($L636)&gt;=Listas!$F$4,HOUR($L636)&lt;=Listas!$F$5),(HOUR($L636)-Listas!$F$4+4)+NETWORKDAYS($K636+1,$L636-1,Listas!$H$2:$H$111)*Listas!$F$6,0)),IF(AND(HOUR($K636)&gt;=Listas!$F$4,HOUR($K636)&lt;=Listas!$F$5),(Listas!$F$5-HOUR($K636))+IF(AND(HOUR($L636)&gt;=Listas!$F$2,HOUR($L636)&lt;=Listas!$F$3),(HOUR($L636)-Listas!$F$2)+NETWORKDAYS($K636+1,$L636-1,Listas!$H$2:$H$111)*Listas!$F$6,(HOUR($L636)-Listas!$F$4+4)+NETWORKDAYS($K636+1,$L636-1,Listas!$H$2:$H$111)*Listas!$F$6)))),IF(($L636-$K636)&lt;0,"Fecha inicial mayor a fecha final",0)))))))))</f>
        <v>8</v>
      </c>
      <c r="N636" s="6" t="str">
        <f t="shared" si="1"/>
        <v>05-mayo</v>
      </c>
      <c r="O636" s="57" t="s">
        <v>1257</v>
      </c>
      <c r="P636" s="4" t="s">
        <v>23</v>
      </c>
      <c r="Q636" s="4" t="b">
        <v>1</v>
      </c>
      <c r="R636" s="6" t="str">
        <f t="shared" si="5"/>
        <v>CORRECTO</v>
      </c>
      <c r="S636" s="6"/>
    </row>
    <row r="637">
      <c r="A637" s="4" t="s">
        <v>38</v>
      </c>
      <c r="B637" s="4" t="s">
        <v>156</v>
      </c>
      <c r="C637" s="4" t="s">
        <v>46</v>
      </c>
      <c r="D637" s="4" t="s">
        <v>1255</v>
      </c>
      <c r="E637" s="4" t="s">
        <v>1256</v>
      </c>
      <c r="F637" s="4">
        <v>1.0</v>
      </c>
      <c r="G637" s="71" t="s">
        <v>20</v>
      </c>
      <c r="H637" s="71" t="s">
        <v>20</v>
      </c>
      <c r="I637" s="4" t="s">
        <v>535</v>
      </c>
      <c r="J637" s="4" t="s">
        <v>111</v>
      </c>
      <c r="K637" s="5">
        <v>45793.333333333336</v>
      </c>
      <c r="L637" s="5">
        <v>45793.75</v>
      </c>
      <c r="M637" s="7">
        <f>IF(OR(ISBLANK($K637),ISBLANK($L637)),"",IF(NETWORKDAYS($K637,$K637,Listas!$H$2:$H$111)=0,"Error fecha inicial",IF(NETWORKDAYS($L637,$L637,Listas!$H$2:$H$111)=0,"Error fecha final",IF(OR(HOUR($K637)&lt;Listas!$F$2,AND(HOUR($K637)&gt;Listas!$F$3,HOUR($K637)&lt;Listas!$F$4),HOUR($K637)&gt;Listas!$F$5),"Error hora, fecha inicial",IF(OR(HOUR($L637)&lt;Listas!$F$2,AND(HOUR($L637)&gt;Listas!$F$3,HOUR($L637)&lt;Listas!$F$4),HOUR($L637)&gt;Listas!$F$5),"Error hora, fecha final",IF(AND($L637-$K637&gt;0,$L637-$K637&lt;=0.42),(IF(AND(AND(HOUR($K637)&gt;=Listas!$F$2,HOUR($K637)&lt;=Listas!$F$3),AND(HOUR($L637)&gt;=Listas!$F$2,HOUR($L637)&lt;=Listas!$F$3)),(HOUR($L637)-HOUR($K637)),IF(AND(AND(HOUR($K637)&gt;=Listas!$F$4,HOUR($K637)&lt;=Listas!$F$5),AND(HOUR($L637)&gt;=Listas!$F$4,HOUR($L637)&lt;=Listas!$F$5)),(HOUR($L637)-HOUR($K637)),IF(AND(AND(HOUR($K637)&gt;=Listas!$F$2,HOUR($K637)&lt;=Listas!$F$3),AND(HOUR($L637)&gt;=Listas!$F$4,HOUR($L637)&lt;=Listas!$F$5)),((Listas!$F$3-HOUR($K637)))+((HOUR($L637)-Listas!$F$4)),0)))),IF(AND($L637-$K637&gt;0.42,$L637-$K637&lt;=1.42),(IF(AND(HOUR($K637)&gt;=Listas!$F$2,HOUR($K637)&lt;=Listas!$F$3),(Listas!$F$3-HOUR($K637)+4),IF(AND(HOUR($K637)&gt;=Listas!$F$4,HOUR($K637)&lt;=Listas!$F$5),(Listas!$F$5-HOUR($K637)),0))+IF(AND(HOUR($L637)&gt;=Listas!$F$2,HOUR($L637)&lt;=Listas!$F$3),(HOUR($L637)-Listas!$F$2),IF(AND(HOUR($L637)&gt;=Listas!$F$4,HOUR($L637)&lt;=Listas!$F$5),(HOUR($L637)-Listas!$F$4+4),0))),IF(($L637-$K637&gt;1.42),(IF(AND(HOUR($K637)&gt;=Listas!$F$2,HOUR($K637)&lt;=Listas!$F$3),(Listas!$F$3-HOUR($K637)+4)+IF(AND(HOUR($L637)&gt;=Listas!$F$2,HOUR($L637)&lt;=Listas!$F$3),(HOUR($L637)-Listas!$F$2)+NETWORKDAYS($K637+1,$L637-1,Listas!$H$2:$H$112)*Listas!$F$6,IF(AND(HOUR($L637)&gt;=Listas!$F$4,HOUR($L637)&lt;=Listas!$F$5),(HOUR($L637)-Listas!$F$4+4)+NETWORKDAYS($K637+1,$L637-1,Listas!$H$2:$H$111)*Listas!$F$6,0)),IF(AND(HOUR($K637)&gt;=Listas!$F$4,HOUR($K637)&lt;=Listas!$F$5),(Listas!$F$5-HOUR($K637))+IF(AND(HOUR($L637)&gt;=Listas!$F$2,HOUR($L637)&lt;=Listas!$F$3),(HOUR($L637)-Listas!$F$2)+NETWORKDAYS($K637+1,$L637-1,Listas!$H$2:$H$111)*Listas!$F$6,(HOUR($L637)-Listas!$F$4+4)+NETWORKDAYS($K637+1,$L637-1,Listas!$H$2:$H$111)*Listas!$F$6)))),IF(($L637-$K637)&lt;0,"Fecha inicial mayor a fecha final",0)))))))))</f>
        <v>8</v>
      </c>
      <c r="N637" s="6" t="str">
        <f t="shared" si="1"/>
        <v>05-mayo</v>
      </c>
      <c r="O637" s="57" t="s">
        <v>1258</v>
      </c>
      <c r="P637" s="4" t="s">
        <v>23</v>
      </c>
      <c r="Q637" s="4" t="b">
        <v>1</v>
      </c>
      <c r="R637" s="6" t="str">
        <f t="shared" si="5"/>
        <v>CORRECTO</v>
      </c>
      <c r="S637" s="6"/>
    </row>
    <row r="638">
      <c r="A638" s="4" t="s">
        <v>38</v>
      </c>
      <c r="B638" s="4" t="s">
        <v>39</v>
      </c>
      <c r="C638" s="4" t="s">
        <v>46</v>
      </c>
      <c r="D638" s="4" t="s">
        <v>1259</v>
      </c>
      <c r="E638" s="4" t="s">
        <v>1260</v>
      </c>
      <c r="F638" s="4">
        <v>3.0</v>
      </c>
      <c r="G638" s="71" t="s">
        <v>20</v>
      </c>
      <c r="H638" s="71" t="s">
        <v>20</v>
      </c>
      <c r="I638" s="4" t="s">
        <v>1122</v>
      </c>
      <c r="J638" s="4" t="s">
        <v>111</v>
      </c>
      <c r="K638" s="5">
        <v>45796.333333333336</v>
      </c>
      <c r="L638" s="5">
        <v>45796.5</v>
      </c>
      <c r="M638" s="6">
        <f>IF(OR(ISBLANK($K638),ISBLANK($L638)),"",IF(NETWORKDAYS($K638,$K638,Listas!$H$2:$H$111)=0,"Error fecha inicial",IF(NETWORKDAYS($L638,$L638,Listas!$H$2:$H$111)=0,"Error fecha final",IF(OR(HOUR($K638)&lt;Listas!$F$2,AND(HOUR($K638)&gt;Listas!$F$3,HOUR($K638)&lt;Listas!$F$4),HOUR($K638)&gt;Listas!$F$5),"Error hora, fecha inicial",IF(OR(HOUR($L638)&lt;Listas!$F$2,AND(HOUR($L638)&gt;Listas!$F$3,HOUR($L638)&lt;Listas!$F$4),HOUR($L638)&gt;Listas!$F$5),"Error hora, fecha final",IF(AND($L638-$K638&gt;0,$L638-$K638&lt;=0.42),(IF(AND(AND(HOUR($K638)&gt;=Listas!$F$2,HOUR($K638)&lt;=Listas!$F$3),AND(HOUR($L638)&gt;=Listas!$F$2,HOUR($L638)&lt;=Listas!$F$3)),(HOUR($L638)-HOUR($K638)),IF(AND(AND(HOUR($K638)&gt;=Listas!$F$4,HOUR($K638)&lt;=Listas!$F$5),AND(HOUR($L638)&gt;=Listas!$F$4,HOUR($L638)&lt;=Listas!$F$5)),(HOUR($L638)-HOUR($K638)),IF(AND(AND(HOUR($K638)&gt;=Listas!$F$2,HOUR($K638)&lt;=Listas!$F$3),AND(HOUR($L638)&gt;=Listas!$F$4,HOUR($L638)&lt;=Listas!$F$5)),((Listas!$F$3-HOUR($K638)))+((HOUR($L638)-Listas!$F$4)),0)))),IF(AND($L638-$K638&gt;0.42,$L638-$K638&lt;=1.42),(IF(AND(HOUR($K638)&gt;=Listas!$F$2,HOUR($K638)&lt;=Listas!$F$3),(Listas!$F$3-HOUR($K638)+4),IF(AND(HOUR($K638)&gt;=Listas!$F$4,HOUR($K638)&lt;=Listas!$F$5),(Listas!$F$5-HOUR($K638)),0))+IF(AND(HOUR($L638)&gt;=Listas!$F$2,HOUR($L638)&lt;=Listas!$F$3),(HOUR($L638)-Listas!$F$2),IF(AND(HOUR($L638)&gt;=Listas!$F$4,HOUR($L638)&lt;=Listas!$F$5),(HOUR($L638)-Listas!$F$4+4),0))),IF(($L638-$K638&gt;1.42),(IF(AND(HOUR($K638)&gt;=Listas!$F$2,HOUR($K638)&lt;=Listas!$F$3),(Listas!$F$3-HOUR($K638)+4)+IF(AND(HOUR($L638)&gt;=Listas!$F$2,HOUR($L638)&lt;=Listas!$F$3),(HOUR($L638)-Listas!$F$2)+NETWORKDAYS($K638+1,$L638-1,Listas!$H$2:$H$112)*Listas!$F$6,IF(AND(HOUR($L638)&gt;=Listas!$F$4,HOUR($L638)&lt;=Listas!$F$5),(HOUR($L638)-Listas!$F$4+4)+NETWORKDAYS($K638+1,$L638-1,Listas!$H$2:$H$111)*Listas!$F$6,0)),IF(AND(HOUR($K638)&gt;=Listas!$F$4,HOUR($K638)&lt;=Listas!$F$5),(Listas!$F$5-HOUR($K638))+IF(AND(HOUR($L638)&gt;=Listas!$F$2,HOUR($L638)&lt;=Listas!$F$3),(HOUR($L638)-Listas!$F$2)+NETWORKDAYS($K638+1,$L638-1,Listas!$H$2:$H$111)*Listas!$F$6,(HOUR($L638)-Listas!$F$4+4)+NETWORKDAYS($K638+1,$L638-1,Listas!$H$2:$H$111)*Listas!$F$6)))),IF(($L638-$K638)&lt;0,"Fecha inicial mayor a fecha final",0)))))))))</f>
        <v>4</v>
      </c>
      <c r="N638" s="6" t="str">
        <f t="shared" si="1"/>
        <v>05-mayo</v>
      </c>
      <c r="O638" s="9" t="s">
        <v>1065</v>
      </c>
      <c r="P638" s="4" t="s">
        <v>23</v>
      </c>
      <c r="Q638" s="4" t="b">
        <v>1</v>
      </c>
      <c r="R638" s="6" t="str">
        <f t="shared" si="5"/>
        <v>CORRECTO</v>
      </c>
      <c r="S638" s="6"/>
    </row>
    <row r="639">
      <c r="A639" s="4" t="s">
        <v>38</v>
      </c>
      <c r="B639" s="4" t="s">
        <v>156</v>
      </c>
      <c r="C639" s="4" t="s">
        <v>46</v>
      </c>
      <c r="D639" s="4" t="s">
        <v>1074</v>
      </c>
      <c r="E639" s="4" t="s">
        <v>1261</v>
      </c>
      <c r="F639" s="4">
        <v>1.0</v>
      </c>
      <c r="G639" s="4" t="s">
        <v>20</v>
      </c>
      <c r="H639" s="4" t="s">
        <v>20</v>
      </c>
      <c r="I639" s="4" t="s">
        <v>1262</v>
      </c>
      <c r="J639" s="4" t="s">
        <v>29</v>
      </c>
      <c r="K639" s="5">
        <v>45790.333333333336</v>
      </c>
      <c r="L639" s="5">
        <v>45791.5</v>
      </c>
      <c r="M639" s="7">
        <f>IF(OR(ISBLANK($K639),ISBLANK($L639)),"",IF(NETWORKDAYS($K639,$K639,Listas!$H$2:$H$111)=0,"Error fecha inicial",IF(NETWORKDAYS($L639,$L639,Listas!$H$2:$H$111)=0,"Error fecha final",IF(OR(HOUR($K639)&lt;Listas!$F$2,AND(HOUR($K639)&gt;Listas!$F$3,HOUR($K639)&lt;Listas!$F$4),HOUR($K639)&gt;Listas!$F$5),"Error hora, fecha inicial",IF(OR(HOUR($L639)&lt;Listas!$F$2,AND(HOUR($L639)&gt;Listas!$F$3,HOUR($L639)&lt;Listas!$F$4),HOUR($L639)&gt;Listas!$F$5),"Error hora, fecha final",IF(AND($L639-$K639&gt;0,$L639-$K639&lt;=0.42),(IF(AND(AND(HOUR($K639)&gt;=Listas!$F$2,HOUR($K639)&lt;=Listas!$F$3),AND(HOUR($L639)&gt;=Listas!$F$2,HOUR($L639)&lt;=Listas!$F$3)),(HOUR($L639)-HOUR($K639)),IF(AND(AND(HOUR($K639)&gt;=Listas!$F$4,HOUR($K639)&lt;=Listas!$F$5),AND(HOUR($L639)&gt;=Listas!$F$4,HOUR($L639)&lt;=Listas!$F$5)),(HOUR($L639)-HOUR($K639)),IF(AND(AND(HOUR($K639)&gt;=Listas!$F$2,HOUR($K639)&lt;=Listas!$F$3),AND(HOUR($L639)&gt;=Listas!$F$4,HOUR($L639)&lt;=Listas!$F$5)),((Listas!$F$3-HOUR($K639)))+((HOUR($L639)-Listas!$F$4)),0)))),IF(AND($L639-$K639&gt;0.42,$L639-$K639&lt;=1.42),(IF(AND(HOUR($K639)&gt;=Listas!$F$2,HOUR($K639)&lt;=Listas!$F$3),(Listas!$F$3-HOUR($K639)+4),IF(AND(HOUR($K639)&gt;=Listas!$F$4,HOUR($K639)&lt;=Listas!$F$5),(Listas!$F$5-HOUR($K639)),0))+IF(AND(HOUR($L639)&gt;=Listas!$F$2,HOUR($L639)&lt;=Listas!$F$3),(HOUR($L639)-Listas!$F$2),IF(AND(HOUR($L639)&gt;=Listas!$F$4,HOUR($L639)&lt;=Listas!$F$5),(HOUR($L639)-Listas!$F$4+4),0))),IF(($L639-$K639&gt;1.42),(IF(AND(HOUR($K639)&gt;=Listas!$F$2,HOUR($K639)&lt;=Listas!$F$3),(Listas!$F$3-HOUR($K639)+4)+IF(AND(HOUR($L639)&gt;=Listas!$F$2,HOUR($L639)&lt;=Listas!$F$3),(HOUR($L639)-Listas!$F$2)+NETWORKDAYS($K639+1,$L639-1,Listas!$H$2:$H$112)*Listas!$F$6,IF(AND(HOUR($L639)&gt;=Listas!$F$4,HOUR($L639)&lt;=Listas!$F$5),(HOUR($L639)-Listas!$F$4+4)+NETWORKDAYS($K639+1,$L639-1,Listas!$H$2:$H$111)*Listas!$F$6,0)),IF(AND(HOUR($K639)&gt;=Listas!$F$4,HOUR($K639)&lt;=Listas!$F$5),(Listas!$F$5-HOUR($K639))+IF(AND(HOUR($L639)&gt;=Listas!$F$2,HOUR($L639)&lt;=Listas!$F$3),(HOUR($L639)-Listas!$F$2)+NETWORKDAYS($K639+1,$L639-1,Listas!$H$2:$H$111)*Listas!$F$6,(HOUR($L639)-Listas!$F$4+4)+NETWORKDAYS($K639+1,$L639-1,Listas!$H$2:$H$111)*Listas!$F$6)))),IF(($L639-$K639)&lt;0,"Fecha inicial mayor a fecha final",0)))))))))</f>
        <v>12</v>
      </c>
      <c r="N639" s="6" t="str">
        <f t="shared" si="1"/>
        <v>05-mayo</v>
      </c>
      <c r="O639" s="9" t="s">
        <v>996</v>
      </c>
      <c r="P639" s="4" t="s">
        <v>23</v>
      </c>
      <c r="Q639" s="4" t="b">
        <v>1</v>
      </c>
      <c r="R639" s="6" t="str">
        <f t="shared" si="5"/>
        <v>CORRECTO</v>
      </c>
      <c r="S639" s="6"/>
    </row>
    <row r="640">
      <c r="A640" s="4" t="s">
        <v>573</v>
      </c>
      <c r="B640" s="4" t="s">
        <v>67</v>
      </c>
      <c r="C640" s="4" t="s">
        <v>46</v>
      </c>
      <c r="D640" s="4" t="s">
        <v>1116</v>
      </c>
      <c r="E640" s="4" t="s">
        <v>1117</v>
      </c>
      <c r="F640" s="4">
        <v>1.0</v>
      </c>
      <c r="G640" s="4" t="s">
        <v>20</v>
      </c>
      <c r="H640" s="4" t="s">
        <v>20</v>
      </c>
      <c r="I640" s="4" t="s">
        <v>1015</v>
      </c>
      <c r="J640" s="4" t="s">
        <v>29</v>
      </c>
      <c r="K640" s="5">
        <v>45791.583333333336</v>
      </c>
      <c r="L640" s="5">
        <v>45792.75</v>
      </c>
      <c r="M640" s="7">
        <f>IF(OR(ISBLANK($K640),ISBLANK($L640)),"",IF(NETWORKDAYS($K640,$K640,Listas!$H$2:$H$111)=0,"Error fecha inicial",IF(NETWORKDAYS($L640,$L640,Listas!$H$2:$H$111)=0,"Error fecha final",IF(OR(HOUR($K640)&lt;Listas!$F$2,AND(HOUR($K640)&gt;Listas!$F$3,HOUR($K640)&lt;Listas!$F$4),HOUR($K640)&gt;Listas!$F$5),"Error hora, fecha inicial",IF(OR(HOUR($L640)&lt;Listas!$F$2,AND(HOUR($L640)&gt;Listas!$F$3,HOUR($L640)&lt;Listas!$F$4),HOUR($L640)&gt;Listas!$F$5),"Error hora, fecha final",IF(AND($L640-$K640&gt;0,$L640-$K640&lt;=0.42),(IF(AND(AND(HOUR($K640)&gt;=Listas!$F$2,HOUR($K640)&lt;=Listas!$F$3),AND(HOUR($L640)&gt;=Listas!$F$2,HOUR($L640)&lt;=Listas!$F$3)),(HOUR($L640)-HOUR($K640)),IF(AND(AND(HOUR($K640)&gt;=Listas!$F$4,HOUR($K640)&lt;=Listas!$F$5),AND(HOUR($L640)&gt;=Listas!$F$4,HOUR($L640)&lt;=Listas!$F$5)),(HOUR($L640)-HOUR($K640)),IF(AND(AND(HOUR($K640)&gt;=Listas!$F$2,HOUR($K640)&lt;=Listas!$F$3),AND(HOUR($L640)&gt;=Listas!$F$4,HOUR($L640)&lt;=Listas!$F$5)),((Listas!$F$3-HOUR($K640)))+((HOUR($L640)-Listas!$F$4)),0)))),IF(AND($L640-$K640&gt;0.42,$L640-$K640&lt;=1.42),(IF(AND(HOUR($K640)&gt;=Listas!$F$2,HOUR($K640)&lt;=Listas!$F$3),(Listas!$F$3-HOUR($K640)+4),IF(AND(HOUR($K640)&gt;=Listas!$F$4,HOUR($K640)&lt;=Listas!$F$5),(Listas!$F$5-HOUR($K640)),0))+IF(AND(HOUR($L640)&gt;=Listas!$F$2,HOUR($L640)&lt;=Listas!$F$3),(HOUR($L640)-Listas!$F$2),IF(AND(HOUR($L640)&gt;=Listas!$F$4,HOUR($L640)&lt;=Listas!$F$5),(HOUR($L640)-Listas!$F$4+4),0))),IF(($L640-$K640&gt;1.42),(IF(AND(HOUR($K640)&gt;=Listas!$F$2,HOUR($K640)&lt;=Listas!$F$3),(Listas!$F$3-HOUR($K640)+4)+IF(AND(HOUR($L640)&gt;=Listas!$F$2,HOUR($L640)&lt;=Listas!$F$3),(HOUR($L640)-Listas!$F$2)+NETWORKDAYS($K640+1,$L640-1,Listas!$H$2:$H$112)*Listas!$F$6,IF(AND(HOUR($L640)&gt;=Listas!$F$4,HOUR($L640)&lt;=Listas!$F$5),(HOUR($L640)-Listas!$F$4+4)+NETWORKDAYS($K640+1,$L640-1,Listas!$H$2:$H$111)*Listas!$F$6,0)),IF(AND(HOUR($K640)&gt;=Listas!$F$4,HOUR($K640)&lt;=Listas!$F$5),(Listas!$F$5-HOUR($K640))+IF(AND(HOUR($L640)&gt;=Listas!$F$2,HOUR($L640)&lt;=Listas!$F$3),(HOUR($L640)-Listas!$F$2)+NETWORKDAYS($K640+1,$L640-1,Listas!$H$2:$H$111)*Listas!$F$6,(HOUR($L640)-Listas!$F$4+4)+NETWORKDAYS($K640+1,$L640-1,Listas!$H$2:$H$111)*Listas!$F$6)))),IF(($L640-$K640)&lt;0,"Fecha inicial mayor a fecha final",0)))))))))</f>
        <v>12</v>
      </c>
      <c r="N640" s="6" t="str">
        <f t="shared" si="1"/>
        <v>05-mayo</v>
      </c>
      <c r="O640" s="9" t="s">
        <v>601</v>
      </c>
      <c r="P640" s="4" t="s">
        <v>23</v>
      </c>
      <c r="Q640" s="4" t="b">
        <v>1</v>
      </c>
      <c r="R640" s="6" t="str">
        <f t="shared" si="5"/>
        <v>CORRECTO</v>
      </c>
      <c r="S640" s="6"/>
    </row>
    <row r="641">
      <c r="A641" s="4" t="s">
        <v>38</v>
      </c>
      <c r="B641" s="4" t="s">
        <v>156</v>
      </c>
      <c r="C641" s="4" t="s">
        <v>46</v>
      </c>
      <c r="D641" s="4" t="s">
        <v>1263</v>
      </c>
      <c r="E641" s="4" t="s">
        <v>1264</v>
      </c>
      <c r="F641" s="4">
        <v>1.0</v>
      </c>
      <c r="G641" s="4" t="s">
        <v>20</v>
      </c>
      <c r="H641" s="4" t="s">
        <v>20</v>
      </c>
      <c r="I641" s="4" t="s">
        <v>1265</v>
      </c>
      <c r="J641" s="4" t="s">
        <v>29</v>
      </c>
      <c r="K641" s="5">
        <v>45793.333333333336</v>
      </c>
      <c r="L641" s="5">
        <v>45796.75</v>
      </c>
      <c r="M641" s="7">
        <f>IF(OR(ISBLANK($K641),ISBLANK($L641)),"",IF(NETWORKDAYS($K641,$K641,Listas!$H$2:$H$111)=0,"Error fecha inicial",IF(NETWORKDAYS($L641,$L641,Listas!$H$2:$H$111)=0,"Error fecha final",IF(OR(HOUR($K641)&lt;Listas!$F$2,AND(HOUR($K641)&gt;Listas!$F$3,HOUR($K641)&lt;Listas!$F$4),HOUR($K641)&gt;Listas!$F$5),"Error hora, fecha inicial",IF(OR(HOUR($L641)&lt;Listas!$F$2,AND(HOUR($L641)&gt;Listas!$F$3,HOUR($L641)&lt;Listas!$F$4),HOUR($L641)&gt;Listas!$F$5),"Error hora, fecha final",IF(AND($L641-$K641&gt;0,$L641-$K641&lt;=0.42),(IF(AND(AND(HOUR($K641)&gt;=Listas!$F$2,HOUR($K641)&lt;=Listas!$F$3),AND(HOUR($L641)&gt;=Listas!$F$2,HOUR($L641)&lt;=Listas!$F$3)),(HOUR($L641)-HOUR($K641)),IF(AND(AND(HOUR($K641)&gt;=Listas!$F$4,HOUR($K641)&lt;=Listas!$F$5),AND(HOUR($L641)&gt;=Listas!$F$4,HOUR($L641)&lt;=Listas!$F$5)),(HOUR($L641)-HOUR($K641)),IF(AND(AND(HOUR($K641)&gt;=Listas!$F$2,HOUR($K641)&lt;=Listas!$F$3),AND(HOUR($L641)&gt;=Listas!$F$4,HOUR($L641)&lt;=Listas!$F$5)),((Listas!$F$3-HOUR($K641)))+((HOUR($L641)-Listas!$F$4)),0)))),IF(AND($L641-$K641&gt;0.42,$L641-$K641&lt;=1.42),(IF(AND(HOUR($K641)&gt;=Listas!$F$2,HOUR($K641)&lt;=Listas!$F$3),(Listas!$F$3-HOUR($K641)+4),IF(AND(HOUR($K641)&gt;=Listas!$F$4,HOUR($K641)&lt;=Listas!$F$5),(Listas!$F$5-HOUR($K641)),0))+IF(AND(HOUR($L641)&gt;=Listas!$F$2,HOUR($L641)&lt;=Listas!$F$3),(HOUR($L641)-Listas!$F$2),IF(AND(HOUR($L641)&gt;=Listas!$F$4,HOUR($L641)&lt;=Listas!$F$5),(HOUR($L641)-Listas!$F$4+4),0))),IF(($L641-$K641&gt;1.42),(IF(AND(HOUR($K641)&gt;=Listas!$F$2,HOUR($K641)&lt;=Listas!$F$3),(Listas!$F$3-HOUR($K641)+4)+IF(AND(HOUR($L641)&gt;=Listas!$F$2,HOUR($L641)&lt;=Listas!$F$3),(HOUR($L641)-Listas!$F$2)+NETWORKDAYS($K641+1,$L641-1,Listas!$H$2:$H$112)*Listas!$F$6,IF(AND(HOUR($L641)&gt;=Listas!$F$4,HOUR($L641)&lt;=Listas!$F$5),(HOUR($L641)-Listas!$F$4+4)+NETWORKDAYS($K641+1,$L641-1,Listas!$H$2:$H$111)*Listas!$F$6,0)),IF(AND(HOUR($K641)&gt;=Listas!$F$4,HOUR($K641)&lt;=Listas!$F$5),(Listas!$F$5-HOUR($K641))+IF(AND(HOUR($L641)&gt;=Listas!$F$2,HOUR($L641)&lt;=Listas!$F$3),(HOUR($L641)-Listas!$F$2)+NETWORKDAYS($K641+1,$L641-1,Listas!$H$2:$H$111)*Listas!$F$6,(HOUR($L641)-Listas!$F$4+4)+NETWORKDAYS($K641+1,$L641-1,Listas!$H$2:$H$111)*Listas!$F$6)))),IF(($L641-$K641)&lt;0,"Fecha inicial mayor a fecha final",0)))))))))</f>
        <v>16</v>
      </c>
      <c r="N641" s="6" t="str">
        <f t="shared" si="1"/>
        <v>05-mayo</v>
      </c>
      <c r="O641" s="6"/>
      <c r="P641" s="4" t="s">
        <v>23</v>
      </c>
      <c r="Q641" s="4" t="b">
        <v>1</v>
      </c>
      <c r="R641" s="6" t="str">
        <f t="shared" si="5"/>
        <v>CORRECTO</v>
      </c>
      <c r="S641" s="6"/>
    </row>
    <row r="642">
      <c r="A642" s="4" t="s">
        <v>38</v>
      </c>
      <c r="B642" s="4" t="s">
        <v>156</v>
      </c>
      <c r="C642" s="4" t="s">
        <v>46</v>
      </c>
      <c r="D642" s="4" t="s">
        <v>937</v>
      </c>
      <c r="E642" s="72" t="s">
        <v>1266</v>
      </c>
      <c r="F642" s="4">
        <v>2.0</v>
      </c>
      <c r="G642" s="4" t="s">
        <v>20</v>
      </c>
      <c r="H642" s="4" t="s">
        <v>20</v>
      </c>
      <c r="I642" s="4" t="s">
        <v>200</v>
      </c>
      <c r="J642" s="4" t="s">
        <v>25</v>
      </c>
      <c r="K642" s="5">
        <v>45776.333333333336</v>
      </c>
      <c r="L642" s="5">
        <v>45776.375</v>
      </c>
      <c r="M642" s="6">
        <f>IF(OR(ISBLANK($K642),ISBLANK($L642)),"",IF(NETWORKDAYS($K642,$K642,Listas!$H$2:$H$111)=0,"Error fecha inicial",IF(NETWORKDAYS($L642,$L642,Listas!$H$2:$H$111)=0,"Error fecha final",IF(OR(HOUR($K642)&lt;Listas!$F$2,AND(HOUR($K642)&gt;Listas!$F$3,HOUR($K642)&lt;Listas!$F$4),HOUR($K642)&gt;Listas!$F$5),"Error hora, fecha inicial",IF(OR(HOUR($L642)&lt;Listas!$F$2,AND(HOUR($L642)&gt;Listas!$F$3,HOUR($L642)&lt;Listas!$F$4),HOUR($L642)&gt;Listas!$F$5),"Error hora, fecha final",IF(AND($L642-$K642&gt;0,$L642-$K642&lt;=0.42),(IF(AND(AND(HOUR($K642)&gt;=Listas!$F$2,HOUR($K642)&lt;=Listas!$F$3),AND(HOUR($L642)&gt;=Listas!$F$2,HOUR($L642)&lt;=Listas!$F$3)),(HOUR($L642)-HOUR($K642)),IF(AND(AND(HOUR($K642)&gt;=Listas!$F$4,HOUR($K642)&lt;=Listas!$F$5),AND(HOUR($L642)&gt;=Listas!$F$4,HOUR($L642)&lt;=Listas!$F$5)),(HOUR($L642)-HOUR($K642)),IF(AND(AND(HOUR($K642)&gt;=Listas!$F$2,HOUR($K642)&lt;=Listas!$F$3),AND(HOUR($L642)&gt;=Listas!$F$4,HOUR($L642)&lt;=Listas!$F$5)),((Listas!$F$3-HOUR($K642)))+((HOUR($L642)-Listas!$F$4)),0)))),IF(AND($L642-$K642&gt;0.42,$L642-$K642&lt;=1.42),(IF(AND(HOUR($K642)&gt;=Listas!$F$2,HOUR($K642)&lt;=Listas!$F$3),(Listas!$F$3-HOUR($K642)+4),IF(AND(HOUR($K642)&gt;=Listas!$F$4,HOUR($K642)&lt;=Listas!$F$5),(Listas!$F$5-HOUR($K642)),0))+IF(AND(HOUR($L642)&gt;=Listas!$F$2,HOUR($L642)&lt;=Listas!$F$3),(HOUR($L642)-Listas!$F$2),IF(AND(HOUR($L642)&gt;=Listas!$F$4,HOUR($L642)&lt;=Listas!$F$5),(HOUR($L642)-Listas!$F$4+4),0))),IF(($L642-$K642&gt;1.42),(IF(AND(HOUR($K642)&gt;=Listas!$F$2,HOUR($K642)&lt;=Listas!$F$3),(Listas!$F$3-HOUR($K642)+4)+IF(AND(HOUR($L642)&gt;=Listas!$F$2,HOUR($L642)&lt;=Listas!$F$3),(HOUR($L642)-Listas!$F$2)+NETWORKDAYS($K642+1,$L642-1,Listas!$H$2:$H$112)*Listas!$F$6,IF(AND(HOUR($L642)&gt;=Listas!$F$4,HOUR($L642)&lt;=Listas!$F$5),(HOUR($L642)-Listas!$F$4+4)+NETWORKDAYS($K642+1,$L642-1,Listas!$H$2:$H$111)*Listas!$F$6,0)),IF(AND(HOUR($K642)&gt;=Listas!$F$4,HOUR($K642)&lt;=Listas!$F$5),(Listas!$F$5-HOUR($K642))+IF(AND(HOUR($L642)&gt;=Listas!$F$2,HOUR($L642)&lt;=Listas!$F$3),(HOUR($L642)-Listas!$F$2)+NETWORKDAYS($K642+1,$L642-1,Listas!$H$2:$H$111)*Listas!$F$6,(HOUR($L642)-Listas!$F$4+4)+NETWORKDAYS($K642+1,$L642-1,Listas!$H$2:$H$111)*Listas!$F$6)))),IF(($L642-$K642)&lt;0,"Fecha inicial mayor a fecha final",0)))))))))</f>
        <v>1</v>
      </c>
      <c r="N642" s="6" t="str">
        <f t="shared" si="1"/>
        <v>04-abril</v>
      </c>
      <c r="O642" s="9" t="s">
        <v>939</v>
      </c>
      <c r="P642" s="4" t="s">
        <v>23</v>
      </c>
      <c r="Q642" s="4" t="b">
        <v>1</v>
      </c>
      <c r="R642" s="6" t="str">
        <f t="shared" si="5"/>
        <v>CORRECTO</v>
      </c>
      <c r="S642" s="6"/>
    </row>
    <row r="643">
      <c r="A643" s="4" t="s">
        <v>38</v>
      </c>
      <c r="B643" s="4" t="s">
        <v>156</v>
      </c>
      <c r="C643" s="4" t="s">
        <v>46</v>
      </c>
      <c r="D643" s="4" t="s">
        <v>937</v>
      </c>
      <c r="E643" s="72" t="s">
        <v>1266</v>
      </c>
      <c r="F643" s="4">
        <v>2.0</v>
      </c>
      <c r="G643" s="4" t="s">
        <v>20</v>
      </c>
      <c r="H643" s="4" t="s">
        <v>20</v>
      </c>
      <c r="I643" s="4" t="s">
        <v>483</v>
      </c>
      <c r="J643" s="4" t="s">
        <v>25</v>
      </c>
      <c r="K643" s="5">
        <v>45776.375</v>
      </c>
      <c r="L643" s="5">
        <v>45776.5</v>
      </c>
      <c r="M643" s="6">
        <f>IF(OR(ISBLANK($K643),ISBLANK($L643)),"",IF(NETWORKDAYS($K643,$K643,Listas!$H$2:$H$111)=0,"Error fecha inicial",IF(NETWORKDAYS($L643,$L643,Listas!$H$2:$H$111)=0,"Error fecha final",IF(OR(HOUR($K643)&lt;Listas!$F$2,AND(HOUR($K643)&gt;Listas!$F$3,HOUR($K643)&lt;Listas!$F$4),HOUR($K643)&gt;Listas!$F$5),"Error hora, fecha inicial",IF(OR(HOUR($L643)&lt;Listas!$F$2,AND(HOUR($L643)&gt;Listas!$F$3,HOUR($L643)&lt;Listas!$F$4),HOUR($L643)&gt;Listas!$F$5),"Error hora, fecha final",IF(AND($L643-$K643&gt;0,$L643-$K643&lt;=0.42),(IF(AND(AND(HOUR($K643)&gt;=Listas!$F$2,HOUR($K643)&lt;=Listas!$F$3),AND(HOUR($L643)&gt;=Listas!$F$2,HOUR($L643)&lt;=Listas!$F$3)),(HOUR($L643)-HOUR($K643)),IF(AND(AND(HOUR($K643)&gt;=Listas!$F$4,HOUR($K643)&lt;=Listas!$F$5),AND(HOUR($L643)&gt;=Listas!$F$4,HOUR($L643)&lt;=Listas!$F$5)),(HOUR($L643)-HOUR($K643)),IF(AND(AND(HOUR($K643)&gt;=Listas!$F$2,HOUR($K643)&lt;=Listas!$F$3),AND(HOUR($L643)&gt;=Listas!$F$4,HOUR($L643)&lt;=Listas!$F$5)),((Listas!$F$3-HOUR($K643)))+((HOUR($L643)-Listas!$F$4)),0)))),IF(AND($L643-$K643&gt;0.42,$L643-$K643&lt;=1.42),(IF(AND(HOUR($K643)&gt;=Listas!$F$2,HOUR($K643)&lt;=Listas!$F$3),(Listas!$F$3-HOUR($K643)+4),IF(AND(HOUR($K643)&gt;=Listas!$F$4,HOUR($K643)&lt;=Listas!$F$5),(Listas!$F$5-HOUR($K643)),0))+IF(AND(HOUR($L643)&gt;=Listas!$F$2,HOUR($L643)&lt;=Listas!$F$3),(HOUR($L643)-Listas!$F$2),IF(AND(HOUR($L643)&gt;=Listas!$F$4,HOUR($L643)&lt;=Listas!$F$5),(HOUR($L643)-Listas!$F$4+4),0))),IF(($L643-$K643&gt;1.42),(IF(AND(HOUR($K643)&gt;=Listas!$F$2,HOUR($K643)&lt;=Listas!$F$3),(Listas!$F$3-HOUR($K643)+4)+IF(AND(HOUR($L643)&gt;=Listas!$F$2,HOUR($L643)&lt;=Listas!$F$3),(HOUR($L643)-Listas!$F$2)+NETWORKDAYS($K643+1,$L643-1,Listas!$H$2:$H$112)*Listas!$F$6,IF(AND(HOUR($L643)&gt;=Listas!$F$4,HOUR($L643)&lt;=Listas!$F$5),(HOUR($L643)-Listas!$F$4+4)+NETWORKDAYS($K643+1,$L643-1,Listas!$H$2:$H$111)*Listas!$F$6,0)),IF(AND(HOUR($K643)&gt;=Listas!$F$4,HOUR($K643)&lt;=Listas!$F$5),(Listas!$F$5-HOUR($K643))+IF(AND(HOUR($L643)&gt;=Listas!$F$2,HOUR($L643)&lt;=Listas!$F$3),(HOUR($L643)-Listas!$F$2)+NETWORKDAYS($K643+1,$L643-1,Listas!$H$2:$H$111)*Listas!$F$6,(HOUR($L643)-Listas!$F$4+4)+NETWORKDAYS($K643+1,$L643-1,Listas!$H$2:$H$111)*Listas!$F$6)))),IF(($L643-$K643)&lt;0,"Fecha inicial mayor a fecha final",0)))))))))</f>
        <v>3</v>
      </c>
      <c r="N643" s="6" t="str">
        <f t="shared" si="1"/>
        <v>04-abril</v>
      </c>
      <c r="O643" s="12" t="s">
        <v>1267</v>
      </c>
      <c r="P643" s="4" t="s">
        <v>23</v>
      </c>
      <c r="Q643" s="4" t="b">
        <v>1</v>
      </c>
      <c r="R643" s="6" t="str">
        <f t="shared" si="5"/>
        <v>CORRECTO</v>
      </c>
      <c r="S643" s="6"/>
    </row>
    <row r="644">
      <c r="A644" s="4" t="s">
        <v>38</v>
      </c>
      <c r="B644" s="4" t="s">
        <v>156</v>
      </c>
      <c r="C644" s="4" t="s">
        <v>46</v>
      </c>
      <c r="D644" s="4" t="s">
        <v>937</v>
      </c>
      <c r="E644" s="72" t="s">
        <v>1266</v>
      </c>
      <c r="F644" s="4">
        <v>2.0</v>
      </c>
      <c r="G644" s="4" t="s">
        <v>20</v>
      </c>
      <c r="H644" s="4" t="s">
        <v>20</v>
      </c>
      <c r="I644" s="4" t="s">
        <v>560</v>
      </c>
      <c r="J644" s="4" t="s">
        <v>25</v>
      </c>
      <c r="K644" s="5">
        <v>45776.583333333336</v>
      </c>
      <c r="L644" s="5">
        <v>45776.75</v>
      </c>
      <c r="M644" s="6">
        <f>IF(OR(ISBLANK($K644),ISBLANK($L644)),"",IF(NETWORKDAYS($K644,$K644,Listas!$H$2:$H$111)=0,"Error fecha inicial",IF(NETWORKDAYS($L644,$L644,Listas!$H$2:$H$111)=0,"Error fecha final",IF(OR(HOUR($K644)&lt;Listas!$F$2,AND(HOUR($K644)&gt;Listas!$F$3,HOUR($K644)&lt;Listas!$F$4),HOUR($K644)&gt;Listas!$F$5),"Error hora, fecha inicial",IF(OR(HOUR($L644)&lt;Listas!$F$2,AND(HOUR($L644)&gt;Listas!$F$3,HOUR($L644)&lt;Listas!$F$4),HOUR($L644)&gt;Listas!$F$5),"Error hora, fecha final",IF(AND($L644-$K644&gt;0,$L644-$K644&lt;=0.42),(IF(AND(AND(HOUR($K644)&gt;=Listas!$F$2,HOUR($K644)&lt;=Listas!$F$3),AND(HOUR($L644)&gt;=Listas!$F$2,HOUR($L644)&lt;=Listas!$F$3)),(HOUR($L644)-HOUR($K644)),IF(AND(AND(HOUR($K644)&gt;=Listas!$F$4,HOUR($K644)&lt;=Listas!$F$5),AND(HOUR($L644)&gt;=Listas!$F$4,HOUR($L644)&lt;=Listas!$F$5)),(HOUR($L644)-HOUR($K644)),IF(AND(AND(HOUR($K644)&gt;=Listas!$F$2,HOUR($K644)&lt;=Listas!$F$3),AND(HOUR($L644)&gt;=Listas!$F$4,HOUR($L644)&lt;=Listas!$F$5)),((Listas!$F$3-HOUR($K644)))+((HOUR($L644)-Listas!$F$4)),0)))),IF(AND($L644-$K644&gt;0.42,$L644-$K644&lt;=1.42),(IF(AND(HOUR($K644)&gt;=Listas!$F$2,HOUR($K644)&lt;=Listas!$F$3),(Listas!$F$3-HOUR($K644)+4),IF(AND(HOUR($K644)&gt;=Listas!$F$4,HOUR($K644)&lt;=Listas!$F$5),(Listas!$F$5-HOUR($K644)),0))+IF(AND(HOUR($L644)&gt;=Listas!$F$2,HOUR($L644)&lt;=Listas!$F$3),(HOUR($L644)-Listas!$F$2),IF(AND(HOUR($L644)&gt;=Listas!$F$4,HOUR($L644)&lt;=Listas!$F$5),(HOUR($L644)-Listas!$F$4+4),0))),IF(($L644-$K644&gt;1.42),(IF(AND(HOUR($K644)&gt;=Listas!$F$2,HOUR($K644)&lt;=Listas!$F$3),(Listas!$F$3-HOUR($K644)+4)+IF(AND(HOUR($L644)&gt;=Listas!$F$2,HOUR($L644)&lt;=Listas!$F$3),(HOUR($L644)-Listas!$F$2)+NETWORKDAYS($K644+1,$L644-1,Listas!$H$2:$H$112)*Listas!$F$6,IF(AND(HOUR($L644)&gt;=Listas!$F$4,HOUR($L644)&lt;=Listas!$F$5),(HOUR($L644)-Listas!$F$4+4)+NETWORKDAYS($K644+1,$L644-1,Listas!$H$2:$H$111)*Listas!$F$6,0)),IF(AND(HOUR($K644)&gt;=Listas!$F$4,HOUR($K644)&lt;=Listas!$F$5),(Listas!$F$5-HOUR($K644))+IF(AND(HOUR($L644)&gt;=Listas!$F$2,HOUR($L644)&lt;=Listas!$F$3),(HOUR($L644)-Listas!$F$2)+NETWORKDAYS($K644+1,$L644-1,Listas!$H$2:$H$111)*Listas!$F$6,(HOUR($L644)-Listas!$F$4+4)+NETWORKDAYS($K644+1,$L644-1,Listas!$H$2:$H$111)*Listas!$F$6)))),IF(($L644-$K644)&lt;0,"Fecha inicial mayor a fecha final",0)))))))))</f>
        <v>4</v>
      </c>
      <c r="N644" s="6" t="str">
        <f t="shared" si="1"/>
        <v>04-abril</v>
      </c>
      <c r="O644" s="12" t="s">
        <v>1268</v>
      </c>
      <c r="P644" s="4" t="s">
        <v>23</v>
      </c>
      <c r="Q644" s="4" t="b">
        <v>1</v>
      </c>
      <c r="R644" s="6" t="str">
        <f t="shared" si="5"/>
        <v>CORRECTO</v>
      </c>
      <c r="S644" s="6"/>
    </row>
    <row r="645">
      <c r="A645" s="4" t="s">
        <v>155</v>
      </c>
      <c r="B645" s="4" t="s">
        <v>156</v>
      </c>
      <c r="C645" s="4" t="s">
        <v>46</v>
      </c>
      <c r="D645" s="4">
        <v>7.2312082E7</v>
      </c>
      <c r="E645" s="4" t="s">
        <v>730</v>
      </c>
      <c r="F645" s="4">
        <v>1.0</v>
      </c>
      <c r="G645" s="4" t="s">
        <v>20</v>
      </c>
      <c r="H645" s="4" t="s">
        <v>20</v>
      </c>
      <c r="I645" s="4" t="s">
        <v>1005</v>
      </c>
      <c r="J645" s="4" t="s">
        <v>25</v>
      </c>
      <c r="K645" s="5">
        <v>45777.333333333336</v>
      </c>
      <c r="L645" s="5">
        <v>45777.75</v>
      </c>
      <c r="M645" s="7">
        <f>IF(OR(ISBLANK($K645),ISBLANK($L645)),"",IF(NETWORKDAYS($K645,$K645,Listas!$H$2:$H$111)=0,"Error fecha inicial",IF(NETWORKDAYS($L645,$L645,Listas!$H$2:$H$111)=0,"Error fecha final",IF(OR(HOUR($K645)&lt;Listas!$F$2,AND(HOUR($K645)&gt;Listas!$F$3,HOUR($K645)&lt;Listas!$F$4),HOUR($K645)&gt;Listas!$F$5),"Error hora, fecha inicial",IF(OR(HOUR($L645)&lt;Listas!$F$2,AND(HOUR($L645)&gt;Listas!$F$3,HOUR($L645)&lt;Listas!$F$4),HOUR($L645)&gt;Listas!$F$5),"Error hora, fecha final",IF(AND($L645-$K645&gt;0,$L645-$K645&lt;=0.42),(IF(AND(AND(HOUR($K645)&gt;=Listas!$F$2,HOUR($K645)&lt;=Listas!$F$3),AND(HOUR($L645)&gt;=Listas!$F$2,HOUR($L645)&lt;=Listas!$F$3)),(HOUR($L645)-HOUR($K645)),IF(AND(AND(HOUR($K645)&gt;=Listas!$F$4,HOUR($K645)&lt;=Listas!$F$5),AND(HOUR($L645)&gt;=Listas!$F$4,HOUR($L645)&lt;=Listas!$F$5)),(HOUR($L645)-HOUR($K645)),IF(AND(AND(HOUR($K645)&gt;=Listas!$F$2,HOUR($K645)&lt;=Listas!$F$3),AND(HOUR($L645)&gt;=Listas!$F$4,HOUR($L645)&lt;=Listas!$F$5)),((Listas!$F$3-HOUR($K645)))+((HOUR($L645)-Listas!$F$4)),0)))),IF(AND($L645-$K645&gt;0.42,$L645-$K645&lt;=1.42),(IF(AND(HOUR($K645)&gt;=Listas!$F$2,HOUR($K645)&lt;=Listas!$F$3),(Listas!$F$3-HOUR($K645)+4),IF(AND(HOUR($K645)&gt;=Listas!$F$4,HOUR($K645)&lt;=Listas!$F$5),(Listas!$F$5-HOUR($K645)),0))+IF(AND(HOUR($L645)&gt;=Listas!$F$2,HOUR($L645)&lt;=Listas!$F$3),(HOUR($L645)-Listas!$F$2),IF(AND(HOUR($L645)&gt;=Listas!$F$4,HOUR($L645)&lt;=Listas!$F$5),(HOUR($L645)-Listas!$F$4+4),0))),IF(($L645-$K645&gt;1.42),(IF(AND(HOUR($K645)&gt;=Listas!$F$2,HOUR($K645)&lt;=Listas!$F$3),(Listas!$F$3-HOUR($K645)+4)+IF(AND(HOUR($L645)&gt;=Listas!$F$2,HOUR($L645)&lt;=Listas!$F$3),(HOUR($L645)-Listas!$F$2)+NETWORKDAYS($K645+1,$L645-1,Listas!$H$2:$H$112)*Listas!$F$6,IF(AND(HOUR($L645)&gt;=Listas!$F$4,HOUR($L645)&lt;=Listas!$F$5),(HOUR($L645)-Listas!$F$4+4)+NETWORKDAYS($K645+1,$L645-1,Listas!$H$2:$H$111)*Listas!$F$6,0)),IF(AND(HOUR($K645)&gt;=Listas!$F$4,HOUR($K645)&lt;=Listas!$F$5),(Listas!$F$5-HOUR($K645))+IF(AND(HOUR($L645)&gt;=Listas!$F$2,HOUR($L645)&lt;=Listas!$F$3),(HOUR($L645)-Listas!$F$2)+NETWORKDAYS($K645+1,$L645-1,Listas!$H$2:$H$111)*Listas!$F$6,(HOUR($L645)-Listas!$F$4+4)+NETWORKDAYS($K645+1,$L645-1,Listas!$H$2:$H$111)*Listas!$F$6)))),IF(($L645-$K645)&lt;0,"Fecha inicial mayor a fecha final",0)))))))))</f>
        <v>8</v>
      </c>
      <c r="N645" s="6" t="str">
        <f t="shared" si="1"/>
        <v>04-abril</v>
      </c>
      <c r="O645" s="12" t="s">
        <v>1269</v>
      </c>
      <c r="P645" s="4" t="s">
        <v>23</v>
      </c>
      <c r="Q645" s="4" t="b">
        <v>1</v>
      </c>
      <c r="R645" s="6" t="str">
        <f t="shared" si="5"/>
        <v>CORRECTO</v>
      </c>
      <c r="S645" s="6"/>
    </row>
    <row r="646">
      <c r="A646" s="4" t="s">
        <v>38</v>
      </c>
      <c r="B646" s="4" t="s">
        <v>156</v>
      </c>
      <c r="C646" s="4" t="s">
        <v>46</v>
      </c>
      <c r="D646" s="4" t="s">
        <v>458</v>
      </c>
      <c r="E646" s="4" t="s">
        <v>459</v>
      </c>
      <c r="F646" s="4">
        <v>3.0</v>
      </c>
      <c r="G646" s="4" t="s">
        <v>20</v>
      </c>
      <c r="H646" s="4" t="s">
        <v>20</v>
      </c>
      <c r="I646" s="4" t="s">
        <v>1270</v>
      </c>
      <c r="J646" s="4" t="s">
        <v>25</v>
      </c>
      <c r="K646" s="5">
        <v>45782.333333333336</v>
      </c>
      <c r="L646" s="5">
        <v>45782.75</v>
      </c>
      <c r="M646" s="7">
        <f>IF(OR(ISBLANK($K646),ISBLANK($L646)),"",IF(NETWORKDAYS($K646,$K646,Listas!$H$2:$H$111)=0,"Error fecha inicial",IF(NETWORKDAYS($L646,$L646,Listas!$H$2:$H$111)=0,"Error fecha final",IF(OR(HOUR($K646)&lt;Listas!$F$2,AND(HOUR($K646)&gt;Listas!$F$3,HOUR($K646)&lt;Listas!$F$4),HOUR($K646)&gt;Listas!$F$5),"Error hora, fecha inicial",IF(OR(HOUR($L646)&lt;Listas!$F$2,AND(HOUR($L646)&gt;Listas!$F$3,HOUR($L646)&lt;Listas!$F$4),HOUR($L646)&gt;Listas!$F$5),"Error hora, fecha final",IF(AND($L646-$K646&gt;0,$L646-$K646&lt;=0.42),(IF(AND(AND(HOUR($K646)&gt;=Listas!$F$2,HOUR($K646)&lt;=Listas!$F$3),AND(HOUR($L646)&gt;=Listas!$F$2,HOUR($L646)&lt;=Listas!$F$3)),(HOUR($L646)-HOUR($K646)),IF(AND(AND(HOUR($K646)&gt;=Listas!$F$4,HOUR($K646)&lt;=Listas!$F$5),AND(HOUR($L646)&gt;=Listas!$F$4,HOUR($L646)&lt;=Listas!$F$5)),(HOUR($L646)-HOUR($K646)),IF(AND(AND(HOUR($K646)&gt;=Listas!$F$2,HOUR($K646)&lt;=Listas!$F$3),AND(HOUR($L646)&gt;=Listas!$F$4,HOUR($L646)&lt;=Listas!$F$5)),((Listas!$F$3-HOUR($K646)))+((HOUR($L646)-Listas!$F$4)),0)))),IF(AND($L646-$K646&gt;0.42,$L646-$K646&lt;=1.42),(IF(AND(HOUR($K646)&gt;=Listas!$F$2,HOUR($K646)&lt;=Listas!$F$3),(Listas!$F$3-HOUR($K646)+4),IF(AND(HOUR($K646)&gt;=Listas!$F$4,HOUR($K646)&lt;=Listas!$F$5),(Listas!$F$5-HOUR($K646)),0))+IF(AND(HOUR($L646)&gt;=Listas!$F$2,HOUR($L646)&lt;=Listas!$F$3),(HOUR($L646)-Listas!$F$2),IF(AND(HOUR($L646)&gt;=Listas!$F$4,HOUR($L646)&lt;=Listas!$F$5),(HOUR($L646)-Listas!$F$4+4),0))),IF(($L646-$K646&gt;1.42),(IF(AND(HOUR($K646)&gt;=Listas!$F$2,HOUR($K646)&lt;=Listas!$F$3),(Listas!$F$3-HOUR($K646)+4)+IF(AND(HOUR($L646)&gt;=Listas!$F$2,HOUR($L646)&lt;=Listas!$F$3),(HOUR($L646)-Listas!$F$2)+NETWORKDAYS($K646+1,$L646-1,Listas!$H$2:$H$112)*Listas!$F$6,IF(AND(HOUR($L646)&gt;=Listas!$F$4,HOUR($L646)&lt;=Listas!$F$5),(HOUR($L646)-Listas!$F$4+4)+NETWORKDAYS($K646+1,$L646-1,Listas!$H$2:$H$111)*Listas!$F$6,0)),IF(AND(HOUR($K646)&gt;=Listas!$F$4,HOUR($K646)&lt;=Listas!$F$5),(Listas!$F$5-HOUR($K646))+IF(AND(HOUR($L646)&gt;=Listas!$F$2,HOUR($L646)&lt;=Listas!$F$3),(HOUR($L646)-Listas!$F$2)+NETWORKDAYS($K646+1,$L646-1,Listas!$H$2:$H$111)*Listas!$F$6,(HOUR($L646)-Listas!$F$4+4)+NETWORKDAYS($K646+1,$L646-1,Listas!$H$2:$H$111)*Listas!$F$6)))),IF(($L646-$K646)&lt;0,"Fecha inicial mayor a fecha final",0)))))))))</f>
        <v>8</v>
      </c>
      <c r="N646" s="6" t="str">
        <f t="shared" si="1"/>
        <v>05-mayo</v>
      </c>
      <c r="O646" s="12" t="s">
        <v>1271</v>
      </c>
      <c r="P646" s="4" t="s">
        <v>23</v>
      </c>
      <c r="Q646" s="4" t="b">
        <v>1</v>
      </c>
      <c r="R646" s="6" t="str">
        <f t="shared" si="5"/>
        <v>CORRECTO</v>
      </c>
      <c r="S646" s="6"/>
    </row>
    <row r="647">
      <c r="A647" s="4" t="s">
        <v>573</v>
      </c>
      <c r="B647" s="4" t="s">
        <v>156</v>
      </c>
      <c r="C647" s="4" t="s">
        <v>20</v>
      </c>
      <c r="D647" s="55" t="s">
        <v>902</v>
      </c>
      <c r="E647" s="4" t="s">
        <v>903</v>
      </c>
      <c r="F647" s="4">
        <v>2.0</v>
      </c>
      <c r="G647" s="4" t="s">
        <v>20</v>
      </c>
      <c r="H647" s="4" t="s">
        <v>20</v>
      </c>
      <c r="I647" s="4" t="s">
        <v>1272</v>
      </c>
      <c r="J647" s="4" t="s">
        <v>26</v>
      </c>
      <c r="K647" s="5">
        <v>45786.666666666664</v>
      </c>
      <c r="L647" s="5">
        <v>45789.375</v>
      </c>
      <c r="M647" s="7">
        <f>IF(OR(ISBLANK($K647),ISBLANK($L647)),"",IF(NETWORKDAYS($K647,$K647,Listas!$H$2:$H$111)=0,"Error fecha inicial",IF(NETWORKDAYS($L647,$L647,Listas!$H$2:$H$111)=0,"Error fecha final",IF(OR(HOUR($K647)&lt;Listas!$F$2,AND(HOUR($K647)&gt;Listas!$F$3,HOUR($K647)&lt;Listas!$F$4),HOUR($K647)&gt;Listas!$F$5),"Error hora, fecha inicial",IF(OR(HOUR($L647)&lt;Listas!$F$2,AND(HOUR($L647)&gt;Listas!$F$3,HOUR($L647)&lt;Listas!$F$4),HOUR($L647)&gt;Listas!$F$5),"Error hora, fecha final",IF(AND($L647-$K647&gt;0,$L647-$K647&lt;=0.42),(IF(AND(AND(HOUR($K647)&gt;=Listas!$F$2,HOUR($K647)&lt;=Listas!$F$3),AND(HOUR($L647)&gt;=Listas!$F$2,HOUR($L647)&lt;=Listas!$F$3)),(HOUR($L647)-HOUR($K647)),IF(AND(AND(HOUR($K647)&gt;=Listas!$F$4,HOUR($K647)&lt;=Listas!$F$5),AND(HOUR($L647)&gt;=Listas!$F$4,HOUR($L647)&lt;=Listas!$F$5)),(HOUR($L647)-HOUR($K647)),IF(AND(AND(HOUR($K647)&gt;=Listas!$F$2,HOUR($K647)&lt;=Listas!$F$3),AND(HOUR($L647)&gt;=Listas!$F$4,HOUR($L647)&lt;=Listas!$F$5)),((Listas!$F$3-HOUR($K647)))+((HOUR($L647)-Listas!$F$4)),0)))),IF(AND($L647-$K647&gt;0.42,$L647-$K647&lt;=1.42),(IF(AND(HOUR($K647)&gt;=Listas!$F$2,HOUR($K647)&lt;=Listas!$F$3),(Listas!$F$3-HOUR($K647)+4),IF(AND(HOUR($K647)&gt;=Listas!$F$4,HOUR($K647)&lt;=Listas!$F$5),(Listas!$F$5-HOUR($K647)),0))+IF(AND(HOUR($L647)&gt;=Listas!$F$2,HOUR($L647)&lt;=Listas!$F$3),(HOUR($L647)-Listas!$F$2),IF(AND(HOUR($L647)&gt;=Listas!$F$4,HOUR($L647)&lt;=Listas!$F$5),(HOUR($L647)-Listas!$F$4+4),0))),IF(($L647-$K647&gt;1.42),(IF(AND(HOUR($K647)&gt;=Listas!$F$2,HOUR($K647)&lt;=Listas!$F$3),(Listas!$F$3-HOUR($K647)+4)+IF(AND(HOUR($L647)&gt;=Listas!$F$2,HOUR($L647)&lt;=Listas!$F$3),(HOUR($L647)-Listas!$F$2)+NETWORKDAYS($K647+1,$L647-1,Listas!$H$2:$H$112)*Listas!$F$6,IF(AND(HOUR($L647)&gt;=Listas!$F$4,HOUR($L647)&lt;=Listas!$F$5),(HOUR($L647)-Listas!$F$4+4)+NETWORKDAYS($K647+1,$L647-1,Listas!$H$2:$H$111)*Listas!$F$6,0)),IF(AND(HOUR($K647)&gt;=Listas!$F$4,HOUR($K647)&lt;=Listas!$F$5),(Listas!$F$5-HOUR($K647))+IF(AND(HOUR($L647)&gt;=Listas!$F$2,HOUR($L647)&lt;=Listas!$F$3),(HOUR($L647)-Listas!$F$2)+NETWORKDAYS($K647+1,$L647-1,Listas!$H$2:$H$111)*Listas!$F$6,(HOUR($L647)-Listas!$F$4+4)+NETWORKDAYS($K647+1,$L647-1,Listas!$H$2:$H$111)*Listas!$F$6)))),IF(($L647-$K647)&lt;0,"Fecha inicial mayor a fecha final",0)))))))))</f>
        <v>3</v>
      </c>
      <c r="N647" s="6" t="str">
        <f t="shared" si="1"/>
        <v>05-mayo</v>
      </c>
      <c r="O647" s="9" t="s">
        <v>1273</v>
      </c>
      <c r="P647" s="4" t="s">
        <v>23</v>
      </c>
      <c r="Q647" s="4" t="b">
        <v>1</v>
      </c>
      <c r="R647" s="6" t="str">
        <f t="shared" si="5"/>
        <v>CORRECTO</v>
      </c>
      <c r="S647" s="6"/>
    </row>
    <row r="648">
      <c r="A648" s="4" t="s">
        <v>38</v>
      </c>
      <c r="B648" s="4" t="s">
        <v>156</v>
      </c>
      <c r="C648" s="4" t="s">
        <v>46</v>
      </c>
      <c r="D648" s="4" t="s">
        <v>1074</v>
      </c>
      <c r="E648" s="4" t="s">
        <v>1079</v>
      </c>
      <c r="F648" s="4">
        <v>3.0</v>
      </c>
      <c r="G648" s="4" t="s">
        <v>49</v>
      </c>
      <c r="H648" s="4" t="s">
        <v>1274</v>
      </c>
      <c r="I648" s="4" t="s">
        <v>1275</v>
      </c>
      <c r="J648" s="4" t="s">
        <v>26</v>
      </c>
      <c r="K648" s="5">
        <v>45790.333333333336</v>
      </c>
      <c r="L648" s="5">
        <v>45791.625</v>
      </c>
      <c r="M648" s="7">
        <f>IF(OR(ISBLANK($K648),ISBLANK($L648)),"",IF(NETWORKDAYS($K648,$K648,Listas!$H$2:$H$111)=0,"Error fecha inicial",IF(NETWORKDAYS($L648,$L648,Listas!$H$2:$H$111)=0,"Error fecha final",IF(OR(HOUR($K648)&lt;Listas!$F$2,AND(HOUR($K648)&gt;Listas!$F$3,HOUR($K648)&lt;Listas!$F$4),HOUR($K648)&gt;Listas!$F$5),"Error hora, fecha inicial",IF(OR(HOUR($L648)&lt;Listas!$F$2,AND(HOUR($L648)&gt;Listas!$F$3,HOUR($L648)&lt;Listas!$F$4),HOUR($L648)&gt;Listas!$F$5),"Error hora, fecha final",IF(AND($L648-$K648&gt;0,$L648-$K648&lt;=0.42),(IF(AND(AND(HOUR($K648)&gt;=Listas!$F$2,HOUR($K648)&lt;=Listas!$F$3),AND(HOUR($L648)&gt;=Listas!$F$2,HOUR($L648)&lt;=Listas!$F$3)),(HOUR($L648)-HOUR($K648)),IF(AND(AND(HOUR($K648)&gt;=Listas!$F$4,HOUR($K648)&lt;=Listas!$F$5),AND(HOUR($L648)&gt;=Listas!$F$4,HOUR($L648)&lt;=Listas!$F$5)),(HOUR($L648)-HOUR($K648)),IF(AND(AND(HOUR($K648)&gt;=Listas!$F$2,HOUR($K648)&lt;=Listas!$F$3),AND(HOUR($L648)&gt;=Listas!$F$4,HOUR($L648)&lt;=Listas!$F$5)),((Listas!$F$3-HOUR($K648)))+((HOUR($L648)-Listas!$F$4)),0)))),IF(AND($L648-$K648&gt;0.42,$L648-$K648&lt;=1.42),(IF(AND(HOUR($K648)&gt;=Listas!$F$2,HOUR($K648)&lt;=Listas!$F$3),(Listas!$F$3-HOUR($K648)+4),IF(AND(HOUR($K648)&gt;=Listas!$F$4,HOUR($K648)&lt;=Listas!$F$5),(Listas!$F$5-HOUR($K648)),0))+IF(AND(HOUR($L648)&gt;=Listas!$F$2,HOUR($L648)&lt;=Listas!$F$3),(HOUR($L648)-Listas!$F$2),IF(AND(HOUR($L648)&gt;=Listas!$F$4,HOUR($L648)&lt;=Listas!$F$5),(HOUR($L648)-Listas!$F$4+4),0))),IF(($L648-$K648&gt;1.42),(IF(AND(HOUR($K648)&gt;=Listas!$F$2,HOUR($K648)&lt;=Listas!$F$3),(Listas!$F$3-HOUR($K648)+4)+IF(AND(HOUR($L648)&gt;=Listas!$F$2,HOUR($L648)&lt;=Listas!$F$3),(HOUR($L648)-Listas!$F$2)+NETWORKDAYS($K648+1,$L648-1,Listas!$H$2:$H$112)*Listas!$F$6,IF(AND(HOUR($L648)&gt;=Listas!$F$4,HOUR($L648)&lt;=Listas!$F$5),(HOUR($L648)-Listas!$F$4+4)+NETWORKDAYS($K648+1,$L648-1,Listas!$H$2:$H$111)*Listas!$F$6,0)),IF(AND(HOUR($K648)&gt;=Listas!$F$4,HOUR($K648)&lt;=Listas!$F$5),(Listas!$F$5-HOUR($K648))+IF(AND(HOUR($L648)&gt;=Listas!$F$2,HOUR($L648)&lt;=Listas!$F$3),(HOUR($L648)-Listas!$F$2)+NETWORKDAYS($K648+1,$L648-1,Listas!$H$2:$H$111)*Listas!$F$6,(HOUR($L648)-Listas!$F$4+4)+NETWORKDAYS($K648+1,$L648-1,Listas!$H$2:$H$111)*Listas!$F$6)))),IF(($L648-$K648)&lt;0,"Fecha inicial mayor a fecha final",0)))))))))</f>
        <v>13</v>
      </c>
      <c r="N648" s="6" t="str">
        <f t="shared" si="1"/>
        <v>05-mayo</v>
      </c>
      <c r="O648" s="9" t="s">
        <v>1276</v>
      </c>
      <c r="P648" s="4" t="s">
        <v>23</v>
      </c>
      <c r="Q648" s="4" t="b">
        <v>1</v>
      </c>
      <c r="R648" s="6" t="str">
        <f t="shared" si="5"/>
        <v>CORRECTO</v>
      </c>
      <c r="S648" s="6"/>
    </row>
    <row r="649">
      <c r="A649" s="4" t="s">
        <v>109</v>
      </c>
      <c r="B649" s="4" t="s">
        <v>1277</v>
      </c>
      <c r="C649" s="4" t="s">
        <v>20</v>
      </c>
      <c r="D649" s="4" t="s">
        <v>20</v>
      </c>
      <c r="E649" s="4" t="s">
        <v>20</v>
      </c>
      <c r="F649" s="4" t="s">
        <v>20</v>
      </c>
      <c r="G649" s="4" t="s">
        <v>20</v>
      </c>
      <c r="H649" s="4" t="s">
        <v>1278</v>
      </c>
      <c r="I649" s="4" t="s">
        <v>1279</v>
      </c>
      <c r="J649" s="4" t="s">
        <v>26</v>
      </c>
      <c r="K649" s="5">
        <v>45791.333333333336</v>
      </c>
      <c r="L649" s="5">
        <v>45791.375</v>
      </c>
      <c r="M649" s="6">
        <f>IF(OR(ISBLANK($K649),ISBLANK($L649)),"",IF(NETWORKDAYS($K649,$K649,Listas!$H$2:$H$111)=0,"Error fecha inicial",IF(NETWORKDAYS($L649,$L649,Listas!$H$2:$H$111)=0,"Error fecha final",IF(OR(HOUR($K649)&lt;Listas!$F$2,AND(HOUR($K649)&gt;Listas!$F$3,HOUR($K649)&lt;Listas!$F$4),HOUR($K649)&gt;Listas!$F$5),"Error hora, fecha inicial",IF(OR(HOUR($L649)&lt;Listas!$F$2,AND(HOUR($L649)&gt;Listas!$F$3,HOUR($L649)&lt;Listas!$F$4),HOUR($L649)&gt;Listas!$F$5),"Error hora, fecha final",IF(AND($L649-$K649&gt;0,$L649-$K649&lt;=0.42),(IF(AND(AND(HOUR($K649)&gt;=Listas!$F$2,HOUR($K649)&lt;=Listas!$F$3),AND(HOUR($L649)&gt;=Listas!$F$2,HOUR($L649)&lt;=Listas!$F$3)),(HOUR($L649)-HOUR($K649)),IF(AND(AND(HOUR($K649)&gt;=Listas!$F$4,HOUR($K649)&lt;=Listas!$F$5),AND(HOUR($L649)&gt;=Listas!$F$4,HOUR($L649)&lt;=Listas!$F$5)),(HOUR($L649)-HOUR($K649)),IF(AND(AND(HOUR($K649)&gt;=Listas!$F$2,HOUR($K649)&lt;=Listas!$F$3),AND(HOUR($L649)&gt;=Listas!$F$4,HOUR($L649)&lt;=Listas!$F$5)),((Listas!$F$3-HOUR($K649)))+((HOUR($L649)-Listas!$F$4)),0)))),IF(AND($L649-$K649&gt;0.42,$L649-$K649&lt;=1.42),(IF(AND(HOUR($K649)&gt;=Listas!$F$2,HOUR($K649)&lt;=Listas!$F$3),(Listas!$F$3-HOUR($K649)+4),IF(AND(HOUR($K649)&gt;=Listas!$F$4,HOUR($K649)&lt;=Listas!$F$5),(Listas!$F$5-HOUR($K649)),0))+IF(AND(HOUR($L649)&gt;=Listas!$F$2,HOUR($L649)&lt;=Listas!$F$3),(HOUR($L649)-Listas!$F$2),IF(AND(HOUR($L649)&gt;=Listas!$F$4,HOUR($L649)&lt;=Listas!$F$5),(HOUR($L649)-Listas!$F$4+4),0))),IF(($L649-$K649&gt;1.42),(IF(AND(HOUR($K649)&gt;=Listas!$F$2,HOUR($K649)&lt;=Listas!$F$3),(Listas!$F$3-HOUR($K649)+4)+IF(AND(HOUR($L649)&gt;=Listas!$F$2,HOUR($L649)&lt;=Listas!$F$3),(HOUR($L649)-Listas!$F$2)+NETWORKDAYS($K649+1,$L649-1,Listas!$H$2:$H$112)*Listas!$F$6,IF(AND(HOUR($L649)&gt;=Listas!$F$4,HOUR($L649)&lt;=Listas!$F$5),(HOUR($L649)-Listas!$F$4+4)+NETWORKDAYS($K649+1,$L649-1,Listas!$H$2:$H$111)*Listas!$F$6,0)),IF(AND(HOUR($K649)&gt;=Listas!$F$4,HOUR($K649)&lt;=Listas!$F$5),(Listas!$F$5-HOUR($K649))+IF(AND(HOUR($L649)&gt;=Listas!$F$2,HOUR($L649)&lt;=Listas!$F$3),(HOUR($L649)-Listas!$F$2)+NETWORKDAYS($K649+1,$L649-1,Listas!$H$2:$H$111)*Listas!$F$6,(HOUR($L649)-Listas!$F$4+4)+NETWORKDAYS($K649+1,$L649-1,Listas!$H$2:$H$111)*Listas!$F$6)))),IF(($L649-$K649)&lt;0,"Fecha inicial mayor a fecha final",0)))))))))</f>
        <v>1</v>
      </c>
      <c r="N649" s="6" t="str">
        <f t="shared" si="1"/>
        <v>05-mayo</v>
      </c>
      <c r="O649" s="9" t="s">
        <v>1280</v>
      </c>
      <c r="P649" s="4" t="s">
        <v>23</v>
      </c>
      <c r="Q649" s="4" t="b">
        <v>1</v>
      </c>
      <c r="R649" s="6" t="str">
        <f t="shared" si="5"/>
        <v>CORRECTO</v>
      </c>
      <c r="S649" s="6"/>
    </row>
    <row r="650">
      <c r="A650" s="47" t="s">
        <v>155</v>
      </c>
      <c r="B650" s="43" t="s">
        <v>156</v>
      </c>
      <c r="C650" s="43" t="s">
        <v>46</v>
      </c>
      <c r="D650" s="43">
        <v>7.2312082E7</v>
      </c>
      <c r="E650" s="43" t="s">
        <v>730</v>
      </c>
      <c r="F650" s="47">
        <v>7.0</v>
      </c>
      <c r="G650" s="43" t="s">
        <v>20</v>
      </c>
      <c r="H650" s="43" t="s">
        <v>20</v>
      </c>
      <c r="I650" s="28" t="s">
        <v>1182</v>
      </c>
      <c r="J650" s="4" t="s">
        <v>30</v>
      </c>
      <c r="K650" s="42">
        <v>45796.333333333336</v>
      </c>
      <c r="L650" s="42">
        <v>45797.75</v>
      </c>
      <c r="M650" s="7">
        <f>IF(OR(ISBLANK($K650),ISBLANK($L650)),"",IF(NETWORKDAYS($K650,$K650,Listas!$H$2:$H$111)=0,"Error fecha inicial",IF(NETWORKDAYS($L650,$L650,Listas!$H$2:$H$111)=0,"Error fecha final",IF(OR(HOUR($K650)&lt;Listas!$F$2,AND(HOUR($K650)&gt;Listas!$F$3,HOUR($K650)&lt;Listas!$F$4),HOUR($K650)&gt;Listas!$F$5),"Error hora, fecha inicial",IF(OR(HOUR($L650)&lt;Listas!$F$2,AND(HOUR($L650)&gt;Listas!$F$3,HOUR($L650)&lt;Listas!$F$4),HOUR($L650)&gt;Listas!$F$5),"Error hora, fecha final",IF(AND($L650-$K650&gt;0,$L650-$K650&lt;=0.42),(IF(AND(AND(HOUR($K650)&gt;=Listas!$F$2,HOUR($K650)&lt;=Listas!$F$3),AND(HOUR($L650)&gt;=Listas!$F$2,HOUR($L650)&lt;=Listas!$F$3)),(HOUR($L650)-HOUR($K650)),IF(AND(AND(HOUR($K650)&gt;=Listas!$F$4,HOUR($K650)&lt;=Listas!$F$5),AND(HOUR($L650)&gt;=Listas!$F$4,HOUR($L650)&lt;=Listas!$F$5)),(HOUR($L650)-HOUR($K650)),IF(AND(AND(HOUR($K650)&gt;=Listas!$F$2,HOUR($K650)&lt;=Listas!$F$3),AND(HOUR($L650)&gt;=Listas!$F$4,HOUR($L650)&lt;=Listas!$F$5)),((Listas!$F$3-HOUR($K650)))+((HOUR($L650)-Listas!$F$4)),0)))),IF(AND($L650-$K650&gt;0.42,$L650-$K650&lt;=1.42),(IF(AND(HOUR($K650)&gt;=Listas!$F$2,HOUR($K650)&lt;=Listas!$F$3),(Listas!$F$3-HOUR($K650)+4),IF(AND(HOUR($K650)&gt;=Listas!$F$4,HOUR($K650)&lt;=Listas!$F$5),(Listas!$F$5-HOUR($K650)),0))+IF(AND(HOUR($L650)&gt;=Listas!$F$2,HOUR($L650)&lt;=Listas!$F$3),(HOUR($L650)-Listas!$F$2),IF(AND(HOUR($L650)&gt;=Listas!$F$4,HOUR($L650)&lt;=Listas!$F$5),(HOUR($L650)-Listas!$F$4+4),0))),IF(($L650-$K650&gt;1.42),(IF(AND(HOUR($K650)&gt;=Listas!$F$2,HOUR($K650)&lt;=Listas!$F$3),(Listas!$F$3-HOUR($K650)+4)+IF(AND(HOUR($L650)&gt;=Listas!$F$2,HOUR($L650)&lt;=Listas!$F$3),(HOUR($L650)-Listas!$F$2)+NETWORKDAYS($K650+1,$L650-1,Listas!$H$2:$H$112)*Listas!$F$6,IF(AND(HOUR($L650)&gt;=Listas!$F$4,HOUR($L650)&lt;=Listas!$F$5),(HOUR($L650)-Listas!$F$4+4)+NETWORKDAYS($K650+1,$L650-1,Listas!$H$2:$H$111)*Listas!$F$6,0)),IF(AND(HOUR($K650)&gt;=Listas!$F$4,HOUR($K650)&lt;=Listas!$F$5),(Listas!$F$5-HOUR($K650))+IF(AND(HOUR($L650)&gt;=Listas!$F$2,HOUR($L650)&lt;=Listas!$F$3),(HOUR($L650)-Listas!$F$2)+NETWORKDAYS($K650+1,$L650-1,Listas!$H$2:$H$111)*Listas!$F$6,(HOUR($L650)-Listas!$F$4+4)+NETWORKDAYS($K650+1,$L650-1,Listas!$H$2:$H$111)*Listas!$F$6)))),IF(($L650-$K650)&lt;0,"Fecha inicial mayor a fecha final",0)))))))))</f>
        <v>16</v>
      </c>
      <c r="N650" s="6" t="str">
        <f t="shared" si="1"/>
        <v>05-mayo</v>
      </c>
      <c r="O650" s="12" t="s">
        <v>1172</v>
      </c>
      <c r="P650" s="4" t="s">
        <v>23</v>
      </c>
      <c r="Q650" s="4" t="b">
        <v>1</v>
      </c>
      <c r="R650" s="6" t="str">
        <f t="shared" si="5"/>
        <v>CORRECTO</v>
      </c>
      <c r="S650" s="4" t="s">
        <v>1281</v>
      </c>
    </row>
    <row r="651">
      <c r="A651" s="4" t="s">
        <v>36</v>
      </c>
      <c r="B651" s="4" t="s">
        <v>1277</v>
      </c>
      <c r="C651" s="4" t="s">
        <v>87</v>
      </c>
      <c r="D651" s="4" t="s">
        <v>20</v>
      </c>
      <c r="E651" s="4" t="s">
        <v>1282</v>
      </c>
      <c r="F651" s="4">
        <v>1.0</v>
      </c>
      <c r="G651" s="4">
        <v>1.0</v>
      </c>
      <c r="H651" s="4" t="s">
        <v>1283</v>
      </c>
      <c r="I651" s="4" t="s">
        <v>1284</v>
      </c>
      <c r="J651" s="4" t="s">
        <v>26</v>
      </c>
      <c r="K651" s="5">
        <v>45771.333333333336</v>
      </c>
      <c r="L651" s="5">
        <v>45775.375</v>
      </c>
      <c r="M651" s="7">
        <f>IF(OR(ISBLANK($K651),ISBLANK($L651)),"",IF(NETWORKDAYS($K651,$K651,Listas!$H$2:$H$111)=0,"Error fecha inicial",IF(NETWORKDAYS($L651,$L651,Listas!$H$2:$H$111)=0,"Error fecha final",IF(OR(HOUR($K651)&lt;Listas!$F$2,AND(HOUR($K651)&gt;Listas!$F$3,HOUR($K651)&lt;Listas!$F$4),HOUR($K651)&gt;Listas!$F$5),"Error hora, fecha inicial",IF(OR(HOUR($L651)&lt;Listas!$F$2,AND(HOUR($L651)&gt;Listas!$F$3,HOUR($L651)&lt;Listas!$F$4),HOUR($L651)&gt;Listas!$F$5),"Error hora, fecha final",IF(AND($L651-$K651&gt;0,$L651-$K651&lt;=0.42),(IF(AND(AND(HOUR($K651)&gt;=Listas!$F$2,HOUR($K651)&lt;=Listas!$F$3),AND(HOUR($L651)&gt;=Listas!$F$2,HOUR($L651)&lt;=Listas!$F$3)),(HOUR($L651)-HOUR($K651)),IF(AND(AND(HOUR($K651)&gt;=Listas!$F$4,HOUR($K651)&lt;=Listas!$F$5),AND(HOUR($L651)&gt;=Listas!$F$4,HOUR($L651)&lt;=Listas!$F$5)),(HOUR($L651)-HOUR($K651)),IF(AND(AND(HOUR($K651)&gt;=Listas!$F$2,HOUR($K651)&lt;=Listas!$F$3),AND(HOUR($L651)&gt;=Listas!$F$4,HOUR($L651)&lt;=Listas!$F$5)),((Listas!$F$3-HOUR($K651)))+((HOUR($L651)-Listas!$F$4)),0)))),IF(AND($L651-$K651&gt;0.42,$L651-$K651&lt;=1.42),(IF(AND(HOUR($K651)&gt;=Listas!$F$2,HOUR($K651)&lt;=Listas!$F$3),(Listas!$F$3-HOUR($K651)+4),IF(AND(HOUR($K651)&gt;=Listas!$F$4,HOUR($K651)&lt;=Listas!$F$5),(Listas!$F$5-HOUR($K651)),0))+IF(AND(HOUR($L651)&gt;=Listas!$F$2,HOUR($L651)&lt;=Listas!$F$3),(HOUR($L651)-Listas!$F$2),IF(AND(HOUR($L651)&gt;=Listas!$F$4,HOUR($L651)&lt;=Listas!$F$5),(HOUR($L651)-Listas!$F$4+4),0))),IF(($L651-$K651&gt;1.42),(IF(AND(HOUR($K651)&gt;=Listas!$F$2,HOUR($K651)&lt;=Listas!$F$3),(Listas!$F$3-HOUR($K651)+4)+IF(AND(HOUR($L651)&gt;=Listas!$F$2,HOUR($L651)&lt;=Listas!$F$3),(HOUR($L651)-Listas!$F$2)+NETWORKDAYS($K651+1,$L651-1,Listas!$H$2:$H$112)*Listas!$F$6,IF(AND(HOUR($L651)&gt;=Listas!$F$4,HOUR($L651)&lt;=Listas!$F$5),(HOUR($L651)-Listas!$F$4+4)+NETWORKDAYS($K651+1,$L651-1,Listas!$H$2:$H$111)*Listas!$F$6,0)),IF(AND(HOUR($K651)&gt;=Listas!$F$4,HOUR($K651)&lt;=Listas!$F$5),(Listas!$F$5-HOUR($K651))+IF(AND(HOUR($L651)&gt;=Listas!$F$2,HOUR($L651)&lt;=Listas!$F$3),(HOUR($L651)-Listas!$F$2)+NETWORKDAYS($K651+1,$L651-1,Listas!$H$2:$H$111)*Listas!$F$6,(HOUR($L651)-Listas!$F$4+4)+NETWORKDAYS($K651+1,$L651-1,Listas!$H$2:$H$111)*Listas!$F$6)))),IF(($L651-$K651)&lt;0,"Fecha inicial mayor a fecha final",0)))))))))</f>
        <v>17</v>
      </c>
      <c r="N651" s="6" t="str">
        <f t="shared" si="1"/>
        <v>04-abril</v>
      </c>
      <c r="O651" s="9" t="s">
        <v>1285</v>
      </c>
      <c r="P651" s="4" t="s">
        <v>258</v>
      </c>
      <c r="Q651" s="4" t="b">
        <v>1</v>
      </c>
      <c r="R651" s="6" t="str">
        <f t="shared" si="5"/>
        <v>CORRECTO</v>
      </c>
      <c r="S651" s="6"/>
    </row>
    <row r="652">
      <c r="A652" s="4" t="s">
        <v>36</v>
      </c>
      <c r="B652" s="4" t="s">
        <v>1277</v>
      </c>
      <c r="C652" s="4" t="s">
        <v>87</v>
      </c>
      <c r="D652" s="4" t="s">
        <v>20</v>
      </c>
      <c r="E652" s="4" t="s">
        <v>1282</v>
      </c>
      <c r="F652" s="4">
        <v>1.0</v>
      </c>
      <c r="G652" s="4">
        <v>1.0</v>
      </c>
      <c r="H652" s="4" t="s">
        <v>1283</v>
      </c>
      <c r="I652" s="4" t="s">
        <v>1284</v>
      </c>
      <c r="J652" s="4" t="s">
        <v>26</v>
      </c>
      <c r="K652" s="5">
        <v>45776.416666666664</v>
      </c>
      <c r="L652" s="5">
        <v>45786.333333333336</v>
      </c>
      <c r="M652" s="7">
        <f>IF(OR(ISBLANK($K652),ISBLANK($L652)),"",IF(NETWORKDAYS($K652,$K652,Listas!$H$2:$H$111)=0,"Error fecha inicial",IF(NETWORKDAYS($L652,$L652,Listas!$H$2:$H$111)=0,"Error fecha final",IF(OR(HOUR($K652)&lt;Listas!$F$2,AND(HOUR($K652)&gt;Listas!$F$3,HOUR($K652)&lt;Listas!$F$4),HOUR($K652)&gt;Listas!$F$5),"Error hora, fecha inicial",IF(OR(HOUR($L652)&lt;Listas!$F$2,AND(HOUR($L652)&gt;Listas!$F$3,HOUR($L652)&lt;Listas!$F$4),HOUR($L652)&gt;Listas!$F$5),"Error hora, fecha final",IF(AND($L652-$K652&gt;0,$L652-$K652&lt;=0.42),(IF(AND(AND(HOUR($K652)&gt;=Listas!$F$2,HOUR($K652)&lt;=Listas!$F$3),AND(HOUR($L652)&gt;=Listas!$F$2,HOUR($L652)&lt;=Listas!$F$3)),(HOUR($L652)-HOUR($K652)),IF(AND(AND(HOUR($K652)&gt;=Listas!$F$4,HOUR($K652)&lt;=Listas!$F$5),AND(HOUR($L652)&gt;=Listas!$F$4,HOUR($L652)&lt;=Listas!$F$5)),(HOUR($L652)-HOUR($K652)),IF(AND(AND(HOUR($K652)&gt;=Listas!$F$2,HOUR($K652)&lt;=Listas!$F$3),AND(HOUR($L652)&gt;=Listas!$F$4,HOUR($L652)&lt;=Listas!$F$5)),((Listas!$F$3-HOUR($K652)))+((HOUR($L652)-Listas!$F$4)),0)))),IF(AND($L652-$K652&gt;0.42,$L652-$K652&lt;=1.42),(IF(AND(HOUR($K652)&gt;=Listas!$F$2,HOUR($K652)&lt;=Listas!$F$3),(Listas!$F$3-HOUR($K652)+4),IF(AND(HOUR($K652)&gt;=Listas!$F$4,HOUR($K652)&lt;=Listas!$F$5),(Listas!$F$5-HOUR($K652)),0))+IF(AND(HOUR($L652)&gt;=Listas!$F$2,HOUR($L652)&lt;=Listas!$F$3),(HOUR($L652)-Listas!$F$2),IF(AND(HOUR($L652)&gt;=Listas!$F$4,HOUR($L652)&lt;=Listas!$F$5),(HOUR($L652)-Listas!$F$4+4),0))),IF(($L652-$K652&gt;1.42),(IF(AND(HOUR($K652)&gt;=Listas!$F$2,HOUR($K652)&lt;=Listas!$F$3),(Listas!$F$3-HOUR($K652)+4)+IF(AND(HOUR($L652)&gt;=Listas!$F$2,HOUR($L652)&lt;=Listas!$F$3),(HOUR($L652)-Listas!$F$2)+NETWORKDAYS($K652+1,$L652-1,Listas!$H$2:$H$112)*Listas!$F$6,IF(AND(HOUR($L652)&gt;=Listas!$F$4,HOUR($L652)&lt;=Listas!$F$5),(HOUR($L652)-Listas!$F$4+4)+NETWORKDAYS($K652+1,$L652-1,Listas!$H$2:$H$111)*Listas!$F$6,0)),IF(AND(HOUR($K652)&gt;=Listas!$F$4,HOUR($K652)&lt;=Listas!$F$5),(Listas!$F$5-HOUR($K652))+IF(AND(HOUR($L652)&gt;=Listas!$F$2,HOUR($L652)&lt;=Listas!$F$3),(HOUR($L652)-Listas!$F$2)+NETWORKDAYS($K652+1,$L652-1,Listas!$H$2:$H$111)*Listas!$F$6,(HOUR($L652)-Listas!$F$4+4)+NETWORKDAYS($K652+1,$L652-1,Listas!$H$2:$H$111)*Listas!$F$6)))),IF(($L652-$K652)&lt;0,"Fecha inicial mayor a fecha final",0)))))))))</f>
        <v>54</v>
      </c>
      <c r="N652" s="6" t="str">
        <f t="shared" si="1"/>
        <v>04-abril</v>
      </c>
      <c r="O652" s="9" t="s">
        <v>1286</v>
      </c>
      <c r="P652" s="4" t="s">
        <v>258</v>
      </c>
      <c r="Q652" s="4" t="b">
        <v>1</v>
      </c>
      <c r="R652" s="6" t="str">
        <f t="shared" si="5"/>
        <v>CORRECTO</v>
      </c>
      <c r="S652" s="6"/>
    </row>
    <row r="653">
      <c r="A653" s="4" t="s">
        <v>36</v>
      </c>
      <c r="B653" s="4" t="s">
        <v>1277</v>
      </c>
      <c r="C653" s="4" t="s">
        <v>87</v>
      </c>
      <c r="D653" s="4" t="s">
        <v>20</v>
      </c>
      <c r="E653" s="4" t="s">
        <v>1282</v>
      </c>
      <c r="F653" s="4">
        <v>1.0</v>
      </c>
      <c r="G653" s="4">
        <v>1.0</v>
      </c>
      <c r="H653" s="4" t="s">
        <v>1283</v>
      </c>
      <c r="I653" s="4" t="s">
        <v>1284</v>
      </c>
      <c r="J653" s="4" t="s">
        <v>26</v>
      </c>
      <c r="K653" s="5">
        <v>45789.375</v>
      </c>
      <c r="L653" s="5">
        <v>45789.666666666664</v>
      </c>
      <c r="M653" s="7">
        <f>IF(OR(ISBLANK($K653),ISBLANK($L653)),"",IF(NETWORKDAYS($K653,$K653,Listas!$H$2:$H$111)=0,"Error fecha inicial",IF(NETWORKDAYS($L653,$L653,Listas!$H$2:$H$111)=0,"Error fecha final",IF(OR(HOUR($K653)&lt;Listas!$F$2,AND(HOUR($K653)&gt;Listas!$F$3,HOUR($K653)&lt;Listas!$F$4),HOUR($K653)&gt;Listas!$F$5),"Error hora, fecha inicial",IF(OR(HOUR($L653)&lt;Listas!$F$2,AND(HOUR($L653)&gt;Listas!$F$3,HOUR($L653)&lt;Listas!$F$4),HOUR($L653)&gt;Listas!$F$5),"Error hora, fecha final",IF(AND($L653-$K653&gt;0,$L653-$K653&lt;=0.42),(IF(AND(AND(HOUR($K653)&gt;=Listas!$F$2,HOUR($K653)&lt;=Listas!$F$3),AND(HOUR($L653)&gt;=Listas!$F$2,HOUR($L653)&lt;=Listas!$F$3)),(HOUR($L653)-HOUR($K653)),IF(AND(AND(HOUR($K653)&gt;=Listas!$F$4,HOUR($K653)&lt;=Listas!$F$5),AND(HOUR($L653)&gt;=Listas!$F$4,HOUR($L653)&lt;=Listas!$F$5)),(HOUR($L653)-HOUR($K653)),IF(AND(AND(HOUR($K653)&gt;=Listas!$F$2,HOUR($K653)&lt;=Listas!$F$3),AND(HOUR($L653)&gt;=Listas!$F$4,HOUR($L653)&lt;=Listas!$F$5)),((Listas!$F$3-HOUR($K653)))+((HOUR($L653)-Listas!$F$4)),0)))),IF(AND($L653-$K653&gt;0.42,$L653-$K653&lt;=1.42),(IF(AND(HOUR($K653)&gt;=Listas!$F$2,HOUR($K653)&lt;=Listas!$F$3),(Listas!$F$3-HOUR($K653)+4),IF(AND(HOUR($K653)&gt;=Listas!$F$4,HOUR($K653)&lt;=Listas!$F$5),(Listas!$F$5-HOUR($K653)),0))+IF(AND(HOUR($L653)&gt;=Listas!$F$2,HOUR($L653)&lt;=Listas!$F$3),(HOUR($L653)-Listas!$F$2),IF(AND(HOUR($L653)&gt;=Listas!$F$4,HOUR($L653)&lt;=Listas!$F$5),(HOUR($L653)-Listas!$F$4+4),0))),IF(($L653-$K653&gt;1.42),(IF(AND(HOUR($K653)&gt;=Listas!$F$2,HOUR($K653)&lt;=Listas!$F$3),(Listas!$F$3-HOUR($K653)+4)+IF(AND(HOUR($L653)&gt;=Listas!$F$2,HOUR($L653)&lt;=Listas!$F$3),(HOUR($L653)-Listas!$F$2)+NETWORKDAYS($K653+1,$L653-1,Listas!$H$2:$H$112)*Listas!$F$6,IF(AND(HOUR($L653)&gt;=Listas!$F$4,HOUR($L653)&lt;=Listas!$F$5),(HOUR($L653)-Listas!$F$4+4)+NETWORKDAYS($K653+1,$L653-1,Listas!$H$2:$H$111)*Listas!$F$6,0)),IF(AND(HOUR($K653)&gt;=Listas!$F$4,HOUR($K653)&lt;=Listas!$F$5),(Listas!$F$5-HOUR($K653))+IF(AND(HOUR($L653)&gt;=Listas!$F$2,HOUR($L653)&lt;=Listas!$F$3),(HOUR($L653)-Listas!$F$2)+NETWORKDAYS($K653+1,$L653-1,Listas!$H$2:$H$111)*Listas!$F$6,(HOUR($L653)-Listas!$F$4+4)+NETWORKDAYS($K653+1,$L653-1,Listas!$H$2:$H$111)*Listas!$F$6)))),IF(($L653-$K653)&lt;0,"Fecha inicial mayor a fecha final",0)))))))))</f>
        <v>5</v>
      </c>
      <c r="N653" s="6" t="str">
        <f t="shared" si="1"/>
        <v>05-mayo</v>
      </c>
      <c r="O653" s="9" t="s">
        <v>1287</v>
      </c>
      <c r="P653" s="4" t="s">
        <v>258</v>
      </c>
      <c r="Q653" s="4" t="b">
        <v>1</v>
      </c>
      <c r="R653" s="6" t="str">
        <f t="shared" si="5"/>
        <v>CORRECTO</v>
      </c>
      <c r="S653" s="6"/>
    </row>
    <row r="654">
      <c r="A654" s="4" t="s">
        <v>116</v>
      </c>
      <c r="B654" s="4" t="s">
        <v>156</v>
      </c>
      <c r="C654" s="4" t="s">
        <v>46</v>
      </c>
      <c r="D654" s="4" t="s">
        <v>1288</v>
      </c>
      <c r="E654" s="4" t="s">
        <v>767</v>
      </c>
      <c r="F654" s="4">
        <v>2.0</v>
      </c>
      <c r="G654" s="4" t="s">
        <v>20</v>
      </c>
      <c r="H654" s="4" t="s">
        <v>20</v>
      </c>
      <c r="I654" s="4" t="s">
        <v>197</v>
      </c>
      <c r="J654" s="4" t="s">
        <v>25</v>
      </c>
      <c r="K654" s="5">
        <v>45783.333333333336</v>
      </c>
      <c r="L654" s="5">
        <v>45783.75</v>
      </c>
      <c r="M654" s="7">
        <f>IF(OR(ISBLANK($K654),ISBLANK($L654)),"",IF(NETWORKDAYS($K654,$K654,Listas!$H$2:$H$111)=0,"Error fecha inicial",IF(NETWORKDAYS($L654,$L654,Listas!$H$2:$H$111)=0,"Error fecha final",IF(OR(HOUR($K654)&lt;Listas!$F$2,AND(HOUR($K654)&gt;Listas!$F$3,HOUR($K654)&lt;Listas!$F$4),HOUR($K654)&gt;Listas!$F$5),"Error hora, fecha inicial",IF(OR(HOUR($L654)&lt;Listas!$F$2,AND(HOUR($L654)&gt;Listas!$F$3,HOUR($L654)&lt;Listas!$F$4),HOUR($L654)&gt;Listas!$F$5),"Error hora, fecha final",IF(AND($L654-$K654&gt;0,$L654-$K654&lt;=0.42),(IF(AND(AND(HOUR($K654)&gt;=Listas!$F$2,HOUR($K654)&lt;=Listas!$F$3),AND(HOUR($L654)&gt;=Listas!$F$2,HOUR($L654)&lt;=Listas!$F$3)),(HOUR($L654)-HOUR($K654)),IF(AND(AND(HOUR($K654)&gt;=Listas!$F$4,HOUR($K654)&lt;=Listas!$F$5),AND(HOUR($L654)&gt;=Listas!$F$4,HOUR($L654)&lt;=Listas!$F$5)),(HOUR($L654)-HOUR($K654)),IF(AND(AND(HOUR($K654)&gt;=Listas!$F$2,HOUR($K654)&lt;=Listas!$F$3),AND(HOUR($L654)&gt;=Listas!$F$4,HOUR($L654)&lt;=Listas!$F$5)),((Listas!$F$3-HOUR($K654)))+((HOUR($L654)-Listas!$F$4)),0)))),IF(AND($L654-$K654&gt;0.42,$L654-$K654&lt;=1.42),(IF(AND(HOUR($K654)&gt;=Listas!$F$2,HOUR($K654)&lt;=Listas!$F$3),(Listas!$F$3-HOUR($K654)+4),IF(AND(HOUR($K654)&gt;=Listas!$F$4,HOUR($K654)&lt;=Listas!$F$5),(Listas!$F$5-HOUR($K654)),0))+IF(AND(HOUR($L654)&gt;=Listas!$F$2,HOUR($L654)&lt;=Listas!$F$3),(HOUR($L654)-Listas!$F$2),IF(AND(HOUR($L654)&gt;=Listas!$F$4,HOUR($L654)&lt;=Listas!$F$5),(HOUR($L654)-Listas!$F$4+4),0))),IF(($L654-$K654&gt;1.42),(IF(AND(HOUR($K654)&gt;=Listas!$F$2,HOUR($K654)&lt;=Listas!$F$3),(Listas!$F$3-HOUR($K654)+4)+IF(AND(HOUR($L654)&gt;=Listas!$F$2,HOUR($L654)&lt;=Listas!$F$3),(HOUR($L654)-Listas!$F$2)+NETWORKDAYS($K654+1,$L654-1,Listas!$H$2:$H$112)*Listas!$F$6,IF(AND(HOUR($L654)&gt;=Listas!$F$4,HOUR($L654)&lt;=Listas!$F$5),(HOUR($L654)-Listas!$F$4+4)+NETWORKDAYS($K654+1,$L654-1,Listas!$H$2:$H$111)*Listas!$F$6,0)),IF(AND(HOUR($K654)&gt;=Listas!$F$4,HOUR($K654)&lt;=Listas!$F$5),(Listas!$F$5-HOUR($K654))+IF(AND(HOUR($L654)&gt;=Listas!$F$2,HOUR($L654)&lt;=Listas!$F$3),(HOUR($L654)-Listas!$F$2)+NETWORKDAYS($K654+1,$L654-1,Listas!$H$2:$H$111)*Listas!$F$6,(HOUR($L654)-Listas!$F$4+4)+NETWORKDAYS($K654+1,$L654-1,Listas!$H$2:$H$111)*Listas!$F$6)))),IF(($L654-$K654)&lt;0,"Fecha inicial mayor a fecha final",0)))))))))</f>
        <v>8</v>
      </c>
      <c r="N654" s="6" t="str">
        <f t="shared" si="1"/>
        <v>05-mayo</v>
      </c>
      <c r="O654" s="12" t="s">
        <v>1289</v>
      </c>
      <c r="P654" s="4" t="s">
        <v>23</v>
      </c>
      <c r="Q654" s="4" t="b">
        <v>1</v>
      </c>
      <c r="R654" s="6" t="str">
        <f t="shared" si="5"/>
        <v>CORRECTO</v>
      </c>
      <c r="S654" s="6"/>
    </row>
    <row r="655">
      <c r="A655" s="4" t="s">
        <v>36</v>
      </c>
      <c r="B655" s="4" t="s">
        <v>1277</v>
      </c>
      <c r="C655" s="4" t="s">
        <v>87</v>
      </c>
      <c r="D655" s="4" t="s">
        <v>20</v>
      </c>
      <c r="E655" s="4" t="s">
        <v>1282</v>
      </c>
      <c r="F655" s="4">
        <v>1.0</v>
      </c>
      <c r="G655" s="4">
        <v>1.0</v>
      </c>
      <c r="H655" s="4" t="s">
        <v>1283</v>
      </c>
      <c r="I655" s="4" t="s">
        <v>1284</v>
      </c>
      <c r="J655" s="4" t="s">
        <v>26</v>
      </c>
      <c r="K655" s="5">
        <v>45791.625</v>
      </c>
      <c r="L655" s="5">
        <v>45796.333333333336</v>
      </c>
      <c r="M655" s="7">
        <f>IF(OR(ISBLANK($K655),ISBLANK($L655)),"",IF(NETWORKDAYS($K655,$K655,Listas!$H$2:$H$111)=0,"Error fecha inicial",IF(NETWORKDAYS($L655,$L655,Listas!$H$2:$H$111)=0,"Error fecha final",IF(OR(HOUR($K655)&lt;Listas!$F$2,AND(HOUR($K655)&gt;Listas!$F$3,HOUR($K655)&lt;Listas!$F$4),HOUR($K655)&gt;Listas!$F$5),"Error hora, fecha inicial",IF(OR(HOUR($L655)&lt;Listas!$F$2,AND(HOUR($L655)&gt;Listas!$F$3,HOUR($L655)&lt;Listas!$F$4),HOUR($L655)&gt;Listas!$F$5),"Error hora, fecha final",IF(AND($L655-$K655&gt;0,$L655-$K655&lt;=0.42),(IF(AND(AND(HOUR($K655)&gt;=Listas!$F$2,HOUR($K655)&lt;=Listas!$F$3),AND(HOUR($L655)&gt;=Listas!$F$2,HOUR($L655)&lt;=Listas!$F$3)),(HOUR($L655)-HOUR($K655)),IF(AND(AND(HOUR($K655)&gt;=Listas!$F$4,HOUR($K655)&lt;=Listas!$F$5),AND(HOUR($L655)&gt;=Listas!$F$4,HOUR($L655)&lt;=Listas!$F$5)),(HOUR($L655)-HOUR($K655)),IF(AND(AND(HOUR($K655)&gt;=Listas!$F$2,HOUR($K655)&lt;=Listas!$F$3),AND(HOUR($L655)&gt;=Listas!$F$4,HOUR($L655)&lt;=Listas!$F$5)),((Listas!$F$3-HOUR($K655)))+((HOUR($L655)-Listas!$F$4)),0)))),IF(AND($L655-$K655&gt;0.42,$L655-$K655&lt;=1.42),(IF(AND(HOUR($K655)&gt;=Listas!$F$2,HOUR($K655)&lt;=Listas!$F$3),(Listas!$F$3-HOUR($K655)+4),IF(AND(HOUR($K655)&gt;=Listas!$F$4,HOUR($K655)&lt;=Listas!$F$5),(Listas!$F$5-HOUR($K655)),0))+IF(AND(HOUR($L655)&gt;=Listas!$F$2,HOUR($L655)&lt;=Listas!$F$3),(HOUR($L655)-Listas!$F$2),IF(AND(HOUR($L655)&gt;=Listas!$F$4,HOUR($L655)&lt;=Listas!$F$5),(HOUR($L655)-Listas!$F$4+4),0))),IF(($L655-$K655&gt;1.42),(IF(AND(HOUR($K655)&gt;=Listas!$F$2,HOUR($K655)&lt;=Listas!$F$3),(Listas!$F$3-HOUR($K655)+4)+IF(AND(HOUR($L655)&gt;=Listas!$F$2,HOUR($L655)&lt;=Listas!$F$3),(HOUR($L655)-Listas!$F$2)+NETWORKDAYS($K655+1,$L655-1,Listas!$H$2:$H$112)*Listas!$F$6,IF(AND(HOUR($L655)&gt;=Listas!$F$4,HOUR($L655)&lt;=Listas!$F$5),(HOUR($L655)-Listas!$F$4+4)+NETWORKDAYS($K655+1,$L655-1,Listas!$H$2:$H$111)*Listas!$F$6,0)),IF(AND(HOUR($K655)&gt;=Listas!$F$4,HOUR($K655)&lt;=Listas!$F$5),(Listas!$F$5-HOUR($K655))+IF(AND(HOUR($L655)&gt;=Listas!$F$2,HOUR($L655)&lt;=Listas!$F$3),(HOUR($L655)-Listas!$F$2)+NETWORKDAYS($K655+1,$L655-1,Listas!$H$2:$H$111)*Listas!$F$6,(HOUR($L655)-Listas!$F$4+4)+NETWORKDAYS($K655+1,$L655-1,Listas!$H$2:$H$111)*Listas!$F$6)))),IF(($L655-$K655)&lt;0,"Fecha inicial mayor a fecha final",0)))))))))</f>
        <v>19</v>
      </c>
      <c r="N655" s="6" t="str">
        <f t="shared" si="1"/>
        <v>05-mayo</v>
      </c>
      <c r="O655" s="9" t="s">
        <v>1290</v>
      </c>
      <c r="P655" s="4" t="s">
        <v>23</v>
      </c>
      <c r="Q655" s="4" t="b">
        <v>1</v>
      </c>
      <c r="R655" s="6" t="str">
        <f t="shared" si="5"/>
        <v>CORRECTO</v>
      </c>
      <c r="S655" s="6"/>
    </row>
    <row r="656">
      <c r="A656" s="4" t="s">
        <v>38</v>
      </c>
      <c r="B656" s="4" t="s">
        <v>156</v>
      </c>
      <c r="C656" s="4" t="s">
        <v>46</v>
      </c>
      <c r="D656" s="4" t="s">
        <v>1288</v>
      </c>
      <c r="E656" s="4" t="s">
        <v>767</v>
      </c>
      <c r="F656" s="4">
        <v>2.0</v>
      </c>
      <c r="G656" s="4" t="s">
        <v>20</v>
      </c>
      <c r="H656" s="4" t="s">
        <v>20</v>
      </c>
      <c r="I656" s="4" t="s">
        <v>1291</v>
      </c>
      <c r="J656" s="4" t="s">
        <v>25</v>
      </c>
      <c r="K656" s="5">
        <v>45784.333333333336</v>
      </c>
      <c r="L656" s="5">
        <v>45784.375</v>
      </c>
      <c r="M656" s="6">
        <f>IF(OR(ISBLANK($K656),ISBLANK($L656)),"",IF(NETWORKDAYS($K656,$K656,Listas!$H$2:$H$111)=0,"Error fecha inicial",IF(NETWORKDAYS($L656,$L656,Listas!$H$2:$H$111)=0,"Error fecha final",IF(OR(HOUR($K656)&lt;Listas!$F$2,AND(HOUR($K656)&gt;Listas!$F$3,HOUR($K656)&lt;Listas!$F$4),HOUR($K656)&gt;Listas!$F$5),"Error hora, fecha inicial",IF(OR(HOUR($L656)&lt;Listas!$F$2,AND(HOUR($L656)&gt;Listas!$F$3,HOUR($L656)&lt;Listas!$F$4),HOUR($L656)&gt;Listas!$F$5),"Error hora, fecha final",IF(AND($L656-$K656&gt;0,$L656-$K656&lt;=0.42),(IF(AND(AND(HOUR($K656)&gt;=Listas!$F$2,HOUR($K656)&lt;=Listas!$F$3),AND(HOUR($L656)&gt;=Listas!$F$2,HOUR($L656)&lt;=Listas!$F$3)),(HOUR($L656)-HOUR($K656)),IF(AND(AND(HOUR($K656)&gt;=Listas!$F$4,HOUR($K656)&lt;=Listas!$F$5),AND(HOUR($L656)&gt;=Listas!$F$4,HOUR($L656)&lt;=Listas!$F$5)),(HOUR($L656)-HOUR($K656)),IF(AND(AND(HOUR($K656)&gt;=Listas!$F$2,HOUR($K656)&lt;=Listas!$F$3),AND(HOUR($L656)&gt;=Listas!$F$4,HOUR($L656)&lt;=Listas!$F$5)),((Listas!$F$3-HOUR($K656)))+((HOUR($L656)-Listas!$F$4)),0)))),IF(AND($L656-$K656&gt;0.42,$L656-$K656&lt;=1.42),(IF(AND(HOUR($K656)&gt;=Listas!$F$2,HOUR($K656)&lt;=Listas!$F$3),(Listas!$F$3-HOUR($K656)+4),IF(AND(HOUR($K656)&gt;=Listas!$F$4,HOUR($K656)&lt;=Listas!$F$5),(Listas!$F$5-HOUR($K656)),0))+IF(AND(HOUR($L656)&gt;=Listas!$F$2,HOUR($L656)&lt;=Listas!$F$3),(HOUR($L656)-Listas!$F$2),IF(AND(HOUR($L656)&gt;=Listas!$F$4,HOUR($L656)&lt;=Listas!$F$5),(HOUR($L656)-Listas!$F$4+4),0))),IF(($L656-$K656&gt;1.42),(IF(AND(HOUR($K656)&gt;=Listas!$F$2,HOUR($K656)&lt;=Listas!$F$3),(Listas!$F$3-HOUR($K656)+4)+IF(AND(HOUR($L656)&gt;=Listas!$F$2,HOUR($L656)&lt;=Listas!$F$3),(HOUR($L656)-Listas!$F$2)+NETWORKDAYS($K656+1,$L656-1,Listas!$H$2:$H$112)*Listas!$F$6,IF(AND(HOUR($L656)&gt;=Listas!$F$4,HOUR($L656)&lt;=Listas!$F$5),(HOUR($L656)-Listas!$F$4+4)+NETWORKDAYS($K656+1,$L656-1,Listas!$H$2:$H$111)*Listas!$F$6,0)),IF(AND(HOUR($K656)&gt;=Listas!$F$4,HOUR($K656)&lt;=Listas!$F$5),(Listas!$F$5-HOUR($K656))+IF(AND(HOUR($L656)&gt;=Listas!$F$2,HOUR($L656)&lt;=Listas!$F$3),(HOUR($L656)-Listas!$F$2)+NETWORKDAYS($K656+1,$L656-1,Listas!$H$2:$H$111)*Listas!$F$6,(HOUR($L656)-Listas!$F$4+4)+NETWORKDAYS($K656+1,$L656-1,Listas!$H$2:$H$111)*Listas!$F$6)))),IF(($L656-$K656)&lt;0,"Fecha inicial mayor a fecha final",0)))))))))</f>
        <v>1</v>
      </c>
      <c r="N656" s="6" t="str">
        <f t="shared" si="1"/>
        <v>05-mayo</v>
      </c>
      <c r="O656" s="9" t="s">
        <v>1292</v>
      </c>
      <c r="P656" s="4" t="s">
        <v>23</v>
      </c>
      <c r="Q656" s="4" t="b">
        <v>1</v>
      </c>
      <c r="R656" s="6" t="str">
        <f t="shared" si="5"/>
        <v>CORRECTO</v>
      </c>
      <c r="S656" s="6"/>
    </row>
    <row r="657">
      <c r="A657" s="4" t="s">
        <v>38</v>
      </c>
      <c r="B657" s="4" t="s">
        <v>156</v>
      </c>
      <c r="C657" s="4" t="s">
        <v>46</v>
      </c>
      <c r="D657" s="4" t="s">
        <v>1288</v>
      </c>
      <c r="E657" s="4" t="s">
        <v>767</v>
      </c>
      <c r="F657" s="4">
        <v>2.0</v>
      </c>
      <c r="G657" s="4" t="s">
        <v>20</v>
      </c>
      <c r="H657" s="4" t="s">
        <v>20</v>
      </c>
      <c r="I657" s="4" t="s">
        <v>200</v>
      </c>
      <c r="J657" s="4" t="s">
        <v>25</v>
      </c>
      <c r="K657" s="38">
        <v>45784.333333333336</v>
      </c>
      <c r="L657" s="38">
        <v>45784.375</v>
      </c>
      <c r="M657" s="6">
        <f>IF(OR(ISBLANK($K657),ISBLANK($L657)),"",IF(NETWORKDAYS($K657,$K657,Listas!$H$2:$H$111)=0,"Error fecha inicial",IF(NETWORKDAYS($L657,$L657,Listas!$H$2:$H$111)=0,"Error fecha final",IF(OR(HOUR($K657)&lt;Listas!$F$2,AND(HOUR($K657)&gt;Listas!$F$3,HOUR($K657)&lt;Listas!$F$4),HOUR($K657)&gt;Listas!$F$5),"Error hora, fecha inicial",IF(OR(HOUR($L657)&lt;Listas!$F$2,AND(HOUR($L657)&gt;Listas!$F$3,HOUR($L657)&lt;Listas!$F$4),HOUR($L657)&gt;Listas!$F$5),"Error hora, fecha final",IF(AND($L657-$K657&gt;0,$L657-$K657&lt;=0.42),(IF(AND(AND(HOUR($K657)&gt;=Listas!$F$2,HOUR($K657)&lt;=Listas!$F$3),AND(HOUR($L657)&gt;=Listas!$F$2,HOUR($L657)&lt;=Listas!$F$3)),(HOUR($L657)-HOUR($K657)),IF(AND(AND(HOUR($K657)&gt;=Listas!$F$4,HOUR($K657)&lt;=Listas!$F$5),AND(HOUR($L657)&gt;=Listas!$F$4,HOUR($L657)&lt;=Listas!$F$5)),(HOUR($L657)-HOUR($K657)),IF(AND(AND(HOUR($K657)&gt;=Listas!$F$2,HOUR($K657)&lt;=Listas!$F$3),AND(HOUR($L657)&gt;=Listas!$F$4,HOUR($L657)&lt;=Listas!$F$5)),((Listas!$F$3-HOUR($K657)))+((HOUR($L657)-Listas!$F$4)),0)))),IF(AND($L657-$K657&gt;0.42,$L657-$K657&lt;=1.42),(IF(AND(HOUR($K657)&gt;=Listas!$F$2,HOUR($K657)&lt;=Listas!$F$3),(Listas!$F$3-HOUR($K657)+4),IF(AND(HOUR($K657)&gt;=Listas!$F$4,HOUR($K657)&lt;=Listas!$F$5),(Listas!$F$5-HOUR($K657)),0))+IF(AND(HOUR($L657)&gt;=Listas!$F$2,HOUR($L657)&lt;=Listas!$F$3),(HOUR($L657)-Listas!$F$2),IF(AND(HOUR($L657)&gt;=Listas!$F$4,HOUR($L657)&lt;=Listas!$F$5),(HOUR($L657)-Listas!$F$4+4),0))),IF(($L657-$K657&gt;1.42),(IF(AND(HOUR($K657)&gt;=Listas!$F$2,HOUR($K657)&lt;=Listas!$F$3),(Listas!$F$3-HOUR($K657)+4)+IF(AND(HOUR($L657)&gt;=Listas!$F$2,HOUR($L657)&lt;=Listas!$F$3),(HOUR($L657)-Listas!$F$2)+NETWORKDAYS($K657+1,$L657-1,Listas!$H$2:$H$112)*Listas!$F$6,IF(AND(HOUR($L657)&gt;=Listas!$F$4,HOUR($L657)&lt;=Listas!$F$5),(HOUR($L657)-Listas!$F$4+4)+NETWORKDAYS($K657+1,$L657-1,Listas!$H$2:$H$111)*Listas!$F$6,0)),IF(AND(HOUR($K657)&gt;=Listas!$F$4,HOUR($K657)&lt;=Listas!$F$5),(Listas!$F$5-HOUR($K657))+IF(AND(HOUR($L657)&gt;=Listas!$F$2,HOUR($L657)&lt;=Listas!$F$3),(HOUR($L657)-Listas!$F$2)+NETWORKDAYS($K657+1,$L657-1,Listas!$H$2:$H$111)*Listas!$F$6,(HOUR($L657)-Listas!$F$4+4)+NETWORKDAYS($K657+1,$L657-1,Listas!$H$2:$H$111)*Listas!$F$6)))),IF(($L657-$K657)&lt;0,"Fecha inicial mayor a fecha final",0)))))))))</f>
        <v>1</v>
      </c>
      <c r="N657" s="6" t="str">
        <f t="shared" si="1"/>
        <v>05-mayo</v>
      </c>
      <c r="O657" s="12" t="s">
        <v>1293</v>
      </c>
      <c r="P657" s="4" t="s">
        <v>23</v>
      </c>
      <c r="Q657" s="4" t="b">
        <v>1</v>
      </c>
      <c r="R657" s="6" t="str">
        <f t="shared" si="5"/>
        <v>CORRECTO</v>
      </c>
      <c r="S657" s="6"/>
    </row>
    <row r="658">
      <c r="A658" s="4" t="s">
        <v>38</v>
      </c>
      <c r="B658" s="4" t="s">
        <v>156</v>
      </c>
      <c r="C658" s="4" t="s">
        <v>46</v>
      </c>
      <c r="D658" s="4" t="s">
        <v>1288</v>
      </c>
      <c r="E658" s="4" t="s">
        <v>767</v>
      </c>
      <c r="F658" s="4">
        <v>2.0</v>
      </c>
      <c r="G658" s="4" t="s">
        <v>20</v>
      </c>
      <c r="H658" s="4" t="s">
        <v>20</v>
      </c>
      <c r="I658" s="4" t="s">
        <v>483</v>
      </c>
      <c r="J658" s="4" t="s">
        <v>25</v>
      </c>
      <c r="K658" s="37">
        <v>45784.375</v>
      </c>
      <c r="L658" s="37">
        <v>45784.5</v>
      </c>
      <c r="M658" s="6">
        <f>IF(OR(ISBLANK($K658),ISBLANK($L658)),"",IF(NETWORKDAYS($K658,$K658,Listas!$H$2:$H$111)=0,"Error fecha inicial",IF(NETWORKDAYS($L658,$L658,Listas!$H$2:$H$111)=0,"Error fecha final",IF(OR(HOUR($K658)&lt;Listas!$F$2,AND(HOUR($K658)&gt;Listas!$F$3,HOUR($K658)&lt;Listas!$F$4),HOUR($K658)&gt;Listas!$F$5),"Error hora, fecha inicial",IF(OR(HOUR($L658)&lt;Listas!$F$2,AND(HOUR($L658)&gt;Listas!$F$3,HOUR($L658)&lt;Listas!$F$4),HOUR($L658)&gt;Listas!$F$5),"Error hora, fecha final",IF(AND($L658-$K658&gt;0,$L658-$K658&lt;=0.42),(IF(AND(AND(HOUR($K658)&gt;=Listas!$F$2,HOUR($K658)&lt;=Listas!$F$3),AND(HOUR($L658)&gt;=Listas!$F$2,HOUR($L658)&lt;=Listas!$F$3)),(HOUR($L658)-HOUR($K658)),IF(AND(AND(HOUR($K658)&gt;=Listas!$F$4,HOUR($K658)&lt;=Listas!$F$5),AND(HOUR($L658)&gt;=Listas!$F$4,HOUR($L658)&lt;=Listas!$F$5)),(HOUR($L658)-HOUR($K658)),IF(AND(AND(HOUR($K658)&gt;=Listas!$F$2,HOUR($K658)&lt;=Listas!$F$3),AND(HOUR($L658)&gt;=Listas!$F$4,HOUR($L658)&lt;=Listas!$F$5)),((Listas!$F$3-HOUR($K658)))+((HOUR($L658)-Listas!$F$4)),0)))),IF(AND($L658-$K658&gt;0.42,$L658-$K658&lt;=1.42),(IF(AND(HOUR($K658)&gt;=Listas!$F$2,HOUR($K658)&lt;=Listas!$F$3),(Listas!$F$3-HOUR($K658)+4),IF(AND(HOUR($K658)&gt;=Listas!$F$4,HOUR($K658)&lt;=Listas!$F$5),(Listas!$F$5-HOUR($K658)),0))+IF(AND(HOUR($L658)&gt;=Listas!$F$2,HOUR($L658)&lt;=Listas!$F$3),(HOUR($L658)-Listas!$F$2),IF(AND(HOUR($L658)&gt;=Listas!$F$4,HOUR($L658)&lt;=Listas!$F$5),(HOUR($L658)-Listas!$F$4+4),0))),IF(($L658-$K658&gt;1.42),(IF(AND(HOUR($K658)&gt;=Listas!$F$2,HOUR($K658)&lt;=Listas!$F$3),(Listas!$F$3-HOUR($K658)+4)+IF(AND(HOUR($L658)&gt;=Listas!$F$2,HOUR($L658)&lt;=Listas!$F$3),(HOUR($L658)-Listas!$F$2)+NETWORKDAYS($K658+1,$L658-1,Listas!$H$2:$H$112)*Listas!$F$6,IF(AND(HOUR($L658)&gt;=Listas!$F$4,HOUR($L658)&lt;=Listas!$F$5),(HOUR($L658)-Listas!$F$4+4)+NETWORKDAYS($K658+1,$L658-1,Listas!$H$2:$H$111)*Listas!$F$6,0)),IF(AND(HOUR($K658)&gt;=Listas!$F$4,HOUR($K658)&lt;=Listas!$F$5),(Listas!$F$5-HOUR($K658))+IF(AND(HOUR($L658)&gt;=Listas!$F$2,HOUR($L658)&lt;=Listas!$F$3),(HOUR($L658)-Listas!$F$2)+NETWORKDAYS($K658+1,$L658-1,Listas!$H$2:$H$111)*Listas!$F$6,(HOUR($L658)-Listas!$F$4+4)+NETWORKDAYS($K658+1,$L658-1,Listas!$H$2:$H$111)*Listas!$F$6)))),IF(($L658-$K658)&lt;0,"Fecha inicial mayor a fecha final",0)))))))))</f>
        <v>3</v>
      </c>
      <c r="N658" s="6" t="str">
        <f t="shared" si="1"/>
        <v>05-mayo</v>
      </c>
      <c r="O658" s="9" t="s">
        <v>1294</v>
      </c>
      <c r="P658" s="4" t="s">
        <v>23</v>
      </c>
      <c r="Q658" s="4" t="b">
        <v>1</v>
      </c>
      <c r="R658" s="6" t="str">
        <f t="shared" si="5"/>
        <v>CORRECTO</v>
      </c>
      <c r="S658" s="6"/>
    </row>
    <row r="659">
      <c r="A659" s="4" t="s">
        <v>38</v>
      </c>
      <c r="B659" s="4" t="s">
        <v>156</v>
      </c>
      <c r="C659" s="4" t="s">
        <v>46</v>
      </c>
      <c r="D659" s="4" t="s">
        <v>458</v>
      </c>
      <c r="E659" s="4" t="s">
        <v>459</v>
      </c>
      <c r="F659" s="4">
        <v>4.0</v>
      </c>
      <c r="G659" s="4" t="s">
        <v>20</v>
      </c>
      <c r="H659" s="4" t="s">
        <v>20</v>
      </c>
      <c r="I659" s="4" t="s">
        <v>200</v>
      </c>
      <c r="J659" s="4" t="s">
        <v>25</v>
      </c>
      <c r="K659" s="37">
        <v>45784.5</v>
      </c>
      <c r="L659" s="37">
        <v>45784.625</v>
      </c>
      <c r="M659" s="7">
        <f>IF(OR(ISBLANK($K659),ISBLANK($L659)),"",IF(NETWORKDAYS($K659,$K659,Listas!$H$2:$H$111)=0,"Error fecha inicial",IF(NETWORKDAYS($L659,$L659,Listas!$H$2:$H$111)=0,"Error fecha final",IF(OR(HOUR($K659)&lt;Listas!$F$2,AND(HOUR($K659)&gt;Listas!$F$3,HOUR($K659)&lt;Listas!$F$4),HOUR($K659)&gt;Listas!$F$5),"Error hora, fecha inicial",IF(OR(HOUR($L659)&lt;Listas!$F$2,AND(HOUR($L659)&gt;Listas!$F$3,HOUR($L659)&lt;Listas!$F$4),HOUR($L659)&gt;Listas!$F$5),"Error hora, fecha final",IF(AND($L659-$K659&gt;0,$L659-$K659&lt;=0.42),(IF(AND(AND(HOUR($K659)&gt;=Listas!$F$2,HOUR($K659)&lt;=Listas!$F$3),AND(HOUR($L659)&gt;=Listas!$F$2,HOUR($L659)&lt;=Listas!$F$3)),(HOUR($L659)-HOUR($K659)),IF(AND(AND(HOUR($K659)&gt;=Listas!$F$4,HOUR($K659)&lt;=Listas!$F$5),AND(HOUR($L659)&gt;=Listas!$F$4,HOUR($L659)&lt;=Listas!$F$5)),(HOUR($L659)-HOUR($K659)),IF(AND(AND(HOUR($K659)&gt;=Listas!$F$2,HOUR($K659)&lt;=Listas!$F$3),AND(HOUR($L659)&gt;=Listas!$F$4,HOUR($L659)&lt;=Listas!$F$5)),((Listas!$F$3-HOUR($K659)))+((HOUR($L659)-Listas!$F$4)),0)))),IF(AND($L659-$K659&gt;0.42,$L659-$K659&lt;=1.42),(IF(AND(HOUR($K659)&gt;=Listas!$F$2,HOUR($K659)&lt;=Listas!$F$3),(Listas!$F$3-HOUR($K659)+4),IF(AND(HOUR($K659)&gt;=Listas!$F$4,HOUR($K659)&lt;=Listas!$F$5),(Listas!$F$5-HOUR($K659)),0))+IF(AND(HOUR($L659)&gt;=Listas!$F$2,HOUR($L659)&lt;=Listas!$F$3),(HOUR($L659)-Listas!$F$2),IF(AND(HOUR($L659)&gt;=Listas!$F$4,HOUR($L659)&lt;=Listas!$F$5),(HOUR($L659)-Listas!$F$4+4),0))),IF(($L659-$K659&gt;1.42),(IF(AND(HOUR($K659)&gt;=Listas!$F$2,HOUR($K659)&lt;=Listas!$F$3),(Listas!$F$3-HOUR($K659)+4)+IF(AND(HOUR($L659)&gt;=Listas!$F$2,HOUR($L659)&lt;=Listas!$F$3),(HOUR($L659)-Listas!$F$2)+NETWORKDAYS($K659+1,$L659-1,Listas!$H$2:$H$112)*Listas!$F$6,IF(AND(HOUR($L659)&gt;=Listas!$F$4,HOUR($L659)&lt;=Listas!$F$5),(HOUR($L659)-Listas!$F$4+4)+NETWORKDAYS($K659+1,$L659-1,Listas!$H$2:$H$111)*Listas!$F$6,0)),IF(AND(HOUR($K659)&gt;=Listas!$F$4,HOUR($K659)&lt;=Listas!$F$5),(Listas!$F$5-HOUR($K659))+IF(AND(HOUR($L659)&gt;=Listas!$F$2,HOUR($L659)&lt;=Listas!$F$3),(HOUR($L659)-Listas!$F$2)+NETWORKDAYS($K659+1,$L659-1,Listas!$H$2:$H$111)*Listas!$F$6,(HOUR($L659)-Listas!$F$4+4)+NETWORKDAYS($K659+1,$L659-1,Listas!$H$2:$H$111)*Listas!$F$6)))),IF(($L659-$K659)&lt;0,"Fecha inicial mayor a fecha final",0)))))))))</f>
        <v>1</v>
      </c>
      <c r="N659" s="6" t="str">
        <f t="shared" si="1"/>
        <v>05-mayo</v>
      </c>
      <c r="O659" s="9" t="s">
        <v>1188</v>
      </c>
      <c r="P659" s="4" t="s">
        <v>23</v>
      </c>
      <c r="Q659" s="4" t="b">
        <v>1</v>
      </c>
      <c r="R659" s="6" t="str">
        <f t="shared" si="5"/>
        <v>CORRECTO</v>
      </c>
      <c r="S659" s="6"/>
    </row>
    <row r="660">
      <c r="A660" s="4" t="s">
        <v>38</v>
      </c>
      <c r="B660" s="4" t="s">
        <v>156</v>
      </c>
      <c r="C660" s="4" t="s">
        <v>46</v>
      </c>
      <c r="D660" s="4" t="s">
        <v>458</v>
      </c>
      <c r="E660" s="4" t="s">
        <v>459</v>
      </c>
      <c r="F660" s="4">
        <v>4.0</v>
      </c>
      <c r="G660" s="4" t="s">
        <v>20</v>
      </c>
      <c r="H660" s="4" t="s">
        <v>20</v>
      </c>
      <c r="I660" s="4" t="s">
        <v>560</v>
      </c>
      <c r="J660" s="4" t="s">
        <v>25</v>
      </c>
      <c r="K660" s="37">
        <v>45784.625</v>
      </c>
      <c r="L660" s="37">
        <v>45784.75</v>
      </c>
      <c r="M660" s="6">
        <f>IF(OR(ISBLANK($K660),ISBLANK($L660)),"",IF(NETWORKDAYS($K660,$K660,Listas!$H$2:$H$111)=0,"Error fecha inicial",IF(NETWORKDAYS($L660,$L660,Listas!$H$2:$H$111)=0,"Error fecha final",IF(OR(HOUR($K660)&lt;Listas!$F$2,AND(HOUR($K660)&gt;Listas!$F$3,HOUR($K660)&lt;Listas!$F$4),HOUR($K660)&gt;Listas!$F$5),"Error hora, fecha inicial",IF(OR(HOUR($L660)&lt;Listas!$F$2,AND(HOUR($L660)&gt;Listas!$F$3,HOUR($L660)&lt;Listas!$F$4),HOUR($L660)&gt;Listas!$F$5),"Error hora, fecha final",IF(AND($L660-$K660&gt;0,$L660-$K660&lt;=0.42),(IF(AND(AND(HOUR($K660)&gt;=Listas!$F$2,HOUR($K660)&lt;=Listas!$F$3),AND(HOUR($L660)&gt;=Listas!$F$2,HOUR($L660)&lt;=Listas!$F$3)),(HOUR($L660)-HOUR($K660)),IF(AND(AND(HOUR($K660)&gt;=Listas!$F$4,HOUR($K660)&lt;=Listas!$F$5),AND(HOUR($L660)&gt;=Listas!$F$4,HOUR($L660)&lt;=Listas!$F$5)),(HOUR($L660)-HOUR($K660)),IF(AND(AND(HOUR($K660)&gt;=Listas!$F$2,HOUR($K660)&lt;=Listas!$F$3),AND(HOUR($L660)&gt;=Listas!$F$4,HOUR($L660)&lt;=Listas!$F$5)),((Listas!$F$3-HOUR($K660)))+((HOUR($L660)-Listas!$F$4)),0)))),IF(AND($L660-$K660&gt;0.42,$L660-$K660&lt;=1.42),(IF(AND(HOUR($K660)&gt;=Listas!$F$2,HOUR($K660)&lt;=Listas!$F$3),(Listas!$F$3-HOUR($K660)+4),IF(AND(HOUR($K660)&gt;=Listas!$F$4,HOUR($K660)&lt;=Listas!$F$5),(Listas!$F$5-HOUR($K660)),0))+IF(AND(HOUR($L660)&gt;=Listas!$F$2,HOUR($L660)&lt;=Listas!$F$3),(HOUR($L660)-Listas!$F$2),IF(AND(HOUR($L660)&gt;=Listas!$F$4,HOUR($L660)&lt;=Listas!$F$5),(HOUR($L660)-Listas!$F$4+4),0))),IF(($L660-$K660&gt;1.42),(IF(AND(HOUR($K660)&gt;=Listas!$F$2,HOUR($K660)&lt;=Listas!$F$3),(Listas!$F$3-HOUR($K660)+4)+IF(AND(HOUR($L660)&gt;=Listas!$F$2,HOUR($L660)&lt;=Listas!$F$3),(HOUR($L660)-Listas!$F$2)+NETWORKDAYS($K660+1,$L660-1,Listas!$H$2:$H$112)*Listas!$F$6,IF(AND(HOUR($L660)&gt;=Listas!$F$4,HOUR($L660)&lt;=Listas!$F$5),(HOUR($L660)-Listas!$F$4+4)+NETWORKDAYS($K660+1,$L660-1,Listas!$H$2:$H$111)*Listas!$F$6,0)),IF(AND(HOUR($K660)&gt;=Listas!$F$4,HOUR($K660)&lt;=Listas!$F$5),(Listas!$F$5-HOUR($K660))+IF(AND(HOUR($L660)&gt;=Listas!$F$2,HOUR($L660)&lt;=Listas!$F$3),(HOUR($L660)-Listas!$F$2)+NETWORKDAYS($K660+1,$L660-1,Listas!$H$2:$H$111)*Listas!$F$6,(HOUR($L660)-Listas!$F$4+4)+NETWORKDAYS($K660+1,$L660-1,Listas!$H$2:$H$111)*Listas!$F$6)))),IF(($L660-$K660)&lt;0,"Fecha inicial mayor a fecha final",0)))))))))</f>
        <v>3</v>
      </c>
      <c r="N660" s="6" t="str">
        <f t="shared" si="1"/>
        <v>05-mayo</v>
      </c>
      <c r="O660" s="9" t="s">
        <v>1189</v>
      </c>
      <c r="P660" s="4" t="s">
        <v>23</v>
      </c>
      <c r="Q660" s="4" t="b">
        <v>1</v>
      </c>
      <c r="R660" s="6" t="str">
        <f t="shared" si="5"/>
        <v>CORRECTO</v>
      </c>
      <c r="S660" s="6"/>
    </row>
    <row r="661">
      <c r="A661" s="4" t="s">
        <v>573</v>
      </c>
      <c r="B661" s="4" t="s">
        <v>156</v>
      </c>
      <c r="C661" s="4" t="s">
        <v>46</v>
      </c>
      <c r="D661" s="4" t="s">
        <v>1295</v>
      </c>
      <c r="E661" s="4" t="s">
        <v>1296</v>
      </c>
      <c r="F661" s="4">
        <v>1.0</v>
      </c>
      <c r="G661" s="4" t="s">
        <v>20</v>
      </c>
      <c r="H661" s="4" t="s">
        <v>20</v>
      </c>
      <c r="I661" s="14" t="s">
        <v>664</v>
      </c>
      <c r="J661" s="4" t="s">
        <v>25</v>
      </c>
      <c r="K661" s="37">
        <v>45785.333333333336</v>
      </c>
      <c r="L661" s="37">
        <v>45786.333333333336</v>
      </c>
      <c r="M661" s="7">
        <f>IF(OR(ISBLANK($K661),ISBLANK($L661)),"",IF(NETWORKDAYS($K661,$K661,Listas!$H$2:$H$111)=0,"Error fecha inicial",IF(NETWORKDAYS($L661,$L661,Listas!$H$2:$H$111)=0,"Error fecha final",IF(OR(HOUR($K661)&lt;Listas!$F$2,AND(HOUR($K661)&gt;Listas!$F$3,HOUR($K661)&lt;Listas!$F$4),HOUR($K661)&gt;Listas!$F$5),"Error hora, fecha inicial",IF(OR(HOUR($L661)&lt;Listas!$F$2,AND(HOUR($L661)&gt;Listas!$F$3,HOUR($L661)&lt;Listas!$F$4),HOUR($L661)&gt;Listas!$F$5),"Error hora, fecha final",IF(AND($L661-$K661&gt;0,$L661-$K661&lt;=0.42),(IF(AND(AND(HOUR($K661)&gt;=Listas!$F$2,HOUR($K661)&lt;=Listas!$F$3),AND(HOUR($L661)&gt;=Listas!$F$2,HOUR($L661)&lt;=Listas!$F$3)),(HOUR($L661)-HOUR($K661)),IF(AND(AND(HOUR($K661)&gt;=Listas!$F$4,HOUR($K661)&lt;=Listas!$F$5),AND(HOUR($L661)&gt;=Listas!$F$4,HOUR($L661)&lt;=Listas!$F$5)),(HOUR($L661)-HOUR($K661)),IF(AND(AND(HOUR($K661)&gt;=Listas!$F$2,HOUR($K661)&lt;=Listas!$F$3),AND(HOUR($L661)&gt;=Listas!$F$4,HOUR($L661)&lt;=Listas!$F$5)),((Listas!$F$3-HOUR($K661)))+((HOUR($L661)-Listas!$F$4)),0)))),IF(AND($L661-$K661&gt;0.42,$L661-$K661&lt;=1.42),(IF(AND(HOUR($K661)&gt;=Listas!$F$2,HOUR($K661)&lt;=Listas!$F$3),(Listas!$F$3-HOUR($K661)+4),IF(AND(HOUR($K661)&gt;=Listas!$F$4,HOUR($K661)&lt;=Listas!$F$5),(Listas!$F$5-HOUR($K661)),0))+IF(AND(HOUR($L661)&gt;=Listas!$F$2,HOUR($L661)&lt;=Listas!$F$3),(HOUR($L661)-Listas!$F$2),IF(AND(HOUR($L661)&gt;=Listas!$F$4,HOUR($L661)&lt;=Listas!$F$5),(HOUR($L661)-Listas!$F$4+4),0))),IF(($L661-$K661&gt;1.42),(IF(AND(HOUR($K661)&gt;=Listas!$F$2,HOUR($K661)&lt;=Listas!$F$3),(Listas!$F$3-HOUR($K661)+4)+IF(AND(HOUR($L661)&gt;=Listas!$F$2,HOUR($L661)&lt;=Listas!$F$3),(HOUR($L661)-Listas!$F$2)+NETWORKDAYS($K661+1,$L661-1,Listas!$H$2:$H$112)*Listas!$F$6,IF(AND(HOUR($L661)&gt;=Listas!$F$4,HOUR($L661)&lt;=Listas!$F$5),(HOUR($L661)-Listas!$F$4+4)+NETWORKDAYS($K661+1,$L661-1,Listas!$H$2:$H$111)*Listas!$F$6,0)),IF(AND(HOUR($K661)&gt;=Listas!$F$4,HOUR($K661)&lt;=Listas!$F$5),(Listas!$F$5-HOUR($K661))+IF(AND(HOUR($L661)&gt;=Listas!$F$2,HOUR($L661)&lt;=Listas!$F$3),(HOUR($L661)-Listas!$F$2)+NETWORKDAYS($K661+1,$L661-1,Listas!$H$2:$H$111)*Listas!$F$6,(HOUR($L661)-Listas!$F$4+4)+NETWORKDAYS($K661+1,$L661-1,Listas!$H$2:$H$111)*Listas!$F$6)))),IF(($L661-$K661)&lt;0,"Fecha inicial mayor a fecha final",0)))))))))</f>
        <v>8</v>
      </c>
      <c r="N661" s="6" t="str">
        <f t="shared" si="1"/>
        <v>05-mayo</v>
      </c>
      <c r="O661" s="9" t="s">
        <v>1297</v>
      </c>
      <c r="P661" s="4" t="s">
        <v>23</v>
      </c>
      <c r="Q661" s="4" t="b">
        <v>1</v>
      </c>
      <c r="R661" s="6" t="str">
        <f t="shared" si="5"/>
        <v>CORRECTO</v>
      </c>
      <c r="S661" s="6"/>
    </row>
    <row r="662">
      <c r="A662" s="4" t="s">
        <v>38</v>
      </c>
      <c r="B662" s="4" t="s">
        <v>156</v>
      </c>
      <c r="C662" s="4" t="s">
        <v>46</v>
      </c>
      <c r="D662" s="4" t="s">
        <v>1288</v>
      </c>
      <c r="E662" s="4" t="s">
        <v>767</v>
      </c>
      <c r="F662" s="4">
        <v>3.0</v>
      </c>
      <c r="G662" s="4" t="s">
        <v>20</v>
      </c>
      <c r="H662" s="4" t="s">
        <v>20</v>
      </c>
      <c r="I662" s="4" t="s">
        <v>200</v>
      </c>
      <c r="J662" s="4" t="s">
        <v>25</v>
      </c>
      <c r="K662" s="37">
        <v>45786.333333333336</v>
      </c>
      <c r="L662" s="37">
        <v>45786.5</v>
      </c>
      <c r="M662" s="6">
        <f>IF(OR(ISBLANK($K662),ISBLANK($L662)),"",IF(NETWORKDAYS($K662,$K662,Listas!$H$2:$H$111)=0,"Error fecha inicial",IF(NETWORKDAYS($L662,$L662,Listas!$H$2:$H$111)=0,"Error fecha final",IF(OR(HOUR($K662)&lt;Listas!$F$2,AND(HOUR($K662)&gt;Listas!$F$3,HOUR($K662)&lt;Listas!$F$4),HOUR($K662)&gt;Listas!$F$5),"Error hora, fecha inicial",IF(OR(HOUR($L662)&lt;Listas!$F$2,AND(HOUR($L662)&gt;Listas!$F$3,HOUR($L662)&lt;Listas!$F$4),HOUR($L662)&gt;Listas!$F$5),"Error hora, fecha final",IF(AND($L662-$K662&gt;0,$L662-$K662&lt;=0.42),(IF(AND(AND(HOUR($K662)&gt;=Listas!$F$2,HOUR($K662)&lt;=Listas!$F$3),AND(HOUR($L662)&gt;=Listas!$F$2,HOUR($L662)&lt;=Listas!$F$3)),(HOUR($L662)-HOUR($K662)),IF(AND(AND(HOUR($K662)&gt;=Listas!$F$4,HOUR($K662)&lt;=Listas!$F$5),AND(HOUR($L662)&gt;=Listas!$F$4,HOUR($L662)&lt;=Listas!$F$5)),(HOUR($L662)-HOUR($K662)),IF(AND(AND(HOUR($K662)&gt;=Listas!$F$2,HOUR($K662)&lt;=Listas!$F$3),AND(HOUR($L662)&gt;=Listas!$F$4,HOUR($L662)&lt;=Listas!$F$5)),((Listas!$F$3-HOUR($K662)))+((HOUR($L662)-Listas!$F$4)),0)))),IF(AND($L662-$K662&gt;0.42,$L662-$K662&lt;=1.42),(IF(AND(HOUR($K662)&gt;=Listas!$F$2,HOUR($K662)&lt;=Listas!$F$3),(Listas!$F$3-HOUR($K662)+4),IF(AND(HOUR($K662)&gt;=Listas!$F$4,HOUR($K662)&lt;=Listas!$F$5),(Listas!$F$5-HOUR($K662)),0))+IF(AND(HOUR($L662)&gt;=Listas!$F$2,HOUR($L662)&lt;=Listas!$F$3),(HOUR($L662)-Listas!$F$2),IF(AND(HOUR($L662)&gt;=Listas!$F$4,HOUR($L662)&lt;=Listas!$F$5),(HOUR($L662)-Listas!$F$4+4),0))),IF(($L662-$K662&gt;1.42),(IF(AND(HOUR($K662)&gt;=Listas!$F$2,HOUR($K662)&lt;=Listas!$F$3),(Listas!$F$3-HOUR($K662)+4)+IF(AND(HOUR($L662)&gt;=Listas!$F$2,HOUR($L662)&lt;=Listas!$F$3),(HOUR($L662)-Listas!$F$2)+NETWORKDAYS($K662+1,$L662-1,Listas!$H$2:$H$112)*Listas!$F$6,IF(AND(HOUR($L662)&gt;=Listas!$F$4,HOUR($L662)&lt;=Listas!$F$5),(HOUR($L662)-Listas!$F$4+4)+NETWORKDAYS($K662+1,$L662-1,Listas!$H$2:$H$111)*Listas!$F$6,0)),IF(AND(HOUR($K662)&gt;=Listas!$F$4,HOUR($K662)&lt;=Listas!$F$5),(Listas!$F$5-HOUR($K662))+IF(AND(HOUR($L662)&gt;=Listas!$F$2,HOUR($L662)&lt;=Listas!$F$3),(HOUR($L662)-Listas!$F$2)+NETWORKDAYS($K662+1,$L662-1,Listas!$H$2:$H$111)*Listas!$F$6,(HOUR($L662)-Listas!$F$4+4)+NETWORKDAYS($K662+1,$L662-1,Listas!$H$2:$H$111)*Listas!$F$6)))),IF(($L662-$K662)&lt;0,"Fecha inicial mayor a fecha final",0)))))))))</f>
        <v>4</v>
      </c>
      <c r="N662" s="6" t="str">
        <f t="shared" si="1"/>
        <v>05-mayo</v>
      </c>
      <c r="O662" s="12" t="s">
        <v>1293</v>
      </c>
      <c r="P662" s="4" t="s">
        <v>23</v>
      </c>
      <c r="Q662" s="4" t="b">
        <v>1</v>
      </c>
      <c r="R662" s="6" t="str">
        <f t="shared" ref="R662:R663" si="6">IF(Q662=TRUE,(IF(AND((A662&lt;&gt;""),(B662&lt;&gt;""),(C662&lt;&gt;""),(D662&lt;&gt;""),(I662&lt;&gt;""),(F662&lt;&gt;""),(G662&lt;&gt;""),(H662&lt;&gt;""),(#REF!&lt;&gt;""),(J662&lt;&gt;""),(K662&lt;&gt;""),(L662&lt;&gt;""),(M662&lt;&gt;""),(N662&lt;&gt;""),(P662&lt;&gt;"")),"CORRECTO","FALTA DILIGENCIAR INFORMACIÓN")),"")</f>
        <v>#REF!</v>
      </c>
      <c r="S662" s="6"/>
    </row>
    <row r="663">
      <c r="A663" s="4" t="s">
        <v>38</v>
      </c>
      <c r="B663" s="4" t="s">
        <v>156</v>
      </c>
      <c r="C663" s="4" t="s">
        <v>46</v>
      </c>
      <c r="D663" s="4" t="s">
        <v>1288</v>
      </c>
      <c r="E663" s="4" t="s">
        <v>767</v>
      </c>
      <c r="F663" s="4">
        <v>3.0</v>
      </c>
      <c r="G663" s="4" t="s">
        <v>20</v>
      </c>
      <c r="H663" s="4" t="s">
        <v>20</v>
      </c>
      <c r="I663" s="4" t="s">
        <v>483</v>
      </c>
      <c r="J663" s="4" t="s">
        <v>25</v>
      </c>
      <c r="K663" s="37">
        <v>45786.5</v>
      </c>
      <c r="L663" s="37">
        <v>45786.75</v>
      </c>
      <c r="M663" s="7">
        <f>IF(OR(ISBLANK($K663),ISBLANK($L663)),"",IF(NETWORKDAYS($K663,$K663,Listas!$H$2:$H$111)=0,"Error fecha inicial",IF(NETWORKDAYS($L663,$L663,Listas!$H$2:$H$111)=0,"Error fecha final",IF(OR(HOUR($K663)&lt;Listas!$F$2,AND(HOUR($K663)&gt;Listas!$F$3,HOUR($K663)&lt;Listas!$F$4),HOUR($K663)&gt;Listas!$F$5),"Error hora, fecha inicial",IF(OR(HOUR($L663)&lt;Listas!$F$2,AND(HOUR($L663)&gt;Listas!$F$3,HOUR($L663)&lt;Listas!$F$4),HOUR($L663)&gt;Listas!$F$5),"Error hora, fecha final",IF(AND($L663-$K663&gt;0,$L663-$K663&lt;=0.42),(IF(AND(AND(HOUR($K663)&gt;=Listas!$F$2,HOUR($K663)&lt;=Listas!$F$3),AND(HOUR($L663)&gt;=Listas!$F$2,HOUR($L663)&lt;=Listas!$F$3)),(HOUR($L663)-HOUR($K663)),IF(AND(AND(HOUR($K663)&gt;=Listas!$F$4,HOUR($K663)&lt;=Listas!$F$5),AND(HOUR($L663)&gt;=Listas!$F$4,HOUR($L663)&lt;=Listas!$F$5)),(HOUR($L663)-HOUR($K663)),IF(AND(AND(HOUR($K663)&gt;=Listas!$F$2,HOUR($K663)&lt;=Listas!$F$3),AND(HOUR($L663)&gt;=Listas!$F$4,HOUR($L663)&lt;=Listas!$F$5)),((Listas!$F$3-HOUR($K663)))+((HOUR($L663)-Listas!$F$4)),0)))),IF(AND($L663-$K663&gt;0.42,$L663-$K663&lt;=1.42),(IF(AND(HOUR($K663)&gt;=Listas!$F$2,HOUR($K663)&lt;=Listas!$F$3),(Listas!$F$3-HOUR($K663)+4),IF(AND(HOUR($K663)&gt;=Listas!$F$4,HOUR($K663)&lt;=Listas!$F$5),(Listas!$F$5-HOUR($K663)),0))+IF(AND(HOUR($L663)&gt;=Listas!$F$2,HOUR($L663)&lt;=Listas!$F$3),(HOUR($L663)-Listas!$F$2),IF(AND(HOUR($L663)&gt;=Listas!$F$4,HOUR($L663)&lt;=Listas!$F$5),(HOUR($L663)-Listas!$F$4+4),0))),IF(($L663-$K663&gt;1.42),(IF(AND(HOUR($K663)&gt;=Listas!$F$2,HOUR($K663)&lt;=Listas!$F$3),(Listas!$F$3-HOUR($K663)+4)+IF(AND(HOUR($L663)&gt;=Listas!$F$2,HOUR($L663)&lt;=Listas!$F$3),(HOUR($L663)-Listas!$F$2)+NETWORKDAYS($K663+1,$L663-1,Listas!$H$2:$H$112)*Listas!$F$6,IF(AND(HOUR($L663)&gt;=Listas!$F$4,HOUR($L663)&lt;=Listas!$F$5),(HOUR($L663)-Listas!$F$4+4)+NETWORKDAYS($K663+1,$L663-1,Listas!$H$2:$H$111)*Listas!$F$6,0)),IF(AND(HOUR($K663)&gt;=Listas!$F$4,HOUR($K663)&lt;=Listas!$F$5),(Listas!$F$5-HOUR($K663))+IF(AND(HOUR($L663)&gt;=Listas!$F$2,HOUR($L663)&lt;=Listas!$F$3),(HOUR($L663)-Listas!$F$2)+NETWORKDAYS($K663+1,$L663-1,Listas!$H$2:$H$111)*Listas!$F$6,(HOUR($L663)-Listas!$F$4+4)+NETWORKDAYS($K663+1,$L663-1,Listas!$H$2:$H$111)*Listas!$F$6)))),IF(($L663-$K663)&lt;0,"Fecha inicial mayor a fecha final",0)))))))))</f>
        <v>4</v>
      </c>
      <c r="N663" s="6" t="str">
        <f t="shared" si="1"/>
        <v>05-mayo</v>
      </c>
      <c r="O663" s="12" t="s">
        <v>1294</v>
      </c>
      <c r="P663" s="4" t="s">
        <v>23</v>
      </c>
      <c r="Q663" s="4" t="b">
        <v>1</v>
      </c>
      <c r="R663" s="6" t="str">
        <f t="shared" si="6"/>
        <v>#REF!</v>
      </c>
      <c r="S663" s="6"/>
    </row>
    <row r="664">
      <c r="A664" s="4" t="s">
        <v>38</v>
      </c>
      <c r="B664" s="4" t="s">
        <v>156</v>
      </c>
      <c r="C664" s="4" t="s">
        <v>46</v>
      </c>
      <c r="D664" s="4" t="s">
        <v>1109</v>
      </c>
      <c r="E664" s="4" t="s">
        <v>1095</v>
      </c>
      <c r="F664" s="4">
        <v>1.0</v>
      </c>
      <c r="G664" s="4" t="s">
        <v>20</v>
      </c>
      <c r="H664" s="4" t="s">
        <v>20</v>
      </c>
      <c r="I664" s="4" t="s">
        <v>1298</v>
      </c>
      <c r="J664" s="4" t="s">
        <v>25</v>
      </c>
      <c r="K664" s="37">
        <v>45789.333333333336</v>
      </c>
      <c r="L664" s="37">
        <v>45789.75</v>
      </c>
      <c r="M664" s="7">
        <f>IF(OR(ISBLANK($K664),ISBLANK($L664)),"",IF(NETWORKDAYS($K664,$K664,Listas!$H$2:$H$111)=0,"Error fecha inicial",IF(NETWORKDAYS($L664,$L664,Listas!$H$2:$H$111)=0,"Error fecha final",IF(OR(HOUR($K664)&lt;Listas!$F$2,AND(HOUR($K664)&gt;Listas!$F$3,HOUR($K664)&lt;Listas!$F$4),HOUR($K664)&gt;Listas!$F$5),"Error hora, fecha inicial",IF(OR(HOUR($L664)&lt;Listas!$F$2,AND(HOUR($L664)&gt;Listas!$F$3,HOUR($L664)&lt;Listas!$F$4),HOUR($L664)&gt;Listas!$F$5),"Error hora, fecha final",IF(AND($L664-$K664&gt;0,$L664-$K664&lt;=0.42),(IF(AND(AND(HOUR($K664)&gt;=Listas!$F$2,HOUR($K664)&lt;=Listas!$F$3),AND(HOUR($L664)&gt;=Listas!$F$2,HOUR($L664)&lt;=Listas!$F$3)),(HOUR($L664)-HOUR($K664)),IF(AND(AND(HOUR($K664)&gt;=Listas!$F$4,HOUR($K664)&lt;=Listas!$F$5),AND(HOUR($L664)&gt;=Listas!$F$4,HOUR($L664)&lt;=Listas!$F$5)),(HOUR($L664)-HOUR($K664)),IF(AND(AND(HOUR($K664)&gt;=Listas!$F$2,HOUR($K664)&lt;=Listas!$F$3),AND(HOUR($L664)&gt;=Listas!$F$4,HOUR($L664)&lt;=Listas!$F$5)),((Listas!$F$3-HOUR($K664)))+((HOUR($L664)-Listas!$F$4)),0)))),IF(AND($L664-$K664&gt;0.42,$L664-$K664&lt;=1.42),(IF(AND(HOUR($K664)&gt;=Listas!$F$2,HOUR($K664)&lt;=Listas!$F$3),(Listas!$F$3-HOUR($K664)+4),IF(AND(HOUR($K664)&gt;=Listas!$F$4,HOUR($K664)&lt;=Listas!$F$5),(Listas!$F$5-HOUR($K664)),0))+IF(AND(HOUR($L664)&gt;=Listas!$F$2,HOUR($L664)&lt;=Listas!$F$3),(HOUR($L664)-Listas!$F$2),IF(AND(HOUR($L664)&gt;=Listas!$F$4,HOUR($L664)&lt;=Listas!$F$5),(HOUR($L664)-Listas!$F$4+4),0))),IF(($L664-$K664&gt;1.42),(IF(AND(HOUR($K664)&gt;=Listas!$F$2,HOUR($K664)&lt;=Listas!$F$3),(Listas!$F$3-HOUR($K664)+4)+IF(AND(HOUR($L664)&gt;=Listas!$F$2,HOUR($L664)&lt;=Listas!$F$3),(HOUR($L664)-Listas!$F$2)+NETWORKDAYS($K664+1,$L664-1,Listas!$H$2:$H$112)*Listas!$F$6,IF(AND(HOUR($L664)&gt;=Listas!$F$4,HOUR($L664)&lt;=Listas!$F$5),(HOUR($L664)-Listas!$F$4+4)+NETWORKDAYS($K664+1,$L664-1,Listas!$H$2:$H$111)*Listas!$F$6,0)),IF(AND(HOUR($K664)&gt;=Listas!$F$4,HOUR($K664)&lt;=Listas!$F$5),(Listas!$F$5-HOUR($K664))+IF(AND(HOUR($L664)&gt;=Listas!$F$2,HOUR($L664)&lt;=Listas!$F$3),(HOUR($L664)-Listas!$F$2)+NETWORKDAYS($K664+1,$L664-1,Listas!$H$2:$H$111)*Listas!$F$6,(HOUR($L664)-Listas!$F$4+4)+NETWORKDAYS($K664+1,$L664-1,Listas!$H$2:$H$111)*Listas!$F$6)))),IF(($L664-$K664)&lt;0,"Fecha inicial mayor a fecha final",0)))))))))</f>
        <v>8</v>
      </c>
      <c r="N664" s="6" t="str">
        <f t="shared" si="1"/>
        <v>05-mayo</v>
      </c>
      <c r="O664" s="12" t="s">
        <v>1299</v>
      </c>
      <c r="P664" s="4" t="s">
        <v>23</v>
      </c>
      <c r="Q664" s="4" t="b">
        <v>1</v>
      </c>
      <c r="R664" s="6" t="str">
        <f t="shared" ref="R664:R766" si="7">IF(Q664=TRUE,(IF(AND((A664&lt;&gt;""),(B664&lt;&gt;""),(C664&lt;&gt;""),(D664&lt;&gt;""),(E664&lt;&gt;""),(F664&lt;&gt;""),(G664&lt;&gt;""),(H664&lt;&gt;""),(I664&lt;&gt;""),(J664&lt;&gt;""),(K664&lt;&gt;""),(L664&lt;&gt;""),(M664&lt;&gt;""),(N664&lt;&gt;""),(P664&lt;&gt;"")),"CORRECTO","FALTA DILIGENCIAR INFORMACIÓN")),"")</f>
        <v>CORRECTO</v>
      </c>
      <c r="S664" s="6"/>
    </row>
    <row r="665">
      <c r="A665" s="4" t="s">
        <v>38</v>
      </c>
      <c r="B665" s="4" t="s">
        <v>156</v>
      </c>
      <c r="C665" s="4" t="s">
        <v>46</v>
      </c>
      <c r="D665" s="39" t="s">
        <v>562</v>
      </c>
      <c r="E665" s="40" t="s">
        <v>1179</v>
      </c>
      <c r="F665" s="4">
        <v>1.0</v>
      </c>
      <c r="G665" s="4" t="s">
        <v>20</v>
      </c>
      <c r="H665" s="4" t="s">
        <v>20</v>
      </c>
      <c r="I665" s="4" t="s">
        <v>1300</v>
      </c>
      <c r="J665" s="4" t="s">
        <v>25</v>
      </c>
      <c r="K665" s="37">
        <v>45790.333333333336</v>
      </c>
      <c r="L665" s="37">
        <v>45790.75</v>
      </c>
      <c r="M665" s="7">
        <f>IF(OR(ISBLANK($K665),ISBLANK($L665)),"",IF(NETWORKDAYS($K665,$K665,Listas!$H$2:$H$111)=0,"Error fecha inicial",IF(NETWORKDAYS($L665,$L665,Listas!$H$2:$H$111)=0,"Error fecha final",IF(OR(HOUR($K665)&lt;Listas!$F$2,AND(HOUR($K665)&gt;Listas!$F$3,HOUR($K665)&lt;Listas!$F$4),HOUR($K665)&gt;Listas!$F$5),"Error hora, fecha inicial",IF(OR(HOUR($L665)&lt;Listas!$F$2,AND(HOUR($L665)&gt;Listas!$F$3,HOUR($L665)&lt;Listas!$F$4),HOUR($L665)&gt;Listas!$F$5),"Error hora, fecha final",IF(AND($L665-$K665&gt;0,$L665-$K665&lt;=0.42),(IF(AND(AND(HOUR($K665)&gt;=Listas!$F$2,HOUR($K665)&lt;=Listas!$F$3),AND(HOUR($L665)&gt;=Listas!$F$2,HOUR($L665)&lt;=Listas!$F$3)),(HOUR($L665)-HOUR($K665)),IF(AND(AND(HOUR($K665)&gt;=Listas!$F$4,HOUR($K665)&lt;=Listas!$F$5),AND(HOUR($L665)&gt;=Listas!$F$4,HOUR($L665)&lt;=Listas!$F$5)),(HOUR($L665)-HOUR($K665)),IF(AND(AND(HOUR($K665)&gt;=Listas!$F$2,HOUR($K665)&lt;=Listas!$F$3),AND(HOUR($L665)&gt;=Listas!$F$4,HOUR($L665)&lt;=Listas!$F$5)),((Listas!$F$3-HOUR($K665)))+((HOUR($L665)-Listas!$F$4)),0)))),IF(AND($L665-$K665&gt;0.42,$L665-$K665&lt;=1.42),(IF(AND(HOUR($K665)&gt;=Listas!$F$2,HOUR($K665)&lt;=Listas!$F$3),(Listas!$F$3-HOUR($K665)+4),IF(AND(HOUR($K665)&gt;=Listas!$F$4,HOUR($K665)&lt;=Listas!$F$5),(Listas!$F$5-HOUR($K665)),0))+IF(AND(HOUR($L665)&gt;=Listas!$F$2,HOUR($L665)&lt;=Listas!$F$3),(HOUR($L665)-Listas!$F$2),IF(AND(HOUR($L665)&gt;=Listas!$F$4,HOUR($L665)&lt;=Listas!$F$5),(HOUR($L665)-Listas!$F$4+4),0))),IF(($L665-$K665&gt;1.42),(IF(AND(HOUR($K665)&gt;=Listas!$F$2,HOUR($K665)&lt;=Listas!$F$3),(Listas!$F$3-HOUR($K665)+4)+IF(AND(HOUR($L665)&gt;=Listas!$F$2,HOUR($L665)&lt;=Listas!$F$3),(HOUR($L665)-Listas!$F$2)+NETWORKDAYS($K665+1,$L665-1,Listas!$H$2:$H$112)*Listas!$F$6,IF(AND(HOUR($L665)&gt;=Listas!$F$4,HOUR($L665)&lt;=Listas!$F$5),(HOUR($L665)-Listas!$F$4+4)+NETWORKDAYS($K665+1,$L665-1,Listas!$H$2:$H$111)*Listas!$F$6,0)),IF(AND(HOUR($K665)&gt;=Listas!$F$4,HOUR($K665)&lt;=Listas!$F$5),(Listas!$F$5-HOUR($K665))+IF(AND(HOUR($L665)&gt;=Listas!$F$2,HOUR($L665)&lt;=Listas!$F$3),(HOUR($L665)-Listas!$F$2)+NETWORKDAYS($K665+1,$L665-1,Listas!$H$2:$H$111)*Listas!$F$6,(HOUR($L665)-Listas!$F$4+4)+NETWORKDAYS($K665+1,$L665-1,Listas!$H$2:$H$111)*Listas!$F$6)))),IF(($L665-$K665)&lt;0,"Fecha inicial mayor a fecha final",0)))))))))</f>
        <v>8</v>
      </c>
      <c r="N665" s="6" t="str">
        <f t="shared" si="1"/>
        <v>05-mayo</v>
      </c>
      <c r="O665" s="12" t="s">
        <v>996</v>
      </c>
      <c r="P665" s="4" t="s">
        <v>23</v>
      </c>
      <c r="Q665" s="4" t="b">
        <v>1</v>
      </c>
      <c r="R665" s="6" t="str">
        <f t="shared" si="7"/>
        <v>CORRECTO</v>
      </c>
      <c r="S665" s="6"/>
    </row>
    <row r="666">
      <c r="A666" s="4" t="s">
        <v>38</v>
      </c>
      <c r="B666" s="4" t="s">
        <v>156</v>
      </c>
      <c r="C666" s="4" t="s">
        <v>46</v>
      </c>
      <c r="D666" s="4" t="s">
        <v>1288</v>
      </c>
      <c r="E666" s="4" t="s">
        <v>767</v>
      </c>
      <c r="F666" s="4">
        <v>4.0</v>
      </c>
      <c r="G666" s="4" t="s">
        <v>20</v>
      </c>
      <c r="H666" s="4" t="s">
        <v>20</v>
      </c>
      <c r="I666" s="4" t="s">
        <v>200</v>
      </c>
      <c r="J666" s="4" t="s">
        <v>25</v>
      </c>
      <c r="K666" s="37">
        <v>45791.666666666664</v>
      </c>
      <c r="L666" s="37">
        <v>45792.333333333336</v>
      </c>
      <c r="M666" s="7">
        <f>IF(OR(ISBLANK($K666),ISBLANK($L666)),"",IF(NETWORKDAYS($K666,$K666,Listas!$H$2:$H$111)=0,"Error fecha inicial",IF(NETWORKDAYS($L666,$L666,Listas!$H$2:$H$111)=0,"Error fecha final",IF(OR(HOUR($K666)&lt;Listas!$F$2,AND(HOUR($K666)&gt;Listas!$F$3,HOUR($K666)&lt;Listas!$F$4),HOUR($K666)&gt;Listas!$F$5),"Error hora, fecha inicial",IF(OR(HOUR($L666)&lt;Listas!$F$2,AND(HOUR($L666)&gt;Listas!$F$3,HOUR($L666)&lt;Listas!$F$4),HOUR($L666)&gt;Listas!$F$5),"Error hora, fecha final",IF(AND($L666-$K666&gt;0,$L666-$K666&lt;=0.42),(IF(AND(AND(HOUR($K666)&gt;=Listas!$F$2,HOUR($K666)&lt;=Listas!$F$3),AND(HOUR($L666)&gt;=Listas!$F$2,HOUR($L666)&lt;=Listas!$F$3)),(HOUR($L666)-HOUR($K666)),IF(AND(AND(HOUR($K666)&gt;=Listas!$F$4,HOUR($K666)&lt;=Listas!$F$5),AND(HOUR($L666)&gt;=Listas!$F$4,HOUR($L666)&lt;=Listas!$F$5)),(HOUR($L666)-HOUR($K666)),IF(AND(AND(HOUR($K666)&gt;=Listas!$F$2,HOUR($K666)&lt;=Listas!$F$3),AND(HOUR($L666)&gt;=Listas!$F$4,HOUR($L666)&lt;=Listas!$F$5)),((Listas!$F$3-HOUR($K666)))+((HOUR($L666)-Listas!$F$4)),0)))),IF(AND($L666-$K666&gt;0.42,$L666-$K666&lt;=1.42),(IF(AND(HOUR($K666)&gt;=Listas!$F$2,HOUR($K666)&lt;=Listas!$F$3),(Listas!$F$3-HOUR($K666)+4),IF(AND(HOUR($K666)&gt;=Listas!$F$4,HOUR($K666)&lt;=Listas!$F$5),(Listas!$F$5-HOUR($K666)),0))+IF(AND(HOUR($L666)&gt;=Listas!$F$2,HOUR($L666)&lt;=Listas!$F$3),(HOUR($L666)-Listas!$F$2),IF(AND(HOUR($L666)&gt;=Listas!$F$4,HOUR($L666)&lt;=Listas!$F$5),(HOUR($L666)-Listas!$F$4+4),0))),IF(($L666-$K666&gt;1.42),(IF(AND(HOUR($K666)&gt;=Listas!$F$2,HOUR($K666)&lt;=Listas!$F$3),(Listas!$F$3-HOUR($K666)+4)+IF(AND(HOUR($L666)&gt;=Listas!$F$2,HOUR($L666)&lt;=Listas!$F$3),(HOUR($L666)-Listas!$F$2)+NETWORKDAYS($K666+1,$L666-1,Listas!$H$2:$H$112)*Listas!$F$6,IF(AND(HOUR($L666)&gt;=Listas!$F$4,HOUR($L666)&lt;=Listas!$F$5),(HOUR($L666)-Listas!$F$4+4)+NETWORKDAYS($K666+1,$L666-1,Listas!$H$2:$H$111)*Listas!$F$6,0)),IF(AND(HOUR($K666)&gt;=Listas!$F$4,HOUR($K666)&lt;=Listas!$F$5),(Listas!$F$5-HOUR($K666))+IF(AND(HOUR($L666)&gt;=Listas!$F$2,HOUR($L666)&lt;=Listas!$F$3),(HOUR($L666)-Listas!$F$2)+NETWORKDAYS($K666+1,$L666-1,Listas!$H$2:$H$111)*Listas!$F$6,(HOUR($L666)-Listas!$F$4+4)+NETWORKDAYS($K666+1,$L666-1,Listas!$H$2:$H$111)*Listas!$F$6)))),IF(($L666-$K666)&lt;0,"Fecha inicial mayor a fecha final",0)))))))))</f>
        <v>2</v>
      </c>
      <c r="N666" s="6" t="str">
        <f t="shared" si="1"/>
        <v>05-mayo</v>
      </c>
      <c r="O666" s="12" t="s">
        <v>1293</v>
      </c>
      <c r="P666" s="4" t="s">
        <v>23</v>
      </c>
      <c r="Q666" s="4" t="b">
        <v>1</v>
      </c>
      <c r="R666" s="6" t="str">
        <f t="shared" si="7"/>
        <v>CORRECTO</v>
      </c>
      <c r="S666" s="6"/>
    </row>
    <row r="667">
      <c r="A667" s="4" t="s">
        <v>467</v>
      </c>
      <c r="B667" s="4" t="s">
        <v>20</v>
      </c>
      <c r="C667" s="4" t="s">
        <v>20</v>
      </c>
      <c r="D667" s="4" t="s">
        <v>20</v>
      </c>
      <c r="E667" s="4" t="s">
        <v>20</v>
      </c>
      <c r="F667" s="4" t="s">
        <v>20</v>
      </c>
      <c r="G667" s="4" t="s">
        <v>20</v>
      </c>
      <c r="H667" s="4" t="s">
        <v>20</v>
      </c>
      <c r="I667" s="4" t="s">
        <v>1301</v>
      </c>
      <c r="J667" s="4" t="s">
        <v>22</v>
      </c>
      <c r="K667" s="5">
        <v>45793.333333333336</v>
      </c>
      <c r="L667" s="5">
        <v>45798.708333333336</v>
      </c>
      <c r="M667" s="7">
        <f>IF(OR(ISBLANK($K667),ISBLANK($L667)),"",IF(NETWORKDAYS($K667,$K667,Listas!$H$2:$H$111)=0,"Error fecha inicial",IF(NETWORKDAYS($L667,$L667,Listas!$H$2:$H$111)=0,"Error fecha final",IF(OR(HOUR($K667)&lt;Listas!$F$2,AND(HOUR($K667)&gt;Listas!$F$3,HOUR($K667)&lt;Listas!$F$4),HOUR($K667)&gt;Listas!$F$5),"Error hora, fecha inicial",IF(OR(HOUR($L667)&lt;Listas!$F$2,AND(HOUR($L667)&gt;Listas!$F$3,HOUR($L667)&lt;Listas!$F$4),HOUR($L667)&gt;Listas!$F$5),"Error hora, fecha final",IF(AND($L667-$K667&gt;0,$L667-$K667&lt;=0.42),(IF(AND(AND(HOUR($K667)&gt;=Listas!$F$2,HOUR($K667)&lt;=Listas!$F$3),AND(HOUR($L667)&gt;=Listas!$F$2,HOUR($L667)&lt;=Listas!$F$3)),(HOUR($L667)-HOUR($K667)),IF(AND(AND(HOUR($K667)&gt;=Listas!$F$4,HOUR($K667)&lt;=Listas!$F$5),AND(HOUR($L667)&gt;=Listas!$F$4,HOUR($L667)&lt;=Listas!$F$5)),(HOUR($L667)-HOUR($K667)),IF(AND(AND(HOUR($K667)&gt;=Listas!$F$2,HOUR($K667)&lt;=Listas!$F$3),AND(HOUR($L667)&gt;=Listas!$F$4,HOUR($L667)&lt;=Listas!$F$5)),((Listas!$F$3-HOUR($K667)))+((HOUR($L667)-Listas!$F$4)),0)))),IF(AND($L667-$K667&gt;0.42,$L667-$K667&lt;=1.42),(IF(AND(HOUR($K667)&gt;=Listas!$F$2,HOUR($K667)&lt;=Listas!$F$3),(Listas!$F$3-HOUR($K667)+4),IF(AND(HOUR($K667)&gt;=Listas!$F$4,HOUR($K667)&lt;=Listas!$F$5),(Listas!$F$5-HOUR($K667)),0))+IF(AND(HOUR($L667)&gt;=Listas!$F$2,HOUR($L667)&lt;=Listas!$F$3),(HOUR($L667)-Listas!$F$2),IF(AND(HOUR($L667)&gt;=Listas!$F$4,HOUR($L667)&lt;=Listas!$F$5),(HOUR($L667)-Listas!$F$4+4),0))),IF(($L667-$K667&gt;1.42),(IF(AND(HOUR($K667)&gt;=Listas!$F$2,HOUR($K667)&lt;=Listas!$F$3),(Listas!$F$3-HOUR($K667)+4)+IF(AND(HOUR($L667)&gt;=Listas!$F$2,HOUR($L667)&lt;=Listas!$F$3),(HOUR($L667)-Listas!$F$2)+NETWORKDAYS($K667+1,$L667-1,Listas!$H$2:$H$112)*Listas!$F$6,IF(AND(HOUR($L667)&gt;=Listas!$F$4,HOUR($L667)&lt;=Listas!$F$5),(HOUR($L667)-Listas!$F$4+4)+NETWORKDAYS($K667+1,$L667-1,Listas!$H$2:$H$111)*Listas!$F$6,0)),IF(AND(HOUR($K667)&gt;=Listas!$F$4,HOUR($K667)&lt;=Listas!$F$5),(Listas!$F$5-HOUR($K667))+IF(AND(HOUR($L667)&gt;=Listas!$F$2,HOUR($L667)&lt;=Listas!$F$3),(HOUR($L667)-Listas!$F$2)+NETWORKDAYS($K667+1,$L667-1,Listas!$H$2:$H$111)*Listas!$F$6,(HOUR($L667)-Listas!$F$4+4)+NETWORKDAYS($K667+1,$L667-1,Listas!$H$2:$H$111)*Listas!$F$6)))),IF(($L667-$K667)&lt;0,"Fecha inicial mayor a fecha final",0)))))))))</f>
        <v>31</v>
      </c>
      <c r="N667" s="6" t="str">
        <f t="shared" si="1"/>
        <v>05-mayo</v>
      </c>
      <c r="O667" s="6"/>
      <c r="P667" s="4" t="s">
        <v>23</v>
      </c>
      <c r="Q667" s="4" t="b">
        <v>1</v>
      </c>
      <c r="R667" s="6" t="str">
        <f t="shared" si="7"/>
        <v>CORRECTO</v>
      </c>
      <c r="S667" s="6"/>
    </row>
    <row r="668">
      <c r="A668" s="4" t="s">
        <v>38</v>
      </c>
      <c r="B668" s="4" t="s">
        <v>156</v>
      </c>
      <c r="C668" s="4" t="s">
        <v>46</v>
      </c>
      <c r="D668" s="4">
        <v>7.2210009E7</v>
      </c>
      <c r="E668" s="4" t="s">
        <v>1302</v>
      </c>
      <c r="F668" s="4">
        <v>1.0</v>
      </c>
      <c r="G668" s="4" t="s">
        <v>20</v>
      </c>
      <c r="H668" s="4" t="s">
        <v>20</v>
      </c>
      <c r="I668" s="4" t="s">
        <v>1161</v>
      </c>
      <c r="J668" s="4" t="s">
        <v>25</v>
      </c>
      <c r="K668" s="5">
        <v>45791.333333333336</v>
      </c>
      <c r="L668" s="5">
        <v>45791.666666666664</v>
      </c>
      <c r="M668" s="7">
        <f>IF(OR(ISBLANK($K668),ISBLANK($L668)),"",IF(NETWORKDAYS($K668,$K668,Listas!$H$2:$H$111)=0,"Error fecha inicial",IF(NETWORKDAYS($L668,$L668,Listas!$H$2:$H$111)=0,"Error fecha final",IF(OR(HOUR($K668)&lt;Listas!$F$2,AND(HOUR($K668)&gt;Listas!$F$3,HOUR($K668)&lt;Listas!$F$4),HOUR($K668)&gt;Listas!$F$5),"Error hora, fecha inicial",IF(OR(HOUR($L668)&lt;Listas!$F$2,AND(HOUR($L668)&gt;Listas!$F$3,HOUR($L668)&lt;Listas!$F$4),HOUR($L668)&gt;Listas!$F$5),"Error hora, fecha final",IF(AND($L668-$K668&gt;0,$L668-$K668&lt;=0.42),(IF(AND(AND(HOUR($K668)&gt;=Listas!$F$2,HOUR($K668)&lt;=Listas!$F$3),AND(HOUR($L668)&gt;=Listas!$F$2,HOUR($L668)&lt;=Listas!$F$3)),(HOUR($L668)-HOUR($K668)),IF(AND(AND(HOUR($K668)&gt;=Listas!$F$4,HOUR($K668)&lt;=Listas!$F$5),AND(HOUR($L668)&gt;=Listas!$F$4,HOUR($L668)&lt;=Listas!$F$5)),(HOUR($L668)-HOUR($K668)),IF(AND(AND(HOUR($K668)&gt;=Listas!$F$2,HOUR($K668)&lt;=Listas!$F$3),AND(HOUR($L668)&gt;=Listas!$F$4,HOUR($L668)&lt;=Listas!$F$5)),((Listas!$F$3-HOUR($K668)))+((HOUR($L668)-Listas!$F$4)),0)))),IF(AND($L668-$K668&gt;0.42,$L668-$K668&lt;=1.42),(IF(AND(HOUR($K668)&gt;=Listas!$F$2,HOUR($K668)&lt;=Listas!$F$3),(Listas!$F$3-HOUR($K668)+4),IF(AND(HOUR($K668)&gt;=Listas!$F$4,HOUR($K668)&lt;=Listas!$F$5),(Listas!$F$5-HOUR($K668)),0))+IF(AND(HOUR($L668)&gt;=Listas!$F$2,HOUR($L668)&lt;=Listas!$F$3),(HOUR($L668)-Listas!$F$2),IF(AND(HOUR($L668)&gt;=Listas!$F$4,HOUR($L668)&lt;=Listas!$F$5),(HOUR($L668)-Listas!$F$4+4),0))),IF(($L668-$K668&gt;1.42),(IF(AND(HOUR($K668)&gt;=Listas!$F$2,HOUR($K668)&lt;=Listas!$F$3),(Listas!$F$3-HOUR($K668)+4)+IF(AND(HOUR($L668)&gt;=Listas!$F$2,HOUR($L668)&lt;=Listas!$F$3),(HOUR($L668)-Listas!$F$2)+NETWORKDAYS($K668+1,$L668-1,Listas!$H$2:$H$112)*Listas!$F$6,IF(AND(HOUR($L668)&gt;=Listas!$F$4,HOUR($L668)&lt;=Listas!$F$5),(HOUR($L668)-Listas!$F$4+4)+NETWORKDAYS($K668+1,$L668-1,Listas!$H$2:$H$111)*Listas!$F$6,0)),IF(AND(HOUR($K668)&gt;=Listas!$F$4,HOUR($K668)&lt;=Listas!$F$5),(Listas!$F$5-HOUR($K668))+IF(AND(HOUR($L668)&gt;=Listas!$F$2,HOUR($L668)&lt;=Listas!$F$3),(HOUR($L668)-Listas!$F$2)+NETWORKDAYS($K668+1,$L668-1,Listas!$H$2:$H$111)*Listas!$F$6,(HOUR($L668)-Listas!$F$4+4)+NETWORKDAYS($K668+1,$L668-1,Listas!$H$2:$H$111)*Listas!$F$6)))),IF(($L668-$K668)&lt;0,"Fecha inicial mayor a fecha final",0)))))))))</f>
        <v>6</v>
      </c>
      <c r="N668" s="6" t="str">
        <f t="shared" si="1"/>
        <v>05-mayo</v>
      </c>
      <c r="O668" s="12" t="s">
        <v>1303</v>
      </c>
      <c r="P668" s="4" t="s">
        <v>23</v>
      </c>
      <c r="Q668" s="4" t="b">
        <v>1</v>
      </c>
      <c r="R668" s="6" t="str">
        <f t="shared" si="7"/>
        <v>CORRECTO</v>
      </c>
      <c r="S668" s="6"/>
    </row>
    <row r="669">
      <c r="A669" s="4" t="s">
        <v>38</v>
      </c>
      <c r="B669" s="4" t="s">
        <v>156</v>
      </c>
      <c r="C669" s="4" t="s">
        <v>46</v>
      </c>
      <c r="D669" s="4" t="s">
        <v>1288</v>
      </c>
      <c r="E669" s="4" t="s">
        <v>767</v>
      </c>
      <c r="F669" s="4">
        <v>5.0</v>
      </c>
      <c r="G669" s="4" t="s">
        <v>20</v>
      </c>
      <c r="H669" s="4" t="s">
        <v>20</v>
      </c>
      <c r="I669" s="4" t="s">
        <v>200</v>
      </c>
      <c r="J669" s="4" t="s">
        <v>25</v>
      </c>
      <c r="K669" s="5">
        <v>45792.333333333336</v>
      </c>
      <c r="L669" s="5">
        <v>45792.416666666664</v>
      </c>
      <c r="M669" s="6">
        <f>IF(OR(ISBLANK($K669),ISBLANK($L669)),"",IF(NETWORKDAYS($K669,$K669,Listas!$H$2:$H$111)=0,"Error fecha inicial",IF(NETWORKDAYS($L669,$L669,Listas!$H$2:$H$111)=0,"Error fecha final",IF(OR(HOUR($K669)&lt;Listas!$F$2,AND(HOUR($K669)&gt;Listas!$F$3,HOUR($K669)&lt;Listas!$F$4),HOUR($K669)&gt;Listas!$F$5),"Error hora, fecha inicial",IF(OR(HOUR($L669)&lt;Listas!$F$2,AND(HOUR($L669)&gt;Listas!$F$3,HOUR($L669)&lt;Listas!$F$4),HOUR($L669)&gt;Listas!$F$5),"Error hora, fecha final",IF(AND($L669-$K669&gt;0,$L669-$K669&lt;=0.42),(IF(AND(AND(HOUR($K669)&gt;=Listas!$F$2,HOUR($K669)&lt;=Listas!$F$3),AND(HOUR($L669)&gt;=Listas!$F$2,HOUR($L669)&lt;=Listas!$F$3)),(HOUR($L669)-HOUR($K669)),IF(AND(AND(HOUR($K669)&gt;=Listas!$F$4,HOUR($K669)&lt;=Listas!$F$5),AND(HOUR($L669)&gt;=Listas!$F$4,HOUR($L669)&lt;=Listas!$F$5)),(HOUR($L669)-HOUR($K669)),IF(AND(AND(HOUR($K669)&gt;=Listas!$F$2,HOUR($K669)&lt;=Listas!$F$3),AND(HOUR($L669)&gt;=Listas!$F$4,HOUR($L669)&lt;=Listas!$F$5)),((Listas!$F$3-HOUR($K669)))+((HOUR($L669)-Listas!$F$4)),0)))),IF(AND($L669-$K669&gt;0.42,$L669-$K669&lt;=1.42),(IF(AND(HOUR($K669)&gt;=Listas!$F$2,HOUR($K669)&lt;=Listas!$F$3),(Listas!$F$3-HOUR($K669)+4),IF(AND(HOUR($K669)&gt;=Listas!$F$4,HOUR($K669)&lt;=Listas!$F$5),(Listas!$F$5-HOUR($K669)),0))+IF(AND(HOUR($L669)&gt;=Listas!$F$2,HOUR($L669)&lt;=Listas!$F$3),(HOUR($L669)-Listas!$F$2),IF(AND(HOUR($L669)&gt;=Listas!$F$4,HOUR($L669)&lt;=Listas!$F$5),(HOUR($L669)-Listas!$F$4+4),0))),IF(($L669-$K669&gt;1.42),(IF(AND(HOUR($K669)&gt;=Listas!$F$2,HOUR($K669)&lt;=Listas!$F$3),(Listas!$F$3-HOUR($K669)+4)+IF(AND(HOUR($L669)&gt;=Listas!$F$2,HOUR($L669)&lt;=Listas!$F$3),(HOUR($L669)-Listas!$F$2)+NETWORKDAYS($K669+1,$L669-1,Listas!$H$2:$H$112)*Listas!$F$6,IF(AND(HOUR($L669)&gt;=Listas!$F$4,HOUR($L669)&lt;=Listas!$F$5),(HOUR($L669)-Listas!$F$4+4)+NETWORKDAYS($K669+1,$L669-1,Listas!$H$2:$H$111)*Listas!$F$6,0)),IF(AND(HOUR($K669)&gt;=Listas!$F$4,HOUR($K669)&lt;=Listas!$F$5),(Listas!$F$5-HOUR($K669))+IF(AND(HOUR($L669)&gt;=Listas!$F$2,HOUR($L669)&lt;=Listas!$F$3),(HOUR($L669)-Listas!$F$2)+NETWORKDAYS($K669+1,$L669-1,Listas!$H$2:$H$111)*Listas!$F$6,(HOUR($L669)-Listas!$F$4+4)+NETWORKDAYS($K669+1,$L669-1,Listas!$H$2:$H$111)*Listas!$F$6)))),IF(($L669-$K669)&lt;0,"Fecha inicial mayor a fecha final",0)))))))))</f>
        <v>2</v>
      </c>
      <c r="N669" s="6" t="str">
        <f t="shared" si="1"/>
        <v>05-mayo</v>
      </c>
      <c r="O669" s="12" t="s">
        <v>1293</v>
      </c>
      <c r="P669" s="4" t="s">
        <v>23</v>
      </c>
      <c r="Q669" s="4" t="b">
        <v>1</v>
      </c>
      <c r="R669" s="6" t="str">
        <f t="shared" si="7"/>
        <v>CORRECTO</v>
      </c>
      <c r="S669" s="6"/>
    </row>
    <row r="670">
      <c r="A670" s="4" t="s">
        <v>38</v>
      </c>
      <c r="B670" s="4" t="s">
        <v>156</v>
      </c>
      <c r="C670" s="4" t="s">
        <v>46</v>
      </c>
      <c r="D670" s="4">
        <v>7.2210009E7</v>
      </c>
      <c r="E670" s="4" t="s">
        <v>1302</v>
      </c>
      <c r="F670" s="4">
        <v>2.0</v>
      </c>
      <c r="G670" s="4" t="s">
        <v>20</v>
      </c>
      <c r="H670" s="4" t="s">
        <v>20</v>
      </c>
      <c r="I670" s="4" t="s">
        <v>1161</v>
      </c>
      <c r="J670" s="4" t="s">
        <v>25</v>
      </c>
      <c r="K670" s="5">
        <v>45792.416666666664</v>
      </c>
      <c r="L670" s="5">
        <v>45793.75</v>
      </c>
      <c r="M670" s="7">
        <f>IF(OR(ISBLANK($K670),ISBLANK($L670)),"",IF(NETWORKDAYS($K670,$K670,Listas!$H$2:$H$111)=0,"Error fecha inicial",IF(NETWORKDAYS($L670,$L670,Listas!$H$2:$H$111)=0,"Error fecha final",IF(OR(HOUR($K670)&lt;Listas!$F$2,AND(HOUR($K670)&gt;Listas!$F$3,HOUR($K670)&lt;Listas!$F$4),HOUR($K670)&gt;Listas!$F$5),"Error hora, fecha inicial",IF(OR(HOUR($L670)&lt;Listas!$F$2,AND(HOUR($L670)&gt;Listas!$F$3,HOUR($L670)&lt;Listas!$F$4),HOUR($L670)&gt;Listas!$F$5),"Error hora, fecha final",IF(AND($L670-$K670&gt;0,$L670-$K670&lt;=0.42),(IF(AND(AND(HOUR($K670)&gt;=Listas!$F$2,HOUR($K670)&lt;=Listas!$F$3),AND(HOUR($L670)&gt;=Listas!$F$2,HOUR($L670)&lt;=Listas!$F$3)),(HOUR($L670)-HOUR($K670)),IF(AND(AND(HOUR($K670)&gt;=Listas!$F$4,HOUR($K670)&lt;=Listas!$F$5),AND(HOUR($L670)&gt;=Listas!$F$4,HOUR($L670)&lt;=Listas!$F$5)),(HOUR($L670)-HOUR($K670)),IF(AND(AND(HOUR($K670)&gt;=Listas!$F$2,HOUR($K670)&lt;=Listas!$F$3),AND(HOUR($L670)&gt;=Listas!$F$4,HOUR($L670)&lt;=Listas!$F$5)),((Listas!$F$3-HOUR($K670)))+((HOUR($L670)-Listas!$F$4)),0)))),IF(AND($L670-$K670&gt;0.42,$L670-$K670&lt;=1.42),(IF(AND(HOUR($K670)&gt;=Listas!$F$2,HOUR($K670)&lt;=Listas!$F$3),(Listas!$F$3-HOUR($K670)+4),IF(AND(HOUR($K670)&gt;=Listas!$F$4,HOUR($K670)&lt;=Listas!$F$5),(Listas!$F$5-HOUR($K670)),0))+IF(AND(HOUR($L670)&gt;=Listas!$F$2,HOUR($L670)&lt;=Listas!$F$3),(HOUR($L670)-Listas!$F$2),IF(AND(HOUR($L670)&gt;=Listas!$F$4,HOUR($L670)&lt;=Listas!$F$5),(HOUR($L670)-Listas!$F$4+4),0))),IF(($L670-$K670&gt;1.42),(IF(AND(HOUR($K670)&gt;=Listas!$F$2,HOUR($K670)&lt;=Listas!$F$3),(Listas!$F$3-HOUR($K670)+4)+IF(AND(HOUR($L670)&gt;=Listas!$F$2,HOUR($L670)&lt;=Listas!$F$3),(HOUR($L670)-Listas!$F$2)+NETWORKDAYS($K670+1,$L670-1,Listas!$H$2:$H$112)*Listas!$F$6,IF(AND(HOUR($L670)&gt;=Listas!$F$4,HOUR($L670)&lt;=Listas!$F$5),(HOUR($L670)-Listas!$F$4+4)+NETWORKDAYS($K670+1,$L670-1,Listas!$H$2:$H$111)*Listas!$F$6,0)),IF(AND(HOUR($K670)&gt;=Listas!$F$4,HOUR($K670)&lt;=Listas!$F$5),(Listas!$F$5-HOUR($K670))+IF(AND(HOUR($L670)&gt;=Listas!$F$2,HOUR($L670)&lt;=Listas!$F$3),(HOUR($L670)-Listas!$F$2)+NETWORKDAYS($K670+1,$L670-1,Listas!$H$2:$H$111)*Listas!$F$6,(HOUR($L670)-Listas!$F$4+4)+NETWORKDAYS($K670+1,$L670-1,Listas!$H$2:$H$111)*Listas!$F$6)))),IF(($L670-$K670)&lt;0,"Fecha inicial mayor a fecha final",0)))))))))</f>
        <v>14</v>
      </c>
      <c r="N670" s="6" t="str">
        <f t="shared" si="1"/>
        <v>05-mayo</v>
      </c>
      <c r="O670" s="12" t="s">
        <v>1303</v>
      </c>
      <c r="P670" s="4" t="s">
        <v>23</v>
      </c>
      <c r="Q670" s="4" t="b">
        <v>1</v>
      </c>
      <c r="R670" s="6" t="str">
        <f t="shared" si="7"/>
        <v>CORRECTO</v>
      </c>
      <c r="S670" s="6"/>
    </row>
    <row r="671">
      <c r="A671" s="4" t="s">
        <v>38</v>
      </c>
      <c r="B671" s="4" t="s">
        <v>156</v>
      </c>
      <c r="C671" s="4" t="s">
        <v>46</v>
      </c>
      <c r="D671" s="4" t="s">
        <v>1136</v>
      </c>
      <c r="E671" s="4" t="s">
        <v>1137</v>
      </c>
      <c r="F671" s="4">
        <v>1.0</v>
      </c>
      <c r="G671" s="4" t="s">
        <v>20</v>
      </c>
      <c r="H671" s="69" t="s">
        <v>20</v>
      </c>
      <c r="I671" s="4" t="s">
        <v>1304</v>
      </c>
      <c r="J671" s="4" t="s">
        <v>287</v>
      </c>
      <c r="K671" s="5">
        <v>45796.333333333336</v>
      </c>
      <c r="L671" s="5">
        <v>45796.75</v>
      </c>
      <c r="M671" s="7">
        <f>IF(OR(ISBLANK($K671),ISBLANK($L671)),"",IF(NETWORKDAYS($K671,$K671,Listas!$H$2:$H$111)=0,"Error fecha inicial",IF(NETWORKDAYS($L671,$L671,Listas!$H$2:$H$111)=0,"Error fecha final",IF(OR(HOUR($K671)&lt;Listas!$F$2,AND(HOUR($K671)&gt;Listas!$F$3,HOUR($K671)&lt;Listas!$F$4),HOUR($K671)&gt;Listas!$F$5),"Error hora, fecha inicial",IF(OR(HOUR($L671)&lt;Listas!$F$2,AND(HOUR($L671)&gt;Listas!$F$3,HOUR($L671)&lt;Listas!$F$4),HOUR($L671)&gt;Listas!$F$5),"Error hora, fecha final",IF(AND($L671-$K671&gt;0,$L671-$K671&lt;=0.42),(IF(AND(AND(HOUR($K671)&gt;=Listas!$F$2,HOUR($K671)&lt;=Listas!$F$3),AND(HOUR($L671)&gt;=Listas!$F$2,HOUR($L671)&lt;=Listas!$F$3)),(HOUR($L671)-HOUR($K671)),IF(AND(AND(HOUR($K671)&gt;=Listas!$F$4,HOUR($K671)&lt;=Listas!$F$5),AND(HOUR($L671)&gt;=Listas!$F$4,HOUR($L671)&lt;=Listas!$F$5)),(HOUR($L671)-HOUR($K671)),IF(AND(AND(HOUR($K671)&gt;=Listas!$F$2,HOUR($K671)&lt;=Listas!$F$3),AND(HOUR($L671)&gt;=Listas!$F$4,HOUR($L671)&lt;=Listas!$F$5)),((Listas!$F$3-HOUR($K671)))+((HOUR($L671)-Listas!$F$4)),0)))),IF(AND($L671-$K671&gt;0.42,$L671-$K671&lt;=1.42),(IF(AND(HOUR($K671)&gt;=Listas!$F$2,HOUR($K671)&lt;=Listas!$F$3),(Listas!$F$3-HOUR($K671)+4),IF(AND(HOUR($K671)&gt;=Listas!$F$4,HOUR($K671)&lt;=Listas!$F$5),(Listas!$F$5-HOUR($K671)),0))+IF(AND(HOUR($L671)&gt;=Listas!$F$2,HOUR($L671)&lt;=Listas!$F$3),(HOUR($L671)-Listas!$F$2),IF(AND(HOUR($L671)&gt;=Listas!$F$4,HOUR($L671)&lt;=Listas!$F$5),(HOUR($L671)-Listas!$F$4+4),0))),IF(($L671-$K671&gt;1.42),(IF(AND(HOUR($K671)&gt;=Listas!$F$2,HOUR($K671)&lt;=Listas!$F$3),(Listas!$F$3-HOUR($K671)+4)+IF(AND(HOUR($L671)&gt;=Listas!$F$2,HOUR($L671)&lt;=Listas!$F$3),(HOUR($L671)-Listas!$F$2)+NETWORKDAYS($K671+1,$L671-1,Listas!$H$2:$H$112)*Listas!$F$6,IF(AND(HOUR($L671)&gt;=Listas!$F$4,HOUR($L671)&lt;=Listas!$F$5),(HOUR($L671)-Listas!$F$4+4)+NETWORKDAYS($K671+1,$L671-1,Listas!$H$2:$H$111)*Listas!$F$6,0)),IF(AND(HOUR($K671)&gt;=Listas!$F$4,HOUR($K671)&lt;=Listas!$F$5),(Listas!$F$5-HOUR($K671))+IF(AND(HOUR($L671)&gt;=Listas!$F$2,HOUR($L671)&lt;=Listas!$F$3),(HOUR($L671)-Listas!$F$2)+NETWORKDAYS($K671+1,$L671-1,Listas!$H$2:$H$111)*Listas!$F$6,(HOUR($L671)-Listas!$F$4+4)+NETWORKDAYS($K671+1,$L671-1,Listas!$H$2:$H$111)*Listas!$F$6)))),IF(($L671-$K671)&lt;0,"Fecha inicial mayor a fecha final",0)))))))))</f>
        <v>8</v>
      </c>
      <c r="N671" s="6" t="str">
        <f t="shared" si="1"/>
        <v>05-mayo</v>
      </c>
      <c r="O671" s="9" t="s">
        <v>1305</v>
      </c>
      <c r="P671" s="4" t="s">
        <v>23</v>
      </c>
      <c r="Q671" s="4" t="b">
        <v>1</v>
      </c>
      <c r="R671" s="6" t="str">
        <f t="shared" si="7"/>
        <v>CORRECTO</v>
      </c>
      <c r="S671" s="4" t="s">
        <v>1306</v>
      </c>
    </row>
    <row r="672">
      <c r="A672" s="4" t="s">
        <v>38</v>
      </c>
      <c r="B672" s="4" t="s">
        <v>156</v>
      </c>
      <c r="C672" s="4" t="s">
        <v>87</v>
      </c>
      <c r="D672" s="30" t="s">
        <v>1082</v>
      </c>
      <c r="E672" s="4" t="s">
        <v>1307</v>
      </c>
      <c r="F672" s="4">
        <v>1.0</v>
      </c>
      <c r="G672" s="71" t="s">
        <v>20</v>
      </c>
      <c r="H672" s="71" t="s">
        <v>20</v>
      </c>
      <c r="I672" s="4" t="s">
        <v>1144</v>
      </c>
      <c r="J672" s="4" t="s">
        <v>34</v>
      </c>
      <c r="K672" s="5">
        <v>45796.333333333336</v>
      </c>
      <c r="L672" s="5">
        <v>45796.75</v>
      </c>
      <c r="M672" s="7">
        <f>IF(OR(ISBLANK($K672),ISBLANK($L672)),"",IF(NETWORKDAYS($K672,$K672,Listas!$H$2:$H$111)=0,"Error fecha inicial",IF(NETWORKDAYS($L672,$L672,Listas!$H$2:$H$111)=0,"Error fecha final",IF(OR(HOUR($K672)&lt;Listas!$F$2,AND(HOUR($K672)&gt;Listas!$F$3,HOUR($K672)&lt;Listas!$F$4),HOUR($K672)&gt;Listas!$F$5),"Error hora, fecha inicial",IF(OR(HOUR($L672)&lt;Listas!$F$2,AND(HOUR($L672)&gt;Listas!$F$3,HOUR($L672)&lt;Listas!$F$4),HOUR($L672)&gt;Listas!$F$5),"Error hora, fecha final",IF(AND($L672-$K672&gt;0,$L672-$K672&lt;=0.42),(IF(AND(AND(HOUR($K672)&gt;=Listas!$F$2,HOUR($K672)&lt;=Listas!$F$3),AND(HOUR($L672)&gt;=Listas!$F$2,HOUR($L672)&lt;=Listas!$F$3)),(HOUR($L672)-HOUR($K672)),IF(AND(AND(HOUR($K672)&gt;=Listas!$F$4,HOUR($K672)&lt;=Listas!$F$5),AND(HOUR($L672)&gt;=Listas!$F$4,HOUR($L672)&lt;=Listas!$F$5)),(HOUR($L672)-HOUR($K672)),IF(AND(AND(HOUR($K672)&gt;=Listas!$F$2,HOUR($K672)&lt;=Listas!$F$3),AND(HOUR($L672)&gt;=Listas!$F$4,HOUR($L672)&lt;=Listas!$F$5)),((Listas!$F$3-HOUR($K672)))+((HOUR($L672)-Listas!$F$4)),0)))),IF(AND($L672-$K672&gt;0.42,$L672-$K672&lt;=1.42),(IF(AND(HOUR($K672)&gt;=Listas!$F$2,HOUR($K672)&lt;=Listas!$F$3),(Listas!$F$3-HOUR($K672)+4),IF(AND(HOUR($K672)&gt;=Listas!$F$4,HOUR($K672)&lt;=Listas!$F$5),(Listas!$F$5-HOUR($K672)),0))+IF(AND(HOUR($L672)&gt;=Listas!$F$2,HOUR($L672)&lt;=Listas!$F$3),(HOUR($L672)-Listas!$F$2),IF(AND(HOUR($L672)&gt;=Listas!$F$4,HOUR($L672)&lt;=Listas!$F$5),(HOUR($L672)-Listas!$F$4+4),0))),IF(($L672-$K672&gt;1.42),(IF(AND(HOUR($K672)&gt;=Listas!$F$2,HOUR($K672)&lt;=Listas!$F$3),(Listas!$F$3-HOUR($K672)+4)+IF(AND(HOUR($L672)&gt;=Listas!$F$2,HOUR($L672)&lt;=Listas!$F$3),(HOUR($L672)-Listas!$F$2)+NETWORKDAYS($K672+1,$L672-1,Listas!$H$2:$H$112)*Listas!$F$6,IF(AND(HOUR($L672)&gt;=Listas!$F$4,HOUR($L672)&lt;=Listas!$F$5),(HOUR($L672)-Listas!$F$4+4)+NETWORKDAYS($K672+1,$L672-1,Listas!$H$2:$H$111)*Listas!$F$6,0)),IF(AND(HOUR($K672)&gt;=Listas!$F$4,HOUR($K672)&lt;=Listas!$F$5),(Listas!$F$5-HOUR($K672))+IF(AND(HOUR($L672)&gt;=Listas!$F$2,HOUR($L672)&lt;=Listas!$F$3),(HOUR($L672)-Listas!$F$2)+NETWORKDAYS($K672+1,$L672-1,Listas!$H$2:$H$111)*Listas!$F$6,(HOUR($L672)-Listas!$F$4+4)+NETWORKDAYS($K672+1,$L672-1,Listas!$H$2:$H$111)*Listas!$F$6)))),IF(($L672-$K672)&lt;0,"Fecha inicial mayor a fecha final",0)))))))))</f>
        <v>8</v>
      </c>
      <c r="N672" s="6" t="str">
        <f t="shared" si="1"/>
        <v>05-mayo</v>
      </c>
      <c r="O672" s="9" t="s">
        <v>1308</v>
      </c>
      <c r="P672" s="4" t="s">
        <v>23</v>
      </c>
      <c r="Q672" s="4" t="b">
        <v>1</v>
      </c>
      <c r="R672" s="6" t="str">
        <f t="shared" si="7"/>
        <v>CORRECTO</v>
      </c>
      <c r="S672" s="6"/>
    </row>
    <row r="673">
      <c r="A673" s="4" t="s">
        <v>38</v>
      </c>
      <c r="B673" s="4" t="s">
        <v>156</v>
      </c>
      <c r="C673" s="4" t="s">
        <v>46</v>
      </c>
      <c r="D673" s="28" t="s">
        <v>1309</v>
      </c>
      <c r="E673" s="27" t="s">
        <v>1256</v>
      </c>
      <c r="F673" s="14">
        <v>1.0</v>
      </c>
      <c r="G673" s="73" t="s">
        <v>20</v>
      </c>
      <c r="H673" s="73" t="s">
        <v>20</v>
      </c>
      <c r="I673" s="13" t="s">
        <v>1061</v>
      </c>
      <c r="J673" s="4" t="s">
        <v>111</v>
      </c>
      <c r="K673" s="5">
        <v>45797.333333333336</v>
      </c>
      <c r="L673" s="5">
        <v>45797.666666666664</v>
      </c>
      <c r="M673" s="7">
        <f>IF(OR(ISBLANK($K673),ISBLANK($L673)),"",IF(NETWORKDAYS($K673,$K673,Listas!$H$2:$H$111)=0,"Error fecha inicial",IF(NETWORKDAYS($L673,$L673,Listas!$H$2:$H$111)=0,"Error fecha final",IF(OR(HOUR($K673)&lt;Listas!$F$2,AND(HOUR($K673)&gt;Listas!$F$3,HOUR($K673)&lt;Listas!$F$4),HOUR($K673)&gt;Listas!$F$5),"Error hora, fecha inicial",IF(OR(HOUR($L673)&lt;Listas!$F$2,AND(HOUR($L673)&gt;Listas!$F$3,HOUR($L673)&lt;Listas!$F$4),HOUR($L673)&gt;Listas!$F$5),"Error hora, fecha final",IF(AND($L673-$K673&gt;0,$L673-$K673&lt;=0.42),(IF(AND(AND(HOUR($K673)&gt;=Listas!$F$2,HOUR($K673)&lt;=Listas!$F$3),AND(HOUR($L673)&gt;=Listas!$F$2,HOUR($L673)&lt;=Listas!$F$3)),(HOUR($L673)-HOUR($K673)),IF(AND(AND(HOUR($K673)&gt;=Listas!$F$4,HOUR($K673)&lt;=Listas!$F$5),AND(HOUR($L673)&gt;=Listas!$F$4,HOUR($L673)&lt;=Listas!$F$5)),(HOUR($L673)-HOUR($K673)),IF(AND(AND(HOUR($K673)&gt;=Listas!$F$2,HOUR($K673)&lt;=Listas!$F$3),AND(HOUR($L673)&gt;=Listas!$F$4,HOUR($L673)&lt;=Listas!$F$5)),((Listas!$F$3-HOUR($K673)))+((HOUR($L673)-Listas!$F$4)),0)))),IF(AND($L673-$K673&gt;0.42,$L673-$K673&lt;=1.42),(IF(AND(HOUR($K673)&gt;=Listas!$F$2,HOUR($K673)&lt;=Listas!$F$3),(Listas!$F$3-HOUR($K673)+4),IF(AND(HOUR($K673)&gt;=Listas!$F$4,HOUR($K673)&lt;=Listas!$F$5),(Listas!$F$5-HOUR($K673)),0))+IF(AND(HOUR($L673)&gt;=Listas!$F$2,HOUR($L673)&lt;=Listas!$F$3),(HOUR($L673)-Listas!$F$2),IF(AND(HOUR($L673)&gt;=Listas!$F$4,HOUR($L673)&lt;=Listas!$F$5),(HOUR($L673)-Listas!$F$4+4),0))),IF(($L673-$K673&gt;1.42),(IF(AND(HOUR($K673)&gt;=Listas!$F$2,HOUR($K673)&lt;=Listas!$F$3),(Listas!$F$3-HOUR($K673)+4)+IF(AND(HOUR($L673)&gt;=Listas!$F$2,HOUR($L673)&lt;=Listas!$F$3),(HOUR($L673)-Listas!$F$2)+NETWORKDAYS($K673+1,$L673-1,Listas!$H$2:$H$112)*Listas!$F$6,IF(AND(HOUR($L673)&gt;=Listas!$F$4,HOUR($L673)&lt;=Listas!$F$5),(HOUR($L673)-Listas!$F$4+4)+NETWORKDAYS($K673+1,$L673-1,Listas!$H$2:$H$111)*Listas!$F$6,0)),IF(AND(HOUR($K673)&gt;=Listas!$F$4,HOUR($K673)&lt;=Listas!$F$5),(Listas!$F$5-HOUR($K673))+IF(AND(HOUR($L673)&gt;=Listas!$F$2,HOUR($L673)&lt;=Listas!$F$3),(HOUR($L673)-Listas!$F$2)+NETWORKDAYS($K673+1,$L673-1,Listas!$H$2:$H$111)*Listas!$F$6,(HOUR($L673)-Listas!$F$4+4)+NETWORKDAYS($K673+1,$L673-1,Listas!$H$2:$H$111)*Listas!$F$6)))),IF(($L673-$K673)&lt;0,"Fecha inicial mayor a fecha final",0)))))))))</f>
        <v>6</v>
      </c>
      <c r="N673" s="6" t="str">
        <f t="shared" si="1"/>
        <v>05-mayo</v>
      </c>
      <c r="O673" s="9" t="s">
        <v>1310</v>
      </c>
      <c r="P673" s="6"/>
      <c r="Q673" s="6" t="b">
        <v>0</v>
      </c>
      <c r="R673" s="6" t="str">
        <f t="shared" si="7"/>
        <v/>
      </c>
      <c r="S673" s="6"/>
    </row>
    <row r="674">
      <c r="A674" s="4" t="s">
        <v>38</v>
      </c>
      <c r="B674" s="4" t="s">
        <v>156</v>
      </c>
      <c r="C674" s="4" t="s">
        <v>46</v>
      </c>
      <c r="D674" s="27" t="s">
        <v>1255</v>
      </c>
      <c r="E674" s="27" t="s">
        <v>1256</v>
      </c>
      <c r="F674" s="14">
        <v>1.0</v>
      </c>
      <c r="G674" s="73" t="s">
        <v>20</v>
      </c>
      <c r="H674" s="73" t="s">
        <v>20</v>
      </c>
      <c r="I674" s="13" t="s">
        <v>1062</v>
      </c>
      <c r="J674" s="4" t="s">
        <v>111</v>
      </c>
      <c r="K674" s="5">
        <v>45797.333333333336</v>
      </c>
      <c r="L674" s="5">
        <v>45797.666666666664</v>
      </c>
      <c r="M674" s="7">
        <f>IF(OR(ISBLANK($K674),ISBLANK($L674)),"",IF(NETWORKDAYS($K674,$K674,Listas!$H$2:$H$111)=0,"Error fecha inicial",IF(NETWORKDAYS($L674,$L674,Listas!$H$2:$H$111)=0,"Error fecha final",IF(OR(HOUR($K674)&lt;Listas!$F$2,AND(HOUR($K674)&gt;Listas!$F$3,HOUR($K674)&lt;Listas!$F$4),HOUR($K674)&gt;Listas!$F$5),"Error hora, fecha inicial",IF(OR(HOUR($L674)&lt;Listas!$F$2,AND(HOUR($L674)&gt;Listas!$F$3,HOUR($L674)&lt;Listas!$F$4),HOUR($L674)&gt;Listas!$F$5),"Error hora, fecha final",IF(AND($L674-$K674&gt;0,$L674-$K674&lt;=0.42),(IF(AND(AND(HOUR($K674)&gt;=Listas!$F$2,HOUR($K674)&lt;=Listas!$F$3),AND(HOUR($L674)&gt;=Listas!$F$2,HOUR($L674)&lt;=Listas!$F$3)),(HOUR($L674)-HOUR($K674)),IF(AND(AND(HOUR($K674)&gt;=Listas!$F$4,HOUR($K674)&lt;=Listas!$F$5),AND(HOUR($L674)&gt;=Listas!$F$4,HOUR($L674)&lt;=Listas!$F$5)),(HOUR($L674)-HOUR($K674)),IF(AND(AND(HOUR($K674)&gt;=Listas!$F$2,HOUR($K674)&lt;=Listas!$F$3),AND(HOUR($L674)&gt;=Listas!$F$4,HOUR($L674)&lt;=Listas!$F$5)),((Listas!$F$3-HOUR($K674)))+((HOUR($L674)-Listas!$F$4)),0)))),IF(AND($L674-$K674&gt;0.42,$L674-$K674&lt;=1.42),(IF(AND(HOUR($K674)&gt;=Listas!$F$2,HOUR($K674)&lt;=Listas!$F$3),(Listas!$F$3-HOUR($K674)+4),IF(AND(HOUR($K674)&gt;=Listas!$F$4,HOUR($K674)&lt;=Listas!$F$5),(Listas!$F$5-HOUR($K674)),0))+IF(AND(HOUR($L674)&gt;=Listas!$F$2,HOUR($L674)&lt;=Listas!$F$3),(HOUR($L674)-Listas!$F$2),IF(AND(HOUR($L674)&gt;=Listas!$F$4,HOUR($L674)&lt;=Listas!$F$5),(HOUR($L674)-Listas!$F$4+4),0))),IF(($L674-$K674&gt;1.42),(IF(AND(HOUR($K674)&gt;=Listas!$F$2,HOUR($K674)&lt;=Listas!$F$3),(Listas!$F$3-HOUR($K674)+4)+IF(AND(HOUR($L674)&gt;=Listas!$F$2,HOUR($L674)&lt;=Listas!$F$3),(HOUR($L674)-Listas!$F$2)+NETWORKDAYS($K674+1,$L674-1,Listas!$H$2:$H$112)*Listas!$F$6,IF(AND(HOUR($L674)&gt;=Listas!$F$4,HOUR($L674)&lt;=Listas!$F$5),(HOUR($L674)-Listas!$F$4+4)+NETWORKDAYS($K674+1,$L674-1,Listas!$H$2:$H$111)*Listas!$F$6,0)),IF(AND(HOUR($K674)&gt;=Listas!$F$4,HOUR($K674)&lt;=Listas!$F$5),(Listas!$F$5-HOUR($K674))+IF(AND(HOUR($L674)&gt;=Listas!$F$2,HOUR($L674)&lt;=Listas!$F$3),(HOUR($L674)-Listas!$F$2)+NETWORKDAYS($K674+1,$L674-1,Listas!$H$2:$H$111)*Listas!$F$6,(HOUR($L674)-Listas!$F$4+4)+NETWORKDAYS($K674+1,$L674-1,Listas!$H$2:$H$111)*Listas!$F$6)))),IF(($L674-$K674)&lt;0,"Fecha inicial mayor a fecha final",0)))))))))</f>
        <v>6</v>
      </c>
      <c r="N674" s="6" t="str">
        <f t="shared" si="1"/>
        <v>05-mayo</v>
      </c>
      <c r="O674" s="9" t="s">
        <v>1311</v>
      </c>
      <c r="P674" s="6"/>
      <c r="Q674" s="6" t="b">
        <v>0</v>
      </c>
      <c r="R674" s="6" t="str">
        <f t="shared" si="7"/>
        <v/>
      </c>
      <c r="S674" s="6"/>
    </row>
    <row r="675">
      <c r="A675" s="4" t="s">
        <v>38</v>
      </c>
      <c r="B675" s="4" t="s">
        <v>156</v>
      </c>
      <c r="C675" s="4" t="s">
        <v>46</v>
      </c>
      <c r="D675" s="4" t="s">
        <v>458</v>
      </c>
      <c r="E675" s="4" t="s">
        <v>459</v>
      </c>
      <c r="F675" s="4" t="s">
        <v>20</v>
      </c>
      <c r="G675" s="73" t="s">
        <v>20</v>
      </c>
      <c r="H675" s="73" t="s">
        <v>20</v>
      </c>
      <c r="I675" s="4" t="s">
        <v>1312</v>
      </c>
      <c r="J675" s="4" t="s">
        <v>25</v>
      </c>
      <c r="K675" s="5">
        <v>45797.5</v>
      </c>
      <c r="L675" s="5">
        <v>45797.666666666664</v>
      </c>
      <c r="M675" s="7">
        <f>IF(OR(ISBLANK($K675),ISBLANK($L675)),"",IF(NETWORKDAYS($K675,$K675,Listas!$H$2:$H$111)=0,"Error fecha inicial",IF(NETWORKDAYS($L675,$L675,Listas!$H$2:$H$111)=0,"Error fecha final",IF(OR(HOUR($K675)&lt;Listas!$F$2,AND(HOUR($K675)&gt;Listas!$F$3,HOUR($K675)&lt;Listas!$F$4),HOUR($K675)&gt;Listas!$F$5),"Error hora, fecha inicial",IF(OR(HOUR($L675)&lt;Listas!$F$2,AND(HOUR($L675)&gt;Listas!$F$3,HOUR($L675)&lt;Listas!$F$4),HOUR($L675)&gt;Listas!$F$5),"Error hora, fecha final",IF(AND($L675-$K675&gt;0,$L675-$K675&lt;=0.42),(IF(AND(AND(HOUR($K675)&gt;=Listas!$F$2,HOUR($K675)&lt;=Listas!$F$3),AND(HOUR($L675)&gt;=Listas!$F$2,HOUR($L675)&lt;=Listas!$F$3)),(HOUR($L675)-HOUR($K675)),IF(AND(AND(HOUR($K675)&gt;=Listas!$F$4,HOUR($K675)&lt;=Listas!$F$5),AND(HOUR($L675)&gt;=Listas!$F$4,HOUR($L675)&lt;=Listas!$F$5)),(HOUR($L675)-HOUR($K675)),IF(AND(AND(HOUR($K675)&gt;=Listas!$F$2,HOUR($K675)&lt;=Listas!$F$3),AND(HOUR($L675)&gt;=Listas!$F$4,HOUR($L675)&lt;=Listas!$F$5)),((Listas!$F$3-HOUR($K675)))+((HOUR($L675)-Listas!$F$4)),0)))),IF(AND($L675-$K675&gt;0.42,$L675-$K675&lt;=1.42),(IF(AND(HOUR($K675)&gt;=Listas!$F$2,HOUR($K675)&lt;=Listas!$F$3),(Listas!$F$3-HOUR($K675)+4),IF(AND(HOUR($K675)&gt;=Listas!$F$4,HOUR($K675)&lt;=Listas!$F$5),(Listas!$F$5-HOUR($K675)),0))+IF(AND(HOUR($L675)&gt;=Listas!$F$2,HOUR($L675)&lt;=Listas!$F$3),(HOUR($L675)-Listas!$F$2),IF(AND(HOUR($L675)&gt;=Listas!$F$4,HOUR($L675)&lt;=Listas!$F$5),(HOUR($L675)-Listas!$F$4+4),0))),IF(($L675-$K675&gt;1.42),(IF(AND(HOUR($K675)&gt;=Listas!$F$2,HOUR($K675)&lt;=Listas!$F$3),(Listas!$F$3-HOUR($K675)+4)+IF(AND(HOUR($L675)&gt;=Listas!$F$2,HOUR($L675)&lt;=Listas!$F$3),(HOUR($L675)-Listas!$F$2)+NETWORKDAYS($K675+1,$L675-1,Listas!$H$2:$H$112)*Listas!$F$6,IF(AND(HOUR($L675)&gt;=Listas!$F$4,HOUR($L675)&lt;=Listas!$F$5),(HOUR($L675)-Listas!$F$4+4)+NETWORKDAYS($K675+1,$L675-1,Listas!$H$2:$H$111)*Listas!$F$6,0)),IF(AND(HOUR($K675)&gt;=Listas!$F$4,HOUR($K675)&lt;=Listas!$F$5),(Listas!$F$5-HOUR($K675))+IF(AND(HOUR($L675)&gt;=Listas!$F$2,HOUR($L675)&lt;=Listas!$F$3),(HOUR($L675)-Listas!$F$2)+NETWORKDAYS($K675+1,$L675-1,Listas!$H$2:$H$111)*Listas!$F$6,(HOUR($L675)-Listas!$F$4+4)+NETWORKDAYS($K675+1,$L675-1,Listas!$H$2:$H$111)*Listas!$F$6)))),IF(($L675-$K675)&lt;0,"Fecha inicial mayor a fecha final",0)))))))))</f>
        <v>2</v>
      </c>
      <c r="N675" s="6" t="str">
        <f t="shared" si="1"/>
        <v>05-mayo</v>
      </c>
      <c r="O675" s="19"/>
      <c r="P675" s="4" t="s">
        <v>23</v>
      </c>
      <c r="Q675" s="4" t="b">
        <v>1</v>
      </c>
      <c r="R675" s="6" t="str">
        <f t="shared" si="7"/>
        <v>CORRECTO</v>
      </c>
      <c r="S675" s="6"/>
    </row>
    <row r="676">
      <c r="A676" s="4" t="s">
        <v>160</v>
      </c>
      <c r="B676" s="4" t="s">
        <v>156</v>
      </c>
      <c r="C676" s="4" t="s">
        <v>46</v>
      </c>
      <c r="D676" s="4">
        <v>7.234005E7</v>
      </c>
      <c r="E676" s="4" t="s">
        <v>491</v>
      </c>
      <c r="F676" s="4">
        <v>1.0</v>
      </c>
      <c r="G676" s="4" t="s">
        <v>20</v>
      </c>
      <c r="H676" s="4" t="s">
        <v>20</v>
      </c>
      <c r="I676" s="13" t="s">
        <v>1313</v>
      </c>
      <c r="J676" s="4" t="s">
        <v>22</v>
      </c>
      <c r="K676" s="5">
        <v>45798.708333333336</v>
      </c>
      <c r="L676" s="5">
        <v>45799.5</v>
      </c>
      <c r="M676" s="7">
        <f>IF(OR(ISBLANK($K676),ISBLANK($L676)),"",IF(NETWORKDAYS($K676,$K676,Listas!$H$2:$H$111)=0,"Error fecha inicial",IF(NETWORKDAYS($L676,$L676,Listas!$H$2:$H$111)=0,"Error fecha final",IF(OR(HOUR($K676)&lt;Listas!$F$2,AND(HOUR($K676)&gt;Listas!$F$3,HOUR($K676)&lt;Listas!$F$4),HOUR($K676)&gt;Listas!$F$5),"Error hora, fecha inicial",IF(OR(HOUR($L676)&lt;Listas!$F$2,AND(HOUR($L676)&gt;Listas!$F$3,HOUR($L676)&lt;Listas!$F$4),HOUR($L676)&gt;Listas!$F$5),"Error hora, fecha final",IF(AND($L676-$K676&gt;0,$L676-$K676&lt;=0.42),(IF(AND(AND(HOUR($K676)&gt;=Listas!$F$2,HOUR($K676)&lt;=Listas!$F$3),AND(HOUR($L676)&gt;=Listas!$F$2,HOUR($L676)&lt;=Listas!$F$3)),(HOUR($L676)-HOUR($K676)),IF(AND(AND(HOUR($K676)&gt;=Listas!$F$4,HOUR($K676)&lt;=Listas!$F$5),AND(HOUR($L676)&gt;=Listas!$F$4,HOUR($L676)&lt;=Listas!$F$5)),(HOUR($L676)-HOUR($K676)),IF(AND(AND(HOUR($K676)&gt;=Listas!$F$2,HOUR($K676)&lt;=Listas!$F$3),AND(HOUR($L676)&gt;=Listas!$F$4,HOUR($L676)&lt;=Listas!$F$5)),((Listas!$F$3-HOUR($K676)))+((HOUR($L676)-Listas!$F$4)),0)))),IF(AND($L676-$K676&gt;0.42,$L676-$K676&lt;=1.42),(IF(AND(HOUR($K676)&gt;=Listas!$F$2,HOUR($K676)&lt;=Listas!$F$3),(Listas!$F$3-HOUR($K676)+4),IF(AND(HOUR($K676)&gt;=Listas!$F$4,HOUR($K676)&lt;=Listas!$F$5),(Listas!$F$5-HOUR($K676)),0))+IF(AND(HOUR($L676)&gt;=Listas!$F$2,HOUR($L676)&lt;=Listas!$F$3),(HOUR($L676)-Listas!$F$2),IF(AND(HOUR($L676)&gt;=Listas!$F$4,HOUR($L676)&lt;=Listas!$F$5),(HOUR($L676)-Listas!$F$4+4),0))),IF(($L676-$K676&gt;1.42),(IF(AND(HOUR($K676)&gt;=Listas!$F$2,HOUR($K676)&lt;=Listas!$F$3),(Listas!$F$3-HOUR($K676)+4)+IF(AND(HOUR($L676)&gt;=Listas!$F$2,HOUR($L676)&lt;=Listas!$F$3),(HOUR($L676)-Listas!$F$2)+NETWORKDAYS($K676+1,$L676-1,Listas!$H$2:$H$112)*Listas!$F$6,IF(AND(HOUR($L676)&gt;=Listas!$F$4,HOUR($L676)&lt;=Listas!$F$5),(HOUR($L676)-Listas!$F$4+4)+NETWORKDAYS($K676+1,$L676-1,Listas!$H$2:$H$111)*Listas!$F$6,0)),IF(AND(HOUR($K676)&gt;=Listas!$F$4,HOUR($K676)&lt;=Listas!$F$5),(Listas!$F$5-HOUR($K676))+IF(AND(HOUR($L676)&gt;=Listas!$F$2,HOUR($L676)&lt;=Listas!$F$3),(HOUR($L676)-Listas!$F$2)+NETWORKDAYS($K676+1,$L676-1,Listas!$H$2:$H$111)*Listas!$F$6,(HOUR($L676)-Listas!$F$4+4)+NETWORKDAYS($K676+1,$L676-1,Listas!$H$2:$H$111)*Listas!$F$6)))),IF(($L676-$K676)&lt;0,"Fecha inicial mayor a fecha final",0)))))))))</f>
        <v>5</v>
      </c>
      <c r="N676" s="6" t="str">
        <f t="shared" si="1"/>
        <v>05-mayo</v>
      </c>
      <c r="O676" s="9" t="s">
        <v>1314</v>
      </c>
      <c r="P676" s="4" t="s">
        <v>23</v>
      </c>
      <c r="Q676" s="4" t="b">
        <v>1</v>
      </c>
      <c r="R676" s="6" t="str">
        <f t="shared" si="7"/>
        <v>CORRECTO</v>
      </c>
      <c r="S676" s="6"/>
    </row>
    <row r="677">
      <c r="A677" s="4" t="s">
        <v>38</v>
      </c>
      <c r="B677" s="4" t="s">
        <v>156</v>
      </c>
      <c r="C677" s="4" t="s">
        <v>46</v>
      </c>
      <c r="D677" s="4">
        <v>6.3110189E7</v>
      </c>
      <c r="E677" s="4" t="s">
        <v>1315</v>
      </c>
      <c r="F677" s="4">
        <v>1.0</v>
      </c>
      <c r="G677" s="4" t="s">
        <v>20</v>
      </c>
      <c r="H677" s="4" t="s">
        <v>20</v>
      </c>
      <c r="I677" s="4" t="s">
        <v>1316</v>
      </c>
      <c r="J677" s="4" t="s">
        <v>111</v>
      </c>
      <c r="K677" s="5">
        <v>45798.5</v>
      </c>
      <c r="L677" s="5">
        <v>45804.75</v>
      </c>
      <c r="M677" s="7">
        <f>IF(OR(ISBLANK($K677),ISBLANK($L677)),"",IF(NETWORKDAYS($K677,$K677,Listas!$H$2:$H$111)=0,"Error fecha inicial",IF(NETWORKDAYS($L677,$L677,Listas!$H$2:$H$111)=0,"Error fecha final",IF(OR(HOUR($K677)&lt;Listas!$F$2,AND(HOUR($K677)&gt;Listas!$F$3,HOUR($K677)&lt;Listas!$F$4),HOUR($K677)&gt;Listas!$F$5),"Error hora, fecha inicial",IF(OR(HOUR($L677)&lt;Listas!$F$2,AND(HOUR($L677)&gt;Listas!$F$3,HOUR($L677)&lt;Listas!$F$4),HOUR($L677)&gt;Listas!$F$5),"Error hora, fecha final",IF(AND($L677-$K677&gt;0,$L677-$K677&lt;=0.42),(IF(AND(AND(HOUR($K677)&gt;=Listas!$F$2,HOUR($K677)&lt;=Listas!$F$3),AND(HOUR($L677)&gt;=Listas!$F$2,HOUR($L677)&lt;=Listas!$F$3)),(HOUR($L677)-HOUR($K677)),IF(AND(AND(HOUR($K677)&gt;=Listas!$F$4,HOUR($K677)&lt;=Listas!$F$5),AND(HOUR($L677)&gt;=Listas!$F$4,HOUR($L677)&lt;=Listas!$F$5)),(HOUR($L677)-HOUR($K677)),IF(AND(AND(HOUR($K677)&gt;=Listas!$F$2,HOUR($K677)&lt;=Listas!$F$3),AND(HOUR($L677)&gt;=Listas!$F$4,HOUR($L677)&lt;=Listas!$F$5)),((Listas!$F$3-HOUR($K677)))+((HOUR($L677)-Listas!$F$4)),0)))),IF(AND($L677-$K677&gt;0.42,$L677-$K677&lt;=1.42),(IF(AND(HOUR($K677)&gt;=Listas!$F$2,HOUR($K677)&lt;=Listas!$F$3),(Listas!$F$3-HOUR($K677)+4),IF(AND(HOUR($K677)&gt;=Listas!$F$4,HOUR($K677)&lt;=Listas!$F$5),(Listas!$F$5-HOUR($K677)),0))+IF(AND(HOUR($L677)&gt;=Listas!$F$2,HOUR($L677)&lt;=Listas!$F$3),(HOUR($L677)-Listas!$F$2),IF(AND(HOUR($L677)&gt;=Listas!$F$4,HOUR($L677)&lt;=Listas!$F$5),(HOUR($L677)-Listas!$F$4+4),0))),IF(($L677-$K677&gt;1.42),(IF(AND(HOUR($K677)&gt;=Listas!$F$2,HOUR($K677)&lt;=Listas!$F$3),(Listas!$F$3-HOUR($K677)+4)+IF(AND(HOUR($L677)&gt;=Listas!$F$2,HOUR($L677)&lt;=Listas!$F$3),(HOUR($L677)-Listas!$F$2)+NETWORKDAYS($K677+1,$L677-1,Listas!$H$2:$H$112)*Listas!$F$6,IF(AND(HOUR($L677)&gt;=Listas!$F$4,HOUR($L677)&lt;=Listas!$F$5),(HOUR($L677)-Listas!$F$4+4)+NETWORKDAYS($K677+1,$L677-1,Listas!$H$2:$H$111)*Listas!$F$6,0)),IF(AND(HOUR($K677)&gt;=Listas!$F$4,HOUR($K677)&lt;=Listas!$F$5),(Listas!$F$5-HOUR($K677))+IF(AND(HOUR($L677)&gt;=Listas!$F$2,HOUR($L677)&lt;=Listas!$F$3),(HOUR($L677)-Listas!$F$2)+NETWORKDAYS($K677+1,$L677-1,Listas!$H$2:$H$111)*Listas!$F$6,(HOUR($L677)-Listas!$F$4+4)+NETWORKDAYS($K677+1,$L677-1,Listas!$H$2:$H$111)*Listas!$F$6)))),IF(($L677-$K677)&lt;0,"Fecha inicial mayor a fecha final",0)))))))))</f>
        <v>36</v>
      </c>
      <c r="N677" s="6" t="str">
        <f t="shared" si="1"/>
        <v>05-mayo</v>
      </c>
      <c r="O677" s="9" t="s">
        <v>1317</v>
      </c>
      <c r="P677" s="4" t="s">
        <v>23</v>
      </c>
      <c r="Q677" s="4" t="b">
        <v>1</v>
      </c>
      <c r="R677" s="6" t="str">
        <f t="shared" si="7"/>
        <v>CORRECTO</v>
      </c>
      <c r="S677" s="6"/>
    </row>
    <row r="678">
      <c r="A678" s="47" t="s">
        <v>155</v>
      </c>
      <c r="B678" s="43" t="s">
        <v>156</v>
      </c>
      <c r="C678" s="43" t="s">
        <v>46</v>
      </c>
      <c r="D678" s="43">
        <v>7.2312082E7</v>
      </c>
      <c r="E678" s="43" t="s">
        <v>730</v>
      </c>
      <c r="F678" s="47">
        <v>7.0</v>
      </c>
      <c r="G678" s="43" t="s">
        <v>20</v>
      </c>
      <c r="H678" s="43" t="s">
        <v>20</v>
      </c>
      <c r="I678" s="28" t="s">
        <v>1182</v>
      </c>
      <c r="J678" s="4" t="s">
        <v>25</v>
      </c>
      <c r="K678" s="42">
        <v>45796.333333333336</v>
      </c>
      <c r="L678" s="42">
        <v>45797.75</v>
      </c>
      <c r="M678" s="7">
        <f>IF(OR(ISBLANK($K678),ISBLANK($L678)),"",IF(NETWORKDAYS($K678,$K678,Listas!$H$2:$H$111)=0,"Error fecha inicial",IF(NETWORKDAYS($L678,$L678,Listas!$H$2:$H$111)=0,"Error fecha final",IF(OR(HOUR($K678)&lt;Listas!$F$2,AND(HOUR($K678)&gt;Listas!$F$3,HOUR($K678)&lt;Listas!$F$4),HOUR($K678)&gt;Listas!$F$5),"Error hora, fecha inicial",IF(OR(HOUR($L678)&lt;Listas!$F$2,AND(HOUR($L678)&gt;Listas!$F$3,HOUR($L678)&lt;Listas!$F$4),HOUR($L678)&gt;Listas!$F$5),"Error hora, fecha final",IF(AND($L678-$K678&gt;0,$L678-$K678&lt;=0.42),(IF(AND(AND(HOUR($K678)&gt;=Listas!$F$2,HOUR($K678)&lt;=Listas!$F$3),AND(HOUR($L678)&gt;=Listas!$F$2,HOUR($L678)&lt;=Listas!$F$3)),(HOUR($L678)-HOUR($K678)),IF(AND(AND(HOUR($K678)&gt;=Listas!$F$4,HOUR($K678)&lt;=Listas!$F$5),AND(HOUR($L678)&gt;=Listas!$F$4,HOUR($L678)&lt;=Listas!$F$5)),(HOUR($L678)-HOUR($K678)),IF(AND(AND(HOUR($K678)&gt;=Listas!$F$2,HOUR($K678)&lt;=Listas!$F$3),AND(HOUR($L678)&gt;=Listas!$F$4,HOUR($L678)&lt;=Listas!$F$5)),((Listas!$F$3-HOUR($K678)))+((HOUR($L678)-Listas!$F$4)),0)))),IF(AND($L678-$K678&gt;0.42,$L678-$K678&lt;=1.42),(IF(AND(HOUR($K678)&gt;=Listas!$F$2,HOUR($K678)&lt;=Listas!$F$3),(Listas!$F$3-HOUR($K678)+4),IF(AND(HOUR($K678)&gt;=Listas!$F$4,HOUR($K678)&lt;=Listas!$F$5),(Listas!$F$5-HOUR($K678)),0))+IF(AND(HOUR($L678)&gt;=Listas!$F$2,HOUR($L678)&lt;=Listas!$F$3),(HOUR($L678)-Listas!$F$2),IF(AND(HOUR($L678)&gt;=Listas!$F$4,HOUR($L678)&lt;=Listas!$F$5),(HOUR($L678)-Listas!$F$4+4),0))),IF(($L678-$K678&gt;1.42),(IF(AND(HOUR($K678)&gt;=Listas!$F$2,HOUR($K678)&lt;=Listas!$F$3),(Listas!$F$3-HOUR($K678)+4)+IF(AND(HOUR($L678)&gt;=Listas!$F$2,HOUR($L678)&lt;=Listas!$F$3),(HOUR($L678)-Listas!$F$2)+NETWORKDAYS($K678+1,$L678-1,Listas!$H$2:$H$112)*Listas!$F$6,IF(AND(HOUR($L678)&gt;=Listas!$F$4,HOUR($L678)&lt;=Listas!$F$5),(HOUR($L678)-Listas!$F$4+4)+NETWORKDAYS($K678+1,$L678-1,Listas!$H$2:$H$111)*Listas!$F$6,0)),IF(AND(HOUR($K678)&gt;=Listas!$F$4,HOUR($K678)&lt;=Listas!$F$5),(Listas!$F$5-HOUR($K678))+IF(AND(HOUR($L678)&gt;=Listas!$F$2,HOUR($L678)&lt;=Listas!$F$3),(HOUR($L678)-Listas!$F$2)+NETWORKDAYS($K678+1,$L678-1,Listas!$H$2:$H$111)*Listas!$F$6,(HOUR($L678)-Listas!$F$4+4)+NETWORKDAYS($K678+1,$L678-1,Listas!$H$2:$H$111)*Listas!$F$6)))),IF(($L678-$K678)&lt;0,"Fecha inicial mayor a fecha final",0)))))))))</f>
        <v>16</v>
      </c>
      <c r="N678" s="6" t="str">
        <f t="shared" si="1"/>
        <v>05-mayo</v>
      </c>
      <c r="O678" s="12" t="s">
        <v>1318</v>
      </c>
      <c r="P678" s="4" t="s">
        <v>23</v>
      </c>
      <c r="Q678" s="4" t="b">
        <v>1</v>
      </c>
      <c r="R678" s="6" t="str">
        <f t="shared" si="7"/>
        <v>CORRECTO</v>
      </c>
      <c r="S678" s="6"/>
    </row>
    <row r="679">
      <c r="A679" s="4" t="s">
        <v>155</v>
      </c>
      <c r="B679" s="4" t="s">
        <v>156</v>
      </c>
      <c r="C679" s="4" t="s">
        <v>46</v>
      </c>
      <c r="D679" s="4" t="s">
        <v>1319</v>
      </c>
      <c r="E679" s="4" t="s">
        <v>738</v>
      </c>
      <c r="F679" s="4">
        <v>1.0</v>
      </c>
      <c r="G679" s="43" t="s">
        <v>20</v>
      </c>
      <c r="H679" s="43" t="s">
        <v>20</v>
      </c>
      <c r="I679" s="4" t="s">
        <v>1171</v>
      </c>
      <c r="J679" s="4" t="s">
        <v>25</v>
      </c>
      <c r="K679" s="42">
        <v>45798.333333333336</v>
      </c>
      <c r="L679" s="42">
        <v>45798.75</v>
      </c>
      <c r="M679" s="7">
        <f>IF(OR(ISBLANK($K679),ISBLANK($L679)),"",IF(NETWORKDAYS($K679,$K679,Listas!$H$2:$H$111)=0,"Error fecha inicial",IF(NETWORKDAYS($L679,$L679,Listas!$H$2:$H$111)=0,"Error fecha final",IF(OR(HOUR($K679)&lt;Listas!$F$2,AND(HOUR($K679)&gt;Listas!$F$3,HOUR($K679)&lt;Listas!$F$4),HOUR($K679)&gt;Listas!$F$5),"Error hora, fecha inicial",IF(OR(HOUR($L679)&lt;Listas!$F$2,AND(HOUR($L679)&gt;Listas!$F$3,HOUR($L679)&lt;Listas!$F$4),HOUR($L679)&gt;Listas!$F$5),"Error hora, fecha final",IF(AND($L679-$K679&gt;0,$L679-$K679&lt;=0.42),(IF(AND(AND(HOUR($K679)&gt;=Listas!$F$2,HOUR($K679)&lt;=Listas!$F$3),AND(HOUR($L679)&gt;=Listas!$F$2,HOUR($L679)&lt;=Listas!$F$3)),(HOUR($L679)-HOUR($K679)),IF(AND(AND(HOUR($K679)&gt;=Listas!$F$4,HOUR($K679)&lt;=Listas!$F$5),AND(HOUR($L679)&gt;=Listas!$F$4,HOUR($L679)&lt;=Listas!$F$5)),(HOUR($L679)-HOUR($K679)),IF(AND(AND(HOUR($K679)&gt;=Listas!$F$2,HOUR($K679)&lt;=Listas!$F$3),AND(HOUR($L679)&gt;=Listas!$F$4,HOUR($L679)&lt;=Listas!$F$5)),((Listas!$F$3-HOUR($K679)))+((HOUR($L679)-Listas!$F$4)),0)))),IF(AND($L679-$K679&gt;0.42,$L679-$K679&lt;=1.42),(IF(AND(HOUR($K679)&gt;=Listas!$F$2,HOUR($K679)&lt;=Listas!$F$3),(Listas!$F$3-HOUR($K679)+4),IF(AND(HOUR($K679)&gt;=Listas!$F$4,HOUR($K679)&lt;=Listas!$F$5),(Listas!$F$5-HOUR($K679)),0))+IF(AND(HOUR($L679)&gt;=Listas!$F$2,HOUR($L679)&lt;=Listas!$F$3),(HOUR($L679)-Listas!$F$2),IF(AND(HOUR($L679)&gt;=Listas!$F$4,HOUR($L679)&lt;=Listas!$F$5),(HOUR($L679)-Listas!$F$4+4),0))),IF(($L679-$K679&gt;1.42),(IF(AND(HOUR($K679)&gt;=Listas!$F$2,HOUR($K679)&lt;=Listas!$F$3),(Listas!$F$3-HOUR($K679)+4)+IF(AND(HOUR($L679)&gt;=Listas!$F$2,HOUR($L679)&lt;=Listas!$F$3),(HOUR($L679)-Listas!$F$2)+NETWORKDAYS($K679+1,$L679-1,Listas!$H$2:$H$112)*Listas!$F$6,IF(AND(HOUR($L679)&gt;=Listas!$F$4,HOUR($L679)&lt;=Listas!$F$5),(HOUR($L679)-Listas!$F$4+4)+NETWORKDAYS($K679+1,$L679-1,Listas!$H$2:$H$111)*Listas!$F$6,0)),IF(AND(HOUR($K679)&gt;=Listas!$F$4,HOUR($K679)&lt;=Listas!$F$5),(Listas!$F$5-HOUR($K679))+IF(AND(HOUR($L679)&gt;=Listas!$F$2,HOUR($L679)&lt;=Listas!$F$3),(HOUR($L679)-Listas!$F$2)+NETWORKDAYS($K679+1,$L679-1,Listas!$H$2:$H$111)*Listas!$F$6,(HOUR($L679)-Listas!$F$4+4)+NETWORKDAYS($K679+1,$L679-1,Listas!$H$2:$H$111)*Listas!$F$6)))),IF(($L679-$K679)&lt;0,"Fecha inicial mayor a fecha final",0)))))))))</f>
        <v>8</v>
      </c>
      <c r="N679" s="6" t="str">
        <f t="shared" si="1"/>
        <v>05-mayo</v>
      </c>
      <c r="O679" s="12" t="s">
        <v>1320</v>
      </c>
      <c r="P679" s="4" t="s">
        <v>23</v>
      </c>
      <c r="Q679" s="4" t="b">
        <v>1</v>
      </c>
      <c r="R679" s="6" t="str">
        <f t="shared" si="7"/>
        <v>CORRECTO</v>
      </c>
      <c r="S679" s="6"/>
    </row>
    <row r="680">
      <c r="A680" s="4" t="s">
        <v>573</v>
      </c>
      <c r="B680" s="4" t="s">
        <v>156</v>
      </c>
      <c r="C680" s="4" t="s">
        <v>87</v>
      </c>
      <c r="D680" s="4" t="s">
        <v>951</v>
      </c>
      <c r="E680" s="4" t="s">
        <v>1321</v>
      </c>
      <c r="F680" s="4">
        <v>1.0</v>
      </c>
      <c r="G680" s="71" t="s">
        <v>20</v>
      </c>
      <c r="H680" s="71" t="s">
        <v>20</v>
      </c>
      <c r="I680" s="4" t="s">
        <v>1322</v>
      </c>
      <c r="J680" s="4" t="s">
        <v>34</v>
      </c>
      <c r="K680" s="5">
        <v>45796.75</v>
      </c>
      <c r="L680" s="5">
        <v>45797.75</v>
      </c>
      <c r="M680" s="7">
        <f>IF(OR(ISBLANK($K680),ISBLANK($L680)),"",IF(NETWORKDAYS($K680,$K680,Listas!$H$2:$H$111)=0,"Error fecha inicial",IF(NETWORKDAYS($L680,$L680,Listas!$H$2:$H$111)=0,"Error fecha final",IF(OR(HOUR($K680)&lt;Listas!$F$2,AND(HOUR($K680)&gt;Listas!$F$3,HOUR($K680)&lt;Listas!$F$4),HOUR($K680)&gt;Listas!$F$5),"Error hora, fecha inicial",IF(OR(HOUR($L680)&lt;Listas!$F$2,AND(HOUR($L680)&gt;Listas!$F$3,HOUR($L680)&lt;Listas!$F$4),HOUR($L680)&gt;Listas!$F$5),"Error hora, fecha final",IF(AND($L680-$K680&gt;0,$L680-$K680&lt;=0.42),(IF(AND(AND(HOUR($K680)&gt;=Listas!$F$2,HOUR($K680)&lt;=Listas!$F$3),AND(HOUR($L680)&gt;=Listas!$F$2,HOUR($L680)&lt;=Listas!$F$3)),(HOUR($L680)-HOUR($K680)),IF(AND(AND(HOUR($K680)&gt;=Listas!$F$4,HOUR($K680)&lt;=Listas!$F$5),AND(HOUR($L680)&gt;=Listas!$F$4,HOUR($L680)&lt;=Listas!$F$5)),(HOUR($L680)-HOUR($K680)),IF(AND(AND(HOUR($K680)&gt;=Listas!$F$2,HOUR($K680)&lt;=Listas!$F$3),AND(HOUR($L680)&gt;=Listas!$F$4,HOUR($L680)&lt;=Listas!$F$5)),((Listas!$F$3-HOUR($K680)))+((HOUR($L680)-Listas!$F$4)),0)))),IF(AND($L680-$K680&gt;0.42,$L680-$K680&lt;=1.42),(IF(AND(HOUR($K680)&gt;=Listas!$F$2,HOUR($K680)&lt;=Listas!$F$3),(Listas!$F$3-HOUR($K680)+4),IF(AND(HOUR($K680)&gt;=Listas!$F$4,HOUR($K680)&lt;=Listas!$F$5),(Listas!$F$5-HOUR($K680)),0))+IF(AND(HOUR($L680)&gt;=Listas!$F$2,HOUR($L680)&lt;=Listas!$F$3),(HOUR($L680)-Listas!$F$2),IF(AND(HOUR($L680)&gt;=Listas!$F$4,HOUR($L680)&lt;=Listas!$F$5),(HOUR($L680)-Listas!$F$4+4),0))),IF(($L680-$K680&gt;1.42),(IF(AND(HOUR($K680)&gt;=Listas!$F$2,HOUR($K680)&lt;=Listas!$F$3),(Listas!$F$3-HOUR($K680)+4)+IF(AND(HOUR($L680)&gt;=Listas!$F$2,HOUR($L680)&lt;=Listas!$F$3),(HOUR($L680)-Listas!$F$2)+NETWORKDAYS($K680+1,$L680-1,Listas!$H$2:$H$112)*Listas!$F$6,IF(AND(HOUR($L680)&gt;=Listas!$F$4,HOUR($L680)&lt;=Listas!$F$5),(HOUR($L680)-Listas!$F$4+4)+NETWORKDAYS($K680+1,$L680-1,Listas!$H$2:$H$111)*Listas!$F$6,0)),IF(AND(HOUR($K680)&gt;=Listas!$F$4,HOUR($K680)&lt;=Listas!$F$5),(Listas!$F$5-HOUR($K680))+IF(AND(HOUR($L680)&gt;=Listas!$F$2,HOUR($L680)&lt;=Listas!$F$3),(HOUR($L680)-Listas!$F$2)+NETWORKDAYS($K680+1,$L680-1,Listas!$H$2:$H$111)*Listas!$F$6,(HOUR($L680)-Listas!$F$4+4)+NETWORKDAYS($K680+1,$L680-1,Listas!$H$2:$H$111)*Listas!$F$6)))),IF(($L680-$K680)&lt;0,"Fecha inicial mayor a fecha final",0)))))))))</f>
        <v>8</v>
      </c>
      <c r="N680" s="6" t="str">
        <f t="shared" si="1"/>
        <v>05-mayo</v>
      </c>
      <c r="O680" s="9" t="s">
        <v>1323</v>
      </c>
      <c r="P680" s="6"/>
      <c r="Q680" s="6" t="b">
        <v>0</v>
      </c>
      <c r="R680" s="6" t="str">
        <f t="shared" si="7"/>
        <v/>
      </c>
      <c r="S680" s="6"/>
    </row>
    <row r="681">
      <c r="A681" s="4" t="s">
        <v>573</v>
      </c>
      <c r="B681" s="4" t="s">
        <v>156</v>
      </c>
      <c r="C681" s="4" t="s">
        <v>87</v>
      </c>
      <c r="D681" s="4" t="s">
        <v>954</v>
      </c>
      <c r="E681" s="4" t="s">
        <v>1324</v>
      </c>
      <c r="F681" s="4">
        <v>1.0</v>
      </c>
      <c r="G681" s="71" t="s">
        <v>20</v>
      </c>
      <c r="H681" s="71" t="s">
        <v>20</v>
      </c>
      <c r="I681" s="4" t="s">
        <v>1322</v>
      </c>
      <c r="J681" s="4" t="s">
        <v>34</v>
      </c>
      <c r="K681" s="5">
        <v>45797.75</v>
      </c>
      <c r="L681" s="5">
        <v>45798.75</v>
      </c>
      <c r="M681" s="7">
        <f>IF(OR(ISBLANK($K681),ISBLANK($L681)),"",IF(NETWORKDAYS($K681,$K681,Listas!$H$2:$H$111)=0,"Error fecha inicial",IF(NETWORKDAYS($L681,$L681,Listas!$H$2:$H$111)=0,"Error fecha final",IF(OR(HOUR($K681)&lt;Listas!$F$2,AND(HOUR($K681)&gt;Listas!$F$3,HOUR($K681)&lt;Listas!$F$4),HOUR($K681)&gt;Listas!$F$5),"Error hora, fecha inicial",IF(OR(HOUR($L681)&lt;Listas!$F$2,AND(HOUR($L681)&gt;Listas!$F$3,HOUR($L681)&lt;Listas!$F$4),HOUR($L681)&gt;Listas!$F$5),"Error hora, fecha final",IF(AND($L681-$K681&gt;0,$L681-$K681&lt;=0.42),(IF(AND(AND(HOUR($K681)&gt;=Listas!$F$2,HOUR($K681)&lt;=Listas!$F$3),AND(HOUR($L681)&gt;=Listas!$F$2,HOUR($L681)&lt;=Listas!$F$3)),(HOUR($L681)-HOUR($K681)),IF(AND(AND(HOUR($K681)&gt;=Listas!$F$4,HOUR($K681)&lt;=Listas!$F$5),AND(HOUR($L681)&gt;=Listas!$F$4,HOUR($L681)&lt;=Listas!$F$5)),(HOUR($L681)-HOUR($K681)),IF(AND(AND(HOUR($K681)&gt;=Listas!$F$2,HOUR($K681)&lt;=Listas!$F$3),AND(HOUR($L681)&gt;=Listas!$F$4,HOUR($L681)&lt;=Listas!$F$5)),((Listas!$F$3-HOUR($K681)))+((HOUR($L681)-Listas!$F$4)),0)))),IF(AND($L681-$K681&gt;0.42,$L681-$K681&lt;=1.42),(IF(AND(HOUR($K681)&gt;=Listas!$F$2,HOUR($K681)&lt;=Listas!$F$3),(Listas!$F$3-HOUR($K681)+4),IF(AND(HOUR($K681)&gt;=Listas!$F$4,HOUR($K681)&lt;=Listas!$F$5),(Listas!$F$5-HOUR($K681)),0))+IF(AND(HOUR($L681)&gt;=Listas!$F$2,HOUR($L681)&lt;=Listas!$F$3),(HOUR($L681)-Listas!$F$2),IF(AND(HOUR($L681)&gt;=Listas!$F$4,HOUR($L681)&lt;=Listas!$F$5),(HOUR($L681)-Listas!$F$4+4),0))),IF(($L681-$K681&gt;1.42),(IF(AND(HOUR($K681)&gt;=Listas!$F$2,HOUR($K681)&lt;=Listas!$F$3),(Listas!$F$3-HOUR($K681)+4)+IF(AND(HOUR($L681)&gt;=Listas!$F$2,HOUR($L681)&lt;=Listas!$F$3),(HOUR($L681)-Listas!$F$2)+NETWORKDAYS($K681+1,$L681-1,Listas!$H$2:$H$112)*Listas!$F$6,IF(AND(HOUR($L681)&gt;=Listas!$F$4,HOUR($L681)&lt;=Listas!$F$5),(HOUR($L681)-Listas!$F$4+4)+NETWORKDAYS($K681+1,$L681-1,Listas!$H$2:$H$111)*Listas!$F$6,0)),IF(AND(HOUR($K681)&gt;=Listas!$F$4,HOUR($K681)&lt;=Listas!$F$5),(Listas!$F$5-HOUR($K681))+IF(AND(HOUR($L681)&gt;=Listas!$F$2,HOUR($L681)&lt;=Listas!$F$3),(HOUR($L681)-Listas!$F$2)+NETWORKDAYS($K681+1,$L681-1,Listas!$H$2:$H$111)*Listas!$F$6,(HOUR($L681)-Listas!$F$4+4)+NETWORKDAYS($K681+1,$L681-1,Listas!$H$2:$H$111)*Listas!$F$6)))),IF(($L681-$K681)&lt;0,"Fecha inicial mayor a fecha final",0)))))))))</f>
        <v>8</v>
      </c>
      <c r="N681" s="6" t="str">
        <f t="shared" si="1"/>
        <v>05-mayo</v>
      </c>
      <c r="O681" s="9" t="s">
        <v>1325</v>
      </c>
      <c r="P681" s="6"/>
      <c r="Q681" s="6" t="b">
        <v>0</v>
      </c>
      <c r="R681" s="6" t="str">
        <f t="shared" si="7"/>
        <v/>
      </c>
      <c r="S681" s="6"/>
    </row>
    <row r="682">
      <c r="A682" s="4" t="s">
        <v>38</v>
      </c>
      <c r="B682" s="4" t="s">
        <v>156</v>
      </c>
      <c r="C682" s="4" t="s">
        <v>46</v>
      </c>
      <c r="D682" s="4" t="s">
        <v>1326</v>
      </c>
      <c r="E682" s="4" t="s">
        <v>1327</v>
      </c>
      <c r="F682" s="4">
        <v>1.0</v>
      </c>
      <c r="G682" s="4" t="s">
        <v>20</v>
      </c>
      <c r="H682" s="4" t="s">
        <v>20</v>
      </c>
      <c r="I682" s="4" t="s">
        <v>1328</v>
      </c>
      <c r="J682" s="4" t="s">
        <v>29</v>
      </c>
      <c r="K682" s="15">
        <v>45797.333333333336</v>
      </c>
      <c r="L682" s="5">
        <v>45799.75</v>
      </c>
      <c r="M682" s="7">
        <f>IF(OR(ISBLANK($K682),ISBLANK($L682)),"",IF(NETWORKDAYS($K682,$K682,Listas!$H$2:$H$111)=0,"Error fecha inicial",IF(NETWORKDAYS($L682,$L682,Listas!$H$2:$H$111)=0,"Error fecha final",IF(OR(HOUR($K682)&lt;Listas!$F$2,AND(HOUR($K682)&gt;Listas!$F$3,HOUR($K682)&lt;Listas!$F$4),HOUR($K682)&gt;Listas!$F$5),"Error hora, fecha inicial",IF(OR(HOUR($L682)&lt;Listas!$F$2,AND(HOUR($L682)&gt;Listas!$F$3,HOUR($L682)&lt;Listas!$F$4),HOUR($L682)&gt;Listas!$F$5),"Error hora, fecha final",IF(AND($L682-$K682&gt;0,$L682-$K682&lt;=0.42),(IF(AND(AND(HOUR($K682)&gt;=Listas!$F$2,HOUR($K682)&lt;=Listas!$F$3),AND(HOUR($L682)&gt;=Listas!$F$2,HOUR($L682)&lt;=Listas!$F$3)),(HOUR($L682)-HOUR($K682)),IF(AND(AND(HOUR($K682)&gt;=Listas!$F$4,HOUR($K682)&lt;=Listas!$F$5),AND(HOUR($L682)&gt;=Listas!$F$4,HOUR($L682)&lt;=Listas!$F$5)),(HOUR($L682)-HOUR($K682)),IF(AND(AND(HOUR($K682)&gt;=Listas!$F$2,HOUR($K682)&lt;=Listas!$F$3),AND(HOUR($L682)&gt;=Listas!$F$4,HOUR($L682)&lt;=Listas!$F$5)),((Listas!$F$3-HOUR($K682)))+((HOUR($L682)-Listas!$F$4)),0)))),IF(AND($L682-$K682&gt;0.42,$L682-$K682&lt;=1.42),(IF(AND(HOUR($K682)&gt;=Listas!$F$2,HOUR($K682)&lt;=Listas!$F$3),(Listas!$F$3-HOUR($K682)+4),IF(AND(HOUR($K682)&gt;=Listas!$F$4,HOUR($K682)&lt;=Listas!$F$5),(Listas!$F$5-HOUR($K682)),0))+IF(AND(HOUR($L682)&gt;=Listas!$F$2,HOUR($L682)&lt;=Listas!$F$3),(HOUR($L682)-Listas!$F$2),IF(AND(HOUR($L682)&gt;=Listas!$F$4,HOUR($L682)&lt;=Listas!$F$5),(HOUR($L682)-Listas!$F$4+4),0))),IF(($L682-$K682&gt;1.42),(IF(AND(HOUR($K682)&gt;=Listas!$F$2,HOUR($K682)&lt;=Listas!$F$3),(Listas!$F$3-HOUR($K682)+4)+IF(AND(HOUR($L682)&gt;=Listas!$F$2,HOUR($L682)&lt;=Listas!$F$3),(HOUR($L682)-Listas!$F$2)+NETWORKDAYS($K682+1,$L682-1,Listas!$H$2:$H$112)*Listas!$F$6,IF(AND(HOUR($L682)&gt;=Listas!$F$4,HOUR($L682)&lt;=Listas!$F$5),(HOUR($L682)-Listas!$F$4+4)+NETWORKDAYS($K682+1,$L682-1,Listas!$H$2:$H$111)*Listas!$F$6,0)),IF(AND(HOUR($K682)&gt;=Listas!$F$4,HOUR($K682)&lt;=Listas!$F$5),(Listas!$F$5-HOUR($K682))+IF(AND(HOUR($L682)&gt;=Listas!$F$2,HOUR($L682)&lt;=Listas!$F$3),(HOUR($L682)-Listas!$F$2)+NETWORKDAYS($K682+1,$L682-1,Listas!$H$2:$H$111)*Listas!$F$6,(HOUR($L682)-Listas!$F$4+4)+NETWORKDAYS($K682+1,$L682-1,Listas!$H$2:$H$111)*Listas!$F$6)))),IF(($L682-$K682)&lt;0,"Fecha inicial mayor a fecha final",0)))))))))</f>
        <v>24</v>
      </c>
      <c r="N682" s="6" t="str">
        <f t="shared" si="1"/>
        <v>05-mayo</v>
      </c>
      <c r="O682" s="6"/>
      <c r="P682" s="4" t="s">
        <v>23</v>
      </c>
      <c r="Q682" s="4" t="b">
        <v>1</v>
      </c>
      <c r="R682" s="6" t="str">
        <f t="shared" si="7"/>
        <v>CORRECTO</v>
      </c>
      <c r="S682" s="6"/>
    </row>
    <row r="683">
      <c r="A683" s="4" t="s">
        <v>539</v>
      </c>
      <c r="B683" s="4" t="s">
        <v>20</v>
      </c>
      <c r="C683" s="4" t="s">
        <v>20</v>
      </c>
      <c r="D683" s="4" t="s">
        <v>20</v>
      </c>
      <c r="E683" s="4" t="s">
        <v>20</v>
      </c>
      <c r="F683" s="4" t="s">
        <v>20</v>
      </c>
      <c r="G683" s="4" t="s">
        <v>20</v>
      </c>
      <c r="H683" s="4" t="s">
        <v>20</v>
      </c>
      <c r="I683" s="4" t="s">
        <v>1329</v>
      </c>
      <c r="J683" s="4" t="s">
        <v>22</v>
      </c>
      <c r="K683" s="5">
        <v>45799.583333333336</v>
      </c>
      <c r="L683" s="5">
        <v>45799.625</v>
      </c>
      <c r="M683" s="6">
        <f>IF(OR(ISBLANK($K683),ISBLANK($L683)),"",IF(NETWORKDAYS($K683,$K683,Listas!$H$2:$H$111)=0,"Error fecha inicial",IF(NETWORKDAYS($L683,$L683,Listas!$H$2:$H$111)=0,"Error fecha final",IF(OR(HOUR($K683)&lt;Listas!$F$2,AND(HOUR($K683)&gt;Listas!$F$3,HOUR($K683)&lt;Listas!$F$4),HOUR($K683)&gt;Listas!$F$5),"Error hora, fecha inicial",IF(OR(HOUR($L683)&lt;Listas!$F$2,AND(HOUR($L683)&gt;Listas!$F$3,HOUR($L683)&lt;Listas!$F$4),HOUR($L683)&gt;Listas!$F$5),"Error hora, fecha final",IF(AND($L683-$K683&gt;0,$L683-$K683&lt;=0.42),(IF(AND(AND(HOUR($K683)&gt;=Listas!$F$2,HOUR($K683)&lt;=Listas!$F$3),AND(HOUR($L683)&gt;=Listas!$F$2,HOUR($L683)&lt;=Listas!$F$3)),(HOUR($L683)-HOUR($K683)),IF(AND(AND(HOUR($K683)&gt;=Listas!$F$4,HOUR($K683)&lt;=Listas!$F$5),AND(HOUR($L683)&gt;=Listas!$F$4,HOUR($L683)&lt;=Listas!$F$5)),(HOUR($L683)-HOUR($K683)),IF(AND(AND(HOUR($K683)&gt;=Listas!$F$2,HOUR($K683)&lt;=Listas!$F$3),AND(HOUR($L683)&gt;=Listas!$F$4,HOUR($L683)&lt;=Listas!$F$5)),((Listas!$F$3-HOUR($K683)))+((HOUR($L683)-Listas!$F$4)),0)))),IF(AND($L683-$K683&gt;0.42,$L683-$K683&lt;=1.42),(IF(AND(HOUR($K683)&gt;=Listas!$F$2,HOUR($K683)&lt;=Listas!$F$3),(Listas!$F$3-HOUR($K683)+4),IF(AND(HOUR($K683)&gt;=Listas!$F$4,HOUR($K683)&lt;=Listas!$F$5),(Listas!$F$5-HOUR($K683)),0))+IF(AND(HOUR($L683)&gt;=Listas!$F$2,HOUR($L683)&lt;=Listas!$F$3),(HOUR($L683)-Listas!$F$2),IF(AND(HOUR($L683)&gt;=Listas!$F$4,HOUR($L683)&lt;=Listas!$F$5),(HOUR($L683)-Listas!$F$4+4),0))),IF(($L683-$K683&gt;1.42),(IF(AND(HOUR($K683)&gt;=Listas!$F$2,HOUR($K683)&lt;=Listas!$F$3),(Listas!$F$3-HOUR($K683)+4)+IF(AND(HOUR($L683)&gt;=Listas!$F$2,HOUR($L683)&lt;=Listas!$F$3),(HOUR($L683)-Listas!$F$2)+NETWORKDAYS($K683+1,$L683-1,Listas!$H$2:$H$112)*Listas!$F$6,IF(AND(HOUR($L683)&gt;=Listas!$F$4,HOUR($L683)&lt;=Listas!$F$5),(HOUR($L683)-Listas!$F$4+4)+NETWORKDAYS($K683+1,$L683-1,Listas!$H$2:$H$111)*Listas!$F$6,0)),IF(AND(HOUR($K683)&gt;=Listas!$F$4,HOUR($K683)&lt;=Listas!$F$5),(Listas!$F$5-HOUR($K683))+IF(AND(HOUR($L683)&gt;=Listas!$F$2,HOUR($L683)&lt;=Listas!$F$3),(HOUR($L683)-Listas!$F$2)+NETWORKDAYS($K683+1,$L683-1,Listas!$H$2:$H$111)*Listas!$F$6,(HOUR($L683)-Listas!$F$4+4)+NETWORKDAYS($K683+1,$L683-1,Listas!$H$2:$H$111)*Listas!$F$6)))),IF(($L683-$K683)&lt;0,"Fecha inicial mayor a fecha final",0)))))))))</f>
        <v>1</v>
      </c>
      <c r="N683" s="6" t="str">
        <f t="shared" si="1"/>
        <v>05-mayo</v>
      </c>
      <c r="O683" s="6"/>
      <c r="P683" s="4" t="s">
        <v>23</v>
      </c>
      <c r="Q683" s="4" t="b">
        <v>1</v>
      </c>
      <c r="R683" s="6" t="str">
        <f t="shared" si="7"/>
        <v>CORRECTO</v>
      </c>
      <c r="S683" s="6"/>
    </row>
    <row r="684">
      <c r="A684" s="4" t="s">
        <v>160</v>
      </c>
      <c r="B684" s="4" t="s">
        <v>156</v>
      </c>
      <c r="C684" s="4" t="s">
        <v>46</v>
      </c>
      <c r="D684" s="4">
        <v>7.234005E7</v>
      </c>
      <c r="E684" s="4" t="s">
        <v>491</v>
      </c>
      <c r="F684" s="4">
        <v>1.0</v>
      </c>
      <c r="G684" s="4" t="s">
        <v>20</v>
      </c>
      <c r="H684" s="4" t="s">
        <v>20</v>
      </c>
      <c r="I684" s="13" t="s">
        <v>1313</v>
      </c>
      <c r="J684" s="4" t="s">
        <v>22</v>
      </c>
      <c r="K684" s="5">
        <v>45799.625</v>
      </c>
      <c r="L684" s="5">
        <v>45800.75</v>
      </c>
      <c r="M684" s="7">
        <f>IF(OR(ISBLANK($K684),ISBLANK($L684)),"",IF(NETWORKDAYS($K684,$K684,Listas!$H$2:$H$111)=0,"Error fecha inicial",IF(NETWORKDAYS($L684,$L684,Listas!$H$2:$H$111)=0,"Error fecha final",IF(OR(HOUR($K684)&lt;Listas!$F$2,AND(HOUR($K684)&gt;Listas!$F$3,HOUR($K684)&lt;Listas!$F$4),HOUR($K684)&gt;Listas!$F$5),"Error hora, fecha inicial",IF(OR(HOUR($L684)&lt;Listas!$F$2,AND(HOUR($L684)&gt;Listas!$F$3,HOUR($L684)&lt;Listas!$F$4),HOUR($L684)&gt;Listas!$F$5),"Error hora, fecha final",IF(AND($L684-$K684&gt;0,$L684-$K684&lt;=0.42),(IF(AND(AND(HOUR($K684)&gt;=Listas!$F$2,HOUR($K684)&lt;=Listas!$F$3),AND(HOUR($L684)&gt;=Listas!$F$2,HOUR($L684)&lt;=Listas!$F$3)),(HOUR($L684)-HOUR($K684)),IF(AND(AND(HOUR($K684)&gt;=Listas!$F$4,HOUR($K684)&lt;=Listas!$F$5),AND(HOUR($L684)&gt;=Listas!$F$4,HOUR($L684)&lt;=Listas!$F$5)),(HOUR($L684)-HOUR($K684)),IF(AND(AND(HOUR($K684)&gt;=Listas!$F$2,HOUR($K684)&lt;=Listas!$F$3),AND(HOUR($L684)&gt;=Listas!$F$4,HOUR($L684)&lt;=Listas!$F$5)),((Listas!$F$3-HOUR($K684)))+((HOUR($L684)-Listas!$F$4)),0)))),IF(AND($L684-$K684&gt;0.42,$L684-$K684&lt;=1.42),(IF(AND(HOUR($K684)&gt;=Listas!$F$2,HOUR($K684)&lt;=Listas!$F$3),(Listas!$F$3-HOUR($K684)+4),IF(AND(HOUR($K684)&gt;=Listas!$F$4,HOUR($K684)&lt;=Listas!$F$5),(Listas!$F$5-HOUR($K684)),0))+IF(AND(HOUR($L684)&gt;=Listas!$F$2,HOUR($L684)&lt;=Listas!$F$3),(HOUR($L684)-Listas!$F$2),IF(AND(HOUR($L684)&gt;=Listas!$F$4,HOUR($L684)&lt;=Listas!$F$5),(HOUR($L684)-Listas!$F$4+4),0))),IF(($L684-$K684&gt;1.42),(IF(AND(HOUR($K684)&gt;=Listas!$F$2,HOUR($K684)&lt;=Listas!$F$3),(Listas!$F$3-HOUR($K684)+4)+IF(AND(HOUR($L684)&gt;=Listas!$F$2,HOUR($L684)&lt;=Listas!$F$3),(HOUR($L684)-Listas!$F$2)+NETWORKDAYS($K684+1,$L684-1,Listas!$H$2:$H$112)*Listas!$F$6,IF(AND(HOUR($L684)&gt;=Listas!$F$4,HOUR($L684)&lt;=Listas!$F$5),(HOUR($L684)-Listas!$F$4+4)+NETWORKDAYS($K684+1,$L684-1,Listas!$H$2:$H$111)*Listas!$F$6,0)),IF(AND(HOUR($K684)&gt;=Listas!$F$4,HOUR($K684)&lt;=Listas!$F$5),(Listas!$F$5-HOUR($K684))+IF(AND(HOUR($L684)&gt;=Listas!$F$2,HOUR($L684)&lt;=Listas!$F$3),(HOUR($L684)-Listas!$F$2)+NETWORKDAYS($K684+1,$L684-1,Listas!$H$2:$H$111)*Listas!$F$6,(HOUR($L684)-Listas!$F$4+4)+NETWORKDAYS($K684+1,$L684-1,Listas!$H$2:$H$111)*Listas!$F$6)))),IF(($L684-$K684)&lt;0,"Fecha inicial mayor a fecha final",0)))))))))</f>
        <v>11</v>
      </c>
      <c r="N684" s="6" t="str">
        <f t="shared" si="1"/>
        <v>05-mayo</v>
      </c>
      <c r="O684" s="9" t="s">
        <v>1314</v>
      </c>
      <c r="P684" s="4" t="s">
        <v>23</v>
      </c>
      <c r="Q684" s="4" t="b">
        <v>1</v>
      </c>
      <c r="R684" s="6" t="str">
        <f t="shared" si="7"/>
        <v>CORRECTO</v>
      </c>
      <c r="S684" s="6"/>
    </row>
    <row r="685">
      <c r="A685" s="4" t="s">
        <v>160</v>
      </c>
      <c r="B685" s="4" t="s">
        <v>156</v>
      </c>
      <c r="C685" s="4" t="s">
        <v>87</v>
      </c>
      <c r="D685" s="4">
        <v>3.1320003E7</v>
      </c>
      <c r="E685" s="4" t="s">
        <v>1330</v>
      </c>
      <c r="F685" s="4">
        <v>1.0</v>
      </c>
      <c r="G685" s="4" t="s">
        <v>20</v>
      </c>
      <c r="H685" s="4" t="s">
        <v>20</v>
      </c>
      <c r="I685" s="4" t="s">
        <v>1313</v>
      </c>
      <c r="J685" s="4" t="s">
        <v>35</v>
      </c>
      <c r="K685" s="5">
        <v>45798.333333333336</v>
      </c>
      <c r="L685" s="5">
        <v>45799.5</v>
      </c>
      <c r="M685" s="7">
        <f>IF(OR(ISBLANK($K685),ISBLANK($L685)),"",IF(NETWORKDAYS($K685,$K685,Listas!$H$2:$H$111)=0,"Error fecha inicial",IF(NETWORKDAYS($L685,$L685,Listas!$H$2:$H$111)=0,"Error fecha final",IF(OR(HOUR($K685)&lt;Listas!$F$2,AND(HOUR($K685)&gt;Listas!$F$3,HOUR($K685)&lt;Listas!$F$4),HOUR($K685)&gt;Listas!$F$5),"Error hora, fecha inicial",IF(OR(HOUR($L685)&lt;Listas!$F$2,AND(HOUR($L685)&gt;Listas!$F$3,HOUR($L685)&lt;Listas!$F$4),HOUR($L685)&gt;Listas!$F$5),"Error hora, fecha final",IF(AND($L685-$K685&gt;0,$L685-$K685&lt;=0.42),(IF(AND(AND(HOUR($K685)&gt;=Listas!$F$2,HOUR($K685)&lt;=Listas!$F$3),AND(HOUR($L685)&gt;=Listas!$F$2,HOUR($L685)&lt;=Listas!$F$3)),(HOUR($L685)-HOUR($K685)),IF(AND(AND(HOUR($K685)&gt;=Listas!$F$4,HOUR($K685)&lt;=Listas!$F$5),AND(HOUR($L685)&gt;=Listas!$F$4,HOUR($L685)&lt;=Listas!$F$5)),(HOUR($L685)-HOUR($K685)),IF(AND(AND(HOUR($K685)&gt;=Listas!$F$2,HOUR($K685)&lt;=Listas!$F$3),AND(HOUR($L685)&gt;=Listas!$F$4,HOUR($L685)&lt;=Listas!$F$5)),((Listas!$F$3-HOUR($K685)))+((HOUR($L685)-Listas!$F$4)),0)))),IF(AND($L685-$K685&gt;0.42,$L685-$K685&lt;=1.42),(IF(AND(HOUR($K685)&gt;=Listas!$F$2,HOUR($K685)&lt;=Listas!$F$3),(Listas!$F$3-HOUR($K685)+4),IF(AND(HOUR($K685)&gt;=Listas!$F$4,HOUR($K685)&lt;=Listas!$F$5),(Listas!$F$5-HOUR($K685)),0))+IF(AND(HOUR($L685)&gt;=Listas!$F$2,HOUR($L685)&lt;=Listas!$F$3),(HOUR($L685)-Listas!$F$2),IF(AND(HOUR($L685)&gt;=Listas!$F$4,HOUR($L685)&lt;=Listas!$F$5),(HOUR($L685)-Listas!$F$4+4),0))),IF(($L685-$K685&gt;1.42),(IF(AND(HOUR($K685)&gt;=Listas!$F$2,HOUR($K685)&lt;=Listas!$F$3),(Listas!$F$3-HOUR($K685)+4)+IF(AND(HOUR($L685)&gt;=Listas!$F$2,HOUR($L685)&lt;=Listas!$F$3),(HOUR($L685)-Listas!$F$2)+NETWORKDAYS($K685+1,$L685-1,Listas!$H$2:$H$112)*Listas!$F$6,IF(AND(HOUR($L685)&gt;=Listas!$F$4,HOUR($L685)&lt;=Listas!$F$5),(HOUR($L685)-Listas!$F$4+4)+NETWORKDAYS($K685+1,$L685-1,Listas!$H$2:$H$111)*Listas!$F$6,0)),IF(AND(HOUR($K685)&gt;=Listas!$F$4,HOUR($K685)&lt;=Listas!$F$5),(Listas!$F$5-HOUR($K685))+IF(AND(HOUR($L685)&gt;=Listas!$F$2,HOUR($L685)&lt;=Listas!$F$3),(HOUR($L685)-Listas!$F$2)+NETWORKDAYS($K685+1,$L685-1,Listas!$H$2:$H$111)*Listas!$F$6,(HOUR($L685)-Listas!$F$4+4)+NETWORKDAYS($K685+1,$L685-1,Listas!$H$2:$H$111)*Listas!$F$6)))),IF(($L685-$K685)&lt;0,"Fecha inicial mayor a fecha final",0)))))))))</f>
        <v>12</v>
      </c>
      <c r="N685" s="6" t="str">
        <f t="shared" si="1"/>
        <v>05-mayo</v>
      </c>
      <c r="O685" s="9" t="s">
        <v>1331</v>
      </c>
      <c r="P685" s="4" t="s">
        <v>23</v>
      </c>
      <c r="Q685" s="4" t="b">
        <v>1</v>
      </c>
      <c r="R685" s="6" t="str">
        <f t="shared" si="7"/>
        <v>CORRECTO</v>
      </c>
      <c r="S685" s="6"/>
    </row>
    <row r="686">
      <c r="A686" s="4" t="s">
        <v>539</v>
      </c>
      <c r="B686" s="4" t="s">
        <v>20</v>
      </c>
      <c r="C686" s="4" t="s">
        <v>20</v>
      </c>
      <c r="D686" s="4" t="s">
        <v>20</v>
      </c>
      <c r="E686" s="4" t="s">
        <v>20</v>
      </c>
      <c r="F686" s="4" t="s">
        <v>20</v>
      </c>
      <c r="G686" s="4" t="s">
        <v>20</v>
      </c>
      <c r="H686" s="4" t="s">
        <v>20</v>
      </c>
      <c r="I686" s="4" t="s">
        <v>1332</v>
      </c>
      <c r="J686" s="4" t="s">
        <v>35</v>
      </c>
      <c r="K686" s="5">
        <v>45799.583333333336</v>
      </c>
      <c r="L686" s="5">
        <v>45799.625</v>
      </c>
      <c r="M686" s="6">
        <f>IF(OR(ISBLANK($K686),ISBLANK($L686)),"",IF(NETWORKDAYS($K686,$K686,Listas!$H$2:$H$111)=0,"Error fecha inicial",IF(NETWORKDAYS($L686,$L686,Listas!$H$2:$H$111)=0,"Error fecha final",IF(OR(HOUR($K686)&lt;Listas!$F$2,AND(HOUR($K686)&gt;Listas!$F$3,HOUR($K686)&lt;Listas!$F$4),HOUR($K686)&gt;Listas!$F$5),"Error hora, fecha inicial",IF(OR(HOUR($L686)&lt;Listas!$F$2,AND(HOUR($L686)&gt;Listas!$F$3,HOUR($L686)&lt;Listas!$F$4),HOUR($L686)&gt;Listas!$F$5),"Error hora, fecha final",IF(AND($L686-$K686&gt;0,$L686-$K686&lt;=0.42),(IF(AND(AND(HOUR($K686)&gt;=Listas!$F$2,HOUR($K686)&lt;=Listas!$F$3),AND(HOUR($L686)&gt;=Listas!$F$2,HOUR($L686)&lt;=Listas!$F$3)),(HOUR($L686)-HOUR($K686)),IF(AND(AND(HOUR($K686)&gt;=Listas!$F$4,HOUR($K686)&lt;=Listas!$F$5),AND(HOUR($L686)&gt;=Listas!$F$4,HOUR($L686)&lt;=Listas!$F$5)),(HOUR($L686)-HOUR($K686)),IF(AND(AND(HOUR($K686)&gt;=Listas!$F$2,HOUR($K686)&lt;=Listas!$F$3),AND(HOUR($L686)&gt;=Listas!$F$4,HOUR($L686)&lt;=Listas!$F$5)),((Listas!$F$3-HOUR($K686)))+((HOUR($L686)-Listas!$F$4)),0)))),IF(AND($L686-$K686&gt;0.42,$L686-$K686&lt;=1.42),(IF(AND(HOUR($K686)&gt;=Listas!$F$2,HOUR($K686)&lt;=Listas!$F$3),(Listas!$F$3-HOUR($K686)+4),IF(AND(HOUR($K686)&gt;=Listas!$F$4,HOUR($K686)&lt;=Listas!$F$5),(Listas!$F$5-HOUR($K686)),0))+IF(AND(HOUR($L686)&gt;=Listas!$F$2,HOUR($L686)&lt;=Listas!$F$3),(HOUR($L686)-Listas!$F$2),IF(AND(HOUR($L686)&gt;=Listas!$F$4,HOUR($L686)&lt;=Listas!$F$5),(HOUR($L686)-Listas!$F$4+4),0))),IF(($L686-$K686&gt;1.42),(IF(AND(HOUR($K686)&gt;=Listas!$F$2,HOUR($K686)&lt;=Listas!$F$3),(Listas!$F$3-HOUR($K686)+4)+IF(AND(HOUR($L686)&gt;=Listas!$F$2,HOUR($L686)&lt;=Listas!$F$3),(HOUR($L686)-Listas!$F$2)+NETWORKDAYS($K686+1,$L686-1,Listas!$H$2:$H$112)*Listas!$F$6,IF(AND(HOUR($L686)&gt;=Listas!$F$4,HOUR($L686)&lt;=Listas!$F$5),(HOUR($L686)-Listas!$F$4+4)+NETWORKDAYS($K686+1,$L686-1,Listas!$H$2:$H$111)*Listas!$F$6,0)),IF(AND(HOUR($K686)&gt;=Listas!$F$4,HOUR($K686)&lt;=Listas!$F$5),(Listas!$F$5-HOUR($K686))+IF(AND(HOUR($L686)&gt;=Listas!$F$2,HOUR($L686)&lt;=Listas!$F$3),(HOUR($L686)-Listas!$F$2)+NETWORKDAYS($K686+1,$L686-1,Listas!$H$2:$H$111)*Listas!$F$6,(HOUR($L686)-Listas!$F$4+4)+NETWORKDAYS($K686+1,$L686-1,Listas!$H$2:$H$111)*Listas!$F$6)))),IF(($L686-$K686)&lt;0,"Fecha inicial mayor a fecha final",0)))))))))</f>
        <v>1</v>
      </c>
      <c r="N686" s="6" t="str">
        <f t="shared" si="1"/>
        <v>05-mayo</v>
      </c>
      <c r="O686" s="9" t="s">
        <v>1333</v>
      </c>
      <c r="P686" s="4" t="s">
        <v>23</v>
      </c>
      <c r="Q686" s="4" t="b">
        <v>1</v>
      </c>
      <c r="R686" s="6" t="str">
        <f t="shared" si="7"/>
        <v>CORRECTO</v>
      </c>
      <c r="S686" s="6"/>
    </row>
    <row r="687">
      <c r="A687" s="4" t="s">
        <v>160</v>
      </c>
      <c r="B687" s="4" t="s">
        <v>156</v>
      </c>
      <c r="C687" s="4" t="s">
        <v>87</v>
      </c>
      <c r="D687" s="4">
        <v>3.1320003E7</v>
      </c>
      <c r="E687" s="4" t="s">
        <v>1330</v>
      </c>
      <c r="F687" s="4">
        <v>1.0</v>
      </c>
      <c r="G687" s="4" t="s">
        <v>20</v>
      </c>
      <c r="H687" s="4" t="s">
        <v>20</v>
      </c>
      <c r="I687" s="4" t="s">
        <v>1313</v>
      </c>
      <c r="J687" s="4" t="s">
        <v>35</v>
      </c>
      <c r="K687" s="5">
        <v>45799.625</v>
      </c>
      <c r="L687" s="5">
        <v>45800.75</v>
      </c>
      <c r="M687" s="7">
        <f>IF(OR(ISBLANK($K687),ISBLANK($L687)),"",IF(NETWORKDAYS($K687,$K687,Listas!$H$2:$H$111)=0,"Error fecha inicial",IF(NETWORKDAYS($L687,$L687,Listas!$H$2:$H$111)=0,"Error fecha final",IF(OR(HOUR($K687)&lt;Listas!$F$2,AND(HOUR($K687)&gt;Listas!$F$3,HOUR($K687)&lt;Listas!$F$4),HOUR($K687)&gt;Listas!$F$5),"Error hora, fecha inicial",IF(OR(HOUR($L687)&lt;Listas!$F$2,AND(HOUR($L687)&gt;Listas!$F$3,HOUR($L687)&lt;Listas!$F$4),HOUR($L687)&gt;Listas!$F$5),"Error hora, fecha final",IF(AND($L687-$K687&gt;0,$L687-$K687&lt;=0.42),(IF(AND(AND(HOUR($K687)&gt;=Listas!$F$2,HOUR($K687)&lt;=Listas!$F$3),AND(HOUR($L687)&gt;=Listas!$F$2,HOUR($L687)&lt;=Listas!$F$3)),(HOUR($L687)-HOUR($K687)),IF(AND(AND(HOUR($K687)&gt;=Listas!$F$4,HOUR($K687)&lt;=Listas!$F$5),AND(HOUR($L687)&gt;=Listas!$F$4,HOUR($L687)&lt;=Listas!$F$5)),(HOUR($L687)-HOUR($K687)),IF(AND(AND(HOUR($K687)&gt;=Listas!$F$2,HOUR($K687)&lt;=Listas!$F$3),AND(HOUR($L687)&gt;=Listas!$F$4,HOUR($L687)&lt;=Listas!$F$5)),((Listas!$F$3-HOUR($K687)))+((HOUR($L687)-Listas!$F$4)),0)))),IF(AND($L687-$K687&gt;0.42,$L687-$K687&lt;=1.42),(IF(AND(HOUR($K687)&gt;=Listas!$F$2,HOUR($K687)&lt;=Listas!$F$3),(Listas!$F$3-HOUR($K687)+4),IF(AND(HOUR($K687)&gt;=Listas!$F$4,HOUR($K687)&lt;=Listas!$F$5),(Listas!$F$5-HOUR($K687)),0))+IF(AND(HOUR($L687)&gt;=Listas!$F$2,HOUR($L687)&lt;=Listas!$F$3),(HOUR($L687)-Listas!$F$2),IF(AND(HOUR($L687)&gt;=Listas!$F$4,HOUR($L687)&lt;=Listas!$F$5),(HOUR($L687)-Listas!$F$4+4),0))),IF(($L687-$K687&gt;1.42),(IF(AND(HOUR($K687)&gt;=Listas!$F$2,HOUR($K687)&lt;=Listas!$F$3),(Listas!$F$3-HOUR($K687)+4)+IF(AND(HOUR($L687)&gt;=Listas!$F$2,HOUR($L687)&lt;=Listas!$F$3),(HOUR($L687)-Listas!$F$2)+NETWORKDAYS($K687+1,$L687-1,Listas!$H$2:$H$112)*Listas!$F$6,IF(AND(HOUR($L687)&gt;=Listas!$F$4,HOUR($L687)&lt;=Listas!$F$5),(HOUR($L687)-Listas!$F$4+4)+NETWORKDAYS($K687+1,$L687-1,Listas!$H$2:$H$111)*Listas!$F$6,0)),IF(AND(HOUR($K687)&gt;=Listas!$F$4,HOUR($K687)&lt;=Listas!$F$5),(Listas!$F$5-HOUR($K687))+IF(AND(HOUR($L687)&gt;=Listas!$F$2,HOUR($L687)&lt;=Listas!$F$3),(HOUR($L687)-Listas!$F$2)+NETWORKDAYS($K687+1,$L687-1,Listas!$H$2:$H$111)*Listas!$F$6,(HOUR($L687)-Listas!$F$4+4)+NETWORKDAYS($K687+1,$L687-1,Listas!$H$2:$H$111)*Listas!$F$6)))),IF(($L687-$K687)&lt;0,"Fecha inicial mayor a fecha final",0)))))))))</f>
        <v>11</v>
      </c>
      <c r="N687" s="6" t="str">
        <f t="shared" si="1"/>
        <v>05-mayo</v>
      </c>
      <c r="O687" s="9" t="s">
        <v>1331</v>
      </c>
      <c r="P687" s="4" t="s">
        <v>23</v>
      </c>
      <c r="Q687" s="4" t="b">
        <v>1</v>
      </c>
      <c r="R687" s="6" t="str">
        <f t="shared" si="7"/>
        <v>CORRECTO</v>
      </c>
      <c r="S687" s="6"/>
    </row>
    <row r="688">
      <c r="A688" s="4" t="s">
        <v>155</v>
      </c>
      <c r="B688" s="4" t="s">
        <v>156</v>
      </c>
      <c r="C688" s="4" t="s">
        <v>87</v>
      </c>
      <c r="D688" s="4" t="s">
        <v>1319</v>
      </c>
      <c r="E688" s="4" t="s">
        <v>738</v>
      </c>
      <c r="F688" s="4">
        <v>1.0</v>
      </c>
      <c r="G688" s="43" t="s">
        <v>20</v>
      </c>
      <c r="H688" s="43" t="s">
        <v>20</v>
      </c>
      <c r="I688" s="4" t="s">
        <v>1182</v>
      </c>
      <c r="J688" s="4" t="s">
        <v>25</v>
      </c>
      <c r="K688" s="5">
        <v>45798.708333333336</v>
      </c>
      <c r="L688" s="5">
        <v>45799.75</v>
      </c>
      <c r="M688" s="7">
        <f>IF(OR(ISBLANK($K688),ISBLANK($L688)),"",IF(NETWORKDAYS($K688,$K688,Listas!$H$2:$H$111)=0,"Error fecha inicial",IF(NETWORKDAYS($L688,$L688,Listas!$H$2:$H$111)=0,"Error fecha final",IF(OR(HOUR($K688)&lt;Listas!$F$2,AND(HOUR($K688)&gt;Listas!$F$3,HOUR($K688)&lt;Listas!$F$4),HOUR($K688)&gt;Listas!$F$5),"Error hora, fecha inicial",IF(OR(HOUR($L688)&lt;Listas!$F$2,AND(HOUR($L688)&gt;Listas!$F$3,HOUR($L688)&lt;Listas!$F$4),HOUR($L688)&gt;Listas!$F$5),"Error hora, fecha final",IF(AND($L688-$K688&gt;0,$L688-$K688&lt;=0.42),(IF(AND(AND(HOUR($K688)&gt;=Listas!$F$2,HOUR($K688)&lt;=Listas!$F$3),AND(HOUR($L688)&gt;=Listas!$F$2,HOUR($L688)&lt;=Listas!$F$3)),(HOUR($L688)-HOUR($K688)),IF(AND(AND(HOUR($K688)&gt;=Listas!$F$4,HOUR($K688)&lt;=Listas!$F$5),AND(HOUR($L688)&gt;=Listas!$F$4,HOUR($L688)&lt;=Listas!$F$5)),(HOUR($L688)-HOUR($K688)),IF(AND(AND(HOUR($K688)&gt;=Listas!$F$2,HOUR($K688)&lt;=Listas!$F$3),AND(HOUR($L688)&gt;=Listas!$F$4,HOUR($L688)&lt;=Listas!$F$5)),((Listas!$F$3-HOUR($K688)))+((HOUR($L688)-Listas!$F$4)),0)))),IF(AND($L688-$K688&gt;0.42,$L688-$K688&lt;=1.42),(IF(AND(HOUR($K688)&gt;=Listas!$F$2,HOUR($K688)&lt;=Listas!$F$3),(Listas!$F$3-HOUR($K688)+4),IF(AND(HOUR($K688)&gt;=Listas!$F$4,HOUR($K688)&lt;=Listas!$F$5),(Listas!$F$5-HOUR($K688)),0))+IF(AND(HOUR($L688)&gt;=Listas!$F$2,HOUR($L688)&lt;=Listas!$F$3),(HOUR($L688)-Listas!$F$2),IF(AND(HOUR($L688)&gt;=Listas!$F$4,HOUR($L688)&lt;=Listas!$F$5),(HOUR($L688)-Listas!$F$4+4),0))),IF(($L688-$K688&gt;1.42),(IF(AND(HOUR($K688)&gt;=Listas!$F$2,HOUR($K688)&lt;=Listas!$F$3),(Listas!$F$3-HOUR($K688)+4)+IF(AND(HOUR($L688)&gt;=Listas!$F$2,HOUR($L688)&lt;=Listas!$F$3),(HOUR($L688)-Listas!$F$2)+NETWORKDAYS($K688+1,$L688-1,Listas!$H$2:$H$112)*Listas!$F$6,IF(AND(HOUR($L688)&gt;=Listas!$F$4,HOUR($L688)&lt;=Listas!$F$5),(HOUR($L688)-Listas!$F$4+4)+NETWORKDAYS($K688+1,$L688-1,Listas!$H$2:$H$111)*Listas!$F$6,0)),IF(AND(HOUR($K688)&gt;=Listas!$F$4,HOUR($K688)&lt;=Listas!$F$5),(Listas!$F$5-HOUR($K688))+IF(AND(HOUR($L688)&gt;=Listas!$F$2,HOUR($L688)&lt;=Listas!$F$3),(HOUR($L688)-Listas!$F$2)+NETWORKDAYS($K688+1,$L688-1,Listas!$H$2:$H$111)*Listas!$F$6,(HOUR($L688)-Listas!$F$4+4)+NETWORKDAYS($K688+1,$L688-1,Listas!$H$2:$H$111)*Listas!$F$6)))),IF(($L688-$K688)&lt;0,"Fecha inicial mayor a fecha final",0)))))))))</f>
        <v>9</v>
      </c>
      <c r="N688" s="6" t="str">
        <f t="shared" si="1"/>
        <v>05-mayo</v>
      </c>
      <c r="O688" s="12" t="s">
        <v>1334</v>
      </c>
      <c r="P688" s="4" t="s">
        <v>23</v>
      </c>
      <c r="Q688" s="4" t="b">
        <v>1</v>
      </c>
      <c r="R688" s="6" t="str">
        <f t="shared" si="7"/>
        <v>CORRECTO</v>
      </c>
      <c r="S688" s="6"/>
    </row>
    <row r="689">
      <c r="A689" s="4" t="s">
        <v>155</v>
      </c>
      <c r="B689" s="4" t="s">
        <v>156</v>
      </c>
      <c r="C689" s="4" t="s">
        <v>46</v>
      </c>
      <c r="D689" s="74" t="s">
        <v>1335</v>
      </c>
      <c r="E689" s="4" t="s">
        <v>1336</v>
      </c>
      <c r="F689" s="4">
        <v>1.0</v>
      </c>
      <c r="G689" s="43" t="s">
        <v>20</v>
      </c>
      <c r="H689" s="43" t="s">
        <v>20</v>
      </c>
      <c r="I689" s="4" t="s">
        <v>1171</v>
      </c>
      <c r="J689" s="4" t="s">
        <v>25</v>
      </c>
      <c r="K689" s="5">
        <v>45800.333333333336</v>
      </c>
      <c r="L689" s="5">
        <v>45800.75</v>
      </c>
      <c r="M689" s="7">
        <f>IF(OR(ISBLANK($K689),ISBLANK($L689)),"",IF(NETWORKDAYS($K689,$K689,Listas!$H$2:$H$111)=0,"Error fecha inicial",IF(NETWORKDAYS($L689,$L689,Listas!$H$2:$H$111)=0,"Error fecha final",IF(OR(HOUR($K689)&lt;Listas!$F$2,AND(HOUR($K689)&gt;Listas!$F$3,HOUR($K689)&lt;Listas!$F$4),HOUR($K689)&gt;Listas!$F$5),"Error hora, fecha inicial",IF(OR(HOUR($L689)&lt;Listas!$F$2,AND(HOUR($L689)&gt;Listas!$F$3,HOUR($L689)&lt;Listas!$F$4),HOUR($L689)&gt;Listas!$F$5),"Error hora, fecha final",IF(AND($L689-$K689&gt;0,$L689-$K689&lt;=0.42),(IF(AND(AND(HOUR($K689)&gt;=Listas!$F$2,HOUR($K689)&lt;=Listas!$F$3),AND(HOUR($L689)&gt;=Listas!$F$2,HOUR($L689)&lt;=Listas!$F$3)),(HOUR($L689)-HOUR($K689)),IF(AND(AND(HOUR($K689)&gt;=Listas!$F$4,HOUR($K689)&lt;=Listas!$F$5),AND(HOUR($L689)&gt;=Listas!$F$4,HOUR($L689)&lt;=Listas!$F$5)),(HOUR($L689)-HOUR($K689)),IF(AND(AND(HOUR($K689)&gt;=Listas!$F$2,HOUR($K689)&lt;=Listas!$F$3),AND(HOUR($L689)&gt;=Listas!$F$4,HOUR($L689)&lt;=Listas!$F$5)),((Listas!$F$3-HOUR($K689)))+((HOUR($L689)-Listas!$F$4)),0)))),IF(AND($L689-$K689&gt;0.42,$L689-$K689&lt;=1.42),(IF(AND(HOUR($K689)&gt;=Listas!$F$2,HOUR($K689)&lt;=Listas!$F$3),(Listas!$F$3-HOUR($K689)+4),IF(AND(HOUR($K689)&gt;=Listas!$F$4,HOUR($K689)&lt;=Listas!$F$5),(Listas!$F$5-HOUR($K689)),0))+IF(AND(HOUR($L689)&gt;=Listas!$F$2,HOUR($L689)&lt;=Listas!$F$3),(HOUR($L689)-Listas!$F$2),IF(AND(HOUR($L689)&gt;=Listas!$F$4,HOUR($L689)&lt;=Listas!$F$5),(HOUR($L689)-Listas!$F$4+4),0))),IF(($L689-$K689&gt;1.42),(IF(AND(HOUR($K689)&gt;=Listas!$F$2,HOUR($K689)&lt;=Listas!$F$3),(Listas!$F$3-HOUR($K689)+4)+IF(AND(HOUR($L689)&gt;=Listas!$F$2,HOUR($L689)&lt;=Listas!$F$3),(HOUR($L689)-Listas!$F$2)+NETWORKDAYS($K689+1,$L689-1,Listas!$H$2:$H$112)*Listas!$F$6,IF(AND(HOUR($L689)&gt;=Listas!$F$4,HOUR($L689)&lt;=Listas!$F$5),(HOUR($L689)-Listas!$F$4+4)+NETWORKDAYS($K689+1,$L689-1,Listas!$H$2:$H$111)*Listas!$F$6,0)),IF(AND(HOUR($K689)&gt;=Listas!$F$4,HOUR($K689)&lt;=Listas!$F$5),(Listas!$F$5-HOUR($K689))+IF(AND(HOUR($L689)&gt;=Listas!$F$2,HOUR($L689)&lt;=Listas!$F$3),(HOUR($L689)-Listas!$F$2)+NETWORKDAYS($K689+1,$L689-1,Listas!$H$2:$H$111)*Listas!$F$6,(HOUR($L689)-Listas!$F$4+4)+NETWORKDAYS($K689+1,$L689-1,Listas!$H$2:$H$111)*Listas!$F$6)))),IF(($L689-$K689)&lt;0,"Fecha inicial mayor a fecha final",0)))))))))</f>
        <v>8</v>
      </c>
      <c r="N689" s="6" t="str">
        <f t="shared" si="1"/>
        <v>05-mayo</v>
      </c>
      <c r="O689" s="6"/>
      <c r="P689" s="6"/>
      <c r="Q689" s="6" t="b">
        <v>0</v>
      </c>
      <c r="R689" s="6" t="str">
        <f t="shared" si="7"/>
        <v/>
      </c>
      <c r="S689" s="6"/>
    </row>
    <row r="690">
      <c r="A690" s="4" t="s">
        <v>38</v>
      </c>
      <c r="B690" s="4" t="s">
        <v>156</v>
      </c>
      <c r="C690" s="4" t="s">
        <v>46</v>
      </c>
      <c r="D690" s="4" t="s">
        <v>1082</v>
      </c>
      <c r="E690" s="4" t="s">
        <v>1337</v>
      </c>
      <c r="F690" s="4">
        <v>1.0</v>
      </c>
      <c r="G690" s="4" t="s">
        <v>20</v>
      </c>
      <c r="H690" s="4" t="s">
        <v>20</v>
      </c>
      <c r="I690" s="4" t="s">
        <v>1338</v>
      </c>
      <c r="J690" s="4" t="s">
        <v>24</v>
      </c>
      <c r="K690" s="5">
        <v>45793.333333333336</v>
      </c>
      <c r="L690" s="5">
        <v>45796.75</v>
      </c>
      <c r="M690" s="7">
        <f>IF(OR(ISBLANK($K690),ISBLANK($L690)),"",IF(NETWORKDAYS($K690,$K690,Listas!$H$2:$H$111)=0,"Error fecha inicial",IF(NETWORKDAYS($L690,$L690,Listas!$H$2:$H$111)=0,"Error fecha final",IF(OR(HOUR($K690)&lt;Listas!$F$2,AND(HOUR($K690)&gt;Listas!$F$3,HOUR($K690)&lt;Listas!$F$4),HOUR($K690)&gt;Listas!$F$5),"Error hora, fecha inicial",IF(OR(HOUR($L690)&lt;Listas!$F$2,AND(HOUR($L690)&gt;Listas!$F$3,HOUR($L690)&lt;Listas!$F$4),HOUR($L690)&gt;Listas!$F$5),"Error hora, fecha final",IF(AND($L690-$K690&gt;0,$L690-$K690&lt;=0.42),(IF(AND(AND(HOUR($K690)&gt;=Listas!$F$2,HOUR($K690)&lt;=Listas!$F$3),AND(HOUR($L690)&gt;=Listas!$F$2,HOUR($L690)&lt;=Listas!$F$3)),(HOUR($L690)-HOUR($K690)),IF(AND(AND(HOUR($K690)&gt;=Listas!$F$4,HOUR($K690)&lt;=Listas!$F$5),AND(HOUR($L690)&gt;=Listas!$F$4,HOUR($L690)&lt;=Listas!$F$5)),(HOUR($L690)-HOUR($K690)),IF(AND(AND(HOUR($K690)&gt;=Listas!$F$2,HOUR($K690)&lt;=Listas!$F$3),AND(HOUR($L690)&gt;=Listas!$F$4,HOUR($L690)&lt;=Listas!$F$5)),((Listas!$F$3-HOUR($K690)))+((HOUR($L690)-Listas!$F$4)),0)))),IF(AND($L690-$K690&gt;0.42,$L690-$K690&lt;=1.42),(IF(AND(HOUR($K690)&gt;=Listas!$F$2,HOUR($K690)&lt;=Listas!$F$3),(Listas!$F$3-HOUR($K690)+4),IF(AND(HOUR($K690)&gt;=Listas!$F$4,HOUR($K690)&lt;=Listas!$F$5),(Listas!$F$5-HOUR($K690)),0))+IF(AND(HOUR($L690)&gt;=Listas!$F$2,HOUR($L690)&lt;=Listas!$F$3),(HOUR($L690)-Listas!$F$2),IF(AND(HOUR($L690)&gt;=Listas!$F$4,HOUR($L690)&lt;=Listas!$F$5),(HOUR($L690)-Listas!$F$4+4),0))),IF(($L690-$K690&gt;1.42),(IF(AND(HOUR($K690)&gt;=Listas!$F$2,HOUR($K690)&lt;=Listas!$F$3),(Listas!$F$3-HOUR($K690)+4)+IF(AND(HOUR($L690)&gt;=Listas!$F$2,HOUR($L690)&lt;=Listas!$F$3),(HOUR($L690)-Listas!$F$2)+NETWORKDAYS($K690+1,$L690-1,Listas!$H$2:$H$112)*Listas!$F$6,IF(AND(HOUR($L690)&gt;=Listas!$F$4,HOUR($L690)&lt;=Listas!$F$5),(HOUR($L690)-Listas!$F$4+4)+NETWORKDAYS($K690+1,$L690-1,Listas!$H$2:$H$111)*Listas!$F$6,0)),IF(AND(HOUR($K690)&gt;=Listas!$F$4,HOUR($K690)&lt;=Listas!$F$5),(Listas!$F$5-HOUR($K690))+IF(AND(HOUR($L690)&gt;=Listas!$F$2,HOUR($L690)&lt;=Listas!$F$3),(HOUR($L690)-Listas!$F$2)+NETWORKDAYS($K690+1,$L690-1,Listas!$H$2:$H$111)*Listas!$F$6,(HOUR($L690)-Listas!$F$4+4)+NETWORKDAYS($K690+1,$L690-1,Listas!$H$2:$H$111)*Listas!$F$6)))),IF(($L690-$K690)&lt;0,"Fecha inicial mayor a fecha final",0)))))))))</f>
        <v>16</v>
      </c>
      <c r="N690" s="6" t="str">
        <f t="shared" si="1"/>
        <v>05-mayo</v>
      </c>
      <c r="O690" s="9" t="s">
        <v>1339</v>
      </c>
      <c r="P690" s="4" t="s">
        <v>23</v>
      </c>
      <c r="Q690" s="4" t="b">
        <v>1</v>
      </c>
      <c r="R690" s="6" t="str">
        <f t="shared" si="7"/>
        <v>CORRECTO</v>
      </c>
      <c r="S690" s="6"/>
    </row>
    <row r="691">
      <c r="A691" s="4" t="s">
        <v>38</v>
      </c>
      <c r="B691" s="4" t="s">
        <v>156</v>
      </c>
      <c r="C691" s="4" t="s">
        <v>46</v>
      </c>
      <c r="D691" s="4" t="s">
        <v>1123</v>
      </c>
      <c r="E691" s="4" t="s">
        <v>1124</v>
      </c>
      <c r="F691" s="4">
        <v>1.0</v>
      </c>
      <c r="G691" s="4" t="s">
        <v>20</v>
      </c>
      <c r="H691" s="4" t="s">
        <v>20</v>
      </c>
      <c r="I691" s="4" t="s">
        <v>1340</v>
      </c>
      <c r="J691" s="4" t="s">
        <v>24</v>
      </c>
      <c r="K691" s="5">
        <v>45797.333333333336</v>
      </c>
      <c r="L691" s="5">
        <v>45797.75</v>
      </c>
      <c r="M691" s="7">
        <f>IF(OR(ISBLANK($K691),ISBLANK($L691)),"",IF(NETWORKDAYS($K691,$K691,Listas!$H$2:$H$111)=0,"Error fecha inicial",IF(NETWORKDAYS($L691,$L691,Listas!$H$2:$H$111)=0,"Error fecha final",IF(OR(HOUR($K691)&lt;Listas!$F$2,AND(HOUR($K691)&gt;Listas!$F$3,HOUR($K691)&lt;Listas!$F$4),HOUR($K691)&gt;Listas!$F$5),"Error hora, fecha inicial",IF(OR(HOUR($L691)&lt;Listas!$F$2,AND(HOUR($L691)&gt;Listas!$F$3,HOUR($L691)&lt;Listas!$F$4),HOUR($L691)&gt;Listas!$F$5),"Error hora, fecha final",IF(AND($L691-$K691&gt;0,$L691-$K691&lt;=0.42),(IF(AND(AND(HOUR($K691)&gt;=Listas!$F$2,HOUR($K691)&lt;=Listas!$F$3),AND(HOUR($L691)&gt;=Listas!$F$2,HOUR($L691)&lt;=Listas!$F$3)),(HOUR($L691)-HOUR($K691)),IF(AND(AND(HOUR($K691)&gt;=Listas!$F$4,HOUR($K691)&lt;=Listas!$F$5),AND(HOUR($L691)&gt;=Listas!$F$4,HOUR($L691)&lt;=Listas!$F$5)),(HOUR($L691)-HOUR($K691)),IF(AND(AND(HOUR($K691)&gt;=Listas!$F$2,HOUR($K691)&lt;=Listas!$F$3),AND(HOUR($L691)&gt;=Listas!$F$4,HOUR($L691)&lt;=Listas!$F$5)),((Listas!$F$3-HOUR($K691)))+((HOUR($L691)-Listas!$F$4)),0)))),IF(AND($L691-$K691&gt;0.42,$L691-$K691&lt;=1.42),(IF(AND(HOUR($K691)&gt;=Listas!$F$2,HOUR($K691)&lt;=Listas!$F$3),(Listas!$F$3-HOUR($K691)+4),IF(AND(HOUR($K691)&gt;=Listas!$F$4,HOUR($K691)&lt;=Listas!$F$5),(Listas!$F$5-HOUR($K691)),0))+IF(AND(HOUR($L691)&gt;=Listas!$F$2,HOUR($L691)&lt;=Listas!$F$3),(HOUR($L691)-Listas!$F$2),IF(AND(HOUR($L691)&gt;=Listas!$F$4,HOUR($L691)&lt;=Listas!$F$5),(HOUR($L691)-Listas!$F$4+4),0))),IF(($L691-$K691&gt;1.42),(IF(AND(HOUR($K691)&gt;=Listas!$F$2,HOUR($K691)&lt;=Listas!$F$3),(Listas!$F$3-HOUR($K691)+4)+IF(AND(HOUR($L691)&gt;=Listas!$F$2,HOUR($L691)&lt;=Listas!$F$3),(HOUR($L691)-Listas!$F$2)+NETWORKDAYS($K691+1,$L691-1,Listas!$H$2:$H$112)*Listas!$F$6,IF(AND(HOUR($L691)&gt;=Listas!$F$4,HOUR($L691)&lt;=Listas!$F$5),(HOUR($L691)-Listas!$F$4+4)+NETWORKDAYS($K691+1,$L691-1,Listas!$H$2:$H$111)*Listas!$F$6,0)),IF(AND(HOUR($K691)&gt;=Listas!$F$4,HOUR($K691)&lt;=Listas!$F$5),(Listas!$F$5-HOUR($K691))+IF(AND(HOUR($L691)&gt;=Listas!$F$2,HOUR($L691)&lt;=Listas!$F$3),(HOUR($L691)-Listas!$F$2)+NETWORKDAYS($K691+1,$L691-1,Listas!$H$2:$H$111)*Listas!$F$6,(HOUR($L691)-Listas!$F$4+4)+NETWORKDAYS($K691+1,$L691-1,Listas!$H$2:$H$111)*Listas!$F$6)))),IF(($L691-$K691)&lt;0,"Fecha inicial mayor a fecha final",0)))))))))</f>
        <v>8</v>
      </c>
      <c r="N691" s="6" t="str">
        <f t="shared" si="1"/>
        <v>05-mayo</v>
      </c>
      <c r="O691" s="9" t="s">
        <v>1126</v>
      </c>
      <c r="P691" s="4" t="s">
        <v>23</v>
      </c>
      <c r="Q691" s="4" t="b">
        <v>1</v>
      </c>
      <c r="R691" s="6" t="str">
        <f t="shared" si="7"/>
        <v>CORRECTO</v>
      </c>
      <c r="S691" s="6"/>
    </row>
    <row r="692">
      <c r="A692" s="4" t="s">
        <v>38</v>
      </c>
      <c r="B692" s="4" t="s">
        <v>156</v>
      </c>
      <c r="C692" s="4" t="s">
        <v>46</v>
      </c>
      <c r="D692" s="4" t="s">
        <v>1109</v>
      </c>
      <c r="E692" s="4" t="s">
        <v>1095</v>
      </c>
      <c r="F692" s="4">
        <v>1.0</v>
      </c>
      <c r="G692" s="4" t="s">
        <v>20</v>
      </c>
      <c r="H692" s="4" t="s">
        <v>20</v>
      </c>
      <c r="I692" s="4" t="s">
        <v>1341</v>
      </c>
      <c r="J692" s="4" t="s">
        <v>24</v>
      </c>
      <c r="K692" s="5">
        <v>45798.333333333336</v>
      </c>
      <c r="L692" s="5">
        <v>45798.75</v>
      </c>
      <c r="M692" s="7">
        <f>IF(OR(ISBLANK($K692),ISBLANK($L692)),"",IF(NETWORKDAYS($K692,$K692,Listas!$H$2:$H$111)=0,"Error fecha inicial",IF(NETWORKDAYS($L692,$L692,Listas!$H$2:$H$111)=0,"Error fecha final",IF(OR(HOUR($K692)&lt;Listas!$F$2,AND(HOUR($K692)&gt;Listas!$F$3,HOUR($K692)&lt;Listas!$F$4),HOUR($K692)&gt;Listas!$F$5),"Error hora, fecha inicial",IF(OR(HOUR($L692)&lt;Listas!$F$2,AND(HOUR($L692)&gt;Listas!$F$3,HOUR($L692)&lt;Listas!$F$4),HOUR($L692)&gt;Listas!$F$5),"Error hora, fecha final",IF(AND($L692-$K692&gt;0,$L692-$K692&lt;=0.42),(IF(AND(AND(HOUR($K692)&gt;=Listas!$F$2,HOUR($K692)&lt;=Listas!$F$3),AND(HOUR($L692)&gt;=Listas!$F$2,HOUR($L692)&lt;=Listas!$F$3)),(HOUR($L692)-HOUR($K692)),IF(AND(AND(HOUR($K692)&gt;=Listas!$F$4,HOUR($K692)&lt;=Listas!$F$5),AND(HOUR($L692)&gt;=Listas!$F$4,HOUR($L692)&lt;=Listas!$F$5)),(HOUR($L692)-HOUR($K692)),IF(AND(AND(HOUR($K692)&gt;=Listas!$F$2,HOUR($K692)&lt;=Listas!$F$3),AND(HOUR($L692)&gt;=Listas!$F$4,HOUR($L692)&lt;=Listas!$F$5)),((Listas!$F$3-HOUR($K692)))+((HOUR($L692)-Listas!$F$4)),0)))),IF(AND($L692-$K692&gt;0.42,$L692-$K692&lt;=1.42),(IF(AND(HOUR($K692)&gt;=Listas!$F$2,HOUR($K692)&lt;=Listas!$F$3),(Listas!$F$3-HOUR($K692)+4),IF(AND(HOUR($K692)&gt;=Listas!$F$4,HOUR($K692)&lt;=Listas!$F$5),(Listas!$F$5-HOUR($K692)),0))+IF(AND(HOUR($L692)&gt;=Listas!$F$2,HOUR($L692)&lt;=Listas!$F$3),(HOUR($L692)-Listas!$F$2),IF(AND(HOUR($L692)&gt;=Listas!$F$4,HOUR($L692)&lt;=Listas!$F$5),(HOUR($L692)-Listas!$F$4+4),0))),IF(($L692-$K692&gt;1.42),(IF(AND(HOUR($K692)&gt;=Listas!$F$2,HOUR($K692)&lt;=Listas!$F$3),(Listas!$F$3-HOUR($K692)+4)+IF(AND(HOUR($L692)&gt;=Listas!$F$2,HOUR($L692)&lt;=Listas!$F$3),(HOUR($L692)-Listas!$F$2)+NETWORKDAYS($K692+1,$L692-1,Listas!$H$2:$H$112)*Listas!$F$6,IF(AND(HOUR($L692)&gt;=Listas!$F$4,HOUR($L692)&lt;=Listas!$F$5),(HOUR($L692)-Listas!$F$4+4)+NETWORKDAYS($K692+1,$L692-1,Listas!$H$2:$H$111)*Listas!$F$6,0)),IF(AND(HOUR($K692)&gt;=Listas!$F$4,HOUR($K692)&lt;=Listas!$F$5),(Listas!$F$5-HOUR($K692))+IF(AND(HOUR($L692)&gt;=Listas!$F$2,HOUR($L692)&lt;=Listas!$F$3),(HOUR($L692)-Listas!$F$2)+NETWORKDAYS($K692+1,$L692-1,Listas!$H$2:$H$111)*Listas!$F$6,(HOUR($L692)-Listas!$F$4+4)+NETWORKDAYS($K692+1,$L692-1,Listas!$H$2:$H$111)*Listas!$F$6)))),IF(($L692-$K692)&lt;0,"Fecha inicial mayor a fecha final",0)))))))))</f>
        <v>8</v>
      </c>
      <c r="N692" s="6" t="str">
        <f t="shared" si="1"/>
        <v>05-mayo</v>
      </c>
      <c r="O692" s="9" t="s">
        <v>1110</v>
      </c>
      <c r="P692" s="4" t="s">
        <v>23</v>
      </c>
      <c r="Q692" s="4" t="b">
        <v>1</v>
      </c>
      <c r="R692" s="6" t="str">
        <f t="shared" si="7"/>
        <v>CORRECTO</v>
      </c>
      <c r="S692" s="6"/>
    </row>
    <row r="693">
      <c r="A693" s="4" t="s">
        <v>160</v>
      </c>
      <c r="B693" s="4" t="s">
        <v>156</v>
      </c>
      <c r="C693" s="4" t="s">
        <v>46</v>
      </c>
      <c r="D693" s="4" t="s">
        <v>1342</v>
      </c>
      <c r="E693" s="4" t="s">
        <v>1343</v>
      </c>
      <c r="F693" s="4">
        <v>1.0</v>
      </c>
      <c r="G693" s="4" t="s">
        <v>20</v>
      </c>
      <c r="H693" s="4" t="s">
        <v>20</v>
      </c>
      <c r="I693" s="4" t="s">
        <v>1344</v>
      </c>
      <c r="J693" s="4" t="s">
        <v>24</v>
      </c>
      <c r="K693" s="5">
        <v>45799.333333333336</v>
      </c>
      <c r="L693" s="5">
        <v>45800.75</v>
      </c>
      <c r="M693" s="7">
        <f>IF(OR(ISBLANK($K693),ISBLANK($L693)),"",IF(NETWORKDAYS($K693,$K693,Listas!$H$2:$H$111)=0,"Error fecha inicial",IF(NETWORKDAYS($L693,$L693,Listas!$H$2:$H$111)=0,"Error fecha final",IF(OR(HOUR($K693)&lt;Listas!$F$2,AND(HOUR($K693)&gt;Listas!$F$3,HOUR($K693)&lt;Listas!$F$4),HOUR($K693)&gt;Listas!$F$5),"Error hora, fecha inicial",IF(OR(HOUR($L693)&lt;Listas!$F$2,AND(HOUR($L693)&gt;Listas!$F$3,HOUR($L693)&lt;Listas!$F$4),HOUR($L693)&gt;Listas!$F$5),"Error hora, fecha final",IF(AND($L693-$K693&gt;0,$L693-$K693&lt;=0.42),(IF(AND(AND(HOUR($K693)&gt;=Listas!$F$2,HOUR($K693)&lt;=Listas!$F$3),AND(HOUR($L693)&gt;=Listas!$F$2,HOUR($L693)&lt;=Listas!$F$3)),(HOUR($L693)-HOUR($K693)),IF(AND(AND(HOUR($K693)&gt;=Listas!$F$4,HOUR($K693)&lt;=Listas!$F$5),AND(HOUR($L693)&gt;=Listas!$F$4,HOUR($L693)&lt;=Listas!$F$5)),(HOUR($L693)-HOUR($K693)),IF(AND(AND(HOUR($K693)&gt;=Listas!$F$2,HOUR($K693)&lt;=Listas!$F$3),AND(HOUR($L693)&gt;=Listas!$F$4,HOUR($L693)&lt;=Listas!$F$5)),((Listas!$F$3-HOUR($K693)))+((HOUR($L693)-Listas!$F$4)),0)))),IF(AND($L693-$K693&gt;0.42,$L693-$K693&lt;=1.42),(IF(AND(HOUR($K693)&gt;=Listas!$F$2,HOUR($K693)&lt;=Listas!$F$3),(Listas!$F$3-HOUR($K693)+4),IF(AND(HOUR($K693)&gt;=Listas!$F$4,HOUR($K693)&lt;=Listas!$F$5),(Listas!$F$5-HOUR($K693)),0))+IF(AND(HOUR($L693)&gt;=Listas!$F$2,HOUR($L693)&lt;=Listas!$F$3),(HOUR($L693)-Listas!$F$2),IF(AND(HOUR($L693)&gt;=Listas!$F$4,HOUR($L693)&lt;=Listas!$F$5),(HOUR($L693)-Listas!$F$4+4),0))),IF(($L693-$K693&gt;1.42),(IF(AND(HOUR($K693)&gt;=Listas!$F$2,HOUR($K693)&lt;=Listas!$F$3),(Listas!$F$3-HOUR($K693)+4)+IF(AND(HOUR($L693)&gt;=Listas!$F$2,HOUR($L693)&lt;=Listas!$F$3),(HOUR($L693)-Listas!$F$2)+NETWORKDAYS($K693+1,$L693-1,Listas!$H$2:$H$112)*Listas!$F$6,IF(AND(HOUR($L693)&gt;=Listas!$F$4,HOUR($L693)&lt;=Listas!$F$5),(HOUR($L693)-Listas!$F$4+4)+NETWORKDAYS($K693+1,$L693-1,Listas!$H$2:$H$111)*Listas!$F$6,0)),IF(AND(HOUR($K693)&gt;=Listas!$F$4,HOUR($K693)&lt;=Listas!$F$5),(Listas!$F$5-HOUR($K693))+IF(AND(HOUR($L693)&gt;=Listas!$F$2,HOUR($L693)&lt;=Listas!$F$3),(HOUR($L693)-Listas!$F$2)+NETWORKDAYS($K693+1,$L693-1,Listas!$H$2:$H$111)*Listas!$F$6,(HOUR($L693)-Listas!$F$4+4)+NETWORKDAYS($K693+1,$L693-1,Listas!$H$2:$H$111)*Listas!$F$6)))),IF(($L693-$K693)&lt;0,"Fecha inicial mayor a fecha final",0)))))))))</f>
        <v>16</v>
      </c>
      <c r="N693" s="6" t="str">
        <f t="shared" si="1"/>
        <v>05-mayo</v>
      </c>
      <c r="O693" s="9" t="s">
        <v>1345</v>
      </c>
      <c r="P693" s="4" t="s">
        <v>23</v>
      </c>
      <c r="Q693" s="4" t="b">
        <v>1</v>
      </c>
      <c r="R693" s="6" t="str">
        <f t="shared" si="7"/>
        <v>CORRECTO</v>
      </c>
      <c r="S693" s="6"/>
    </row>
    <row r="694">
      <c r="A694" s="4" t="s">
        <v>38</v>
      </c>
      <c r="B694" s="4" t="s">
        <v>156</v>
      </c>
      <c r="C694" s="4" t="s">
        <v>46</v>
      </c>
      <c r="D694" s="4" t="s">
        <v>1123</v>
      </c>
      <c r="E694" s="4" t="s">
        <v>1346</v>
      </c>
      <c r="F694" s="4">
        <v>1.0</v>
      </c>
      <c r="G694" s="4" t="s">
        <v>20</v>
      </c>
      <c r="H694" s="4" t="s">
        <v>49</v>
      </c>
      <c r="I694" s="4" t="s">
        <v>1347</v>
      </c>
      <c r="J694" s="4" t="s">
        <v>27</v>
      </c>
      <c r="K694" s="5">
        <v>45793.333333333336</v>
      </c>
      <c r="L694" s="5">
        <v>45793.75</v>
      </c>
      <c r="M694" s="7">
        <f>IF(OR(ISBLANK($K694),ISBLANK($L694)),"",IF(NETWORKDAYS($K694,$K694,Listas!$H$2:$H$111)=0,"Error fecha inicial",IF(NETWORKDAYS($L694,$L694,Listas!$H$2:$H$111)=0,"Error fecha final",IF(OR(HOUR($K694)&lt;Listas!$F$2,AND(HOUR($K694)&gt;Listas!$F$3,HOUR($K694)&lt;Listas!$F$4),HOUR($K694)&gt;Listas!$F$5),"Error hora, fecha inicial",IF(OR(HOUR($L694)&lt;Listas!$F$2,AND(HOUR($L694)&gt;Listas!$F$3,HOUR($L694)&lt;Listas!$F$4),HOUR($L694)&gt;Listas!$F$5),"Error hora, fecha final",IF(AND($L694-$K694&gt;0,$L694-$K694&lt;=0.42),(IF(AND(AND(HOUR($K694)&gt;=Listas!$F$2,HOUR($K694)&lt;=Listas!$F$3),AND(HOUR($L694)&gt;=Listas!$F$2,HOUR($L694)&lt;=Listas!$F$3)),(HOUR($L694)-HOUR($K694)),IF(AND(AND(HOUR($K694)&gt;=Listas!$F$4,HOUR($K694)&lt;=Listas!$F$5),AND(HOUR($L694)&gt;=Listas!$F$4,HOUR($L694)&lt;=Listas!$F$5)),(HOUR($L694)-HOUR($K694)),IF(AND(AND(HOUR($K694)&gt;=Listas!$F$2,HOUR($K694)&lt;=Listas!$F$3),AND(HOUR($L694)&gt;=Listas!$F$4,HOUR($L694)&lt;=Listas!$F$5)),((Listas!$F$3-HOUR($K694)))+((HOUR($L694)-Listas!$F$4)),0)))),IF(AND($L694-$K694&gt;0.42,$L694-$K694&lt;=1.42),(IF(AND(HOUR($K694)&gt;=Listas!$F$2,HOUR($K694)&lt;=Listas!$F$3),(Listas!$F$3-HOUR($K694)+4),IF(AND(HOUR($K694)&gt;=Listas!$F$4,HOUR($K694)&lt;=Listas!$F$5),(Listas!$F$5-HOUR($K694)),0))+IF(AND(HOUR($L694)&gt;=Listas!$F$2,HOUR($L694)&lt;=Listas!$F$3),(HOUR($L694)-Listas!$F$2),IF(AND(HOUR($L694)&gt;=Listas!$F$4,HOUR($L694)&lt;=Listas!$F$5),(HOUR($L694)-Listas!$F$4+4),0))),IF(($L694-$K694&gt;1.42),(IF(AND(HOUR($K694)&gt;=Listas!$F$2,HOUR($K694)&lt;=Listas!$F$3),(Listas!$F$3-HOUR($K694)+4)+IF(AND(HOUR($L694)&gt;=Listas!$F$2,HOUR($L694)&lt;=Listas!$F$3),(HOUR($L694)-Listas!$F$2)+NETWORKDAYS($K694+1,$L694-1,Listas!$H$2:$H$112)*Listas!$F$6,IF(AND(HOUR($L694)&gt;=Listas!$F$4,HOUR($L694)&lt;=Listas!$F$5),(HOUR($L694)-Listas!$F$4+4)+NETWORKDAYS($K694+1,$L694-1,Listas!$H$2:$H$111)*Listas!$F$6,0)),IF(AND(HOUR($K694)&gt;=Listas!$F$4,HOUR($K694)&lt;=Listas!$F$5),(Listas!$F$5-HOUR($K694))+IF(AND(HOUR($L694)&gt;=Listas!$F$2,HOUR($L694)&lt;=Listas!$F$3),(HOUR($L694)-Listas!$F$2)+NETWORKDAYS($K694+1,$L694-1,Listas!$H$2:$H$111)*Listas!$F$6,(HOUR($L694)-Listas!$F$4+4)+NETWORKDAYS($K694+1,$L694-1,Listas!$H$2:$H$111)*Listas!$F$6)))),IF(($L694-$K694)&lt;0,"Fecha inicial mayor a fecha final",0)))))))))</f>
        <v>8</v>
      </c>
      <c r="N694" s="6" t="str">
        <f t="shared" si="1"/>
        <v>05-mayo</v>
      </c>
      <c r="O694" s="9" t="s">
        <v>1348</v>
      </c>
      <c r="P694" s="4" t="s">
        <v>23</v>
      </c>
      <c r="Q694" s="4" t="b">
        <v>1</v>
      </c>
      <c r="R694" s="6" t="str">
        <f t="shared" si="7"/>
        <v>CORRECTO</v>
      </c>
      <c r="S694" s="6"/>
    </row>
    <row r="695">
      <c r="A695" s="4" t="s">
        <v>38</v>
      </c>
      <c r="B695" s="4" t="s">
        <v>156</v>
      </c>
      <c r="C695" s="4" t="s">
        <v>46</v>
      </c>
      <c r="D695" s="4" t="s">
        <v>1349</v>
      </c>
      <c r="E695" s="4" t="s">
        <v>1350</v>
      </c>
      <c r="F695" s="4">
        <v>1.0</v>
      </c>
      <c r="G695" s="4" t="s">
        <v>20</v>
      </c>
      <c r="H695" s="4" t="s">
        <v>20</v>
      </c>
      <c r="I695" s="4" t="s">
        <v>1351</v>
      </c>
      <c r="J695" s="4" t="s">
        <v>27</v>
      </c>
      <c r="K695" s="5">
        <v>45796.333333333336</v>
      </c>
      <c r="L695" s="5">
        <v>45796.75</v>
      </c>
      <c r="M695" s="7">
        <f>IF(OR(ISBLANK($K695),ISBLANK($L695)),"",IF(NETWORKDAYS($K695,$K695,Listas!$H$2:$H$111)=0,"Error fecha inicial",IF(NETWORKDAYS($L695,$L695,Listas!$H$2:$H$111)=0,"Error fecha final",IF(OR(HOUR($K695)&lt;Listas!$F$2,AND(HOUR($K695)&gt;Listas!$F$3,HOUR($K695)&lt;Listas!$F$4),HOUR($K695)&gt;Listas!$F$5),"Error hora, fecha inicial",IF(OR(HOUR($L695)&lt;Listas!$F$2,AND(HOUR($L695)&gt;Listas!$F$3,HOUR($L695)&lt;Listas!$F$4),HOUR($L695)&gt;Listas!$F$5),"Error hora, fecha final",IF(AND($L695-$K695&gt;0,$L695-$K695&lt;=0.42),(IF(AND(AND(HOUR($K695)&gt;=Listas!$F$2,HOUR($K695)&lt;=Listas!$F$3),AND(HOUR($L695)&gt;=Listas!$F$2,HOUR($L695)&lt;=Listas!$F$3)),(HOUR($L695)-HOUR($K695)),IF(AND(AND(HOUR($K695)&gt;=Listas!$F$4,HOUR($K695)&lt;=Listas!$F$5),AND(HOUR($L695)&gt;=Listas!$F$4,HOUR($L695)&lt;=Listas!$F$5)),(HOUR($L695)-HOUR($K695)),IF(AND(AND(HOUR($K695)&gt;=Listas!$F$2,HOUR($K695)&lt;=Listas!$F$3),AND(HOUR($L695)&gt;=Listas!$F$4,HOUR($L695)&lt;=Listas!$F$5)),((Listas!$F$3-HOUR($K695)))+((HOUR($L695)-Listas!$F$4)),0)))),IF(AND($L695-$K695&gt;0.42,$L695-$K695&lt;=1.42),(IF(AND(HOUR($K695)&gt;=Listas!$F$2,HOUR($K695)&lt;=Listas!$F$3),(Listas!$F$3-HOUR($K695)+4),IF(AND(HOUR($K695)&gt;=Listas!$F$4,HOUR($K695)&lt;=Listas!$F$5),(Listas!$F$5-HOUR($K695)),0))+IF(AND(HOUR($L695)&gt;=Listas!$F$2,HOUR($L695)&lt;=Listas!$F$3),(HOUR($L695)-Listas!$F$2),IF(AND(HOUR($L695)&gt;=Listas!$F$4,HOUR($L695)&lt;=Listas!$F$5),(HOUR($L695)-Listas!$F$4+4),0))),IF(($L695-$K695&gt;1.42),(IF(AND(HOUR($K695)&gt;=Listas!$F$2,HOUR($K695)&lt;=Listas!$F$3),(Listas!$F$3-HOUR($K695)+4)+IF(AND(HOUR($L695)&gt;=Listas!$F$2,HOUR($L695)&lt;=Listas!$F$3),(HOUR($L695)-Listas!$F$2)+NETWORKDAYS($K695+1,$L695-1,Listas!$H$2:$H$112)*Listas!$F$6,IF(AND(HOUR($L695)&gt;=Listas!$F$4,HOUR($L695)&lt;=Listas!$F$5),(HOUR($L695)-Listas!$F$4+4)+NETWORKDAYS($K695+1,$L695-1,Listas!$H$2:$H$111)*Listas!$F$6,0)),IF(AND(HOUR($K695)&gt;=Listas!$F$4,HOUR($K695)&lt;=Listas!$F$5),(Listas!$F$5-HOUR($K695))+IF(AND(HOUR($L695)&gt;=Listas!$F$2,HOUR($L695)&lt;=Listas!$F$3),(HOUR($L695)-Listas!$F$2)+NETWORKDAYS($K695+1,$L695-1,Listas!$H$2:$H$111)*Listas!$F$6,(HOUR($L695)-Listas!$F$4+4)+NETWORKDAYS($K695+1,$L695-1,Listas!$H$2:$H$111)*Listas!$F$6)))),IF(($L695-$K695)&lt;0,"Fecha inicial mayor a fecha final",0)))))))))</f>
        <v>8</v>
      </c>
      <c r="N695" s="6" t="str">
        <f t="shared" si="1"/>
        <v>05-mayo</v>
      </c>
      <c r="O695" s="4" t="s">
        <v>28</v>
      </c>
      <c r="P695" s="4" t="s">
        <v>23</v>
      </c>
      <c r="Q695" s="4" t="b">
        <v>1</v>
      </c>
      <c r="R695" s="6" t="str">
        <f t="shared" si="7"/>
        <v>CORRECTO</v>
      </c>
      <c r="S695" s="6"/>
    </row>
    <row r="696">
      <c r="A696" s="4" t="s">
        <v>38</v>
      </c>
      <c r="B696" s="4" t="s">
        <v>156</v>
      </c>
      <c r="C696" s="4" t="s">
        <v>46</v>
      </c>
      <c r="D696" s="4" t="s">
        <v>1352</v>
      </c>
      <c r="E696" s="4" t="s">
        <v>1256</v>
      </c>
      <c r="F696" s="4">
        <v>1.0</v>
      </c>
      <c r="G696" s="4" t="s">
        <v>20</v>
      </c>
      <c r="H696" s="4" t="s">
        <v>49</v>
      </c>
      <c r="I696" s="4" t="s">
        <v>1347</v>
      </c>
      <c r="J696" s="4" t="s">
        <v>27</v>
      </c>
      <c r="K696" s="16">
        <v>45797.333333333336</v>
      </c>
      <c r="L696" s="5">
        <v>45797.75</v>
      </c>
      <c r="M696" s="7">
        <f>IF(OR(ISBLANK($K696),ISBLANK($L696)),"",IF(NETWORKDAYS($K696,$K696,Listas!$H$2:$H$111)=0,"Error fecha inicial",IF(NETWORKDAYS($L696,$L696,Listas!$H$2:$H$111)=0,"Error fecha final",IF(OR(HOUR($K696)&lt;Listas!$F$2,AND(HOUR($K696)&gt;Listas!$F$3,HOUR($K696)&lt;Listas!$F$4),HOUR($K696)&gt;Listas!$F$5),"Error hora, fecha inicial",IF(OR(HOUR($L696)&lt;Listas!$F$2,AND(HOUR($L696)&gt;Listas!$F$3,HOUR($L696)&lt;Listas!$F$4),HOUR($L696)&gt;Listas!$F$5),"Error hora, fecha final",IF(AND($L696-$K696&gt;0,$L696-$K696&lt;=0.42),(IF(AND(AND(HOUR($K696)&gt;=Listas!$F$2,HOUR($K696)&lt;=Listas!$F$3),AND(HOUR($L696)&gt;=Listas!$F$2,HOUR($L696)&lt;=Listas!$F$3)),(HOUR($L696)-HOUR($K696)),IF(AND(AND(HOUR($K696)&gt;=Listas!$F$4,HOUR($K696)&lt;=Listas!$F$5),AND(HOUR($L696)&gt;=Listas!$F$4,HOUR($L696)&lt;=Listas!$F$5)),(HOUR($L696)-HOUR($K696)),IF(AND(AND(HOUR($K696)&gt;=Listas!$F$2,HOUR($K696)&lt;=Listas!$F$3),AND(HOUR($L696)&gt;=Listas!$F$4,HOUR($L696)&lt;=Listas!$F$5)),((Listas!$F$3-HOUR($K696)))+((HOUR($L696)-Listas!$F$4)),0)))),IF(AND($L696-$K696&gt;0.42,$L696-$K696&lt;=1.42),(IF(AND(HOUR($K696)&gt;=Listas!$F$2,HOUR($K696)&lt;=Listas!$F$3),(Listas!$F$3-HOUR($K696)+4),IF(AND(HOUR($K696)&gt;=Listas!$F$4,HOUR($K696)&lt;=Listas!$F$5),(Listas!$F$5-HOUR($K696)),0))+IF(AND(HOUR($L696)&gt;=Listas!$F$2,HOUR($L696)&lt;=Listas!$F$3),(HOUR($L696)-Listas!$F$2),IF(AND(HOUR($L696)&gt;=Listas!$F$4,HOUR($L696)&lt;=Listas!$F$5),(HOUR($L696)-Listas!$F$4+4),0))),IF(($L696-$K696&gt;1.42),(IF(AND(HOUR($K696)&gt;=Listas!$F$2,HOUR($K696)&lt;=Listas!$F$3),(Listas!$F$3-HOUR($K696)+4)+IF(AND(HOUR($L696)&gt;=Listas!$F$2,HOUR($L696)&lt;=Listas!$F$3),(HOUR($L696)-Listas!$F$2)+NETWORKDAYS($K696+1,$L696-1,Listas!$H$2:$H$112)*Listas!$F$6,IF(AND(HOUR($L696)&gt;=Listas!$F$4,HOUR($L696)&lt;=Listas!$F$5),(HOUR($L696)-Listas!$F$4+4)+NETWORKDAYS($K696+1,$L696-1,Listas!$H$2:$H$111)*Listas!$F$6,0)),IF(AND(HOUR($K696)&gt;=Listas!$F$4,HOUR($K696)&lt;=Listas!$F$5),(Listas!$F$5-HOUR($K696))+IF(AND(HOUR($L696)&gt;=Listas!$F$2,HOUR($L696)&lt;=Listas!$F$3),(HOUR($L696)-Listas!$F$2)+NETWORKDAYS($K696+1,$L696-1,Listas!$H$2:$H$111)*Listas!$F$6,(HOUR($L696)-Listas!$F$4+4)+NETWORKDAYS($K696+1,$L696-1,Listas!$H$2:$H$111)*Listas!$F$6)))),IF(($L696-$K696)&lt;0,"Fecha inicial mayor a fecha final",0)))))))))</f>
        <v>8</v>
      </c>
      <c r="N696" s="6" t="str">
        <f t="shared" si="1"/>
        <v>05-mayo</v>
      </c>
      <c r="O696" s="12" t="s">
        <v>1353</v>
      </c>
      <c r="P696" s="4" t="s">
        <v>23</v>
      </c>
      <c r="Q696" s="4" t="b">
        <v>1</v>
      </c>
      <c r="R696" s="6" t="str">
        <f t="shared" si="7"/>
        <v>CORRECTO</v>
      </c>
      <c r="S696" s="6"/>
    </row>
    <row r="697">
      <c r="A697" s="4" t="s">
        <v>573</v>
      </c>
      <c r="B697" s="4" t="s">
        <v>156</v>
      </c>
      <c r="C697" s="4" t="s">
        <v>87</v>
      </c>
      <c r="D697" s="4" t="s">
        <v>957</v>
      </c>
      <c r="E697" s="4" t="s">
        <v>1354</v>
      </c>
      <c r="F697" s="4">
        <v>1.0</v>
      </c>
      <c r="G697" s="71" t="s">
        <v>20</v>
      </c>
      <c r="H697" s="71" t="s">
        <v>20</v>
      </c>
      <c r="I697" s="4" t="s">
        <v>1322</v>
      </c>
      <c r="J697" s="4" t="s">
        <v>34</v>
      </c>
      <c r="K697" s="5">
        <v>45798.75</v>
      </c>
      <c r="L697" s="5">
        <v>45799.75</v>
      </c>
      <c r="M697" s="7">
        <f>IF(OR(ISBLANK($K697),ISBLANK($L697)),"",IF(NETWORKDAYS($K697,$K697,Listas!$H$2:$H$111)=0,"Error fecha inicial",IF(NETWORKDAYS($L697,$L697,Listas!$H$2:$H$111)=0,"Error fecha final",IF(OR(HOUR($K697)&lt;Listas!$F$2,AND(HOUR($K697)&gt;Listas!$F$3,HOUR($K697)&lt;Listas!$F$4),HOUR($K697)&gt;Listas!$F$5),"Error hora, fecha inicial",IF(OR(HOUR($L697)&lt;Listas!$F$2,AND(HOUR($L697)&gt;Listas!$F$3,HOUR($L697)&lt;Listas!$F$4),HOUR($L697)&gt;Listas!$F$5),"Error hora, fecha final",IF(AND($L697-$K697&gt;0,$L697-$K697&lt;=0.42),(IF(AND(AND(HOUR($K697)&gt;=Listas!$F$2,HOUR($K697)&lt;=Listas!$F$3),AND(HOUR($L697)&gt;=Listas!$F$2,HOUR($L697)&lt;=Listas!$F$3)),(HOUR($L697)-HOUR($K697)),IF(AND(AND(HOUR($K697)&gt;=Listas!$F$4,HOUR($K697)&lt;=Listas!$F$5),AND(HOUR($L697)&gt;=Listas!$F$4,HOUR($L697)&lt;=Listas!$F$5)),(HOUR($L697)-HOUR($K697)),IF(AND(AND(HOUR($K697)&gt;=Listas!$F$2,HOUR($K697)&lt;=Listas!$F$3),AND(HOUR($L697)&gt;=Listas!$F$4,HOUR($L697)&lt;=Listas!$F$5)),((Listas!$F$3-HOUR($K697)))+((HOUR($L697)-Listas!$F$4)),0)))),IF(AND($L697-$K697&gt;0.42,$L697-$K697&lt;=1.42),(IF(AND(HOUR($K697)&gt;=Listas!$F$2,HOUR($K697)&lt;=Listas!$F$3),(Listas!$F$3-HOUR($K697)+4),IF(AND(HOUR($K697)&gt;=Listas!$F$4,HOUR($K697)&lt;=Listas!$F$5),(Listas!$F$5-HOUR($K697)),0))+IF(AND(HOUR($L697)&gt;=Listas!$F$2,HOUR($L697)&lt;=Listas!$F$3),(HOUR($L697)-Listas!$F$2),IF(AND(HOUR($L697)&gt;=Listas!$F$4,HOUR($L697)&lt;=Listas!$F$5),(HOUR($L697)-Listas!$F$4+4),0))),IF(($L697-$K697&gt;1.42),(IF(AND(HOUR($K697)&gt;=Listas!$F$2,HOUR($K697)&lt;=Listas!$F$3),(Listas!$F$3-HOUR($K697)+4)+IF(AND(HOUR($L697)&gt;=Listas!$F$2,HOUR($L697)&lt;=Listas!$F$3),(HOUR($L697)-Listas!$F$2)+NETWORKDAYS($K697+1,$L697-1,Listas!$H$2:$H$112)*Listas!$F$6,IF(AND(HOUR($L697)&gt;=Listas!$F$4,HOUR($L697)&lt;=Listas!$F$5),(HOUR($L697)-Listas!$F$4+4)+NETWORKDAYS($K697+1,$L697-1,Listas!$H$2:$H$111)*Listas!$F$6,0)),IF(AND(HOUR($K697)&gt;=Listas!$F$4,HOUR($K697)&lt;=Listas!$F$5),(Listas!$F$5-HOUR($K697))+IF(AND(HOUR($L697)&gt;=Listas!$F$2,HOUR($L697)&lt;=Listas!$F$3),(HOUR($L697)-Listas!$F$2)+NETWORKDAYS($K697+1,$L697-1,Listas!$H$2:$H$111)*Listas!$F$6,(HOUR($L697)-Listas!$F$4+4)+NETWORKDAYS($K697+1,$L697-1,Listas!$H$2:$H$111)*Listas!$F$6)))),IF(($L697-$K697)&lt;0,"Fecha inicial mayor a fecha final",0)))))))))</f>
        <v>8</v>
      </c>
      <c r="N697" s="6" t="str">
        <f t="shared" si="1"/>
        <v>05-mayo</v>
      </c>
      <c r="O697" s="75" t="s">
        <v>1355</v>
      </c>
      <c r="P697" s="6"/>
      <c r="Q697" s="6" t="b">
        <v>0</v>
      </c>
      <c r="R697" s="6" t="str">
        <f t="shared" si="7"/>
        <v/>
      </c>
      <c r="S697" s="6"/>
    </row>
    <row r="698">
      <c r="A698" s="4" t="s">
        <v>38</v>
      </c>
      <c r="B698" s="4" t="s">
        <v>156</v>
      </c>
      <c r="C698" s="4" t="s">
        <v>87</v>
      </c>
      <c r="D698" s="4" t="s">
        <v>1356</v>
      </c>
      <c r="E698" s="4" t="s">
        <v>1357</v>
      </c>
      <c r="F698" s="76">
        <v>45689.0</v>
      </c>
      <c r="G698" s="71" t="s">
        <v>20</v>
      </c>
      <c r="H698" s="71" t="s">
        <v>20</v>
      </c>
      <c r="I698" s="4" t="s">
        <v>1358</v>
      </c>
      <c r="J698" s="4" t="s">
        <v>34</v>
      </c>
      <c r="K698" s="5">
        <v>45799.75</v>
      </c>
      <c r="L698" s="5">
        <v>45803.75</v>
      </c>
      <c r="M698" s="7">
        <f>IF(OR(ISBLANK($K698),ISBLANK($L698)),"",IF(NETWORKDAYS($K698,$K698,Listas!$H$2:$H$111)=0,"Error fecha inicial",IF(NETWORKDAYS($L698,$L698,Listas!$H$2:$H$111)=0,"Error fecha final",IF(OR(HOUR($K698)&lt;Listas!$F$2,AND(HOUR($K698)&gt;Listas!$F$3,HOUR($K698)&lt;Listas!$F$4),HOUR($K698)&gt;Listas!$F$5),"Error hora, fecha inicial",IF(OR(HOUR($L698)&lt;Listas!$F$2,AND(HOUR($L698)&gt;Listas!$F$3,HOUR($L698)&lt;Listas!$F$4),HOUR($L698)&gt;Listas!$F$5),"Error hora, fecha final",IF(AND($L698-$K698&gt;0,$L698-$K698&lt;=0.42),(IF(AND(AND(HOUR($K698)&gt;=Listas!$F$2,HOUR($K698)&lt;=Listas!$F$3),AND(HOUR($L698)&gt;=Listas!$F$2,HOUR($L698)&lt;=Listas!$F$3)),(HOUR($L698)-HOUR($K698)),IF(AND(AND(HOUR($K698)&gt;=Listas!$F$4,HOUR($K698)&lt;=Listas!$F$5),AND(HOUR($L698)&gt;=Listas!$F$4,HOUR($L698)&lt;=Listas!$F$5)),(HOUR($L698)-HOUR($K698)),IF(AND(AND(HOUR($K698)&gt;=Listas!$F$2,HOUR($K698)&lt;=Listas!$F$3),AND(HOUR($L698)&gt;=Listas!$F$4,HOUR($L698)&lt;=Listas!$F$5)),((Listas!$F$3-HOUR($K698)))+((HOUR($L698)-Listas!$F$4)),0)))),IF(AND($L698-$K698&gt;0.42,$L698-$K698&lt;=1.42),(IF(AND(HOUR($K698)&gt;=Listas!$F$2,HOUR($K698)&lt;=Listas!$F$3),(Listas!$F$3-HOUR($K698)+4),IF(AND(HOUR($K698)&gt;=Listas!$F$4,HOUR($K698)&lt;=Listas!$F$5),(Listas!$F$5-HOUR($K698)),0))+IF(AND(HOUR($L698)&gt;=Listas!$F$2,HOUR($L698)&lt;=Listas!$F$3),(HOUR($L698)-Listas!$F$2),IF(AND(HOUR($L698)&gt;=Listas!$F$4,HOUR($L698)&lt;=Listas!$F$5),(HOUR($L698)-Listas!$F$4+4),0))),IF(($L698-$K698&gt;1.42),(IF(AND(HOUR($K698)&gt;=Listas!$F$2,HOUR($K698)&lt;=Listas!$F$3),(Listas!$F$3-HOUR($K698)+4)+IF(AND(HOUR($L698)&gt;=Listas!$F$2,HOUR($L698)&lt;=Listas!$F$3),(HOUR($L698)-Listas!$F$2)+NETWORKDAYS($K698+1,$L698-1,Listas!$H$2:$H$112)*Listas!$F$6,IF(AND(HOUR($L698)&gt;=Listas!$F$4,HOUR($L698)&lt;=Listas!$F$5),(HOUR($L698)-Listas!$F$4+4)+NETWORKDAYS($K698+1,$L698-1,Listas!$H$2:$H$111)*Listas!$F$6,0)),IF(AND(HOUR($K698)&gt;=Listas!$F$4,HOUR($K698)&lt;=Listas!$F$5),(Listas!$F$5-HOUR($K698))+IF(AND(HOUR($L698)&gt;=Listas!$F$2,HOUR($L698)&lt;=Listas!$F$3),(HOUR($L698)-Listas!$F$2)+NETWORKDAYS($K698+1,$L698-1,Listas!$H$2:$H$111)*Listas!$F$6,(HOUR($L698)-Listas!$F$4+4)+NETWORKDAYS($K698+1,$L698-1,Listas!$H$2:$H$111)*Listas!$F$6)))),IF(($L698-$K698)&lt;0,"Fecha inicial mayor a fecha final",0)))))))))</f>
        <v>16</v>
      </c>
      <c r="N698" s="6" t="str">
        <f t="shared" si="1"/>
        <v>05-mayo</v>
      </c>
      <c r="O698" s="9" t="s">
        <v>1359</v>
      </c>
      <c r="P698" s="6"/>
      <c r="Q698" s="6" t="b">
        <v>0</v>
      </c>
      <c r="R698" s="6" t="str">
        <f t="shared" si="7"/>
        <v/>
      </c>
      <c r="S698" s="6"/>
    </row>
    <row r="699">
      <c r="A699" s="4" t="s">
        <v>38</v>
      </c>
      <c r="B699" s="4" t="s">
        <v>156</v>
      </c>
      <c r="C699" s="4" t="s">
        <v>46</v>
      </c>
      <c r="D699" s="4" t="s">
        <v>1360</v>
      </c>
      <c r="E699" s="4" t="s">
        <v>1361</v>
      </c>
      <c r="F699" s="4">
        <v>1.0</v>
      </c>
      <c r="G699" s="71" t="s">
        <v>20</v>
      </c>
      <c r="H699" s="71" t="s">
        <v>20</v>
      </c>
      <c r="I699" s="4" t="s">
        <v>1362</v>
      </c>
      <c r="J699" s="4" t="s">
        <v>32</v>
      </c>
      <c r="K699" s="5">
        <v>45799.75</v>
      </c>
      <c r="L699" s="5">
        <v>45800.75</v>
      </c>
      <c r="M699" s="7">
        <f>IF(OR(ISBLANK($K699),ISBLANK($L699)),"",IF(NETWORKDAYS($K699,$K699,Listas!$H$2:$H$111)=0,"Error fecha inicial",IF(NETWORKDAYS($L699,$L699,Listas!$H$2:$H$111)=0,"Error fecha final",IF(OR(HOUR($K699)&lt;Listas!$F$2,AND(HOUR($K699)&gt;Listas!$F$3,HOUR($K699)&lt;Listas!$F$4),HOUR($K699)&gt;Listas!$F$5),"Error hora, fecha inicial",IF(OR(HOUR($L699)&lt;Listas!$F$2,AND(HOUR($L699)&gt;Listas!$F$3,HOUR($L699)&lt;Listas!$F$4),HOUR($L699)&gt;Listas!$F$5),"Error hora, fecha final",IF(AND($L699-$K699&gt;0,$L699-$K699&lt;=0.42),(IF(AND(AND(HOUR($K699)&gt;=Listas!$F$2,HOUR($K699)&lt;=Listas!$F$3),AND(HOUR($L699)&gt;=Listas!$F$2,HOUR($L699)&lt;=Listas!$F$3)),(HOUR($L699)-HOUR($K699)),IF(AND(AND(HOUR($K699)&gt;=Listas!$F$4,HOUR($K699)&lt;=Listas!$F$5),AND(HOUR($L699)&gt;=Listas!$F$4,HOUR($L699)&lt;=Listas!$F$5)),(HOUR($L699)-HOUR($K699)),IF(AND(AND(HOUR($K699)&gt;=Listas!$F$2,HOUR($K699)&lt;=Listas!$F$3),AND(HOUR($L699)&gt;=Listas!$F$4,HOUR($L699)&lt;=Listas!$F$5)),((Listas!$F$3-HOUR($K699)))+((HOUR($L699)-Listas!$F$4)),0)))),IF(AND($L699-$K699&gt;0.42,$L699-$K699&lt;=1.42),(IF(AND(HOUR($K699)&gt;=Listas!$F$2,HOUR($K699)&lt;=Listas!$F$3),(Listas!$F$3-HOUR($K699)+4),IF(AND(HOUR($K699)&gt;=Listas!$F$4,HOUR($K699)&lt;=Listas!$F$5),(Listas!$F$5-HOUR($K699)),0))+IF(AND(HOUR($L699)&gt;=Listas!$F$2,HOUR($L699)&lt;=Listas!$F$3),(HOUR($L699)-Listas!$F$2),IF(AND(HOUR($L699)&gt;=Listas!$F$4,HOUR($L699)&lt;=Listas!$F$5),(HOUR($L699)-Listas!$F$4+4),0))),IF(($L699-$K699&gt;1.42),(IF(AND(HOUR($K699)&gt;=Listas!$F$2,HOUR($K699)&lt;=Listas!$F$3),(Listas!$F$3-HOUR($K699)+4)+IF(AND(HOUR($L699)&gt;=Listas!$F$2,HOUR($L699)&lt;=Listas!$F$3),(HOUR($L699)-Listas!$F$2)+NETWORKDAYS($K699+1,$L699-1,Listas!$H$2:$H$112)*Listas!$F$6,IF(AND(HOUR($L699)&gt;=Listas!$F$4,HOUR($L699)&lt;=Listas!$F$5),(HOUR($L699)-Listas!$F$4+4)+NETWORKDAYS($K699+1,$L699-1,Listas!$H$2:$H$111)*Listas!$F$6,0)),IF(AND(HOUR($K699)&gt;=Listas!$F$4,HOUR($K699)&lt;=Listas!$F$5),(Listas!$F$5-HOUR($K699))+IF(AND(HOUR($L699)&gt;=Listas!$F$2,HOUR($L699)&lt;=Listas!$F$3),(HOUR($L699)-Listas!$F$2)+NETWORKDAYS($K699+1,$L699-1,Listas!$H$2:$H$111)*Listas!$F$6,(HOUR($L699)-Listas!$F$4+4)+NETWORKDAYS($K699+1,$L699-1,Listas!$H$2:$H$111)*Listas!$F$6)))),IF(($L699-$K699)&lt;0,"Fecha inicial mayor a fecha final",0)))))))))</f>
        <v>8</v>
      </c>
      <c r="N699" s="6" t="str">
        <f t="shared" si="1"/>
        <v>05-mayo</v>
      </c>
      <c r="O699" s="9" t="s">
        <v>1363</v>
      </c>
      <c r="P699" s="4" t="s">
        <v>23</v>
      </c>
      <c r="Q699" s="4" t="b">
        <v>1</v>
      </c>
      <c r="R699" s="6" t="str">
        <f t="shared" si="7"/>
        <v>CORRECTO</v>
      </c>
      <c r="S699" s="6"/>
    </row>
    <row r="700">
      <c r="A700" s="4" t="s">
        <v>573</v>
      </c>
      <c r="B700" s="4" t="s">
        <v>39</v>
      </c>
      <c r="C700" s="4" t="s">
        <v>46</v>
      </c>
      <c r="D700" s="4" t="s">
        <v>1213</v>
      </c>
      <c r="E700" s="4" t="s">
        <v>1214</v>
      </c>
      <c r="F700" s="4">
        <v>1.0</v>
      </c>
      <c r="G700" s="71" t="s">
        <v>20</v>
      </c>
      <c r="H700" s="71" t="s">
        <v>20</v>
      </c>
      <c r="I700" s="4" t="s">
        <v>1322</v>
      </c>
      <c r="J700" s="4" t="s">
        <v>32</v>
      </c>
      <c r="K700" s="5">
        <v>45796.75</v>
      </c>
      <c r="L700" s="5">
        <v>45799.75</v>
      </c>
      <c r="M700" s="7">
        <f>IF(OR(ISBLANK($K700),ISBLANK($L700)),"",IF(NETWORKDAYS($K700,$K700,Listas!$H$2:$H$111)=0,"Error fecha inicial",IF(NETWORKDAYS($L700,$L700,Listas!$H$2:$H$111)=0,"Error fecha final",IF(OR(HOUR($K700)&lt;Listas!$F$2,AND(HOUR($K700)&gt;Listas!$F$3,HOUR($K700)&lt;Listas!$F$4),HOUR($K700)&gt;Listas!$F$5),"Error hora, fecha inicial",IF(OR(HOUR($L700)&lt;Listas!$F$2,AND(HOUR($L700)&gt;Listas!$F$3,HOUR($L700)&lt;Listas!$F$4),HOUR($L700)&gt;Listas!$F$5),"Error hora, fecha final",IF(AND($L700-$K700&gt;0,$L700-$K700&lt;=0.42),(IF(AND(AND(HOUR($K700)&gt;=Listas!$F$2,HOUR($K700)&lt;=Listas!$F$3),AND(HOUR($L700)&gt;=Listas!$F$2,HOUR($L700)&lt;=Listas!$F$3)),(HOUR($L700)-HOUR($K700)),IF(AND(AND(HOUR($K700)&gt;=Listas!$F$4,HOUR($K700)&lt;=Listas!$F$5),AND(HOUR($L700)&gt;=Listas!$F$4,HOUR($L700)&lt;=Listas!$F$5)),(HOUR($L700)-HOUR($K700)),IF(AND(AND(HOUR($K700)&gt;=Listas!$F$2,HOUR($K700)&lt;=Listas!$F$3),AND(HOUR($L700)&gt;=Listas!$F$4,HOUR($L700)&lt;=Listas!$F$5)),((Listas!$F$3-HOUR($K700)))+((HOUR($L700)-Listas!$F$4)),0)))),IF(AND($L700-$K700&gt;0.42,$L700-$K700&lt;=1.42),(IF(AND(HOUR($K700)&gt;=Listas!$F$2,HOUR($K700)&lt;=Listas!$F$3),(Listas!$F$3-HOUR($K700)+4),IF(AND(HOUR($K700)&gt;=Listas!$F$4,HOUR($K700)&lt;=Listas!$F$5),(Listas!$F$5-HOUR($K700)),0))+IF(AND(HOUR($L700)&gt;=Listas!$F$2,HOUR($L700)&lt;=Listas!$F$3),(HOUR($L700)-Listas!$F$2),IF(AND(HOUR($L700)&gt;=Listas!$F$4,HOUR($L700)&lt;=Listas!$F$5),(HOUR($L700)-Listas!$F$4+4),0))),IF(($L700-$K700&gt;1.42),(IF(AND(HOUR($K700)&gt;=Listas!$F$2,HOUR($K700)&lt;=Listas!$F$3),(Listas!$F$3-HOUR($K700)+4)+IF(AND(HOUR($L700)&gt;=Listas!$F$2,HOUR($L700)&lt;=Listas!$F$3),(HOUR($L700)-Listas!$F$2)+NETWORKDAYS($K700+1,$L700-1,Listas!$H$2:$H$112)*Listas!$F$6,IF(AND(HOUR($L700)&gt;=Listas!$F$4,HOUR($L700)&lt;=Listas!$F$5),(HOUR($L700)-Listas!$F$4+4)+NETWORKDAYS($K700+1,$L700-1,Listas!$H$2:$H$111)*Listas!$F$6,0)),IF(AND(HOUR($K700)&gt;=Listas!$F$4,HOUR($K700)&lt;=Listas!$F$5),(Listas!$F$5-HOUR($K700))+IF(AND(HOUR($L700)&gt;=Listas!$F$2,HOUR($L700)&lt;=Listas!$F$3),(HOUR($L700)-Listas!$F$2)+NETWORKDAYS($K700+1,$L700-1,Listas!$H$2:$H$111)*Listas!$F$6,(HOUR($L700)-Listas!$F$4+4)+NETWORKDAYS($K700+1,$L700-1,Listas!$H$2:$H$111)*Listas!$F$6)))),IF(($L700-$K700)&lt;0,"Fecha inicial mayor a fecha final",0)))))))))</f>
        <v>24</v>
      </c>
      <c r="N700" s="6" t="str">
        <f t="shared" si="1"/>
        <v>05-mayo</v>
      </c>
      <c r="O700" s="9" t="s">
        <v>1364</v>
      </c>
      <c r="P700" s="4" t="s">
        <v>23</v>
      </c>
      <c r="Q700" s="4" t="b">
        <v>1</v>
      </c>
      <c r="R700" s="6" t="str">
        <f t="shared" si="7"/>
        <v>CORRECTO</v>
      </c>
      <c r="S700" s="6"/>
    </row>
    <row r="701">
      <c r="A701" s="4" t="s">
        <v>38</v>
      </c>
      <c r="B701" s="4" t="s">
        <v>156</v>
      </c>
      <c r="C701" s="4" t="s">
        <v>46</v>
      </c>
      <c r="D701" s="4" t="s">
        <v>1365</v>
      </c>
      <c r="E701" s="4" t="s">
        <v>1315</v>
      </c>
      <c r="F701" s="4">
        <v>1.0</v>
      </c>
      <c r="G701" s="4" t="s">
        <v>20</v>
      </c>
      <c r="H701" s="4" t="s">
        <v>49</v>
      </c>
      <c r="I701" s="4" t="s">
        <v>1347</v>
      </c>
      <c r="J701" s="4" t="s">
        <v>27</v>
      </c>
      <c r="K701" s="16">
        <v>45798.333333333336</v>
      </c>
      <c r="L701" s="5">
        <v>45798.75</v>
      </c>
      <c r="M701" s="7">
        <f>IF(OR(ISBLANK($K701),ISBLANK($L701)),"",IF(NETWORKDAYS($K701,$K701,Listas!$H$2:$H$111)=0,"Error fecha inicial",IF(NETWORKDAYS($L701,$L701,Listas!$H$2:$H$111)=0,"Error fecha final",IF(OR(HOUR($K701)&lt;Listas!$F$2,AND(HOUR($K701)&gt;Listas!$F$3,HOUR($K701)&lt;Listas!$F$4),HOUR($K701)&gt;Listas!$F$5),"Error hora, fecha inicial",IF(OR(HOUR($L701)&lt;Listas!$F$2,AND(HOUR($L701)&gt;Listas!$F$3,HOUR($L701)&lt;Listas!$F$4),HOUR($L701)&gt;Listas!$F$5),"Error hora, fecha final",IF(AND($L701-$K701&gt;0,$L701-$K701&lt;=0.42),(IF(AND(AND(HOUR($K701)&gt;=Listas!$F$2,HOUR($K701)&lt;=Listas!$F$3),AND(HOUR($L701)&gt;=Listas!$F$2,HOUR($L701)&lt;=Listas!$F$3)),(HOUR($L701)-HOUR($K701)),IF(AND(AND(HOUR($K701)&gt;=Listas!$F$4,HOUR($K701)&lt;=Listas!$F$5),AND(HOUR($L701)&gt;=Listas!$F$4,HOUR($L701)&lt;=Listas!$F$5)),(HOUR($L701)-HOUR($K701)),IF(AND(AND(HOUR($K701)&gt;=Listas!$F$2,HOUR($K701)&lt;=Listas!$F$3),AND(HOUR($L701)&gt;=Listas!$F$4,HOUR($L701)&lt;=Listas!$F$5)),((Listas!$F$3-HOUR($K701)))+((HOUR($L701)-Listas!$F$4)),0)))),IF(AND($L701-$K701&gt;0.42,$L701-$K701&lt;=1.42),(IF(AND(HOUR($K701)&gt;=Listas!$F$2,HOUR($K701)&lt;=Listas!$F$3),(Listas!$F$3-HOUR($K701)+4),IF(AND(HOUR($K701)&gt;=Listas!$F$4,HOUR($K701)&lt;=Listas!$F$5),(Listas!$F$5-HOUR($K701)),0))+IF(AND(HOUR($L701)&gt;=Listas!$F$2,HOUR($L701)&lt;=Listas!$F$3),(HOUR($L701)-Listas!$F$2),IF(AND(HOUR($L701)&gt;=Listas!$F$4,HOUR($L701)&lt;=Listas!$F$5),(HOUR($L701)-Listas!$F$4+4),0))),IF(($L701-$K701&gt;1.42),(IF(AND(HOUR($K701)&gt;=Listas!$F$2,HOUR($K701)&lt;=Listas!$F$3),(Listas!$F$3-HOUR($K701)+4)+IF(AND(HOUR($L701)&gt;=Listas!$F$2,HOUR($L701)&lt;=Listas!$F$3),(HOUR($L701)-Listas!$F$2)+NETWORKDAYS($K701+1,$L701-1,Listas!$H$2:$H$112)*Listas!$F$6,IF(AND(HOUR($L701)&gt;=Listas!$F$4,HOUR($L701)&lt;=Listas!$F$5),(HOUR($L701)-Listas!$F$4+4)+NETWORKDAYS($K701+1,$L701-1,Listas!$H$2:$H$111)*Listas!$F$6,0)),IF(AND(HOUR($K701)&gt;=Listas!$F$4,HOUR($K701)&lt;=Listas!$F$5),(Listas!$F$5-HOUR($K701))+IF(AND(HOUR($L701)&gt;=Listas!$F$2,HOUR($L701)&lt;=Listas!$F$3),(HOUR($L701)-Listas!$F$2)+NETWORKDAYS($K701+1,$L701-1,Listas!$H$2:$H$111)*Listas!$F$6,(HOUR($L701)-Listas!$F$4+4)+NETWORKDAYS($K701+1,$L701-1,Listas!$H$2:$H$111)*Listas!$F$6)))),IF(($L701-$K701)&lt;0,"Fecha inicial mayor a fecha final",0)))))))))</f>
        <v>8</v>
      </c>
      <c r="N701" s="6" t="str">
        <f t="shared" si="1"/>
        <v>05-mayo</v>
      </c>
      <c r="O701" s="12" t="s">
        <v>1366</v>
      </c>
      <c r="P701" s="4" t="s">
        <v>23</v>
      </c>
      <c r="Q701" s="4" t="b">
        <v>1</v>
      </c>
      <c r="R701" s="6" t="str">
        <f t="shared" si="7"/>
        <v>CORRECTO</v>
      </c>
      <c r="S701" s="6"/>
    </row>
    <row r="702">
      <c r="A702" s="4" t="s">
        <v>38</v>
      </c>
      <c r="B702" s="4" t="s">
        <v>156</v>
      </c>
      <c r="C702" s="4" t="s">
        <v>46</v>
      </c>
      <c r="D702" s="4" t="s">
        <v>1360</v>
      </c>
      <c r="E702" s="4" t="s">
        <v>1357</v>
      </c>
      <c r="F702" s="4">
        <v>1.0</v>
      </c>
      <c r="G702" s="4" t="s">
        <v>20</v>
      </c>
      <c r="H702" s="4" t="s">
        <v>49</v>
      </c>
      <c r="I702" s="4" t="s">
        <v>1367</v>
      </c>
      <c r="J702" s="4" t="s">
        <v>27</v>
      </c>
      <c r="K702" s="16">
        <v>45799.333333333336</v>
      </c>
      <c r="L702" s="16">
        <v>45800.75</v>
      </c>
      <c r="M702" s="7">
        <f>IF(OR(ISBLANK($K702),ISBLANK($L702)),"",IF(NETWORKDAYS($K702,$K702,Listas!$H$2:$H$111)=0,"Error fecha inicial",IF(NETWORKDAYS($L702,$L702,Listas!$H$2:$H$111)=0,"Error fecha final",IF(OR(HOUR($K702)&lt;Listas!$F$2,AND(HOUR($K702)&gt;Listas!$F$3,HOUR($K702)&lt;Listas!$F$4),HOUR($K702)&gt;Listas!$F$5),"Error hora, fecha inicial",IF(OR(HOUR($L702)&lt;Listas!$F$2,AND(HOUR($L702)&gt;Listas!$F$3,HOUR($L702)&lt;Listas!$F$4),HOUR($L702)&gt;Listas!$F$5),"Error hora, fecha final",IF(AND($L702-$K702&gt;0,$L702-$K702&lt;=0.42),(IF(AND(AND(HOUR($K702)&gt;=Listas!$F$2,HOUR($K702)&lt;=Listas!$F$3),AND(HOUR($L702)&gt;=Listas!$F$2,HOUR($L702)&lt;=Listas!$F$3)),(HOUR($L702)-HOUR($K702)),IF(AND(AND(HOUR($K702)&gt;=Listas!$F$4,HOUR($K702)&lt;=Listas!$F$5),AND(HOUR($L702)&gt;=Listas!$F$4,HOUR($L702)&lt;=Listas!$F$5)),(HOUR($L702)-HOUR($K702)),IF(AND(AND(HOUR($K702)&gt;=Listas!$F$2,HOUR($K702)&lt;=Listas!$F$3),AND(HOUR($L702)&gt;=Listas!$F$4,HOUR($L702)&lt;=Listas!$F$5)),((Listas!$F$3-HOUR($K702)))+((HOUR($L702)-Listas!$F$4)),0)))),IF(AND($L702-$K702&gt;0.42,$L702-$K702&lt;=1.42),(IF(AND(HOUR($K702)&gt;=Listas!$F$2,HOUR($K702)&lt;=Listas!$F$3),(Listas!$F$3-HOUR($K702)+4),IF(AND(HOUR($K702)&gt;=Listas!$F$4,HOUR($K702)&lt;=Listas!$F$5),(Listas!$F$5-HOUR($K702)),0))+IF(AND(HOUR($L702)&gt;=Listas!$F$2,HOUR($L702)&lt;=Listas!$F$3),(HOUR($L702)-Listas!$F$2),IF(AND(HOUR($L702)&gt;=Listas!$F$4,HOUR($L702)&lt;=Listas!$F$5),(HOUR($L702)-Listas!$F$4+4),0))),IF(($L702-$K702&gt;1.42),(IF(AND(HOUR($K702)&gt;=Listas!$F$2,HOUR($K702)&lt;=Listas!$F$3),(Listas!$F$3-HOUR($K702)+4)+IF(AND(HOUR($L702)&gt;=Listas!$F$2,HOUR($L702)&lt;=Listas!$F$3),(HOUR($L702)-Listas!$F$2)+NETWORKDAYS($K702+1,$L702-1,Listas!$H$2:$H$112)*Listas!$F$6,IF(AND(HOUR($L702)&gt;=Listas!$F$4,HOUR($L702)&lt;=Listas!$F$5),(HOUR($L702)-Listas!$F$4+4)+NETWORKDAYS($K702+1,$L702-1,Listas!$H$2:$H$111)*Listas!$F$6,0)),IF(AND(HOUR($K702)&gt;=Listas!$F$4,HOUR($K702)&lt;=Listas!$F$5),(Listas!$F$5-HOUR($K702))+IF(AND(HOUR($L702)&gt;=Listas!$F$2,HOUR($L702)&lt;=Listas!$F$3),(HOUR($L702)-Listas!$F$2)+NETWORKDAYS($K702+1,$L702-1,Listas!$H$2:$H$111)*Listas!$F$6,(HOUR($L702)-Listas!$F$4+4)+NETWORKDAYS($K702+1,$L702-1,Listas!$H$2:$H$111)*Listas!$F$6)))),IF(($L702-$K702)&lt;0,"Fecha inicial mayor a fecha final",0)))))))))</f>
        <v>16</v>
      </c>
      <c r="N702" s="6" t="str">
        <f t="shared" si="1"/>
        <v>05-mayo</v>
      </c>
      <c r="O702" s="12" t="s">
        <v>1368</v>
      </c>
      <c r="P702" s="4" t="s">
        <v>23</v>
      </c>
      <c r="Q702" s="4" t="b">
        <v>1</v>
      </c>
      <c r="R702" s="6" t="str">
        <f t="shared" si="7"/>
        <v>CORRECTO</v>
      </c>
      <c r="S702" s="6"/>
    </row>
    <row r="703">
      <c r="A703" s="4" t="s">
        <v>467</v>
      </c>
      <c r="B703" s="4" t="s">
        <v>20</v>
      </c>
      <c r="C703" s="4" t="s">
        <v>20</v>
      </c>
      <c r="D703" s="77" t="s">
        <v>1369</v>
      </c>
      <c r="E703" s="4" t="s">
        <v>20</v>
      </c>
      <c r="F703" s="4" t="s">
        <v>20</v>
      </c>
      <c r="G703" s="4" t="s">
        <v>20</v>
      </c>
      <c r="H703" s="4" t="s">
        <v>20</v>
      </c>
      <c r="I703" s="4" t="s">
        <v>1370</v>
      </c>
      <c r="J703" s="4" t="s">
        <v>22</v>
      </c>
      <c r="K703" s="5">
        <v>45803.333333333336</v>
      </c>
      <c r="L703" s="5">
        <v>45805.708333333336</v>
      </c>
      <c r="M703" s="7">
        <f>IF(OR(ISBLANK($K703),ISBLANK($L703)),"",IF(NETWORKDAYS($K703,$K703,Listas!$H$2:$H$111)=0,"Error fecha inicial",IF(NETWORKDAYS($L703,$L703,Listas!$H$2:$H$111)=0,"Error fecha final",IF(OR(HOUR($K703)&lt;Listas!$F$2,AND(HOUR($K703)&gt;Listas!$F$3,HOUR($K703)&lt;Listas!$F$4),HOUR($K703)&gt;Listas!$F$5),"Error hora, fecha inicial",IF(OR(HOUR($L703)&lt;Listas!$F$2,AND(HOUR($L703)&gt;Listas!$F$3,HOUR($L703)&lt;Listas!$F$4),HOUR($L703)&gt;Listas!$F$5),"Error hora, fecha final",IF(AND($L703-$K703&gt;0,$L703-$K703&lt;=0.42),(IF(AND(AND(HOUR($K703)&gt;=Listas!$F$2,HOUR($K703)&lt;=Listas!$F$3),AND(HOUR($L703)&gt;=Listas!$F$2,HOUR($L703)&lt;=Listas!$F$3)),(HOUR($L703)-HOUR($K703)),IF(AND(AND(HOUR($K703)&gt;=Listas!$F$4,HOUR($K703)&lt;=Listas!$F$5),AND(HOUR($L703)&gt;=Listas!$F$4,HOUR($L703)&lt;=Listas!$F$5)),(HOUR($L703)-HOUR($K703)),IF(AND(AND(HOUR($K703)&gt;=Listas!$F$2,HOUR($K703)&lt;=Listas!$F$3),AND(HOUR($L703)&gt;=Listas!$F$4,HOUR($L703)&lt;=Listas!$F$5)),((Listas!$F$3-HOUR($K703)))+((HOUR($L703)-Listas!$F$4)),0)))),IF(AND($L703-$K703&gt;0.42,$L703-$K703&lt;=1.42),(IF(AND(HOUR($K703)&gt;=Listas!$F$2,HOUR($K703)&lt;=Listas!$F$3),(Listas!$F$3-HOUR($K703)+4),IF(AND(HOUR($K703)&gt;=Listas!$F$4,HOUR($K703)&lt;=Listas!$F$5),(Listas!$F$5-HOUR($K703)),0))+IF(AND(HOUR($L703)&gt;=Listas!$F$2,HOUR($L703)&lt;=Listas!$F$3),(HOUR($L703)-Listas!$F$2),IF(AND(HOUR($L703)&gt;=Listas!$F$4,HOUR($L703)&lt;=Listas!$F$5),(HOUR($L703)-Listas!$F$4+4),0))),IF(($L703-$K703&gt;1.42),(IF(AND(HOUR($K703)&gt;=Listas!$F$2,HOUR($K703)&lt;=Listas!$F$3),(Listas!$F$3-HOUR($K703)+4)+IF(AND(HOUR($L703)&gt;=Listas!$F$2,HOUR($L703)&lt;=Listas!$F$3),(HOUR($L703)-Listas!$F$2)+NETWORKDAYS($K703+1,$L703-1,Listas!$H$2:$H$112)*Listas!$F$6,IF(AND(HOUR($L703)&gt;=Listas!$F$4,HOUR($L703)&lt;=Listas!$F$5),(HOUR($L703)-Listas!$F$4+4)+NETWORKDAYS($K703+1,$L703-1,Listas!$H$2:$H$111)*Listas!$F$6,0)),IF(AND(HOUR($K703)&gt;=Listas!$F$4,HOUR($K703)&lt;=Listas!$F$5),(Listas!$F$5-HOUR($K703))+IF(AND(HOUR($L703)&gt;=Listas!$F$2,HOUR($L703)&lt;=Listas!$F$3),(HOUR($L703)-Listas!$F$2)+NETWORKDAYS($K703+1,$L703-1,Listas!$H$2:$H$111)*Listas!$F$6,(HOUR($L703)-Listas!$F$4+4)+NETWORKDAYS($K703+1,$L703-1,Listas!$H$2:$H$111)*Listas!$F$6)))),IF(($L703-$K703)&lt;0,"Fecha inicial mayor a fecha final",0)))))))))</f>
        <v>23</v>
      </c>
      <c r="N703" s="6" t="str">
        <f t="shared" si="1"/>
        <v>05-mayo</v>
      </c>
      <c r="O703" s="6"/>
      <c r="P703" s="4" t="s">
        <v>23</v>
      </c>
      <c r="Q703" s="4" t="b">
        <v>1</v>
      </c>
      <c r="R703" s="6" t="str">
        <f t="shared" si="7"/>
        <v>CORRECTO</v>
      </c>
      <c r="S703" s="6"/>
    </row>
    <row r="704">
      <c r="A704" s="4" t="s">
        <v>38</v>
      </c>
      <c r="B704" s="4" t="s">
        <v>156</v>
      </c>
      <c r="C704" s="4" t="s">
        <v>46</v>
      </c>
      <c r="D704" s="4" t="s">
        <v>1352</v>
      </c>
      <c r="E704" s="4" t="s">
        <v>1371</v>
      </c>
      <c r="F704" s="4">
        <v>1.0</v>
      </c>
      <c r="G704" s="4" t="s">
        <v>20</v>
      </c>
      <c r="H704" s="4" t="s">
        <v>20</v>
      </c>
      <c r="I704" s="4" t="s">
        <v>1372</v>
      </c>
      <c r="J704" s="4" t="s">
        <v>29</v>
      </c>
      <c r="K704" s="5">
        <v>45800.333333333336</v>
      </c>
      <c r="L704" s="5">
        <v>45803.75</v>
      </c>
      <c r="M704" s="7">
        <f>IF(OR(ISBLANK($K704),ISBLANK($L704)),"",IF(NETWORKDAYS($K704,$K704,Listas!$H$2:$H$111)=0,"Error fecha inicial",IF(NETWORKDAYS($L704,$L704,Listas!$H$2:$H$111)=0,"Error fecha final",IF(OR(HOUR($K704)&lt;Listas!$F$2,AND(HOUR($K704)&gt;Listas!$F$3,HOUR($K704)&lt;Listas!$F$4),HOUR($K704)&gt;Listas!$F$5),"Error hora, fecha inicial",IF(OR(HOUR($L704)&lt;Listas!$F$2,AND(HOUR($L704)&gt;Listas!$F$3,HOUR($L704)&lt;Listas!$F$4),HOUR($L704)&gt;Listas!$F$5),"Error hora, fecha final",IF(AND($L704-$K704&gt;0,$L704-$K704&lt;=0.42),(IF(AND(AND(HOUR($K704)&gt;=Listas!$F$2,HOUR($K704)&lt;=Listas!$F$3),AND(HOUR($L704)&gt;=Listas!$F$2,HOUR($L704)&lt;=Listas!$F$3)),(HOUR($L704)-HOUR($K704)),IF(AND(AND(HOUR($K704)&gt;=Listas!$F$4,HOUR($K704)&lt;=Listas!$F$5),AND(HOUR($L704)&gt;=Listas!$F$4,HOUR($L704)&lt;=Listas!$F$5)),(HOUR($L704)-HOUR($K704)),IF(AND(AND(HOUR($K704)&gt;=Listas!$F$2,HOUR($K704)&lt;=Listas!$F$3),AND(HOUR($L704)&gt;=Listas!$F$4,HOUR($L704)&lt;=Listas!$F$5)),((Listas!$F$3-HOUR($K704)))+((HOUR($L704)-Listas!$F$4)),0)))),IF(AND($L704-$K704&gt;0.42,$L704-$K704&lt;=1.42),(IF(AND(HOUR($K704)&gt;=Listas!$F$2,HOUR($K704)&lt;=Listas!$F$3),(Listas!$F$3-HOUR($K704)+4),IF(AND(HOUR($K704)&gt;=Listas!$F$4,HOUR($K704)&lt;=Listas!$F$5),(Listas!$F$5-HOUR($K704)),0))+IF(AND(HOUR($L704)&gt;=Listas!$F$2,HOUR($L704)&lt;=Listas!$F$3),(HOUR($L704)-Listas!$F$2),IF(AND(HOUR($L704)&gt;=Listas!$F$4,HOUR($L704)&lt;=Listas!$F$5),(HOUR($L704)-Listas!$F$4+4),0))),IF(($L704-$K704&gt;1.42),(IF(AND(HOUR($K704)&gt;=Listas!$F$2,HOUR($K704)&lt;=Listas!$F$3),(Listas!$F$3-HOUR($K704)+4)+IF(AND(HOUR($L704)&gt;=Listas!$F$2,HOUR($L704)&lt;=Listas!$F$3),(HOUR($L704)-Listas!$F$2)+NETWORKDAYS($K704+1,$L704-1,Listas!$H$2:$H$112)*Listas!$F$6,IF(AND(HOUR($L704)&gt;=Listas!$F$4,HOUR($L704)&lt;=Listas!$F$5),(HOUR($L704)-Listas!$F$4+4)+NETWORKDAYS($K704+1,$L704-1,Listas!$H$2:$H$111)*Listas!$F$6,0)),IF(AND(HOUR($K704)&gt;=Listas!$F$4,HOUR($K704)&lt;=Listas!$F$5),(Listas!$F$5-HOUR($K704))+IF(AND(HOUR($L704)&gt;=Listas!$F$2,HOUR($L704)&lt;=Listas!$F$3),(HOUR($L704)-Listas!$F$2)+NETWORKDAYS($K704+1,$L704-1,Listas!$H$2:$H$111)*Listas!$F$6,(HOUR($L704)-Listas!$F$4+4)+NETWORKDAYS($K704+1,$L704-1,Listas!$H$2:$H$111)*Listas!$F$6)))),IF(($L704-$K704)&lt;0,"Fecha inicial mayor a fecha final",0)))))))))</f>
        <v>16</v>
      </c>
      <c r="N704" s="6" t="str">
        <f t="shared" si="1"/>
        <v>05-mayo</v>
      </c>
      <c r="O704" s="9" t="s">
        <v>1373</v>
      </c>
      <c r="P704" s="4" t="s">
        <v>23</v>
      </c>
      <c r="Q704" s="4" t="b">
        <v>1</v>
      </c>
      <c r="R704" s="6" t="str">
        <f t="shared" si="7"/>
        <v>CORRECTO</v>
      </c>
      <c r="S704" s="6"/>
    </row>
    <row r="705">
      <c r="A705" s="4" t="s">
        <v>155</v>
      </c>
      <c r="B705" s="4" t="s">
        <v>156</v>
      </c>
      <c r="C705" s="4" t="s">
        <v>46</v>
      </c>
      <c r="D705" s="74" t="s">
        <v>1335</v>
      </c>
      <c r="E705" s="4" t="s">
        <v>1336</v>
      </c>
      <c r="F705" s="4">
        <v>1.0</v>
      </c>
      <c r="G705" s="43" t="s">
        <v>20</v>
      </c>
      <c r="H705" s="43" t="s">
        <v>20</v>
      </c>
      <c r="I705" s="4" t="s">
        <v>1182</v>
      </c>
      <c r="J705" s="4" t="s">
        <v>25</v>
      </c>
      <c r="K705" s="5">
        <v>45800.333333333336</v>
      </c>
      <c r="L705" s="5">
        <v>45803.75</v>
      </c>
      <c r="M705" s="7">
        <f>IF(OR(ISBLANK($K705),ISBLANK($L705)),"",IF(NETWORKDAYS($K705,$K705,Listas!$H$2:$H$111)=0,"Error fecha inicial",IF(NETWORKDAYS($L705,$L705,Listas!$H$2:$H$111)=0,"Error fecha final",IF(OR(HOUR($K705)&lt;Listas!$F$2,AND(HOUR($K705)&gt;Listas!$F$3,HOUR($K705)&lt;Listas!$F$4),HOUR($K705)&gt;Listas!$F$5),"Error hora, fecha inicial",IF(OR(HOUR($L705)&lt;Listas!$F$2,AND(HOUR($L705)&gt;Listas!$F$3,HOUR($L705)&lt;Listas!$F$4),HOUR($L705)&gt;Listas!$F$5),"Error hora, fecha final",IF(AND($L705-$K705&gt;0,$L705-$K705&lt;=0.42),(IF(AND(AND(HOUR($K705)&gt;=Listas!$F$2,HOUR($K705)&lt;=Listas!$F$3),AND(HOUR($L705)&gt;=Listas!$F$2,HOUR($L705)&lt;=Listas!$F$3)),(HOUR($L705)-HOUR($K705)),IF(AND(AND(HOUR($K705)&gt;=Listas!$F$4,HOUR($K705)&lt;=Listas!$F$5),AND(HOUR($L705)&gt;=Listas!$F$4,HOUR($L705)&lt;=Listas!$F$5)),(HOUR($L705)-HOUR($K705)),IF(AND(AND(HOUR($K705)&gt;=Listas!$F$2,HOUR($K705)&lt;=Listas!$F$3),AND(HOUR($L705)&gt;=Listas!$F$4,HOUR($L705)&lt;=Listas!$F$5)),((Listas!$F$3-HOUR($K705)))+((HOUR($L705)-Listas!$F$4)),0)))),IF(AND($L705-$K705&gt;0.42,$L705-$K705&lt;=1.42),(IF(AND(HOUR($K705)&gt;=Listas!$F$2,HOUR($K705)&lt;=Listas!$F$3),(Listas!$F$3-HOUR($K705)+4),IF(AND(HOUR($K705)&gt;=Listas!$F$4,HOUR($K705)&lt;=Listas!$F$5),(Listas!$F$5-HOUR($K705)),0))+IF(AND(HOUR($L705)&gt;=Listas!$F$2,HOUR($L705)&lt;=Listas!$F$3),(HOUR($L705)-Listas!$F$2),IF(AND(HOUR($L705)&gt;=Listas!$F$4,HOUR($L705)&lt;=Listas!$F$5),(HOUR($L705)-Listas!$F$4+4),0))),IF(($L705-$K705&gt;1.42),(IF(AND(HOUR($K705)&gt;=Listas!$F$2,HOUR($K705)&lt;=Listas!$F$3),(Listas!$F$3-HOUR($K705)+4)+IF(AND(HOUR($L705)&gt;=Listas!$F$2,HOUR($L705)&lt;=Listas!$F$3),(HOUR($L705)-Listas!$F$2)+NETWORKDAYS($K705+1,$L705-1,Listas!$H$2:$H$112)*Listas!$F$6,IF(AND(HOUR($L705)&gt;=Listas!$F$4,HOUR($L705)&lt;=Listas!$F$5),(HOUR($L705)-Listas!$F$4+4)+NETWORKDAYS($K705+1,$L705-1,Listas!$H$2:$H$111)*Listas!$F$6,0)),IF(AND(HOUR($K705)&gt;=Listas!$F$4,HOUR($K705)&lt;=Listas!$F$5),(Listas!$F$5-HOUR($K705))+IF(AND(HOUR($L705)&gt;=Listas!$F$2,HOUR($L705)&lt;=Listas!$F$3),(HOUR($L705)-Listas!$F$2)+NETWORKDAYS($K705+1,$L705-1,Listas!$H$2:$H$111)*Listas!$F$6,(HOUR($L705)-Listas!$F$4+4)+NETWORKDAYS($K705+1,$L705-1,Listas!$H$2:$H$111)*Listas!$F$6)))),IF(($L705-$K705)&lt;0,"Fecha inicial mayor a fecha final",0)))))))))</f>
        <v>16</v>
      </c>
      <c r="N705" s="6" t="str">
        <f t="shared" si="1"/>
        <v>05-mayo</v>
      </c>
      <c r="O705" s="9" t="s">
        <v>1374</v>
      </c>
      <c r="P705" s="4" t="s">
        <v>23</v>
      </c>
      <c r="Q705" s="4" t="b">
        <v>1</v>
      </c>
      <c r="R705" s="6" t="str">
        <f t="shared" si="7"/>
        <v>CORRECTO</v>
      </c>
      <c r="S705" s="6"/>
    </row>
    <row r="706">
      <c r="A706" s="47" t="s">
        <v>155</v>
      </c>
      <c r="B706" s="43" t="s">
        <v>156</v>
      </c>
      <c r="C706" s="43" t="s">
        <v>46</v>
      </c>
      <c r="D706" s="47" t="s">
        <v>667</v>
      </c>
      <c r="E706" s="78" t="s">
        <v>918</v>
      </c>
      <c r="F706" s="47">
        <v>1.0</v>
      </c>
      <c r="G706" s="43" t="s">
        <v>20</v>
      </c>
      <c r="H706" s="43" t="s">
        <v>20</v>
      </c>
      <c r="I706" s="28" t="s">
        <v>1182</v>
      </c>
      <c r="J706" s="4" t="s">
        <v>30</v>
      </c>
      <c r="K706" s="5">
        <v>45798.333333333336</v>
      </c>
      <c r="L706" s="5">
        <v>45799.5</v>
      </c>
      <c r="M706" s="7">
        <f>IF(OR(ISBLANK($K706),ISBLANK($L706)),"",IF(NETWORKDAYS($K706,$K706,Listas!$H$2:$H$111)=0,"Error fecha inicial",IF(NETWORKDAYS($L706,$L706,Listas!$H$2:$H$111)=0,"Error fecha final",IF(OR(HOUR($K706)&lt;Listas!$F$2,AND(HOUR($K706)&gt;Listas!$F$3,HOUR($K706)&lt;Listas!$F$4),HOUR($K706)&gt;Listas!$F$5),"Error hora, fecha inicial",IF(OR(HOUR($L706)&lt;Listas!$F$2,AND(HOUR($L706)&gt;Listas!$F$3,HOUR($L706)&lt;Listas!$F$4),HOUR($L706)&gt;Listas!$F$5),"Error hora, fecha final",IF(AND($L706-$K706&gt;0,$L706-$K706&lt;=0.42),(IF(AND(AND(HOUR($K706)&gt;=Listas!$F$2,HOUR($K706)&lt;=Listas!$F$3),AND(HOUR($L706)&gt;=Listas!$F$2,HOUR($L706)&lt;=Listas!$F$3)),(HOUR($L706)-HOUR($K706)),IF(AND(AND(HOUR($K706)&gt;=Listas!$F$4,HOUR($K706)&lt;=Listas!$F$5),AND(HOUR($L706)&gt;=Listas!$F$4,HOUR($L706)&lt;=Listas!$F$5)),(HOUR($L706)-HOUR($K706)),IF(AND(AND(HOUR($K706)&gt;=Listas!$F$2,HOUR($K706)&lt;=Listas!$F$3),AND(HOUR($L706)&gt;=Listas!$F$4,HOUR($L706)&lt;=Listas!$F$5)),((Listas!$F$3-HOUR($K706)))+((HOUR($L706)-Listas!$F$4)),0)))),IF(AND($L706-$K706&gt;0.42,$L706-$K706&lt;=1.42),(IF(AND(HOUR($K706)&gt;=Listas!$F$2,HOUR($K706)&lt;=Listas!$F$3),(Listas!$F$3-HOUR($K706)+4),IF(AND(HOUR($K706)&gt;=Listas!$F$4,HOUR($K706)&lt;=Listas!$F$5),(Listas!$F$5-HOUR($K706)),0))+IF(AND(HOUR($L706)&gt;=Listas!$F$2,HOUR($L706)&lt;=Listas!$F$3),(HOUR($L706)-Listas!$F$2),IF(AND(HOUR($L706)&gt;=Listas!$F$4,HOUR($L706)&lt;=Listas!$F$5),(HOUR($L706)-Listas!$F$4+4),0))),IF(($L706-$K706&gt;1.42),(IF(AND(HOUR($K706)&gt;=Listas!$F$2,HOUR($K706)&lt;=Listas!$F$3),(Listas!$F$3-HOUR($K706)+4)+IF(AND(HOUR($L706)&gt;=Listas!$F$2,HOUR($L706)&lt;=Listas!$F$3),(HOUR($L706)-Listas!$F$2)+NETWORKDAYS($K706+1,$L706-1,Listas!$H$2:$H$112)*Listas!$F$6,IF(AND(HOUR($L706)&gt;=Listas!$F$4,HOUR($L706)&lt;=Listas!$F$5),(HOUR($L706)-Listas!$F$4+4)+NETWORKDAYS($K706+1,$L706-1,Listas!$H$2:$H$111)*Listas!$F$6,0)),IF(AND(HOUR($K706)&gt;=Listas!$F$4,HOUR($K706)&lt;=Listas!$F$5),(Listas!$F$5-HOUR($K706))+IF(AND(HOUR($L706)&gt;=Listas!$F$2,HOUR($L706)&lt;=Listas!$F$3),(HOUR($L706)-Listas!$F$2)+NETWORKDAYS($K706+1,$L706-1,Listas!$H$2:$H$111)*Listas!$F$6,(HOUR($L706)-Listas!$F$4+4)+NETWORKDAYS($K706+1,$L706-1,Listas!$H$2:$H$111)*Listas!$F$6)))),IF(($L706-$K706)&lt;0,"Fecha inicial mayor a fecha final",0)))))))))</f>
        <v>12</v>
      </c>
      <c r="N706" s="6" t="str">
        <f t="shared" si="1"/>
        <v>05-mayo</v>
      </c>
      <c r="O706" s="12" t="s">
        <v>1375</v>
      </c>
      <c r="P706" s="4" t="s">
        <v>23</v>
      </c>
      <c r="Q706" s="4" t="b">
        <v>1</v>
      </c>
      <c r="R706" s="6" t="str">
        <f t="shared" si="7"/>
        <v>CORRECTO</v>
      </c>
      <c r="S706" s="6"/>
    </row>
    <row r="707">
      <c r="A707" s="47" t="s">
        <v>155</v>
      </c>
      <c r="B707" s="43" t="s">
        <v>156</v>
      </c>
      <c r="C707" s="43" t="s">
        <v>46</v>
      </c>
      <c r="D707" s="47" t="s">
        <v>1376</v>
      </c>
      <c r="E707" s="78" t="s">
        <v>763</v>
      </c>
      <c r="F707" s="47">
        <v>1.0</v>
      </c>
      <c r="G707" s="43" t="s">
        <v>20</v>
      </c>
      <c r="H707" s="43" t="s">
        <v>20</v>
      </c>
      <c r="I707" s="28" t="s">
        <v>1182</v>
      </c>
      <c r="J707" s="4" t="s">
        <v>30</v>
      </c>
      <c r="K707" s="5">
        <v>45799.5</v>
      </c>
      <c r="L707" s="5">
        <v>45800.75</v>
      </c>
      <c r="M707" s="7">
        <f>IF(OR(ISBLANK($K707),ISBLANK($L707)),"",IF(NETWORKDAYS($K707,$K707,Listas!$H$2:$H$111)=0,"Error fecha inicial",IF(NETWORKDAYS($L707,$L707,Listas!$H$2:$H$111)=0,"Error fecha final",IF(OR(HOUR($K707)&lt;Listas!$F$2,AND(HOUR($K707)&gt;Listas!$F$3,HOUR($K707)&lt;Listas!$F$4),HOUR($K707)&gt;Listas!$F$5),"Error hora, fecha inicial",IF(OR(HOUR($L707)&lt;Listas!$F$2,AND(HOUR($L707)&gt;Listas!$F$3,HOUR($L707)&lt;Listas!$F$4),HOUR($L707)&gt;Listas!$F$5),"Error hora, fecha final",IF(AND($L707-$K707&gt;0,$L707-$K707&lt;=0.42),(IF(AND(AND(HOUR($K707)&gt;=Listas!$F$2,HOUR($K707)&lt;=Listas!$F$3),AND(HOUR($L707)&gt;=Listas!$F$2,HOUR($L707)&lt;=Listas!$F$3)),(HOUR($L707)-HOUR($K707)),IF(AND(AND(HOUR($K707)&gt;=Listas!$F$4,HOUR($K707)&lt;=Listas!$F$5),AND(HOUR($L707)&gt;=Listas!$F$4,HOUR($L707)&lt;=Listas!$F$5)),(HOUR($L707)-HOUR($K707)),IF(AND(AND(HOUR($K707)&gt;=Listas!$F$2,HOUR($K707)&lt;=Listas!$F$3),AND(HOUR($L707)&gt;=Listas!$F$4,HOUR($L707)&lt;=Listas!$F$5)),((Listas!$F$3-HOUR($K707)))+((HOUR($L707)-Listas!$F$4)),0)))),IF(AND($L707-$K707&gt;0.42,$L707-$K707&lt;=1.42),(IF(AND(HOUR($K707)&gt;=Listas!$F$2,HOUR($K707)&lt;=Listas!$F$3),(Listas!$F$3-HOUR($K707)+4),IF(AND(HOUR($K707)&gt;=Listas!$F$4,HOUR($K707)&lt;=Listas!$F$5),(Listas!$F$5-HOUR($K707)),0))+IF(AND(HOUR($L707)&gt;=Listas!$F$2,HOUR($L707)&lt;=Listas!$F$3),(HOUR($L707)-Listas!$F$2),IF(AND(HOUR($L707)&gt;=Listas!$F$4,HOUR($L707)&lt;=Listas!$F$5),(HOUR($L707)-Listas!$F$4+4),0))),IF(($L707-$K707&gt;1.42),(IF(AND(HOUR($K707)&gt;=Listas!$F$2,HOUR($K707)&lt;=Listas!$F$3),(Listas!$F$3-HOUR($K707)+4)+IF(AND(HOUR($L707)&gt;=Listas!$F$2,HOUR($L707)&lt;=Listas!$F$3),(HOUR($L707)-Listas!$F$2)+NETWORKDAYS($K707+1,$L707-1,Listas!$H$2:$H$112)*Listas!$F$6,IF(AND(HOUR($L707)&gt;=Listas!$F$4,HOUR($L707)&lt;=Listas!$F$5),(HOUR($L707)-Listas!$F$4+4)+NETWORKDAYS($K707+1,$L707-1,Listas!$H$2:$H$111)*Listas!$F$6,0)),IF(AND(HOUR($K707)&gt;=Listas!$F$4,HOUR($K707)&lt;=Listas!$F$5),(Listas!$F$5-HOUR($K707))+IF(AND(HOUR($L707)&gt;=Listas!$F$2,HOUR($L707)&lt;=Listas!$F$3),(HOUR($L707)-Listas!$F$2)+NETWORKDAYS($K707+1,$L707-1,Listas!$H$2:$H$111)*Listas!$F$6,(HOUR($L707)-Listas!$F$4+4)+NETWORKDAYS($K707+1,$L707-1,Listas!$H$2:$H$111)*Listas!$F$6)))),IF(($L707-$K707)&lt;0,"Fecha inicial mayor a fecha final",0)))))))))</f>
        <v>12</v>
      </c>
      <c r="N707" s="6" t="str">
        <f t="shared" si="1"/>
        <v>05-mayo</v>
      </c>
      <c r="O707" s="12" t="s">
        <v>1377</v>
      </c>
      <c r="P707" s="4" t="s">
        <v>23</v>
      </c>
      <c r="Q707" s="4" t="b">
        <v>1</v>
      </c>
      <c r="R707" s="6" t="str">
        <f t="shared" si="7"/>
        <v>CORRECTO</v>
      </c>
      <c r="S707" s="6"/>
    </row>
    <row r="708">
      <c r="A708" s="47" t="s">
        <v>155</v>
      </c>
      <c r="B708" s="43" t="s">
        <v>156</v>
      </c>
      <c r="C708" s="43" t="s">
        <v>46</v>
      </c>
      <c r="D708" s="47" t="s">
        <v>667</v>
      </c>
      <c r="E708" s="78" t="s">
        <v>918</v>
      </c>
      <c r="F708" s="47">
        <v>1.0</v>
      </c>
      <c r="G708" s="43" t="s">
        <v>20</v>
      </c>
      <c r="H708" s="43" t="s">
        <v>20</v>
      </c>
      <c r="I708" s="28" t="s">
        <v>155</v>
      </c>
      <c r="J708" s="4" t="s">
        <v>30</v>
      </c>
      <c r="K708" s="5">
        <v>45803.333333333336</v>
      </c>
      <c r="L708" s="5">
        <v>45803.458333333336</v>
      </c>
      <c r="M708" s="6">
        <f>IF(OR(ISBLANK($K708),ISBLANK($L708)),"",IF(NETWORKDAYS($K708,$K708,Listas!$H$2:$H$111)=0,"Error fecha inicial",IF(NETWORKDAYS($L708,$L708,Listas!$H$2:$H$111)=0,"Error fecha final",IF(OR(HOUR($K708)&lt;Listas!$F$2,AND(HOUR($K708)&gt;Listas!$F$3,HOUR($K708)&lt;Listas!$F$4),HOUR($K708)&gt;Listas!$F$5),"Error hora, fecha inicial",IF(OR(HOUR($L708)&lt;Listas!$F$2,AND(HOUR($L708)&gt;Listas!$F$3,HOUR($L708)&lt;Listas!$F$4),HOUR($L708)&gt;Listas!$F$5),"Error hora, fecha final",IF(AND($L708-$K708&gt;0,$L708-$K708&lt;=0.42),(IF(AND(AND(HOUR($K708)&gt;=Listas!$F$2,HOUR($K708)&lt;=Listas!$F$3),AND(HOUR($L708)&gt;=Listas!$F$2,HOUR($L708)&lt;=Listas!$F$3)),(HOUR($L708)-HOUR($K708)),IF(AND(AND(HOUR($K708)&gt;=Listas!$F$4,HOUR($K708)&lt;=Listas!$F$5),AND(HOUR($L708)&gt;=Listas!$F$4,HOUR($L708)&lt;=Listas!$F$5)),(HOUR($L708)-HOUR($K708)),IF(AND(AND(HOUR($K708)&gt;=Listas!$F$2,HOUR($K708)&lt;=Listas!$F$3),AND(HOUR($L708)&gt;=Listas!$F$4,HOUR($L708)&lt;=Listas!$F$5)),((Listas!$F$3-HOUR($K708)))+((HOUR($L708)-Listas!$F$4)),0)))),IF(AND($L708-$K708&gt;0.42,$L708-$K708&lt;=1.42),(IF(AND(HOUR($K708)&gt;=Listas!$F$2,HOUR($K708)&lt;=Listas!$F$3),(Listas!$F$3-HOUR($K708)+4),IF(AND(HOUR($K708)&gt;=Listas!$F$4,HOUR($K708)&lt;=Listas!$F$5),(Listas!$F$5-HOUR($K708)),0))+IF(AND(HOUR($L708)&gt;=Listas!$F$2,HOUR($L708)&lt;=Listas!$F$3),(HOUR($L708)-Listas!$F$2),IF(AND(HOUR($L708)&gt;=Listas!$F$4,HOUR($L708)&lt;=Listas!$F$5),(HOUR($L708)-Listas!$F$4+4),0))),IF(($L708-$K708&gt;1.42),(IF(AND(HOUR($K708)&gt;=Listas!$F$2,HOUR($K708)&lt;=Listas!$F$3),(Listas!$F$3-HOUR($K708)+4)+IF(AND(HOUR($L708)&gt;=Listas!$F$2,HOUR($L708)&lt;=Listas!$F$3),(HOUR($L708)-Listas!$F$2)+NETWORKDAYS($K708+1,$L708-1,Listas!$H$2:$H$112)*Listas!$F$6,IF(AND(HOUR($L708)&gt;=Listas!$F$4,HOUR($L708)&lt;=Listas!$F$5),(HOUR($L708)-Listas!$F$4+4)+NETWORKDAYS($K708+1,$L708-1,Listas!$H$2:$H$111)*Listas!$F$6,0)),IF(AND(HOUR($K708)&gt;=Listas!$F$4,HOUR($K708)&lt;=Listas!$F$5),(Listas!$F$5-HOUR($K708))+IF(AND(HOUR($L708)&gt;=Listas!$F$2,HOUR($L708)&lt;=Listas!$F$3),(HOUR($L708)-Listas!$F$2)+NETWORKDAYS($K708+1,$L708-1,Listas!$H$2:$H$111)*Listas!$F$6,(HOUR($L708)-Listas!$F$4+4)+NETWORKDAYS($K708+1,$L708-1,Listas!$H$2:$H$111)*Listas!$F$6)))),IF(($L708-$K708)&lt;0,"Fecha inicial mayor a fecha final",0)))))))))</f>
        <v>3</v>
      </c>
      <c r="N708" s="6" t="str">
        <f t="shared" si="1"/>
        <v>05-mayo</v>
      </c>
      <c r="O708" s="12" t="s">
        <v>1378</v>
      </c>
      <c r="P708" s="4" t="s">
        <v>23</v>
      </c>
      <c r="Q708" s="4" t="b">
        <v>1</v>
      </c>
      <c r="R708" s="6" t="str">
        <f t="shared" si="7"/>
        <v>CORRECTO</v>
      </c>
      <c r="S708" s="6"/>
    </row>
    <row r="709">
      <c r="A709" s="47" t="s">
        <v>155</v>
      </c>
      <c r="B709" s="43" t="s">
        <v>156</v>
      </c>
      <c r="C709" s="43" t="s">
        <v>46</v>
      </c>
      <c r="D709" s="47" t="s">
        <v>1376</v>
      </c>
      <c r="E709" s="78" t="s">
        <v>763</v>
      </c>
      <c r="F709" s="47">
        <v>1.0</v>
      </c>
      <c r="G709" s="43" t="s">
        <v>20</v>
      </c>
      <c r="H709" s="43" t="s">
        <v>20</v>
      </c>
      <c r="I709" s="28" t="s">
        <v>155</v>
      </c>
      <c r="J709" s="4" t="s">
        <v>30</v>
      </c>
      <c r="K709" s="5">
        <v>45803.458333333336</v>
      </c>
      <c r="L709" s="5">
        <v>45803.666666666664</v>
      </c>
      <c r="M709" s="7">
        <f>IF(OR(ISBLANK($K709),ISBLANK($L709)),"",IF(NETWORKDAYS($K709,$K709,Listas!$H$2:$H$111)=0,"Error fecha inicial",IF(NETWORKDAYS($L709,$L709,Listas!$H$2:$H$111)=0,"Error fecha final",IF(OR(HOUR($K709)&lt;Listas!$F$2,AND(HOUR($K709)&gt;Listas!$F$3,HOUR($K709)&lt;Listas!$F$4),HOUR($K709)&gt;Listas!$F$5),"Error hora, fecha inicial",IF(OR(HOUR($L709)&lt;Listas!$F$2,AND(HOUR($L709)&gt;Listas!$F$3,HOUR($L709)&lt;Listas!$F$4),HOUR($L709)&gt;Listas!$F$5),"Error hora, fecha final",IF(AND($L709-$K709&gt;0,$L709-$K709&lt;=0.42),(IF(AND(AND(HOUR($K709)&gt;=Listas!$F$2,HOUR($K709)&lt;=Listas!$F$3),AND(HOUR($L709)&gt;=Listas!$F$2,HOUR($L709)&lt;=Listas!$F$3)),(HOUR($L709)-HOUR($K709)),IF(AND(AND(HOUR($K709)&gt;=Listas!$F$4,HOUR($K709)&lt;=Listas!$F$5),AND(HOUR($L709)&gt;=Listas!$F$4,HOUR($L709)&lt;=Listas!$F$5)),(HOUR($L709)-HOUR($K709)),IF(AND(AND(HOUR($K709)&gt;=Listas!$F$2,HOUR($K709)&lt;=Listas!$F$3),AND(HOUR($L709)&gt;=Listas!$F$4,HOUR($L709)&lt;=Listas!$F$5)),((Listas!$F$3-HOUR($K709)))+((HOUR($L709)-Listas!$F$4)),0)))),IF(AND($L709-$K709&gt;0.42,$L709-$K709&lt;=1.42),(IF(AND(HOUR($K709)&gt;=Listas!$F$2,HOUR($K709)&lt;=Listas!$F$3),(Listas!$F$3-HOUR($K709)+4),IF(AND(HOUR($K709)&gt;=Listas!$F$4,HOUR($K709)&lt;=Listas!$F$5),(Listas!$F$5-HOUR($K709)),0))+IF(AND(HOUR($L709)&gt;=Listas!$F$2,HOUR($L709)&lt;=Listas!$F$3),(HOUR($L709)-Listas!$F$2),IF(AND(HOUR($L709)&gt;=Listas!$F$4,HOUR($L709)&lt;=Listas!$F$5),(HOUR($L709)-Listas!$F$4+4),0))),IF(($L709-$K709&gt;1.42),(IF(AND(HOUR($K709)&gt;=Listas!$F$2,HOUR($K709)&lt;=Listas!$F$3),(Listas!$F$3-HOUR($K709)+4)+IF(AND(HOUR($L709)&gt;=Listas!$F$2,HOUR($L709)&lt;=Listas!$F$3),(HOUR($L709)-Listas!$F$2)+NETWORKDAYS($K709+1,$L709-1,Listas!$H$2:$H$112)*Listas!$F$6,IF(AND(HOUR($L709)&gt;=Listas!$F$4,HOUR($L709)&lt;=Listas!$F$5),(HOUR($L709)-Listas!$F$4+4)+NETWORKDAYS($K709+1,$L709-1,Listas!$H$2:$H$111)*Listas!$F$6,0)),IF(AND(HOUR($K709)&gt;=Listas!$F$4,HOUR($K709)&lt;=Listas!$F$5),(Listas!$F$5-HOUR($K709))+IF(AND(HOUR($L709)&gt;=Listas!$F$2,HOUR($L709)&lt;=Listas!$F$3),(HOUR($L709)-Listas!$F$2)+NETWORKDAYS($K709+1,$L709-1,Listas!$H$2:$H$111)*Listas!$F$6,(HOUR($L709)-Listas!$F$4+4)+NETWORKDAYS($K709+1,$L709-1,Listas!$H$2:$H$111)*Listas!$F$6)))),IF(($L709-$K709)&lt;0,"Fecha inicial mayor a fecha final",0)))))))))</f>
        <v>3</v>
      </c>
      <c r="N709" s="6" t="str">
        <f t="shared" si="1"/>
        <v>05-mayo</v>
      </c>
      <c r="O709" s="12" t="s">
        <v>1379</v>
      </c>
      <c r="P709" s="4" t="s">
        <v>23</v>
      </c>
      <c r="Q709" s="4" t="b">
        <v>1</v>
      </c>
      <c r="R709" s="6" t="str">
        <f t="shared" si="7"/>
        <v>CORRECTO</v>
      </c>
      <c r="S709" s="6"/>
    </row>
    <row r="710">
      <c r="A710" s="4" t="s">
        <v>38</v>
      </c>
      <c r="B710" s="4" t="s">
        <v>156</v>
      </c>
      <c r="C710" s="4" t="s">
        <v>46</v>
      </c>
      <c r="D710" s="4">
        <v>1.2150019E7</v>
      </c>
      <c r="E710" s="4" t="s">
        <v>1380</v>
      </c>
      <c r="F710" s="4">
        <v>1.0</v>
      </c>
      <c r="G710" s="43" t="s">
        <v>20</v>
      </c>
      <c r="H710" s="43" t="s">
        <v>20</v>
      </c>
      <c r="I710" s="4" t="s">
        <v>1381</v>
      </c>
      <c r="J710" s="4" t="s">
        <v>30</v>
      </c>
      <c r="K710" s="5">
        <v>45803.666666666664</v>
      </c>
      <c r="L710" s="5">
        <v>45803.75</v>
      </c>
      <c r="M710" s="6">
        <f>IF(OR(ISBLANK($K710),ISBLANK($L710)),"",IF(NETWORKDAYS($K710,$K710,Listas!$H$2:$H$111)=0,"Error fecha inicial",IF(NETWORKDAYS($L710,$L710,Listas!$H$2:$H$111)=0,"Error fecha final",IF(OR(HOUR($K710)&lt;Listas!$F$2,AND(HOUR($K710)&gt;Listas!$F$3,HOUR($K710)&lt;Listas!$F$4),HOUR($K710)&gt;Listas!$F$5),"Error hora, fecha inicial",IF(OR(HOUR($L710)&lt;Listas!$F$2,AND(HOUR($L710)&gt;Listas!$F$3,HOUR($L710)&lt;Listas!$F$4),HOUR($L710)&gt;Listas!$F$5),"Error hora, fecha final",IF(AND($L710-$K710&gt;0,$L710-$K710&lt;=0.42),(IF(AND(AND(HOUR($K710)&gt;=Listas!$F$2,HOUR($K710)&lt;=Listas!$F$3),AND(HOUR($L710)&gt;=Listas!$F$2,HOUR($L710)&lt;=Listas!$F$3)),(HOUR($L710)-HOUR($K710)),IF(AND(AND(HOUR($K710)&gt;=Listas!$F$4,HOUR($K710)&lt;=Listas!$F$5),AND(HOUR($L710)&gt;=Listas!$F$4,HOUR($L710)&lt;=Listas!$F$5)),(HOUR($L710)-HOUR($K710)),IF(AND(AND(HOUR($K710)&gt;=Listas!$F$2,HOUR($K710)&lt;=Listas!$F$3),AND(HOUR($L710)&gt;=Listas!$F$4,HOUR($L710)&lt;=Listas!$F$5)),((Listas!$F$3-HOUR($K710)))+((HOUR($L710)-Listas!$F$4)),0)))),IF(AND($L710-$K710&gt;0.42,$L710-$K710&lt;=1.42),(IF(AND(HOUR($K710)&gt;=Listas!$F$2,HOUR($K710)&lt;=Listas!$F$3),(Listas!$F$3-HOUR($K710)+4),IF(AND(HOUR($K710)&gt;=Listas!$F$4,HOUR($K710)&lt;=Listas!$F$5),(Listas!$F$5-HOUR($K710)),0))+IF(AND(HOUR($L710)&gt;=Listas!$F$2,HOUR($L710)&lt;=Listas!$F$3),(HOUR($L710)-Listas!$F$2),IF(AND(HOUR($L710)&gt;=Listas!$F$4,HOUR($L710)&lt;=Listas!$F$5),(HOUR($L710)-Listas!$F$4+4),0))),IF(($L710-$K710&gt;1.42),(IF(AND(HOUR($K710)&gt;=Listas!$F$2,HOUR($K710)&lt;=Listas!$F$3),(Listas!$F$3-HOUR($K710)+4)+IF(AND(HOUR($L710)&gt;=Listas!$F$2,HOUR($L710)&lt;=Listas!$F$3),(HOUR($L710)-Listas!$F$2)+NETWORKDAYS($K710+1,$L710-1,Listas!$H$2:$H$112)*Listas!$F$6,IF(AND(HOUR($L710)&gt;=Listas!$F$4,HOUR($L710)&lt;=Listas!$F$5),(HOUR($L710)-Listas!$F$4+4)+NETWORKDAYS($K710+1,$L710-1,Listas!$H$2:$H$111)*Listas!$F$6,0)),IF(AND(HOUR($K710)&gt;=Listas!$F$4,HOUR($K710)&lt;=Listas!$F$5),(Listas!$F$5-HOUR($K710))+IF(AND(HOUR($L710)&gt;=Listas!$F$2,HOUR($L710)&lt;=Listas!$F$3),(HOUR($L710)-Listas!$F$2)+NETWORKDAYS($K710+1,$L710-1,Listas!$H$2:$H$111)*Listas!$F$6,(HOUR($L710)-Listas!$F$4+4)+NETWORKDAYS($K710+1,$L710-1,Listas!$H$2:$H$111)*Listas!$F$6)))),IF(($L710-$K710)&lt;0,"Fecha inicial mayor a fecha final",0)))))))))</f>
        <v>2</v>
      </c>
      <c r="N710" s="6" t="str">
        <f t="shared" si="1"/>
        <v>05-mayo</v>
      </c>
      <c r="O710" s="6"/>
      <c r="P710" s="4" t="s">
        <v>733</v>
      </c>
      <c r="Q710" s="4" t="b">
        <v>1</v>
      </c>
      <c r="R710" s="6" t="str">
        <f t="shared" si="7"/>
        <v>CORRECTO</v>
      </c>
      <c r="S710" s="4" t="s">
        <v>1382</v>
      </c>
    </row>
    <row r="711">
      <c r="A711" s="4" t="s">
        <v>155</v>
      </c>
      <c r="B711" s="4" t="s">
        <v>156</v>
      </c>
      <c r="C711" s="4" t="s">
        <v>46</v>
      </c>
      <c r="D711" s="4" t="s">
        <v>701</v>
      </c>
      <c r="E711" s="4" t="s">
        <v>1383</v>
      </c>
      <c r="F711" s="4">
        <v>1.0</v>
      </c>
      <c r="G711" s="43" t="s">
        <v>20</v>
      </c>
      <c r="H711" s="43" t="s">
        <v>20</v>
      </c>
      <c r="I711" s="28" t="s">
        <v>1182</v>
      </c>
      <c r="J711" s="4" t="s">
        <v>30</v>
      </c>
      <c r="K711" s="5">
        <v>45804.333333333336</v>
      </c>
      <c r="L711" s="5">
        <v>45805.75</v>
      </c>
      <c r="M711" s="7">
        <f>IF(OR(ISBLANK($K711),ISBLANK($L711)),"",IF(NETWORKDAYS($K711,$K711,Listas!$H$2:$H$111)=0,"Error fecha inicial",IF(NETWORKDAYS($L711,$L711,Listas!$H$2:$H$111)=0,"Error fecha final",IF(OR(HOUR($K711)&lt;Listas!$F$2,AND(HOUR($K711)&gt;Listas!$F$3,HOUR($K711)&lt;Listas!$F$4),HOUR($K711)&gt;Listas!$F$5),"Error hora, fecha inicial",IF(OR(HOUR($L711)&lt;Listas!$F$2,AND(HOUR($L711)&gt;Listas!$F$3,HOUR($L711)&lt;Listas!$F$4),HOUR($L711)&gt;Listas!$F$5),"Error hora, fecha final",IF(AND($L711-$K711&gt;0,$L711-$K711&lt;=0.42),(IF(AND(AND(HOUR($K711)&gt;=Listas!$F$2,HOUR($K711)&lt;=Listas!$F$3),AND(HOUR($L711)&gt;=Listas!$F$2,HOUR($L711)&lt;=Listas!$F$3)),(HOUR($L711)-HOUR($K711)),IF(AND(AND(HOUR($K711)&gt;=Listas!$F$4,HOUR($K711)&lt;=Listas!$F$5),AND(HOUR($L711)&gt;=Listas!$F$4,HOUR($L711)&lt;=Listas!$F$5)),(HOUR($L711)-HOUR($K711)),IF(AND(AND(HOUR($K711)&gt;=Listas!$F$2,HOUR($K711)&lt;=Listas!$F$3),AND(HOUR($L711)&gt;=Listas!$F$4,HOUR($L711)&lt;=Listas!$F$5)),((Listas!$F$3-HOUR($K711)))+((HOUR($L711)-Listas!$F$4)),0)))),IF(AND($L711-$K711&gt;0.42,$L711-$K711&lt;=1.42),(IF(AND(HOUR($K711)&gt;=Listas!$F$2,HOUR($K711)&lt;=Listas!$F$3),(Listas!$F$3-HOUR($K711)+4),IF(AND(HOUR($K711)&gt;=Listas!$F$4,HOUR($K711)&lt;=Listas!$F$5),(Listas!$F$5-HOUR($K711)),0))+IF(AND(HOUR($L711)&gt;=Listas!$F$2,HOUR($L711)&lt;=Listas!$F$3),(HOUR($L711)-Listas!$F$2),IF(AND(HOUR($L711)&gt;=Listas!$F$4,HOUR($L711)&lt;=Listas!$F$5),(HOUR($L711)-Listas!$F$4+4),0))),IF(($L711-$K711&gt;1.42),(IF(AND(HOUR($K711)&gt;=Listas!$F$2,HOUR($K711)&lt;=Listas!$F$3),(Listas!$F$3-HOUR($K711)+4)+IF(AND(HOUR($L711)&gt;=Listas!$F$2,HOUR($L711)&lt;=Listas!$F$3),(HOUR($L711)-Listas!$F$2)+NETWORKDAYS($K711+1,$L711-1,Listas!$H$2:$H$112)*Listas!$F$6,IF(AND(HOUR($L711)&gt;=Listas!$F$4,HOUR($L711)&lt;=Listas!$F$5),(HOUR($L711)-Listas!$F$4+4)+NETWORKDAYS($K711+1,$L711-1,Listas!$H$2:$H$111)*Listas!$F$6,0)),IF(AND(HOUR($K711)&gt;=Listas!$F$4,HOUR($K711)&lt;=Listas!$F$5),(Listas!$F$5-HOUR($K711))+IF(AND(HOUR($L711)&gt;=Listas!$F$2,HOUR($L711)&lt;=Listas!$F$3),(HOUR($L711)-Listas!$F$2)+NETWORKDAYS($K711+1,$L711-1,Listas!$H$2:$H$111)*Listas!$F$6,(HOUR($L711)-Listas!$F$4+4)+NETWORKDAYS($K711+1,$L711-1,Listas!$H$2:$H$111)*Listas!$F$6)))),IF(($L711-$K711)&lt;0,"Fecha inicial mayor a fecha final",0)))))))))</f>
        <v>16</v>
      </c>
      <c r="N711" s="6" t="str">
        <f t="shared" si="1"/>
        <v>05-mayo</v>
      </c>
      <c r="O711" s="9" t="s">
        <v>1384</v>
      </c>
      <c r="P711" s="4" t="s">
        <v>23</v>
      </c>
      <c r="Q711" s="4" t="b">
        <v>1</v>
      </c>
      <c r="R711" s="6" t="str">
        <f t="shared" si="7"/>
        <v>CORRECTO</v>
      </c>
      <c r="S711" s="6"/>
    </row>
    <row r="712">
      <c r="A712" s="4" t="s">
        <v>155</v>
      </c>
      <c r="B712" s="4" t="s">
        <v>156</v>
      </c>
      <c r="C712" s="4" t="s">
        <v>46</v>
      </c>
      <c r="D712" s="4" t="s">
        <v>810</v>
      </c>
      <c r="E712" s="4" t="s">
        <v>1385</v>
      </c>
      <c r="F712" s="4">
        <v>1.0</v>
      </c>
      <c r="G712" s="43" t="s">
        <v>20</v>
      </c>
      <c r="H712" s="43" t="s">
        <v>20</v>
      </c>
      <c r="I712" s="4" t="s">
        <v>1171</v>
      </c>
      <c r="J712" s="4" t="s">
        <v>25</v>
      </c>
      <c r="K712" s="5">
        <v>45803.333333333336</v>
      </c>
      <c r="L712" s="5">
        <v>45804.75</v>
      </c>
      <c r="M712" s="7">
        <f>IF(OR(ISBLANK($K712),ISBLANK($L712)),"",IF(NETWORKDAYS($K712,$K712,Listas!$H$2:$H$111)=0,"Error fecha inicial",IF(NETWORKDAYS($L712,$L712,Listas!$H$2:$H$111)=0,"Error fecha final",IF(OR(HOUR($K712)&lt;Listas!$F$2,AND(HOUR($K712)&gt;Listas!$F$3,HOUR($K712)&lt;Listas!$F$4),HOUR($K712)&gt;Listas!$F$5),"Error hora, fecha inicial",IF(OR(HOUR($L712)&lt;Listas!$F$2,AND(HOUR($L712)&gt;Listas!$F$3,HOUR($L712)&lt;Listas!$F$4),HOUR($L712)&gt;Listas!$F$5),"Error hora, fecha final",IF(AND($L712-$K712&gt;0,$L712-$K712&lt;=0.42),(IF(AND(AND(HOUR($K712)&gt;=Listas!$F$2,HOUR($K712)&lt;=Listas!$F$3),AND(HOUR($L712)&gt;=Listas!$F$2,HOUR($L712)&lt;=Listas!$F$3)),(HOUR($L712)-HOUR($K712)),IF(AND(AND(HOUR($K712)&gt;=Listas!$F$4,HOUR($K712)&lt;=Listas!$F$5),AND(HOUR($L712)&gt;=Listas!$F$4,HOUR($L712)&lt;=Listas!$F$5)),(HOUR($L712)-HOUR($K712)),IF(AND(AND(HOUR($K712)&gt;=Listas!$F$2,HOUR($K712)&lt;=Listas!$F$3),AND(HOUR($L712)&gt;=Listas!$F$4,HOUR($L712)&lt;=Listas!$F$5)),((Listas!$F$3-HOUR($K712)))+((HOUR($L712)-Listas!$F$4)),0)))),IF(AND($L712-$K712&gt;0.42,$L712-$K712&lt;=1.42),(IF(AND(HOUR($K712)&gt;=Listas!$F$2,HOUR($K712)&lt;=Listas!$F$3),(Listas!$F$3-HOUR($K712)+4),IF(AND(HOUR($K712)&gt;=Listas!$F$4,HOUR($K712)&lt;=Listas!$F$5),(Listas!$F$5-HOUR($K712)),0))+IF(AND(HOUR($L712)&gt;=Listas!$F$2,HOUR($L712)&lt;=Listas!$F$3),(HOUR($L712)-Listas!$F$2),IF(AND(HOUR($L712)&gt;=Listas!$F$4,HOUR($L712)&lt;=Listas!$F$5),(HOUR($L712)-Listas!$F$4+4),0))),IF(($L712-$K712&gt;1.42),(IF(AND(HOUR($K712)&gt;=Listas!$F$2,HOUR($K712)&lt;=Listas!$F$3),(Listas!$F$3-HOUR($K712)+4)+IF(AND(HOUR($L712)&gt;=Listas!$F$2,HOUR($L712)&lt;=Listas!$F$3),(HOUR($L712)-Listas!$F$2)+NETWORKDAYS($K712+1,$L712-1,Listas!$H$2:$H$112)*Listas!$F$6,IF(AND(HOUR($L712)&gt;=Listas!$F$4,HOUR($L712)&lt;=Listas!$F$5),(HOUR($L712)-Listas!$F$4+4)+NETWORKDAYS($K712+1,$L712-1,Listas!$H$2:$H$111)*Listas!$F$6,0)),IF(AND(HOUR($K712)&gt;=Listas!$F$4,HOUR($K712)&lt;=Listas!$F$5),(Listas!$F$5-HOUR($K712))+IF(AND(HOUR($L712)&gt;=Listas!$F$2,HOUR($L712)&lt;=Listas!$F$3),(HOUR($L712)-Listas!$F$2)+NETWORKDAYS($K712+1,$L712-1,Listas!$H$2:$H$111)*Listas!$F$6,(HOUR($L712)-Listas!$F$4+4)+NETWORKDAYS($K712+1,$L712-1,Listas!$H$2:$H$111)*Listas!$F$6)))),IF(($L712-$K712)&lt;0,"Fecha inicial mayor a fecha final",0)))))))))</f>
        <v>16</v>
      </c>
      <c r="N712" s="6" t="str">
        <f t="shared" si="1"/>
        <v>05-mayo</v>
      </c>
      <c r="O712" s="9" t="s">
        <v>1386</v>
      </c>
      <c r="P712" s="4" t="s">
        <v>23</v>
      </c>
      <c r="Q712" s="4" t="b">
        <v>1</v>
      </c>
      <c r="R712" s="6" t="str">
        <f t="shared" si="7"/>
        <v>CORRECTO</v>
      </c>
      <c r="S712" s="6"/>
    </row>
    <row r="713">
      <c r="A713" s="4" t="s">
        <v>573</v>
      </c>
      <c r="B713" s="4" t="s">
        <v>156</v>
      </c>
      <c r="C713" s="4" t="s">
        <v>87</v>
      </c>
      <c r="D713" s="4" t="s">
        <v>930</v>
      </c>
      <c r="E713" s="4" t="s">
        <v>931</v>
      </c>
      <c r="F713" s="4">
        <v>2.0</v>
      </c>
      <c r="G713" s="71" t="s">
        <v>20</v>
      </c>
      <c r="H713" s="71" t="s">
        <v>20</v>
      </c>
      <c r="I713" s="4" t="s">
        <v>1387</v>
      </c>
      <c r="J713" s="4" t="s">
        <v>34</v>
      </c>
      <c r="K713" s="5">
        <v>45803.75</v>
      </c>
      <c r="L713" s="5">
        <v>45804.5</v>
      </c>
      <c r="M713" s="7">
        <f>IF(OR(ISBLANK($K713),ISBLANK($L713)),"",IF(NETWORKDAYS($K713,$K713,Listas!$H$2:$H$111)=0,"Error fecha inicial",IF(NETWORKDAYS($L713,$L713,Listas!$H$2:$H$111)=0,"Error fecha final",IF(OR(HOUR($K713)&lt;Listas!$F$2,AND(HOUR($K713)&gt;Listas!$F$3,HOUR($K713)&lt;Listas!$F$4),HOUR($K713)&gt;Listas!$F$5),"Error hora, fecha inicial",IF(OR(HOUR($L713)&lt;Listas!$F$2,AND(HOUR($L713)&gt;Listas!$F$3,HOUR($L713)&lt;Listas!$F$4),HOUR($L713)&gt;Listas!$F$5),"Error hora, fecha final",IF(AND($L713-$K713&gt;0,$L713-$K713&lt;=0.42),(IF(AND(AND(HOUR($K713)&gt;=Listas!$F$2,HOUR($K713)&lt;=Listas!$F$3),AND(HOUR($L713)&gt;=Listas!$F$2,HOUR($L713)&lt;=Listas!$F$3)),(HOUR($L713)-HOUR($K713)),IF(AND(AND(HOUR($K713)&gt;=Listas!$F$4,HOUR($K713)&lt;=Listas!$F$5),AND(HOUR($L713)&gt;=Listas!$F$4,HOUR($L713)&lt;=Listas!$F$5)),(HOUR($L713)-HOUR($K713)),IF(AND(AND(HOUR($K713)&gt;=Listas!$F$2,HOUR($K713)&lt;=Listas!$F$3),AND(HOUR($L713)&gt;=Listas!$F$4,HOUR($L713)&lt;=Listas!$F$5)),((Listas!$F$3-HOUR($K713)))+((HOUR($L713)-Listas!$F$4)),0)))),IF(AND($L713-$K713&gt;0.42,$L713-$K713&lt;=1.42),(IF(AND(HOUR($K713)&gt;=Listas!$F$2,HOUR($K713)&lt;=Listas!$F$3),(Listas!$F$3-HOUR($K713)+4),IF(AND(HOUR($K713)&gt;=Listas!$F$4,HOUR($K713)&lt;=Listas!$F$5),(Listas!$F$5-HOUR($K713)),0))+IF(AND(HOUR($L713)&gt;=Listas!$F$2,HOUR($L713)&lt;=Listas!$F$3),(HOUR($L713)-Listas!$F$2),IF(AND(HOUR($L713)&gt;=Listas!$F$4,HOUR($L713)&lt;=Listas!$F$5),(HOUR($L713)-Listas!$F$4+4),0))),IF(($L713-$K713&gt;1.42),(IF(AND(HOUR($K713)&gt;=Listas!$F$2,HOUR($K713)&lt;=Listas!$F$3),(Listas!$F$3-HOUR($K713)+4)+IF(AND(HOUR($L713)&gt;=Listas!$F$2,HOUR($L713)&lt;=Listas!$F$3),(HOUR($L713)-Listas!$F$2)+NETWORKDAYS($K713+1,$L713-1,Listas!$H$2:$H$112)*Listas!$F$6,IF(AND(HOUR($L713)&gt;=Listas!$F$4,HOUR($L713)&lt;=Listas!$F$5),(HOUR($L713)-Listas!$F$4+4)+NETWORKDAYS($K713+1,$L713-1,Listas!$H$2:$H$111)*Listas!$F$6,0)),IF(AND(HOUR($K713)&gt;=Listas!$F$4,HOUR($K713)&lt;=Listas!$F$5),(Listas!$F$5-HOUR($K713))+IF(AND(HOUR($L713)&gt;=Listas!$F$2,HOUR($L713)&lt;=Listas!$F$3),(HOUR($L713)-Listas!$F$2)+NETWORKDAYS($K713+1,$L713-1,Listas!$H$2:$H$111)*Listas!$F$6,(HOUR($L713)-Listas!$F$4+4)+NETWORKDAYS($K713+1,$L713-1,Listas!$H$2:$H$111)*Listas!$F$6)))),IF(($L713-$K713)&lt;0,"Fecha inicial mayor a fecha final",0)))))))))</f>
        <v>4</v>
      </c>
      <c r="N713" s="6" t="str">
        <f t="shared" si="1"/>
        <v>05-mayo</v>
      </c>
      <c r="O713" s="9" t="s">
        <v>1388</v>
      </c>
      <c r="P713" s="6"/>
      <c r="Q713" s="6" t="b">
        <v>0</v>
      </c>
      <c r="R713" s="6" t="str">
        <f t="shared" si="7"/>
        <v/>
      </c>
      <c r="S713" s="6"/>
    </row>
    <row r="714">
      <c r="A714" s="4" t="s">
        <v>573</v>
      </c>
      <c r="B714" s="4" t="s">
        <v>156</v>
      </c>
      <c r="C714" s="4" t="s">
        <v>87</v>
      </c>
      <c r="D714" s="4" t="s">
        <v>1045</v>
      </c>
      <c r="E714" s="4" t="s">
        <v>1046</v>
      </c>
      <c r="F714" s="4">
        <v>2.0</v>
      </c>
      <c r="G714" s="71" t="s">
        <v>20</v>
      </c>
      <c r="H714" s="71" t="s">
        <v>20</v>
      </c>
      <c r="I714" s="4" t="s">
        <v>1387</v>
      </c>
      <c r="J714" s="4" t="s">
        <v>34</v>
      </c>
      <c r="K714" s="5">
        <v>45804.5</v>
      </c>
      <c r="L714" s="5">
        <v>45804.75</v>
      </c>
      <c r="M714" s="7">
        <f>IF(OR(ISBLANK($K714),ISBLANK($L714)),"",IF(NETWORKDAYS($K714,$K714,Listas!$H$2:$H$111)=0,"Error fecha inicial",IF(NETWORKDAYS($L714,$L714,Listas!$H$2:$H$111)=0,"Error fecha final",IF(OR(HOUR($K714)&lt;Listas!$F$2,AND(HOUR($K714)&gt;Listas!$F$3,HOUR($K714)&lt;Listas!$F$4),HOUR($K714)&gt;Listas!$F$5),"Error hora, fecha inicial",IF(OR(HOUR($L714)&lt;Listas!$F$2,AND(HOUR($L714)&gt;Listas!$F$3,HOUR($L714)&lt;Listas!$F$4),HOUR($L714)&gt;Listas!$F$5),"Error hora, fecha final",IF(AND($L714-$K714&gt;0,$L714-$K714&lt;=0.42),(IF(AND(AND(HOUR($K714)&gt;=Listas!$F$2,HOUR($K714)&lt;=Listas!$F$3),AND(HOUR($L714)&gt;=Listas!$F$2,HOUR($L714)&lt;=Listas!$F$3)),(HOUR($L714)-HOUR($K714)),IF(AND(AND(HOUR($K714)&gt;=Listas!$F$4,HOUR($K714)&lt;=Listas!$F$5),AND(HOUR($L714)&gt;=Listas!$F$4,HOUR($L714)&lt;=Listas!$F$5)),(HOUR($L714)-HOUR($K714)),IF(AND(AND(HOUR($K714)&gt;=Listas!$F$2,HOUR($K714)&lt;=Listas!$F$3),AND(HOUR($L714)&gt;=Listas!$F$4,HOUR($L714)&lt;=Listas!$F$5)),((Listas!$F$3-HOUR($K714)))+((HOUR($L714)-Listas!$F$4)),0)))),IF(AND($L714-$K714&gt;0.42,$L714-$K714&lt;=1.42),(IF(AND(HOUR($K714)&gt;=Listas!$F$2,HOUR($K714)&lt;=Listas!$F$3),(Listas!$F$3-HOUR($K714)+4),IF(AND(HOUR($K714)&gt;=Listas!$F$4,HOUR($K714)&lt;=Listas!$F$5),(Listas!$F$5-HOUR($K714)),0))+IF(AND(HOUR($L714)&gt;=Listas!$F$2,HOUR($L714)&lt;=Listas!$F$3),(HOUR($L714)-Listas!$F$2),IF(AND(HOUR($L714)&gt;=Listas!$F$4,HOUR($L714)&lt;=Listas!$F$5),(HOUR($L714)-Listas!$F$4+4),0))),IF(($L714-$K714&gt;1.42),(IF(AND(HOUR($K714)&gt;=Listas!$F$2,HOUR($K714)&lt;=Listas!$F$3),(Listas!$F$3-HOUR($K714)+4)+IF(AND(HOUR($L714)&gt;=Listas!$F$2,HOUR($L714)&lt;=Listas!$F$3),(HOUR($L714)-Listas!$F$2)+NETWORKDAYS($K714+1,$L714-1,Listas!$H$2:$H$112)*Listas!$F$6,IF(AND(HOUR($L714)&gt;=Listas!$F$4,HOUR($L714)&lt;=Listas!$F$5),(HOUR($L714)-Listas!$F$4+4)+NETWORKDAYS($K714+1,$L714-1,Listas!$H$2:$H$111)*Listas!$F$6,0)),IF(AND(HOUR($K714)&gt;=Listas!$F$4,HOUR($K714)&lt;=Listas!$F$5),(Listas!$F$5-HOUR($K714))+IF(AND(HOUR($L714)&gt;=Listas!$F$2,HOUR($L714)&lt;=Listas!$F$3),(HOUR($L714)-Listas!$F$2)+NETWORKDAYS($K714+1,$L714-1,Listas!$H$2:$H$111)*Listas!$F$6,(HOUR($L714)-Listas!$F$4+4)+NETWORKDAYS($K714+1,$L714-1,Listas!$H$2:$H$111)*Listas!$F$6)))),IF(($L714-$K714)&lt;0,"Fecha inicial mayor a fecha final",0)))))))))</f>
        <v>4</v>
      </c>
      <c r="N714" s="6" t="str">
        <f t="shared" si="1"/>
        <v>05-mayo</v>
      </c>
      <c r="O714" s="9" t="s">
        <v>1389</v>
      </c>
      <c r="P714" s="6"/>
      <c r="Q714" s="6" t="b">
        <v>0</v>
      </c>
      <c r="R714" s="6" t="str">
        <f t="shared" si="7"/>
        <v/>
      </c>
      <c r="S714" s="6"/>
    </row>
    <row r="715">
      <c r="A715" s="4" t="s">
        <v>38</v>
      </c>
      <c r="B715" s="4" t="s">
        <v>39</v>
      </c>
      <c r="C715" s="4" t="s">
        <v>46</v>
      </c>
      <c r="D715" s="4" t="s">
        <v>567</v>
      </c>
      <c r="E715" s="4" t="s">
        <v>529</v>
      </c>
      <c r="F715" s="4">
        <v>2.0</v>
      </c>
      <c r="G715" s="71" t="s">
        <v>20</v>
      </c>
      <c r="H715" s="71" t="s">
        <v>20</v>
      </c>
      <c r="I715" s="4" t="s">
        <v>1390</v>
      </c>
      <c r="J715" s="4" t="s">
        <v>111</v>
      </c>
      <c r="K715" s="5">
        <v>45805.5</v>
      </c>
      <c r="L715" s="5">
        <v>45805.75</v>
      </c>
      <c r="M715" s="7">
        <f>IF(OR(ISBLANK($K715),ISBLANK($L715)),"",IF(NETWORKDAYS($K715,$K715,Listas!$H$2:$H$111)=0,"Error fecha inicial",IF(NETWORKDAYS($L715,$L715,Listas!$H$2:$H$111)=0,"Error fecha final",IF(OR(HOUR($K715)&lt;Listas!$F$2,AND(HOUR($K715)&gt;Listas!$F$3,HOUR($K715)&lt;Listas!$F$4),HOUR($K715)&gt;Listas!$F$5),"Error hora, fecha inicial",IF(OR(HOUR($L715)&lt;Listas!$F$2,AND(HOUR($L715)&gt;Listas!$F$3,HOUR($L715)&lt;Listas!$F$4),HOUR($L715)&gt;Listas!$F$5),"Error hora, fecha final",IF(AND($L715-$K715&gt;0,$L715-$K715&lt;=0.42),(IF(AND(AND(HOUR($K715)&gt;=Listas!$F$2,HOUR($K715)&lt;=Listas!$F$3),AND(HOUR($L715)&gt;=Listas!$F$2,HOUR($L715)&lt;=Listas!$F$3)),(HOUR($L715)-HOUR($K715)),IF(AND(AND(HOUR($K715)&gt;=Listas!$F$4,HOUR($K715)&lt;=Listas!$F$5),AND(HOUR($L715)&gt;=Listas!$F$4,HOUR($L715)&lt;=Listas!$F$5)),(HOUR($L715)-HOUR($K715)),IF(AND(AND(HOUR($K715)&gt;=Listas!$F$2,HOUR($K715)&lt;=Listas!$F$3),AND(HOUR($L715)&gt;=Listas!$F$4,HOUR($L715)&lt;=Listas!$F$5)),((Listas!$F$3-HOUR($K715)))+((HOUR($L715)-Listas!$F$4)),0)))),IF(AND($L715-$K715&gt;0.42,$L715-$K715&lt;=1.42),(IF(AND(HOUR($K715)&gt;=Listas!$F$2,HOUR($K715)&lt;=Listas!$F$3),(Listas!$F$3-HOUR($K715)+4),IF(AND(HOUR($K715)&gt;=Listas!$F$4,HOUR($K715)&lt;=Listas!$F$5),(Listas!$F$5-HOUR($K715)),0))+IF(AND(HOUR($L715)&gt;=Listas!$F$2,HOUR($L715)&lt;=Listas!$F$3),(HOUR($L715)-Listas!$F$2),IF(AND(HOUR($L715)&gt;=Listas!$F$4,HOUR($L715)&lt;=Listas!$F$5),(HOUR($L715)-Listas!$F$4+4),0))),IF(($L715-$K715&gt;1.42),(IF(AND(HOUR($K715)&gt;=Listas!$F$2,HOUR($K715)&lt;=Listas!$F$3),(Listas!$F$3-HOUR($K715)+4)+IF(AND(HOUR($L715)&gt;=Listas!$F$2,HOUR($L715)&lt;=Listas!$F$3),(HOUR($L715)-Listas!$F$2)+NETWORKDAYS($K715+1,$L715-1,Listas!$H$2:$H$112)*Listas!$F$6,IF(AND(HOUR($L715)&gt;=Listas!$F$4,HOUR($L715)&lt;=Listas!$F$5),(HOUR($L715)-Listas!$F$4+4)+NETWORKDAYS($K715+1,$L715-1,Listas!$H$2:$H$111)*Listas!$F$6,0)),IF(AND(HOUR($K715)&gt;=Listas!$F$4,HOUR($K715)&lt;=Listas!$F$5),(Listas!$F$5-HOUR($K715))+IF(AND(HOUR($L715)&gt;=Listas!$F$2,HOUR($L715)&lt;=Listas!$F$3),(HOUR($L715)-Listas!$F$2)+NETWORKDAYS($K715+1,$L715-1,Listas!$H$2:$H$111)*Listas!$F$6,(HOUR($L715)-Listas!$F$4+4)+NETWORKDAYS($K715+1,$L715-1,Listas!$H$2:$H$111)*Listas!$F$6)))),IF(($L715-$K715)&lt;0,"Fecha inicial mayor a fecha final",0)))))))))</f>
        <v>4</v>
      </c>
      <c r="N715" s="6" t="str">
        <f t="shared" si="1"/>
        <v>05-mayo</v>
      </c>
      <c r="O715" s="9" t="s">
        <v>1391</v>
      </c>
      <c r="P715" s="6"/>
      <c r="Q715" s="6" t="b">
        <v>0</v>
      </c>
      <c r="R715" s="6" t="str">
        <f t="shared" si="7"/>
        <v/>
      </c>
      <c r="S715" s="6"/>
    </row>
    <row r="716">
      <c r="A716" s="4" t="s">
        <v>38</v>
      </c>
      <c r="B716" s="4" t="s">
        <v>156</v>
      </c>
      <c r="C716" s="4" t="s">
        <v>46</v>
      </c>
      <c r="D716" s="4" t="s">
        <v>1349</v>
      </c>
      <c r="E716" s="4" t="s">
        <v>1350</v>
      </c>
      <c r="F716" s="4">
        <v>1.0</v>
      </c>
      <c r="G716" s="4" t="s">
        <v>20</v>
      </c>
      <c r="H716" s="4" t="s">
        <v>20</v>
      </c>
      <c r="I716" s="4" t="s">
        <v>1372</v>
      </c>
      <c r="J716" s="4" t="s">
        <v>22</v>
      </c>
      <c r="K716" s="5">
        <v>45805.708333333336</v>
      </c>
      <c r="L716" s="5">
        <v>45806.666666666664</v>
      </c>
      <c r="M716" s="7">
        <f>IF(OR(ISBLANK($K716),ISBLANK($L716)),"",IF(NETWORKDAYS($K716,$K716,Listas!$H$2:$H$111)=0,"Error fecha inicial",IF(NETWORKDAYS($L716,$L716,Listas!$H$2:$H$111)=0,"Error fecha final",IF(OR(HOUR($K716)&lt;Listas!$F$2,AND(HOUR($K716)&gt;Listas!$F$3,HOUR($K716)&lt;Listas!$F$4),HOUR($K716)&gt;Listas!$F$5),"Error hora, fecha inicial",IF(OR(HOUR($L716)&lt;Listas!$F$2,AND(HOUR($L716)&gt;Listas!$F$3,HOUR($L716)&lt;Listas!$F$4),HOUR($L716)&gt;Listas!$F$5),"Error hora, fecha final",IF(AND($L716-$K716&gt;0,$L716-$K716&lt;=0.42),(IF(AND(AND(HOUR($K716)&gt;=Listas!$F$2,HOUR($K716)&lt;=Listas!$F$3),AND(HOUR($L716)&gt;=Listas!$F$2,HOUR($L716)&lt;=Listas!$F$3)),(HOUR($L716)-HOUR($K716)),IF(AND(AND(HOUR($K716)&gt;=Listas!$F$4,HOUR($K716)&lt;=Listas!$F$5),AND(HOUR($L716)&gt;=Listas!$F$4,HOUR($L716)&lt;=Listas!$F$5)),(HOUR($L716)-HOUR($K716)),IF(AND(AND(HOUR($K716)&gt;=Listas!$F$2,HOUR($K716)&lt;=Listas!$F$3),AND(HOUR($L716)&gt;=Listas!$F$4,HOUR($L716)&lt;=Listas!$F$5)),((Listas!$F$3-HOUR($K716)))+((HOUR($L716)-Listas!$F$4)),0)))),IF(AND($L716-$K716&gt;0.42,$L716-$K716&lt;=1.42),(IF(AND(HOUR($K716)&gt;=Listas!$F$2,HOUR($K716)&lt;=Listas!$F$3),(Listas!$F$3-HOUR($K716)+4),IF(AND(HOUR($K716)&gt;=Listas!$F$4,HOUR($K716)&lt;=Listas!$F$5),(Listas!$F$5-HOUR($K716)),0))+IF(AND(HOUR($L716)&gt;=Listas!$F$2,HOUR($L716)&lt;=Listas!$F$3),(HOUR($L716)-Listas!$F$2),IF(AND(HOUR($L716)&gt;=Listas!$F$4,HOUR($L716)&lt;=Listas!$F$5),(HOUR($L716)-Listas!$F$4+4),0))),IF(($L716-$K716&gt;1.42),(IF(AND(HOUR($K716)&gt;=Listas!$F$2,HOUR($K716)&lt;=Listas!$F$3),(Listas!$F$3-HOUR($K716)+4)+IF(AND(HOUR($L716)&gt;=Listas!$F$2,HOUR($L716)&lt;=Listas!$F$3),(HOUR($L716)-Listas!$F$2)+NETWORKDAYS($K716+1,$L716-1,Listas!$H$2:$H$112)*Listas!$F$6,IF(AND(HOUR($L716)&gt;=Listas!$F$4,HOUR($L716)&lt;=Listas!$F$5),(HOUR($L716)-Listas!$F$4+4)+NETWORKDAYS($K716+1,$L716-1,Listas!$H$2:$H$111)*Listas!$F$6,0)),IF(AND(HOUR($K716)&gt;=Listas!$F$4,HOUR($K716)&lt;=Listas!$F$5),(Listas!$F$5-HOUR($K716))+IF(AND(HOUR($L716)&gt;=Listas!$F$2,HOUR($L716)&lt;=Listas!$F$3),(HOUR($L716)-Listas!$F$2)+NETWORKDAYS($K716+1,$L716-1,Listas!$H$2:$H$111)*Listas!$F$6,(HOUR($L716)-Listas!$F$4+4)+NETWORKDAYS($K716+1,$L716-1,Listas!$H$2:$H$111)*Listas!$F$6)))),IF(($L716-$K716)&lt;0,"Fecha inicial mayor a fecha final",0)))))))))</f>
        <v>7</v>
      </c>
      <c r="N716" s="6" t="str">
        <f t="shared" si="1"/>
        <v>05-mayo</v>
      </c>
      <c r="O716" s="9" t="s">
        <v>1392</v>
      </c>
      <c r="P716" s="4" t="s">
        <v>23</v>
      </c>
      <c r="Q716" s="4" t="b">
        <v>1</v>
      </c>
      <c r="R716" s="6" t="str">
        <f t="shared" si="7"/>
        <v>CORRECTO</v>
      </c>
      <c r="S716" s="6"/>
    </row>
    <row r="717">
      <c r="A717" s="4" t="s">
        <v>38</v>
      </c>
      <c r="B717" s="4" t="s">
        <v>156</v>
      </c>
      <c r="C717" s="4" t="s">
        <v>46</v>
      </c>
      <c r="D717" s="4" t="s">
        <v>951</v>
      </c>
      <c r="E717" s="79" t="s">
        <v>1393</v>
      </c>
      <c r="F717" s="4">
        <v>1.0</v>
      </c>
      <c r="G717" s="4" t="s">
        <v>20</v>
      </c>
      <c r="H717" s="4" t="s">
        <v>20</v>
      </c>
      <c r="I717" s="4" t="s">
        <v>1312</v>
      </c>
      <c r="J717" s="4" t="s">
        <v>25</v>
      </c>
      <c r="K717" s="5">
        <v>45806.333333333336</v>
      </c>
      <c r="L717" s="5">
        <v>45806.375</v>
      </c>
      <c r="M717" s="6">
        <f>IF(OR(ISBLANK($K717),ISBLANK($L717)),"",IF(NETWORKDAYS($K717,$K717,Listas!$H$2:$H$111)=0,"Error fecha inicial",IF(NETWORKDAYS($L717,$L717,Listas!$H$2:$H$111)=0,"Error fecha final",IF(OR(HOUR($K717)&lt;Listas!$F$2,AND(HOUR($K717)&gt;Listas!$F$3,HOUR($K717)&lt;Listas!$F$4),HOUR($K717)&gt;Listas!$F$5),"Error hora, fecha inicial",IF(OR(HOUR($L717)&lt;Listas!$F$2,AND(HOUR($L717)&gt;Listas!$F$3,HOUR($L717)&lt;Listas!$F$4),HOUR($L717)&gt;Listas!$F$5),"Error hora, fecha final",IF(AND($L717-$K717&gt;0,$L717-$K717&lt;=0.42),(IF(AND(AND(HOUR($K717)&gt;=Listas!$F$2,HOUR($K717)&lt;=Listas!$F$3),AND(HOUR($L717)&gt;=Listas!$F$2,HOUR($L717)&lt;=Listas!$F$3)),(HOUR($L717)-HOUR($K717)),IF(AND(AND(HOUR($K717)&gt;=Listas!$F$4,HOUR($K717)&lt;=Listas!$F$5),AND(HOUR($L717)&gt;=Listas!$F$4,HOUR($L717)&lt;=Listas!$F$5)),(HOUR($L717)-HOUR($K717)),IF(AND(AND(HOUR($K717)&gt;=Listas!$F$2,HOUR($K717)&lt;=Listas!$F$3),AND(HOUR($L717)&gt;=Listas!$F$4,HOUR($L717)&lt;=Listas!$F$5)),((Listas!$F$3-HOUR($K717)))+((HOUR($L717)-Listas!$F$4)),0)))),IF(AND($L717-$K717&gt;0.42,$L717-$K717&lt;=1.42),(IF(AND(HOUR($K717)&gt;=Listas!$F$2,HOUR($K717)&lt;=Listas!$F$3),(Listas!$F$3-HOUR($K717)+4),IF(AND(HOUR($K717)&gt;=Listas!$F$4,HOUR($K717)&lt;=Listas!$F$5),(Listas!$F$5-HOUR($K717)),0))+IF(AND(HOUR($L717)&gt;=Listas!$F$2,HOUR($L717)&lt;=Listas!$F$3),(HOUR($L717)-Listas!$F$2),IF(AND(HOUR($L717)&gt;=Listas!$F$4,HOUR($L717)&lt;=Listas!$F$5),(HOUR($L717)-Listas!$F$4+4),0))),IF(($L717-$K717&gt;1.42),(IF(AND(HOUR($K717)&gt;=Listas!$F$2,HOUR($K717)&lt;=Listas!$F$3),(Listas!$F$3-HOUR($K717)+4)+IF(AND(HOUR($L717)&gt;=Listas!$F$2,HOUR($L717)&lt;=Listas!$F$3),(HOUR($L717)-Listas!$F$2)+NETWORKDAYS($K717+1,$L717-1,Listas!$H$2:$H$112)*Listas!$F$6,IF(AND(HOUR($L717)&gt;=Listas!$F$4,HOUR($L717)&lt;=Listas!$F$5),(HOUR($L717)-Listas!$F$4+4)+NETWORKDAYS($K717+1,$L717-1,Listas!$H$2:$H$111)*Listas!$F$6,0)),IF(AND(HOUR($K717)&gt;=Listas!$F$4,HOUR($K717)&lt;=Listas!$F$5),(Listas!$F$5-HOUR($K717))+IF(AND(HOUR($L717)&gt;=Listas!$F$2,HOUR($L717)&lt;=Listas!$F$3),(HOUR($L717)-Listas!$F$2)+NETWORKDAYS($K717+1,$L717-1,Listas!$H$2:$H$111)*Listas!$F$6,(HOUR($L717)-Listas!$F$4+4)+NETWORKDAYS($K717+1,$L717-1,Listas!$H$2:$H$111)*Listas!$F$6)))),IF(($L717-$K717)&lt;0,"Fecha inicial mayor a fecha final",0)))))))))</f>
        <v>1</v>
      </c>
      <c r="N717" s="6" t="str">
        <f t="shared" si="1"/>
        <v>05-mayo</v>
      </c>
      <c r="O717" s="12" t="s">
        <v>1394</v>
      </c>
      <c r="P717" s="4" t="s">
        <v>23</v>
      </c>
      <c r="Q717" s="4" t="b">
        <v>1</v>
      </c>
      <c r="R717" s="6" t="str">
        <f t="shared" si="7"/>
        <v>CORRECTO</v>
      </c>
      <c r="S717" s="6"/>
    </row>
    <row r="718">
      <c r="A718" s="4" t="s">
        <v>155</v>
      </c>
      <c r="B718" s="4" t="s">
        <v>156</v>
      </c>
      <c r="C718" s="4" t="s">
        <v>46</v>
      </c>
      <c r="D718" s="4" t="s">
        <v>951</v>
      </c>
      <c r="E718" s="79" t="s">
        <v>1393</v>
      </c>
      <c r="F718" s="4">
        <v>1.0</v>
      </c>
      <c r="G718" s="4" t="s">
        <v>20</v>
      </c>
      <c r="H718" s="4" t="s">
        <v>20</v>
      </c>
      <c r="I718" s="4" t="s">
        <v>1395</v>
      </c>
      <c r="J718" s="4" t="s">
        <v>25</v>
      </c>
      <c r="K718" s="5">
        <v>45806.375</v>
      </c>
      <c r="L718" s="5">
        <v>45806.75</v>
      </c>
      <c r="M718" s="7">
        <f>IF(OR(ISBLANK($K718),ISBLANK($L718)),"",IF(NETWORKDAYS($K718,$K718,Listas!$H$2:$H$111)=0,"Error fecha inicial",IF(NETWORKDAYS($L718,$L718,Listas!$H$2:$H$111)=0,"Error fecha final",IF(OR(HOUR($K718)&lt;Listas!$F$2,AND(HOUR($K718)&gt;Listas!$F$3,HOUR($K718)&lt;Listas!$F$4),HOUR($K718)&gt;Listas!$F$5),"Error hora, fecha inicial",IF(OR(HOUR($L718)&lt;Listas!$F$2,AND(HOUR($L718)&gt;Listas!$F$3,HOUR($L718)&lt;Listas!$F$4),HOUR($L718)&gt;Listas!$F$5),"Error hora, fecha final",IF(AND($L718-$K718&gt;0,$L718-$K718&lt;=0.42),(IF(AND(AND(HOUR($K718)&gt;=Listas!$F$2,HOUR($K718)&lt;=Listas!$F$3),AND(HOUR($L718)&gt;=Listas!$F$2,HOUR($L718)&lt;=Listas!$F$3)),(HOUR($L718)-HOUR($K718)),IF(AND(AND(HOUR($K718)&gt;=Listas!$F$4,HOUR($K718)&lt;=Listas!$F$5),AND(HOUR($L718)&gt;=Listas!$F$4,HOUR($L718)&lt;=Listas!$F$5)),(HOUR($L718)-HOUR($K718)),IF(AND(AND(HOUR($K718)&gt;=Listas!$F$2,HOUR($K718)&lt;=Listas!$F$3),AND(HOUR($L718)&gt;=Listas!$F$4,HOUR($L718)&lt;=Listas!$F$5)),((Listas!$F$3-HOUR($K718)))+((HOUR($L718)-Listas!$F$4)),0)))),IF(AND($L718-$K718&gt;0.42,$L718-$K718&lt;=1.42),(IF(AND(HOUR($K718)&gt;=Listas!$F$2,HOUR($K718)&lt;=Listas!$F$3),(Listas!$F$3-HOUR($K718)+4),IF(AND(HOUR($K718)&gt;=Listas!$F$4,HOUR($K718)&lt;=Listas!$F$5),(Listas!$F$5-HOUR($K718)),0))+IF(AND(HOUR($L718)&gt;=Listas!$F$2,HOUR($L718)&lt;=Listas!$F$3),(HOUR($L718)-Listas!$F$2),IF(AND(HOUR($L718)&gt;=Listas!$F$4,HOUR($L718)&lt;=Listas!$F$5),(HOUR($L718)-Listas!$F$4+4),0))),IF(($L718-$K718&gt;1.42),(IF(AND(HOUR($K718)&gt;=Listas!$F$2,HOUR($K718)&lt;=Listas!$F$3),(Listas!$F$3-HOUR($K718)+4)+IF(AND(HOUR($L718)&gt;=Listas!$F$2,HOUR($L718)&lt;=Listas!$F$3),(HOUR($L718)-Listas!$F$2)+NETWORKDAYS($K718+1,$L718-1,Listas!$H$2:$H$112)*Listas!$F$6,IF(AND(HOUR($L718)&gt;=Listas!$F$4,HOUR($L718)&lt;=Listas!$F$5),(HOUR($L718)-Listas!$F$4+4)+NETWORKDAYS($K718+1,$L718-1,Listas!$H$2:$H$111)*Listas!$F$6,0)),IF(AND(HOUR($K718)&gt;=Listas!$F$4,HOUR($K718)&lt;=Listas!$F$5),(Listas!$F$5-HOUR($K718))+IF(AND(HOUR($L718)&gt;=Listas!$F$2,HOUR($L718)&lt;=Listas!$F$3),(HOUR($L718)-Listas!$F$2)+NETWORKDAYS($K718+1,$L718-1,Listas!$H$2:$H$111)*Listas!$F$6,(HOUR($L718)-Listas!$F$4+4)+NETWORKDAYS($K718+1,$L718-1,Listas!$H$2:$H$111)*Listas!$F$6)))),IF(($L718-$K718)&lt;0,"Fecha inicial mayor a fecha final",0)))))))))</f>
        <v>7</v>
      </c>
      <c r="N718" s="6" t="str">
        <f t="shared" si="1"/>
        <v>05-mayo</v>
      </c>
      <c r="O718" s="12" t="s">
        <v>1396</v>
      </c>
      <c r="P718" s="4" t="s">
        <v>23</v>
      </c>
      <c r="Q718" s="4" t="b">
        <v>1</v>
      </c>
      <c r="R718" s="6" t="str">
        <f t="shared" si="7"/>
        <v>CORRECTO</v>
      </c>
      <c r="S718" s="6"/>
    </row>
    <row r="719">
      <c r="A719" s="4" t="s">
        <v>573</v>
      </c>
      <c r="B719" s="4" t="s">
        <v>156</v>
      </c>
      <c r="C719" s="4" t="s">
        <v>87</v>
      </c>
      <c r="D719" s="4" t="s">
        <v>930</v>
      </c>
      <c r="E719" s="4" t="s">
        <v>1397</v>
      </c>
      <c r="F719" s="4">
        <v>2.0</v>
      </c>
      <c r="G719" s="71" t="s">
        <v>20</v>
      </c>
      <c r="H719" s="71" t="s">
        <v>20</v>
      </c>
      <c r="I719" s="4" t="s">
        <v>1387</v>
      </c>
      <c r="J719" s="4" t="s">
        <v>34</v>
      </c>
      <c r="K719" s="5">
        <v>45804.75</v>
      </c>
      <c r="L719" s="5">
        <v>45805.5</v>
      </c>
      <c r="M719" s="7">
        <f>IF(OR(ISBLANK($K719),ISBLANK($L719)),"",IF(NETWORKDAYS($K719,$K719,Listas!$H$2:$H$111)=0,"Error fecha inicial",IF(NETWORKDAYS($L719,$L719,Listas!$H$2:$H$111)=0,"Error fecha final",IF(OR(HOUR($K719)&lt;Listas!$F$2,AND(HOUR($K719)&gt;Listas!$F$3,HOUR($K719)&lt;Listas!$F$4),HOUR($K719)&gt;Listas!$F$5),"Error hora, fecha inicial",IF(OR(HOUR($L719)&lt;Listas!$F$2,AND(HOUR($L719)&gt;Listas!$F$3,HOUR($L719)&lt;Listas!$F$4),HOUR($L719)&gt;Listas!$F$5),"Error hora, fecha final",IF(AND($L719-$K719&gt;0,$L719-$K719&lt;=0.42),(IF(AND(AND(HOUR($K719)&gt;=Listas!$F$2,HOUR($K719)&lt;=Listas!$F$3),AND(HOUR($L719)&gt;=Listas!$F$2,HOUR($L719)&lt;=Listas!$F$3)),(HOUR($L719)-HOUR($K719)),IF(AND(AND(HOUR($K719)&gt;=Listas!$F$4,HOUR($K719)&lt;=Listas!$F$5),AND(HOUR($L719)&gt;=Listas!$F$4,HOUR($L719)&lt;=Listas!$F$5)),(HOUR($L719)-HOUR($K719)),IF(AND(AND(HOUR($K719)&gt;=Listas!$F$2,HOUR($K719)&lt;=Listas!$F$3),AND(HOUR($L719)&gt;=Listas!$F$4,HOUR($L719)&lt;=Listas!$F$5)),((Listas!$F$3-HOUR($K719)))+((HOUR($L719)-Listas!$F$4)),0)))),IF(AND($L719-$K719&gt;0.42,$L719-$K719&lt;=1.42),(IF(AND(HOUR($K719)&gt;=Listas!$F$2,HOUR($K719)&lt;=Listas!$F$3),(Listas!$F$3-HOUR($K719)+4),IF(AND(HOUR($K719)&gt;=Listas!$F$4,HOUR($K719)&lt;=Listas!$F$5),(Listas!$F$5-HOUR($K719)),0))+IF(AND(HOUR($L719)&gt;=Listas!$F$2,HOUR($L719)&lt;=Listas!$F$3),(HOUR($L719)-Listas!$F$2),IF(AND(HOUR($L719)&gt;=Listas!$F$4,HOUR($L719)&lt;=Listas!$F$5),(HOUR($L719)-Listas!$F$4+4),0))),IF(($L719-$K719&gt;1.42),(IF(AND(HOUR($K719)&gt;=Listas!$F$2,HOUR($K719)&lt;=Listas!$F$3),(Listas!$F$3-HOUR($K719)+4)+IF(AND(HOUR($L719)&gt;=Listas!$F$2,HOUR($L719)&lt;=Listas!$F$3),(HOUR($L719)-Listas!$F$2)+NETWORKDAYS($K719+1,$L719-1,Listas!$H$2:$H$112)*Listas!$F$6,IF(AND(HOUR($L719)&gt;=Listas!$F$4,HOUR($L719)&lt;=Listas!$F$5),(HOUR($L719)-Listas!$F$4+4)+NETWORKDAYS($K719+1,$L719-1,Listas!$H$2:$H$111)*Listas!$F$6,0)),IF(AND(HOUR($K719)&gt;=Listas!$F$4,HOUR($K719)&lt;=Listas!$F$5),(Listas!$F$5-HOUR($K719))+IF(AND(HOUR($L719)&gt;=Listas!$F$2,HOUR($L719)&lt;=Listas!$F$3),(HOUR($L719)-Listas!$F$2)+NETWORKDAYS($K719+1,$L719-1,Listas!$H$2:$H$111)*Listas!$F$6,(HOUR($L719)-Listas!$F$4+4)+NETWORKDAYS($K719+1,$L719-1,Listas!$H$2:$H$111)*Listas!$F$6)))),IF(($L719-$K719)&lt;0,"Fecha inicial mayor a fecha final",0)))))))))</f>
        <v>4</v>
      </c>
      <c r="N719" s="6" t="str">
        <f t="shared" si="1"/>
        <v>05-mayo</v>
      </c>
      <c r="O719" s="9" t="s">
        <v>1388</v>
      </c>
      <c r="P719" s="6"/>
      <c r="Q719" s="6" t="b">
        <v>0</v>
      </c>
      <c r="R719" s="6" t="str">
        <f t="shared" si="7"/>
        <v/>
      </c>
      <c r="S719" s="6"/>
    </row>
    <row r="720">
      <c r="A720" s="4" t="s">
        <v>573</v>
      </c>
      <c r="B720" s="4" t="s">
        <v>156</v>
      </c>
      <c r="C720" s="4" t="s">
        <v>87</v>
      </c>
      <c r="D720" s="4" t="s">
        <v>933</v>
      </c>
      <c r="E720" s="4" t="s">
        <v>1398</v>
      </c>
      <c r="F720" s="4">
        <v>2.0</v>
      </c>
      <c r="G720" s="71" t="s">
        <v>20</v>
      </c>
      <c r="H720" s="71" t="s">
        <v>20</v>
      </c>
      <c r="I720" s="4" t="s">
        <v>1387</v>
      </c>
      <c r="J720" s="4" t="s">
        <v>34</v>
      </c>
      <c r="K720" s="5">
        <v>45805.5</v>
      </c>
      <c r="L720" s="5">
        <v>45805.75</v>
      </c>
      <c r="M720" s="7">
        <f>IF(OR(ISBLANK($K720),ISBLANK($L720)),"",IF(NETWORKDAYS($K720,$K720,Listas!$H$2:$H$111)=0,"Error fecha inicial",IF(NETWORKDAYS($L720,$L720,Listas!$H$2:$H$111)=0,"Error fecha final",IF(OR(HOUR($K720)&lt;Listas!$F$2,AND(HOUR($K720)&gt;Listas!$F$3,HOUR($K720)&lt;Listas!$F$4),HOUR($K720)&gt;Listas!$F$5),"Error hora, fecha inicial",IF(OR(HOUR($L720)&lt;Listas!$F$2,AND(HOUR($L720)&gt;Listas!$F$3,HOUR($L720)&lt;Listas!$F$4),HOUR($L720)&gt;Listas!$F$5),"Error hora, fecha final",IF(AND($L720-$K720&gt;0,$L720-$K720&lt;=0.42),(IF(AND(AND(HOUR($K720)&gt;=Listas!$F$2,HOUR($K720)&lt;=Listas!$F$3),AND(HOUR($L720)&gt;=Listas!$F$2,HOUR($L720)&lt;=Listas!$F$3)),(HOUR($L720)-HOUR($K720)),IF(AND(AND(HOUR($K720)&gt;=Listas!$F$4,HOUR($K720)&lt;=Listas!$F$5),AND(HOUR($L720)&gt;=Listas!$F$4,HOUR($L720)&lt;=Listas!$F$5)),(HOUR($L720)-HOUR($K720)),IF(AND(AND(HOUR($K720)&gt;=Listas!$F$2,HOUR($K720)&lt;=Listas!$F$3),AND(HOUR($L720)&gt;=Listas!$F$4,HOUR($L720)&lt;=Listas!$F$5)),((Listas!$F$3-HOUR($K720)))+((HOUR($L720)-Listas!$F$4)),0)))),IF(AND($L720-$K720&gt;0.42,$L720-$K720&lt;=1.42),(IF(AND(HOUR($K720)&gt;=Listas!$F$2,HOUR($K720)&lt;=Listas!$F$3),(Listas!$F$3-HOUR($K720)+4),IF(AND(HOUR($K720)&gt;=Listas!$F$4,HOUR($K720)&lt;=Listas!$F$5),(Listas!$F$5-HOUR($K720)),0))+IF(AND(HOUR($L720)&gt;=Listas!$F$2,HOUR($L720)&lt;=Listas!$F$3),(HOUR($L720)-Listas!$F$2),IF(AND(HOUR($L720)&gt;=Listas!$F$4,HOUR($L720)&lt;=Listas!$F$5),(HOUR($L720)-Listas!$F$4+4),0))),IF(($L720-$K720&gt;1.42),(IF(AND(HOUR($K720)&gt;=Listas!$F$2,HOUR($K720)&lt;=Listas!$F$3),(Listas!$F$3-HOUR($K720)+4)+IF(AND(HOUR($L720)&gt;=Listas!$F$2,HOUR($L720)&lt;=Listas!$F$3),(HOUR($L720)-Listas!$F$2)+NETWORKDAYS($K720+1,$L720-1,Listas!$H$2:$H$112)*Listas!$F$6,IF(AND(HOUR($L720)&gt;=Listas!$F$4,HOUR($L720)&lt;=Listas!$F$5),(HOUR($L720)-Listas!$F$4+4)+NETWORKDAYS($K720+1,$L720-1,Listas!$H$2:$H$111)*Listas!$F$6,0)),IF(AND(HOUR($K720)&gt;=Listas!$F$4,HOUR($K720)&lt;=Listas!$F$5),(Listas!$F$5-HOUR($K720))+IF(AND(HOUR($L720)&gt;=Listas!$F$2,HOUR($L720)&lt;=Listas!$F$3),(HOUR($L720)-Listas!$F$2)+NETWORKDAYS($K720+1,$L720-1,Listas!$H$2:$H$111)*Listas!$F$6,(HOUR($L720)-Listas!$F$4+4)+NETWORKDAYS($K720+1,$L720-1,Listas!$H$2:$H$111)*Listas!$F$6)))),IF(($L720-$K720)&lt;0,"Fecha inicial mayor a fecha final",0)))))))))</f>
        <v>4</v>
      </c>
      <c r="N720" s="6" t="str">
        <f t="shared" si="1"/>
        <v>05-mayo</v>
      </c>
      <c r="O720" s="9" t="s">
        <v>1399</v>
      </c>
      <c r="P720" s="6"/>
      <c r="Q720" s="6" t="b">
        <v>0</v>
      </c>
      <c r="R720" s="6" t="str">
        <f t="shared" si="7"/>
        <v/>
      </c>
      <c r="S720" s="6"/>
    </row>
    <row r="721">
      <c r="A721" s="4" t="s">
        <v>573</v>
      </c>
      <c r="B721" s="4" t="s">
        <v>156</v>
      </c>
      <c r="C721" s="4" t="s">
        <v>87</v>
      </c>
      <c r="D721" s="4" t="s">
        <v>345</v>
      </c>
      <c r="E721" s="4" t="s">
        <v>465</v>
      </c>
      <c r="F721" s="4">
        <v>2.0</v>
      </c>
      <c r="G721" s="71" t="s">
        <v>20</v>
      </c>
      <c r="H721" s="71" t="s">
        <v>20</v>
      </c>
      <c r="I721" s="4" t="s">
        <v>1387</v>
      </c>
      <c r="J721" s="4" t="s">
        <v>34</v>
      </c>
      <c r="K721" s="5">
        <v>45805.75</v>
      </c>
      <c r="L721" s="5">
        <v>45806.5</v>
      </c>
      <c r="M721" s="7">
        <f>IF(OR(ISBLANK($K721),ISBLANK($L721)),"",IF(NETWORKDAYS($K721,$K721,Listas!$H$2:$H$111)=0,"Error fecha inicial",IF(NETWORKDAYS($L721,$L721,Listas!$H$2:$H$111)=0,"Error fecha final",IF(OR(HOUR($K721)&lt;Listas!$F$2,AND(HOUR($K721)&gt;Listas!$F$3,HOUR($K721)&lt;Listas!$F$4),HOUR($K721)&gt;Listas!$F$5),"Error hora, fecha inicial",IF(OR(HOUR($L721)&lt;Listas!$F$2,AND(HOUR($L721)&gt;Listas!$F$3,HOUR($L721)&lt;Listas!$F$4),HOUR($L721)&gt;Listas!$F$5),"Error hora, fecha final",IF(AND($L721-$K721&gt;0,$L721-$K721&lt;=0.42),(IF(AND(AND(HOUR($K721)&gt;=Listas!$F$2,HOUR($K721)&lt;=Listas!$F$3),AND(HOUR($L721)&gt;=Listas!$F$2,HOUR($L721)&lt;=Listas!$F$3)),(HOUR($L721)-HOUR($K721)),IF(AND(AND(HOUR($K721)&gt;=Listas!$F$4,HOUR($K721)&lt;=Listas!$F$5),AND(HOUR($L721)&gt;=Listas!$F$4,HOUR($L721)&lt;=Listas!$F$5)),(HOUR($L721)-HOUR($K721)),IF(AND(AND(HOUR($K721)&gt;=Listas!$F$2,HOUR($K721)&lt;=Listas!$F$3),AND(HOUR($L721)&gt;=Listas!$F$4,HOUR($L721)&lt;=Listas!$F$5)),((Listas!$F$3-HOUR($K721)))+((HOUR($L721)-Listas!$F$4)),0)))),IF(AND($L721-$K721&gt;0.42,$L721-$K721&lt;=1.42),(IF(AND(HOUR($K721)&gt;=Listas!$F$2,HOUR($K721)&lt;=Listas!$F$3),(Listas!$F$3-HOUR($K721)+4),IF(AND(HOUR($K721)&gt;=Listas!$F$4,HOUR($K721)&lt;=Listas!$F$5),(Listas!$F$5-HOUR($K721)),0))+IF(AND(HOUR($L721)&gt;=Listas!$F$2,HOUR($L721)&lt;=Listas!$F$3),(HOUR($L721)-Listas!$F$2),IF(AND(HOUR($L721)&gt;=Listas!$F$4,HOUR($L721)&lt;=Listas!$F$5),(HOUR($L721)-Listas!$F$4+4),0))),IF(($L721-$K721&gt;1.42),(IF(AND(HOUR($K721)&gt;=Listas!$F$2,HOUR($K721)&lt;=Listas!$F$3),(Listas!$F$3-HOUR($K721)+4)+IF(AND(HOUR($L721)&gt;=Listas!$F$2,HOUR($L721)&lt;=Listas!$F$3),(HOUR($L721)-Listas!$F$2)+NETWORKDAYS($K721+1,$L721-1,Listas!$H$2:$H$112)*Listas!$F$6,IF(AND(HOUR($L721)&gt;=Listas!$F$4,HOUR($L721)&lt;=Listas!$F$5),(HOUR($L721)-Listas!$F$4+4)+NETWORKDAYS($K721+1,$L721-1,Listas!$H$2:$H$111)*Listas!$F$6,0)),IF(AND(HOUR($K721)&gt;=Listas!$F$4,HOUR($K721)&lt;=Listas!$F$5),(Listas!$F$5-HOUR($K721))+IF(AND(HOUR($L721)&gt;=Listas!$F$2,HOUR($L721)&lt;=Listas!$F$3),(HOUR($L721)-Listas!$F$2)+NETWORKDAYS($K721+1,$L721-1,Listas!$H$2:$H$111)*Listas!$F$6,(HOUR($L721)-Listas!$F$4+4)+NETWORKDAYS($K721+1,$L721-1,Listas!$H$2:$H$111)*Listas!$F$6)))),IF(($L721-$K721)&lt;0,"Fecha inicial mayor a fecha final",0)))))))))</f>
        <v>4</v>
      </c>
      <c r="N721" s="6" t="str">
        <f t="shared" si="1"/>
        <v>05-mayo</v>
      </c>
      <c r="O721" s="9" t="s">
        <v>1400</v>
      </c>
      <c r="P721" s="6"/>
      <c r="Q721" s="6" t="b">
        <v>0</v>
      </c>
      <c r="R721" s="6" t="str">
        <f t="shared" si="7"/>
        <v/>
      </c>
      <c r="S721" s="6"/>
    </row>
    <row r="722">
      <c r="A722" s="4" t="s">
        <v>38</v>
      </c>
      <c r="B722" s="4" t="s">
        <v>156</v>
      </c>
      <c r="C722" s="4" t="s">
        <v>87</v>
      </c>
      <c r="D722" s="4" t="s">
        <v>1401</v>
      </c>
      <c r="E722" s="4" t="s">
        <v>333</v>
      </c>
      <c r="F722" s="4">
        <v>2.0</v>
      </c>
      <c r="G722" s="71" t="s">
        <v>20</v>
      </c>
      <c r="H722" s="71" t="s">
        <v>20</v>
      </c>
      <c r="I722" s="4" t="s">
        <v>1402</v>
      </c>
      <c r="J722" s="4" t="s">
        <v>34</v>
      </c>
      <c r="K722" s="5">
        <v>45806.5</v>
      </c>
      <c r="L722" s="5">
        <v>45806.75</v>
      </c>
      <c r="M722" s="7">
        <f>IF(OR(ISBLANK($K722),ISBLANK($L722)),"",IF(NETWORKDAYS($K722,$K722,Listas!$H$2:$H$111)=0,"Error fecha inicial",IF(NETWORKDAYS($L722,$L722,Listas!$H$2:$H$111)=0,"Error fecha final",IF(OR(HOUR($K722)&lt;Listas!$F$2,AND(HOUR($K722)&gt;Listas!$F$3,HOUR($K722)&lt;Listas!$F$4),HOUR($K722)&gt;Listas!$F$5),"Error hora, fecha inicial",IF(OR(HOUR($L722)&lt;Listas!$F$2,AND(HOUR($L722)&gt;Listas!$F$3,HOUR($L722)&lt;Listas!$F$4),HOUR($L722)&gt;Listas!$F$5),"Error hora, fecha final",IF(AND($L722-$K722&gt;0,$L722-$K722&lt;=0.42),(IF(AND(AND(HOUR($K722)&gt;=Listas!$F$2,HOUR($K722)&lt;=Listas!$F$3),AND(HOUR($L722)&gt;=Listas!$F$2,HOUR($L722)&lt;=Listas!$F$3)),(HOUR($L722)-HOUR($K722)),IF(AND(AND(HOUR($K722)&gt;=Listas!$F$4,HOUR($K722)&lt;=Listas!$F$5),AND(HOUR($L722)&gt;=Listas!$F$4,HOUR($L722)&lt;=Listas!$F$5)),(HOUR($L722)-HOUR($K722)),IF(AND(AND(HOUR($K722)&gt;=Listas!$F$2,HOUR($K722)&lt;=Listas!$F$3),AND(HOUR($L722)&gt;=Listas!$F$4,HOUR($L722)&lt;=Listas!$F$5)),((Listas!$F$3-HOUR($K722)))+((HOUR($L722)-Listas!$F$4)),0)))),IF(AND($L722-$K722&gt;0.42,$L722-$K722&lt;=1.42),(IF(AND(HOUR($K722)&gt;=Listas!$F$2,HOUR($K722)&lt;=Listas!$F$3),(Listas!$F$3-HOUR($K722)+4),IF(AND(HOUR($K722)&gt;=Listas!$F$4,HOUR($K722)&lt;=Listas!$F$5),(Listas!$F$5-HOUR($K722)),0))+IF(AND(HOUR($L722)&gt;=Listas!$F$2,HOUR($L722)&lt;=Listas!$F$3),(HOUR($L722)-Listas!$F$2),IF(AND(HOUR($L722)&gt;=Listas!$F$4,HOUR($L722)&lt;=Listas!$F$5),(HOUR($L722)-Listas!$F$4+4),0))),IF(($L722-$K722&gt;1.42),(IF(AND(HOUR($K722)&gt;=Listas!$F$2,HOUR($K722)&lt;=Listas!$F$3),(Listas!$F$3-HOUR($K722)+4)+IF(AND(HOUR($L722)&gt;=Listas!$F$2,HOUR($L722)&lt;=Listas!$F$3),(HOUR($L722)-Listas!$F$2)+NETWORKDAYS($K722+1,$L722-1,Listas!$H$2:$H$112)*Listas!$F$6,IF(AND(HOUR($L722)&gt;=Listas!$F$4,HOUR($L722)&lt;=Listas!$F$5),(HOUR($L722)-Listas!$F$4+4)+NETWORKDAYS($K722+1,$L722-1,Listas!$H$2:$H$111)*Listas!$F$6,0)),IF(AND(HOUR($K722)&gt;=Listas!$F$4,HOUR($K722)&lt;=Listas!$F$5),(Listas!$F$5-HOUR($K722))+IF(AND(HOUR($L722)&gt;=Listas!$F$2,HOUR($L722)&lt;=Listas!$F$3),(HOUR($L722)-Listas!$F$2)+NETWORKDAYS($K722+1,$L722-1,Listas!$H$2:$H$111)*Listas!$F$6,(HOUR($L722)-Listas!$F$4+4)+NETWORKDAYS($K722+1,$L722-1,Listas!$H$2:$H$111)*Listas!$F$6)))),IF(($L722-$K722)&lt;0,"Fecha inicial mayor a fecha final",0)))))))))</f>
        <v>4</v>
      </c>
      <c r="N722" s="6" t="str">
        <f t="shared" si="1"/>
        <v>05-mayo</v>
      </c>
      <c r="O722" s="9" t="s">
        <v>1403</v>
      </c>
      <c r="P722" s="6"/>
      <c r="Q722" s="6" t="b">
        <v>0</v>
      </c>
      <c r="R722" s="6" t="str">
        <f t="shared" si="7"/>
        <v/>
      </c>
      <c r="S722" s="6"/>
    </row>
    <row r="723">
      <c r="A723" s="4" t="s">
        <v>38</v>
      </c>
      <c r="B723" s="4" t="s">
        <v>39</v>
      </c>
      <c r="C723" s="4" t="s">
        <v>46</v>
      </c>
      <c r="D723" s="4">
        <v>123101.0</v>
      </c>
      <c r="E723" s="32" t="s">
        <v>1404</v>
      </c>
      <c r="F723" s="4">
        <v>1.0</v>
      </c>
      <c r="G723" s="4" t="s">
        <v>20</v>
      </c>
      <c r="H723" s="71" t="s">
        <v>20</v>
      </c>
      <c r="I723" s="4" t="s">
        <v>1405</v>
      </c>
      <c r="J723" s="4" t="s">
        <v>30</v>
      </c>
      <c r="K723" s="5">
        <v>45806.333333333336</v>
      </c>
      <c r="L723" s="5">
        <v>45806.75</v>
      </c>
      <c r="M723" s="7">
        <f>IF(OR(ISBLANK($K723),ISBLANK($L723)),"",IF(NETWORKDAYS($K723,$K723,Listas!$H$2:$H$111)=0,"Error fecha inicial",IF(NETWORKDAYS($L723,$L723,Listas!$H$2:$H$111)=0,"Error fecha final",IF(OR(HOUR($K723)&lt;Listas!$F$2,AND(HOUR($K723)&gt;Listas!$F$3,HOUR($K723)&lt;Listas!$F$4),HOUR($K723)&gt;Listas!$F$5),"Error hora, fecha inicial",IF(OR(HOUR($L723)&lt;Listas!$F$2,AND(HOUR($L723)&gt;Listas!$F$3,HOUR($L723)&lt;Listas!$F$4),HOUR($L723)&gt;Listas!$F$5),"Error hora, fecha final",IF(AND($L723-$K723&gt;0,$L723-$K723&lt;=0.42),(IF(AND(AND(HOUR($K723)&gt;=Listas!$F$2,HOUR($K723)&lt;=Listas!$F$3),AND(HOUR($L723)&gt;=Listas!$F$2,HOUR($L723)&lt;=Listas!$F$3)),(HOUR($L723)-HOUR($K723)),IF(AND(AND(HOUR($K723)&gt;=Listas!$F$4,HOUR($K723)&lt;=Listas!$F$5),AND(HOUR($L723)&gt;=Listas!$F$4,HOUR($L723)&lt;=Listas!$F$5)),(HOUR($L723)-HOUR($K723)),IF(AND(AND(HOUR($K723)&gt;=Listas!$F$2,HOUR($K723)&lt;=Listas!$F$3),AND(HOUR($L723)&gt;=Listas!$F$4,HOUR($L723)&lt;=Listas!$F$5)),((Listas!$F$3-HOUR($K723)))+((HOUR($L723)-Listas!$F$4)),0)))),IF(AND($L723-$K723&gt;0.42,$L723-$K723&lt;=1.42),(IF(AND(HOUR($K723)&gt;=Listas!$F$2,HOUR($K723)&lt;=Listas!$F$3),(Listas!$F$3-HOUR($K723)+4),IF(AND(HOUR($K723)&gt;=Listas!$F$4,HOUR($K723)&lt;=Listas!$F$5),(Listas!$F$5-HOUR($K723)),0))+IF(AND(HOUR($L723)&gt;=Listas!$F$2,HOUR($L723)&lt;=Listas!$F$3),(HOUR($L723)-Listas!$F$2),IF(AND(HOUR($L723)&gt;=Listas!$F$4,HOUR($L723)&lt;=Listas!$F$5),(HOUR($L723)-Listas!$F$4+4),0))),IF(($L723-$K723&gt;1.42),(IF(AND(HOUR($K723)&gt;=Listas!$F$2,HOUR($K723)&lt;=Listas!$F$3),(Listas!$F$3-HOUR($K723)+4)+IF(AND(HOUR($L723)&gt;=Listas!$F$2,HOUR($L723)&lt;=Listas!$F$3),(HOUR($L723)-Listas!$F$2)+NETWORKDAYS($K723+1,$L723-1,Listas!$H$2:$H$112)*Listas!$F$6,IF(AND(HOUR($L723)&gt;=Listas!$F$4,HOUR($L723)&lt;=Listas!$F$5),(HOUR($L723)-Listas!$F$4+4)+NETWORKDAYS($K723+1,$L723-1,Listas!$H$2:$H$111)*Listas!$F$6,0)),IF(AND(HOUR($K723)&gt;=Listas!$F$4,HOUR($K723)&lt;=Listas!$F$5),(Listas!$F$5-HOUR($K723))+IF(AND(HOUR($L723)&gt;=Listas!$F$2,HOUR($L723)&lt;=Listas!$F$3),(HOUR($L723)-Listas!$F$2)+NETWORKDAYS($K723+1,$L723-1,Listas!$H$2:$H$111)*Listas!$F$6,(HOUR($L723)-Listas!$F$4+4)+NETWORKDAYS($K723+1,$L723-1,Listas!$H$2:$H$111)*Listas!$F$6)))),IF(($L723-$K723)&lt;0,"Fecha inicial mayor a fecha final",0)))))))))</f>
        <v>8</v>
      </c>
      <c r="N723" s="6" t="str">
        <f t="shared" si="1"/>
        <v>05-mayo</v>
      </c>
      <c r="O723" s="9" t="s">
        <v>1406</v>
      </c>
      <c r="P723" s="4" t="s">
        <v>23</v>
      </c>
      <c r="Q723" s="4" t="b">
        <v>1</v>
      </c>
      <c r="R723" s="6" t="str">
        <f t="shared" si="7"/>
        <v>CORRECTO</v>
      </c>
      <c r="S723" s="6"/>
    </row>
    <row r="724">
      <c r="A724" s="4" t="s">
        <v>38</v>
      </c>
      <c r="B724" s="4" t="s">
        <v>156</v>
      </c>
      <c r="C724" s="4" t="s">
        <v>46</v>
      </c>
      <c r="D724" s="4">
        <v>1.2150019E7</v>
      </c>
      <c r="E724" s="4" t="s">
        <v>1380</v>
      </c>
      <c r="F724" s="4">
        <v>1.0</v>
      </c>
      <c r="G724" s="43" t="s">
        <v>20</v>
      </c>
      <c r="H724" s="43" t="s">
        <v>20</v>
      </c>
      <c r="I724" s="4" t="s">
        <v>1381</v>
      </c>
      <c r="J724" s="4" t="s">
        <v>30</v>
      </c>
      <c r="K724" s="5">
        <v>45807.333333333336</v>
      </c>
      <c r="L724" s="5">
        <v>45807.75</v>
      </c>
      <c r="M724" s="7">
        <f>IF(OR(ISBLANK($K724),ISBLANK($L724)),"",IF(NETWORKDAYS($K724,$K724,Listas!$H$2:$H$111)=0,"Error fecha inicial",IF(NETWORKDAYS($L724,$L724,Listas!$H$2:$H$111)=0,"Error fecha final",IF(OR(HOUR($K724)&lt;Listas!$F$2,AND(HOUR($K724)&gt;Listas!$F$3,HOUR($K724)&lt;Listas!$F$4),HOUR($K724)&gt;Listas!$F$5),"Error hora, fecha inicial",IF(OR(HOUR($L724)&lt;Listas!$F$2,AND(HOUR($L724)&gt;Listas!$F$3,HOUR($L724)&lt;Listas!$F$4),HOUR($L724)&gt;Listas!$F$5),"Error hora, fecha final",IF(AND($L724-$K724&gt;0,$L724-$K724&lt;=0.42),(IF(AND(AND(HOUR($K724)&gt;=Listas!$F$2,HOUR($K724)&lt;=Listas!$F$3),AND(HOUR($L724)&gt;=Listas!$F$2,HOUR($L724)&lt;=Listas!$F$3)),(HOUR($L724)-HOUR($K724)),IF(AND(AND(HOUR($K724)&gt;=Listas!$F$4,HOUR($K724)&lt;=Listas!$F$5),AND(HOUR($L724)&gt;=Listas!$F$4,HOUR($L724)&lt;=Listas!$F$5)),(HOUR($L724)-HOUR($K724)),IF(AND(AND(HOUR($K724)&gt;=Listas!$F$2,HOUR($K724)&lt;=Listas!$F$3),AND(HOUR($L724)&gt;=Listas!$F$4,HOUR($L724)&lt;=Listas!$F$5)),((Listas!$F$3-HOUR($K724)))+((HOUR($L724)-Listas!$F$4)),0)))),IF(AND($L724-$K724&gt;0.42,$L724-$K724&lt;=1.42),(IF(AND(HOUR($K724)&gt;=Listas!$F$2,HOUR($K724)&lt;=Listas!$F$3),(Listas!$F$3-HOUR($K724)+4),IF(AND(HOUR($K724)&gt;=Listas!$F$4,HOUR($K724)&lt;=Listas!$F$5),(Listas!$F$5-HOUR($K724)),0))+IF(AND(HOUR($L724)&gt;=Listas!$F$2,HOUR($L724)&lt;=Listas!$F$3),(HOUR($L724)-Listas!$F$2),IF(AND(HOUR($L724)&gt;=Listas!$F$4,HOUR($L724)&lt;=Listas!$F$5),(HOUR($L724)-Listas!$F$4+4),0))),IF(($L724-$K724&gt;1.42),(IF(AND(HOUR($K724)&gt;=Listas!$F$2,HOUR($K724)&lt;=Listas!$F$3),(Listas!$F$3-HOUR($K724)+4)+IF(AND(HOUR($L724)&gt;=Listas!$F$2,HOUR($L724)&lt;=Listas!$F$3),(HOUR($L724)-Listas!$F$2)+NETWORKDAYS($K724+1,$L724-1,Listas!$H$2:$H$112)*Listas!$F$6,IF(AND(HOUR($L724)&gt;=Listas!$F$4,HOUR($L724)&lt;=Listas!$F$5),(HOUR($L724)-Listas!$F$4+4)+NETWORKDAYS($K724+1,$L724-1,Listas!$H$2:$H$111)*Listas!$F$6,0)),IF(AND(HOUR($K724)&gt;=Listas!$F$4,HOUR($K724)&lt;=Listas!$F$5),(Listas!$F$5-HOUR($K724))+IF(AND(HOUR($L724)&gt;=Listas!$F$2,HOUR($L724)&lt;=Listas!$F$3),(HOUR($L724)-Listas!$F$2)+NETWORKDAYS($K724+1,$L724-1,Listas!$H$2:$H$111)*Listas!$F$6,(HOUR($L724)-Listas!$F$4+4)+NETWORKDAYS($K724+1,$L724-1,Listas!$H$2:$H$111)*Listas!$F$6)))),IF(($L724-$K724)&lt;0,"Fecha inicial mayor a fecha final",0)))))))))</f>
        <v>8</v>
      </c>
      <c r="N724" s="6" t="str">
        <f t="shared" si="1"/>
        <v>05-mayo</v>
      </c>
      <c r="O724" s="12" t="s">
        <v>1407</v>
      </c>
      <c r="P724" s="4" t="s">
        <v>258</v>
      </c>
      <c r="Q724" s="4" t="b">
        <v>1</v>
      </c>
      <c r="R724" s="6" t="str">
        <f t="shared" si="7"/>
        <v>CORRECTO</v>
      </c>
      <c r="S724" s="6"/>
    </row>
    <row r="725">
      <c r="A725" s="4" t="s">
        <v>160</v>
      </c>
      <c r="B725" s="4" t="s">
        <v>156</v>
      </c>
      <c r="C725" s="4" t="s">
        <v>46</v>
      </c>
      <c r="D725" s="4">
        <v>7.234005E7</v>
      </c>
      <c r="E725" s="4" t="s">
        <v>491</v>
      </c>
      <c r="F725" s="4">
        <v>1.0</v>
      </c>
      <c r="G725" s="4" t="s">
        <v>20</v>
      </c>
      <c r="H725" s="4" t="s">
        <v>20</v>
      </c>
      <c r="I725" s="13" t="s">
        <v>1313</v>
      </c>
      <c r="J725" s="4" t="s">
        <v>22</v>
      </c>
      <c r="K725" s="5">
        <v>45806.666666666664</v>
      </c>
      <c r="L725" s="5">
        <v>45806.75</v>
      </c>
      <c r="M725" s="6">
        <f>IF(OR(ISBLANK($K725),ISBLANK($L725)),"",IF(NETWORKDAYS($K725,$K725,Listas!$H$2:$H$111)=0,"Error fecha inicial",IF(NETWORKDAYS($L725,$L725,Listas!$H$2:$H$111)=0,"Error fecha final",IF(OR(HOUR($K725)&lt;Listas!$F$2,AND(HOUR($K725)&gt;Listas!$F$3,HOUR($K725)&lt;Listas!$F$4),HOUR($K725)&gt;Listas!$F$5),"Error hora, fecha inicial",IF(OR(HOUR($L725)&lt;Listas!$F$2,AND(HOUR($L725)&gt;Listas!$F$3,HOUR($L725)&lt;Listas!$F$4),HOUR($L725)&gt;Listas!$F$5),"Error hora, fecha final",IF(AND($L725-$K725&gt;0,$L725-$K725&lt;=0.42),(IF(AND(AND(HOUR($K725)&gt;=Listas!$F$2,HOUR($K725)&lt;=Listas!$F$3),AND(HOUR($L725)&gt;=Listas!$F$2,HOUR($L725)&lt;=Listas!$F$3)),(HOUR($L725)-HOUR($K725)),IF(AND(AND(HOUR($K725)&gt;=Listas!$F$4,HOUR($K725)&lt;=Listas!$F$5),AND(HOUR($L725)&gt;=Listas!$F$4,HOUR($L725)&lt;=Listas!$F$5)),(HOUR($L725)-HOUR($K725)),IF(AND(AND(HOUR($K725)&gt;=Listas!$F$2,HOUR($K725)&lt;=Listas!$F$3),AND(HOUR($L725)&gt;=Listas!$F$4,HOUR($L725)&lt;=Listas!$F$5)),((Listas!$F$3-HOUR($K725)))+((HOUR($L725)-Listas!$F$4)),0)))),IF(AND($L725-$K725&gt;0.42,$L725-$K725&lt;=1.42),(IF(AND(HOUR($K725)&gt;=Listas!$F$2,HOUR($K725)&lt;=Listas!$F$3),(Listas!$F$3-HOUR($K725)+4),IF(AND(HOUR($K725)&gt;=Listas!$F$4,HOUR($K725)&lt;=Listas!$F$5),(Listas!$F$5-HOUR($K725)),0))+IF(AND(HOUR($L725)&gt;=Listas!$F$2,HOUR($L725)&lt;=Listas!$F$3),(HOUR($L725)-Listas!$F$2),IF(AND(HOUR($L725)&gt;=Listas!$F$4,HOUR($L725)&lt;=Listas!$F$5),(HOUR($L725)-Listas!$F$4+4),0))),IF(($L725-$K725&gt;1.42),(IF(AND(HOUR($K725)&gt;=Listas!$F$2,HOUR($K725)&lt;=Listas!$F$3),(Listas!$F$3-HOUR($K725)+4)+IF(AND(HOUR($L725)&gt;=Listas!$F$2,HOUR($L725)&lt;=Listas!$F$3),(HOUR($L725)-Listas!$F$2)+NETWORKDAYS($K725+1,$L725-1,Listas!$H$2:$H$112)*Listas!$F$6,IF(AND(HOUR($L725)&gt;=Listas!$F$4,HOUR($L725)&lt;=Listas!$F$5),(HOUR($L725)-Listas!$F$4+4)+NETWORKDAYS($K725+1,$L725-1,Listas!$H$2:$H$111)*Listas!$F$6,0)),IF(AND(HOUR($K725)&gt;=Listas!$F$4,HOUR($K725)&lt;=Listas!$F$5),(Listas!$F$5-HOUR($K725))+IF(AND(HOUR($L725)&gt;=Listas!$F$2,HOUR($L725)&lt;=Listas!$F$3),(HOUR($L725)-Listas!$F$2)+NETWORKDAYS($K725+1,$L725-1,Listas!$H$2:$H$111)*Listas!$F$6,(HOUR($L725)-Listas!$F$4+4)+NETWORKDAYS($K725+1,$L725-1,Listas!$H$2:$H$111)*Listas!$F$6)))),IF(($L725-$K725)&lt;0,"Fecha inicial mayor a fecha final",0)))))))))</f>
        <v>2</v>
      </c>
      <c r="N725" s="6" t="str">
        <f t="shared" si="1"/>
        <v>05-mayo</v>
      </c>
      <c r="O725" s="9" t="s">
        <v>1314</v>
      </c>
      <c r="P725" s="4" t="s">
        <v>23</v>
      </c>
      <c r="Q725" s="4" t="b">
        <v>1</v>
      </c>
      <c r="R725" s="6" t="str">
        <f t="shared" si="7"/>
        <v>CORRECTO</v>
      </c>
      <c r="S725" s="6"/>
    </row>
    <row r="726">
      <c r="A726" s="4" t="s">
        <v>78</v>
      </c>
      <c r="B726" s="4" t="s">
        <v>156</v>
      </c>
      <c r="C726" s="4" t="s">
        <v>46</v>
      </c>
      <c r="D726" s="4" t="s">
        <v>1349</v>
      </c>
      <c r="E726" s="4" t="s">
        <v>1350</v>
      </c>
      <c r="F726" s="4">
        <v>1.0</v>
      </c>
      <c r="G726" s="4" t="s">
        <v>20</v>
      </c>
      <c r="H726" s="4" t="s">
        <v>20</v>
      </c>
      <c r="I726" s="4" t="s">
        <v>1408</v>
      </c>
      <c r="J726" s="4" t="s">
        <v>22</v>
      </c>
      <c r="K726" s="5">
        <v>45807.333333333336</v>
      </c>
      <c r="L726" s="5">
        <v>45807.75</v>
      </c>
      <c r="M726" s="7">
        <f>IF(OR(ISBLANK($K726),ISBLANK($L726)),"",IF(NETWORKDAYS($K726,$K726,Listas!$H$2:$H$111)=0,"Error fecha inicial",IF(NETWORKDAYS($L726,$L726,Listas!$H$2:$H$111)=0,"Error fecha final",IF(OR(HOUR($K726)&lt;Listas!$F$2,AND(HOUR($K726)&gt;Listas!$F$3,HOUR($K726)&lt;Listas!$F$4),HOUR($K726)&gt;Listas!$F$5),"Error hora, fecha inicial",IF(OR(HOUR($L726)&lt;Listas!$F$2,AND(HOUR($L726)&gt;Listas!$F$3,HOUR($L726)&lt;Listas!$F$4),HOUR($L726)&gt;Listas!$F$5),"Error hora, fecha final",IF(AND($L726-$K726&gt;0,$L726-$K726&lt;=0.42),(IF(AND(AND(HOUR($K726)&gt;=Listas!$F$2,HOUR($K726)&lt;=Listas!$F$3),AND(HOUR($L726)&gt;=Listas!$F$2,HOUR($L726)&lt;=Listas!$F$3)),(HOUR($L726)-HOUR($K726)),IF(AND(AND(HOUR($K726)&gt;=Listas!$F$4,HOUR($K726)&lt;=Listas!$F$5),AND(HOUR($L726)&gt;=Listas!$F$4,HOUR($L726)&lt;=Listas!$F$5)),(HOUR($L726)-HOUR($K726)),IF(AND(AND(HOUR($K726)&gt;=Listas!$F$2,HOUR($K726)&lt;=Listas!$F$3),AND(HOUR($L726)&gt;=Listas!$F$4,HOUR($L726)&lt;=Listas!$F$5)),((Listas!$F$3-HOUR($K726)))+((HOUR($L726)-Listas!$F$4)),0)))),IF(AND($L726-$K726&gt;0.42,$L726-$K726&lt;=1.42),(IF(AND(HOUR($K726)&gt;=Listas!$F$2,HOUR($K726)&lt;=Listas!$F$3),(Listas!$F$3-HOUR($K726)+4),IF(AND(HOUR($K726)&gt;=Listas!$F$4,HOUR($K726)&lt;=Listas!$F$5),(Listas!$F$5-HOUR($K726)),0))+IF(AND(HOUR($L726)&gt;=Listas!$F$2,HOUR($L726)&lt;=Listas!$F$3),(HOUR($L726)-Listas!$F$2),IF(AND(HOUR($L726)&gt;=Listas!$F$4,HOUR($L726)&lt;=Listas!$F$5),(HOUR($L726)-Listas!$F$4+4),0))),IF(($L726-$K726&gt;1.42),(IF(AND(HOUR($K726)&gt;=Listas!$F$2,HOUR($K726)&lt;=Listas!$F$3),(Listas!$F$3-HOUR($K726)+4)+IF(AND(HOUR($L726)&gt;=Listas!$F$2,HOUR($L726)&lt;=Listas!$F$3),(HOUR($L726)-Listas!$F$2)+NETWORKDAYS($K726+1,$L726-1,Listas!$H$2:$H$112)*Listas!$F$6,IF(AND(HOUR($L726)&gt;=Listas!$F$4,HOUR($L726)&lt;=Listas!$F$5),(HOUR($L726)-Listas!$F$4+4)+NETWORKDAYS($K726+1,$L726-1,Listas!$H$2:$H$111)*Listas!$F$6,0)),IF(AND(HOUR($K726)&gt;=Listas!$F$4,HOUR($K726)&lt;=Listas!$F$5),(Listas!$F$5-HOUR($K726))+IF(AND(HOUR($L726)&gt;=Listas!$F$2,HOUR($L726)&lt;=Listas!$F$3),(HOUR($L726)-Listas!$F$2)+NETWORKDAYS($K726+1,$L726-1,Listas!$H$2:$H$111)*Listas!$F$6,(HOUR($L726)-Listas!$F$4+4)+NETWORKDAYS($K726+1,$L726-1,Listas!$H$2:$H$111)*Listas!$F$6)))),IF(($L726-$K726)&lt;0,"Fecha inicial mayor a fecha final",0)))))))))</f>
        <v>8</v>
      </c>
      <c r="N726" s="6" t="str">
        <f t="shared" si="1"/>
        <v>05-mayo</v>
      </c>
      <c r="O726" s="6"/>
      <c r="P726" s="4" t="s">
        <v>23</v>
      </c>
      <c r="Q726" s="4" t="b">
        <v>1</v>
      </c>
      <c r="R726" s="6" t="str">
        <f t="shared" si="7"/>
        <v>CORRECTO</v>
      </c>
      <c r="S726" s="6"/>
    </row>
    <row r="727">
      <c r="A727" s="4" t="s">
        <v>160</v>
      </c>
      <c r="B727" s="4" t="s">
        <v>156</v>
      </c>
      <c r="C727" s="4" t="s">
        <v>87</v>
      </c>
      <c r="D727" s="4">
        <v>3.1320003E7</v>
      </c>
      <c r="E727" s="4" t="s">
        <v>1330</v>
      </c>
      <c r="F727" s="4">
        <v>2.0</v>
      </c>
      <c r="G727" s="4" t="s">
        <v>20</v>
      </c>
      <c r="H727" s="4" t="s">
        <v>20</v>
      </c>
      <c r="I727" s="4" t="s">
        <v>1313</v>
      </c>
      <c r="J727" s="4" t="s">
        <v>35</v>
      </c>
      <c r="K727" s="5">
        <v>45807.333333333336</v>
      </c>
      <c r="L727" s="5">
        <v>45807.75</v>
      </c>
      <c r="M727" s="7">
        <f>IF(OR(ISBLANK($K727),ISBLANK($L727)),"",IF(NETWORKDAYS($K727,$K727,Listas!$H$2:$H$111)=0,"Error fecha inicial",IF(NETWORKDAYS($L727,$L727,Listas!$H$2:$H$111)=0,"Error fecha final",IF(OR(HOUR($K727)&lt;Listas!$F$2,AND(HOUR($K727)&gt;Listas!$F$3,HOUR($K727)&lt;Listas!$F$4),HOUR($K727)&gt;Listas!$F$5),"Error hora, fecha inicial",IF(OR(HOUR($L727)&lt;Listas!$F$2,AND(HOUR($L727)&gt;Listas!$F$3,HOUR($L727)&lt;Listas!$F$4),HOUR($L727)&gt;Listas!$F$5),"Error hora, fecha final",IF(AND($L727-$K727&gt;0,$L727-$K727&lt;=0.42),(IF(AND(AND(HOUR($K727)&gt;=Listas!$F$2,HOUR($K727)&lt;=Listas!$F$3),AND(HOUR($L727)&gt;=Listas!$F$2,HOUR($L727)&lt;=Listas!$F$3)),(HOUR($L727)-HOUR($K727)),IF(AND(AND(HOUR($K727)&gt;=Listas!$F$4,HOUR($K727)&lt;=Listas!$F$5),AND(HOUR($L727)&gt;=Listas!$F$4,HOUR($L727)&lt;=Listas!$F$5)),(HOUR($L727)-HOUR($K727)),IF(AND(AND(HOUR($K727)&gt;=Listas!$F$2,HOUR($K727)&lt;=Listas!$F$3),AND(HOUR($L727)&gt;=Listas!$F$4,HOUR($L727)&lt;=Listas!$F$5)),((Listas!$F$3-HOUR($K727)))+((HOUR($L727)-Listas!$F$4)),0)))),IF(AND($L727-$K727&gt;0.42,$L727-$K727&lt;=1.42),(IF(AND(HOUR($K727)&gt;=Listas!$F$2,HOUR($K727)&lt;=Listas!$F$3),(Listas!$F$3-HOUR($K727)+4),IF(AND(HOUR($K727)&gt;=Listas!$F$4,HOUR($K727)&lt;=Listas!$F$5),(Listas!$F$5-HOUR($K727)),0))+IF(AND(HOUR($L727)&gt;=Listas!$F$2,HOUR($L727)&lt;=Listas!$F$3),(HOUR($L727)-Listas!$F$2),IF(AND(HOUR($L727)&gt;=Listas!$F$4,HOUR($L727)&lt;=Listas!$F$5),(HOUR($L727)-Listas!$F$4+4),0))),IF(($L727-$K727&gt;1.42),(IF(AND(HOUR($K727)&gt;=Listas!$F$2,HOUR($K727)&lt;=Listas!$F$3),(Listas!$F$3-HOUR($K727)+4)+IF(AND(HOUR($L727)&gt;=Listas!$F$2,HOUR($L727)&lt;=Listas!$F$3),(HOUR($L727)-Listas!$F$2)+NETWORKDAYS($K727+1,$L727-1,Listas!$H$2:$H$112)*Listas!$F$6,IF(AND(HOUR($L727)&gt;=Listas!$F$4,HOUR($L727)&lt;=Listas!$F$5),(HOUR($L727)-Listas!$F$4+4)+NETWORKDAYS($K727+1,$L727-1,Listas!$H$2:$H$111)*Listas!$F$6,0)),IF(AND(HOUR($K727)&gt;=Listas!$F$4,HOUR($K727)&lt;=Listas!$F$5),(Listas!$F$5-HOUR($K727))+IF(AND(HOUR($L727)&gt;=Listas!$F$2,HOUR($L727)&lt;=Listas!$F$3),(HOUR($L727)-Listas!$F$2)+NETWORKDAYS($K727+1,$L727-1,Listas!$H$2:$H$111)*Listas!$F$6,(HOUR($L727)-Listas!$F$4+4)+NETWORKDAYS($K727+1,$L727-1,Listas!$H$2:$H$111)*Listas!$F$6)))),IF(($L727-$K727)&lt;0,"Fecha inicial mayor a fecha final",0)))))))))</f>
        <v>8</v>
      </c>
      <c r="N727" s="6" t="str">
        <f t="shared" si="1"/>
        <v>05-mayo</v>
      </c>
      <c r="O727" s="9" t="s">
        <v>1409</v>
      </c>
      <c r="P727" s="4" t="s">
        <v>23</v>
      </c>
      <c r="Q727" s="4" t="b">
        <v>1</v>
      </c>
      <c r="R727" s="6" t="str">
        <f t="shared" si="7"/>
        <v>CORRECTO</v>
      </c>
      <c r="S727" s="6"/>
    </row>
    <row r="728">
      <c r="A728" s="4" t="s">
        <v>38</v>
      </c>
      <c r="B728" s="4" t="s">
        <v>156</v>
      </c>
      <c r="C728" s="4" t="s">
        <v>87</v>
      </c>
      <c r="D728" s="4">
        <v>7.221001E7</v>
      </c>
      <c r="E728" s="4" t="s">
        <v>1410</v>
      </c>
      <c r="F728" s="4">
        <v>1.0</v>
      </c>
      <c r="G728" s="71" t="s">
        <v>20</v>
      </c>
      <c r="H728" s="71" t="s">
        <v>20</v>
      </c>
      <c r="I728" s="4" t="s">
        <v>1411</v>
      </c>
      <c r="J728" s="4" t="s">
        <v>34</v>
      </c>
      <c r="K728" s="5">
        <v>45806.75</v>
      </c>
      <c r="L728" s="5">
        <v>45807.75</v>
      </c>
      <c r="M728" s="7">
        <f>IF(OR(ISBLANK($K728),ISBLANK($L728)),"",IF(NETWORKDAYS($K728,$K728,Listas!$H$2:$H$111)=0,"Error fecha inicial",IF(NETWORKDAYS($L728,$L728,Listas!$H$2:$H$111)=0,"Error fecha final",IF(OR(HOUR($K728)&lt;Listas!$F$2,AND(HOUR($K728)&gt;Listas!$F$3,HOUR($K728)&lt;Listas!$F$4),HOUR($K728)&gt;Listas!$F$5),"Error hora, fecha inicial",IF(OR(HOUR($L728)&lt;Listas!$F$2,AND(HOUR($L728)&gt;Listas!$F$3,HOUR($L728)&lt;Listas!$F$4),HOUR($L728)&gt;Listas!$F$5),"Error hora, fecha final",IF(AND($L728-$K728&gt;0,$L728-$K728&lt;=0.42),(IF(AND(AND(HOUR($K728)&gt;=Listas!$F$2,HOUR($K728)&lt;=Listas!$F$3),AND(HOUR($L728)&gt;=Listas!$F$2,HOUR($L728)&lt;=Listas!$F$3)),(HOUR($L728)-HOUR($K728)),IF(AND(AND(HOUR($K728)&gt;=Listas!$F$4,HOUR($K728)&lt;=Listas!$F$5),AND(HOUR($L728)&gt;=Listas!$F$4,HOUR($L728)&lt;=Listas!$F$5)),(HOUR($L728)-HOUR($K728)),IF(AND(AND(HOUR($K728)&gt;=Listas!$F$2,HOUR($K728)&lt;=Listas!$F$3),AND(HOUR($L728)&gt;=Listas!$F$4,HOUR($L728)&lt;=Listas!$F$5)),((Listas!$F$3-HOUR($K728)))+((HOUR($L728)-Listas!$F$4)),0)))),IF(AND($L728-$K728&gt;0.42,$L728-$K728&lt;=1.42),(IF(AND(HOUR($K728)&gt;=Listas!$F$2,HOUR($K728)&lt;=Listas!$F$3),(Listas!$F$3-HOUR($K728)+4),IF(AND(HOUR($K728)&gt;=Listas!$F$4,HOUR($K728)&lt;=Listas!$F$5),(Listas!$F$5-HOUR($K728)),0))+IF(AND(HOUR($L728)&gt;=Listas!$F$2,HOUR($L728)&lt;=Listas!$F$3),(HOUR($L728)-Listas!$F$2),IF(AND(HOUR($L728)&gt;=Listas!$F$4,HOUR($L728)&lt;=Listas!$F$5),(HOUR($L728)-Listas!$F$4+4),0))),IF(($L728-$K728&gt;1.42),(IF(AND(HOUR($K728)&gt;=Listas!$F$2,HOUR($K728)&lt;=Listas!$F$3),(Listas!$F$3-HOUR($K728)+4)+IF(AND(HOUR($L728)&gt;=Listas!$F$2,HOUR($L728)&lt;=Listas!$F$3),(HOUR($L728)-Listas!$F$2)+NETWORKDAYS($K728+1,$L728-1,Listas!$H$2:$H$112)*Listas!$F$6,IF(AND(HOUR($L728)&gt;=Listas!$F$4,HOUR($L728)&lt;=Listas!$F$5),(HOUR($L728)-Listas!$F$4+4)+NETWORKDAYS($K728+1,$L728-1,Listas!$H$2:$H$111)*Listas!$F$6,0)),IF(AND(HOUR($K728)&gt;=Listas!$F$4,HOUR($K728)&lt;=Listas!$F$5),(Listas!$F$5-HOUR($K728))+IF(AND(HOUR($L728)&gt;=Listas!$F$2,HOUR($L728)&lt;=Listas!$F$3),(HOUR($L728)-Listas!$F$2)+NETWORKDAYS($K728+1,$L728-1,Listas!$H$2:$H$111)*Listas!$F$6,(HOUR($L728)-Listas!$F$4+4)+NETWORKDAYS($K728+1,$L728-1,Listas!$H$2:$H$111)*Listas!$F$6)))),IF(($L728-$K728)&lt;0,"Fecha inicial mayor a fecha final",0)))))))))</f>
        <v>8</v>
      </c>
      <c r="N728" s="6" t="str">
        <f t="shared" si="1"/>
        <v>05-mayo</v>
      </c>
      <c r="O728" s="23" t="s">
        <v>1412</v>
      </c>
      <c r="P728" s="6"/>
      <c r="Q728" s="6" t="b">
        <v>0</v>
      </c>
      <c r="R728" s="6" t="str">
        <f t="shared" si="7"/>
        <v/>
      </c>
      <c r="S728" s="6"/>
    </row>
    <row r="729">
      <c r="A729" s="4" t="s">
        <v>160</v>
      </c>
      <c r="B729" s="4" t="s">
        <v>156</v>
      </c>
      <c r="C729" s="4" t="s">
        <v>46</v>
      </c>
      <c r="D729" s="4">
        <v>6.3510034E7</v>
      </c>
      <c r="E729" s="4" t="s">
        <v>1413</v>
      </c>
      <c r="F729" s="4">
        <v>1.0</v>
      </c>
      <c r="G729" s="4" t="s">
        <v>20</v>
      </c>
      <c r="H729" s="4" t="s">
        <v>20</v>
      </c>
      <c r="I729" s="13" t="s">
        <v>1313</v>
      </c>
      <c r="J729" s="4" t="s">
        <v>31</v>
      </c>
      <c r="K729" s="5">
        <v>45799.333333333336</v>
      </c>
      <c r="L729" s="5">
        <v>45800.75</v>
      </c>
      <c r="M729" s="7">
        <f>IF(OR(ISBLANK($K729),ISBLANK($L729)),"",IF(NETWORKDAYS($K729,$K729,Listas!$H$2:$H$111)=0,"Error fecha inicial",IF(NETWORKDAYS($L729,$L729,Listas!$H$2:$H$111)=0,"Error fecha final",IF(OR(HOUR($K729)&lt;Listas!$F$2,AND(HOUR($K729)&gt;Listas!$F$3,HOUR($K729)&lt;Listas!$F$4),HOUR($K729)&gt;Listas!$F$5),"Error hora, fecha inicial",IF(OR(HOUR($L729)&lt;Listas!$F$2,AND(HOUR($L729)&gt;Listas!$F$3,HOUR($L729)&lt;Listas!$F$4),HOUR($L729)&gt;Listas!$F$5),"Error hora, fecha final",IF(AND($L729-$K729&gt;0,$L729-$K729&lt;=0.42),(IF(AND(AND(HOUR($K729)&gt;=Listas!$F$2,HOUR($K729)&lt;=Listas!$F$3),AND(HOUR($L729)&gt;=Listas!$F$2,HOUR($L729)&lt;=Listas!$F$3)),(HOUR($L729)-HOUR($K729)),IF(AND(AND(HOUR($K729)&gt;=Listas!$F$4,HOUR($K729)&lt;=Listas!$F$5),AND(HOUR($L729)&gt;=Listas!$F$4,HOUR($L729)&lt;=Listas!$F$5)),(HOUR($L729)-HOUR($K729)),IF(AND(AND(HOUR($K729)&gt;=Listas!$F$2,HOUR($K729)&lt;=Listas!$F$3),AND(HOUR($L729)&gt;=Listas!$F$4,HOUR($L729)&lt;=Listas!$F$5)),((Listas!$F$3-HOUR($K729)))+((HOUR($L729)-Listas!$F$4)),0)))),IF(AND($L729-$K729&gt;0.42,$L729-$K729&lt;=1.42),(IF(AND(HOUR($K729)&gt;=Listas!$F$2,HOUR($K729)&lt;=Listas!$F$3),(Listas!$F$3-HOUR($K729)+4),IF(AND(HOUR($K729)&gt;=Listas!$F$4,HOUR($K729)&lt;=Listas!$F$5),(Listas!$F$5-HOUR($K729)),0))+IF(AND(HOUR($L729)&gt;=Listas!$F$2,HOUR($L729)&lt;=Listas!$F$3),(HOUR($L729)-Listas!$F$2),IF(AND(HOUR($L729)&gt;=Listas!$F$4,HOUR($L729)&lt;=Listas!$F$5),(HOUR($L729)-Listas!$F$4+4),0))),IF(($L729-$K729&gt;1.42),(IF(AND(HOUR($K729)&gt;=Listas!$F$2,HOUR($K729)&lt;=Listas!$F$3),(Listas!$F$3-HOUR($K729)+4)+IF(AND(HOUR($L729)&gt;=Listas!$F$2,HOUR($L729)&lt;=Listas!$F$3),(HOUR($L729)-Listas!$F$2)+NETWORKDAYS($K729+1,$L729-1,Listas!$H$2:$H$112)*Listas!$F$6,IF(AND(HOUR($L729)&gt;=Listas!$F$4,HOUR($L729)&lt;=Listas!$F$5),(HOUR($L729)-Listas!$F$4+4)+NETWORKDAYS($K729+1,$L729-1,Listas!$H$2:$H$111)*Listas!$F$6,0)),IF(AND(HOUR($K729)&gt;=Listas!$F$4,HOUR($K729)&lt;=Listas!$F$5),(Listas!$F$5-HOUR($K729))+IF(AND(HOUR($L729)&gt;=Listas!$F$2,HOUR($L729)&lt;=Listas!$F$3),(HOUR($L729)-Listas!$F$2)+NETWORKDAYS($K729+1,$L729-1,Listas!$H$2:$H$111)*Listas!$F$6,(HOUR($L729)-Listas!$F$4+4)+NETWORKDAYS($K729+1,$L729-1,Listas!$H$2:$H$111)*Listas!$F$6)))),IF(($L729-$K729)&lt;0,"Fecha inicial mayor a fecha final",0)))))))))</f>
        <v>16</v>
      </c>
      <c r="N729" s="6" t="str">
        <f t="shared" si="1"/>
        <v>05-mayo</v>
      </c>
      <c r="O729" s="9" t="s">
        <v>1414</v>
      </c>
      <c r="P729" s="4" t="s">
        <v>23</v>
      </c>
      <c r="Q729" s="4" t="b">
        <v>1</v>
      </c>
      <c r="R729" s="6" t="str">
        <f t="shared" si="7"/>
        <v>CORRECTO</v>
      </c>
      <c r="S729" s="6"/>
    </row>
    <row r="730">
      <c r="A730" s="4" t="s">
        <v>155</v>
      </c>
      <c r="B730" s="4" t="s">
        <v>156</v>
      </c>
      <c r="C730" s="4" t="s">
        <v>46</v>
      </c>
      <c r="D730" s="80">
        <v>7.2310022E7</v>
      </c>
      <c r="E730" s="81" t="s">
        <v>333</v>
      </c>
      <c r="F730" s="80">
        <v>1.0</v>
      </c>
      <c r="G730" s="82" t="s">
        <v>20</v>
      </c>
      <c r="H730" s="82" t="s">
        <v>20</v>
      </c>
      <c r="I730" s="13" t="s">
        <v>155</v>
      </c>
      <c r="J730" s="4" t="s">
        <v>31</v>
      </c>
      <c r="K730" s="5">
        <v>45804.333333333336</v>
      </c>
      <c r="L730" s="5">
        <v>45805.75</v>
      </c>
      <c r="M730" s="7">
        <f>IF(OR(ISBLANK($K730),ISBLANK($L730)),"",IF(NETWORKDAYS($K730,$K730,Listas!$H$2:$H$111)=0,"Error fecha inicial",IF(NETWORKDAYS($L730,$L730,Listas!$H$2:$H$111)=0,"Error fecha final",IF(OR(HOUR($K730)&lt;Listas!$F$2,AND(HOUR($K730)&gt;Listas!$F$3,HOUR($K730)&lt;Listas!$F$4),HOUR($K730)&gt;Listas!$F$5),"Error hora, fecha inicial",IF(OR(HOUR($L730)&lt;Listas!$F$2,AND(HOUR($L730)&gt;Listas!$F$3,HOUR($L730)&lt;Listas!$F$4),HOUR($L730)&gt;Listas!$F$5),"Error hora, fecha final",IF(AND($L730-$K730&gt;0,$L730-$K730&lt;=0.42),(IF(AND(AND(HOUR($K730)&gt;=Listas!$F$2,HOUR($K730)&lt;=Listas!$F$3),AND(HOUR($L730)&gt;=Listas!$F$2,HOUR($L730)&lt;=Listas!$F$3)),(HOUR($L730)-HOUR($K730)),IF(AND(AND(HOUR($K730)&gt;=Listas!$F$4,HOUR($K730)&lt;=Listas!$F$5),AND(HOUR($L730)&gt;=Listas!$F$4,HOUR($L730)&lt;=Listas!$F$5)),(HOUR($L730)-HOUR($K730)),IF(AND(AND(HOUR($K730)&gt;=Listas!$F$2,HOUR($K730)&lt;=Listas!$F$3),AND(HOUR($L730)&gt;=Listas!$F$4,HOUR($L730)&lt;=Listas!$F$5)),((Listas!$F$3-HOUR($K730)))+((HOUR($L730)-Listas!$F$4)),0)))),IF(AND($L730-$K730&gt;0.42,$L730-$K730&lt;=1.42),(IF(AND(HOUR($K730)&gt;=Listas!$F$2,HOUR($K730)&lt;=Listas!$F$3),(Listas!$F$3-HOUR($K730)+4),IF(AND(HOUR($K730)&gt;=Listas!$F$4,HOUR($K730)&lt;=Listas!$F$5),(Listas!$F$5-HOUR($K730)),0))+IF(AND(HOUR($L730)&gt;=Listas!$F$2,HOUR($L730)&lt;=Listas!$F$3),(HOUR($L730)-Listas!$F$2),IF(AND(HOUR($L730)&gt;=Listas!$F$4,HOUR($L730)&lt;=Listas!$F$5),(HOUR($L730)-Listas!$F$4+4),0))),IF(($L730-$K730&gt;1.42),(IF(AND(HOUR($K730)&gt;=Listas!$F$2,HOUR($K730)&lt;=Listas!$F$3),(Listas!$F$3-HOUR($K730)+4)+IF(AND(HOUR($L730)&gt;=Listas!$F$2,HOUR($L730)&lt;=Listas!$F$3),(HOUR($L730)-Listas!$F$2)+NETWORKDAYS($K730+1,$L730-1,Listas!$H$2:$H$112)*Listas!$F$6,IF(AND(HOUR($L730)&gt;=Listas!$F$4,HOUR($L730)&lt;=Listas!$F$5),(HOUR($L730)-Listas!$F$4+4)+NETWORKDAYS($K730+1,$L730-1,Listas!$H$2:$H$111)*Listas!$F$6,0)),IF(AND(HOUR($K730)&gt;=Listas!$F$4,HOUR($K730)&lt;=Listas!$F$5),(Listas!$F$5-HOUR($K730))+IF(AND(HOUR($L730)&gt;=Listas!$F$2,HOUR($L730)&lt;=Listas!$F$3),(HOUR($L730)-Listas!$F$2)+NETWORKDAYS($K730+1,$L730-1,Listas!$H$2:$H$111)*Listas!$F$6,(HOUR($L730)-Listas!$F$4+4)+NETWORKDAYS($K730+1,$L730-1,Listas!$H$2:$H$111)*Listas!$F$6)))),IF(($L730-$K730)&lt;0,"Fecha inicial mayor a fecha final",0)))))))))</f>
        <v>16</v>
      </c>
      <c r="N730" s="6" t="str">
        <f t="shared" si="1"/>
        <v>05-mayo</v>
      </c>
      <c r="O730" s="12" t="s">
        <v>1415</v>
      </c>
      <c r="P730" s="4" t="s">
        <v>23</v>
      </c>
      <c r="Q730" s="4" t="b">
        <v>1</v>
      </c>
      <c r="R730" s="6" t="str">
        <f t="shared" si="7"/>
        <v>CORRECTO</v>
      </c>
      <c r="S730" s="6"/>
    </row>
    <row r="731">
      <c r="A731" s="4" t="s">
        <v>38</v>
      </c>
      <c r="B731" s="4" t="s">
        <v>39</v>
      </c>
      <c r="C731" s="4" t="s">
        <v>46</v>
      </c>
      <c r="D731" s="4">
        <v>123101.0</v>
      </c>
      <c r="E731" s="58" t="s">
        <v>1404</v>
      </c>
      <c r="F731" s="4">
        <v>1.0</v>
      </c>
      <c r="G731" s="4" t="s">
        <v>20</v>
      </c>
      <c r="H731" s="71" t="s">
        <v>20</v>
      </c>
      <c r="I731" s="4" t="s">
        <v>483</v>
      </c>
      <c r="J731" s="4" t="s">
        <v>31</v>
      </c>
      <c r="K731" s="5">
        <v>45805.333333333336</v>
      </c>
      <c r="L731" s="5">
        <v>45806.75</v>
      </c>
      <c r="M731" s="7">
        <f>IF(OR(ISBLANK($K731),ISBLANK($L731)),"",IF(NETWORKDAYS($K731,$K731,Listas!$H$2:$H$111)=0,"Error fecha inicial",IF(NETWORKDAYS($L731,$L731,Listas!$H$2:$H$111)=0,"Error fecha final",IF(OR(HOUR($K731)&lt;Listas!$F$2,AND(HOUR($K731)&gt;Listas!$F$3,HOUR($K731)&lt;Listas!$F$4),HOUR($K731)&gt;Listas!$F$5),"Error hora, fecha inicial",IF(OR(HOUR($L731)&lt;Listas!$F$2,AND(HOUR($L731)&gt;Listas!$F$3,HOUR($L731)&lt;Listas!$F$4),HOUR($L731)&gt;Listas!$F$5),"Error hora, fecha final",IF(AND($L731-$K731&gt;0,$L731-$K731&lt;=0.42),(IF(AND(AND(HOUR($K731)&gt;=Listas!$F$2,HOUR($K731)&lt;=Listas!$F$3),AND(HOUR($L731)&gt;=Listas!$F$2,HOUR($L731)&lt;=Listas!$F$3)),(HOUR($L731)-HOUR($K731)),IF(AND(AND(HOUR($K731)&gt;=Listas!$F$4,HOUR($K731)&lt;=Listas!$F$5),AND(HOUR($L731)&gt;=Listas!$F$4,HOUR($L731)&lt;=Listas!$F$5)),(HOUR($L731)-HOUR($K731)),IF(AND(AND(HOUR($K731)&gt;=Listas!$F$2,HOUR($K731)&lt;=Listas!$F$3),AND(HOUR($L731)&gt;=Listas!$F$4,HOUR($L731)&lt;=Listas!$F$5)),((Listas!$F$3-HOUR($K731)))+((HOUR($L731)-Listas!$F$4)),0)))),IF(AND($L731-$K731&gt;0.42,$L731-$K731&lt;=1.42),(IF(AND(HOUR($K731)&gt;=Listas!$F$2,HOUR($K731)&lt;=Listas!$F$3),(Listas!$F$3-HOUR($K731)+4),IF(AND(HOUR($K731)&gt;=Listas!$F$4,HOUR($K731)&lt;=Listas!$F$5),(Listas!$F$5-HOUR($K731)),0))+IF(AND(HOUR($L731)&gt;=Listas!$F$2,HOUR($L731)&lt;=Listas!$F$3),(HOUR($L731)-Listas!$F$2),IF(AND(HOUR($L731)&gt;=Listas!$F$4,HOUR($L731)&lt;=Listas!$F$5),(HOUR($L731)-Listas!$F$4+4),0))),IF(($L731-$K731&gt;1.42),(IF(AND(HOUR($K731)&gt;=Listas!$F$2,HOUR($K731)&lt;=Listas!$F$3),(Listas!$F$3-HOUR($K731)+4)+IF(AND(HOUR($L731)&gt;=Listas!$F$2,HOUR($L731)&lt;=Listas!$F$3),(HOUR($L731)-Listas!$F$2)+NETWORKDAYS($K731+1,$L731-1,Listas!$H$2:$H$112)*Listas!$F$6,IF(AND(HOUR($L731)&gt;=Listas!$F$4,HOUR($L731)&lt;=Listas!$F$5),(HOUR($L731)-Listas!$F$4+4)+NETWORKDAYS($K731+1,$L731-1,Listas!$H$2:$H$111)*Listas!$F$6,0)),IF(AND(HOUR($K731)&gt;=Listas!$F$4,HOUR($K731)&lt;=Listas!$F$5),(Listas!$F$5-HOUR($K731))+IF(AND(HOUR($L731)&gt;=Listas!$F$2,HOUR($L731)&lt;=Listas!$F$3),(HOUR($L731)-Listas!$F$2)+NETWORKDAYS($K731+1,$L731-1,Listas!$H$2:$H$111)*Listas!$F$6,(HOUR($L731)-Listas!$F$4+4)+NETWORKDAYS($K731+1,$L731-1,Listas!$H$2:$H$111)*Listas!$F$6)))),IF(($L731-$K731)&lt;0,"Fecha inicial mayor a fecha final",0)))))))))</f>
        <v>16</v>
      </c>
      <c r="N731" s="6" t="str">
        <f t="shared" si="1"/>
        <v>05-mayo</v>
      </c>
      <c r="O731" s="9" t="s">
        <v>1416</v>
      </c>
      <c r="P731" s="4" t="s">
        <v>23</v>
      </c>
      <c r="Q731" s="4" t="b">
        <v>1</v>
      </c>
      <c r="R731" s="6" t="str">
        <f t="shared" si="7"/>
        <v>CORRECTO</v>
      </c>
      <c r="S731" s="6"/>
    </row>
    <row r="732">
      <c r="A732" s="4" t="s">
        <v>38</v>
      </c>
      <c r="B732" s="4" t="s">
        <v>156</v>
      </c>
      <c r="C732" s="4" t="s">
        <v>46</v>
      </c>
      <c r="D732" s="4">
        <v>7.221001E7</v>
      </c>
      <c r="E732" s="4" t="s">
        <v>1410</v>
      </c>
      <c r="F732" s="4">
        <v>1.0</v>
      </c>
      <c r="G732" s="71" t="s">
        <v>20</v>
      </c>
      <c r="H732" s="71" t="s">
        <v>20</v>
      </c>
      <c r="I732" s="4" t="s">
        <v>1417</v>
      </c>
      <c r="J732" s="4" t="s">
        <v>31</v>
      </c>
      <c r="K732" s="5">
        <v>45806.333333333336</v>
      </c>
      <c r="L732" s="5">
        <v>45807.75</v>
      </c>
      <c r="M732" s="7">
        <f>IF(OR(ISBLANK($K732),ISBLANK($L732)),"",IF(NETWORKDAYS($K732,$K732,Listas!$H$2:$H$111)=0,"Error fecha inicial",IF(NETWORKDAYS($L732,$L732,Listas!$H$2:$H$111)=0,"Error fecha final",IF(OR(HOUR($K732)&lt;Listas!$F$2,AND(HOUR($K732)&gt;Listas!$F$3,HOUR($K732)&lt;Listas!$F$4),HOUR($K732)&gt;Listas!$F$5),"Error hora, fecha inicial",IF(OR(HOUR($L732)&lt;Listas!$F$2,AND(HOUR($L732)&gt;Listas!$F$3,HOUR($L732)&lt;Listas!$F$4),HOUR($L732)&gt;Listas!$F$5),"Error hora, fecha final",IF(AND($L732-$K732&gt;0,$L732-$K732&lt;=0.42),(IF(AND(AND(HOUR($K732)&gt;=Listas!$F$2,HOUR($K732)&lt;=Listas!$F$3),AND(HOUR($L732)&gt;=Listas!$F$2,HOUR($L732)&lt;=Listas!$F$3)),(HOUR($L732)-HOUR($K732)),IF(AND(AND(HOUR($K732)&gt;=Listas!$F$4,HOUR($K732)&lt;=Listas!$F$5),AND(HOUR($L732)&gt;=Listas!$F$4,HOUR($L732)&lt;=Listas!$F$5)),(HOUR($L732)-HOUR($K732)),IF(AND(AND(HOUR($K732)&gt;=Listas!$F$2,HOUR($K732)&lt;=Listas!$F$3),AND(HOUR($L732)&gt;=Listas!$F$4,HOUR($L732)&lt;=Listas!$F$5)),((Listas!$F$3-HOUR($K732)))+((HOUR($L732)-Listas!$F$4)),0)))),IF(AND($L732-$K732&gt;0.42,$L732-$K732&lt;=1.42),(IF(AND(HOUR($K732)&gt;=Listas!$F$2,HOUR($K732)&lt;=Listas!$F$3),(Listas!$F$3-HOUR($K732)+4),IF(AND(HOUR($K732)&gt;=Listas!$F$4,HOUR($K732)&lt;=Listas!$F$5),(Listas!$F$5-HOUR($K732)),0))+IF(AND(HOUR($L732)&gt;=Listas!$F$2,HOUR($L732)&lt;=Listas!$F$3),(HOUR($L732)-Listas!$F$2),IF(AND(HOUR($L732)&gt;=Listas!$F$4,HOUR($L732)&lt;=Listas!$F$5),(HOUR($L732)-Listas!$F$4+4),0))),IF(($L732-$K732&gt;1.42),(IF(AND(HOUR($K732)&gt;=Listas!$F$2,HOUR($K732)&lt;=Listas!$F$3),(Listas!$F$3-HOUR($K732)+4)+IF(AND(HOUR($L732)&gt;=Listas!$F$2,HOUR($L732)&lt;=Listas!$F$3),(HOUR($L732)-Listas!$F$2)+NETWORKDAYS($K732+1,$L732-1,Listas!$H$2:$H$112)*Listas!$F$6,IF(AND(HOUR($L732)&gt;=Listas!$F$4,HOUR($L732)&lt;=Listas!$F$5),(HOUR($L732)-Listas!$F$4+4)+NETWORKDAYS($K732+1,$L732-1,Listas!$H$2:$H$111)*Listas!$F$6,0)),IF(AND(HOUR($K732)&gt;=Listas!$F$4,HOUR($K732)&lt;=Listas!$F$5),(Listas!$F$5-HOUR($K732))+IF(AND(HOUR($L732)&gt;=Listas!$F$2,HOUR($L732)&lt;=Listas!$F$3),(HOUR($L732)-Listas!$F$2)+NETWORKDAYS($K732+1,$L732-1,Listas!$H$2:$H$111)*Listas!$F$6,(HOUR($L732)-Listas!$F$4+4)+NETWORKDAYS($K732+1,$L732-1,Listas!$H$2:$H$111)*Listas!$F$6)))),IF(($L732-$K732)&lt;0,"Fecha inicial mayor a fecha final",0)))))))))</f>
        <v>16</v>
      </c>
      <c r="N732" s="6" t="str">
        <f t="shared" si="1"/>
        <v>05-mayo</v>
      </c>
      <c r="O732" s="6"/>
      <c r="P732" s="4" t="s">
        <v>23</v>
      </c>
      <c r="Q732" s="4" t="b">
        <v>1</v>
      </c>
      <c r="R732" s="6" t="str">
        <f t="shared" si="7"/>
        <v>CORRECTO</v>
      </c>
      <c r="S732" s="6"/>
    </row>
    <row r="733">
      <c r="A733" s="4" t="s">
        <v>38</v>
      </c>
      <c r="B733" s="4" t="s">
        <v>156</v>
      </c>
      <c r="C733" s="4" t="s">
        <v>46</v>
      </c>
      <c r="D733" s="4" t="s">
        <v>1418</v>
      </c>
      <c r="E733" s="4" t="s">
        <v>1419</v>
      </c>
      <c r="F733" s="4">
        <v>1.0</v>
      </c>
      <c r="G733" s="4" t="s">
        <v>20</v>
      </c>
      <c r="H733" s="4" t="s">
        <v>20</v>
      </c>
      <c r="I733" s="4" t="s">
        <v>1328</v>
      </c>
      <c r="J733" s="4" t="s">
        <v>29</v>
      </c>
      <c r="K733" s="5">
        <v>45804.333333333336</v>
      </c>
      <c r="L733" s="15">
        <v>45806.5</v>
      </c>
      <c r="M733" s="7">
        <f>IF(OR(ISBLANK($K733),ISBLANK($L733)),"",IF(NETWORKDAYS($K733,$K733,Listas!$H$2:$H$111)=0,"Error fecha inicial",IF(NETWORKDAYS($L733,$L733,Listas!$H$2:$H$111)=0,"Error fecha final",IF(OR(HOUR($K733)&lt;Listas!$F$2,AND(HOUR($K733)&gt;Listas!$F$3,HOUR($K733)&lt;Listas!$F$4),HOUR($K733)&gt;Listas!$F$5),"Error hora, fecha inicial",IF(OR(HOUR($L733)&lt;Listas!$F$2,AND(HOUR($L733)&gt;Listas!$F$3,HOUR($L733)&lt;Listas!$F$4),HOUR($L733)&gt;Listas!$F$5),"Error hora, fecha final",IF(AND($L733-$K733&gt;0,$L733-$K733&lt;=0.42),(IF(AND(AND(HOUR($K733)&gt;=Listas!$F$2,HOUR($K733)&lt;=Listas!$F$3),AND(HOUR($L733)&gt;=Listas!$F$2,HOUR($L733)&lt;=Listas!$F$3)),(HOUR($L733)-HOUR($K733)),IF(AND(AND(HOUR($K733)&gt;=Listas!$F$4,HOUR($K733)&lt;=Listas!$F$5),AND(HOUR($L733)&gt;=Listas!$F$4,HOUR($L733)&lt;=Listas!$F$5)),(HOUR($L733)-HOUR($K733)),IF(AND(AND(HOUR($K733)&gt;=Listas!$F$2,HOUR($K733)&lt;=Listas!$F$3),AND(HOUR($L733)&gt;=Listas!$F$4,HOUR($L733)&lt;=Listas!$F$5)),((Listas!$F$3-HOUR($K733)))+((HOUR($L733)-Listas!$F$4)),0)))),IF(AND($L733-$K733&gt;0.42,$L733-$K733&lt;=1.42),(IF(AND(HOUR($K733)&gt;=Listas!$F$2,HOUR($K733)&lt;=Listas!$F$3),(Listas!$F$3-HOUR($K733)+4),IF(AND(HOUR($K733)&gt;=Listas!$F$4,HOUR($K733)&lt;=Listas!$F$5),(Listas!$F$5-HOUR($K733)),0))+IF(AND(HOUR($L733)&gt;=Listas!$F$2,HOUR($L733)&lt;=Listas!$F$3),(HOUR($L733)-Listas!$F$2),IF(AND(HOUR($L733)&gt;=Listas!$F$4,HOUR($L733)&lt;=Listas!$F$5),(HOUR($L733)-Listas!$F$4+4),0))),IF(($L733-$K733&gt;1.42),(IF(AND(HOUR($K733)&gt;=Listas!$F$2,HOUR($K733)&lt;=Listas!$F$3),(Listas!$F$3-HOUR($K733)+4)+IF(AND(HOUR($L733)&gt;=Listas!$F$2,HOUR($L733)&lt;=Listas!$F$3),(HOUR($L733)-Listas!$F$2)+NETWORKDAYS($K733+1,$L733-1,Listas!$H$2:$H$112)*Listas!$F$6,IF(AND(HOUR($L733)&gt;=Listas!$F$4,HOUR($L733)&lt;=Listas!$F$5),(HOUR($L733)-Listas!$F$4+4)+NETWORKDAYS($K733+1,$L733-1,Listas!$H$2:$H$111)*Listas!$F$6,0)),IF(AND(HOUR($K733)&gt;=Listas!$F$4,HOUR($K733)&lt;=Listas!$F$5),(Listas!$F$5-HOUR($K733))+IF(AND(HOUR($L733)&gt;=Listas!$F$2,HOUR($L733)&lt;=Listas!$F$3),(HOUR($L733)-Listas!$F$2)+NETWORKDAYS($K733+1,$L733-1,Listas!$H$2:$H$111)*Listas!$F$6,(HOUR($L733)-Listas!$F$4+4)+NETWORKDAYS($K733+1,$L733-1,Listas!$H$2:$H$111)*Listas!$F$6)))),IF(($L733-$K733)&lt;0,"Fecha inicial mayor a fecha final",0)))))))))</f>
        <v>20</v>
      </c>
      <c r="N733" s="6" t="str">
        <f t="shared" si="1"/>
        <v>05-mayo</v>
      </c>
      <c r="O733" s="6"/>
      <c r="P733" s="4" t="s">
        <v>93</v>
      </c>
      <c r="Q733" s="4" t="b">
        <v>1</v>
      </c>
      <c r="R733" s="6" t="str">
        <f t="shared" si="7"/>
        <v>CORRECTO</v>
      </c>
      <c r="S733" s="6"/>
    </row>
    <row r="734">
      <c r="A734" s="4" t="s">
        <v>38</v>
      </c>
      <c r="B734" s="4" t="s">
        <v>156</v>
      </c>
      <c r="C734" s="4" t="s">
        <v>46</v>
      </c>
      <c r="D734" s="4" t="s">
        <v>1352</v>
      </c>
      <c r="E734" s="4" t="s">
        <v>1371</v>
      </c>
      <c r="F734" s="4">
        <v>1.0</v>
      </c>
      <c r="G734" s="4" t="s">
        <v>20</v>
      </c>
      <c r="H734" s="4" t="s">
        <v>20</v>
      </c>
      <c r="I734" s="4" t="s">
        <v>1420</v>
      </c>
      <c r="J734" s="4" t="s">
        <v>29</v>
      </c>
      <c r="K734" s="5">
        <v>45806.583333333336</v>
      </c>
      <c r="L734" s="5">
        <v>45806.666666666664</v>
      </c>
      <c r="M734" s="6">
        <f>IF(OR(ISBLANK($K734),ISBLANK($L734)),"",IF(NETWORKDAYS($K734,$K734,Listas!$H$2:$H$111)=0,"Error fecha inicial",IF(NETWORKDAYS($L734,$L734,Listas!$H$2:$H$111)=0,"Error fecha final",IF(OR(HOUR($K734)&lt;Listas!$F$2,AND(HOUR($K734)&gt;Listas!$F$3,HOUR($K734)&lt;Listas!$F$4),HOUR($K734)&gt;Listas!$F$5),"Error hora, fecha inicial",IF(OR(HOUR($L734)&lt;Listas!$F$2,AND(HOUR($L734)&gt;Listas!$F$3,HOUR($L734)&lt;Listas!$F$4),HOUR($L734)&gt;Listas!$F$5),"Error hora, fecha final",IF(AND($L734-$K734&gt;0,$L734-$K734&lt;=0.42),(IF(AND(AND(HOUR($K734)&gt;=Listas!$F$2,HOUR($K734)&lt;=Listas!$F$3),AND(HOUR($L734)&gt;=Listas!$F$2,HOUR($L734)&lt;=Listas!$F$3)),(HOUR($L734)-HOUR($K734)),IF(AND(AND(HOUR($K734)&gt;=Listas!$F$4,HOUR($K734)&lt;=Listas!$F$5),AND(HOUR($L734)&gt;=Listas!$F$4,HOUR($L734)&lt;=Listas!$F$5)),(HOUR($L734)-HOUR($K734)),IF(AND(AND(HOUR($K734)&gt;=Listas!$F$2,HOUR($K734)&lt;=Listas!$F$3),AND(HOUR($L734)&gt;=Listas!$F$4,HOUR($L734)&lt;=Listas!$F$5)),((Listas!$F$3-HOUR($K734)))+((HOUR($L734)-Listas!$F$4)),0)))),IF(AND($L734-$K734&gt;0.42,$L734-$K734&lt;=1.42),(IF(AND(HOUR($K734)&gt;=Listas!$F$2,HOUR($K734)&lt;=Listas!$F$3),(Listas!$F$3-HOUR($K734)+4),IF(AND(HOUR($K734)&gt;=Listas!$F$4,HOUR($K734)&lt;=Listas!$F$5),(Listas!$F$5-HOUR($K734)),0))+IF(AND(HOUR($L734)&gt;=Listas!$F$2,HOUR($L734)&lt;=Listas!$F$3),(HOUR($L734)-Listas!$F$2),IF(AND(HOUR($L734)&gt;=Listas!$F$4,HOUR($L734)&lt;=Listas!$F$5),(HOUR($L734)-Listas!$F$4+4),0))),IF(($L734-$K734&gt;1.42),(IF(AND(HOUR($K734)&gt;=Listas!$F$2,HOUR($K734)&lt;=Listas!$F$3),(Listas!$F$3-HOUR($K734)+4)+IF(AND(HOUR($L734)&gt;=Listas!$F$2,HOUR($L734)&lt;=Listas!$F$3),(HOUR($L734)-Listas!$F$2)+NETWORKDAYS($K734+1,$L734-1,Listas!$H$2:$H$112)*Listas!$F$6,IF(AND(HOUR($L734)&gt;=Listas!$F$4,HOUR($L734)&lt;=Listas!$F$5),(HOUR($L734)-Listas!$F$4+4)+NETWORKDAYS($K734+1,$L734-1,Listas!$H$2:$H$111)*Listas!$F$6,0)),IF(AND(HOUR($K734)&gt;=Listas!$F$4,HOUR($K734)&lt;=Listas!$F$5),(Listas!$F$5-HOUR($K734))+IF(AND(HOUR($L734)&gt;=Listas!$F$2,HOUR($L734)&lt;=Listas!$F$3),(HOUR($L734)-Listas!$F$2)+NETWORKDAYS($K734+1,$L734-1,Listas!$H$2:$H$111)*Listas!$F$6,(HOUR($L734)-Listas!$F$4+4)+NETWORKDAYS($K734+1,$L734-1,Listas!$H$2:$H$111)*Listas!$F$6)))),IF(($L734-$K734)&lt;0,"Fecha inicial mayor a fecha final",0)))))))))</f>
        <v>2</v>
      </c>
      <c r="N734" s="6" t="str">
        <f t="shared" si="1"/>
        <v>05-mayo</v>
      </c>
      <c r="O734" s="12" t="s">
        <v>1373</v>
      </c>
      <c r="P734" s="4" t="s">
        <v>23</v>
      </c>
      <c r="Q734" s="4" t="b">
        <v>1</v>
      </c>
      <c r="R734" s="6" t="str">
        <f t="shared" si="7"/>
        <v>CORRECTO</v>
      </c>
      <c r="S734" s="6"/>
    </row>
    <row r="735">
      <c r="A735" s="4" t="s">
        <v>38</v>
      </c>
      <c r="B735" s="4" t="s">
        <v>39</v>
      </c>
      <c r="C735" s="4" t="s">
        <v>46</v>
      </c>
      <c r="D735" s="4">
        <v>123101.0</v>
      </c>
      <c r="E735" s="4" t="s">
        <v>1137</v>
      </c>
      <c r="F735" s="4">
        <v>1.0</v>
      </c>
      <c r="G735" s="4" t="s">
        <v>20</v>
      </c>
      <c r="H735" s="4" t="s">
        <v>20</v>
      </c>
      <c r="I735" s="4" t="s">
        <v>1421</v>
      </c>
      <c r="J735" s="4" t="s">
        <v>29</v>
      </c>
      <c r="K735" s="5">
        <v>45806.666666666664</v>
      </c>
      <c r="L735" s="5">
        <v>45807.75</v>
      </c>
      <c r="M735" s="7">
        <f>IF(OR(ISBLANK($K735),ISBLANK($L735)),"",IF(NETWORKDAYS($K735,$K735,Listas!$H$2:$H$111)=0,"Error fecha inicial",IF(NETWORKDAYS($L735,$L735,Listas!$H$2:$H$111)=0,"Error fecha final",IF(OR(HOUR($K735)&lt;Listas!$F$2,AND(HOUR($K735)&gt;Listas!$F$3,HOUR($K735)&lt;Listas!$F$4),HOUR($K735)&gt;Listas!$F$5),"Error hora, fecha inicial",IF(OR(HOUR($L735)&lt;Listas!$F$2,AND(HOUR($L735)&gt;Listas!$F$3,HOUR($L735)&lt;Listas!$F$4),HOUR($L735)&gt;Listas!$F$5),"Error hora, fecha final",IF(AND($L735-$K735&gt;0,$L735-$K735&lt;=0.42),(IF(AND(AND(HOUR($K735)&gt;=Listas!$F$2,HOUR($K735)&lt;=Listas!$F$3),AND(HOUR($L735)&gt;=Listas!$F$2,HOUR($L735)&lt;=Listas!$F$3)),(HOUR($L735)-HOUR($K735)),IF(AND(AND(HOUR($K735)&gt;=Listas!$F$4,HOUR($K735)&lt;=Listas!$F$5),AND(HOUR($L735)&gt;=Listas!$F$4,HOUR($L735)&lt;=Listas!$F$5)),(HOUR($L735)-HOUR($K735)),IF(AND(AND(HOUR($K735)&gt;=Listas!$F$2,HOUR($K735)&lt;=Listas!$F$3),AND(HOUR($L735)&gt;=Listas!$F$4,HOUR($L735)&lt;=Listas!$F$5)),((Listas!$F$3-HOUR($K735)))+((HOUR($L735)-Listas!$F$4)),0)))),IF(AND($L735-$K735&gt;0.42,$L735-$K735&lt;=1.42),(IF(AND(HOUR($K735)&gt;=Listas!$F$2,HOUR($K735)&lt;=Listas!$F$3),(Listas!$F$3-HOUR($K735)+4),IF(AND(HOUR($K735)&gt;=Listas!$F$4,HOUR($K735)&lt;=Listas!$F$5),(Listas!$F$5-HOUR($K735)),0))+IF(AND(HOUR($L735)&gt;=Listas!$F$2,HOUR($L735)&lt;=Listas!$F$3),(HOUR($L735)-Listas!$F$2),IF(AND(HOUR($L735)&gt;=Listas!$F$4,HOUR($L735)&lt;=Listas!$F$5),(HOUR($L735)-Listas!$F$4+4),0))),IF(($L735-$K735&gt;1.42),(IF(AND(HOUR($K735)&gt;=Listas!$F$2,HOUR($K735)&lt;=Listas!$F$3),(Listas!$F$3-HOUR($K735)+4)+IF(AND(HOUR($L735)&gt;=Listas!$F$2,HOUR($L735)&lt;=Listas!$F$3),(HOUR($L735)-Listas!$F$2)+NETWORKDAYS($K735+1,$L735-1,Listas!$H$2:$H$112)*Listas!$F$6,IF(AND(HOUR($L735)&gt;=Listas!$F$4,HOUR($L735)&lt;=Listas!$F$5),(HOUR($L735)-Listas!$F$4+4)+NETWORKDAYS($K735+1,$L735-1,Listas!$H$2:$H$111)*Listas!$F$6,0)),IF(AND(HOUR($K735)&gt;=Listas!$F$4,HOUR($K735)&lt;=Listas!$F$5),(Listas!$F$5-HOUR($K735))+IF(AND(HOUR($L735)&gt;=Listas!$F$2,HOUR($L735)&lt;=Listas!$F$3),(HOUR($L735)-Listas!$F$2)+NETWORKDAYS($K735+1,$L735-1,Listas!$H$2:$H$111)*Listas!$F$6,(HOUR($L735)-Listas!$F$4+4)+NETWORKDAYS($K735+1,$L735-1,Listas!$H$2:$H$111)*Listas!$F$6)))),IF(($L735-$K735)&lt;0,"Fecha inicial mayor a fecha final",0)))))))))</f>
        <v>10</v>
      </c>
      <c r="N735" s="6" t="str">
        <f t="shared" si="1"/>
        <v>05-mayo</v>
      </c>
      <c r="O735" s="9" t="s">
        <v>1422</v>
      </c>
      <c r="P735" s="4" t="s">
        <v>23</v>
      </c>
      <c r="Q735" s="4" t="b">
        <v>1</v>
      </c>
      <c r="R735" s="6" t="str">
        <f t="shared" si="7"/>
        <v>CORRECTO</v>
      </c>
      <c r="S735" s="6"/>
    </row>
    <row r="736">
      <c r="A736" s="4" t="s">
        <v>38</v>
      </c>
      <c r="B736" s="4" t="s">
        <v>156</v>
      </c>
      <c r="C736" s="4" t="s">
        <v>46</v>
      </c>
      <c r="D736" s="4" t="s">
        <v>1423</v>
      </c>
      <c r="E736" s="4" t="s">
        <v>1350</v>
      </c>
      <c r="F736" s="4">
        <v>1.0</v>
      </c>
      <c r="G736" s="4" t="s">
        <v>20</v>
      </c>
      <c r="H736" s="4" t="s">
        <v>20</v>
      </c>
      <c r="I736" s="4" t="s">
        <v>1424</v>
      </c>
      <c r="J736" s="4" t="s">
        <v>29</v>
      </c>
      <c r="K736" s="5">
        <v>45811.333333333336</v>
      </c>
      <c r="L736" s="5">
        <v>45811.75</v>
      </c>
      <c r="M736" s="7">
        <f>IF(OR(ISBLANK($K736),ISBLANK($L736)),"",IF(NETWORKDAYS($K736,$K736,Listas!$H$2:$H$111)=0,"Error fecha inicial",IF(NETWORKDAYS($L736,$L736,Listas!$H$2:$H$111)=0,"Error fecha final",IF(OR(HOUR($K736)&lt;Listas!$F$2,AND(HOUR($K736)&gt;Listas!$F$3,HOUR($K736)&lt;Listas!$F$4),HOUR($K736)&gt;Listas!$F$5),"Error hora, fecha inicial",IF(OR(HOUR($L736)&lt;Listas!$F$2,AND(HOUR($L736)&gt;Listas!$F$3,HOUR($L736)&lt;Listas!$F$4),HOUR($L736)&gt;Listas!$F$5),"Error hora, fecha final",IF(AND($L736-$K736&gt;0,$L736-$K736&lt;=0.42),(IF(AND(AND(HOUR($K736)&gt;=Listas!$F$2,HOUR($K736)&lt;=Listas!$F$3),AND(HOUR($L736)&gt;=Listas!$F$2,HOUR($L736)&lt;=Listas!$F$3)),(HOUR($L736)-HOUR($K736)),IF(AND(AND(HOUR($K736)&gt;=Listas!$F$4,HOUR($K736)&lt;=Listas!$F$5),AND(HOUR($L736)&gt;=Listas!$F$4,HOUR($L736)&lt;=Listas!$F$5)),(HOUR($L736)-HOUR($K736)),IF(AND(AND(HOUR($K736)&gt;=Listas!$F$2,HOUR($K736)&lt;=Listas!$F$3),AND(HOUR($L736)&gt;=Listas!$F$4,HOUR($L736)&lt;=Listas!$F$5)),((Listas!$F$3-HOUR($K736)))+((HOUR($L736)-Listas!$F$4)),0)))),IF(AND($L736-$K736&gt;0.42,$L736-$K736&lt;=1.42),(IF(AND(HOUR($K736)&gt;=Listas!$F$2,HOUR($K736)&lt;=Listas!$F$3),(Listas!$F$3-HOUR($K736)+4),IF(AND(HOUR($K736)&gt;=Listas!$F$4,HOUR($K736)&lt;=Listas!$F$5),(Listas!$F$5-HOUR($K736)),0))+IF(AND(HOUR($L736)&gt;=Listas!$F$2,HOUR($L736)&lt;=Listas!$F$3),(HOUR($L736)-Listas!$F$2),IF(AND(HOUR($L736)&gt;=Listas!$F$4,HOUR($L736)&lt;=Listas!$F$5),(HOUR($L736)-Listas!$F$4+4),0))),IF(($L736-$K736&gt;1.42),(IF(AND(HOUR($K736)&gt;=Listas!$F$2,HOUR($K736)&lt;=Listas!$F$3),(Listas!$F$3-HOUR($K736)+4)+IF(AND(HOUR($L736)&gt;=Listas!$F$2,HOUR($L736)&lt;=Listas!$F$3),(HOUR($L736)-Listas!$F$2)+NETWORKDAYS($K736+1,$L736-1,Listas!$H$2:$H$112)*Listas!$F$6,IF(AND(HOUR($L736)&gt;=Listas!$F$4,HOUR($L736)&lt;=Listas!$F$5),(HOUR($L736)-Listas!$F$4+4)+NETWORKDAYS($K736+1,$L736-1,Listas!$H$2:$H$111)*Listas!$F$6,0)),IF(AND(HOUR($K736)&gt;=Listas!$F$4,HOUR($K736)&lt;=Listas!$F$5),(Listas!$F$5-HOUR($K736))+IF(AND(HOUR($L736)&gt;=Listas!$F$2,HOUR($L736)&lt;=Listas!$F$3),(HOUR($L736)-Listas!$F$2)+NETWORKDAYS($K736+1,$L736-1,Listas!$H$2:$H$111)*Listas!$F$6,(HOUR($L736)-Listas!$F$4+4)+NETWORKDAYS($K736+1,$L736-1,Listas!$H$2:$H$111)*Listas!$F$6)))),IF(($L736-$K736)&lt;0,"Fecha inicial mayor a fecha final",0)))))))))</f>
        <v>8</v>
      </c>
      <c r="N736" s="6" t="str">
        <f t="shared" si="1"/>
        <v>06-junio</v>
      </c>
      <c r="O736" s="9" t="s">
        <v>1425</v>
      </c>
      <c r="P736" s="4" t="s">
        <v>23</v>
      </c>
      <c r="Q736" s="4" t="b">
        <v>1</v>
      </c>
      <c r="R736" s="6" t="str">
        <f t="shared" si="7"/>
        <v>CORRECTO</v>
      </c>
      <c r="S736" s="6"/>
    </row>
    <row r="737">
      <c r="A737" s="4" t="s">
        <v>38</v>
      </c>
      <c r="B737" s="4" t="s">
        <v>156</v>
      </c>
      <c r="C737" s="4" t="s">
        <v>46</v>
      </c>
      <c r="D737" s="4" t="s">
        <v>1423</v>
      </c>
      <c r="E737" s="4" t="s">
        <v>1350</v>
      </c>
      <c r="F737" s="4">
        <v>1.0</v>
      </c>
      <c r="G737" s="4" t="s">
        <v>20</v>
      </c>
      <c r="H737" s="4" t="s">
        <v>20</v>
      </c>
      <c r="I737" s="4" t="s">
        <v>1426</v>
      </c>
      <c r="J737" s="4" t="s">
        <v>111</v>
      </c>
      <c r="K737" s="5">
        <v>45811.333333333336</v>
      </c>
      <c r="L737" s="5">
        <v>45811.75</v>
      </c>
      <c r="M737" s="7">
        <f>IF(OR(ISBLANK($K737),ISBLANK($L737)),"",IF(NETWORKDAYS($K737,$K737,Listas!$H$2:$H$111)=0,"Error fecha inicial",IF(NETWORKDAYS($L737,$L737,Listas!$H$2:$H$111)=0,"Error fecha final",IF(OR(HOUR($K737)&lt;Listas!$F$2,AND(HOUR($K737)&gt;Listas!$F$3,HOUR($K737)&lt;Listas!$F$4),HOUR($K737)&gt;Listas!$F$5),"Error hora, fecha inicial",IF(OR(HOUR($L737)&lt;Listas!$F$2,AND(HOUR($L737)&gt;Listas!$F$3,HOUR($L737)&lt;Listas!$F$4),HOUR($L737)&gt;Listas!$F$5),"Error hora, fecha final",IF(AND($L737-$K737&gt;0,$L737-$K737&lt;=0.42),(IF(AND(AND(HOUR($K737)&gt;=Listas!$F$2,HOUR($K737)&lt;=Listas!$F$3),AND(HOUR($L737)&gt;=Listas!$F$2,HOUR($L737)&lt;=Listas!$F$3)),(HOUR($L737)-HOUR($K737)),IF(AND(AND(HOUR($K737)&gt;=Listas!$F$4,HOUR($K737)&lt;=Listas!$F$5),AND(HOUR($L737)&gt;=Listas!$F$4,HOUR($L737)&lt;=Listas!$F$5)),(HOUR($L737)-HOUR($K737)),IF(AND(AND(HOUR($K737)&gt;=Listas!$F$2,HOUR($K737)&lt;=Listas!$F$3),AND(HOUR($L737)&gt;=Listas!$F$4,HOUR($L737)&lt;=Listas!$F$5)),((Listas!$F$3-HOUR($K737)))+((HOUR($L737)-Listas!$F$4)),0)))),IF(AND($L737-$K737&gt;0.42,$L737-$K737&lt;=1.42),(IF(AND(HOUR($K737)&gt;=Listas!$F$2,HOUR($K737)&lt;=Listas!$F$3),(Listas!$F$3-HOUR($K737)+4),IF(AND(HOUR($K737)&gt;=Listas!$F$4,HOUR($K737)&lt;=Listas!$F$5),(Listas!$F$5-HOUR($K737)),0))+IF(AND(HOUR($L737)&gt;=Listas!$F$2,HOUR($L737)&lt;=Listas!$F$3),(HOUR($L737)-Listas!$F$2),IF(AND(HOUR($L737)&gt;=Listas!$F$4,HOUR($L737)&lt;=Listas!$F$5),(HOUR($L737)-Listas!$F$4+4),0))),IF(($L737-$K737&gt;1.42),(IF(AND(HOUR($K737)&gt;=Listas!$F$2,HOUR($K737)&lt;=Listas!$F$3),(Listas!$F$3-HOUR($K737)+4)+IF(AND(HOUR($L737)&gt;=Listas!$F$2,HOUR($L737)&lt;=Listas!$F$3),(HOUR($L737)-Listas!$F$2)+NETWORKDAYS($K737+1,$L737-1,Listas!$H$2:$H$112)*Listas!$F$6,IF(AND(HOUR($L737)&gt;=Listas!$F$4,HOUR($L737)&lt;=Listas!$F$5),(HOUR($L737)-Listas!$F$4+4)+NETWORKDAYS($K737+1,$L737-1,Listas!$H$2:$H$111)*Listas!$F$6,0)),IF(AND(HOUR($K737)&gt;=Listas!$F$4,HOUR($K737)&lt;=Listas!$F$5),(Listas!$F$5-HOUR($K737))+IF(AND(HOUR($L737)&gt;=Listas!$F$2,HOUR($L737)&lt;=Listas!$F$3),(HOUR($L737)-Listas!$F$2)+NETWORKDAYS($K737+1,$L737-1,Listas!$H$2:$H$111)*Listas!$F$6,(HOUR($L737)-Listas!$F$4+4)+NETWORKDAYS($K737+1,$L737-1,Listas!$H$2:$H$111)*Listas!$F$6)))),IF(($L737-$K737)&lt;0,"Fecha inicial mayor a fecha final",0)))))))))</f>
        <v>8</v>
      </c>
      <c r="N737" s="6" t="str">
        <f t="shared" si="1"/>
        <v>06-junio</v>
      </c>
      <c r="O737" s="9" t="s">
        <v>1427</v>
      </c>
      <c r="P737" s="6"/>
      <c r="Q737" s="6" t="b">
        <v>0</v>
      </c>
      <c r="R737" s="6" t="str">
        <f t="shared" si="7"/>
        <v/>
      </c>
      <c r="S737" s="6"/>
    </row>
    <row r="738">
      <c r="A738" s="4" t="s">
        <v>38</v>
      </c>
      <c r="B738" s="4" t="s">
        <v>156</v>
      </c>
      <c r="C738" s="4" t="s">
        <v>46</v>
      </c>
      <c r="D738" s="4" t="s">
        <v>1423</v>
      </c>
      <c r="E738" s="4" t="s">
        <v>1350</v>
      </c>
      <c r="F738" s="4">
        <v>1.0</v>
      </c>
      <c r="G738" s="4" t="s">
        <v>20</v>
      </c>
      <c r="H738" s="4" t="s">
        <v>20</v>
      </c>
      <c r="I738" s="4" t="s">
        <v>1428</v>
      </c>
      <c r="J738" s="4" t="s">
        <v>35</v>
      </c>
      <c r="K738" s="5">
        <v>45811.333333333336</v>
      </c>
      <c r="L738" s="5">
        <v>45811.75</v>
      </c>
      <c r="M738" s="7">
        <f>IF(OR(ISBLANK($K738),ISBLANK($L738)),"",IF(NETWORKDAYS($K738,$K738,Listas!$H$2:$H$111)=0,"Error fecha inicial",IF(NETWORKDAYS($L738,$L738,Listas!$H$2:$H$111)=0,"Error fecha final",IF(OR(HOUR($K738)&lt;Listas!$F$2,AND(HOUR($K738)&gt;Listas!$F$3,HOUR($K738)&lt;Listas!$F$4),HOUR($K738)&gt;Listas!$F$5),"Error hora, fecha inicial",IF(OR(HOUR($L738)&lt;Listas!$F$2,AND(HOUR($L738)&gt;Listas!$F$3,HOUR($L738)&lt;Listas!$F$4),HOUR($L738)&gt;Listas!$F$5),"Error hora, fecha final",IF(AND($L738-$K738&gt;0,$L738-$K738&lt;=0.42),(IF(AND(AND(HOUR($K738)&gt;=Listas!$F$2,HOUR($K738)&lt;=Listas!$F$3),AND(HOUR($L738)&gt;=Listas!$F$2,HOUR($L738)&lt;=Listas!$F$3)),(HOUR($L738)-HOUR($K738)),IF(AND(AND(HOUR($K738)&gt;=Listas!$F$4,HOUR($K738)&lt;=Listas!$F$5),AND(HOUR($L738)&gt;=Listas!$F$4,HOUR($L738)&lt;=Listas!$F$5)),(HOUR($L738)-HOUR($K738)),IF(AND(AND(HOUR($K738)&gt;=Listas!$F$2,HOUR($K738)&lt;=Listas!$F$3),AND(HOUR($L738)&gt;=Listas!$F$4,HOUR($L738)&lt;=Listas!$F$5)),((Listas!$F$3-HOUR($K738)))+((HOUR($L738)-Listas!$F$4)),0)))),IF(AND($L738-$K738&gt;0.42,$L738-$K738&lt;=1.42),(IF(AND(HOUR($K738)&gt;=Listas!$F$2,HOUR($K738)&lt;=Listas!$F$3),(Listas!$F$3-HOUR($K738)+4),IF(AND(HOUR($K738)&gt;=Listas!$F$4,HOUR($K738)&lt;=Listas!$F$5),(Listas!$F$5-HOUR($K738)),0))+IF(AND(HOUR($L738)&gt;=Listas!$F$2,HOUR($L738)&lt;=Listas!$F$3),(HOUR($L738)-Listas!$F$2),IF(AND(HOUR($L738)&gt;=Listas!$F$4,HOUR($L738)&lt;=Listas!$F$5),(HOUR($L738)-Listas!$F$4+4),0))),IF(($L738-$K738&gt;1.42),(IF(AND(HOUR($K738)&gt;=Listas!$F$2,HOUR($K738)&lt;=Listas!$F$3),(Listas!$F$3-HOUR($K738)+4)+IF(AND(HOUR($L738)&gt;=Listas!$F$2,HOUR($L738)&lt;=Listas!$F$3),(HOUR($L738)-Listas!$F$2)+NETWORKDAYS($K738+1,$L738-1,Listas!$H$2:$H$112)*Listas!$F$6,IF(AND(HOUR($L738)&gt;=Listas!$F$4,HOUR($L738)&lt;=Listas!$F$5),(HOUR($L738)-Listas!$F$4+4)+NETWORKDAYS($K738+1,$L738-1,Listas!$H$2:$H$111)*Listas!$F$6,0)),IF(AND(HOUR($K738)&gt;=Listas!$F$4,HOUR($K738)&lt;=Listas!$F$5),(Listas!$F$5-HOUR($K738))+IF(AND(HOUR($L738)&gt;=Listas!$F$2,HOUR($L738)&lt;=Listas!$F$3),(HOUR($L738)-Listas!$F$2)+NETWORKDAYS($K738+1,$L738-1,Listas!$H$2:$H$111)*Listas!$F$6,(HOUR($L738)-Listas!$F$4+4)+NETWORKDAYS($K738+1,$L738-1,Listas!$H$2:$H$111)*Listas!$F$6)))),IF(($L738-$K738)&lt;0,"Fecha inicial mayor a fecha final",0)))))))))</f>
        <v>8</v>
      </c>
      <c r="N738" s="6" t="str">
        <f t="shared" si="1"/>
        <v>06-junio</v>
      </c>
      <c r="O738" s="83" t="s">
        <v>1429</v>
      </c>
      <c r="P738" s="4" t="s">
        <v>23</v>
      </c>
      <c r="Q738" s="4" t="b">
        <v>1</v>
      </c>
      <c r="R738" s="6" t="str">
        <f t="shared" si="7"/>
        <v>CORRECTO</v>
      </c>
      <c r="S738" s="6"/>
    </row>
    <row r="739">
      <c r="A739" s="4" t="s">
        <v>38</v>
      </c>
      <c r="B739" s="4" t="s">
        <v>67</v>
      </c>
      <c r="C739" s="4" t="s">
        <v>46</v>
      </c>
      <c r="D739" s="13">
        <v>122154.0</v>
      </c>
      <c r="E739" s="13" t="s">
        <v>1260</v>
      </c>
      <c r="F739" s="4">
        <v>1.0</v>
      </c>
      <c r="G739" s="4" t="s">
        <v>20</v>
      </c>
      <c r="H739" s="4" t="s">
        <v>20</v>
      </c>
      <c r="I739" s="4" t="s">
        <v>1430</v>
      </c>
      <c r="J739" s="4" t="s">
        <v>35</v>
      </c>
      <c r="K739" s="5">
        <v>45807.333333333336</v>
      </c>
      <c r="L739" s="5">
        <v>45807.75</v>
      </c>
      <c r="M739" s="7">
        <f>IF(OR(ISBLANK($K739),ISBLANK($L739)),"",IF(NETWORKDAYS($K739,$K739,Listas!$H$2:$H$111)=0,"Error fecha inicial",IF(NETWORKDAYS($L739,$L739,Listas!$H$2:$H$111)=0,"Error fecha final",IF(OR(HOUR($K739)&lt;Listas!$F$2,AND(HOUR($K739)&gt;Listas!$F$3,HOUR($K739)&lt;Listas!$F$4),HOUR($K739)&gt;Listas!$F$5),"Error hora, fecha inicial",IF(OR(HOUR($L739)&lt;Listas!$F$2,AND(HOUR($L739)&gt;Listas!$F$3,HOUR($L739)&lt;Listas!$F$4),HOUR($L739)&gt;Listas!$F$5),"Error hora, fecha final",IF(AND($L739-$K739&gt;0,$L739-$K739&lt;=0.42),(IF(AND(AND(HOUR($K739)&gt;=Listas!$F$2,HOUR($K739)&lt;=Listas!$F$3),AND(HOUR($L739)&gt;=Listas!$F$2,HOUR($L739)&lt;=Listas!$F$3)),(HOUR($L739)-HOUR($K739)),IF(AND(AND(HOUR($K739)&gt;=Listas!$F$4,HOUR($K739)&lt;=Listas!$F$5),AND(HOUR($L739)&gt;=Listas!$F$4,HOUR($L739)&lt;=Listas!$F$5)),(HOUR($L739)-HOUR($K739)),IF(AND(AND(HOUR($K739)&gt;=Listas!$F$2,HOUR($K739)&lt;=Listas!$F$3),AND(HOUR($L739)&gt;=Listas!$F$4,HOUR($L739)&lt;=Listas!$F$5)),((Listas!$F$3-HOUR($K739)))+((HOUR($L739)-Listas!$F$4)),0)))),IF(AND($L739-$K739&gt;0.42,$L739-$K739&lt;=1.42),(IF(AND(HOUR($K739)&gt;=Listas!$F$2,HOUR($K739)&lt;=Listas!$F$3),(Listas!$F$3-HOUR($K739)+4),IF(AND(HOUR($K739)&gt;=Listas!$F$4,HOUR($K739)&lt;=Listas!$F$5),(Listas!$F$5-HOUR($K739)),0))+IF(AND(HOUR($L739)&gt;=Listas!$F$2,HOUR($L739)&lt;=Listas!$F$3),(HOUR($L739)-Listas!$F$2),IF(AND(HOUR($L739)&gt;=Listas!$F$4,HOUR($L739)&lt;=Listas!$F$5),(HOUR($L739)-Listas!$F$4+4),0))),IF(($L739-$K739&gt;1.42),(IF(AND(HOUR($K739)&gt;=Listas!$F$2,HOUR($K739)&lt;=Listas!$F$3),(Listas!$F$3-HOUR($K739)+4)+IF(AND(HOUR($L739)&gt;=Listas!$F$2,HOUR($L739)&lt;=Listas!$F$3),(HOUR($L739)-Listas!$F$2)+NETWORKDAYS($K739+1,$L739-1,Listas!$H$2:$H$112)*Listas!$F$6,IF(AND(HOUR($L739)&gt;=Listas!$F$4,HOUR($L739)&lt;=Listas!$F$5),(HOUR($L739)-Listas!$F$4+4)+NETWORKDAYS($K739+1,$L739-1,Listas!$H$2:$H$111)*Listas!$F$6,0)),IF(AND(HOUR($K739)&gt;=Listas!$F$4,HOUR($K739)&lt;=Listas!$F$5),(Listas!$F$5-HOUR($K739))+IF(AND(HOUR($L739)&gt;=Listas!$F$2,HOUR($L739)&lt;=Listas!$F$3),(HOUR($L739)-Listas!$F$2)+NETWORKDAYS($K739+1,$L739-1,Listas!$H$2:$H$111)*Listas!$F$6,(HOUR($L739)-Listas!$F$4+4)+NETWORKDAYS($K739+1,$L739-1,Listas!$H$2:$H$111)*Listas!$F$6)))),IF(($L739-$K739)&lt;0,"Fecha inicial mayor a fecha final",0)))))))))</f>
        <v>8</v>
      </c>
      <c r="N739" s="6" t="str">
        <f t="shared" si="1"/>
        <v>05-mayo</v>
      </c>
      <c r="O739" s="9" t="s">
        <v>1409</v>
      </c>
      <c r="P739" s="4" t="s">
        <v>23</v>
      </c>
      <c r="Q739" s="4" t="b">
        <v>1</v>
      </c>
      <c r="R739" s="6" t="str">
        <f t="shared" si="7"/>
        <v>CORRECTO</v>
      </c>
      <c r="S739" s="4" t="s">
        <v>1431</v>
      </c>
    </row>
    <row r="740">
      <c r="A740" s="4" t="s">
        <v>38</v>
      </c>
      <c r="B740" s="4" t="s">
        <v>67</v>
      </c>
      <c r="C740" s="4" t="s">
        <v>46</v>
      </c>
      <c r="D740" s="4">
        <v>122154.0</v>
      </c>
      <c r="E740" s="4" t="s">
        <v>1432</v>
      </c>
      <c r="F740" s="4">
        <v>1.0</v>
      </c>
      <c r="G740" s="4" t="s">
        <v>49</v>
      </c>
      <c r="H740" s="4" t="s">
        <v>20</v>
      </c>
      <c r="I740" s="4" t="s">
        <v>1433</v>
      </c>
      <c r="J740" s="4" t="s">
        <v>29</v>
      </c>
      <c r="K740" s="5">
        <v>45812.333333333336</v>
      </c>
      <c r="L740" s="5">
        <v>45812.5</v>
      </c>
      <c r="M740" s="6">
        <f>IF(OR(ISBLANK($K740),ISBLANK($L740)),"",IF(NETWORKDAYS($K740,$K740,Listas!$H$2:$H$111)=0,"Error fecha inicial",IF(NETWORKDAYS($L740,$L740,Listas!$H$2:$H$111)=0,"Error fecha final",IF(OR(HOUR($K740)&lt;Listas!$F$2,AND(HOUR($K740)&gt;Listas!$F$3,HOUR($K740)&lt;Listas!$F$4),HOUR($K740)&gt;Listas!$F$5),"Error hora, fecha inicial",IF(OR(HOUR($L740)&lt;Listas!$F$2,AND(HOUR($L740)&gt;Listas!$F$3,HOUR($L740)&lt;Listas!$F$4),HOUR($L740)&gt;Listas!$F$5),"Error hora, fecha final",IF(AND($L740-$K740&gt;0,$L740-$K740&lt;=0.42),(IF(AND(AND(HOUR($K740)&gt;=Listas!$F$2,HOUR($K740)&lt;=Listas!$F$3),AND(HOUR($L740)&gt;=Listas!$F$2,HOUR($L740)&lt;=Listas!$F$3)),(HOUR($L740)-HOUR($K740)),IF(AND(AND(HOUR($K740)&gt;=Listas!$F$4,HOUR($K740)&lt;=Listas!$F$5),AND(HOUR($L740)&gt;=Listas!$F$4,HOUR($L740)&lt;=Listas!$F$5)),(HOUR($L740)-HOUR($K740)),IF(AND(AND(HOUR($K740)&gt;=Listas!$F$2,HOUR($K740)&lt;=Listas!$F$3),AND(HOUR($L740)&gt;=Listas!$F$4,HOUR($L740)&lt;=Listas!$F$5)),((Listas!$F$3-HOUR($K740)))+((HOUR($L740)-Listas!$F$4)),0)))),IF(AND($L740-$K740&gt;0.42,$L740-$K740&lt;=1.42),(IF(AND(HOUR($K740)&gt;=Listas!$F$2,HOUR($K740)&lt;=Listas!$F$3),(Listas!$F$3-HOUR($K740)+4),IF(AND(HOUR($K740)&gt;=Listas!$F$4,HOUR($K740)&lt;=Listas!$F$5),(Listas!$F$5-HOUR($K740)),0))+IF(AND(HOUR($L740)&gt;=Listas!$F$2,HOUR($L740)&lt;=Listas!$F$3),(HOUR($L740)-Listas!$F$2),IF(AND(HOUR($L740)&gt;=Listas!$F$4,HOUR($L740)&lt;=Listas!$F$5),(HOUR($L740)-Listas!$F$4+4),0))),IF(($L740-$K740&gt;1.42),(IF(AND(HOUR($K740)&gt;=Listas!$F$2,HOUR($K740)&lt;=Listas!$F$3),(Listas!$F$3-HOUR($K740)+4)+IF(AND(HOUR($L740)&gt;=Listas!$F$2,HOUR($L740)&lt;=Listas!$F$3),(HOUR($L740)-Listas!$F$2)+NETWORKDAYS($K740+1,$L740-1,Listas!$H$2:$H$112)*Listas!$F$6,IF(AND(HOUR($L740)&gt;=Listas!$F$4,HOUR($L740)&lt;=Listas!$F$5),(HOUR($L740)-Listas!$F$4+4)+NETWORKDAYS($K740+1,$L740-1,Listas!$H$2:$H$111)*Listas!$F$6,0)),IF(AND(HOUR($K740)&gt;=Listas!$F$4,HOUR($K740)&lt;=Listas!$F$5),(Listas!$F$5-HOUR($K740))+IF(AND(HOUR($L740)&gt;=Listas!$F$2,HOUR($L740)&lt;=Listas!$F$3),(HOUR($L740)-Listas!$F$2)+NETWORKDAYS($K740+1,$L740-1,Listas!$H$2:$H$111)*Listas!$F$6,(HOUR($L740)-Listas!$F$4+4)+NETWORKDAYS($K740+1,$L740-1,Listas!$H$2:$H$111)*Listas!$F$6)))),IF(($L740-$K740)&lt;0,"Fecha inicial mayor a fecha final",0)))))))))</f>
        <v>4</v>
      </c>
      <c r="N740" s="6" t="str">
        <f t="shared" si="1"/>
        <v>06-junio</v>
      </c>
      <c r="O740" s="9" t="s">
        <v>1434</v>
      </c>
      <c r="P740" s="4" t="s">
        <v>93</v>
      </c>
      <c r="Q740" s="4" t="b">
        <v>1</v>
      </c>
      <c r="R740" s="6" t="str">
        <f t="shared" si="7"/>
        <v>CORRECTO</v>
      </c>
      <c r="S740" s="4" t="s">
        <v>1435</v>
      </c>
    </row>
    <row r="741">
      <c r="A741" s="4" t="s">
        <v>38</v>
      </c>
      <c r="B741" s="4" t="s">
        <v>156</v>
      </c>
      <c r="C741" s="4" t="s">
        <v>46</v>
      </c>
      <c r="D741" s="4" t="s">
        <v>1423</v>
      </c>
      <c r="E741" s="4" t="s">
        <v>1350</v>
      </c>
      <c r="F741" s="4">
        <v>1.0</v>
      </c>
      <c r="G741" s="4" t="s">
        <v>20</v>
      </c>
      <c r="H741" s="4" t="s">
        <v>20</v>
      </c>
      <c r="I741" s="4" t="s">
        <v>1436</v>
      </c>
      <c r="J741" s="4" t="s">
        <v>25</v>
      </c>
      <c r="K741" s="5">
        <v>45811.333333333336</v>
      </c>
      <c r="L741" s="5">
        <v>45811.75</v>
      </c>
      <c r="M741" s="7">
        <f>IF(OR(ISBLANK($K741),ISBLANK($L741)),"",IF(NETWORKDAYS($K741,$K741,Listas!$H$2:$H$111)=0,"Error fecha inicial",IF(NETWORKDAYS($L741,$L741,Listas!$H$2:$H$111)=0,"Error fecha final",IF(OR(HOUR($K741)&lt;Listas!$F$2,AND(HOUR($K741)&gt;Listas!$F$3,HOUR($K741)&lt;Listas!$F$4),HOUR($K741)&gt;Listas!$F$5),"Error hora, fecha inicial",IF(OR(HOUR($L741)&lt;Listas!$F$2,AND(HOUR($L741)&gt;Listas!$F$3,HOUR($L741)&lt;Listas!$F$4),HOUR($L741)&gt;Listas!$F$5),"Error hora, fecha final",IF(AND($L741-$K741&gt;0,$L741-$K741&lt;=0.42),(IF(AND(AND(HOUR($K741)&gt;=Listas!$F$2,HOUR($K741)&lt;=Listas!$F$3),AND(HOUR($L741)&gt;=Listas!$F$2,HOUR($L741)&lt;=Listas!$F$3)),(HOUR($L741)-HOUR($K741)),IF(AND(AND(HOUR($K741)&gt;=Listas!$F$4,HOUR($K741)&lt;=Listas!$F$5),AND(HOUR($L741)&gt;=Listas!$F$4,HOUR($L741)&lt;=Listas!$F$5)),(HOUR($L741)-HOUR($K741)),IF(AND(AND(HOUR($K741)&gt;=Listas!$F$2,HOUR($K741)&lt;=Listas!$F$3),AND(HOUR($L741)&gt;=Listas!$F$4,HOUR($L741)&lt;=Listas!$F$5)),((Listas!$F$3-HOUR($K741)))+((HOUR($L741)-Listas!$F$4)),0)))),IF(AND($L741-$K741&gt;0.42,$L741-$K741&lt;=1.42),(IF(AND(HOUR($K741)&gt;=Listas!$F$2,HOUR($K741)&lt;=Listas!$F$3),(Listas!$F$3-HOUR($K741)+4),IF(AND(HOUR($K741)&gt;=Listas!$F$4,HOUR($K741)&lt;=Listas!$F$5),(Listas!$F$5-HOUR($K741)),0))+IF(AND(HOUR($L741)&gt;=Listas!$F$2,HOUR($L741)&lt;=Listas!$F$3),(HOUR($L741)-Listas!$F$2),IF(AND(HOUR($L741)&gt;=Listas!$F$4,HOUR($L741)&lt;=Listas!$F$5),(HOUR($L741)-Listas!$F$4+4),0))),IF(($L741-$K741&gt;1.42),(IF(AND(HOUR($K741)&gt;=Listas!$F$2,HOUR($K741)&lt;=Listas!$F$3),(Listas!$F$3-HOUR($K741)+4)+IF(AND(HOUR($L741)&gt;=Listas!$F$2,HOUR($L741)&lt;=Listas!$F$3),(HOUR($L741)-Listas!$F$2)+NETWORKDAYS($K741+1,$L741-1,Listas!$H$2:$H$112)*Listas!$F$6,IF(AND(HOUR($L741)&gt;=Listas!$F$4,HOUR($L741)&lt;=Listas!$F$5),(HOUR($L741)-Listas!$F$4+4)+NETWORKDAYS($K741+1,$L741-1,Listas!$H$2:$H$111)*Listas!$F$6,0)),IF(AND(HOUR($K741)&gt;=Listas!$F$4,HOUR($K741)&lt;=Listas!$F$5),(Listas!$F$5-HOUR($K741))+IF(AND(HOUR($L741)&gt;=Listas!$F$2,HOUR($L741)&lt;=Listas!$F$3),(HOUR($L741)-Listas!$F$2)+NETWORKDAYS($K741+1,$L741-1,Listas!$H$2:$H$111)*Listas!$F$6,(HOUR($L741)-Listas!$F$4+4)+NETWORKDAYS($K741+1,$L741-1,Listas!$H$2:$H$111)*Listas!$F$6)))),IF(($L741-$K741)&lt;0,"Fecha inicial mayor a fecha final",0)))))))))</f>
        <v>8</v>
      </c>
      <c r="N741" s="6" t="str">
        <f t="shared" si="1"/>
        <v>06-junio</v>
      </c>
      <c r="O741" s="12" t="s">
        <v>1425</v>
      </c>
      <c r="P741" s="4" t="s">
        <v>23</v>
      </c>
      <c r="Q741" s="4" t="b">
        <v>1</v>
      </c>
      <c r="R741" s="6" t="str">
        <f t="shared" si="7"/>
        <v>CORRECTO</v>
      </c>
      <c r="S741" s="6"/>
    </row>
    <row r="742">
      <c r="A742" s="4" t="s">
        <v>38</v>
      </c>
      <c r="B742" s="4" t="s">
        <v>156</v>
      </c>
      <c r="C742" s="4" t="s">
        <v>46</v>
      </c>
      <c r="D742" s="4" t="s">
        <v>1423</v>
      </c>
      <c r="E742" s="4" t="s">
        <v>1350</v>
      </c>
      <c r="F742" s="4">
        <v>1.0</v>
      </c>
      <c r="G742" s="4" t="s">
        <v>20</v>
      </c>
      <c r="H742" s="4" t="s">
        <v>20</v>
      </c>
      <c r="I742" s="4" t="s">
        <v>1437</v>
      </c>
      <c r="J742" s="4" t="s">
        <v>30</v>
      </c>
      <c r="K742" s="5">
        <v>45811.333333333336</v>
      </c>
      <c r="L742" s="5">
        <v>45811.75</v>
      </c>
      <c r="M742" s="7">
        <f>IF(OR(ISBLANK($K742),ISBLANK($L742)),"",IF(NETWORKDAYS($K742,$K742,Listas!$H$2:$H$111)=0,"Error fecha inicial",IF(NETWORKDAYS($L742,$L742,Listas!$H$2:$H$111)=0,"Error fecha final",IF(OR(HOUR($K742)&lt;Listas!$F$2,AND(HOUR($K742)&gt;Listas!$F$3,HOUR($K742)&lt;Listas!$F$4),HOUR($K742)&gt;Listas!$F$5),"Error hora, fecha inicial",IF(OR(HOUR($L742)&lt;Listas!$F$2,AND(HOUR($L742)&gt;Listas!$F$3,HOUR($L742)&lt;Listas!$F$4),HOUR($L742)&gt;Listas!$F$5),"Error hora, fecha final",IF(AND($L742-$K742&gt;0,$L742-$K742&lt;=0.42),(IF(AND(AND(HOUR($K742)&gt;=Listas!$F$2,HOUR($K742)&lt;=Listas!$F$3),AND(HOUR($L742)&gt;=Listas!$F$2,HOUR($L742)&lt;=Listas!$F$3)),(HOUR($L742)-HOUR($K742)),IF(AND(AND(HOUR($K742)&gt;=Listas!$F$4,HOUR($K742)&lt;=Listas!$F$5),AND(HOUR($L742)&gt;=Listas!$F$4,HOUR($L742)&lt;=Listas!$F$5)),(HOUR($L742)-HOUR($K742)),IF(AND(AND(HOUR($K742)&gt;=Listas!$F$2,HOUR($K742)&lt;=Listas!$F$3),AND(HOUR($L742)&gt;=Listas!$F$4,HOUR($L742)&lt;=Listas!$F$5)),((Listas!$F$3-HOUR($K742)))+((HOUR($L742)-Listas!$F$4)),0)))),IF(AND($L742-$K742&gt;0.42,$L742-$K742&lt;=1.42),(IF(AND(HOUR($K742)&gt;=Listas!$F$2,HOUR($K742)&lt;=Listas!$F$3),(Listas!$F$3-HOUR($K742)+4),IF(AND(HOUR($K742)&gt;=Listas!$F$4,HOUR($K742)&lt;=Listas!$F$5),(Listas!$F$5-HOUR($K742)),0))+IF(AND(HOUR($L742)&gt;=Listas!$F$2,HOUR($L742)&lt;=Listas!$F$3),(HOUR($L742)-Listas!$F$2),IF(AND(HOUR($L742)&gt;=Listas!$F$4,HOUR($L742)&lt;=Listas!$F$5),(HOUR($L742)-Listas!$F$4+4),0))),IF(($L742-$K742&gt;1.42),(IF(AND(HOUR($K742)&gt;=Listas!$F$2,HOUR($K742)&lt;=Listas!$F$3),(Listas!$F$3-HOUR($K742)+4)+IF(AND(HOUR($L742)&gt;=Listas!$F$2,HOUR($L742)&lt;=Listas!$F$3),(HOUR($L742)-Listas!$F$2)+NETWORKDAYS($K742+1,$L742-1,Listas!$H$2:$H$112)*Listas!$F$6,IF(AND(HOUR($L742)&gt;=Listas!$F$4,HOUR($L742)&lt;=Listas!$F$5),(HOUR($L742)-Listas!$F$4+4)+NETWORKDAYS($K742+1,$L742-1,Listas!$H$2:$H$111)*Listas!$F$6,0)),IF(AND(HOUR($K742)&gt;=Listas!$F$4,HOUR($K742)&lt;=Listas!$F$5),(Listas!$F$5-HOUR($K742))+IF(AND(HOUR($L742)&gt;=Listas!$F$2,HOUR($L742)&lt;=Listas!$F$3),(HOUR($L742)-Listas!$F$2)+NETWORKDAYS($K742+1,$L742-1,Listas!$H$2:$H$111)*Listas!$F$6,(HOUR($L742)-Listas!$F$4+4)+NETWORKDAYS($K742+1,$L742-1,Listas!$H$2:$H$111)*Listas!$F$6)))),IF(($L742-$K742)&lt;0,"Fecha inicial mayor a fecha final",0)))))))))</f>
        <v>8</v>
      </c>
      <c r="N742" s="6" t="str">
        <f t="shared" si="1"/>
        <v>06-junio</v>
      </c>
      <c r="O742" s="12" t="s">
        <v>1425</v>
      </c>
      <c r="P742" s="4" t="s">
        <v>23</v>
      </c>
      <c r="Q742" s="4" t="b">
        <v>1</v>
      </c>
      <c r="R742" s="6" t="str">
        <f t="shared" si="7"/>
        <v>CORRECTO</v>
      </c>
      <c r="S742" s="6"/>
    </row>
    <row r="743">
      <c r="A743" s="4" t="s">
        <v>155</v>
      </c>
      <c r="B743" s="4" t="s">
        <v>156</v>
      </c>
      <c r="C743" s="4" t="s">
        <v>46</v>
      </c>
      <c r="D743" s="4" t="s">
        <v>1360</v>
      </c>
      <c r="E743" s="4" t="s">
        <v>1357</v>
      </c>
      <c r="F743" s="4">
        <v>1.0</v>
      </c>
      <c r="G743" s="43" t="s">
        <v>20</v>
      </c>
      <c r="H743" s="43" t="s">
        <v>20</v>
      </c>
      <c r="I743" s="28" t="s">
        <v>1182</v>
      </c>
      <c r="J743" s="4" t="s">
        <v>30</v>
      </c>
      <c r="K743" s="5">
        <v>45812.333333333336</v>
      </c>
      <c r="L743" s="5">
        <v>45813.5</v>
      </c>
      <c r="M743" s="7">
        <f>IF(OR(ISBLANK($K743),ISBLANK($L743)),"",IF(NETWORKDAYS($K743,$K743,Listas!$H$2:$H$111)=0,"Error fecha inicial",IF(NETWORKDAYS($L743,$L743,Listas!$H$2:$H$111)=0,"Error fecha final",IF(OR(HOUR($K743)&lt;Listas!$F$2,AND(HOUR($K743)&gt;Listas!$F$3,HOUR($K743)&lt;Listas!$F$4),HOUR($K743)&gt;Listas!$F$5),"Error hora, fecha inicial",IF(OR(HOUR($L743)&lt;Listas!$F$2,AND(HOUR($L743)&gt;Listas!$F$3,HOUR($L743)&lt;Listas!$F$4),HOUR($L743)&gt;Listas!$F$5),"Error hora, fecha final",IF(AND($L743-$K743&gt;0,$L743-$K743&lt;=0.42),(IF(AND(AND(HOUR($K743)&gt;=Listas!$F$2,HOUR($K743)&lt;=Listas!$F$3),AND(HOUR($L743)&gt;=Listas!$F$2,HOUR($L743)&lt;=Listas!$F$3)),(HOUR($L743)-HOUR($K743)),IF(AND(AND(HOUR($K743)&gt;=Listas!$F$4,HOUR($K743)&lt;=Listas!$F$5),AND(HOUR($L743)&gt;=Listas!$F$4,HOUR($L743)&lt;=Listas!$F$5)),(HOUR($L743)-HOUR($K743)),IF(AND(AND(HOUR($K743)&gt;=Listas!$F$2,HOUR($K743)&lt;=Listas!$F$3),AND(HOUR($L743)&gt;=Listas!$F$4,HOUR($L743)&lt;=Listas!$F$5)),((Listas!$F$3-HOUR($K743)))+((HOUR($L743)-Listas!$F$4)),0)))),IF(AND($L743-$K743&gt;0.42,$L743-$K743&lt;=1.42),(IF(AND(HOUR($K743)&gt;=Listas!$F$2,HOUR($K743)&lt;=Listas!$F$3),(Listas!$F$3-HOUR($K743)+4),IF(AND(HOUR($K743)&gt;=Listas!$F$4,HOUR($K743)&lt;=Listas!$F$5),(Listas!$F$5-HOUR($K743)),0))+IF(AND(HOUR($L743)&gt;=Listas!$F$2,HOUR($L743)&lt;=Listas!$F$3),(HOUR($L743)-Listas!$F$2),IF(AND(HOUR($L743)&gt;=Listas!$F$4,HOUR($L743)&lt;=Listas!$F$5),(HOUR($L743)-Listas!$F$4+4),0))),IF(($L743-$K743&gt;1.42),(IF(AND(HOUR($K743)&gt;=Listas!$F$2,HOUR($K743)&lt;=Listas!$F$3),(Listas!$F$3-HOUR($K743)+4)+IF(AND(HOUR($L743)&gt;=Listas!$F$2,HOUR($L743)&lt;=Listas!$F$3),(HOUR($L743)-Listas!$F$2)+NETWORKDAYS($K743+1,$L743-1,Listas!$H$2:$H$112)*Listas!$F$6,IF(AND(HOUR($L743)&gt;=Listas!$F$4,HOUR($L743)&lt;=Listas!$F$5),(HOUR($L743)-Listas!$F$4+4)+NETWORKDAYS($K743+1,$L743-1,Listas!$H$2:$H$111)*Listas!$F$6,0)),IF(AND(HOUR($K743)&gt;=Listas!$F$4,HOUR($K743)&lt;=Listas!$F$5),(Listas!$F$5-HOUR($K743))+IF(AND(HOUR($L743)&gt;=Listas!$F$2,HOUR($L743)&lt;=Listas!$F$3),(HOUR($L743)-Listas!$F$2)+NETWORKDAYS($K743+1,$L743-1,Listas!$H$2:$H$111)*Listas!$F$6,(HOUR($L743)-Listas!$F$4+4)+NETWORKDAYS($K743+1,$L743-1,Listas!$H$2:$H$111)*Listas!$F$6)))),IF(($L743-$K743)&lt;0,"Fecha inicial mayor a fecha final",0)))))))))</f>
        <v>12</v>
      </c>
      <c r="N743" s="6" t="str">
        <f t="shared" si="1"/>
        <v>06-junio</v>
      </c>
      <c r="O743" s="12" t="s">
        <v>1438</v>
      </c>
      <c r="P743" s="4" t="s">
        <v>23</v>
      </c>
      <c r="Q743" s="4" t="b">
        <v>1</v>
      </c>
      <c r="R743" s="6" t="str">
        <f t="shared" si="7"/>
        <v>CORRECTO</v>
      </c>
      <c r="S743" s="6"/>
    </row>
    <row r="744">
      <c r="A744" s="4" t="s">
        <v>38</v>
      </c>
      <c r="B744" s="4" t="s">
        <v>156</v>
      </c>
      <c r="C744" s="4" t="s">
        <v>46</v>
      </c>
      <c r="D744" s="4" t="s">
        <v>1349</v>
      </c>
      <c r="E744" s="4" t="s">
        <v>1350</v>
      </c>
      <c r="F744" s="4">
        <v>1.0</v>
      </c>
      <c r="G744" s="4" t="s">
        <v>20</v>
      </c>
      <c r="H744" s="4" t="s">
        <v>20</v>
      </c>
      <c r="I744" s="4" t="s">
        <v>1439</v>
      </c>
      <c r="J744" s="4" t="s">
        <v>22</v>
      </c>
      <c r="K744" s="5">
        <v>45811.333333333336</v>
      </c>
      <c r="L744" s="5">
        <v>45812.375</v>
      </c>
      <c r="M744" s="7">
        <f>IF(OR(ISBLANK($K744),ISBLANK($L744)),"",IF(NETWORKDAYS($K744,$K744,Listas!$H$2:$H$111)=0,"Error fecha inicial",IF(NETWORKDAYS($L744,$L744,Listas!$H$2:$H$111)=0,"Error fecha final",IF(OR(HOUR($K744)&lt;Listas!$F$2,AND(HOUR($K744)&gt;Listas!$F$3,HOUR($K744)&lt;Listas!$F$4),HOUR($K744)&gt;Listas!$F$5),"Error hora, fecha inicial",IF(OR(HOUR($L744)&lt;Listas!$F$2,AND(HOUR($L744)&gt;Listas!$F$3,HOUR($L744)&lt;Listas!$F$4),HOUR($L744)&gt;Listas!$F$5),"Error hora, fecha final",IF(AND($L744-$K744&gt;0,$L744-$K744&lt;=0.42),(IF(AND(AND(HOUR($K744)&gt;=Listas!$F$2,HOUR($K744)&lt;=Listas!$F$3),AND(HOUR($L744)&gt;=Listas!$F$2,HOUR($L744)&lt;=Listas!$F$3)),(HOUR($L744)-HOUR($K744)),IF(AND(AND(HOUR($K744)&gt;=Listas!$F$4,HOUR($K744)&lt;=Listas!$F$5),AND(HOUR($L744)&gt;=Listas!$F$4,HOUR($L744)&lt;=Listas!$F$5)),(HOUR($L744)-HOUR($K744)),IF(AND(AND(HOUR($K744)&gt;=Listas!$F$2,HOUR($K744)&lt;=Listas!$F$3),AND(HOUR($L744)&gt;=Listas!$F$4,HOUR($L744)&lt;=Listas!$F$5)),((Listas!$F$3-HOUR($K744)))+((HOUR($L744)-Listas!$F$4)),0)))),IF(AND($L744-$K744&gt;0.42,$L744-$K744&lt;=1.42),(IF(AND(HOUR($K744)&gt;=Listas!$F$2,HOUR($K744)&lt;=Listas!$F$3),(Listas!$F$3-HOUR($K744)+4),IF(AND(HOUR($K744)&gt;=Listas!$F$4,HOUR($K744)&lt;=Listas!$F$5),(Listas!$F$5-HOUR($K744)),0))+IF(AND(HOUR($L744)&gt;=Listas!$F$2,HOUR($L744)&lt;=Listas!$F$3),(HOUR($L744)-Listas!$F$2),IF(AND(HOUR($L744)&gt;=Listas!$F$4,HOUR($L744)&lt;=Listas!$F$5),(HOUR($L744)-Listas!$F$4+4),0))),IF(($L744-$K744&gt;1.42),(IF(AND(HOUR($K744)&gt;=Listas!$F$2,HOUR($K744)&lt;=Listas!$F$3),(Listas!$F$3-HOUR($K744)+4)+IF(AND(HOUR($L744)&gt;=Listas!$F$2,HOUR($L744)&lt;=Listas!$F$3),(HOUR($L744)-Listas!$F$2)+NETWORKDAYS($K744+1,$L744-1,Listas!$H$2:$H$112)*Listas!$F$6,IF(AND(HOUR($L744)&gt;=Listas!$F$4,HOUR($L744)&lt;=Listas!$F$5),(HOUR($L744)-Listas!$F$4+4)+NETWORKDAYS($K744+1,$L744-1,Listas!$H$2:$H$111)*Listas!$F$6,0)),IF(AND(HOUR($K744)&gt;=Listas!$F$4,HOUR($K744)&lt;=Listas!$F$5),(Listas!$F$5-HOUR($K744))+IF(AND(HOUR($L744)&gt;=Listas!$F$2,HOUR($L744)&lt;=Listas!$F$3),(HOUR($L744)-Listas!$F$2)+NETWORKDAYS($K744+1,$L744-1,Listas!$H$2:$H$111)*Listas!$F$6,(HOUR($L744)-Listas!$F$4+4)+NETWORKDAYS($K744+1,$L744-1,Listas!$H$2:$H$111)*Listas!$F$6)))),IF(($L744-$K744)&lt;0,"Fecha inicial mayor a fecha final",0)))))))))</f>
        <v>9</v>
      </c>
      <c r="N744" s="6" t="str">
        <f t="shared" si="1"/>
        <v>06-junio</v>
      </c>
      <c r="O744" s="12" t="s">
        <v>1425</v>
      </c>
      <c r="P744" s="4" t="s">
        <v>23</v>
      </c>
      <c r="Q744" s="4" t="b">
        <v>1</v>
      </c>
      <c r="R744" s="6" t="str">
        <f t="shared" si="7"/>
        <v>CORRECTO</v>
      </c>
      <c r="S744" s="6"/>
    </row>
    <row r="745">
      <c r="A745" s="4" t="s">
        <v>155</v>
      </c>
      <c r="B745" s="4" t="s">
        <v>156</v>
      </c>
      <c r="C745" s="4" t="s">
        <v>46</v>
      </c>
      <c r="D745" s="4" t="s">
        <v>1349</v>
      </c>
      <c r="E745" s="4" t="s">
        <v>1350</v>
      </c>
      <c r="F745" s="4">
        <v>1.0</v>
      </c>
      <c r="G745" s="4" t="s">
        <v>20</v>
      </c>
      <c r="H745" s="4" t="s">
        <v>20</v>
      </c>
      <c r="I745" s="4" t="s">
        <v>693</v>
      </c>
      <c r="J745" s="4" t="s">
        <v>22</v>
      </c>
      <c r="K745" s="5">
        <v>45812.375</v>
      </c>
      <c r="L745" s="5">
        <v>45812.666666666664</v>
      </c>
      <c r="M745" s="7">
        <f>IF(OR(ISBLANK($K745),ISBLANK($L745)),"",IF(NETWORKDAYS($K745,$K745,Listas!$H$2:$H$111)=0,"Error fecha inicial",IF(NETWORKDAYS($L745,$L745,Listas!$H$2:$H$111)=0,"Error fecha final",IF(OR(HOUR($K745)&lt;Listas!$F$2,AND(HOUR($K745)&gt;Listas!$F$3,HOUR($K745)&lt;Listas!$F$4),HOUR($K745)&gt;Listas!$F$5),"Error hora, fecha inicial",IF(OR(HOUR($L745)&lt;Listas!$F$2,AND(HOUR($L745)&gt;Listas!$F$3,HOUR($L745)&lt;Listas!$F$4),HOUR($L745)&gt;Listas!$F$5),"Error hora, fecha final",IF(AND($L745-$K745&gt;0,$L745-$K745&lt;=0.42),(IF(AND(AND(HOUR($K745)&gt;=Listas!$F$2,HOUR($K745)&lt;=Listas!$F$3),AND(HOUR($L745)&gt;=Listas!$F$2,HOUR($L745)&lt;=Listas!$F$3)),(HOUR($L745)-HOUR($K745)),IF(AND(AND(HOUR($K745)&gt;=Listas!$F$4,HOUR($K745)&lt;=Listas!$F$5),AND(HOUR($L745)&gt;=Listas!$F$4,HOUR($L745)&lt;=Listas!$F$5)),(HOUR($L745)-HOUR($K745)),IF(AND(AND(HOUR($K745)&gt;=Listas!$F$2,HOUR($K745)&lt;=Listas!$F$3),AND(HOUR($L745)&gt;=Listas!$F$4,HOUR($L745)&lt;=Listas!$F$5)),((Listas!$F$3-HOUR($K745)))+((HOUR($L745)-Listas!$F$4)),0)))),IF(AND($L745-$K745&gt;0.42,$L745-$K745&lt;=1.42),(IF(AND(HOUR($K745)&gt;=Listas!$F$2,HOUR($K745)&lt;=Listas!$F$3),(Listas!$F$3-HOUR($K745)+4),IF(AND(HOUR($K745)&gt;=Listas!$F$4,HOUR($K745)&lt;=Listas!$F$5),(Listas!$F$5-HOUR($K745)),0))+IF(AND(HOUR($L745)&gt;=Listas!$F$2,HOUR($L745)&lt;=Listas!$F$3),(HOUR($L745)-Listas!$F$2),IF(AND(HOUR($L745)&gt;=Listas!$F$4,HOUR($L745)&lt;=Listas!$F$5),(HOUR($L745)-Listas!$F$4+4),0))),IF(($L745-$K745&gt;1.42),(IF(AND(HOUR($K745)&gt;=Listas!$F$2,HOUR($K745)&lt;=Listas!$F$3),(Listas!$F$3-HOUR($K745)+4)+IF(AND(HOUR($L745)&gt;=Listas!$F$2,HOUR($L745)&lt;=Listas!$F$3),(HOUR($L745)-Listas!$F$2)+NETWORKDAYS($K745+1,$L745-1,Listas!$H$2:$H$112)*Listas!$F$6,IF(AND(HOUR($L745)&gt;=Listas!$F$4,HOUR($L745)&lt;=Listas!$F$5),(HOUR($L745)-Listas!$F$4+4)+NETWORKDAYS($K745+1,$L745-1,Listas!$H$2:$H$111)*Listas!$F$6,0)),IF(AND(HOUR($K745)&gt;=Listas!$F$4,HOUR($K745)&lt;=Listas!$F$5),(Listas!$F$5-HOUR($K745))+IF(AND(HOUR($L745)&gt;=Listas!$F$2,HOUR($L745)&lt;=Listas!$F$3),(HOUR($L745)-Listas!$F$2)+NETWORKDAYS($K745+1,$L745-1,Listas!$H$2:$H$111)*Listas!$F$6,(HOUR($L745)-Listas!$F$4+4)+NETWORKDAYS($K745+1,$L745-1,Listas!$H$2:$H$111)*Listas!$F$6)))),IF(($L745-$K745)&lt;0,"Fecha inicial mayor a fecha final",0)))))))))</f>
        <v>5</v>
      </c>
      <c r="N745" s="6" t="str">
        <f t="shared" si="1"/>
        <v>06-junio</v>
      </c>
      <c r="O745" s="9" t="s">
        <v>1440</v>
      </c>
      <c r="P745" s="4" t="s">
        <v>23</v>
      </c>
      <c r="Q745" s="4" t="b">
        <v>1</v>
      </c>
      <c r="R745" s="6" t="str">
        <f t="shared" si="7"/>
        <v>CORRECTO</v>
      </c>
      <c r="S745" s="6"/>
    </row>
    <row r="746">
      <c r="A746" s="4" t="s">
        <v>38</v>
      </c>
      <c r="B746" s="4" t="s">
        <v>156</v>
      </c>
      <c r="C746" s="4" t="s">
        <v>46</v>
      </c>
      <c r="D746" s="4" t="s">
        <v>1441</v>
      </c>
      <c r="E746" s="4" t="s">
        <v>1442</v>
      </c>
      <c r="F746" s="4">
        <v>1.0</v>
      </c>
      <c r="G746" s="4" t="s">
        <v>20</v>
      </c>
      <c r="H746" s="4" t="s">
        <v>20</v>
      </c>
      <c r="I746" s="4" t="s">
        <v>1443</v>
      </c>
      <c r="J746" s="4" t="s">
        <v>22</v>
      </c>
      <c r="K746" s="5">
        <v>45812.666666666664</v>
      </c>
      <c r="L746" s="5">
        <v>45813.375</v>
      </c>
      <c r="M746" s="7">
        <f>IF(OR(ISBLANK($K746),ISBLANK($L746)),"",IF(NETWORKDAYS($K746,$K746,Listas!$H$2:$H$111)=0,"Error fecha inicial",IF(NETWORKDAYS($L746,$L746,Listas!$H$2:$H$111)=0,"Error fecha final",IF(OR(HOUR($K746)&lt;Listas!$F$2,AND(HOUR($K746)&gt;Listas!$F$3,HOUR($K746)&lt;Listas!$F$4),HOUR($K746)&gt;Listas!$F$5),"Error hora, fecha inicial",IF(OR(HOUR($L746)&lt;Listas!$F$2,AND(HOUR($L746)&gt;Listas!$F$3,HOUR($L746)&lt;Listas!$F$4),HOUR($L746)&gt;Listas!$F$5),"Error hora, fecha final",IF(AND($L746-$K746&gt;0,$L746-$K746&lt;=0.42),(IF(AND(AND(HOUR($K746)&gt;=Listas!$F$2,HOUR($K746)&lt;=Listas!$F$3),AND(HOUR($L746)&gt;=Listas!$F$2,HOUR($L746)&lt;=Listas!$F$3)),(HOUR($L746)-HOUR($K746)),IF(AND(AND(HOUR($K746)&gt;=Listas!$F$4,HOUR($K746)&lt;=Listas!$F$5),AND(HOUR($L746)&gt;=Listas!$F$4,HOUR($L746)&lt;=Listas!$F$5)),(HOUR($L746)-HOUR($K746)),IF(AND(AND(HOUR($K746)&gt;=Listas!$F$2,HOUR($K746)&lt;=Listas!$F$3),AND(HOUR($L746)&gt;=Listas!$F$4,HOUR($L746)&lt;=Listas!$F$5)),((Listas!$F$3-HOUR($K746)))+((HOUR($L746)-Listas!$F$4)),0)))),IF(AND($L746-$K746&gt;0.42,$L746-$K746&lt;=1.42),(IF(AND(HOUR($K746)&gt;=Listas!$F$2,HOUR($K746)&lt;=Listas!$F$3),(Listas!$F$3-HOUR($K746)+4),IF(AND(HOUR($K746)&gt;=Listas!$F$4,HOUR($K746)&lt;=Listas!$F$5),(Listas!$F$5-HOUR($K746)),0))+IF(AND(HOUR($L746)&gt;=Listas!$F$2,HOUR($L746)&lt;=Listas!$F$3),(HOUR($L746)-Listas!$F$2),IF(AND(HOUR($L746)&gt;=Listas!$F$4,HOUR($L746)&lt;=Listas!$F$5),(HOUR($L746)-Listas!$F$4+4),0))),IF(($L746-$K746&gt;1.42),(IF(AND(HOUR($K746)&gt;=Listas!$F$2,HOUR($K746)&lt;=Listas!$F$3),(Listas!$F$3-HOUR($K746)+4)+IF(AND(HOUR($L746)&gt;=Listas!$F$2,HOUR($L746)&lt;=Listas!$F$3),(HOUR($L746)-Listas!$F$2)+NETWORKDAYS($K746+1,$L746-1,Listas!$H$2:$H$112)*Listas!$F$6,IF(AND(HOUR($L746)&gt;=Listas!$F$4,HOUR($L746)&lt;=Listas!$F$5),(HOUR($L746)-Listas!$F$4+4)+NETWORKDAYS($K746+1,$L746-1,Listas!$H$2:$H$111)*Listas!$F$6,0)),IF(AND(HOUR($K746)&gt;=Listas!$F$4,HOUR($K746)&lt;=Listas!$F$5),(Listas!$F$5-HOUR($K746))+IF(AND(HOUR($L746)&gt;=Listas!$F$2,HOUR($L746)&lt;=Listas!$F$3),(HOUR($L746)-Listas!$F$2)+NETWORKDAYS($K746+1,$L746-1,Listas!$H$2:$H$111)*Listas!$F$6,(HOUR($L746)-Listas!$F$4+4)+NETWORKDAYS($K746+1,$L746-1,Listas!$H$2:$H$111)*Listas!$F$6)))),IF(($L746-$K746)&lt;0,"Fecha inicial mayor a fecha final",0)))))))))</f>
        <v>3</v>
      </c>
      <c r="N746" s="6" t="str">
        <f t="shared" si="1"/>
        <v>06-junio</v>
      </c>
      <c r="O746" s="9" t="s">
        <v>1444</v>
      </c>
      <c r="P746" s="4" t="s">
        <v>23</v>
      </c>
      <c r="Q746" s="4" t="b">
        <v>1</v>
      </c>
      <c r="R746" s="6" t="str">
        <f t="shared" si="7"/>
        <v>CORRECTO</v>
      </c>
      <c r="S746" s="6"/>
    </row>
    <row r="747">
      <c r="A747" s="6"/>
      <c r="B747" s="6"/>
      <c r="C747" s="6"/>
      <c r="D747" s="6"/>
      <c r="E747" s="6"/>
      <c r="F747" s="4">
        <v>2.0</v>
      </c>
      <c r="G747" s="6"/>
      <c r="H747" s="6"/>
      <c r="I747" s="4" t="s">
        <v>1445</v>
      </c>
      <c r="J747" s="4" t="s">
        <v>111</v>
      </c>
      <c r="K747" s="5">
        <v>45812.666666666664</v>
      </c>
      <c r="L747" s="84"/>
      <c r="M747" s="6" t="str">
        <f>IF(OR(ISBLANK($K747),ISBLANK($L747)),"",IF(NETWORKDAYS($K747,$K747,Listas!$H$2:$H$111)=0,"Error fecha inicial",IF(NETWORKDAYS($L747,$L747,Listas!$H$2:$H$111)=0,"Error fecha final",IF(OR(HOUR($K747)&lt;Listas!$F$2,AND(HOUR($K747)&gt;Listas!$F$3,HOUR($K747)&lt;Listas!$F$4),HOUR($K747)&gt;Listas!$F$5),"Error hora, fecha inicial",IF(OR(HOUR($L747)&lt;Listas!$F$2,AND(HOUR($L747)&gt;Listas!$F$3,HOUR($L747)&lt;Listas!$F$4),HOUR($L747)&gt;Listas!$F$5),"Error hora, fecha final",IF(AND($L747-$K747&gt;0,$L747-$K747&lt;=0.42),(IF(AND(AND(HOUR($K747)&gt;=Listas!$F$2,HOUR($K747)&lt;=Listas!$F$3),AND(HOUR($L747)&gt;=Listas!$F$2,HOUR($L747)&lt;=Listas!$F$3)),(HOUR($L747)-HOUR($K747)),IF(AND(AND(HOUR($K747)&gt;=Listas!$F$4,HOUR($K747)&lt;=Listas!$F$5),AND(HOUR($L747)&gt;=Listas!$F$4,HOUR($L747)&lt;=Listas!$F$5)),(HOUR($L747)-HOUR($K747)),IF(AND(AND(HOUR($K747)&gt;=Listas!$F$2,HOUR($K747)&lt;=Listas!$F$3),AND(HOUR($L747)&gt;=Listas!$F$4,HOUR($L747)&lt;=Listas!$F$5)),((Listas!$F$3-HOUR($K747)))+((HOUR($L747)-Listas!$F$4)),0)))),IF(AND($L747-$K747&gt;0.42,$L747-$K747&lt;=1.42),(IF(AND(HOUR($K747)&gt;=Listas!$F$2,HOUR($K747)&lt;=Listas!$F$3),(Listas!$F$3-HOUR($K747)+4),IF(AND(HOUR($K747)&gt;=Listas!$F$4,HOUR($K747)&lt;=Listas!$F$5),(Listas!$F$5-HOUR($K747)),0))+IF(AND(HOUR($L747)&gt;=Listas!$F$2,HOUR($L747)&lt;=Listas!$F$3),(HOUR($L747)-Listas!$F$2),IF(AND(HOUR($L747)&gt;=Listas!$F$4,HOUR($L747)&lt;=Listas!$F$5),(HOUR($L747)-Listas!$F$4+4),0))),IF(($L747-$K747&gt;1.42),(IF(AND(HOUR($K747)&gt;=Listas!$F$2,HOUR($K747)&lt;=Listas!$F$3),(Listas!$F$3-HOUR($K747)+4)+IF(AND(HOUR($L747)&gt;=Listas!$F$2,HOUR($L747)&lt;=Listas!$F$3),(HOUR($L747)-Listas!$F$2)+NETWORKDAYS($K747+1,$L747-1,Listas!$H$2:$H$112)*Listas!$F$6,IF(AND(HOUR($L747)&gt;=Listas!$F$4,HOUR($L747)&lt;=Listas!$F$5),(HOUR($L747)-Listas!$F$4+4)+NETWORKDAYS($K747+1,$L747-1,Listas!$H$2:$H$111)*Listas!$F$6,0)),IF(AND(HOUR($K747)&gt;=Listas!$F$4,HOUR($K747)&lt;=Listas!$F$5),(Listas!$F$5-HOUR($K747))+IF(AND(HOUR($L747)&gt;=Listas!$F$2,HOUR($L747)&lt;=Listas!$F$3),(HOUR($L747)-Listas!$F$2)+NETWORKDAYS($K747+1,$L747-1,Listas!$H$2:$H$111)*Listas!$F$6,(HOUR($L747)-Listas!$F$4+4)+NETWORKDAYS($K747+1,$L747-1,Listas!$H$2:$H$111)*Listas!$F$6)))),IF(($L747-$K747)&lt;0,"Fecha inicial mayor a fecha final",0)))))))))</f>
        <v/>
      </c>
      <c r="N747" s="6" t="str">
        <f t="shared" si="1"/>
        <v>06-junio</v>
      </c>
      <c r="O747" s="6"/>
      <c r="P747" s="6"/>
      <c r="Q747" s="6" t="b">
        <v>0</v>
      </c>
      <c r="R747" s="6" t="str">
        <f t="shared" si="7"/>
        <v/>
      </c>
      <c r="S747" s="6"/>
    </row>
    <row r="748">
      <c r="A748" s="4" t="s">
        <v>38</v>
      </c>
      <c r="B748" s="4" t="s">
        <v>156</v>
      </c>
      <c r="C748" s="4" t="s">
        <v>46</v>
      </c>
      <c r="D748" s="4">
        <v>6.3110189E7</v>
      </c>
      <c r="E748" s="4" t="s">
        <v>1446</v>
      </c>
      <c r="F748" s="4">
        <v>1.0</v>
      </c>
      <c r="G748" s="4" t="s">
        <v>20</v>
      </c>
      <c r="H748" s="4" t="s">
        <v>20</v>
      </c>
      <c r="I748" s="4" t="s">
        <v>1447</v>
      </c>
      <c r="J748" s="4" t="s">
        <v>29</v>
      </c>
      <c r="K748" s="5">
        <v>45812.583333333336</v>
      </c>
      <c r="L748" s="5">
        <v>45812.75</v>
      </c>
      <c r="M748" s="6">
        <f>IF(OR(ISBLANK($K748),ISBLANK($L748)),"",IF(NETWORKDAYS($K748,$K748,Listas!$H$2:$H$111)=0,"Error fecha inicial",IF(NETWORKDAYS($L748,$L748,Listas!$H$2:$H$111)=0,"Error fecha final",IF(OR(HOUR($K748)&lt;Listas!$F$2,AND(HOUR($K748)&gt;Listas!$F$3,HOUR($K748)&lt;Listas!$F$4),HOUR($K748)&gt;Listas!$F$5),"Error hora, fecha inicial",IF(OR(HOUR($L748)&lt;Listas!$F$2,AND(HOUR($L748)&gt;Listas!$F$3,HOUR($L748)&lt;Listas!$F$4),HOUR($L748)&gt;Listas!$F$5),"Error hora, fecha final",IF(AND($L748-$K748&gt;0,$L748-$K748&lt;=0.42),(IF(AND(AND(HOUR($K748)&gt;=Listas!$F$2,HOUR($K748)&lt;=Listas!$F$3),AND(HOUR($L748)&gt;=Listas!$F$2,HOUR($L748)&lt;=Listas!$F$3)),(HOUR($L748)-HOUR($K748)),IF(AND(AND(HOUR($K748)&gt;=Listas!$F$4,HOUR($K748)&lt;=Listas!$F$5),AND(HOUR($L748)&gt;=Listas!$F$4,HOUR($L748)&lt;=Listas!$F$5)),(HOUR($L748)-HOUR($K748)),IF(AND(AND(HOUR($K748)&gt;=Listas!$F$2,HOUR($K748)&lt;=Listas!$F$3),AND(HOUR($L748)&gt;=Listas!$F$4,HOUR($L748)&lt;=Listas!$F$5)),((Listas!$F$3-HOUR($K748)))+((HOUR($L748)-Listas!$F$4)),0)))),IF(AND($L748-$K748&gt;0.42,$L748-$K748&lt;=1.42),(IF(AND(HOUR($K748)&gt;=Listas!$F$2,HOUR($K748)&lt;=Listas!$F$3),(Listas!$F$3-HOUR($K748)+4),IF(AND(HOUR($K748)&gt;=Listas!$F$4,HOUR($K748)&lt;=Listas!$F$5),(Listas!$F$5-HOUR($K748)),0))+IF(AND(HOUR($L748)&gt;=Listas!$F$2,HOUR($L748)&lt;=Listas!$F$3),(HOUR($L748)-Listas!$F$2),IF(AND(HOUR($L748)&gt;=Listas!$F$4,HOUR($L748)&lt;=Listas!$F$5),(HOUR($L748)-Listas!$F$4+4),0))),IF(($L748-$K748&gt;1.42),(IF(AND(HOUR($K748)&gt;=Listas!$F$2,HOUR($K748)&lt;=Listas!$F$3),(Listas!$F$3-HOUR($K748)+4)+IF(AND(HOUR($L748)&gt;=Listas!$F$2,HOUR($L748)&lt;=Listas!$F$3),(HOUR($L748)-Listas!$F$2)+NETWORKDAYS($K748+1,$L748-1,Listas!$H$2:$H$112)*Listas!$F$6,IF(AND(HOUR($L748)&gt;=Listas!$F$4,HOUR($L748)&lt;=Listas!$F$5),(HOUR($L748)-Listas!$F$4+4)+NETWORKDAYS($K748+1,$L748-1,Listas!$H$2:$H$111)*Listas!$F$6,0)),IF(AND(HOUR($K748)&gt;=Listas!$F$4,HOUR($K748)&lt;=Listas!$F$5),(Listas!$F$5-HOUR($K748))+IF(AND(HOUR($L748)&gt;=Listas!$F$2,HOUR($L748)&lt;=Listas!$F$3),(HOUR($L748)-Listas!$F$2)+NETWORKDAYS($K748+1,$L748-1,Listas!$H$2:$H$111)*Listas!$F$6,(HOUR($L748)-Listas!$F$4+4)+NETWORKDAYS($K748+1,$L748-1,Listas!$H$2:$H$111)*Listas!$F$6)))),IF(($L748-$K748)&lt;0,"Fecha inicial mayor a fecha final",0)))))))))</f>
        <v>4</v>
      </c>
      <c r="N748" s="6" t="str">
        <f t="shared" si="1"/>
        <v>06-junio</v>
      </c>
      <c r="O748" s="9" t="s">
        <v>1448</v>
      </c>
      <c r="P748" s="4" t="s">
        <v>23</v>
      </c>
      <c r="Q748" s="4" t="b">
        <v>1</v>
      </c>
      <c r="R748" s="6" t="str">
        <f t="shared" si="7"/>
        <v>CORRECTO</v>
      </c>
      <c r="S748" s="6"/>
    </row>
    <row r="749">
      <c r="A749" s="4" t="s">
        <v>116</v>
      </c>
      <c r="B749" s="4" t="s">
        <v>67</v>
      </c>
      <c r="C749" s="4" t="s">
        <v>46</v>
      </c>
      <c r="D749" s="4">
        <v>228142.0</v>
      </c>
      <c r="E749" s="4" t="s">
        <v>1449</v>
      </c>
      <c r="F749" s="4">
        <v>1.0</v>
      </c>
      <c r="G749" s="4" t="s">
        <v>53</v>
      </c>
      <c r="H749" s="4" t="s">
        <v>85</v>
      </c>
      <c r="I749" s="4" t="s">
        <v>1450</v>
      </c>
      <c r="J749" s="4" t="s">
        <v>29</v>
      </c>
      <c r="K749" s="5">
        <v>45813.333333333336</v>
      </c>
      <c r="L749" s="5">
        <v>45813.75</v>
      </c>
      <c r="M749" s="7">
        <f>IF(OR(ISBLANK($K749),ISBLANK($L749)),"",IF(NETWORKDAYS($K749,$K749,Listas!$H$2:$H$111)=0,"Error fecha inicial",IF(NETWORKDAYS($L749,$L749,Listas!$H$2:$H$111)=0,"Error fecha final",IF(OR(HOUR($K749)&lt;Listas!$F$2,AND(HOUR($K749)&gt;Listas!$F$3,HOUR($K749)&lt;Listas!$F$4),HOUR($K749)&gt;Listas!$F$5),"Error hora, fecha inicial",IF(OR(HOUR($L749)&lt;Listas!$F$2,AND(HOUR($L749)&gt;Listas!$F$3,HOUR($L749)&lt;Listas!$F$4),HOUR($L749)&gt;Listas!$F$5),"Error hora, fecha final",IF(AND($L749-$K749&gt;0,$L749-$K749&lt;=0.42),(IF(AND(AND(HOUR($K749)&gt;=Listas!$F$2,HOUR($K749)&lt;=Listas!$F$3),AND(HOUR($L749)&gt;=Listas!$F$2,HOUR($L749)&lt;=Listas!$F$3)),(HOUR($L749)-HOUR($K749)),IF(AND(AND(HOUR($K749)&gt;=Listas!$F$4,HOUR($K749)&lt;=Listas!$F$5),AND(HOUR($L749)&gt;=Listas!$F$4,HOUR($L749)&lt;=Listas!$F$5)),(HOUR($L749)-HOUR($K749)),IF(AND(AND(HOUR($K749)&gt;=Listas!$F$2,HOUR($K749)&lt;=Listas!$F$3),AND(HOUR($L749)&gt;=Listas!$F$4,HOUR($L749)&lt;=Listas!$F$5)),((Listas!$F$3-HOUR($K749)))+((HOUR($L749)-Listas!$F$4)),0)))),IF(AND($L749-$K749&gt;0.42,$L749-$K749&lt;=1.42),(IF(AND(HOUR($K749)&gt;=Listas!$F$2,HOUR($K749)&lt;=Listas!$F$3),(Listas!$F$3-HOUR($K749)+4),IF(AND(HOUR($K749)&gt;=Listas!$F$4,HOUR($K749)&lt;=Listas!$F$5),(Listas!$F$5-HOUR($K749)),0))+IF(AND(HOUR($L749)&gt;=Listas!$F$2,HOUR($L749)&lt;=Listas!$F$3),(HOUR($L749)-Listas!$F$2),IF(AND(HOUR($L749)&gt;=Listas!$F$4,HOUR($L749)&lt;=Listas!$F$5),(HOUR($L749)-Listas!$F$4+4),0))),IF(($L749-$K749&gt;1.42),(IF(AND(HOUR($K749)&gt;=Listas!$F$2,HOUR($K749)&lt;=Listas!$F$3),(Listas!$F$3-HOUR($K749)+4)+IF(AND(HOUR($L749)&gt;=Listas!$F$2,HOUR($L749)&lt;=Listas!$F$3),(HOUR($L749)-Listas!$F$2)+NETWORKDAYS($K749+1,$L749-1,Listas!$H$2:$H$112)*Listas!$F$6,IF(AND(HOUR($L749)&gt;=Listas!$F$4,HOUR($L749)&lt;=Listas!$F$5),(HOUR($L749)-Listas!$F$4+4)+NETWORKDAYS($K749+1,$L749-1,Listas!$H$2:$H$111)*Listas!$F$6,0)),IF(AND(HOUR($K749)&gt;=Listas!$F$4,HOUR($K749)&lt;=Listas!$F$5),(Listas!$F$5-HOUR($K749))+IF(AND(HOUR($L749)&gt;=Listas!$F$2,HOUR($L749)&lt;=Listas!$F$3),(HOUR($L749)-Listas!$F$2)+NETWORKDAYS($K749+1,$L749-1,Listas!$H$2:$H$111)*Listas!$F$6,(HOUR($L749)-Listas!$F$4+4)+NETWORKDAYS($K749+1,$L749-1,Listas!$H$2:$H$111)*Listas!$F$6)))),IF(($L749-$K749)&lt;0,"Fecha inicial mayor a fecha final",0)))))))))</f>
        <v>8</v>
      </c>
      <c r="N749" s="6" t="str">
        <f t="shared" si="1"/>
        <v>06-junio</v>
      </c>
      <c r="O749" s="9" t="s">
        <v>1451</v>
      </c>
      <c r="P749" s="4" t="s">
        <v>23</v>
      </c>
      <c r="Q749" s="4" t="b">
        <v>1</v>
      </c>
      <c r="R749" s="6" t="str">
        <f t="shared" si="7"/>
        <v>CORRECTO</v>
      </c>
      <c r="S749" s="6"/>
    </row>
    <row r="750">
      <c r="A750" s="4" t="s">
        <v>38</v>
      </c>
      <c r="B750" s="4" t="s">
        <v>156</v>
      </c>
      <c r="C750" s="4" t="s">
        <v>87</v>
      </c>
      <c r="D750" s="4" t="s">
        <v>1349</v>
      </c>
      <c r="E750" s="4" t="s">
        <v>1452</v>
      </c>
      <c r="F750" s="4">
        <v>1.0</v>
      </c>
      <c r="G750" s="71" t="s">
        <v>20</v>
      </c>
      <c r="H750" s="71" t="s">
        <v>20</v>
      </c>
      <c r="I750" s="4" t="s">
        <v>1453</v>
      </c>
      <c r="J750" s="4" t="s">
        <v>34</v>
      </c>
      <c r="K750" s="5">
        <v>45811.333333333336</v>
      </c>
      <c r="L750" s="5">
        <v>45811.666666666664</v>
      </c>
      <c r="M750" s="7">
        <f>IF(OR(ISBLANK($K750),ISBLANK($L750)),"",IF(NETWORKDAYS($K750,$K750,Listas!$H$2:$H$111)=0,"Error fecha inicial",IF(NETWORKDAYS($L750,$L750,Listas!$H$2:$H$111)=0,"Error fecha final",IF(OR(HOUR($K750)&lt;Listas!$F$2,AND(HOUR($K750)&gt;Listas!$F$3,HOUR($K750)&lt;Listas!$F$4),HOUR($K750)&gt;Listas!$F$5),"Error hora, fecha inicial",IF(OR(HOUR($L750)&lt;Listas!$F$2,AND(HOUR($L750)&gt;Listas!$F$3,HOUR($L750)&lt;Listas!$F$4),HOUR($L750)&gt;Listas!$F$5),"Error hora, fecha final",IF(AND($L750-$K750&gt;0,$L750-$K750&lt;=0.42),(IF(AND(AND(HOUR($K750)&gt;=Listas!$F$2,HOUR($K750)&lt;=Listas!$F$3),AND(HOUR($L750)&gt;=Listas!$F$2,HOUR($L750)&lt;=Listas!$F$3)),(HOUR($L750)-HOUR($K750)),IF(AND(AND(HOUR($K750)&gt;=Listas!$F$4,HOUR($K750)&lt;=Listas!$F$5),AND(HOUR($L750)&gt;=Listas!$F$4,HOUR($L750)&lt;=Listas!$F$5)),(HOUR($L750)-HOUR($K750)),IF(AND(AND(HOUR($K750)&gt;=Listas!$F$2,HOUR($K750)&lt;=Listas!$F$3),AND(HOUR($L750)&gt;=Listas!$F$4,HOUR($L750)&lt;=Listas!$F$5)),((Listas!$F$3-HOUR($K750)))+((HOUR($L750)-Listas!$F$4)),0)))),IF(AND($L750-$K750&gt;0.42,$L750-$K750&lt;=1.42),(IF(AND(HOUR($K750)&gt;=Listas!$F$2,HOUR($K750)&lt;=Listas!$F$3),(Listas!$F$3-HOUR($K750)+4),IF(AND(HOUR($K750)&gt;=Listas!$F$4,HOUR($K750)&lt;=Listas!$F$5),(Listas!$F$5-HOUR($K750)),0))+IF(AND(HOUR($L750)&gt;=Listas!$F$2,HOUR($L750)&lt;=Listas!$F$3),(HOUR($L750)-Listas!$F$2),IF(AND(HOUR($L750)&gt;=Listas!$F$4,HOUR($L750)&lt;=Listas!$F$5),(HOUR($L750)-Listas!$F$4+4),0))),IF(($L750-$K750&gt;1.42),(IF(AND(HOUR($K750)&gt;=Listas!$F$2,HOUR($K750)&lt;=Listas!$F$3),(Listas!$F$3-HOUR($K750)+4)+IF(AND(HOUR($L750)&gt;=Listas!$F$2,HOUR($L750)&lt;=Listas!$F$3),(HOUR($L750)-Listas!$F$2)+NETWORKDAYS($K750+1,$L750-1,Listas!$H$2:$H$112)*Listas!$F$6,IF(AND(HOUR($L750)&gt;=Listas!$F$4,HOUR($L750)&lt;=Listas!$F$5),(HOUR($L750)-Listas!$F$4+4)+NETWORKDAYS($K750+1,$L750-1,Listas!$H$2:$H$111)*Listas!$F$6,0)),IF(AND(HOUR($K750)&gt;=Listas!$F$4,HOUR($K750)&lt;=Listas!$F$5),(Listas!$F$5-HOUR($K750))+IF(AND(HOUR($L750)&gt;=Listas!$F$2,HOUR($L750)&lt;=Listas!$F$3),(HOUR($L750)-Listas!$F$2)+NETWORKDAYS($K750+1,$L750-1,Listas!$H$2:$H$111)*Listas!$F$6,(HOUR($L750)-Listas!$F$4+4)+NETWORKDAYS($K750+1,$L750-1,Listas!$H$2:$H$111)*Listas!$F$6)))),IF(($L750-$K750)&lt;0,"Fecha inicial mayor a fecha final",0)))))))))</f>
        <v>6</v>
      </c>
      <c r="N750" s="6" t="str">
        <f t="shared" si="1"/>
        <v>06-junio</v>
      </c>
      <c r="O750" s="9" t="s">
        <v>1454</v>
      </c>
      <c r="P750" s="6"/>
      <c r="Q750" s="6" t="b">
        <v>0</v>
      </c>
      <c r="R750" s="6" t="str">
        <f t="shared" si="7"/>
        <v/>
      </c>
      <c r="S750" s="6"/>
    </row>
    <row r="751">
      <c r="A751" s="4" t="s">
        <v>38</v>
      </c>
      <c r="B751" s="4" t="s">
        <v>156</v>
      </c>
      <c r="C751" s="4" t="s">
        <v>87</v>
      </c>
      <c r="D751" s="4" t="s">
        <v>1349</v>
      </c>
      <c r="E751" s="4" t="s">
        <v>1452</v>
      </c>
      <c r="F751" s="4">
        <v>1.0</v>
      </c>
      <c r="G751" s="71" t="s">
        <v>20</v>
      </c>
      <c r="H751" s="71" t="s">
        <v>20</v>
      </c>
      <c r="I751" s="4" t="s">
        <v>1455</v>
      </c>
      <c r="J751" s="4" t="s">
        <v>34</v>
      </c>
      <c r="K751" s="5">
        <v>45811.666666666664</v>
      </c>
      <c r="L751" s="5">
        <v>45812.5</v>
      </c>
      <c r="M751" s="7">
        <f>IF(OR(ISBLANK($K751),ISBLANK($L751)),"",IF(NETWORKDAYS($K751,$K751,Listas!$H$2:$H$111)=0,"Error fecha inicial",IF(NETWORKDAYS($L751,$L751,Listas!$H$2:$H$111)=0,"Error fecha final",IF(OR(HOUR($K751)&lt;Listas!$F$2,AND(HOUR($K751)&gt;Listas!$F$3,HOUR($K751)&lt;Listas!$F$4),HOUR($K751)&gt;Listas!$F$5),"Error hora, fecha inicial",IF(OR(HOUR($L751)&lt;Listas!$F$2,AND(HOUR($L751)&gt;Listas!$F$3,HOUR($L751)&lt;Listas!$F$4),HOUR($L751)&gt;Listas!$F$5),"Error hora, fecha final",IF(AND($L751-$K751&gt;0,$L751-$K751&lt;=0.42),(IF(AND(AND(HOUR($K751)&gt;=Listas!$F$2,HOUR($K751)&lt;=Listas!$F$3),AND(HOUR($L751)&gt;=Listas!$F$2,HOUR($L751)&lt;=Listas!$F$3)),(HOUR($L751)-HOUR($K751)),IF(AND(AND(HOUR($K751)&gt;=Listas!$F$4,HOUR($K751)&lt;=Listas!$F$5),AND(HOUR($L751)&gt;=Listas!$F$4,HOUR($L751)&lt;=Listas!$F$5)),(HOUR($L751)-HOUR($K751)),IF(AND(AND(HOUR($K751)&gt;=Listas!$F$2,HOUR($K751)&lt;=Listas!$F$3),AND(HOUR($L751)&gt;=Listas!$F$4,HOUR($L751)&lt;=Listas!$F$5)),((Listas!$F$3-HOUR($K751)))+((HOUR($L751)-Listas!$F$4)),0)))),IF(AND($L751-$K751&gt;0.42,$L751-$K751&lt;=1.42),(IF(AND(HOUR($K751)&gt;=Listas!$F$2,HOUR($K751)&lt;=Listas!$F$3),(Listas!$F$3-HOUR($K751)+4),IF(AND(HOUR($K751)&gt;=Listas!$F$4,HOUR($K751)&lt;=Listas!$F$5),(Listas!$F$5-HOUR($K751)),0))+IF(AND(HOUR($L751)&gt;=Listas!$F$2,HOUR($L751)&lt;=Listas!$F$3),(HOUR($L751)-Listas!$F$2),IF(AND(HOUR($L751)&gt;=Listas!$F$4,HOUR($L751)&lt;=Listas!$F$5),(HOUR($L751)-Listas!$F$4+4),0))),IF(($L751-$K751&gt;1.42),(IF(AND(HOUR($K751)&gt;=Listas!$F$2,HOUR($K751)&lt;=Listas!$F$3),(Listas!$F$3-HOUR($K751)+4)+IF(AND(HOUR($L751)&gt;=Listas!$F$2,HOUR($L751)&lt;=Listas!$F$3),(HOUR($L751)-Listas!$F$2)+NETWORKDAYS($K751+1,$L751-1,Listas!$H$2:$H$112)*Listas!$F$6,IF(AND(HOUR($L751)&gt;=Listas!$F$4,HOUR($L751)&lt;=Listas!$F$5),(HOUR($L751)-Listas!$F$4+4)+NETWORKDAYS($K751+1,$L751-1,Listas!$H$2:$H$111)*Listas!$F$6,0)),IF(AND(HOUR($K751)&gt;=Listas!$F$4,HOUR($K751)&lt;=Listas!$F$5),(Listas!$F$5-HOUR($K751))+IF(AND(HOUR($L751)&gt;=Listas!$F$2,HOUR($L751)&lt;=Listas!$F$3),(HOUR($L751)-Listas!$F$2)+NETWORKDAYS($K751+1,$L751-1,Listas!$H$2:$H$111)*Listas!$F$6,(HOUR($L751)-Listas!$F$4+4)+NETWORKDAYS($K751+1,$L751-1,Listas!$H$2:$H$111)*Listas!$F$6)))),IF(($L751-$K751)&lt;0,"Fecha inicial mayor a fecha final",0)))))))))</f>
        <v>6</v>
      </c>
      <c r="N751" s="6" t="str">
        <f t="shared" si="1"/>
        <v>06-junio</v>
      </c>
      <c r="O751" s="9" t="s">
        <v>1456</v>
      </c>
      <c r="P751" s="6"/>
      <c r="Q751" s="6" t="b">
        <v>0</v>
      </c>
      <c r="R751" s="6" t="str">
        <f t="shared" si="7"/>
        <v/>
      </c>
      <c r="S751" s="6"/>
    </row>
    <row r="752">
      <c r="A752" s="4" t="s">
        <v>38</v>
      </c>
      <c r="B752" s="4" t="s">
        <v>156</v>
      </c>
      <c r="C752" s="4" t="s">
        <v>87</v>
      </c>
      <c r="D752" s="4" t="s">
        <v>1349</v>
      </c>
      <c r="E752" s="4" t="s">
        <v>1452</v>
      </c>
      <c r="F752" s="4">
        <v>1.0</v>
      </c>
      <c r="G752" s="71" t="s">
        <v>20</v>
      </c>
      <c r="H752" s="71" t="s">
        <v>20</v>
      </c>
      <c r="I752" s="4" t="s">
        <v>1457</v>
      </c>
      <c r="J752" s="4" t="s">
        <v>34</v>
      </c>
      <c r="K752" s="5">
        <v>45812.5</v>
      </c>
      <c r="L752" s="5">
        <v>45813.416666666664</v>
      </c>
      <c r="M752" s="7">
        <f>IF(OR(ISBLANK($K752),ISBLANK($L752)),"",IF(NETWORKDAYS($K752,$K752,Listas!$H$2:$H$111)=0,"Error fecha inicial",IF(NETWORKDAYS($L752,$L752,Listas!$H$2:$H$111)=0,"Error fecha final",IF(OR(HOUR($K752)&lt;Listas!$F$2,AND(HOUR($K752)&gt;Listas!$F$3,HOUR($K752)&lt;Listas!$F$4),HOUR($K752)&gt;Listas!$F$5),"Error hora, fecha inicial",IF(OR(HOUR($L752)&lt;Listas!$F$2,AND(HOUR($L752)&gt;Listas!$F$3,HOUR($L752)&lt;Listas!$F$4),HOUR($L752)&gt;Listas!$F$5),"Error hora, fecha final",IF(AND($L752-$K752&gt;0,$L752-$K752&lt;=0.42),(IF(AND(AND(HOUR($K752)&gt;=Listas!$F$2,HOUR($K752)&lt;=Listas!$F$3),AND(HOUR($L752)&gt;=Listas!$F$2,HOUR($L752)&lt;=Listas!$F$3)),(HOUR($L752)-HOUR($K752)),IF(AND(AND(HOUR($K752)&gt;=Listas!$F$4,HOUR($K752)&lt;=Listas!$F$5),AND(HOUR($L752)&gt;=Listas!$F$4,HOUR($L752)&lt;=Listas!$F$5)),(HOUR($L752)-HOUR($K752)),IF(AND(AND(HOUR($K752)&gt;=Listas!$F$2,HOUR($K752)&lt;=Listas!$F$3),AND(HOUR($L752)&gt;=Listas!$F$4,HOUR($L752)&lt;=Listas!$F$5)),((Listas!$F$3-HOUR($K752)))+((HOUR($L752)-Listas!$F$4)),0)))),IF(AND($L752-$K752&gt;0.42,$L752-$K752&lt;=1.42),(IF(AND(HOUR($K752)&gt;=Listas!$F$2,HOUR($K752)&lt;=Listas!$F$3),(Listas!$F$3-HOUR($K752)+4),IF(AND(HOUR($K752)&gt;=Listas!$F$4,HOUR($K752)&lt;=Listas!$F$5),(Listas!$F$5-HOUR($K752)),0))+IF(AND(HOUR($L752)&gt;=Listas!$F$2,HOUR($L752)&lt;=Listas!$F$3),(HOUR($L752)-Listas!$F$2),IF(AND(HOUR($L752)&gt;=Listas!$F$4,HOUR($L752)&lt;=Listas!$F$5),(HOUR($L752)-Listas!$F$4+4),0))),IF(($L752-$K752&gt;1.42),(IF(AND(HOUR($K752)&gt;=Listas!$F$2,HOUR($K752)&lt;=Listas!$F$3),(Listas!$F$3-HOUR($K752)+4)+IF(AND(HOUR($L752)&gt;=Listas!$F$2,HOUR($L752)&lt;=Listas!$F$3),(HOUR($L752)-Listas!$F$2)+NETWORKDAYS($K752+1,$L752-1,Listas!$H$2:$H$112)*Listas!$F$6,IF(AND(HOUR($L752)&gt;=Listas!$F$4,HOUR($L752)&lt;=Listas!$F$5),(HOUR($L752)-Listas!$F$4+4)+NETWORKDAYS($K752+1,$L752-1,Listas!$H$2:$H$111)*Listas!$F$6,0)),IF(AND(HOUR($K752)&gt;=Listas!$F$4,HOUR($K752)&lt;=Listas!$F$5),(Listas!$F$5-HOUR($K752))+IF(AND(HOUR($L752)&gt;=Listas!$F$2,HOUR($L752)&lt;=Listas!$F$3),(HOUR($L752)-Listas!$F$2)+NETWORKDAYS($K752+1,$L752-1,Listas!$H$2:$H$111)*Listas!$F$6,(HOUR($L752)-Listas!$F$4+4)+NETWORKDAYS($K752+1,$L752-1,Listas!$H$2:$H$111)*Listas!$F$6)))),IF(($L752-$K752)&lt;0,"Fecha inicial mayor a fecha final",0)))))))))</f>
        <v>6</v>
      </c>
      <c r="N752" s="6" t="str">
        <f t="shared" si="1"/>
        <v>06-junio</v>
      </c>
      <c r="O752" s="9" t="s">
        <v>1458</v>
      </c>
      <c r="P752" s="6"/>
      <c r="Q752" s="6" t="b">
        <v>0</v>
      </c>
      <c r="R752" s="6" t="str">
        <f t="shared" si="7"/>
        <v/>
      </c>
      <c r="S752" s="6"/>
    </row>
    <row r="753">
      <c r="A753" s="4" t="s">
        <v>155</v>
      </c>
      <c r="B753" s="4" t="s">
        <v>156</v>
      </c>
      <c r="C753" s="4" t="s">
        <v>46</v>
      </c>
      <c r="D753" s="4" t="s">
        <v>1003</v>
      </c>
      <c r="E753" s="4" t="s">
        <v>1459</v>
      </c>
      <c r="F753" s="4">
        <v>2.0</v>
      </c>
      <c r="G753" s="4" t="s">
        <v>20</v>
      </c>
      <c r="H753" s="4" t="s">
        <v>20</v>
      </c>
      <c r="I753" s="4" t="s">
        <v>1460</v>
      </c>
      <c r="J753" s="4" t="s">
        <v>34</v>
      </c>
      <c r="K753" s="5">
        <v>45813.416666666664</v>
      </c>
      <c r="L753" s="5">
        <v>45813.75</v>
      </c>
      <c r="M753" s="7">
        <f>IF(OR(ISBLANK($K753),ISBLANK($L753)),"",IF(NETWORKDAYS($K753,$K753,Listas!$H$2:$H$111)=0,"Error fecha inicial",IF(NETWORKDAYS($L753,$L753,Listas!$H$2:$H$111)=0,"Error fecha final",IF(OR(HOUR($K753)&lt;Listas!$F$2,AND(HOUR($K753)&gt;Listas!$F$3,HOUR($K753)&lt;Listas!$F$4),HOUR($K753)&gt;Listas!$F$5),"Error hora, fecha inicial",IF(OR(HOUR($L753)&lt;Listas!$F$2,AND(HOUR($L753)&gt;Listas!$F$3,HOUR($L753)&lt;Listas!$F$4),HOUR($L753)&gt;Listas!$F$5),"Error hora, fecha final",IF(AND($L753-$K753&gt;0,$L753-$K753&lt;=0.42),(IF(AND(AND(HOUR($K753)&gt;=Listas!$F$2,HOUR($K753)&lt;=Listas!$F$3),AND(HOUR($L753)&gt;=Listas!$F$2,HOUR($L753)&lt;=Listas!$F$3)),(HOUR($L753)-HOUR($K753)),IF(AND(AND(HOUR($K753)&gt;=Listas!$F$4,HOUR($K753)&lt;=Listas!$F$5),AND(HOUR($L753)&gt;=Listas!$F$4,HOUR($L753)&lt;=Listas!$F$5)),(HOUR($L753)-HOUR($K753)),IF(AND(AND(HOUR($K753)&gt;=Listas!$F$2,HOUR($K753)&lt;=Listas!$F$3),AND(HOUR($L753)&gt;=Listas!$F$4,HOUR($L753)&lt;=Listas!$F$5)),((Listas!$F$3-HOUR($K753)))+((HOUR($L753)-Listas!$F$4)),0)))),IF(AND($L753-$K753&gt;0.42,$L753-$K753&lt;=1.42),(IF(AND(HOUR($K753)&gt;=Listas!$F$2,HOUR($K753)&lt;=Listas!$F$3),(Listas!$F$3-HOUR($K753)+4),IF(AND(HOUR($K753)&gt;=Listas!$F$4,HOUR($K753)&lt;=Listas!$F$5),(Listas!$F$5-HOUR($K753)),0))+IF(AND(HOUR($L753)&gt;=Listas!$F$2,HOUR($L753)&lt;=Listas!$F$3),(HOUR($L753)-Listas!$F$2),IF(AND(HOUR($L753)&gt;=Listas!$F$4,HOUR($L753)&lt;=Listas!$F$5),(HOUR($L753)-Listas!$F$4+4),0))),IF(($L753-$K753&gt;1.42),(IF(AND(HOUR($K753)&gt;=Listas!$F$2,HOUR($K753)&lt;=Listas!$F$3),(Listas!$F$3-HOUR($K753)+4)+IF(AND(HOUR($L753)&gt;=Listas!$F$2,HOUR($L753)&lt;=Listas!$F$3),(HOUR($L753)-Listas!$F$2)+NETWORKDAYS($K753+1,$L753-1,Listas!$H$2:$H$112)*Listas!$F$6,IF(AND(HOUR($L753)&gt;=Listas!$F$4,HOUR($L753)&lt;=Listas!$F$5),(HOUR($L753)-Listas!$F$4+4)+NETWORKDAYS($K753+1,$L753-1,Listas!$H$2:$H$111)*Listas!$F$6,0)),IF(AND(HOUR($K753)&gt;=Listas!$F$4,HOUR($K753)&lt;=Listas!$F$5),(Listas!$F$5-HOUR($K753))+IF(AND(HOUR($L753)&gt;=Listas!$F$2,HOUR($L753)&lt;=Listas!$F$3),(HOUR($L753)-Listas!$F$2)+NETWORKDAYS($K753+1,$L753-1,Listas!$H$2:$H$111)*Listas!$F$6,(HOUR($L753)-Listas!$F$4+4)+NETWORKDAYS($K753+1,$L753-1,Listas!$H$2:$H$111)*Listas!$F$6)))),IF(($L753-$K753)&lt;0,"Fecha inicial mayor a fecha final",0)))))))))</f>
        <v>6</v>
      </c>
      <c r="N753" s="6" t="str">
        <f t="shared" si="1"/>
        <v>06-junio</v>
      </c>
      <c r="O753" s="12" t="s">
        <v>1006</v>
      </c>
      <c r="P753" s="6"/>
      <c r="Q753" s="6" t="b">
        <v>0</v>
      </c>
      <c r="R753" s="6" t="str">
        <f t="shared" si="7"/>
        <v/>
      </c>
      <c r="S753" s="6"/>
    </row>
    <row r="754">
      <c r="A754" s="4" t="s">
        <v>38</v>
      </c>
      <c r="B754" s="4" t="s">
        <v>156</v>
      </c>
      <c r="C754" s="4" t="s">
        <v>87</v>
      </c>
      <c r="D754" s="4" t="s">
        <v>701</v>
      </c>
      <c r="E754" s="4" t="s">
        <v>1383</v>
      </c>
      <c r="F754" s="4">
        <v>1.0</v>
      </c>
      <c r="G754" s="4" t="s">
        <v>20</v>
      </c>
      <c r="H754" s="4" t="s">
        <v>20</v>
      </c>
      <c r="I754" s="4" t="s">
        <v>1461</v>
      </c>
      <c r="J754" s="4" t="s">
        <v>34</v>
      </c>
      <c r="K754" s="5">
        <v>45813.75</v>
      </c>
      <c r="L754" s="5">
        <v>45814.75</v>
      </c>
      <c r="M754" s="7">
        <f>IF(OR(ISBLANK($K754),ISBLANK($L754)),"",IF(NETWORKDAYS($K754,$K754,Listas!$H$2:$H$111)=0,"Error fecha inicial",IF(NETWORKDAYS($L754,$L754,Listas!$H$2:$H$111)=0,"Error fecha final",IF(OR(HOUR($K754)&lt;Listas!$F$2,AND(HOUR($K754)&gt;Listas!$F$3,HOUR($K754)&lt;Listas!$F$4),HOUR($K754)&gt;Listas!$F$5),"Error hora, fecha inicial",IF(OR(HOUR($L754)&lt;Listas!$F$2,AND(HOUR($L754)&gt;Listas!$F$3,HOUR($L754)&lt;Listas!$F$4),HOUR($L754)&gt;Listas!$F$5),"Error hora, fecha final",IF(AND($L754-$K754&gt;0,$L754-$K754&lt;=0.42),(IF(AND(AND(HOUR($K754)&gt;=Listas!$F$2,HOUR($K754)&lt;=Listas!$F$3),AND(HOUR($L754)&gt;=Listas!$F$2,HOUR($L754)&lt;=Listas!$F$3)),(HOUR($L754)-HOUR($K754)),IF(AND(AND(HOUR($K754)&gt;=Listas!$F$4,HOUR($K754)&lt;=Listas!$F$5),AND(HOUR($L754)&gt;=Listas!$F$4,HOUR($L754)&lt;=Listas!$F$5)),(HOUR($L754)-HOUR($K754)),IF(AND(AND(HOUR($K754)&gt;=Listas!$F$2,HOUR($K754)&lt;=Listas!$F$3),AND(HOUR($L754)&gt;=Listas!$F$4,HOUR($L754)&lt;=Listas!$F$5)),((Listas!$F$3-HOUR($K754)))+((HOUR($L754)-Listas!$F$4)),0)))),IF(AND($L754-$K754&gt;0.42,$L754-$K754&lt;=1.42),(IF(AND(HOUR($K754)&gt;=Listas!$F$2,HOUR($K754)&lt;=Listas!$F$3),(Listas!$F$3-HOUR($K754)+4),IF(AND(HOUR($K754)&gt;=Listas!$F$4,HOUR($K754)&lt;=Listas!$F$5),(Listas!$F$5-HOUR($K754)),0))+IF(AND(HOUR($L754)&gt;=Listas!$F$2,HOUR($L754)&lt;=Listas!$F$3),(HOUR($L754)-Listas!$F$2),IF(AND(HOUR($L754)&gt;=Listas!$F$4,HOUR($L754)&lt;=Listas!$F$5),(HOUR($L754)-Listas!$F$4+4),0))),IF(($L754-$K754&gt;1.42),(IF(AND(HOUR($K754)&gt;=Listas!$F$2,HOUR($K754)&lt;=Listas!$F$3),(Listas!$F$3-HOUR($K754)+4)+IF(AND(HOUR($L754)&gt;=Listas!$F$2,HOUR($L754)&lt;=Listas!$F$3),(HOUR($L754)-Listas!$F$2)+NETWORKDAYS($K754+1,$L754-1,Listas!$H$2:$H$112)*Listas!$F$6,IF(AND(HOUR($L754)&gt;=Listas!$F$4,HOUR($L754)&lt;=Listas!$F$5),(HOUR($L754)-Listas!$F$4+4)+NETWORKDAYS($K754+1,$L754-1,Listas!$H$2:$H$111)*Listas!$F$6,0)),IF(AND(HOUR($K754)&gt;=Listas!$F$4,HOUR($K754)&lt;=Listas!$F$5),(Listas!$F$5-HOUR($K754))+IF(AND(HOUR($L754)&gt;=Listas!$F$2,HOUR($L754)&lt;=Listas!$F$3),(HOUR($L754)-Listas!$F$2)+NETWORKDAYS($K754+1,$L754-1,Listas!$H$2:$H$111)*Listas!$F$6,(HOUR($L754)-Listas!$F$4+4)+NETWORKDAYS($K754+1,$L754-1,Listas!$H$2:$H$111)*Listas!$F$6)))),IF(($L754-$K754)&lt;0,"Fecha inicial mayor a fecha final",0)))))))))</f>
        <v>8</v>
      </c>
      <c r="N754" s="6" t="str">
        <f t="shared" si="1"/>
        <v>06-junio</v>
      </c>
      <c r="O754" s="9" t="s">
        <v>1462</v>
      </c>
      <c r="P754" s="6"/>
      <c r="Q754" s="6" t="b">
        <v>0</v>
      </c>
      <c r="R754" s="6" t="str">
        <f t="shared" si="7"/>
        <v/>
      </c>
      <c r="S754" s="6"/>
    </row>
    <row r="755">
      <c r="A755" s="39" t="s">
        <v>38</v>
      </c>
      <c r="B755" s="39" t="s">
        <v>156</v>
      </c>
      <c r="C755" s="39" t="s">
        <v>46</v>
      </c>
      <c r="D755" s="39">
        <v>1.2150019E7</v>
      </c>
      <c r="E755" s="39" t="s">
        <v>1380</v>
      </c>
      <c r="F755" s="39">
        <v>1.0</v>
      </c>
      <c r="G755" s="43" t="s">
        <v>20</v>
      </c>
      <c r="H755" s="43" t="s">
        <v>20</v>
      </c>
      <c r="I755" s="39" t="s">
        <v>1381</v>
      </c>
      <c r="J755" s="39" t="s">
        <v>30</v>
      </c>
      <c r="K755" s="42">
        <v>45813.583333333336</v>
      </c>
      <c r="L755" s="42">
        <v>45817.75</v>
      </c>
      <c r="M755" s="7">
        <f>IF(OR(ISBLANK($K755),ISBLANK($L755)),"",IF(NETWORKDAYS($K755,$K755,Listas!$H$2:$H$111)=0,"Error fecha inicial",IF(NETWORKDAYS($L755,$L755,Listas!$H$2:$H$111)=0,"Error fecha final",IF(OR(HOUR($K755)&lt;Listas!$F$2,AND(HOUR($K755)&gt;Listas!$F$3,HOUR($K755)&lt;Listas!$F$4),HOUR($K755)&gt;Listas!$F$5),"Error hora, fecha inicial",IF(OR(HOUR($L755)&lt;Listas!$F$2,AND(HOUR($L755)&gt;Listas!$F$3,HOUR($L755)&lt;Listas!$F$4),HOUR($L755)&gt;Listas!$F$5),"Error hora, fecha final",IF(AND($L755-$K755&gt;0,$L755-$K755&lt;=0.42),(IF(AND(AND(HOUR($K755)&gt;=Listas!$F$2,HOUR($K755)&lt;=Listas!$F$3),AND(HOUR($L755)&gt;=Listas!$F$2,HOUR($L755)&lt;=Listas!$F$3)),(HOUR($L755)-HOUR($K755)),IF(AND(AND(HOUR($K755)&gt;=Listas!$F$4,HOUR($K755)&lt;=Listas!$F$5),AND(HOUR($L755)&gt;=Listas!$F$4,HOUR($L755)&lt;=Listas!$F$5)),(HOUR($L755)-HOUR($K755)),IF(AND(AND(HOUR($K755)&gt;=Listas!$F$2,HOUR($K755)&lt;=Listas!$F$3),AND(HOUR($L755)&gt;=Listas!$F$4,HOUR($L755)&lt;=Listas!$F$5)),((Listas!$F$3-HOUR($K755)))+((HOUR($L755)-Listas!$F$4)),0)))),IF(AND($L755-$K755&gt;0.42,$L755-$K755&lt;=1.42),(IF(AND(HOUR($K755)&gt;=Listas!$F$2,HOUR($K755)&lt;=Listas!$F$3),(Listas!$F$3-HOUR($K755)+4),IF(AND(HOUR($K755)&gt;=Listas!$F$4,HOUR($K755)&lt;=Listas!$F$5),(Listas!$F$5-HOUR($K755)),0))+IF(AND(HOUR($L755)&gt;=Listas!$F$2,HOUR($L755)&lt;=Listas!$F$3),(HOUR($L755)-Listas!$F$2),IF(AND(HOUR($L755)&gt;=Listas!$F$4,HOUR($L755)&lt;=Listas!$F$5),(HOUR($L755)-Listas!$F$4+4),0))),IF(($L755-$K755&gt;1.42),(IF(AND(HOUR($K755)&gt;=Listas!$F$2,HOUR($K755)&lt;=Listas!$F$3),(Listas!$F$3-HOUR($K755)+4)+IF(AND(HOUR($L755)&gt;=Listas!$F$2,HOUR($L755)&lt;=Listas!$F$3),(HOUR($L755)-Listas!$F$2)+NETWORKDAYS($K755+1,$L755-1,Listas!$H$2:$H$112)*Listas!$F$6,IF(AND(HOUR($L755)&gt;=Listas!$F$4,HOUR($L755)&lt;=Listas!$F$5),(HOUR($L755)-Listas!$F$4+4)+NETWORKDAYS($K755+1,$L755-1,Listas!$H$2:$H$111)*Listas!$F$6,0)),IF(AND(HOUR($K755)&gt;=Listas!$F$4,HOUR($K755)&lt;=Listas!$F$5),(Listas!$F$5-HOUR($K755))+IF(AND(HOUR($L755)&gt;=Listas!$F$2,HOUR($L755)&lt;=Listas!$F$3),(HOUR($L755)-Listas!$F$2)+NETWORKDAYS($K755+1,$L755-1,Listas!$H$2:$H$111)*Listas!$F$6,(HOUR($L755)-Listas!$F$4+4)+NETWORKDAYS($K755+1,$L755-1,Listas!$H$2:$H$111)*Listas!$F$6)))),IF(($L755-$K755)&lt;0,"Fecha inicial mayor a fecha final",0)))))))))</f>
        <v>20</v>
      </c>
      <c r="N755" s="6" t="str">
        <f t="shared" si="1"/>
        <v>06-junio</v>
      </c>
      <c r="O755" s="12" t="s">
        <v>1463</v>
      </c>
      <c r="P755" s="4" t="s">
        <v>23</v>
      </c>
      <c r="Q755" s="4" t="b">
        <v>1</v>
      </c>
      <c r="R755" s="6" t="str">
        <f t="shared" si="7"/>
        <v>CORRECTO</v>
      </c>
      <c r="S755" s="6"/>
    </row>
    <row r="756">
      <c r="A756" s="4" t="s">
        <v>38</v>
      </c>
      <c r="B756" s="4" t="s">
        <v>156</v>
      </c>
      <c r="C756" s="4" t="s">
        <v>46</v>
      </c>
      <c r="D756" s="4">
        <v>6.3110189E7</v>
      </c>
      <c r="E756" s="4" t="s">
        <v>1315</v>
      </c>
      <c r="F756" s="4">
        <v>2.0</v>
      </c>
      <c r="G756" s="82" t="s">
        <v>20</v>
      </c>
      <c r="H756" s="82" t="s">
        <v>20</v>
      </c>
      <c r="I756" s="4" t="s">
        <v>1464</v>
      </c>
      <c r="J756" s="4" t="s">
        <v>111</v>
      </c>
      <c r="K756" s="85">
        <v>45812.666666666664</v>
      </c>
      <c r="L756" s="85">
        <v>45813.75</v>
      </c>
      <c r="M756" s="7">
        <f>IF(OR(ISBLANK($K756),ISBLANK($L756)),"",IF(NETWORKDAYS($K756,$K756,Listas!$H$2:$H$111)=0,"Error fecha inicial",IF(NETWORKDAYS($L756,$L756,Listas!$H$2:$H$111)=0,"Error fecha final",IF(OR(HOUR($K756)&lt;Listas!$F$2,AND(HOUR($K756)&gt;Listas!$F$3,HOUR($K756)&lt;Listas!$F$4),HOUR($K756)&gt;Listas!$F$5),"Error hora, fecha inicial",IF(OR(HOUR($L756)&lt;Listas!$F$2,AND(HOUR($L756)&gt;Listas!$F$3,HOUR($L756)&lt;Listas!$F$4),HOUR($L756)&gt;Listas!$F$5),"Error hora, fecha final",IF(AND($L756-$K756&gt;0,$L756-$K756&lt;=0.42),(IF(AND(AND(HOUR($K756)&gt;=Listas!$F$2,HOUR($K756)&lt;=Listas!$F$3),AND(HOUR($L756)&gt;=Listas!$F$2,HOUR($L756)&lt;=Listas!$F$3)),(HOUR($L756)-HOUR($K756)),IF(AND(AND(HOUR($K756)&gt;=Listas!$F$4,HOUR($K756)&lt;=Listas!$F$5),AND(HOUR($L756)&gt;=Listas!$F$4,HOUR($L756)&lt;=Listas!$F$5)),(HOUR($L756)-HOUR($K756)),IF(AND(AND(HOUR($K756)&gt;=Listas!$F$2,HOUR($K756)&lt;=Listas!$F$3),AND(HOUR($L756)&gt;=Listas!$F$4,HOUR($L756)&lt;=Listas!$F$5)),((Listas!$F$3-HOUR($K756)))+((HOUR($L756)-Listas!$F$4)),0)))),IF(AND($L756-$K756&gt;0.42,$L756-$K756&lt;=1.42),(IF(AND(HOUR($K756)&gt;=Listas!$F$2,HOUR($K756)&lt;=Listas!$F$3),(Listas!$F$3-HOUR($K756)+4),IF(AND(HOUR($K756)&gt;=Listas!$F$4,HOUR($K756)&lt;=Listas!$F$5),(Listas!$F$5-HOUR($K756)),0))+IF(AND(HOUR($L756)&gt;=Listas!$F$2,HOUR($L756)&lt;=Listas!$F$3),(HOUR($L756)-Listas!$F$2),IF(AND(HOUR($L756)&gt;=Listas!$F$4,HOUR($L756)&lt;=Listas!$F$5),(HOUR($L756)-Listas!$F$4+4),0))),IF(($L756-$K756&gt;1.42),(IF(AND(HOUR($K756)&gt;=Listas!$F$2,HOUR($K756)&lt;=Listas!$F$3),(Listas!$F$3-HOUR($K756)+4)+IF(AND(HOUR($L756)&gt;=Listas!$F$2,HOUR($L756)&lt;=Listas!$F$3),(HOUR($L756)-Listas!$F$2)+NETWORKDAYS($K756+1,$L756-1,Listas!$H$2:$H$112)*Listas!$F$6,IF(AND(HOUR($L756)&gt;=Listas!$F$4,HOUR($L756)&lt;=Listas!$F$5),(HOUR($L756)-Listas!$F$4+4)+NETWORKDAYS($K756+1,$L756-1,Listas!$H$2:$H$111)*Listas!$F$6,0)),IF(AND(HOUR($K756)&gt;=Listas!$F$4,HOUR($K756)&lt;=Listas!$F$5),(Listas!$F$5-HOUR($K756))+IF(AND(HOUR($L756)&gt;=Listas!$F$2,HOUR($L756)&lt;=Listas!$F$3),(HOUR($L756)-Listas!$F$2)+NETWORKDAYS($K756+1,$L756-1,Listas!$H$2:$H$111)*Listas!$F$6,(HOUR($L756)-Listas!$F$4+4)+NETWORKDAYS($K756+1,$L756-1,Listas!$H$2:$H$111)*Listas!$F$6)))),IF(($L756-$K756)&lt;0,"Fecha inicial mayor a fecha final",0)))))))))</f>
        <v>10</v>
      </c>
      <c r="N756" s="6" t="str">
        <f t="shared" si="1"/>
        <v>06-junio</v>
      </c>
      <c r="O756" s="9" t="s">
        <v>1465</v>
      </c>
      <c r="P756" s="4" t="s">
        <v>23</v>
      </c>
      <c r="Q756" s="4" t="b">
        <v>1</v>
      </c>
      <c r="R756" s="6" t="str">
        <f t="shared" si="7"/>
        <v>CORRECTO</v>
      </c>
      <c r="S756" s="6"/>
    </row>
    <row r="757">
      <c r="A757" s="4" t="s">
        <v>38</v>
      </c>
      <c r="B757" s="4" t="s">
        <v>156</v>
      </c>
      <c r="C757" s="4" t="s">
        <v>46</v>
      </c>
      <c r="D757" s="4">
        <v>5.2450479E7</v>
      </c>
      <c r="E757" s="4" t="s">
        <v>1442</v>
      </c>
      <c r="F757" s="4">
        <v>1.0</v>
      </c>
      <c r="G757" s="71" t="s">
        <v>20</v>
      </c>
      <c r="H757" s="71" t="s">
        <v>20</v>
      </c>
      <c r="I757" s="4" t="s">
        <v>1466</v>
      </c>
      <c r="J757" s="4" t="s">
        <v>32</v>
      </c>
      <c r="K757" s="5">
        <v>45807.333333333336</v>
      </c>
      <c r="L757" s="5">
        <v>45807.75</v>
      </c>
      <c r="M757" s="7">
        <f>IF(OR(ISBLANK($K757),ISBLANK($L757)),"",IF(NETWORKDAYS($K757,$K757,Listas!$H$2:$H$111)=0,"Error fecha inicial",IF(NETWORKDAYS($L757,$L757,Listas!$H$2:$H$111)=0,"Error fecha final",IF(OR(HOUR($K757)&lt;Listas!$F$2,AND(HOUR($K757)&gt;Listas!$F$3,HOUR($K757)&lt;Listas!$F$4),HOUR($K757)&gt;Listas!$F$5),"Error hora, fecha inicial",IF(OR(HOUR($L757)&lt;Listas!$F$2,AND(HOUR($L757)&gt;Listas!$F$3,HOUR($L757)&lt;Listas!$F$4),HOUR($L757)&gt;Listas!$F$5),"Error hora, fecha final",IF(AND($L757-$K757&gt;0,$L757-$K757&lt;=0.42),(IF(AND(AND(HOUR($K757)&gt;=Listas!$F$2,HOUR($K757)&lt;=Listas!$F$3),AND(HOUR($L757)&gt;=Listas!$F$2,HOUR($L757)&lt;=Listas!$F$3)),(HOUR($L757)-HOUR($K757)),IF(AND(AND(HOUR($K757)&gt;=Listas!$F$4,HOUR($K757)&lt;=Listas!$F$5),AND(HOUR($L757)&gt;=Listas!$F$4,HOUR($L757)&lt;=Listas!$F$5)),(HOUR($L757)-HOUR($K757)),IF(AND(AND(HOUR($K757)&gt;=Listas!$F$2,HOUR($K757)&lt;=Listas!$F$3),AND(HOUR($L757)&gt;=Listas!$F$4,HOUR($L757)&lt;=Listas!$F$5)),((Listas!$F$3-HOUR($K757)))+((HOUR($L757)-Listas!$F$4)),0)))),IF(AND($L757-$K757&gt;0.42,$L757-$K757&lt;=1.42),(IF(AND(HOUR($K757)&gt;=Listas!$F$2,HOUR($K757)&lt;=Listas!$F$3),(Listas!$F$3-HOUR($K757)+4),IF(AND(HOUR($K757)&gt;=Listas!$F$4,HOUR($K757)&lt;=Listas!$F$5),(Listas!$F$5-HOUR($K757)),0))+IF(AND(HOUR($L757)&gt;=Listas!$F$2,HOUR($L757)&lt;=Listas!$F$3),(HOUR($L757)-Listas!$F$2),IF(AND(HOUR($L757)&gt;=Listas!$F$4,HOUR($L757)&lt;=Listas!$F$5),(HOUR($L757)-Listas!$F$4+4),0))),IF(($L757-$K757&gt;1.42),(IF(AND(HOUR($K757)&gt;=Listas!$F$2,HOUR($K757)&lt;=Listas!$F$3),(Listas!$F$3-HOUR($K757)+4)+IF(AND(HOUR($L757)&gt;=Listas!$F$2,HOUR($L757)&lt;=Listas!$F$3),(HOUR($L757)-Listas!$F$2)+NETWORKDAYS($K757+1,$L757-1,Listas!$H$2:$H$112)*Listas!$F$6,IF(AND(HOUR($L757)&gt;=Listas!$F$4,HOUR($L757)&lt;=Listas!$F$5),(HOUR($L757)-Listas!$F$4+4)+NETWORKDAYS($K757+1,$L757-1,Listas!$H$2:$H$111)*Listas!$F$6,0)),IF(AND(HOUR($K757)&gt;=Listas!$F$4,HOUR($K757)&lt;=Listas!$F$5),(Listas!$F$5-HOUR($K757))+IF(AND(HOUR($L757)&gt;=Listas!$F$2,HOUR($L757)&lt;=Listas!$F$3),(HOUR($L757)-Listas!$F$2)+NETWORKDAYS($K757+1,$L757-1,Listas!$H$2:$H$111)*Listas!$F$6,(HOUR($L757)-Listas!$F$4+4)+NETWORKDAYS($K757+1,$L757-1,Listas!$H$2:$H$111)*Listas!$F$6)))),IF(($L757-$K757)&lt;0,"Fecha inicial mayor a fecha final",0)))))))))</f>
        <v>8</v>
      </c>
      <c r="N757" s="6" t="str">
        <f t="shared" si="1"/>
        <v>05-mayo</v>
      </c>
      <c r="O757" s="9" t="s">
        <v>1467</v>
      </c>
      <c r="P757" s="4" t="s">
        <v>23</v>
      </c>
      <c r="Q757" s="4" t="b">
        <v>1</v>
      </c>
      <c r="R757" s="6" t="str">
        <f t="shared" si="7"/>
        <v>CORRECTO</v>
      </c>
      <c r="S757" s="6"/>
    </row>
    <row r="758">
      <c r="A758" s="4" t="s">
        <v>38</v>
      </c>
      <c r="B758" s="4" t="s">
        <v>156</v>
      </c>
      <c r="C758" s="4" t="s">
        <v>46</v>
      </c>
      <c r="D758" s="4" t="s">
        <v>1468</v>
      </c>
      <c r="E758" s="4" t="s">
        <v>1452</v>
      </c>
      <c r="F758" s="4">
        <v>4.0</v>
      </c>
      <c r="G758" s="4" t="s">
        <v>20</v>
      </c>
      <c r="H758" s="4" t="s">
        <v>20</v>
      </c>
      <c r="I758" s="4" t="s">
        <v>1469</v>
      </c>
      <c r="J758" s="4" t="s">
        <v>32</v>
      </c>
      <c r="K758" s="5">
        <v>45811.333333333336</v>
      </c>
      <c r="L758" s="5">
        <v>45811.75</v>
      </c>
      <c r="M758" s="7">
        <f>IF(OR(ISBLANK($K758),ISBLANK($L758)),"",IF(NETWORKDAYS($K758,$K758,Listas!$H$2:$H$111)=0,"Error fecha inicial",IF(NETWORKDAYS($L758,$L758,Listas!$H$2:$H$111)=0,"Error fecha final",IF(OR(HOUR($K758)&lt;Listas!$F$2,AND(HOUR($K758)&gt;Listas!$F$3,HOUR($K758)&lt;Listas!$F$4),HOUR($K758)&gt;Listas!$F$5),"Error hora, fecha inicial",IF(OR(HOUR($L758)&lt;Listas!$F$2,AND(HOUR($L758)&gt;Listas!$F$3,HOUR($L758)&lt;Listas!$F$4),HOUR($L758)&gt;Listas!$F$5),"Error hora, fecha final",IF(AND($L758-$K758&gt;0,$L758-$K758&lt;=0.42),(IF(AND(AND(HOUR($K758)&gt;=Listas!$F$2,HOUR($K758)&lt;=Listas!$F$3),AND(HOUR($L758)&gt;=Listas!$F$2,HOUR($L758)&lt;=Listas!$F$3)),(HOUR($L758)-HOUR($K758)),IF(AND(AND(HOUR($K758)&gt;=Listas!$F$4,HOUR($K758)&lt;=Listas!$F$5),AND(HOUR($L758)&gt;=Listas!$F$4,HOUR($L758)&lt;=Listas!$F$5)),(HOUR($L758)-HOUR($K758)),IF(AND(AND(HOUR($K758)&gt;=Listas!$F$2,HOUR($K758)&lt;=Listas!$F$3),AND(HOUR($L758)&gt;=Listas!$F$4,HOUR($L758)&lt;=Listas!$F$5)),((Listas!$F$3-HOUR($K758)))+((HOUR($L758)-Listas!$F$4)),0)))),IF(AND($L758-$K758&gt;0.42,$L758-$K758&lt;=1.42),(IF(AND(HOUR($K758)&gt;=Listas!$F$2,HOUR($K758)&lt;=Listas!$F$3),(Listas!$F$3-HOUR($K758)+4),IF(AND(HOUR($K758)&gt;=Listas!$F$4,HOUR($K758)&lt;=Listas!$F$5),(Listas!$F$5-HOUR($K758)),0))+IF(AND(HOUR($L758)&gt;=Listas!$F$2,HOUR($L758)&lt;=Listas!$F$3),(HOUR($L758)-Listas!$F$2),IF(AND(HOUR($L758)&gt;=Listas!$F$4,HOUR($L758)&lt;=Listas!$F$5),(HOUR($L758)-Listas!$F$4+4),0))),IF(($L758-$K758&gt;1.42),(IF(AND(HOUR($K758)&gt;=Listas!$F$2,HOUR($K758)&lt;=Listas!$F$3),(Listas!$F$3-HOUR($K758)+4)+IF(AND(HOUR($L758)&gt;=Listas!$F$2,HOUR($L758)&lt;=Listas!$F$3),(HOUR($L758)-Listas!$F$2)+NETWORKDAYS($K758+1,$L758-1,Listas!$H$2:$H$112)*Listas!$F$6,IF(AND(HOUR($L758)&gt;=Listas!$F$4,HOUR($L758)&lt;=Listas!$F$5),(HOUR($L758)-Listas!$F$4+4)+NETWORKDAYS($K758+1,$L758-1,Listas!$H$2:$H$111)*Listas!$F$6,0)),IF(AND(HOUR($K758)&gt;=Listas!$F$4,HOUR($K758)&lt;=Listas!$F$5),(Listas!$F$5-HOUR($K758))+IF(AND(HOUR($L758)&gt;=Listas!$F$2,HOUR($L758)&lt;=Listas!$F$3),(HOUR($L758)-Listas!$F$2)+NETWORKDAYS($K758+1,$L758-1,Listas!$H$2:$H$111)*Listas!$F$6,(HOUR($L758)-Listas!$F$4+4)+NETWORKDAYS($K758+1,$L758-1,Listas!$H$2:$H$111)*Listas!$F$6)))),IF(($L758-$K758)&lt;0,"Fecha inicial mayor a fecha final",0)))))))))</f>
        <v>8</v>
      </c>
      <c r="N758" s="6" t="str">
        <f t="shared" si="1"/>
        <v>06-junio</v>
      </c>
      <c r="O758" s="63" t="s">
        <v>1470</v>
      </c>
      <c r="P758" s="4" t="s">
        <v>23</v>
      </c>
      <c r="Q758" s="4" t="b">
        <v>1</v>
      </c>
      <c r="R758" s="6" t="str">
        <f t="shared" si="7"/>
        <v>CORRECTO</v>
      </c>
      <c r="S758" s="6"/>
    </row>
    <row r="759">
      <c r="A759" s="4" t="s">
        <v>38</v>
      </c>
      <c r="B759" s="4" t="s">
        <v>39</v>
      </c>
      <c r="C759" s="4" t="s">
        <v>46</v>
      </c>
      <c r="D759" s="4">
        <v>122154.0</v>
      </c>
      <c r="E759" s="4" t="s">
        <v>1432</v>
      </c>
      <c r="F759" s="4">
        <v>1.0</v>
      </c>
      <c r="G759" s="4" t="s">
        <v>20</v>
      </c>
      <c r="H759" s="4" t="s">
        <v>20</v>
      </c>
      <c r="I759" s="4" t="s">
        <v>1471</v>
      </c>
      <c r="J759" s="4" t="s">
        <v>25</v>
      </c>
      <c r="K759" s="5">
        <v>45807.458333333336</v>
      </c>
      <c r="L759" s="5">
        <v>45807.75</v>
      </c>
      <c r="M759" s="7">
        <f>IF(OR(ISBLANK($K759),ISBLANK($L759)),"",IF(NETWORKDAYS($K759,$K759,Listas!$H$2:$H$111)=0,"Error fecha inicial",IF(NETWORKDAYS($L759,$L759,Listas!$H$2:$H$111)=0,"Error fecha final",IF(OR(HOUR($K759)&lt;Listas!$F$2,AND(HOUR($K759)&gt;Listas!$F$3,HOUR($K759)&lt;Listas!$F$4),HOUR($K759)&gt;Listas!$F$5),"Error hora, fecha inicial",IF(OR(HOUR($L759)&lt;Listas!$F$2,AND(HOUR($L759)&gt;Listas!$F$3,HOUR($L759)&lt;Listas!$F$4),HOUR($L759)&gt;Listas!$F$5),"Error hora, fecha final",IF(AND($L759-$K759&gt;0,$L759-$K759&lt;=0.42),(IF(AND(AND(HOUR($K759)&gt;=Listas!$F$2,HOUR($K759)&lt;=Listas!$F$3),AND(HOUR($L759)&gt;=Listas!$F$2,HOUR($L759)&lt;=Listas!$F$3)),(HOUR($L759)-HOUR($K759)),IF(AND(AND(HOUR($K759)&gt;=Listas!$F$4,HOUR($K759)&lt;=Listas!$F$5),AND(HOUR($L759)&gt;=Listas!$F$4,HOUR($L759)&lt;=Listas!$F$5)),(HOUR($L759)-HOUR($K759)),IF(AND(AND(HOUR($K759)&gt;=Listas!$F$2,HOUR($K759)&lt;=Listas!$F$3),AND(HOUR($L759)&gt;=Listas!$F$4,HOUR($L759)&lt;=Listas!$F$5)),((Listas!$F$3-HOUR($K759)))+((HOUR($L759)-Listas!$F$4)),0)))),IF(AND($L759-$K759&gt;0.42,$L759-$K759&lt;=1.42),(IF(AND(HOUR($K759)&gt;=Listas!$F$2,HOUR($K759)&lt;=Listas!$F$3),(Listas!$F$3-HOUR($K759)+4),IF(AND(HOUR($K759)&gt;=Listas!$F$4,HOUR($K759)&lt;=Listas!$F$5),(Listas!$F$5-HOUR($K759)),0))+IF(AND(HOUR($L759)&gt;=Listas!$F$2,HOUR($L759)&lt;=Listas!$F$3),(HOUR($L759)-Listas!$F$2),IF(AND(HOUR($L759)&gt;=Listas!$F$4,HOUR($L759)&lt;=Listas!$F$5),(HOUR($L759)-Listas!$F$4+4),0))),IF(($L759-$K759&gt;1.42),(IF(AND(HOUR($K759)&gt;=Listas!$F$2,HOUR($K759)&lt;=Listas!$F$3),(Listas!$F$3-HOUR($K759)+4)+IF(AND(HOUR($L759)&gt;=Listas!$F$2,HOUR($L759)&lt;=Listas!$F$3),(HOUR($L759)-Listas!$F$2)+NETWORKDAYS($K759+1,$L759-1,Listas!$H$2:$H$112)*Listas!$F$6,IF(AND(HOUR($L759)&gt;=Listas!$F$4,HOUR($L759)&lt;=Listas!$F$5),(HOUR($L759)-Listas!$F$4+4)+NETWORKDAYS($K759+1,$L759-1,Listas!$H$2:$H$111)*Listas!$F$6,0)),IF(AND(HOUR($K759)&gt;=Listas!$F$4,HOUR($K759)&lt;=Listas!$F$5),(Listas!$F$5-HOUR($K759))+IF(AND(HOUR($L759)&gt;=Listas!$F$2,HOUR($L759)&lt;=Listas!$F$3),(HOUR($L759)-Listas!$F$2)+NETWORKDAYS($K759+1,$L759-1,Listas!$H$2:$H$111)*Listas!$F$6,(HOUR($L759)-Listas!$F$4+4)+NETWORKDAYS($K759+1,$L759-1,Listas!$H$2:$H$111)*Listas!$F$6)))),IF(($L759-$K759)&lt;0,"Fecha inicial mayor a fecha final",0)))))))))</f>
        <v>5</v>
      </c>
      <c r="N759" s="6" t="str">
        <f t="shared" si="1"/>
        <v>05-mayo</v>
      </c>
      <c r="O759" s="12" t="s">
        <v>1472</v>
      </c>
      <c r="P759" s="4" t="s">
        <v>258</v>
      </c>
      <c r="Q759" s="4" t="b">
        <v>1</v>
      </c>
      <c r="R759" s="6" t="str">
        <f t="shared" si="7"/>
        <v>CORRECTO</v>
      </c>
      <c r="S759" s="6"/>
    </row>
    <row r="760">
      <c r="A760" s="4" t="s">
        <v>38</v>
      </c>
      <c r="B760" s="4" t="s">
        <v>156</v>
      </c>
      <c r="C760" s="4" t="s">
        <v>46</v>
      </c>
      <c r="D760" s="4">
        <v>5.2450479E7</v>
      </c>
      <c r="E760" s="4" t="s">
        <v>1442</v>
      </c>
      <c r="F760" s="4">
        <v>1.0</v>
      </c>
      <c r="G760" s="4" t="s">
        <v>20</v>
      </c>
      <c r="H760" s="4" t="s">
        <v>20</v>
      </c>
      <c r="I760" s="4" t="s">
        <v>1473</v>
      </c>
      <c r="J760" s="4" t="s">
        <v>32</v>
      </c>
      <c r="K760" s="5">
        <v>45812.333333333336</v>
      </c>
      <c r="L760" s="5">
        <v>45813.75</v>
      </c>
      <c r="M760" s="7">
        <f>IF(OR(ISBLANK($K760),ISBLANK($L760)),"",IF(NETWORKDAYS($K760,$K760,Listas!$H$2:$H$111)=0,"Error fecha inicial",IF(NETWORKDAYS($L760,$L760,Listas!$H$2:$H$111)=0,"Error fecha final",IF(OR(HOUR($K760)&lt;Listas!$F$2,AND(HOUR($K760)&gt;Listas!$F$3,HOUR($K760)&lt;Listas!$F$4),HOUR($K760)&gt;Listas!$F$5),"Error hora, fecha inicial",IF(OR(HOUR($L760)&lt;Listas!$F$2,AND(HOUR($L760)&gt;Listas!$F$3,HOUR($L760)&lt;Listas!$F$4),HOUR($L760)&gt;Listas!$F$5),"Error hora, fecha final",IF(AND($L760-$K760&gt;0,$L760-$K760&lt;=0.42),(IF(AND(AND(HOUR($K760)&gt;=Listas!$F$2,HOUR($K760)&lt;=Listas!$F$3),AND(HOUR($L760)&gt;=Listas!$F$2,HOUR($L760)&lt;=Listas!$F$3)),(HOUR($L760)-HOUR($K760)),IF(AND(AND(HOUR($K760)&gt;=Listas!$F$4,HOUR($K760)&lt;=Listas!$F$5),AND(HOUR($L760)&gt;=Listas!$F$4,HOUR($L760)&lt;=Listas!$F$5)),(HOUR($L760)-HOUR($K760)),IF(AND(AND(HOUR($K760)&gt;=Listas!$F$2,HOUR($K760)&lt;=Listas!$F$3),AND(HOUR($L760)&gt;=Listas!$F$4,HOUR($L760)&lt;=Listas!$F$5)),((Listas!$F$3-HOUR($K760)))+((HOUR($L760)-Listas!$F$4)),0)))),IF(AND($L760-$K760&gt;0.42,$L760-$K760&lt;=1.42),(IF(AND(HOUR($K760)&gt;=Listas!$F$2,HOUR($K760)&lt;=Listas!$F$3),(Listas!$F$3-HOUR($K760)+4),IF(AND(HOUR($K760)&gt;=Listas!$F$4,HOUR($K760)&lt;=Listas!$F$5),(Listas!$F$5-HOUR($K760)),0))+IF(AND(HOUR($L760)&gt;=Listas!$F$2,HOUR($L760)&lt;=Listas!$F$3),(HOUR($L760)-Listas!$F$2),IF(AND(HOUR($L760)&gt;=Listas!$F$4,HOUR($L760)&lt;=Listas!$F$5),(HOUR($L760)-Listas!$F$4+4),0))),IF(($L760-$K760&gt;1.42),(IF(AND(HOUR($K760)&gt;=Listas!$F$2,HOUR($K760)&lt;=Listas!$F$3),(Listas!$F$3-HOUR($K760)+4)+IF(AND(HOUR($L760)&gt;=Listas!$F$2,HOUR($L760)&lt;=Listas!$F$3),(HOUR($L760)-Listas!$F$2)+NETWORKDAYS($K760+1,$L760-1,Listas!$H$2:$H$112)*Listas!$F$6,IF(AND(HOUR($L760)&gt;=Listas!$F$4,HOUR($L760)&lt;=Listas!$F$5),(HOUR($L760)-Listas!$F$4+4)+NETWORKDAYS($K760+1,$L760-1,Listas!$H$2:$H$111)*Listas!$F$6,0)),IF(AND(HOUR($K760)&gt;=Listas!$F$4,HOUR($K760)&lt;=Listas!$F$5),(Listas!$F$5-HOUR($K760))+IF(AND(HOUR($L760)&gt;=Listas!$F$2,HOUR($L760)&lt;=Listas!$F$3),(HOUR($L760)-Listas!$F$2)+NETWORKDAYS($K760+1,$L760-1,Listas!$H$2:$H$111)*Listas!$F$6,(HOUR($L760)-Listas!$F$4+4)+NETWORKDAYS($K760+1,$L760-1,Listas!$H$2:$H$111)*Listas!$F$6)))),IF(($L760-$K760)&lt;0,"Fecha inicial mayor a fecha final",0)))))))))</f>
        <v>16</v>
      </c>
      <c r="N760" s="6" t="str">
        <f t="shared" si="1"/>
        <v>06-junio</v>
      </c>
      <c r="O760" s="9" t="s">
        <v>1474</v>
      </c>
      <c r="P760" s="4" t="s">
        <v>23</v>
      </c>
      <c r="Q760" s="4" t="b">
        <v>1</v>
      </c>
      <c r="R760" s="6" t="str">
        <f t="shared" si="7"/>
        <v>CORRECTO</v>
      </c>
      <c r="S760" s="6"/>
    </row>
    <row r="761">
      <c r="A761" s="4" t="s">
        <v>539</v>
      </c>
      <c r="B761" s="4" t="s">
        <v>20</v>
      </c>
      <c r="C761" s="4" t="s">
        <v>20</v>
      </c>
      <c r="D761" s="4" t="s">
        <v>20</v>
      </c>
      <c r="E761" s="4" t="s">
        <v>20</v>
      </c>
      <c r="F761" s="4" t="s">
        <v>20</v>
      </c>
      <c r="G761" s="4" t="s">
        <v>20</v>
      </c>
      <c r="H761" s="4" t="s">
        <v>20</v>
      </c>
      <c r="I761" s="4" t="s">
        <v>1332</v>
      </c>
      <c r="J761" s="4" t="s">
        <v>32</v>
      </c>
      <c r="K761" s="5">
        <v>45799.583333333336</v>
      </c>
      <c r="L761" s="5">
        <v>45799.625</v>
      </c>
      <c r="M761" s="6">
        <f>IF(OR(ISBLANK($K761),ISBLANK($L761)),"",IF(NETWORKDAYS($K761,$K761,Listas!$H$2:$H$111)=0,"Error fecha inicial",IF(NETWORKDAYS($L761,$L761,Listas!$H$2:$H$111)=0,"Error fecha final",IF(OR(HOUR($K761)&lt;Listas!$F$2,AND(HOUR($K761)&gt;Listas!$F$3,HOUR($K761)&lt;Listas!$F$4),HOUR($K761)&gt;Listas!$F$5),"Error hora, fecha inicial",IF(OR(HOUR($L761)&lt;Listas!$F$2,AND(HOUR($L761)&gt;Listas!$F$3,HOUR($L761)&lt;Listas!$F$4),HOUR($L761)&gt;Listas!$F$5),"Error hora, fecha final",IF(AND($L761-$K761&gt;0,$L761-$K761&lt;=0.42),(IF(AND(AND(HOUR($K761)&gt;=Listas!$F$2,HOUR($K761)&lt;=Listas!$F$3),AND(HOUR($L761)&gt;=Listas!$F$2,HOUR($L761)&lt;=Listas!$F$3)),(HOUR($L761)-HOUR($K761)),IF(AND(AND(HOUR($K761)&gt;=Listas!$F$4,HOUR($K761)&lt;=Listas!$F$5),AND(HOUR($L761)&gt;=Listas!$F$4,HOUR($L761)&lt;=Listas!$F$5)),(HOUR($L761)-HOUR($K761)),IF(AND(AND(HOUR($K761)&gt;=Listas!$F$2,HOUR($K761)&lt;=Listas!$F$3),AND(HOUR($L761)&gt;=Listas!$F$4,HOUR($L761)&lt;=Listas!$F$5)),((Listas!$F$3-HOUR($K761)))+((HOUR($L761)-Listas!$F$4)),0)))),IF(AND($L761-$K761&gt;0.42,$L761-$K761&lt;=1.42),(IF(AND(HOUR($K761)&gt;=Listas!$F$2,HOUR($K761)&lt;=Listas!$F$3),(Listas!$F$3-HOUR($K761)+4),IF(AND(HOUR($K761)&gt;=Listas!$F$4,HOUR($K761)&lt;=Listas!$F$5),(Listas!$F$5-HOUR($K761)),0))+IF(AND(HOUR($L761)&gt;=Listas!$F$2,HOUR($L761)&lt;=Listas!$F$3),(HOUR($L761)-Listas!$F$2),IF(AND(HOUR($L761)&gt;=Listas!$F$4,HOUR($L761)&lt;=Listas!$F$5),(HOUR($L761)-Listas!$F$4+4),0))),IF(($L761-$K761&gt;1.42),(IF(AND(HOUR($K761)&gt;=Listas!$F$2,HOUR($K761)&lt;=Listas!$F$3),(Listas!$F$3-HOUR($K761)+4)+IF(AND(HOUR($L761)&gt;=Listas!$F$2,HOUR($L761)&lt;=Listas!$F$3),(HOUR($L761)-Listas!$F$2)+NETWORKDAYS($K761+1,$L761-1,Listas!$H$2:$H$112)*Listas!$F$6,IF(AND(HOUR($L761)&gt;=Listas!$F$4,HOUR($L761)&lt;=Listas!$F$5),(HOUR($L761)-Listas!$F$4+4)+NETWORKDAYS($K761+1,$L761-1,Listas!$H$2:$H$111)*Listas!$F$6,0)),IF(AND(HOUR($K761)&gt;=Listas!$F$4,HOUR($K761)&lt;=Listas!$F$5),(Listas!$F$5-HOUR($K761))+IF(AND(HOUR($L761)&gt;=Listas!$F$2,HOUR($L761)&lt;=Listas!$F$3),(HOUR($L761)-Listas!$F$2)+NETWORKDAYS($K761+1,$L761-1,Listas!$H$2:$H$111)*Listas!$F$6,(HOUR($L761)-Listas!$F$4+4)+NETWORKDAYS($K761+1,$L761-1,Listas!$H$2:$H$111)*Listas!$F$6)))),IF(($L761-$K761)&lt;0,"Fecha inicial mayor a fecha final",0)))))))))</f>
        <v>1</v>
      </c>
      <c r="N761" s="6" t="str">
        <f t="shared" si="1"/>
        <v>05-mayo</v>
      </c>
      <c r="O761" s="6"/>
      <c r="P761" s="4" t="s">
        <v>23</v>
      </c>
      <c r="Q761" s="4" t="b">
        <v>1</v>
      </c>
      <c r="R761" s="6" t="str">
        <f t="shared" si="7"/>
        <v>CORRECTO</v>
      </c>
      <c r="S761" s="6"/>
    </row>
    <row r="762">
      <c r="A762" s="4" t="s">
        <v>38</v>
      </c>
      <c r="B762" s="4" t="s">
        <v>67</v>
      </c>
      <c r="C762" s="4" t="s">
        <v>46</v>
      </c>
      <c r="D762" s="4">
        <v>123101.0</v>
      </c>
      <c r="E762" s="4" t="s">
        <v>95</v>
      </c>
      <c r="F762" s="4">
        <v>1.0</v>
      </c>
      <c r="G762" s="4" t="s">
        <v>20</v>
      </c>
      <c r="H762" s="4" t="s">
        <v>20</v>
      </c>
      <c r="I762" s="4" t="s">
        <v>1475</v>
      </c>
      <c r="J762" s="4" t="s">
        <v>32</v>
      </c>
      <c r="K762" s="5">
        <v>45814.333333333336</v>
      </c>
      <c r="L762" s="5">
        <v>45817.583333333336</v>
      </c>
      <c r="M762" s="7">
        <f>IF(OR(ISBLANK($K762),ISBLANK($L762)),"",IF(NETWORKDAYS($K762,$K762,Listas!$H$2:$H$111)=0,"Error fecha inicial",IF(NETWORKDAYS($L762,$L762,Listas!$H$2:$H$111)=0,"Error fecha final",IF(OR(HOUR($K762)&lt;Listas!$F$2,AND(HOUR($K762)&gt;Listas!$F$3,HOUR($K762)&lt;Listas!$F$4),HOUR($K762)&gt;Listas!$F$5),"Error hora, fecha inicial",IF(OR(HOUR($L762)&lt;Listas!$F$2,AND(HOUR($L762)&gt;Listas!$F$3,HOUR($L762)&lt;Listas!$F$4),HOUR($L762)&gt;Listas!$F$5),"Error hora, fecha final",IF(AND($L762-$K762&gt;0,$L762-$K762&lt;=0.42),(IF(AND(AND(HOUR($K762)&gt;=Listas!$F$2,HOUR($K762)&lt;=Listas!$F$3),AND(HOUR($L762)&gt;=Listas!$F$2,HOUR($L762)&lt;=Listas!$F$3)),(HOUR($L762)-HOUR($K762)),IF(AND(AND(HOUR($K762)&gt;=Listas!$F$4,HOUR($K762)&lt;=Listas!$F$5),AND(HOUR($L762)&gt;=Listas!$F$4,HOUR($L762)&lt;=Listas!$F$5)),(HOUR($L762)-HOUR($K762)),IF(AND(AND(HOUR($K762)&gt;=Listas!$F$2,HOUR($K762)&lt;=Listas!$F$3),AND(HOUR($L762)&gt;=Listas!$F$4,HOUR($L762)&lt;=Listas!$F$5)),((Listas!$F$3-HOUR($K762)))+((HOUR($L762)-Listas!$F$4)),0)))),IF(AND($L762-$K762&gt;0.42,$L762-$K762&lt;=1.42),(IF(AND(HOUR($K762)&gt;=Listas!$F$2,HOUR($K762)&lt;=Listas!$F$3),(Listas!$F$3-HOUR($K762)+4),IF(AND(HOUR($K762)&gt;=Listas!$F$4,HOUR($K762)&lt;=Listas!$F$5),(Listas!$F$5-HOUR($K762)),0))+IF(AND(HOUR($L762)&gt;=Listas!$F$2,HOUR($L762)&lt;=Listas!$F$3),(HOUR($L762)-Listas!$F$2),IF(AND(HOUR($L762)&gt;=Listas!$F$4,HOUR($L762)&lt;=Listas!$F$5),(HOUR($L762)-Listas!$F$4+4),0))),IF(($L762-$K762&gt;1.42),(IF(AND(HOUR($K762)&gt;=Listas!$F$2,HOUR($K762)&lt;=Listas!$F$3),(Listas!$F$3-HOUR($K762)+4)+IF(AND(HOUR($L762)&gt;=Listas!$F$2,HOUR($L762)&lt;=Listas!$F$3),(HOUR($L762)-Listas!$F$2)+NETWORKDAYS($K762+1,$L762-1,Listas!$H$2:$H$112)*Listas!$F$6,IF(AND(HOUR($L762)&gt;=Listas!$F$4,HOUR($L762)&lt;=Listas!$F$5),(HOUR($L762)-Listas!$F$4+4)+NETWORKDAYS($K762+1,$L762-1,Listas!$H$2:$H$111)*Listas!$F$6,0)),IF(AND(HOUR($K762)&gt;=Listas!$F$4,HOUR($K762)&lt;=Listas!$F$5),(Listas!$F$5-HOUR($K762))+IF(AND(HOUR($L762)&gt;=Listas!$F$2,HOUR($L762)&lt;=Listas!$F$3),(HOUR($L762)-Listas!$F$2)+NETWORKDAYS($K762+1,$L762-1,Listas!$H$2:$H$111)*Listas!$F$6,(HOUR($L762)-Listas!$F$4+4)+NETWORKDAYS($K762+1,$L762-1,Listas!$H$2:$H$111)*Listas!$F$6)))),IF(($L762-$K762)&lt;0,"Fecha inicial mayor a fecha final",0)))))))))</f>
        <v>12</v>
      </c>
      <c r="N762" s="6" t="str">
        <f t="shared" si="1"/>
        <v>06-junio</v>
      </c>
      <c r="O762" s="9" t="s">
        <v>1476</v>
      </c>
      <c r="P762" s="4" t="s">
        <v>23</v>
      </c>
      <c r="Q762" s="4" t="b">
        <v>1</v>
      </c>
      <c r="R762" s="6" t="str">
        <f t="shared" si="7"/>
        <v>CORRECTO</v>
      </c>
      <c r="S762" s="6"/>
    </row>
    <row r="763">
      <c r="A763" s="4" t="s">
        <v>38</v>
      </c>
      <c r="B763" s="4" t="s">
        <v>156</v>
      </c>
      <c r="C763" s="4" t="s">
        <v>46</v>
      </c>
      <c r="D763" s="4" t="s">
        <v>1477</v>
      </c>
      <c r="E763" s="4" t="s">
        <v>1410</v>
      </c>
      <c r="F763" s="4">
        <v>1.0</v>
      </c>
      <c r="G763" s="4" t="s">
        <v>20</v>
      </c>
      <c r="H763" s="4" t="s">
        <v>20</v>
      </c>
      <c r="I763" s="4" t="s">
        <v>1443</v>
      </c>
      <c r="J763" s="4" t="s">
        <v>22</v>
      </c>
      <c r="K763" s="5">
        <v>45813.375</v>
      </c>
      <c r="L763" s="5">
        <v>45813.666666666664</v>
      </c>
      <c r="M763" s="7">
        <f>IF(OR(ISBLANK($K763),ISBLANK($L763)),"",IF(NETWORKDAYS($K763,$K763,Listas!$H$2:$H$111)=0,"Error fecha inicial",IF(NETWORKDAYS($L763,$L763,Listas!$H$2:$H$111)=0,"Error fecha final",IF(OR(HOUR($K763)&lt;Listas!$F$2,AND(HOUR($K763)&gt;Listas!$F$3,HOUR($K763)&lt;Listas!$F$4),HOUR($K763)&gt;Listas!$F$5),"Error hora, fecha inicial",IF(OR(HOUR($L763)&lt;Listas!$F$2,AND(HOUR($L763)&gt;Listas!$F$3,HOUR($L763)&lt;Listas!$F$4),HOUR($L763)&gt;Listas!$F$5),"Error hora, fecha final",IF(AND($L763-$K763&gt;0,$L763-$K763&lt;=0.42),(IF(AND(AND(HOUR($K763)&gt;=Listas!$F$2,HOUR($K763)&lt;=Listas!$F$3),AND(HOUR($L763)&gt;=Listas!$F$2,HOUR($L763)&lt;=Listas!$F$3)),(HOUR($L763)-HOUR($K763)),IF(AND(AND(HOUR($K763)&gt;=Listas!$F$4,HOUR($K763)&lt;=Listas!$F$5),AND(HOUR($L763)&gt;=Listas!$F$4,HOUR($L763)&lt;=Listas!$F$5)),(HOUR($L763)-HOUR($K763)),IF(AND(AND(HOUR($K763)&gt;=Listas!$F$2,HOUR($K763)&lt;=Listas!$F$3),AND(HOUR($L763)&gt;=Listas!$F$4,HOUR($L763)&lt;=Listas!$F$5)),((Listas!$F$3-HOUR($K763)))+((HOUR($L763)-Listas!$F$4)),0)))),IF(AND($L763-$K763&gt;0.42,$L763-$K763&lt;=1.42),(IF(AND(HOUR($K763)&gt;=Listas!$F$2,HOUR($K763)&lt;=Listas!$F$3),(Listas!$F$3-HOUR($K763)+4),IF(AND(HOUR($K763)&gt;=Listas!$F$4,HOUR($K763)&lt;=Listas!$F$5),(Listas!$F$5-HOUR($K763)),0))+IF(AND(HOUR($L763)&gt;=Listas!$F$2,HOUR($L763)&lt;=Listas!$F$3),(HOUR($L763)-Listas!$F$2),IF(AND(HOUR($L763)&gt;=Listas!$F$4,HOUR($L763)&lt;=Listas!$F$5),(HOUR($L763)-Listas!$F$4+4),0))),IF(($L763-$K763&gt;1.42),(IF(AND(HOUR($K763)&gt;=Listas!$F$2,HOUR($K763)&lt;=Listas!$F$3),(Listas!$F$3-HOUR($K763)+4)+IF(AND(HOUR($L763)&gt;=Listas!$F$2,HOUR($L763)&lt;=Listas!$F$3),(HOUR($L763)-Listas!$F$2)+NETWORKDAYS($K763+1,$L763-1,Listas!$H$2:$H$112)*Listas!$F$6,IF(AND(HOUR($L763)&gt;=Listas!$F$4,HOUR($L763)&lt;=Listas!$F$5),(HOUR($L763)-Listas!$F$4+4)+NETWORKDAYS($K763+1,$L763-1,Listas!$H$2:$H$111)*Listas!$F$6,0)),IF(AND(HOUR($K763)&gt;=Listas!$F$4,HOUR($K763)&lt;=Listas!$F$5),(Listas!$F$5-HOUR($K763))+IF(AND(HOUR($L763)&gt;=Listas!$F$2,HOUR($L763)&lt;=Listas!$F$3),(HOUR($L763)-Listas!$F$2)+NETWORKDAYS($K763+1,$L763-1,Listas!$H$2:$H$111)*Listas!$F$6,(HOUR($L763)-Listas!$F$4+4)+NETWORKDAYS($K763+1,$L763-1,Listas!$H$2:$H$111)*Listas!$F$6)))),IF(($L763-$K763)&lt;0,"Fecha inicial mayor a fecha final",0)))))))))</f>
        <v>5</v>
      </c>
      <c r="N763" s="6" t="str">
        <f t="shared" si="1"/>
        <v>06-junio</v>
      </c>
      <c r="O763" s="9" t="s">
        <v>1478</v>
      </c>
      <c r="P763" s="4" t="s">
        <v>23</v>
      </c>
      <c r="Q763" s="4" t="b">
        <v>1</v>
      </c>
      <c r="R763" s="6" t="str">
        <f t="shared" si="7"/>
        <v>CORRECTO</v>
      </c>
      <c r="S763" s="6"/>
    </row>
    <row r="764">
      <c r="A764" s="4" t="s">
        <v>116</v>
      </c>
      <c r="B764" s="4" t="s">
        <v>39</v>
      </c>
      <c r="C764" s="4" t="s">
        <v>46</v>
      </c>
      <c r="D764" s="4" t="s">
        <v>1479</v>
      </c>
      <c r="E764" s="4" t="s">
        <v>1480</v>
      </c>
      <c r="F764" s="4">
        <v>2.0</v>
      </c>
      <c r="G764" s="4" t="s">
        <v>49</v>
      </c>
      <c r="H764" s="4" t="s">
        <v>49</v>
      </c>
      <c r="I764" s="4" t="s">
        <v>1481</v>
      </c>
      <c r="J764" s="4" t="s">
        <v>22</v>
      </c>
      <c r="K764" s="5">
        <v>45813.666666666664</v>
      </c>
      <c r="L764" s="5">
        <v>45814.75</v>
      </c>
      <c r="M764" s="7">
        <f>IF(OR(ISBLANK($K764),ISBLANK($L764)),"",IF(NETWORKDAYS($K764,$K764,Listas!$H$2:$H$111)=0,"Error fecha inicial",IF(NETWORKDAYS($L764,$L764,Listas!$H$2:$H$111)=0,"Error fecha final",IF(OR(HOUR($K764)&lt;Listas!$F$2,AND(HOUR($K764)&gt;Listas!$F$3,HOUR($K764)&lt;Listas!$F$4),HOUR($K764)&gt;Listas!$F$5),"Error hora, fecha inicial",IF(OR(HOUR($L764)&lt;Listas!$F$2,AND(HOUR($L764)&gt;Listas!$F$3,HOUR($L764)&lt;Listas!$F$4),HOUR($L764)&gt;Listas!$F$5),"Error hora, fecha final",IF(AND($L764-$K764&gt;0,$L764-$K764&lt;=0.42),(IF(AND(AND(HOUR($K764)&gt;=Listas!$F$2,HOUR($K764)&lt;=Listas!$F$3),AND(HOUR($L764)&gt;=Listas!$F$2,HOUR($L764)&lt;=Listas!$F$3)),(HOUR($L764)-HOUR($K764)),IF(AND(AND(HOUR($K764)&gt;=Listas!$F$4,HOUR($K764)&lt;=Listas!$F$5),AND(HOUR($L764)&gt;=Listas!$F$4,HOUR($L764)&lt;=Listas!$F$5)),(HOUR($L764)-HOUR($K764)),IF(AND(AND(HOUR($K764)&gt;=Listas!$F$2,HOUR($K764)&lt;=Listas!$F$3),AND(HOUR($L764)&gt;=Listas!$F$4,HOUR($L764)&lt;=Listas!$F$5)),((Listas!$F$3-HOUR($K764)))+((HOUR($L764)-Listas!$F$4)),0)))),IF(AND($L764-$K764&gt;0.42,$L764-$K764&lt;=1.42),(IF(AND(HOUR($K764)&gt;=Listas!$F$2,HOUR($K764)&lt;=Listas!$F$3),(Listas!$F$3-HOUR($K764)+4),IF(AND(HOUR($K764)&gt;=Listas!$F$4,HOUR($K764)&lt;=Listas!$F$5),(Listas!$F$5-HOUR($K764)),0))+IF(AND(HOUR($L764)&gt;=Listas!$F$2,HOUR($L764)&lt;=Listas!$F$3),(HOUR($L764)-Listas!$F$2),IF(AND(HOUR($L764)&gt;=Listas!$F$4,HOUR($L764)&lt;=Listas!$F$5),(HOUR($L764)-Listas!$F$4+4),0))),IF(($L764-$K764&gt;1.42),(IF(AND(HOUR($K764)&gt;=Listas!$F$2,HOUR($K764)&lt;=Listas!$F$3),(Listas!$F$3-HOUR($K764)+4)+IF(AND(HOUR($L764)&gt;=Listas!$F$2,HOUR($L764)&lt;=Listas!$F$3),(HOUR($L764)-Listas!$F$2)+NETWORKDAYS($K764+1,$L764-1,Listas!$H$2:$H$112)*Listas!$F$6,IF(AND(HOUR($L764)&gt;=Listas!$F$4,HOUR($L764)&lt;=Listas!$F$5),(HOUR($L764)-Listas!$F$4+4)+NETWORKDAYS($K764+1,$L764-1,Listas!$H$2:$H$111)*Listas!$F$6,0)),IF(AND(HOUR($K764)&gt;=Listas!$F$4,HOUR($K764)&lt;=Listas!$F$5),(Listas!$F$5-HOUR($K764))+IF(AND(HOUR($L764)&gt;=Listas!$F$2,HOUR($L764)&lt;=Listas!$F$3),(HOUR($L764)-Listas!$F$2)+NETWORKDAYS($K764+1,$L764-1,Listas!$H$2:$H$111)*Listas!$F$6,(HOUR($L764)-Listas!$F$4+4)+NETWORKDAYS($K764+1,$L764-1,Listas!$H$2:$H$111)*Listas!$F$6)))),IF(($L764-$K764)&lt;0,"Fecha inicial mayor a fecha final",0)))))))))</f>
        <v>10</v>
      </c>
      <c r="N764" s="6" t="str">
        <f t="shared" si="1"/>
        <v>06-junio</v>
      </c>
      <c r="O764" s="9" t="s">
        <v>1482</v>
      </c>
      <c r="P764" s="4" t="s">
        <v>23</v>
      </c>
      <c r="Q764" s="4" t="b">
        <v>1</v>
      </c>
      <c r="R764" s="6" t="str">
        <f t="shared" si="7"/>
        <v>CORRECTO</v>
      </c>
      <c r="S764" s="6"/>
    </row>
    <row r="765">
      <c r="A765" s="4" t="s">
        <v>38</v>
      </c>
      <c r="B765" s="4" t="s">
        <v>156</v>
      </c>
      <c r="C765" s="4" t="s">
        <v>46</v>
      </c>
      <c r="D765" s="4">
        <v>6.3110189E7</v>
      </c>
      <c r="E765" s="4" t="s">
        <v>1315</v>
      </c>
      <c r="F765" s="4">
        <v>3.0</v>
      </c>
      <c r="G765" s="82" t="s">
        <v>20</v>
      </c>
      <c r="H765" s="82" t="s">
        <v>20</v>
      </c>
      <c r="I765" s="4" t="s">
        <v>1464</v>
      </c>
      <c r="J765" s="4" t="s">
        <v>111</v>
      </c>
      <c r="K765" s="5">
        <v>45814.5</v>
      </c>
      <c r="L765" s="5">
        <v>45814.75</v>
      </c>
      <c r="M765" s="7">
        <f>IF(OR(ISBLANK($K765),ISBLANK($L765)),"",IF(NETWORKDAYS($K765,$K765,Listas!$H$2:$H$111)=0,"Error fecha inicial",IF(NETWORKDAYS($L765,$L765,Listas!$H$2:$H$111)=0,"Error fecha final",IF(OR(HOUR($K765)&lt;Listas!$F$2,AND(HOUR($K765)&gt;Listas!$F$3,HOUR($K765)&lt;Listas!$F$4),HOUR($K765)&gt;Listas!$F$5),"Error hora, fecha inicial",IF(OR(HOUR($L765)&lt;Listas!$F$2,AND(HOUR($L765)&gt;Listas!$F$3,HOUR($L765)&lt;Listas!$F$4),HOUR($L765)&gt;Listas!$F$5),"Error hora, fecha final",IF(AND($L765-$K765&gt;0,$L765-$K765&lt;=0.42),(IF(AND(AND(HOUR($K765)&gt;=Listas!$F$2,HOUR($K765)&lt;=Listas!$F$3),AND(HOUR($L765)&gt;=Listas!$F$2,HOUR($L765)&lt;=Listas!$F$3)),(HOUR($L765)-HOUR($K765)),IF(AND(AND(HOUR($K765)&gt;=Listas!$F$4,HOUR($K765)&lt;=Listas!$F$5),AND(HOUR($L765)&gt;=Listas!$F$4,HOUR($L765)&lt;=Listas!$F$5)),(HOUR($L765)-HOUR($K765)),IF(AND(AND(HOUR($K765)&gt;=Listas!$F$2,HOUR($K765)&lt;=Listas!$F$3),AND(HOUR($L765)&gt;=Listas!$F$4,HOUR($L765)&lt;=Listas!$F$5)),((Listas!$F$3-HOUR($K765)))+((HOUR($L765)-Listas!$F$4)),0)))),IF(AND($L765-$K765&gt;0.42,$L765-$K765&lt;=1.42),(IF(AND(HOUR($K765)&gt;=Listas!$F$2,HOUR($K765)&lt;=Listas!$F$3),(Listas!$F$3-HOUR($K765)+4),IF(AND(HOUR($K765)&gt;=Listas!$F$4,HOUR($K765)&lt;=Listas!$F$5),(Listas!$F$5-HOUR($K765)),0))+IF(AND(HOUR($L765)&gt;=Listas!$F$2,HOUR($L765)&lt;=Listas!$F$3),(HOUR($L765)-Listas!$F$2),IF(AND(HOUR($L765)&gt;=Listas!$F$4,HOUR($L765)&lt;=Listas!$F$5),(HOUR($L765)-Listas!$F$4+4),0))),IF(($L765-$K765&gt;1.42),(IF(AND(HOUR($K765)&gt;=Listas!$F$2,HOUR($K765)&lt;=Listas!$F$3),(Listas!$F$3-HOUR($K765)+4)+IF(AND(HOUR($L765)&gt;=Listas!$F$2,HOUR($L765)&lt;=Listas!$F$3),(HOUR($L765)-Listas!$F$2)+NETWORKDAYS($K765+1,$L765-1,Listas!$H$2:$H$112)*Listas!$F$6,IF(AND(HOUR($L765)&gt;=Listas!$F$4,HOUR($L765)&lt;=Listas!$F$5),(HOUR($L765)-Listas!$F$4+4)+NETWORKDAYS($K765+1,$L765-1,Listas!$H$2:$H$111)*Listas!$F$6,0)),IF(AND(HOUR($K765)&gt;=Listas!$F$4,HOUR($K765)&lt;=Listas!$F$5),(Listas!$F$5-HOUR($K765))+IF(AND(HOUR($L765)&gt;=Listas!$F$2,HOUR($L765)&lt;=Listas!$F$3),(HOUR($L765)-Listas!$F$2)+NETWORKDAYS($K765+1,$L765-1,Listas!$H$2:$H$111)*Listas!$F$6,(HOUR($L765)-Listas!$F$4+4)+NETWORKDAYS($K765+1,$L765-1,Listas!$H$2:$H$111)*Listas!$F$6)))),IF(($L765-$K765)&lt;0,"Fecha inicial mayor a fecha final",0)))))))))</f>
        <v>4</v>
      </c>
      <c r="N765" s="6" t="str">
        <f t="shared" si="1"/>
        <v>06-junio</v>
      </c>
      <c r="O765" s="9" t="s">
        <v>1465</v>
      </c>
      <c r="P765" s="4" t="s">
        <v>23</v>
      </c>
      <c r="Q765" s="4" t="b">
        <v>1</v>
      </c>
      <c r="R765" s="6" t="str">
        <f t="shared" si="7"/>
        <v>CORRECTO</v>
      </c>
      <c r="S765" s="6"/>
    </row>
    <row r="766">
      <c r="A766" s="4" t="s">
        <v>116</v>
      </c>
      <c r="B766" s="4" t="s">
        <v>39</v>
      </c>
      <c r="C766" s="4" t="s">
        <v>46</v>
      </c>
      <c r="D766" s="4" t="s">
        <v>1479</v>
      </c>
      <c r="E766" s="4" t="s">
        <v>1483</v>
      </c>
      <c r="F766" s="4">
        <v>2.0</v>
      </c>
      <c r="G766" s="4" t="s">
        <v>53</v>
      </c>
      <c r="H766" s="4" t="s">
        <v>54</v>
      </c>
      <c r="I766" s="4" t="s">
        <v>1484</v>
      </c>
      <c r="J766" s="4" t="s">
        <v>29</v>
      </c>
      <c r="K766" s="5">
        <v>45814.333333333336</v>
      </c>
      <c r="L766" s="5">
        <v>45814.75</v>
      </c>
      <c r="M766" s="7">
        <f>IF(OR(ISBLANK($K766),ISBLANK($L766)),"",IF(NETWORKDAYS($K766,$K766,Listas!$H$2:$H$111)=0,"Error fecha inicial",IF(NETWORKDAYS($L766,$L766,Listas!$H$2:$H$111)=0,"Error fecha final",IF(OR(HOUR($K766)&lt;Listas!$F$2,AND(HOUR($K766)&gt;Listas!$F$3,HOUR($K766)&lt;Listas!$F$4),HOUR($K766)&gt;Listas!$F$5),"Error hora, fecha inicial",IF(OR(HOUR($L766)&lt;Listas!$F$2,AND(HOUR($L766)&gt;Listas!$F$3,HOUR($L766)&lt;Listas!$F$4),HOUR($L766)&gt;Listas!$F$5),"Error hora, fecha final",IF(AND($L766-$K766&gt;0,$L766-$K766&lt;=0.42),(IF(AND(AND(HOUR($K766)&gt;=Listas!$F$2,HOUR($K766)&lt;=Listas!$F$3),AND(HOUR($L766)&gt;=Listas!$F$2,HOUR($L766)&lt;=Listas!$F$3)),(HOUR($L766)-HOUR($K766)),IF(AND(AND(HOUR($K766)&gt;=Listas!$F$4,HOUR($K766)&lt;=Listas!$F$5),AND(HOUR($L766)&gt;=Listas!$F$4,HOUR($L766)&lt;=Listas!$F$5)),(HOUR($L766)-HOUR($K766)),IF(AND(AND(HOUR($K766)&gt;=Listas!$F$2,HOUR($K766)&lt;=Listas!$F$3),AND(HOUR($L766)&gt;=Listas!$F$4,HOUR($L766)&lt;=Listas!$F$5)),((Listas!$F$3-HOUR($K766)))+((HOUR($L766)-Listas!$F$4)),0)))),IF(AND($L766-$K766&gt;0.42,$L766-$K766&lt;=1.42),(IF(AND(HOUR($K766)&gt;=Listas!$F$2,HOUR($K766)&lt;=Listas!$F$3),(Listas!$F$3-HOUR($K766)+4),IF(AND(HOUR($K766)&gt;=Listas!$F$4,HOUR($K766)&lt;=Listas!$F$5),(Listas!$F$5-HOUR($K766)),0))+IF(AND(HOUR($L766)&gt;=Listas!$F$2,HOUR($L766)&lt;=Listas!$F$3),(HOUR($L766)-Listas!$F$2),IF(AND(HOUR($L766)&gt;=Listas!$F$4,HOUR($L766)&lt;=Listas!$F$5),(HOUR($L766)-Listas!$F$4+4),0))),IF(($L766-$K766&gt;1.42),(IF(AND(HOUR($K766)&gt;=Listas!$F$2,HOUR($K766)&lt;=Listas!$F$3),(Listas!$F$3-HOUR($K766)+4)+IF(AND(HOUR($L766)&gt;=Listas!$F$2,HOUR($L766)&lt;=Listas!$F$3),(HOUR($L766)-Listas!$F$2)+NETWORKDAYS($K766+1,$L766-1,Listas!$H$2:$H$112)*Listas!$F$6,IF(AND(HOUR($L766)&gt;=Listas!$F$4,HOUR($L766)&lt;=Listas!$F$5),(HOUR($L766)-Listas!$F$4+4)+NETWORKDAYS($K766+1,$L766-1,Listas!$H$2:$H$111)*Listas!$F$6,0)),IF(AND(HOUR($K766)&gt;=Listas!$F$4,HOUR($K766)&lt;=Listas!$F$5),(Listas!$F$5-HOUR($K766))+IF(AND(HOUR($L766)&gt;=Listas!$F$2,HOUR($L766)&lt;=Listas!$F$3),(HOUR($L766)-Listas!$F$2)+NETWORKDAYS($K766+1,$L766-1,Listas!$H$2:$H$111)*Listas!$F$6,(HOUR($L766)-Listas!$F$4+4)+NETWORKDAYS($K766+1,$L766-1,Listas!$H$2:$H$111)*Listas!$F$6)))),IF(($L766-$K766)&lt;0,"Fecha inicial mayor a fecha final",0)))))))))</f>
        <v>8</v>
      </c>
      <c r="N766" s="6" t="str">
        <f t="shared" si="1"/>
        <v>06-junio</v>
      </c>
      <c r="O766" s="9" t="s">
        <v>1485</v>
      </c>
      <c r="P766" s="4" t="s">
        <v>23</v>
      </c>
      <c r="Q766" s="4" t="b">
        <v>1</v>
      </c>
      <c r="R766" s="6" t="str">
        <f t="shared" si="7"/>
        <v>CORRECTO</v>
      </c>
      <c r="S766" s="6"/>
    </row>
    <row r="767">
      <c r="A767" s="4" t="s">
        <v>38</v>
      </c>
      <c r="B767" s="4" t="s">
        <v>156</v>
      </c>
      <c r="C767" s="4" t="s">
        <v>46</v>
      </c>
      <c r="D767" s="4" t="s">
        <v>1288</v>
      </c>
      <c r="E767" s="4" t="s">
        <v>767</v>
      </c>
      <c r="F767" s="4">
        <v>1.0</v>
      </c>
      <c r="G767" s="4" t="s">
        <v>20</v>
      </c>
      <c r="H767" s="4" t="s">
        <v>20</v>
      </c>
      <c r="I767" s="4" t="s">
        <v>1312</v>
      </c>
      <c r="J767" s="4" t="s">
        <v>25</v>
      </c>
      <c r="K767" s="5">
        <v>45807.333333333336</v>
      </c>
      <c r="L767" s="5">
        <v>45807.458333333336</v>
      </c>
      <c r="M767" s="6">
        <f>IF(OR(ISBLANK($K767),ISBLANK($L767)),"",IF(NETWORKDAYS($K767,$K767,Listas!$H$2:$H$111)=0,"Error fecha inicial",IF(NETWORKDAYS($L767,$L767,Listas!$H$2:$H$111)=0,"Error fecha final",IF(OR(HOUR($K767)&lt;Listas!$F$2,AND(HOUR($K767)&gt;Listas!$F$3,HOUR($K767)&lt;Listas!$F$4),HOUR($K767)&gt;Listas!$F$5),"Error hora, fecha inicial",IF(OR(HOUR($L767)&lt;Listas!$F$2,AND(HOUR($L767)&gt;Listas!$F$3,HOUR($L767)&lt;Listas!$F$4),HOUR($L767)&gt;Listas!$F$5),"Error hora, fecha final",IF(AND($L767-$K767&gt;0,$L767-$K767&lt;=0.42),(IF(AND(AND(HOUR($K767)&gt;=Listas!$F$2,HOUR($K767)&lt;=Listas!$F$3),AND(HOUR($L767)&gt;=Listas!$F$2,HOUR($L767)&lt;=Listas!$F$3)),(HOUR($L767)-HOUR($K767)),IF(AND(AND(HOUR($K767)&gt;=Listas!$F$4,HOUR($K767)&lt;=Listas!$F$5),AND(HOUR($L767)&gt;=Listas!$F$4,HOUR($L767)&lt;=Listas!$F$5)),(HOUR($L767)-HOUR($K767)),IF(AND(AND(HOUR($K767)&gt;=Listas!$F$2,HOUR($K767)&lt;=Listas!$F$3),AND(HOUR($L767)&gt;=Listas!$F$4,HOUR($L767)&lt;=Listas!$F$5)),((Listas!$F$3-HOUR($K767)))+((HOUR($L767)-Listas!$F$4)),0)))),IF(AND($L767-$K767&gt;0.42,$L767-$K767&lt;=1.42),(IF(AND(HOUR($K767)&gt;=Listas!$F$2,HOUR($K767)&lt;=Listas!$F$3),(Listas!$F$3-HOUR($K767)+4),IF(AND(HOUR($K767)&gt;=Listas!$F$4,HOUR($K767)&lt;=Listas!$F$5),(Listas!$F$5-HOUR($K767)),0))+IF(AND(HOUR($L767)&gt;=Listas!$F$2,HOUR($L767)&lt;=Listas!$F$3),(HOUR($L767)-Listas!$F$2),IF(AND(HOUR($L767)&gt;=Listas!$F$4,HOUR($L767)&lt;=Listas!$F$5),(HOUR($L767)-Listas!$F$4+4),0))),IF(($L767-$K767&gt;1.42),(IF(AND(HOUR($K767)&gt;=Listas!$F$2,HOUR($K767)&lt;=Listas!$F$3),(Listas!$F$3-HOUR($K767)+4)+IF(AND(HOUR($L767)&gt;=Listas!$F$2,HOUR($L767)&lt;=Listas!$F$3),(HOUR($L767)-Listas!$F$2)+NETWORKDAYS($K767+1,$L767-1,Listas!$H$2:$H$112)*Listas!$F$6,IF(AND(HOUR($L767)&gt;=Listas!$F$4,HOUR($L767)&lt;=Listas!$F$5),(HOUR($L767)-Listas!$F$4+4)+NETWORKDAYS($K767+1,$L767-1,Listas!$H$2:$H$111)*Listas!$F$6,0)),IF(AND(HOUR($K767)&gt;=Listas!$F$4,HOUR($K767)&lt;=Listas!$F$5),(Listas!$F$5-HOUR($K767))+IF(AND(HOUR($L767)&gt;=Listas!$F$2,HOUR($L767)&lt;=Listas!$F$3),(HOUR($L767)-Listas!$F$2)+NETWORKDAYS($K767+1,$L767-1,Listas!$H$2:$H$111)*Listas!$F$6,(HOUR($L767)-Listas!$F$4+4)+NETWORKDAYS($K767+1,$L767-1,Listas!$H$2:$H$111)*Listas!$F$6)))),IF(($L767-$K767)&lt;0,"Fecha inicial mayor a fecha final",0)))))))))</f>
        <v>3</v>
      </c>
      <c r="N767" s="6" t="str">
        <f t="shared" si="1"/>
        <v>05-mayo</v>
      </c>
      <c r="O767" s="9" t="s">
        <v>1486</v>
      </c>
      <c r="P767" s="4" t="s">
        <v>23</v>
      </c>
      <c r="Q767" s="4" t="b">
        <v>1</v>
      </c>
      <c r="R767" s="6" t="str">
        <f>IF(Q767=TRUE,(IF(AND((A767&lt;&gt;""),(B767&lt;&gt;""),(C767&lt;&gt;""),(D768&lt;&gt;""),(E768&lt;&gt;""),(F767&lt;&gt;""),(G767&lt;&gt;""),(H767&lt;&gt;""),(I767&lt;&gt;""),(J767&lt;&gt;""),(K767&lt;&gt;""),(L767&lt;&gt;""),(M767&lt;&gt;""),(N767&lt;&gt;""),(P767&lt;&gt;"")),"CORRECTO","FALTA DILIGENCIAR INFORMACIÓN")),"")</f>
        <v>CORRECTO</v>
      </c>
      <c r="S767" s="6"/>
    </row>
    <row r="768">
      <c r="A768" s="4" t="s">
        <v>38</v>
      </c>
      <c r="B768" s="4" t="s">
        <v>156</v>
      </c>
      <c r="C768" s="4" t="s">
        <v>46</v>
      </c>
      <c r="D768" s="86" t="s">
        <v>1360</v>
      </c>
      <c r="E768" s="87" t="s">
        <v>1357</v>
      </c>
      <c r="F768" s="88">
        <v>1.0</v>
      </c>
      <c r="G768" s="88" t="s">
        <v>20</v>
      </c>
      <c r="H768" s="88" t="s">
        <v>20</v>
      </c>
      <c r="I768" s="88" t="s">
        <v>1487</v>
      </c>
      <c r="J768" s="4" t="s">
        <v>25</v>
      </c>
      <c r="K768" s="5">
        <v>45814.333333333336</v>
      </c>
      <c r="L768" s="5">
        <v>45814.75</v>
      </c>
      <c r="M768" s="7">
        <f>IF(OR(ISBLANK($K768),ISBLANK($L768)),"",IF(NETWORKDAYS($K768,$K768,Listas!$H$2:$H$111)=0,"Error fecha inicial",IF(NETWORKDAYS($L768,$L768,Listas!$H$2:$H$111)=0,"Error fecha final",IF(OR(HOUR($K768)&lt;Listas!$F$2,AND(HOUR($K768)&gt;Listas!$F$3,HOUR($K768)&lt;Listas!$F$4),HOUR($K768)&gt;Listas!$F$5),"Error hora, fecha inicial",IF(OR(HOUR($L768)&lt;Listas!$F$2,AND(HOUR($L768)&gt;Listas!$F$3,HOUR($L768)&lt;Listas!$F$4),HOUR($L768)&gt;Listas!$F$5),"Error hora, fecha final",IF(AND($L768-$K768&gt;0,$L768-$K768&lt;=0.42),(IF(AND(AND(HOUR($K768)&gt;=Listas!$F$2,HOUR($K768)&lt;=Listas!$F$3),AND(HOUR($L768)&gt;=Listas!$F$2,HOUR($L768)&lt;=Listas!$F$3)),(HOUR($L768)-HOUR($K768)),IF(AND(AND(HOUR($K768)&gt;=Listas!$F$4,HOUR($K768)&lt;=Listas!$F$5),AND(HOUR($L768)&gt;=Listas!$F$4,HOUR($L768)&lt;=Listas!$F$5)),(HOUR($L768)-HOUR($K768)),IF(AND(AND(HOUR($K768)&gt;=Listas!$F$2,HOUR($K768)&lt;=Listas!$F$3),AND(HOUR($L768)&gt;=Listas!$F$4,HOUR($L768)&lt;=Listas!$F$5)),((Listas!$F$3-HOUR($K768)))+((HOUR($L768)-Listas!$F$4)),0)))),IF(AND($L768-$K768&gt;0.42,$L768-$K768&lt;=1.42),(IF(AND(HOUR($K768)&gt;=Listas!$F$2,HOUR($K768)&lt;=Listas!$F$3),(Listas!$F$3-HOUR($K768)+4),IF(AND(HOUR($K768)&gt;=Listas!$F$4,HOUR($K768)&lt;=Listas!$F$5),(Listas!$F$5-HOUR($K768)),0))+IF(AND(HOUR($L768)&gt;=Listas!$F$2,HOUR($L768)&lt;=Listas!$F$3),(HOUR($L768)-Listas!$F$2),IF(AND(HOUR($L768)&gt;=Listas!$F$4,HOUR($L768)&lt;=Listas!$F$5),(HOUR($L768)-Listas!$F$4+4),0))),IF(($L768-$K768&gt;1.42),(IF(AND(HOUR($K768)&gt;=Listas!$F$2,HOUR($K768)&lt;=Listas!$F$3),(Listas!$F$3-HOUR($K768)+4)+IF(AND(HOUR($L768)&gt;=Listas!$F$2,HOUR($L768)&lt;=Listas!$F$3),(HOUR($L768)-Listas!$F$2)+NETWORKDAYS($K768+1,$L768-1,Listas!$H$2:$H$112)*Listas!$F$6,IF(AND(HOUR($L768)&gt;=Listas!$F$4,HOUR($L768)&lt;=Listas!$F$5),(HOUR($L768)-Listas!$F$4+4)+NETWORKDAYS($K768+1,$L768-1,Listas!$H$2:$H$111)*Listas!$F$6,0)),IF(AND(HOUR($K768)&gt;=Listas!$F$4,HOUR($K768)&lt;=Listas!$F$5),(Listas!$F$5-HOUR($K768))+IF(AND(HOUR($L768)&gt;=Listas!$F$2,HOUR($L768)&lt;=Listas!$F$3),(HOUR($L768)-Listas!$F$2)+NETWORKDAYS($K768+1,$L768-1,Listas!$H$2:$H$111)*Listas!$F$6,(HOUR($L768)-Listas!$F$4+4)+NETWORKDAYS($K768+1,$L768-1,Listas!$H$2:$H$111)*Listas!$F$6)))),IF(($L768-$K768)&lt;0,"Fecha inicial mayor a fecha final",0)))))))))</f>
        <v>8</v>
      </c>
      <c r="N768" s="6" t="str">
        <f t="shared" si="1"/>
        <v>06-junio</v>
      </c>
      <c r="O768" s="9" t="s">
        <v>1486</v>
      </c>
      <c r="P768" s="4" t="s">
        <v>23</v>
      </c>
      <c r="Q768" s="4" t="b">
        <v>1</v>
      </c>
      <c r="R768" s="6" t="str">
        <f>IF(Q768=TRUE,(IF(AND((A768&lt;&gt;""),(B768&lt;&gt;""),(C768&lt;&gt;""),(#REF!&lt;&gt;""),(#REF!&lt;&gt;""),(F768&lt;&gt;""),(G768&lt;&gt;""),(H768&lt;&gt;""),(I768&lt;&gt;""),(J768&lt;&gt;""),(K768&lt;&gt;""),(L768&lt;&gt;""),(M768&lt;&gt;""),(N768&lt;&gt;""),(P768&lt;&gt;"")),"CORRECTO","FALTA DILIGENCIAR INFORMACIÓN")),"")</f>
        <v>#REF!</v>
      </c>
      <c r="S768" s="6"/>
    </row>
    <row r="769">
      <c r="A769" s="4" t="s">
        <v>38</v>
      </c>
      <c r="B769" s="4" t="s">
        <v>39</v>
      </c>
      <c r="C769" s="4" t="s">
        <v>46</v>
      </c>
      <c r="D769" s="39" t="s">
        <v>503</v>
      </c>
      <c r="E769" s="39" t="s">
        <v>1488</v>
      </c>
      <c r="F769" s="39">
        <v>4.0</v>
      </c>
      <c r="G769" s="39" t="s">
        <v>20</v>
      </c>
      <c r="H769" s="39" t="s">
        <v>20</v>
      </c>
      <c r="I769" s="39" t="s">
        <v>1489</v>
      </c>
      <c r="J769" s="4" t="s">
        <v>25</v>
      </c>
      <c r="K769" s="5">
        <v>45813.333333333336</v>
      </c>
      <c r="L769" s="5">
        <v>45813.75</v>
      </c>
      <c r="M769" s="7">
        <f>IF(OR(ISBLANK($K769),ISBLANK($L769)),"",IF(NETWORKDAYS($K769,$K769,Listas!$H$2:$H$111)=0,"Error fecha inicial",IF(NETWORKDAYS($L769,$L769,Listas!$H$2:$H$111)=0,"Error fecha final",IF(OR(HOUR($K769)&lt;Listas!$F$2,AND(HOUR($K769)&gt;Listas!$F$3,HOUR($K769)&lt;Listas!$F$4),HOUR($K769)&gt;Listas!$F$5),"Error hora, fecha inicial",IF(OR(HOUR($L769)&lt;Listas!$F$2,AND(HOUR($L769)&gt;Listas!$F$3,HOUR($L769)&lt;Listas!$F$4),HOUR($L769)&gt;Listas!$F$5),"Error hora, fecha final",IF(AND($L769-$K769&gt;0,$L769-$K769&lt;=0.42),(IF(AND(AND(HOUR($K769)&gt;=Listas!$F$2,HOUR($K769)&lt;=Listas!$F$3),AND(HOUR($L769)&gt;=Listas!$F$2,HOUR($L769)&lt;=Listas!$F$3)),(HOUR($L769)-HOUR($K769)),IF(AND(AND(HOUR($K769)&gt;=Listas!$F$4,HOUR($K769)&lt;=Listas!$F$5),AND(HOUR($L769)&gt;=Listas!$F$4,HOUR($L769)&lt;=Listas!$F$5)),(HOUR($L769)-HOUR($K769)),IF(AND(AND(HOUR($K769)&gt;=Listas!$F$2,HOUR($K769)&lt;=Listas!$F$3),AND(HOUR($L769)&gt;=Listas!$F$4,HOUR($L769)&lt;=Listas!$F$5)),((Listas!$F$3-HOUR($K769)))+((HOUR($L769)-Listas!$F$4)),0)))),IF(AND($L769-$K769&gt;0.42,$L769-$K769&lt;=1.42),(IF(AND(HOUR($K769)&gt;=Listas!$F$2,HOUR($K769)&lt;=Listas!$F$3),(Listas!$F$3-HOUR($K769)+4),IF(AND(HOUR($K769)&gt;=Listas!$F$4,HOUR($K769)&lt;=Listas!$F$5),(Listas!$F$5-HOUR($K769)),0))+IF(AND(HOUR($L769)&gt;=Listas!$F$2,HOUR($L769)&lt;=Listas!$F$3),(HOUR($L769)-Listas!$F$2),IF(AND(HOUR($L769)&gt;=Listas!$F$4,HOUR($L769)&lt;=Listas!$F$5),(HOUR($L769)-Listas!$F$4+4),0))),IF(($L769-$K769&gt;1.42),(IF(AND(HOUR($K769)&gt;=Listas!$F$2,HOUR($K769)&lt;=Listas!$F$3),(Listas!$F$3-HOUR($K769)+4)+IF(AND(HOUR($L769)&gt;=Listas!$F$2,HOUR($L769)&lt;=Listas!$F$3),(HOUR($L769)-Listas!$F$2)+NETWORKDAYS($K769+1,$L769-1,Listas!$H$2:$H$112)*Listas!$F$6,IF(AND(HOUR($L769)&gt;=Listas!$F$4,HOUR($L769)&lt;=Listas!$F$5),(HOUR($L769)-Listas!$F$4+4)+NETWORKDAYS($K769+1,$L769-1,Listas!$H$2:$H$111)*Listas!$F$6,0)),IF(AND(HOUR($K769)&gt;=Listas!$F$4,HOUR($K769)&lt;=Listas!$F$5),(Listas!$F$5-HOUR($K769))+IF(AND(HOUR($L769)&gt;=Listas!$F$2,HOUR($L769)&lt;=Listas!$F$3),(HOUR($L769)-Listas!$F$2)+NETWORKDAYS($K769+1,$L769-1,Listas!$H$2:$H$111)*Listas!$F$6,(HOUR($L769)-Listas!$F$4+4)+NETWORKDAYS($K769+1,$L769-1,Listas!$H$2:$H$111)*Listas!$F$6)))),IF(($L769-$K769)&lt;0,"Fecha inicial mayor a fecha final",0)))))))))</f>
        <v>8</v>
      </c>
      <c r="N769" s="6" t="str">
        <f t="shared" si="1"/>
        <v>06-junio</v>
      </c>
      <c r="O769" s="12" t="s">
        <v>1451</v>
      </c>
      <c r="P769" s="4" t="s">
        <v>23</v>
      </c>
      <c r="Q769" s="4" t="b">
        <v>1</v>
      </c>
      <c r="R769" s="6" t="str">
        <f t="shared" ref="R769:R809" si="8">IF(Q769=TRUE,(IF(AND((A769&lt;&gt;""),(B769&lt;&gt;""),(C769&lt;&gt;""),(D769&lt;&gt;""),(E769&lt;&gt;""),(F769&lt;&gt;""),(G769&lt;&gt;""),(H769&lt;&gt;""),(I769&lt;&gt;""),(J769&lt;&gt;""),(K769&lt;&gt;""),(L769&lt;&gt;""),(M769&lt;&gt;""),(N769&lt;&gt;""),(P769&lt;&gt;"")),"CORRECTO","FALTA DILIGENCIAR INFORMACIÓN")),"")</f>
        <v>CORRECTO</v>
      </c>
      <c r="S769" s="6"/>
    </row>
    <row r="770">
      <c r="A770" s="4" t="s">
        <v>38</v>
      </c>
      <c r="B770" s="4" t="s">
        <v>156</v>
      </c>
      <c r="C770" s="4" t="s">
        <v>46</v>
      </c>
      <c r="D770" s="4" t="s">
        <v>1365</v>
      </c>
      <c r="E770" s="4" t="s">
        <v>1490</v>
      </c>
      <c r="F770" s="4">
        <v>1.0</v>
      </c>
      <c r="G770" s="4" t="s">
        <v>20</v>
      </c>
      <c r="H770" s="4" t="s">
        <v>20</v>
      </c>
      <c r="I770" s="4" t="s">
        <v>1491</v>
      </c>
      <c r="J770" s="4" t="s">
        <v>24</v>
      </c>
      <c r="K770" s="5">
        <v>45803.333333333336</v>
      </c>
      <c r="L770" s="5">
        <v>45807.75</v>
      </c>
      <c r="M770" s="7">
        <f>IF(OR(ISBLANK($K770),ISBLANK($L770)),"",IF(NETWORKDAYS($K770,$K770,Listas!$H$2:$H$111)=0,"Error fecha inicial",IF(NETWORKDAYS($L770,$L770,Listas!$H$2:$H$111)=0,"Error fecha final",IF(OR(HOUR($K770)&lt;Listas!$F$2,AND(HOUR($K770)&gt;Listas!$F$3,HOUR($K770)&lt;Listas!$F$4),HOUR($K770)&gt;Listas!$F$5),"Error hora, fecha inicial",IF(OR(HOUR($L770)&lt;Listas!$F$2,AND(HOUR($L770)&gt;Listas!$F$3,HOUR($L770)&lt;Listas!$F$4),HOUR($L770)&gt;Listas!$F$5),"Error hora, fecha final",IF(AND($L770-$K770&gt;0,$L770-$K770&lt;=0.42),(IF(AND(AND(HOUR($K770)&gt;=Listas!$F$2,HOUR($K770)&lt;=Listas!$F$3),AND(HOUR($L770)&gt;=Listas!$F$2,HOUR($L770)&lt;=Listas!$F$3)),(HOUR($L770)-HOUR($K770)),IF(AND(AND(HOUR($K770)&gt;=Listas!$F$4,HOUR($K770)&lt;=Listas!$F$5),AND(HOUR($L770)&gt;=Listas!$F$4,HOUR($L770)&lt;=Listas!$F$5)),(HOUR($L770)-HOUR($K770)),IF(AND(AND(HOUR($K770)&gt;=Listas!$F$2,HOUR($K770)&lt;=Listas!$F$3),AND(HOUR($L770)&gt;=Listas!$F$4,HOUR($L770)&lt;=Listas!$F$5)),((Listas!$F$3-HOUR($K770)))+((HOUR($L770)-Listas!$F$4)),0)))),IF(AND($L770-$K770&gt;0.42,$L770-$K770&lt;=1.42),(IF(AND(HOUR($K770)&gt;=Listas!$F$2,HOUR($K770)&lt;=Listas!$F$3),(Listas!$F$3-HOUR($K770)+4),IF(AND(HOUR($K770)&gt;=Listas!$F$4,HOUR($K770)&lt;=Listas!$F$5),(Listas!$F$5-HOUR($K770)),0))+IF(AND(HOUR($L770)&gt;=Listas!$F$2,HOUR($L770)&lt;=Listas!$F$3),(HOUR($L770)-Listas!$F$2),IF(AND(HOUR($L770)&gt;=Listas!$F$4,HOUR($L770)&lt;=Listas!$F$5),(HOUR($L770)-Listas!$F$4+4),0))),IF(($L770-$K770&gt;1.42),(IF(AND(HOUR($K770)&gt;=Listas!$F$2,HOUR($K770)&lt;=Listas!$F$3),(Listas!$F$3-HOUR($K770)+4)+IF(AND(HOUR($L770)&gt;=Listas!$F$2,HOUR($L770)&lt;=Listas!$F$3),(HOUR($L770)-Listas!$F$2)+NETWORKDAYS($K770+1,$L770-1,Listas!$H$2:$H$112)*Listas!$F$6,IF(AND(HOUR($L770)&gt;=Listas!$F$4,HOUR($L770)&lt;=Listas!$F$5),(HOUR($L770)-Listas!$F$4+4)+NETWORKDAYS($K770+1,$L770-1,Listas!$H$2:$H$111)*Listas!$F$6,0)),IF(AND(HOUR($K770)&gt;=Listas!$F$4,HOUR($K770)&lt;=Listas!$F$5),(Listas!$F$5-HOUR($K770))+IF(AND(HOUR($L770)&gt;=Listas!$F$2,HOUR($L770)&lt;=Listas!$F$3),(HOUR($L770)-Listas!$F$2)+NETWORKDAYS($K770+1,$L770-1,Listas!$H$2:$H$111)*Listas!$F$6,(HOUR($L770)-Listas!$F$4+4)+NETWORKDAYS($K770+1,$L770-1,Listas!$H$2:$H$111)*Listas!$F$6)))),IF(($L770-$K770)&lt;0,"Fecha inicial mayor a fecha final",0)))))))))</f>
        <v>40</v>
      </c>
      <c r="N770" s="6" t="str">
        <f t="shared" si="1"/>
        <v>05-mayo</v>
      </c>
      <c r="O770" s="9" t="s">
        <v>1492</v>
      </c>
      <c r="P770" s="4" t="s">
        <v>23</v>
      </c>
      <c r="Q770" s="4" t="b">
        <v>1</v>
      </c>
      <c r="R770" s="6" t="str">
        <f t="shared" si="8"/>
        <v>CORRECTO</v>
      </c>
      <c r="S770" s="6"/>
    </row>
    <row r="771">
      <c r="A771" s="4" t="s">
        <v>38</v>
      </c>
      <c r="B771" s="4" t="s">
        <v>156</v>
      </c>
      <c r="C771" s="4" t="s">
        <v>46</v>
      </c>
      <c r="D771" s="4" t="s">
        <v>1349</v>
      </c>
      <c r="E771" s="4" t="s">
        <v>1350</v>
      </c>
      <c r="F771" s="4">
        <v>1.0</v>
      </c>
      <c r="G771" s="4" t="s">
        <v>20</v>
      </c>
      <c r="H771" s="4" t="s">
        <v>20</v>
      </c>
      <c r="I771" s="4" t="s">
        <v>1493</v>
      </c>
      <c r="J771" s="4" t="s">
        <v>24</v>
      </c>
      <c r="K771" s="5">
        <v>45811.333333333336</v>
      </c>
      <c r="L771" s="5">
        <v>45812.75</v>
      </c>
      <c r="M771" s="7">
        <f>IF(OR(ISBLANK($K771),ISBLANK($L771)),"",IF(NETWORKDAYS($K771,$K771,Listas!$H$2:$H$111)=0,"Error fecha inicial",IF(NETWORKDAYS($L771,$L771,Listas!$H$2:$H$111)=0,"Error fecha final",IF(OR(HOUR($K771)&lt;Listas!$F$2,AND(HOUR($K771)&gt;Listas!$F$3,HOUR($K771)&lt;Listas!$F$4),HOUR($K771)&gt;Listas!$F$5),"Error hora, fecha inicial",IF(OR(HOUR($L771)&lt;Listas!$F$2,AND(HOUR($L771)&gt;Listas!$F$3,HOUR($L771)&lt;Listas!$F$4),HOUR($L771)&gt;Listas!$F$5),"Error hora, fecha final",IF(AND($L771-$K771&gt;0,$L771-$K771&lt;=0.42),(IF(AND(AND(HOUR($K771)&gt;=Listas!$F$2,HOUR($K771)&lt;=Listas!$F$3),AND(HOUR($L771)&gt;=Listas!$F$2,HOUR($L771)&lt;=Listas!$F$3)),(HOUR($L771)-HOUR($K771)),IF(AND(AND(HOUR($K771)&gt;=Listas!$F$4,HOUR($K771)&lt;=Listas!$F$5),AND(HOUR($L771)&gt;=Listas!$F$4,HOUR($L771)&lt;=Listas!$F$5)),(HOUR($L771)-HOUR($K771)),IF(AND(AND(HOUR($K771)&gt;=Listas!$F$2,HOUR($K771)&lt;=Listas!$F$3),AND(HOUR($L771)&gt;=Listas!$F$4,HOUR($L771)&lt;=Listas!$F$5)),((Listas!$F$3-HOUR($K771)))+((HOUR($L771)-Listas!$F$4)),0)))),IF(AND($L771-$K771&gt;0.42,$L771-$K771&lt;=1.42),(IF(AND(HOUR($K771)&gt;=Listas!$F$2,HOUR($K771)&lt;=Listas!$F$3),(Listas!$F$3-HOUR($K771)+4),IF(AND(HOUR($K771)&gt;=Listas!$F$4,HOUR($K771)&lt;=Listas!$F$5),(Listas!$F$5-HOUR($K771)),0))+IF(AND(HOUR($L771)&gt;=Listas!$F$2,HOUR($L771)&lt;=Listas!$F$3),(HOUR($L771)-Listas!$F$2),IF(AND(HOUR($L771)&gt;=Listas!$F$4,HOUR($L771)&lt;=Listas!$F$5),(HOUR($L771)-Listas!$F$4+4),0))),IF(($L771-$K771&gt;1.42),(IF(AND(HOUR($K771)&gt;=Listas!$F$2,HOUR($K771)&lt;=Listas!$F$3),(Listas!$F$3-HOUR($K771)+4)+IF(AND(HOUR($L771)&gt;=Listas!$F$2,HOUR($L771)&lt;=Listas!$F$3),(HOUR($L771)-Listas!$F$2)+NETWORKDAYS($K771+1,$L771-1,Listas!$H$2:$H$112)*Listas!$F$6,IF(AND(HOUR($L771)&gt;=Listas!$F$4,HOUR($L771)&lt;=Listas!$F$5),(HOUR($L771)-Listas!$F$4+4)+NETWORKDAYS($K771+1,$L771-1,Listas!$H$2:$H$111)*Listas!$F$6,0)),IF(AND(HOUR($K771)&gt;=Listas!$F$4,HOUR($K771)&lt;=Listas!$F$5),(Listas!$F$5-HOUR($K771))+IF(AND(HOUR($L771)&gt;=Listas!$F$2,HOUR($L771)&lt;=Listas!$F$3),(HOUR($L771)-Listas!$F$2)+NETWORKDAYS($K771+1,$L771-1,Listas!$H$2:$H$111)*Listas!$F$6,(HOUR($L771)-Listas!$F$4+4)+NETWORKDAYS($K771+1,$L771-1,Listas!$H$2:$H$111)*Listas!$F$6)))),IF(($L771-$K771)&lt;0,"Fecha inicial mayor a fecha final",0)))))))))</f>
        <v>16</v>
      </c>
      <c r="N771" s="6" t="str">
        <f t="shared" si="1"/>
        <v>06-junio</v>
      </c>
      <c r="O771" s="9" t="s">
        <v>1425</v>
      </c>
      <c r="P771" s="4" t="s">
        <v>23</v>
      </c>
      <c r="Q771" s="4" t="b">
        <v>1</v>
      </c>
      <c r="R771" s="6" t="str">
        <f t="shared" si="8"/>
        <v>CORRECTO</v>
      </c>
      <c r="S771" s="6"/>
    </row>
    <row r="772">
      <c r="A772" s="4" t="s">
        <v>38</v>
      </c>
      <c r="B772" s="4" t="s">
        <v>67</v>
      </c>
      <c r="C772" s="4" t="s">
        <v>46</v>
      </c>
      <c r="D772" s="4" t="s">
        <v>503</v>
      </c>
      <c r="E772" s="4" t="s">
        <v>1494</v>
      </c>
      <c r="F772" s="4">
        <v>3.0</v>
      </c>
      <c r="G772" s="4" t="s">
        <v>20</v>
      </c>
      <c r="H772" s="4" t="s">
        <v>20</v>
      </c>
      <c r="I772" s="4" t="s">
        <v>1495</v>
      </c>
      <c r="J772" s="4" t="s">
        <v>24</v>
      </c>
      <c r="K772" s="5">
        <v>45813.333333333336</v>
      </c>
      <c r="L772" s="5">
        <v>45813.75</v>
      </c>
      <c r="M772" s="7">
        <f>IF(OR(ISBLANK($K772),ISBLANK($L772)),"",IF(NETWORKDAYS($K772,$K772,Listas!$H$2:$H$111)=0,"Error fecha inicial",IF(NETWORKDAYS($L772,$L772,Listas!$H$2:$H$111)=0,"Error fecha final",IF(OR(HOUR($K772)&lt;Listas!$F$2,AND(HOUR($K772)&gt;Listas!$F$3,HOUR($K772)&lt;Listas!$F$4),HOUR($K772)&gt;Listas!$F$5),"Error hora, fecha inicial",IF(OR(HOUR($L772)&lt;Listas!$F$2,AND(HOUR($L772)&gt;Listas!$F$3,HOUR($L772)&lt;Listas!$F$4),HOUR($L772)&gt;Listas!$F$5),"Error hora, fecha final",IF(AND($L772-$K772&gt;0,$L772-$K772&lt;=0.42),(IF(AND(AND(HOUR($K772)&gt;=Listas!$F$2,HOUR($K772)&lt;=Listas!$F$3),AND(HOUR($L772)&gt;=Listas!$F$2,HOUR($L772)&lt;=Listas!$F$3)),(HOUR($L772)-HOUR($K772)),IF(AND(AND(HOUR($K772)&gt;=Listas!$F$4,HOUR($K772)&lt;=Listas!$F$5),AND(HOUR($L772)&gt;=Listas!$F$4,HOUR($L772)&lt;=Listas!$F$5)),(HOUR($L772)-HOUR($K772)),IF(AND(AND(HOUR($K772)&gt;=Listas!$F$2,HOUR($K772)&lt;=Listas!$F$3),AND(HOUR($L772)&gt;=Listas!$F$4,HOUR($L772)&lt;=Listas!$F$5)),((Listas!$F$3-HOUR($K772)))+((HOUR($L772)-Listas!$F$4)),0)))),IF(AND($L772-$K772&gt;0.42,$L772-$K772&lt;=1.42),(IF(AND(HOUR($K772)&gt;=Listas!$F$2,HOUR($K772)&lt;=Listas!$F$3),(Listas!$F$3-HOUR($K772)+4),IF(AND(HOUR($K772)&gt;=Listas!$F$4,HOUR($K772)&lt;=Listas!$F$5),(Listas!$F$5-HOUR($K772)),0))+IF(AND(HOUR($L772)&gt;=Listas!$F$2,HOUR($L772)&lt;=Listas!$F$3),(HOUR($L772)-Listas!$F$2),IF(AND(HOUR($L772)&gt;=Listas!$F$4,HOUR($L772)&lt;=Listas!$F$5),(HOUR($L772)-Listas!$F$4+4),0))),IF(($L772-$K772&gt;1.42),(IF(AND(HOUR($K772)&gt;=Listas!$F$2,HOUR($K772)&lt;=Listas!$F$3),(Listas!$F$3-HOUR($K772)+4)+IF(AND(HOUR($L772)&gt;=Listas!$F$2,HOUR($L772)&lt;=Listas!$F$3),(HOUR($L772)-Listas!$F$2)+NETWORKDAYS($K772+1,$L772-1,Listas!$H$2:$H$112)*Listas!$F$6,IF(AND(HOUR($L772)&gt;=Listas!$F$4,HOUR($L772)&lt;=Listas!$F$5),(HOUR($L772)-Listas!$F$4+4)+NETWORKDAYS($K772+1,$L772-1,Listas!$H$2:$H$111)*Listas!$F$6,0)),IF(AND(HOUR($K772)&gt;=Listas!$F$4,HOUR($K772)&lt;=Listas!$F$5),(Listas!$F$5-HOUR($K772))+IF(AND(HOUR($L772)&gt;=Listas!$F$2,HOUR($L772)&lt;=Listas!$F$3),(HOUR($L772)-Listas!$F$2)+NETWORKDAYS($K772+1,$L772-1,Listas!$H$2:$H$111)*Listas!$F$6,(HOUR($L772)-Listas!$F$4+4)+NETWORKDAYS($K772+1,$L772-1,Listas!$H$2:$H$111)*Listas!$F$6)))),IF(($L772-$K772)&lt;0,"Fecha inicial mayor a fecha final",0)))))))))</f>
        <v>8</v>
      </c>
      <c r="N772" s="6" t="str">
        <f t="shared" si="1"/>
        <v>06-junio</v>
      </c>
      <c r="O772" s="9" t="s">
        <v>1451</v>
      </c>
      <c r="P772" s="4" t="s">
        <v>23</v>
      </c>
      <c r="Q772" s="4" t="b">
        <v>1</v>
      </c>
      <c r="R772" s="6" t="str">
        <f t="shared" si="8"/>
        <v>CORRECTO</v>
      </c>
      <c r="S772" s="6"/>
    </row>
    <row r="773">
      <c r="A773" s="4" t="s">
        <v>38</v>
      </c>
      <c r="B773" s="4" t="s">
        <v>67</v>
      </c>
      <c r="C773" s="4" t="s">
        <v>46</v>
      </c>
      <c r="D773" s="4" t="s">
        <v>1479</v>
      </c>
      <c r="E773" s="4" t="s">
        <v>1496</v>
      </c>
      <c r="F773" s="4">
        <v>2.0</v>
      </c>
      <c r="G773" s="4" t="s">
        <v>20</v>
      </c>
      <c r="H773" s="4" t="s">
        <v>20</v>
      </c>
      <c r="I773" s="4" t="s">
        <v>1497</v>
      </c>
      <c r="J773" s="4" t="s">
        <v>24</v>
      </c>
      <c r="K773" s="5">
        <v>45814.333333333336</v>
      </c>
      <c r="L773" s="5">
        <v>45814.75</v>
      </c>
      <c r="M773" s="7">
        <f>IF(OR(ISBLANK($K773),ISBLANK($L773)),"",IF(NETWORKDAYS($K773,$K773,Listas!$H$2:$H$111)=0,"Error fecha inicial",IF(NETWORKDAYS($L773,$L773,Listas!$H$2:$H$111)=0,"Error fecha final",IF(OR(HOUR($K773)&lt;Listas!$F$2,AND(HOUR($K773)&gt;Listas!$F$3,HOUR($K773)&lt;Listas!$F$4),HOUR($K773)&gt;Listas!$F$5),"Error hora, fecha inicial",IF(OR(HOUR($L773)&lt;Listas!$F$2,AND(HOUR($L773)&gt;Listas!$F$3,HOUR($L773)&lt;Listas!$F$4),HOUR($L773)&gt;Listas!$F$5),"Error hora, fecha final",IF(AND($L773-$K773&gt;0,$L773-$K773&lt;=0.42),(IF(AND(AND(HOUR($K773)&gt;=Listas!$F$2,HOUR($K773)&lt;=Listas!$F$3),AND(HOUR($L773)&gt;=Listas!$F$2,HOUR($L773)&lt;=Listas!$F$3)),(HOUR($L773)-HOUR($K773)),IF(AND(AND(HOUR($K773)&gt;=Listas!$F$4,HOUR($K773)&lt;=Listas!$F$5),AND(HOUR($L773)&gt;=Listas!$F$4,HOUR($L773)&lt;=Listas!$F$5)),(HOUR($L773)-HOUR($K773)),IF(AND(AND(HOUR($K773)&gt;=Listas!$F$2,HOUR($K773)&lt;=Listas!$F$3),AND(HOUR($L773)&gt;=Listas!$F$4,HOUR($L773)&lt;=Listas!$F$5)),((Listas!$F$3-HOUR($K773)))+((HOUR($L773)-Listas!$F$4)),0)))),IF(AND($L773-$K773&gt;0.42,$L773-$K773&lt;=1.42),(IF(AND(HOUR($K773)&gt;=Listas!$F$2,HOUR($K773)&lt;=Listas!$F$3),(Listas!$F$3-HOUR($K773)+4),IF(AND(HOUR($K773)&gt;=Listas!$F$4,HOUR($K773)&lt;=Listas!$F$5),(Listas!$F$5-HOUR($K773)),0))+IF(AND(HOUR($L773)&gt;=Listas!$F$2,HOUR($L773)&lt;=Listas!$F$3),(HOUR($L773)-Listas!$F$2),IF(AND(HOUR($L773)&gt;=Listas!$F$4,HOUR($L773)&lt;=Listas!$F$5),(HOUR($L773)-Listas!$F$4+4),0))),IF(($L773-$K773&gt;1.42),(IF(AND(HOUR($K773)&gt;=Listas!$F$2,HOUR($K773)&lt;=Listas!$F$3),(Listas!$F$3-HOUR($K773)+4)+IF(AND(HOUR($L773)&gt;=Listas!$F$2,HOUR($L773)&lt;=Listas!$F$3),(HOUR($L773)-Listas!$F$2)+NETWORKDAYS($K773+1,$L773-1,Listas!$H$2:$H$112)*Listas!$F$6,IF(AND(HOUR($L773)&gt;=Listas!$F$4,HOUR($L773)&lt;=Listas!$F$5),(HOUR($L773)-Listas!$F$4+4)+NETWORKDAYS($K773+1,$L773-1,Listas!$H$2:$H$111)*Listas!$F$6,0)),IF(AND(HOUR($K773)&gt;=Listas!$F$4,HOUR($K773)&lt;=Listas!$F$5),(Listas!$F$5-HOUR($K773))+IF(AND(HOUR($L773)&gt;=Listas!$F$2,HOUR($L773)&lt;=Listas!$F$3),(HOUR($L773)-Listas!$F$2)+NETWORKDAYS($K773+1,$L773-1,Listas!$H$2:$H$111)*Listas!$F$6,(HOUR($L773)-Listas!$F$4+4)+NETWORKDAYS($K773+1,$L773-1,Listas!$H$2:$H$111)*Listas!$F$6)))),IF(($L773-$K773)&lt;0,"Fecha inicial mayor a fecha final",0)))))))))</f>
        <v>8</v>
      </c>
      <c r="N773" s="6" t="str">
        <f t="shared" si="1"/>
        <v>06-junio</v>
      </c>
      <c r="O773" s="9" t="s">
        <v>1485</v>
      </c>
      <c r="P773" s="4" t="s">
        <v>23</v>
      </c>
      <c r="Q773" s="4" t="b">
        <v>1</v>
      </c>
      <c r="R773" s="6" t="str">
        <f t="shared" si="8"/>
        <v>CORRECTO</v>
      </c>
      <c r="S773" s="6"/>
    </row>
    <row r="774">
      <c r="A774" s="4" t="s">
        <v>38</v>
      </c>
      <c r="B774" s="4" t="s">
        <v>156</v>
      </c>
      <c r="C774" s="4" t="s">
        <v>46</v>
      </c>
      <c r="D774" s="27">
        <v>6.3110189E7</v>
      </c>
      <c r="E774" s="27" t="s">
        <v>1315</v>
      </c>
      <c r="F774" s="28">
        <v>4.0</v>
      </c>
      <c r="G774" s="27" t="s">
        <v>20</v>
      </c>
      <c r="H774" s="27" t="s">
        <v>20</v>
      </c>
      <c r="I774" s="4" t="s">
        <v>1464</v>
      </c>
      <c r="J774" s="4" t="s">
        <v>111</v>
      </c>
      <c r="K774" s="5">
        <v>45817.333333333336</v>
      </c>
      <c r="L774" s="5">
        <v>45817.416666666664</v>
      </c>
      <c r="M774" s="6">
        <f>IF(OR(ISBLANK($K774),ISBLANK($L774)),"",IF(NETWORKDAYS($K774,$K774,Listas!$H$2:$H$111)=0,"Error fecha inicial",IF(NETWORKDAYS($L774,$L774,Listas!$H$2:$H$111)=0,"Error fecha final",IF(OR(HOUR($K774)&lt;Listas!$F$2,AND(HOUR($K774)&gt;Listas!$F$3,HOUR($K774)&lt;Listas!$F$4),HOUR($K774)&gt;Listas!$F$5),"Error hora, fecha inicial",IF(OR(HOUR($L774)&lt;Listas!$F$2,AND(HOUR($L774)&gt;Listas!$F$3,HOUR($L774)&lt;Listas!$F$4),HOUR($L774)&gt;Listas!$F$5),"Error hora, fecha final",IF(AND($L774-$K774&gt;0,$L774-$K774&lt;=0.42),(IF(AND(AND(HOUR($K774)&gt;=Listas!$F$2,HOUR($K774)&lt;=Listas!$F$3),AND(HOUR($L774)&gt;=Listas!$F$2,HOUR($L774)&lt;=Listas!$F$3)),(HOUR($L774)-HOUR($K774)),IF(AND(AND(HOUR($K774)&gt;=Listas!$F$4,HOUR($K774)&lt;=Listas!$F$5),AND(HOUR($L774)&gt;=Listas!$F$4,HOUR($L774)&lt;=Listas!$F$5)),(HOUR($L774)-HOUR($K774)),IF(AND(AND(HOUR($K774)&gt;=Listas!$F$2,HOUR($K774)&lt;=Listas!$F$3),AND(HOUR($L774)&gt;=Listas!$F$4,HOUR($L774)&lt;=Listas!$F$5)),((Listas!$F$3-HOUR($K774)))+((HOUR($L774)-Listas!$F$4)),0)))),IF(AND($L774-$K774&gt;0.42,$L774-$K774&lt;=1.42),(IF(AND(HOUR($K774)&gt;=Listas!$F$2,HOUR($K774)&lt;=Listas!$F$3),(Listas!$F$3-HOUR($K774)+4),IF(AND(HOUR($K774)&gt;=Listas!$F$4,HOUR($K774)&lt;=Listas!$F$5),(Listas!$F$5-HOUR($K774)),0))+IF(AND(HOUR($L774)&gt;=Listas!$F$2,HOUR($L774)&lt;=Listas!$F$3),(HOUR($L774)-Listas!$F$2),IF(AND(HOUR($L774)&gt;=Listas!$F$4,HOUR($L774)&lt;=Listas!$F$5),(HOUR($L774)-Listas!$F$4+4),0))),IF(($L774-$K774&gt;1.42),(IF(AND(HOUR($K774)&gt;=Listas!$F$2,HOUR($K774)&lt;=Listas!$F$3),(Listas!$F$3-HOUR($K774)+4)+IF(AND(HOUR($L774)&gt;=Listas!$F$2,HOUR($L774)&lt;=Listas!$F$3),(HOUR($L774)-Listas!$F$2)+NETWORKDAYS($K774+1,$L774-1,Listas!$H$2:$H$112)*Listas!$F$6,IF(AND(HOUR($L774)&gt;=Listas!$F$4,HOUR($L774)&lt;=Listas!$F$5),(HOUR($L774)-Listas!$F$4+4)+NETWORKDAYS($K774+1,$L774-1,Listas!$H$2:$H$111)*Listas!$F$6,0)),IF(AND(HOUR($K774)&gt;=Listas!$F$4,HOUR($K774)&lt;=Listas!$F$5),(Listas!$F$5-HOUR($K774))+IF(AND(HOUR($L774)&gt;=Listas!$F$2,HOUR($L774)&lt;=Listas!$F$3),(HOUR($L774)-Listas!$F$2)+NETWORKDAYS($K774+1,$L774-1,Listas!$H$2:$H$111)*Listas!$F$6,(HOUR($L774)-Listas!$F$4+4)+NETWORKDAYS($K774+1,$L774-1,Listas!$H$2:$H$111)*Listas!$F$6)))),IF(($L774-$K774)&lt;0,"Fecha inicial mayor a fecha final",0)))))))))</f>
        <v>2</v>
      </c>
      <c r="N774" s="6" t="str">
        <f t="shared" si="1"/>
        <v>06-junio</v>
      </c>
      <c r="O774" s="9" t="s">
        <v>1498</v>
      </c>
      <c r="P774" s="6"/>
      <c r="Q774" s="6" t="b">
        <v>0</v>
      </c>
      <c r="R774" s="6" t="str">
        <f t="shared" si="8"/>
        <v/>
      </c>
      <c r="S774" s="6"/>
    </row>
    <row r="775">
      <c r="A775" s="4" t="s">
        <v>38</v>
      </c>
      <c r="B775" s="4" t="s">
        <v>67</v>
      </c>
      <c r="C775" s="4" t="s">
        <v>46</v>
      </c>
      <c r="D775" s="13">
        <v>122154.0</v>
      </c>
      <c r="E775" s="13" t="s">
        <v>1260</v>
      </c>
      <c r="F775" s="28">
        <v>1.0</v>
      </c>
      <c r="G775" s="27" t="s">
        <v>20</v>
      </c>
      <c r="H775" s="27" t="s">
        <v>20</v>
      </c>
      <c r="I775" s="4" t="s">
        <v>1499</v>
      </c>
      <c r="J775" s="4" t="s">
        <v>35</v>
      </c>
      <c r="K775" s="5">
        <v>45812.333333333336</v>
      </c>
      <c r="L775" s="5">
        <v>45817.416666666664</v>
      </c>
      <c r="M775" s="7">
        <f>IF(OR(ISBLANK($K775),ISBLANK($L775)),"",IF(NETWORKDAYS($K775,$K775,Listas!$H$2:$H$111)=0,"Error fecha inicial",IF(NETWORKDAYS($L775,$L775,Listas!$H$2:$H$111)=0,"Error fecha final",IF(OR(HOUR($K775)&lt;Listas!$F$2,AND(HOUR($K775)&gt;Listas!$F$3,HOUR($K775)&lt;Listas!$F$4),HOUR($K775)&gt;Listas!$F$5),"Error hora, fecha inicial",IF(OR(HOUR($L775)&lt;Listas!$F$2,AND(HOUR($L775)&gt;Listas!$F$3,HOUR($L775)&lt;Listas!$F$4),HOUR($L775)&gt;Listas!$F$5),"Error hora, fecha final",IF(AND($L775-$K775&gt;0,$L775-$K775&lt;=0.42),(IF(AND(AND(HOUR($K775)&gt;=Listas!$F$2,HOUR($K775)&lt;=Listas!$F$3),AND(HOUR($L775)&gt;=Listas!$F$2,HOUR($L775)&lt;=Listas!$F$3)),(HOUR($L775)-HOUR($K775)),IF(AND(AND(HOUR($K775)&gt;=Listas!$F$4,HOUR($K775)&lt;=Listas!$F$5),AND(HOUR($L775)&gt;=Listas!$F$4,HOUR($L775)&lt;=Listas!$F$5)),(HOUR($L775)-HOUR($K775)),IF(AND(AND(HOUR($K775)&gt;=Listas!$F$2,HOUR($K775)&lt;=Listas!$F$3),AND(HOUR($L775)&gt;=Listas!$F$4,HOUR($L775)&lt;=Listas!$F$5)),((Listas!$F$3-HOUR($K775)))+((HOUR($L775)-Listas!$F$4)),0)))),IF(AND($L775-$K775&gt;0.42,$L775-$K775&lt;=1.42),(IF(AND(HOUR($K775)&gt;=Listas!$F$2,HOUR($K775)&lt;=Listas!$F$3),(Listas!$F$3-HOUR($K775)+4),IF(AND(HOUR($K775)&gt;=Listas!$F$4,HOUR($K775)&lt;=Listas!$F$5),(Listas!$F$5-HOUR($K775)),0))+IF(AND(HOUR($L775)&gt;=Listas!$F$2,HOUR($L775)&lt;=Listas!$F$3),(HOUR($L775)-Listas!$F$2),IF(AND(HOUR($L775)&gt;=Listas!$F$4,HOUR($L775)&lt;=Listas!$F$5),(HOUR($L775)-Listas!$F$4+4),0))),IF(($L775-$K775&gt;1.42),(IF(AND(HOUR($K775)&gt;=Listas!$F$2,HOUR($K775)&lt;=Listas!$F$3),(Listas!$F$3-HOUR($K775)+4)+IF(AND(HOUR($L775)&gt;=Listas!$F$2,HOUR($L775)&lt;=Listas!$F$3),(HOUR($L775)-Listas!$F$2)+NETWORKDAYS($K775+1,$L775-1,Listas!$H$2:$H$112)*Listas!$F$6,IF(AND(HOUR($L775)&gt;=Listas!$F$4,HOUR($L775)&lt;=Listas!$F$5),(HOUR($L775)-Listas!$F$4+4)+NETWORKDAYS($K775+1,$L775-1,Listas!$H$2:$H$111)*Listas!$F$6,0)),IF(AND(HOUR($K775)&gt;=Listas!$F$4,HOUR($K775)&lt;=Listas!$F$5),(Listas!$F$5-HOUR($K775))+IF(AND(HOUR($L775)&gt;=Listas!$F$2,HOUR($L775)&lt;=Listas!$F$3),(HOUR($L775)-Listas!$F$2)+NETWORKDAYS($K775+1,$L775-1,Listas!$H$2:$H$111)*Listas!$F$6,(HOUR($L775)-Listas!$F$4+4)+NETWORKDAYS($K775+1,$L775-1,Listas!$H$2:$H$111)*Listas!$F$6)))),IF(($L775-$K775)&lt;0,"Fecha inicial mayor a fecha final",0)))))))))</f>
        <v>26</v>
      </c>
      <c r="N775" s="6" t="str">
        <f t="shared" si="1"/>
        <v>06-junio</v>
      </c>
      <c r="O775" s="89" t="s">
        <v>1500</v>
      </c>
      <c r="P775" s="4" t="s">
        <v>23</v>
      </c>
      <c r="Q775" s="4" t="b">
        <v>1</v>
      </c>
      <c r="R775" s="6" t="str">
        <f t="shared" si="8"/>
        <v>CORRECTO</v>
      </c>
      <c r="S775" s="6"/>
    </row>
    <row r="776">
      <c r="A776" s="4" t="s">
        <v>38</v>
      </c>
      <c r="B776" s="4" t="s">
        <v>156</v>
      </c>
      <c r="C776" s="4" t="s">
        <v>46</v>
      </c>
      <c r="D776" s="4">
        <v>5.245048E7</v>
      </c>
      <c r="E776" s="4" t="s">
        <v>1501</v>
      </c>
      <c r="F776" s="4">
        <v>1.0</v>
      </c>
      <c r="G776" s="27" t="s">
        <v>20</v>
      </c>
      <c r="H776" s="27" t="s">
        <v>20</v>
      </c>
      <c r="I776" s="4" t="s">
        <v>1502</v>
      </c>
      <c r="J776" s="4" t="s">
        <v>32</v>
      </c>
      <c r="K776" s="5">
        <v>45817.583333333336</v>
      </c>
      <c r="L776" s="5">
        <v>45818.5</v>
      </c>
      <c r="M776" s="7">
        <f>IF(OR(ISBLANK($K776),ISBLANK($L776)),"",IF(NETWORKDAYS($K776,$K776,Listas!$H$2:$H$111)=0,"Error fecha inicial",IF(NETWORKDAYS($L776,$L776,Listas!$H$2:$H$111)=0,"Error fecha final",IF(OR(HOUR($K776)&lt;Listas!$F$2,AND(HOUR($K776)&gt;Listas!$F$3,HOUR($K776)&lt;Listas!$F$4),HOUR($K776)&gt;Listas!$F$5),"Error hora, fecha inicial",IF(OR(HOUR($L776)&lt;Listas!$F$2,AND(HOUR($L776)&gt;Listas!$F$3,HOUR($L776)&lt;Listas!$F$4),HOUR($L776)&gt;Listas!$F$5),"Error hora, fecha final",IF(AND($L776-$K776&gt;0,$L776-$K776&lt;=0.42),(IF(AND(AND(HOUR($K776)&gt;=Listas!$F$2,HOUR($K776)&lt;=Listas!$F$3),AND(HOUR($L776)&gt;=Listas!$F$2,HOUR($L776)&lt;=Listas!$F$3)),(HOUR($L776)-HOUR($K776)),IF(AND(AND(HOUR($K776)&gt;=Listas!$F$4,HOUR($K776)&lt;=Listas!$F$5),AND(HOUR($L776)&gt;=Listas!$F$4,HOUR($L776)&lt;=Listas!$F$5)),(HOUR($L776)-HOUR($K776)),IF(AND(AND(HOUR($K776)&gt;=Listas!$F$2,HOUR($K776)&lt;=Listas!$F$3),AND(HOUR($L776)&gt;=Listas!$F$4,HOUR($L776)&lt;=Listas!$F$5)),((Listas!$F$3-HOUR($K776)))+((HOUR($L776)-Listas!$F$4)),0)))),IF(AND($L776-$K776&gt;0.42,$L776-$K776&lt;=1.42),(IF(AND(HOUR($K776)&gt;=Listas!$F$2,HOUR($K776)&lt;=Listas!$F$3),(Listas!$F$3-HOUR($K776)+4),IF(AND(HOUR($K776)&gt;=Listas!$F$4,HOUR($K776)&lt;=Listas!$F$5),(Listas!$F$5-HOUR($K776)),0))+IF(AND(HOUR($L776)&gt;=Listas!$F$2,HOUR($L776)&lt;=Listas!$F$3),(HOUR($L776)-Listas!$F$2),IF(AND(HOUR($L776)&gt;=Listas!$F$4,HOUR($L776)&lt;=Listas!$F$5),(HOUR($L776)-Listas!$F$4+4),0))),IF(($L776-$K776&gt;1.42),(IF(AND(HOUR($K776)&gt;=Listas!$F$2,HOUR($K776)&lt;=Listas!$F$3),(Listas!$F$3-HOUR($K776)+4)+IF(AND(HOUR($L776)&gt;=Listas!$F$2,HOUR($L776)&lt;=Listas!$F$3),(HOUR($L776)-Listas!$F$2)+NETWORKDAYS($K776+1,$L776-1,Listas!$H$2:$H$112)*Listas!$F$6,IF(AND(HOUR($L776)&gt;=Listas!$F$4,HOUR($L776)&lt;=Listas!$F$5),(HOUR($L776)-Listas!$F$4+4)+NETWORKDAYS($K776+1,$L776-1,Listas!$H$2:$H$111)*Listas!$F$6,0)),IF(AND(HOUR($K776)&gt;=Listas!$F$4,HOUR($K776)&lt;=Listas!$F$5),(Listas!$F$5-HOUR($K776))+IF(AND(HOUR($L776)&gt;=Listas!$F$2,HOUR($L776)&lt;=Listas!$F$3),(HOUR($L776)-Listas!$F$2)+NETWORKDAYS($K776+1,$L776-1,Listas!$H$2:$H$111)*Listas!$F$6,(HOUR($L776)-Listas!$F$4+4)+NETWORKDAYS($K776+1,$L776-1,Listas!$H$2:$H$111)*Listas!$F$6)))),IF(($L776-$K776)&lt;0,"Fecha inicial mayor a fecha final",0)))))))))</f>
        <v>8</v>
      </c>
      <c r="N776" s="6" t="str">
        <f t="shared" si="1"/>
        <v>06-junio</v>
      </c>
      <c r="O776" s="9" t="s">
        <v>1503</v>
      </c>
      <c r="P776" s="4" t="s">
        <v>23</v>
      </c>
      <c r="Q776" s="4" t="b">
        <v>1</v>
      </c>
      <c r="R776" s="6" t="str">
        <f t="shared" si="8"/>
        <v>CORRECTO</v>
      </c>
      <c r="S776" s="6"/>
    </row>
    <row r="777">
      <c r="A777" s="4" t="s">
        <v>78</v>
      </c>
      <c r="B777" s="4" t="s">
        <v>156</v>
      </c>
      <c r="C777" s="4" t="s">
        <v>46</v>
      </c>
      <c r="D777" s="4" t="s">
        <v>1504</v>
      </c>
      <c r="E777" s="4" t="s">
        <v>1501</v>
      </c>
      <c r="F777" s="4">
        <v>1.0</v>
      </c>
      <c r="G777" s="4" t="s">
        <v>20</v>
      </c>
      <c r="H777" s="4" t="s">
        <v>20</v>
      </c>
      <c r="I777" s="4" t="s">
        <v>1505</v>
      </c>
      <c r="J777" s="4" t="s">
        <v>22</v>
      </c>
      <c r="K777" s="5">
        <v>45817.333333333336</v>
      </c>
      <c r="L777" s="5">
        <v>45818.75</v>
      </c>
      <c r="M777" s="7">
        <f>IF(OR(ISBLANK($K777),ISBLANK($L777)),"",IF(NETWORKDAYS($K777,$K777,Listas!$H$2:$H$111)=0,"Error fecha inicial",IF(NETWORKDAYS($L777,$L777,Listas!$H$2:$H$111)=0,"Error fecha final",IF(OR(HOUR($K777)&lt;Listas!$F$2,AND(HOUR($K777)&gt;Listas!$F$3,HOUR($K777)&lt;Listas!$F$4),HOUR($K777)&gt;Listas!$F$5),"Error hora, fecha inicial",IF(OR(HOUR($L777)&lt;Listas!$F$2,AND(HOUR($L777)&gt;Listas!$F$3,HOUR($L777)&lt;Listas!$F$4),HOUR($L777)&gt;Listas!$F$5),"Error hora, fecha final",IF(AND($L777-$K777&gt;0,$L777-$K777&lt;=0.42),(IF(AND(AND(HOUR($K777)&gt;=Listas!$F$2,HOUR($K777)&lt;=Listas!$F$3),AND(HOUR($L777)&gt;=Listas!$F$2,HOUR($L777)&lt;=Listas!$F$3)),(HOUR($L777)-HOUR($K777)),IF(AND(AND(HOUR($K777)&gt;=Listas!$F$4,HOUR($K777)&lt;=Listas!$F$5),AND(HOUR($L777)&gt;=Listas!$F$4,HOUR($L777)&lt;=Listas!$F$5)),(HOUR($L777)-HOUR($K777)),IF(AND(AND(HOUR($K777)&gt;=Listas!$F$2,HOUR($K777)&lt;=Listas!$F$3),AND(HOUR($L777)&gt;=Listas!$F$4,HOUR($L777)&lt;=Listas!$F$5)),((Listas!$F$3-HOUR($K777)))+((HOUR($L777)-Listas!$F$4)),0)))),IF(AND($L777-$K777&gt;0.42,$L777-$K777&lt;=1.42),(IF(AND(HOUR($K777)&gt;=Listas!$F$2,HOUR($K777)&lt;=Listas!$F$3),(Listas!$F$3-HOUR($K777)+4),IF(AND(HOUR($K777)&gt;=Listas!$F$4,HOUR($K777)&lt;=Listas!$F$5),(Listas!$F$5-HOUR($K777)),0))+IF(AND(HOUR($L777)&gt;=Listas!$F$2,HOUR($L777)&lt;=Listas!$F$3),(HOUR($L777)-Listas!$F$2),IF(AND(HOUR($L777)&gt;=Listas!$F$4,HOUR($L777)&lt;=Listas!$F$5),(HOUR($L777)-Listas!$F$4+4),0))),IF(($L777-$K777&gt;1.42),(IF(AND(HOUR($K777)&gt;=Listas!$F$2,HOUR($K777)&lt;=Listas!$F$3),(Listas!$F$3-HOUR($K777)+4)+IF(AND(HOUR($L777)&gt;=Listas!$F$2,HOUR($L777)&lt;=Listas!$F$3),(HOUR($L777)-Listas!$F$2)+NETWORKDAYS($K777+1,$L777-1,Listas!$H$2:$H$112)*Listas!$F$6,IF(AND(HOUR($L777)&gt;=Listas!$F$4,HOUR($L777)&lt;=Listas!$F$5),(HOUR($L777)-Listas!$F$4+4)+NETWORKDAYS($K777+1,$L777-1,Listas!$H$2:$H$111)*Listas!$F$6,0)),IF(AND(HOUR($K777)&gt;=Listas!$F$4,HOUR($K777)&lt;=Listas!$F$5),(Listas!$F$5-HOUR($K777))+IF(AND(HOUR($L777)&gt;=Listas!$F$2,HOUR($L777)&lt;=Listas!$F$3),(HOUR($L777)-Listas!$F$2)+NETWORKDAYS($K777+1,$L777-1,Listas!$H$2:$H$111)*Listas!$F$6,(HOUR($L777)-Listas!$F$4+4)+NETWORKDAYS($K777+1,$L777-1,Listas!$H$2:$H$111)*Listas!$F$6)))),IF(($L777-$K777)&lt;0,"Fecha inicial mayor a fecha final",0)))))))))</f>
        <v>16</v>
      </c>
      <c r="N777" s="6" t="str">
        <f t="shared" si="1"/>
        <v>06-junio</v>
      </c>
      <c r="O777" s="9" t="s">
        <v>1506</v>
      </c>
      <c r="P777" s="4" t="s">
        <v>23</v>
      </c>
      <c r="Q777" s="4" t="b">
        <v>1</v>
      </c>
      <c r="R777" s="6" t="str">
        <f t="shared" si="8"/>
        <v>CORRECTO</v>
      </c>
      <c r="S777" s="6"/>
    </row>
    <row r="778">
      <c r="A778" s="4" t="s">
        <v>116</v>
      </c>
      <c r="B778" s="4" t="s">
        <v>39</v>
      </c>
      <c r="C778" s="4" t="s">
        <v>46</v>
      </c>
      <c r="D778" s="4" t="s">
        <v>1479</v>
      </c>
      <c r="E778" s="4" t="s">
        <v>1483</v>
      </c>
      <c r="F778" s="4">
        <v>2.0</v>
      </c>
      <c r="G778" s="4" t="s">
        <v>53</v>
      </c>
      <c r="H778" s="4" t="s">
        <v>54</v>
      </c>
      <c r="I778" s="4" t="s">
        <v>1489</v>
      </c>
      <c r="J778" s="4" t="s">
        <v>30</v>
      </c>
      <c r="K778" s="5">
        <v>45814.333333333336</v>
      </c>
      <c r="L778" s="5">
        <v>45814.75</v>
      </c>
      <c r="M778" s="7">
        <f>IF(OR(ISBLANK($K778),ISBLANK($L778)),"",IF(NETWORKDAYS($K778,$K778,Listas!$H$2:$H$111)=0,"Error fecha inicial",IF(NETWORKDAYS($L778,$L778,Listas!$H$2:$H$111)=0,"Error fecha final",IF(OR(HOUR($K778)&lt;Listas!$F$2,AND(HOUR($K778)&gt;Listas!$F$3,HOUR($K778)&lt;Listas!$F$4),HOUR($K778)&gt;Listas!$F$5),"Error hora, fecha inicial",IF(OR(HOUR($L778)&lt;Listas!$F$2,AND(HOUR($L778)&gt;Listas!$F$3,HOUR($L778)&lt;Listas!$F$4),HOUR($L778)&gt;Listas!$F$5),"Error hora, fecha final",IF(AND($L778-$K778&gt;0,$L778-$K778&lt;=0.42),(IF(AND(AND(HOUR($K778)&gt;=Listas!$F$2,HOUR($K778)&lt;=Listas!$F$3),AND(HOUR($L778)&gt;=Listas!$F$2,HOUR($L778)&lt;=Listas!$F$3)),(HOUR($L778)-HOUR($K778)),IF(AND(AND(HOUR($K778)&gt;=Listas!$F$4,HOUR($K778)&lt;=Listas!$F$5),AND(HOUR($L778)&gt;=Listas!$F$4,HOUR($L778)&lt;=Listas!$F$5)),(HOUR($L778)-HOUR($K778)),IF(AND(AND(HOUR($K778)&gt;=Listas!$F$2,HOUR($K778)&lt;=Listas!$F$3),AND(HOUR($L778)&gt;=Listas!$F$4,HOUR($L778)&lt;=Listas!$F$5)),((Listas!$F$3-HOUR($K778)))+((HOUR($L778)-Listas!$F$4)),0)))),IF(AND($L778-$K778&gt;0.42,$L778-$K778&lt;=1.42),(IF(AND(HOUR($K778)&gt;=Listas!$F$2,HOUR($K778)&lt;=Listas!$F$3),(Listas!$F$3-HOUR($K778)+4),IF(AND(HOUR($K778)&gt;=Listas!$F$4,HOUR($K778)&lt;=Listas!$F$5),(Listas!$F$5-HOUR($K778)),0))+IF(AND(HOUR($L778)&gt;=Listas!$F$2,HOUR($L778)&lt;=Listas!$F$3),(HOUR($L778)-Listas!$F$2),IF(AND(HOUR($L778)&gt;=Listas!$F$4,HOUR($L778)&lt;=Listas!$F$5),(HOUR($L778)-Listas!$F$4+4),0))),IF(($L778-$K778&gt;1.42),(IF(AND(HOUR($K778)&gt;=Listas!$F$2,HOUR($K778)&lt;=Listas!$F$3),(Listas!$F$3-HOUR($K778)+4)+IF(AND(HOUR($L778)&gt;=Listas!$F$2,HOUR($L778)&lt;=Listas!$F$3),(HOUR($L778)-Listas!$F$2)+NETWORKDAYS($K778+1,$L778-1,Listas!$H$2:$H$112)*Listas!$F$6,IF(AND(HOUR($L778)&gt;=Listas!$F$4,HOUR($L778)&lt;=Listas!$F$5),(HOUR($L778)-Listas!$F$4+4)+NETWORKDAYS($K778+1,$L778-1,Listas!$H$2:$H$111)*Listas!$F$6,0)),IF(AND(HOUR($K778)&gt;=Listas!$F$4,HOUR($K778)&lt;=Listas!$F$5),(Listas!$F$5-HOUR($K778))+IF(AND(HOUR($L778)&gt;=Listas!$F$2,HOUR($L778)&lt;=Listas!$F$3),(HOUR($L778)-Listas!$F$2)+NETWORKDAYS($K778+1,$L778-1,Listas!$H$2:$H$111)*Listas!$F$6,(HOUR($L778)-Listas!$F$4+4)+NETWORKDAYS($K778+1,$L778-1,Listas!$H$2:$H$111)*Listas!$F$6)))),IF(($L778-$K778)&lt;0,"Fecha inicial mayor a fecha final",0)))))))))</f>
        <v>8</v>
      </c>
      <c r="N778" s="6" t="str">
        <f t="shared" si="1"/>
        <v>06-junio</v>
      </c>
      <c r="O778" s="12" t="s">
        <v>1507</v>
      </c>
      <c r="P778" s="4" t="s">
        <v>23</v>
      </c>
      <c r="Q778" s="4" t="b">
        <v>1</v>
      </c>
      <c r="R778" s="6" t="str">
        <f t="shared" si="8"/>
        <v>CORRECTO</v>
      </c>
      <c r="S778" s="6"/>
    </row>
    <row r="779">
      <c r="A779" s="4" t="s">
        <v>38</v>
      </c>
      <c r="B779" s="4" t="s">
        <v>39</v>
      </c>
      <c r="C779" s="4" t="s">
        <v>46</v>
      </c>
      <c r="D779" s="4" t="s">
        <v>352</v>
      </c>
      <c r="E779" s="4" t="s">
        <v>1432</v>
      </c>
      <c r="F779" s="4">
        <v>1.0</v>
      </c>
      <c r="G779" s="4" t="s">
        <v>53</v>
      </c>
      <c r="H779" s="4" t="s">
        <v>20</v>
      </c>
      <c r="I779" s="4" t="s">
        <v>1508</v>
      </c>
      <c r="J779" s="4" t="s">
        <v>30</v>
      </c>
      <c r="K779" s="5">
        <v>45819.333333333336</v>
      </c>
      <c r="L779" s="5">
        <v>45821.75</v>
      </c>
      <c r="M779" s="7">
        <f>IF(OR(ISBLANK($K779),ISBLANK($L779)),"",IF(NETWORKDAYS($K779,$K779,Listas!$H$2:$H$111)=0,"Error fecha inicial",IF(NETWORKDAYS($L779,$L779,Listas!$H$2:$H$111)=0,"Error fecha final",IF(OR(HOUR($K779)&lt;Listas!$F$2,AND(HOUR($K779)&gt;Listas!$F$3,HOUR($K779)&lt;Listas!$F$4),HOUR($K779)&gt;Listas!$F$5),"Error hora, fecha inicial",IF(OR(HOUR($L779)&lt;Listas!$F$2,AND(HOUR($L779)&gt;Listas!$F$3,HOUR($L779)&lt;Listas!$F$4),HOUR($L779)&gt;Listas!$F$5),"Error hora, fecha final",IF(AND($L779-$K779&gt;0,$L779-$K779&lt;=0.42),(IF(AND(AND(HOUR($K779)&gt;=Listas!$F$2,HOUR($K779)&lt;=Listas!$F$3),AND(HOUR($L779)&gt;=Listas!$F$2,HOUR($L779)&lt;=Listas!$F$3)),(HOUR($L779)-HOUR($K779)),IF(AND(AND(HOUR($K779)&gt;=Listas!$F$4,HOUR($K779)&lt;=Listas!$F$5),AND(HOUR($L779)&gt;=Listas!$F$4,HOUR($L779)&lt;=Listas!$F$5)),(HOUR($L779)-HOUR($K779)),IF(AND(AND(HOUR($K779)&gt;=Listas!$F$2,HOUR($K779)&lt;=Listas!$F$3),AND(HOUR($L779)&gt;=Listas!$F$4,HOUR($L779)&lt;=Listas!$F$5)),((Listas!$F$3-HOUR($K779)))+((HOUR($L779)-Listas!$F$4)),0)))),IF(AND($L779-$K779&gt;0.42,$L779-$K779&lt;=1.42),(IF(AND(HOUR($K779)&gt;=Listas!$F$2,HOUR($K779)&lt;=Listas!$F$3),(Listas!$F$3-HOUR($K779)+4),IF(AND(HOUR($K779)&gt;=Listas!$F$4,HOUR($K779)&lt;=Listas!$F$5),(Listas!$F$5-HOUR($K779)),0))+IF(AND(HOUR($L779)&gt;=Listas!$F$2,HOUR($L779)&lt;=Listas!$F$3),(HOUR($L779)-Listas!$F$2),IF(AND(HOUR($L779)&gt;=Listas!$F$4,HOUR($L779)&lt;=Listas!$F$5),(HOUR($L779)-Listas!$F$4+4),0))),IF(($L779-$K779&gt;1.42),(IF(AND(HOUR($K779)&gt;=Listas!$F$2,HOUR($K779)&lt;=Listas!$F$3),(Listas!$F$3-HOUR($K779)+4)+IF(AND(HOUR($L779)&gt;=Listas!$F$2,HOUR($L779)&lt;=Listas!$F$3),(HOUR($L779)-Listas!$F$2)+NETWORKDAYS($K779+1,$L779-1,Listas!$H$2:$H$112)*Listas!$F$6,IF(AND(HOUR($L779)&gt;=Listas!$F$4,HOUR($L779)&lt;=Listas!$F$5),(HOUR($L779)-Listas!$F$4+4)+NETWORKDAYS($K779+1,$L779-1,Listas!$H$2:$H$111)*Listas!$F$6,0)),IF(AND(HOUR($K779)&gt;=Listas!$F$4,HOUR($K779)&lt;=Listas!$F$5),(Listas!$F$5-HOUR($K779))+IF(AND(HOUR($L779)&gt;=Listas!$F$2,HOUR($L779)&lt;=Listas!$F$3),(HOUR($L779)-Listas!$F$2)+NETWORKDAYS($K779+1,$L779-1,Listas!$H$2:$H$111)*Listas!$F$6,(HOUR($L779)-Listas!$F$4+4)+NETWORKDAYS($K779+1,$L779-1,Listas!$H$2:$H$111)*Listas!$F$6)))),IF(($L779-$K779)&lt;0,"Fecha inicial mayor a fecha final",0)))))))))</f>
        <v>24</v>
      </c>
      <c r="N779" s="6" t="str">
        <f t="shared" si="1"/>
        <v>06-junio</v>
      </c>
      <c r="O779" s="12" t="s">
        <v>1509</v>
      </c>
      <c r="P779" s="4" t="s">
        <v>23</v>
      </c>
      <c r="Q779" s="4" t="b">
        <v>1</v>
      </c>
      <c r="R779" s="6" t="str">
        <f t="shared" si="8"/>
        <v>CORRECTO</v>
      </c>
      <c r="S779" s="6"/>
    </row>
    <row r="780">
      <c r="A780" s="4" t="s">
        <v>155</v>
      </c>
      <c r="B780" s="4" t="s">
        <v>156</v>
      </c>
      <c r="C780" s="4" t="s">
        <v>46</v>
      </c>
      <c r="D780" s="4" t="s">
        <v>1360</v>
      </c>
      <c r="E780" s="4" t="s">
        <v>1357</v>
      </c>
      <c r="F780" s="4">
        <v>1.0</v>
      </c>
      <c r="G780" s="43" t="s">
        <v>20</v>
      </c>
      <c r="H780" s="43" t="s">
        <v>20</v>
      </c>
      <c r="I780" s="28" t="s">
        <v>1510</v>
      </c>
      <c r="J780" s="4" t="s">
        <v>25</v>
      </c>
      <c r="K780" s="5">
        <v>45812.333333333336</v>
      </c>
      <c r="L780" s="5">
        <v>45813.5</v>
      </c>
      <c r="M780" s="7">
        <f>IF(OR(ISBLANK($K780),ISBLANK($L780)),"",IF(NETWORKDAYS($K780,$K780,Listas!$H$2:$H$111)=0,"Error fecha inicial",IF(NETWORKDAYS($L780,$L780,Listas!$H$2:$H$111)=0,"Error fecha final",IF(OR(HOUR($K780)&lt;Listas!$F$2,AND(HOUR($K780)&gt;Listas!$F$3,HOUR($K780)&lt;Listas!$F$4),HOUR($K780)&gt;Listas!$F$5),"Error hora, fecha inicial",IF(OR(HOUR($L780)&lt;Listas!$F$2,AND(HOUR($L780)&gt;Listas!$F$3,HOUR($L780)&lt;Listas!$F$4),HOUR($L780)&gt;Listas!$F$5),"Error hora, fecha final",IF(AND($L780-$K780&gt;0,$L780-$K780&lt;=0.42),(IF(AND(AND(HOUR($K780)&gt;=Listas!$F$2,HOUR($K780)&lt;=Listas!$F$3),AND(HOUR($L780)&gt;=Listas!$F$2,HOUR($L780)&lt;=Listas!$F$3)),(HOUR($L780)-HOUR($K780)),IF(AND(AND(HOUR($K780)&gt;=Listas!$F$4,HOUR($K780)&lt;=Listas!$F$5),AND(HOUR($L780)&gt;=Listas!$F$4,HOUR($L780)&lt;=Listas!$F$5)),(HOUR($L780)-HOUR($K780)),IF(AND(AND(HOUR($K780)&gt;=Listas!$F$2,HOUR($K780)&lt;=Listas!$F$3),AND(HOUR($L780)&gt;=Listas!$F$4,HOUR($L780)&lt;=Listas!$F$5)),((Listas!$F$3-HOUR($K780)))+((HOUR($L780)-Listas!$F$4)),0)))),IF(AND($L780-$K780&gt;0.42,$L780-$K780&lt;=1.42),(IF(AND(HOUR($K780)&gt;=Listas!$F$2,HOUR($K780)&lt;=Listas!$F$3),(Listas!$F$3-HOUR($K780)+4),IF(AND(HOUR($K780)&gt;=Listas!$F$4,HOUR($K780)&lt;=Listas!$F$5),(Listas!$F$5-HOUR($K780)),0))+IF(AND(HOUR($L780)&gt;=Listas!$F$2,HOUR($L780)&lt;=Listas!$F$3),(HOUR($L780)-Listas!$F$2),IF(AND(HOUR($L780)&gt;=Listas!$F$4,HOUR($L780)&lt;=Listas!$F$5),(HOUR($L780)-Listas!$F$4+4),0))),IF(($L780-$K780&gt;1.42),(IF(AND(HOUR($K780)&gt;=Listas!$F$2,HOUR($K780)&lt;=Listas!$F$3),(Listas!$F$3-HOUR($K780)+4)+IF(AND(HOUR($L780)&gt;=Listas!$F$2,HOUR($L780)&lt;=Listas!$F$3),(HOUR($L780)-Listas!$F$2)+NETWORKDAYS($K780+1,$L780-1,Listas!$H$2:$H$112)*Listas!$F$6,IF(AND(HOUR($L780)&gt;=Listas!$F$4,HOUR($L780)&lt;=Listas!$F$5),(HOUR($L780)-Listas!$F$4+4)+NETWORKDAYS($K780+1,$L780-1,Listas!$H$2:$H$111)*Listas!$F$6,0)),IF(AND(HOUR($K780)&gt;=Listas!$F$4,HOUR($K780)&lt;=Listas!$F$5),(Listas!$F$5-HOUR($K780))+IF(AND(HOUR($L780)&gt;=Listas!$F$2,HOUR($L780)&lt;=Listas!$F$3),(HOUR($L780)-Listas!$F$2)+NETWORKDAYS($K780+1,$L780-1,Listas!$H$2:$H$111)*Listas!$F$6,(HOUR($L780)-Listas!$F$4+4)+NETWORKDAYS($K780+1,$L780-1,Listas!$H$2:$H$111)*Listas!$F$6)))),IF(($L780-$K780)&lt;0,"Fecha inicial mayor a fecha final",0)))))))))</f>
        <v>12</v>
      </c>
      <c r="N780" s="6" t="str">
        <f t="shared" si="1"/>
        <v>06-junio</v>
      </c>
      <c r="O780" s="12" t="s">
        <v>1438</v>
      </c>
      <c r="P780" s="4" t="s">
        <v>23</v>
      </c>
      <c r="Q780" s="4" t="b">
        <v>1</v>
      </c>
      <c r="R780" s="6" t="str">
        <f t="shared" si="8"/>
        <v>CORRECTO</v>
      </c>
      <c r="S780" s="6"/>
    </row>
    <row r="781">
      <c r="A781" s="4" t="s">
        <v>38</v>
      </c>
      <c r="B781" s="4" t="s">
        <v>39</v>
      </c>
      <c r="C781" s="4" t="s">
        <v>46</v>
      </c>
      <c r="D781" s="4" t="s">
        <v>352</v>
      </c>
      <c r="E781" s="4" t="s">
        <v>1432</v>
      </c>
      <c r="F781" s="4">
        <v>1.0</v>
      </c>
      <c r="G781" s="4" t="s">
        <v>1511</v>
      </c>
      <c r="H781" s="4" t="s">
        <v>20</v>
      </c>
      <c r="I781" s="4" t="s">
        <v>1471</v>
      </c>
      <c r="J781" s="4" t="s">
        <v>25</v>
      </c>
      <c r="K781" s="5">
        <v>45818.333333333336</v>
      </c>
      <c r="L781" s="5">
        <v>45819.75</v>
      </c>
      <c r="M781" s="7">
        <f>IF(OR(ISBLANK($K781),ISBLANK($L781)),"",IF(NETWORKDAYS($K781,$K781,Listas!$H$2:$H$111)=0,"Error fecha inicial",IF(NETWORKDAYS($L781,$L781,Listas!$H$2:$H$111)=0,"Error fecha final",IF(OR(HOUR($K781)&lt;Listas!$F$2,AND(HOUR($K781)&gt;Listas!$F$3,HOUR($K781)&lt;Listas!$F$4),HOUR($K781)&gt;Listas!$F$5),"Error hora, fecha inicial",IF(OR(HOUR($L781)&lt;Listas!$F$2,AND(HOUR($L781)&gt;Listas!$F$3,HOUR($L781)&lt;Listas!$F$4),HOUR($L781)&gt;Listas!$F$5),"Error hora, fecha final",IF(AND($L781-$K781&gt;0,$L781-$K781&lt;=0.42),(IF(AND(AND(HOUR($K781)&gt;=Listas!$F$2,HOUR($K781)&lt;=Listas!$F$3),AND(HOUR($L781)&gt;=Listas!$F$2,HOUR($L781)&lt;=Listas!$F$3)),(HOUR($L781)-HOUR($K781)),IF(AND(AND(HOUR($K781)&gt;=Listas!$F$4,HOUR($K781)&lt;=Listas!$F$5),AND(HOUR($L781)&gt;=Listas!$F$4,HOUR($L781)&lt;=Listas!$F$5)),(HOUR($L781)-HOUR($K781)),IF(AND(AND(HOUR($K781)&gt;=Listas!$F$2,HOUR($K781)&lt;=Listas!$F$3),AND(HOUR($L781)&gt;=Listas!$F$4,HOUR($L781)&lt;=Listas!$F$5)),((Listas!$F$3-HOUR($K781)))+((HOUR($L781)-Listas!$F$4)),0)))),IF(AND($L781-$K781&gt;0.42,$L781-$K781&lt;=1.42),(IF(AND(HOUR($K781)&gt;=Listas!$F$2,HOUR($K781)&lt;=Listas!$F$3),(Listas!$F$3-HOUR($K781)+4),IF(AND(HOUR($K781)&gt;=Listas!$F$4,HOUR($K781)&lt;=Listas!$F$5),(Listas!$F$5-HOUR($K781)),0))+IF(AND(HOUR($L781)&gt;=Listas!$F$2,HOUR($L781)&lt;=Listas!$F$3),(HOUR($L781)-Listas!$F$2),IF(AND(HOUR($L781)&gt;=Listas!$F$4,HOUR($L781)&lt;=Listas!$F$5),(HOUR($L781)-Listas!$F$4+4),0))),IF(($L781-$K781&gt;1.42),(IF(AND(HOUR($K781)&gt;=Listas!$F$2,HOUR($K781)&lt;=Listas!$F$3),(Listas!$F$3-HOUR($K781)+4)+IF(AND(HOUR($L781)&gt;=Listas!$F$2,HOUR($L781)&lt;=Listas!$F$3),(HOUR($L781)-Listas!$F$2)+NETWORKDAYS($K781+1,$L781-1,Listas!$H$2:$H$112)*Listas!$F$6,IF(AND(HOUR($L781)&gt;=Listas!$F$4,HOUR($L781)&lt;=Listas!$F$5),(HOUR($L781)-Listas!$F$4+4)+NETWORKDAYS($K781+1,$L781-1,Listas!$H$2:$H$111)*Listas!$F$6,0)),IF(AND(HOUR($K781)&gt;=Listas!$F$4,HOUR($K781)&lt;=Listas!$F$5),(Listas!$F$5-HOUR($K781))+IF(AND(HOUR($L781)&gt;=Listas!$F$2,HOUR($L781)&lt;=Listas!$F$3),(HOUR($L781)-Listas!$F$2)+NETWORKDAYS($K781+1,$L781-1,Listas!$H$2:$H$111)*Listas!$F$6,(HOUR($L781)-Listas!$F$4+4)+NETWORKDAYS($K781+1,$L781-1,Listas!$H$2:$H$111)*Listas!$F$6)))),IF(($L781-$K781)&lt;0,"Fecha inicial mayor a fecha final",0)))))))))</f>
        <v>16</v>
      </c>
      <c r="N781" s="6" t="str">
        <f t="shared" si="1"/>
        <v>06-junio</v>
      </c>
      <c r="O781" s="12" t="s">
        <v>1509</v>
      </c>
      <c r="P781" s="4" t="s">
        <v>23</v>
      </c>
      <c r="Q781" s="4" t="b">
        <v>1</v>
      </c>
      <c r="R781" s="6" t="str">
        <f t="shared" si="8"/>
        <v>CORRECTO</v>
      </c>
      <c r="S781" s="6"/>
    </row>
    <row r="782">
      <c r="A782" s="4" t="s">
        <v>38</v>
      </c>
      <c r="B782" s="4" t="s">
        <v>156</v>
      </c>
      <c r="C782" s="4" t="s">
        <v>46</v>
      </c>
      <c r="D782" s="4">
        <v>123101.0</v>
      </c>
      <c r="E782" s="4" t="s">
        <v>1512</v>
      </c>
      <c r="F782" s="4">
        <v>1.0</v>
      </c>
      <c r="G782" s="43" t="s">
        <v>20</v>
      </c>
      <c r="H782" s="43" t="s">
        <v>20</v>
      </c>
      <c r="I782" s="4" t="s">
        <v>1513</v>
      </c>
      <c r="J782" s="4" t="s">
        <v>32</v>
      </c>
      <c r="K782" s="5">
        <v>45818.583333333336</v>
      </c>
      <c r="L782" s="5">
        <v>45819.416666666664</v>
      </c>
      <c r="M782" s="7">
        <f>IF(OR(ISBLANK($K782),ISBLANK($L782)),"",IF(NETWORKDAYS($K782,$K782,Listas!$H$2:$H$111)=0,"Error fecha inicial",IF(NETWORKDAYS($L782,$L782,Listas!$H$2:$H$111)=0,"Error fecha final",IF(OR(HOUR($K782)&lt;Listas!$F$2,AND(HOUR($K782)&gt;Listas!$F$3,HOUR($K782)&lt;Listas!$F$4),HOUR($K782)&gt;Listas!$F$5),"Error hora, fecha inicial",IF(OR(HOUR($L782)&lt;Listas!$F$2,AND(HOUR($L782)&gt;Listas!$F$3,HOUR($L782)&lt;Listas!$F$4),HOUR($L782)&gt;Listas!$F$5),"Error hora, fecha final",IF(AND($L782-$K782&gt;0,$L782-$K782&lt;=0.42),(IF(AND(AND(HOUR($K782)&gt;=Listas!$F$2,HOUR($K782)&lt;=Listas!$F$3),AND(HOUR($L782)&gt;=Listas!$F$2,HOUR($L782)&lt;=Listas!$F$3)),(HOUR($L782)-HOUR($K782)),IF(AND(AND(HOUR($K782)&gt;=Listas!$F$4,HOUR($K782)&lt;=Listas!$F$5),AND(HOUR($L782)&gt;=Listas!$F$4,HOUR($L782)&lt;=Listas!$F$5)),(HOUR($L782)-HOUR($K782)),IF(AND(AND(HOUR($K782)&gt;=Listas!$F$2,HOUR($K782)&lt;=Listas!$F$3),AND(HOUR($L782)&gt;=Listas!$F$4,HOUR($L782)&lt;=Listas!$F$5)),((Listas!$F$3-HOUR($K782)))+((HOUR($L782)-Listas!$F$4)),0)))),IF(AND($L782-$K782&gt;0.42,$L782-$K782&lt;=1.42),(IF(AND(HOUR($K782)&gt;=Listas!$F$2,HOUR($K782)&lt;=Listas!$F$3),(Listas!$F$3-HOUR($K782)+4),IF(AND(HOUR($K782)&gt;=Listas!$F$4,HOUR($K782)&lt;=Listas!$F$5),(Listas!$F$5-HOUR($K782)),0))+IF(AND(HOUR($L782)&gt;=Listas!$F$2,HOUR($L782)&lt;=Listas!$F$3),(HOUR($L782)-Listas!$F$2),IF(AND(HOUR($L782)&gt;=Listas!$F$4,HOUR($L782)&lt;=Listas!$F$5),(HOUR($L782)-Listas!$F$4+4),0))),IF(($L782-$K782&gt;1.42),(IF(AND(HOUR($K782)&gt;=Listas!$F$2,HOUR($K782)&lt;=Listas!$F$3),(Listas!$F$3-HOUR($K782)+4)+IF(AND(HOUR($L782)&gt;=Listas!$F$2,HOUR($L782)&lt;=Listas!$F$3),(HOUR($L782)-Listas!$F$2)+NETWORKDAYS($K782+1,$L782-1,Listas!$H$2:$H$112)*Listas!$F$6,IF(AND(HOUR($L782)&gt;=Listas!$F$4,HOUR($L782)&lt;=Listas!$F$5),(HOUR($L782)-Listas!$F$4+4)+NETWORKDAYS($K782+1,$L782-1,Listas!$H$2:$H$111)*Listas!$F$6,0)),IF(AND(HOUR($K782)&gt;=Listas!$F$4,HOUR($K782)&lt;=Listas!$F$5),(Listas!$F$5-HOUR($K782))+IF(AND(HOUR($L782)&gt;=Listas!$F$2,HOUR($L782)&lt;=Listas!$F$3),(HOUR($L782)-Listas!$F$2)+NETWORKDAYS($K782+1,$L782-1,Listas!$H$2:$H$111)*Listas!$F$6,(HOUR($L782)-Listas!$F$4+4)+NETWORKDAYS($K782+1,$L782-1,Listas!$H$2:$H$111)*Listas!$F$6)))),IF(($L782-$K782)&lt;0,"Fecha inicial mayor a fecha final",0)))))))))</f>
        <v>6</v>
      </c>
      <c r="N782" s="6" t="str">
        <f t="shared" si="1"/>
        <v>06-junio</v>
      </c>
      <c r="O782" s="9" t="s">
        <v>1514</v>
      </c>
      <c r="P782" s="4" t="s">
        <v>23</v>
      </c>
      <c r="Q782" s="4" t="b">
        <v>1</v>
      </c>
      <c r="R782" s="6" t="str">
        <f t="shared" si="8"/>
        <v>CORRECTO</v>
      </c>
      <c r="S782" s="6"/>
    </row>
    <row r="783">
      <c r="A783" s="4" t="s">
        <v>38</v>
      </c>
      <c r="B783" s="4" t="s">
        <v>156</v>
      </c>
      <c r="C783" s="4" t="s">
        <v>46</v>
      </c>
      <c r="D783" s="4" t="s">
        <v>1515</v>
      </c>
      <c r="E783" s="4" t="s">
        <v>1516</v>
      </c>
      <c r="F783" s="4">
        <v>1.0</v>
      </c>
      <c r="G783" s="4" t="s">
        <v>20</v>
      </c>
      <c r="H783" s="4" t="s">
        <v>20</v>
      </c>
      <c r="I783" s="4" t="s">
        <v>1328</v>
      </c>
      <c r="J783" s="4" t="s">
        <v>29</v>
      </c>
      <c r="K783" s="5">
        <v>45817.333333333336</v>
      </c>
      <c r="L783" s="5">
        <v>45818.75</v>
      </c>
      <c r="M783" s="7">
        <f>IF(OR(ISBLANK($K783),ISBLANK($L783)),"",IF(NETWORKDAYS($K783,$K783,Listas!$H$2:$H$111)=0,"Error fecha inicial",IF(NETWORKDAYS($L783,$L783,Listas!$H$2:$H$111)=0,"Error fecha final",IF(OR(HOUR($K783)&lt;Listas!$F$2,AND(HOUR($K783)&gt;Listas!$F$3,HOUR($K783)&lt;Listas!$F$4),HOUR($K783)&gt;Listas!$F$5),"Error hora, fecha inicial",IF(OR(HOUR($L783)&lt;Listas!$F$2,AND(HOUR($L783)&gt;Listas!$F$3,HOUR($L783)&lt;Listas!$F$4),HOUR($L783)&gt;Listas!$F$5),"Error hora, fecha final",IF(AND($L783-$K783&gt;0,$L783-$K783&lt;=0.42),(IF(AND(AND(HOUR($K783)&gt;=Listas!$F$2,HOUR($K783)&lt;=Listas!$F$3),AND(HOUR($L783)&gt;=Listas!$F$2,HOUR($L783)&lt;=Listas!$F$3)),(HOUR($L783)-HOUR($K783)),IF(AND(AND(HOUR($K783)&gt;=Listas!$F$4,HOUR($K783)&lt;=Listas!$F$5),AND(HOUR($L783)&gt;=Listas!$F$4,HOUR($L783)&lt;=Listas!$F$5)),(HOUR($L783)-HOUR($K783)),IF(AND(AND(HOUR($K783)&gt;=Listas!$F$2,HOUR($K783)&lt;=Listas!$F$3),AND(HOUR($L783)&gt;=Listas!$F$4,HOUR($L783)&lt;=Listas!$F$5)),((Listas!$F$3-HOUR($K783)))+((HOUR($L783)-Listas!$F$4)),0)))),IF(AND($L783-$K783&gt;0.42,$L783-$K783&lt;=1.42),(IF(AND(HOUR($K783)&gt;=Listas!$F$2,HOUR($K783)&lt;=Listas!$F$3),(Listas!$F$3-HOUR($K783)+4),IF(AND(HOUR($K783)&gt;=Listas!$F$4,HOUR($K783)&lt;=Listas!$F$5),(Listas!$F$5-HOUR($K783)),0))+IF(AND(HOUR($L783)&gt;=Listas!$F$2,HOUR($L783)&lt;=Listas!$F$3),(HOUR($L783)-Listas!$F$2),IF(AND(HOUR($L783)&gt;=Listas!$F$4,HOUR($L783)&lt;=Listas!$F$5),(HOUR($L783)-Listas!$F$4+4),0))),IF(($L783-$K783&gt;1.42),(IF(AND(HOUR($K783)&gt;=Listas!$F$2,HOUR($K783)&lt;=Listas!$F$3),(Listas!$F$3-HOUR($K783)+4)+IF(AND(HOUR($L783)&gt;=Listas!$F$2,HOUR($L783)&lt;=Listas!$F$3),(HOUR($L783)-Listas!$F$2)+NETWORKDAYS($K783+1,$L783-1,Listas!$H$2:$H$112)*Listas!$F$6,IF(AND(HOUR($L783)&gt;=Listas!$F$4,HOUR($L783)&lt;=Listas!$F$5),(HOUR($L783)-Listas!$F$4+4)+NETWORKDAYS($K783+1,$L783-1,Listas!$H$2:$H$111)*Listas!$F$6,0)),IF(AND(HOUR($K783)&gt;=Listas!$F$4,HOUR($K783)&lt;=Listas!$F$5),(Listas!$F$5-HOUR($K783))+IF(AND(HOUR($L783)&gt;=Listas!$F$2,HOUR($L783)&lt;=Listas!$F$3),(HOUR($L783)-Listas!$F$2)+NETWORKDAYS($K783+1,$L783-1,Listas!$H$2:$H$111)*Listas!$F$6,(HOUR($L783)-Listas!$F$4+4)+NETWORKDAYS($K783+1,$L783-1,Listas!$H$2:$H$111)*Listas!$F$6)))),IF(($L783-$K783)&lt;0,"Fecha inicial mayor a fecha final",0)))))))))</f>
        <v>16</v>
      </c>
      <c r="N783" s="6" t="str">
        <f t="shared" si="1"/>
        <v>06-junio</v>
      </c>
      <c r="O783" s="6"/>
      <c r="P783" s="4" t="s">
        <v>23</v>
      </c>
      <c r="Q783" s="4" t="b">
        <v>1</v>
      </c>
      <c r="R783" s="6" t="str">
        <f t="shared" si="8"/>
        <v>CORRECTO</v>
      </c>
      <c r="S783" s="6"/>
    </row>
    <row r="784">
      <c r="A784" s="4" t="s">
        <v>38</v>
      </c>
      <c r="B784" s="4" t="s">
        <v>67</v>
      </c>
      <c r="C784" s="4" t="s">
        <v>46</v>
      </c>
      <c r="D784" s="4">
        <v>122154.0</v>
      </c>
      <c r="E784" s="4" t="s">
        <v>1432</v>
      </c>
      <c r="F784" s="4">
        <v>1.0</v>
      </c>
      <c r="G784" s="4" t="s">
        <v>49</v>
      </c>
      <c r="H784" s="4" t="s">
        <v>20</v>
      </c>
      <c r="I784" s="4" t="s">
        <v>1433</v>
      </c>
      <c r="J784" s="4" t="s">
        <v>29</v>
      </c>
      <c r="K784" s="5">
        <v>45819.333333333336</v>
      </c>
      <c r="L784" s="5">
        <v>45821.75</v>
      </c>
      <c r="M784" s="7">
        <f>IF(OR(ISBLANK($K784),ISBLANK($L784)),"",IF(NETWORKDAYS($K784,$K784,Listas!$H$2:$H$111)=0,"Error fecha inicial",IF(NETWORKDAYS($L784,$L784,Listas!$H$2:$H$111)=0,"Error fecha final",IF(OR(HOUR($K784)&lt;Listas!$F$2,AND(HOUR($K784)&gt;Listas!$F$3,HOUR($K784)&lt;Listas!$F$4),HOUR($K784)&gt;Listas!$F$5),"Error hora, fecha inicial",IF(OR(HOUR($L784)&lt;Listas!$F$2,AND(HOUR($L784)&gt;Listas!$F$3,HOUR($L784)&lt;Listas!$F$4),HOUR($L784)&gt;Listas!$F$5),"Error hora, fecha final",IF(AND($L784-$K784&gt;0,$L784-$K784&lt;=0.42),(IF(AND(AND(HOUR($K784)&gt;=Listas!$F$2,HOUR($K784)&lt;=Listas!$F$3),AND(HOUR($L784)&gt;=Listas!$F$2,HOUR($L784)&lt;=Listas!$F$3)),(HOUR($L784)-HOUR($K784)),IF(AND(AND(HOUR($K784)&gt;=Listas!$F$4,HOUR($K784)&lt;=Listas!$F$5),AND(HOUR($L784)&gt;=Listas!$F$4,HOUR($L784)&lt;=Listas!$F$5)),(HOUR($L784)-HOUR($K784)),IF(AND(AND(HOUR($K784)&gt;=Listas!$F$2,HOUR($K784)&lt;=Listas!$F$3),AND(HOUR($L784)&gt;=Listas!$F$4,HOUR($L784)&lt;=Listas!$F$5)),((Listas!$F$3-HOUR($K784)))+((HOUR($L784)-Listas!$F$4)),0)))),IF(AND($L784-$K784&gt;0.42,$L784-$K784&lt;=1.42),(IF(AND(HOUR($K784)&gt;=Listas!$F$2,HOUR($K784)&lt;=Listas!$F$3),(Listas!$F$3-HOUR($K784)+4),IF(AND(HOUR($K784)&gt;=Listas!$F$4,HOUR($K784)&lt;=Listas!$F$5),(Listas!$F$5-HOUR($K784)),0))+IF(AND(HOUR($L784)&gt;=Listas!$F$2,HOUR($L784)&lt;=Listas!$F$3),(HOUR($L784)-Listas!$F$2),IF(AND(HOUR($L784)&gt;=Listas!$F$4,HOUR($L784)&lt;=Listas!$F$5),(HOUR($L784)-Listas!$F$4+4),0))),IF(($L784-$K784&gt;1.42),(IF(AND(HOUR($K784)&gt;=Listas!$F$2,HOUR($K784)&lt;=Listas!$F$3),(Listas!$F$3-HOUR($K784)+4)+IF(AND(HOUR($L784)&gt;=Listas!$F$2,HOUR($L784)&lt;=Listas!$F$3),(HOUR($L784)-Listas!$F$2)+NETWORKDAYS($K784+1,$L784-1,Listas!$H$2:$H$112)*Listas!$F$6,IF(AND(HOUR($L784)&gt;=Listas!$F$4,HOUR($L784)&lt;=Listas!$F$5),(HOUR($L784)-Listas!$F$4+4)+NETWORKDAYS($K784+1,$L784-1,Listas!$H$2:$H$111)*Listas!$F$6,0)),IF(AND(HOUR($K784)&gt;=Listas!$F$4,HOUR($K784)&lt;=Listas!$F$5),(Listas!$F$5-HOUR($K784))+IF(AND(HOUR($L784)&gt;=Listas!$F$2,HOUR($L784)&lt;=Listas!$F$3),(HOUR($L784)-Listas!$F$2)+NETWORKDAYS($K784+1,$L784-1,Listas!$H$2:$H$111)*Listas!$F$6,(HOUR($L784)-Listas!$F$4+4)+NETWORKDAYS($K784+1,$L784-1,Listas!$H$2:$H$111)*Listas!$F$6)))),IF(($L784-$K784)&lt;0,"Fecha inicial mayor a fecha final",0)))))))))</f>
        <v>24</v>
      </c>
      <c r="N784" s="6" t="str">
        <f t="shared" si="1"/>
        <v>06-junio</v>
      </c>
      <c r="O784" s="9" t="s">
        <v>1434</v>
      </c>
      <c r="P784" s="4" t="s">
        <v>23</v>
      </c>
      <c r="Q784" s="4" t="b">
        <v>1</v>
      </c>
      <c r="R784" s="6" t="str">
        <f t="shared" si="8"/>
        <v>CORRECTO</v>
      </c>
      <c r="S784" s="6"/>
    </row>
    <row r="785">
      <c r="A785" s="4" t="s">
        <v>38</v>
      </c>
      <c r="B785" s="4" t="s">
        <v>156</v>
      </c>
      <c r="C785" s="4" t="s">
        <v>46</v>
      </c>
      <c r="D785" s="4">
        <v>5.245048E7</v>
      </c>
      <c r="E785" s="4" t="s">
        <v>1517</v>
      </c>
      <c r="F785" s="4">
        <v>1.0</v>
      </c>
      <c r="G785" s="4" t="s">
        <v>20</v>
      </c>
      <c r="H785" s="4" t="s">
        <v>20</v>
      </c>
      <c r="I785" s="4" t="s">
        <v>1518</v>
      </c>
      <c r="J785" s="4" t="s">
        <v>32</v>
      </c>
      <c r="K785" s="5">
        <v>45819.333333333336</v>
      </c>
      <c r="L785" s="5">
        <v>45819.583333333336</v>
      </c>
      <c r="M785" s="7">
        <f>IF(OR(ISBLANK($K785),ISBLANK($L785)),"",IF(NETWORKDAYS($K785,$K785,Listas!$H$2:$H$111)=0,"Error fecha inicial",IF(NETWORKDAYS($L785,$L785,Listas!$H$2:$H$111)=0,"Error fecha final",IF(OR(HOUR($K785)&lt;Listas!$F$2,AND(HOUR($K785)&gt;Listas!$F$3,HOUR($K785)&lt;Listas!$F$4),HOUR($K785)&gt;Listas!$F$5),"Error hora, fecha inicial",IF(OR(HOUR($L785)&lt;Listas!$F$2,AND(HOUR($L785)&gt;Listas!$F$3,HOUR($L785)&lt;Listas!$F$4),HOUR($L785)&gt;Listas!$F$5),"Error hora, fecha final",IF(AND($L785-$K785&gt;0,$L785-$K785&lt;=0.42),(IF(AND(AND(HOUR($K785)&gt;=Listas!$F$2,HOUR($K785)&lt;=Listas!$F$3),AND(HOUR($L785)&gt;=Listas!$F$2,HOUR($L785)&lt;=Listas!$F$3)),(HOUR($L785)-HOUR($K785)),IF(AND(AND(HOUR($K785)&gt;=Listas!$F$4,HOUR($K785)&lt;=Listas!$F$5),AND(HOUR($L785)&gt;=Listas!$F$4,HOUR($L785)&lt;=Listas!$F$5)),(HOUR($L785)-HOUR($K785)),IF(AND(AND(HOUR($K785)&gt;=Listas!$F$2,HOUR($K785)&lt;=Listas!$F$3),AND(HOUR($L785)&gt;=Listas!$F$4,HOUR($L785)&lt;=Listas!$F$5)),((Listas!$F$3-HOUR($K785)))+((HOUR($L785)-Listas!$F$4)),0)))),IF(AND($L785-$K785&gt;0.42,$L785-$K785&lt;=1.42),(IF(AND(HOUR($K785)&gt;=Listas!$F$2,HOUR($K785)&lt;=Listas!$F$3),(Listas!$F$3-HOUR($K785)+4),IF(AND(HOUR($K785)&gt;=Listas!$F$4,HOUR($K785)&lt;=Listas!$F$5),(Listas!$F$5-HOUR($K785)),0))+IF(AND(HOUR($L785)&gt;=Listas!$F$2,HOUR($L785)&lt;=Listas!$F$3),(HOUR($L785)-Listas!$F$2),IF(AND(HOUR($L785)&gt;=Listas!$F$4,HOUR($L785)&lt;=Listas!$F$5),(HOUR($L785)-Listas!$F$4+4),0))),IF(($L785-$K785&gt;1.42),(IF(AND(HOUR($K785)&gt;=Listas!$F$2,HOUR($K785)&lt;=Listas!$F$3),(Listas!$F$3-HOUR($K785)+4)+IF(AND(HOUR($L785)&gt;=Listas!$F$2,HOUR($L785)&lt;=Listas!$F$3),(HOUR($L785)-Listas!$F$2)+NETWORKDAYS($K785+1,$L785-1,Listas!$H$2:$H$112)*Listas!$F$6,IF(AND(HOUR($L785)&gt;=Listas!$F$4,HOUR($L785)&lt;=Listas!$F$5),(HOUR($L785)-Listas!$F$4+4)+NETWORKDAYS($K785+1,$L785-1,Listas!$H$2:$H$111)*Listas!$F$6,0)),IF(AND(HOUR($K785)&gt;=Listas!$F$4,HOUR($K785)&lt;=Listas!$F$5),(Listas!$F$5-HOUR($K785))+IF(AND(HOUR($L785)&gt;=Listas!$F$2,HOUR($L785)&lt;=Listas!$F$3),(HOUR($L785)-Listas!$F$2)+NETWORKDAYS($K785+1,$L785-1,Listas!$H$2:$H$111)*Listas!$F$6,(HOUR($L785)-Listas!$F$4+4)+NETWORKDAYS($K785+1,$L785-1,Listas!$H$2:$H$111)*Listas!$F$6)))),IF(($L785-$K785)&lt;0,"Fecha inicial mayor a fecha final",0)))))))))</f>
        <v>4</v>
      </c>
      <c r="N785" s="6" t="str">
        <f t="shared" si="1"/>
        <v>06-junio</v>
      </c>
      <c r="O785" s="9" t="s">
        <v>1519</v>
      </c>
      <c r="P785" s="4" t="s">
        <v>23</v>
      </c>
      <c r="Q785" s="4" t="b">
        <v>1</v>
      </c>
      <c r="R785" s="6" t="str">
        <f t="shared" si="8"/>
        <v>CORRECTO</v>
      </c>
      <c r="S785" s="6"/>
    </row>
    <row r="786">
      <c r="A786" s="4" t="s">
        <v>38</v>
      </c>
      <c r="B786" s="4" t="s">
        <v>67</v>
      </c>
      <c r="C786" s="4" t="s">
        <v>46</v>
      </c>
      <c r="D786" s="13">
        <v>122154.0</v>
      </c>
      <c r="E786" s="13" t="s">
        <v>1260</v>
      </c>
      <c r="F786" s="4">
        <v>1.0</v>
      </c>
      <c r="G786" s="4" t="s">
        <v>20</v>
      </c>
      <c r="H786" s="4" t="s">
        <v>20</v>
      </c>
      <c r="I786" s="4" t="s">
        <v>1499</v>
      </c>
      <c r="J786" s="4" t="s">
        <v>35</v>
      </c>
      <c r="K786" s="5">
        <v>45818.333333333336</v>
      </c>
      <c r="L786" s="5">
        <v>45821.75</v>
      </c>
      <c r="M786" s="7">
        <f>IF(OR(ISBLANK($K786),ISBLANK($L786)),"",IF(NETWORKDAYS($K786,$K786,Listas!$H$2:$H$111)=0,"Error fecha inicial",IF(NETWORKDAYS($L786,$L786,Listas!$H$2:$H$111)=0,"Error fecha final",IF(OR(HOUR($K786)&lt;Listas!$F$2,AND(HOUR($K786)&gt;Listas!$F$3,HOUR($K786)&lt;Listas!$F$4),HOUR($K786)&gt;Listas!$F$5),"Error hora, fecha inicial",IF(OR(HOUR($L786)&lt;Listas!$F$2,AND(HOUR($L786)&gt;Listas!$F$3,HOUR($L786)&lt;Listas!$F$4),HOUR($L786)&gt;Listas!$F$5),"Error hora, fecha final",IF(AND($L786-$K786&gt;0,$L786-$K786&lt;=0.42),(IF(AND(AND(HOUR($K786)&gt;=Listas!$F$2,HOUR($K786)&lt;=Listas!$F$3),AND(HOUR($L786)&gt;=Listas!$F$2,HOUR($L786)&lt;=Listas!$F$3)),(HOUR($L786)-HOUR($K786)),IF(AND(AND(HOUR($K786)&gt;=Listas!$F$4,HOUR($K786)&lt;=Listas!$F$5),AND(HOUR($L786)&gt;=Listas!$F$4,HOUR($L786)&lt;=Listas!$F$5)),(HOUR($L786)-HOUR($K786)),IF(AND(AND(HOUR($K786)&gt;=Listas!$F$2,HOUR($K786)&lt;=Listas!$F$3),AND(HOUR($L786)&gt;=Listas!$F$4,HOUR($L786)&lt;=Listas!$F$5)),((Listas!$F$3-HOUR($K786)))+((HOUR($L786)-Listas!$F$4)),0)))),IF(AND($L786-$K786&gt;0.42,$L786-$K786&lt;=1.42),(IF(AND(HOUR($K786)&gt;=Listas!$F$2,HOUR($K786)&lt;=Listas!$F$3),(Listas!$F$3-HOUR($K786)+4),IF(AND(HOUR($K786)&gt;=Listas!$F$4,HOUR($K786)&lt;=Listas!$F$5),(Listas!$F$5-HOUR($K786)),0))+IF(AND(HOUR($L786)&gt;=Listas!$F$2,HOUR($L786)&lt;=Listas!$F$3),(HOUR($L786)-Listas!$F$2),IF(AND(HOUR($L786)&gt;=Listas!$F$4,HOUR($L786)&lt;=Listas!$F$5),(HOUR($L786)-Listas!$F$4+4),0))),IF(($L786-$K786&gt;1.42),(IF(AND(HOUR($K786)&gt;=Listas!$F$2,HOUR($K786)&lt;=Listas!$F$3),(Listas!$F$3-HOUR($K786)+4)+IF(AND(HOUR($L786)&gt;=Listas!$F$2,HOUR($L786)&lt;=Listas!$F$3),(HOUR($L786)-Listas!$F$2)+NETWORKDAYS($K786+1,$L786-1,Listas!$H$2:$H$112)*Listas!$F$6,IF(AND(HOUR($L786)&gt;=Listas!$F$4,HOUR($L786)&lt;=Listas!$F$5),(HOUR($L786)-Listas!$F$4+4)+NETWORKDAYS($K786+1,$L786-1,Listas!$H$2:$H$111)*Listas!$F$6,0)),IF(AND(HOUR($K786)&gt;=Listas!$F$4,HOUR($K786)&lt;=Listas!$F$5),(Listas!$F$5-HOUR($K786))+IF(AND(HOUR($L786)&gt;=Listas!$F$2,HOUR($L786)&lt;=Listas!$F$3),(HOUR($L786)-Listas!$F$2)+NETWORKDAYS($K786+1,$L786-1,Listas!$H$2:$H$111)*Listas!$F$6,(HOUR($L786)-Listas!$F$4+4)+NETWORKDAYS($K786+1,$L786-1,Listas!$H$2:$H$111)*Listas!$F$6)))),IF(($L786-$K786)&lt;0,"Fecha inicial mayor a fecha final",0)))))))))</f>
        <v>32</v>
      </c>
      <c r="N786" s="6" t="str">
        <f t="shared" si="1"/>
        <v>06-junio</v>
      </c>
      <c r="O786" s="89" t="s">
        <v>1520</v>
      </c>
      <c r="P786" s="4" t="s">
        <v>23</v>
      </c>
      <c r="Q786" s="4" t="b">
        <v>1</v>
      </c>
      <c r="R786" s="6" t="str">
        <f t="shared" si="8"/>
        <v>CORRECTO</v>
      </c>
      <c r="S786" s="6"/>
    </row>
    <row r="787">
      <c r="A787" s="4" t="s">
        <v>78</v>
      </c>
      <c r="B787" s="4" t="s">
        <v>67</v>
      </c>
      <c r="C787" s="4" t="s">
        <v>46</v>
      </c>
      <c r="D787" s="4">
        <v>2.20601501E8</v>
      </c>
      <c r="E787" s="4" t="s">
        <v>1521</v>
      </c>
      <c r="F787" s="4">
        <v>1.0</v>
      </c>
      <c r="G787" s="4" t="s">
        <v>20</v>
      </c>
      <c r="H787" s="4" t="s">
        <v>20</v>
      </c>
      <c r="I787" s="4" t="s">
        <v>1505</v>
      </c>
      <c r="J787" s="4" t="s">
        <v>22</v>
      </c>
      <c r="K787" s="5">
        <v>45819.333333333336</v>
      </c>
      <c r="L787" s="5">
        <v>45821.416666666664</v>
      </c>
      <c r="M787" s="7">
        <f>IF(OR(ISBLANK($K787),ISBLANK($L787)),"",IF(NETWORKDAYS($K787,$K787,Listas!$H$2:$H$111)=0,"Error fecha inicial",IF(NETWORKDAYS($L787,$L787,Listas!$H$2:$H$111)=0,"Error fecha final",IF(OR(HOUR($K787)&lt;Listas!$F$2,AND(HOUR($K787)&gt;Listas!$F$3,HOUR($K787)&lt;Listas!$F$4),HOUR($K787)&gt;Listas!$F$5),"Error hora, fecha inicial",IF(OR(HOUR($L787)&lt;Listas!$F$2,AND(HOUR($L787)&gt;Listas!$F$3,HOUR($L787)&lt;Listas!$F$4),HOUR($L787)&gt;Listas!$F$5),"Error hora, fecha final",IF(AND($L787-$K787&gt;0,$L787-$K787&lt;=0.42),(IF(AND(AND(HOUR($K787)&gt;=Listas!$F$2,HOUR($K787)&lt;=Listas!$F$3),AND(HOUR($L787)&gt;=Listas!$F$2,HOUR($L787)&lt;=Listas!$F$3)),(HOUR($L787)-HOUR($K787)),IF(AND(AND(HOUR($K787)&gt;=Listas!$F$4,HOUR($K787)&lt;=Listas!$F$5),AND(HOUR($L787)&gt;=Listas!$F$4,HOUR($L787)&lt;=Listas!$F$5)),(HOUR($L787)-HOUR($K787)),IF(AND(AND(HOUR($K787)&gt;=Listas!$F$2,HOUR($K787)&lt;=Listas!$F$3),AND(HOUR($L787)&gt;=Listas!$F$4,HOUR($L787)&lt;=Listas!$F$5)),((Listas!$F$3-HOUR($K787)))+((HOUR($L787)-Listas!$F$4)),0)))),IF(AND($L787-$K787&gt;0.42,$L787-$K787&lt;=1.42),(IF(AND(HOUR($K787)&gt;=Listas!$F$2,HOUR($K787)&lt;=Listas!$F$3),(Listas!$F$3-HOUR($K787)+4),IF(AND(HOUR($K787)&gt;=Listas!$F$4,HOUR($K787)&lt;=Listas!$F$5),(Listas!$F$5-HOUR($K787)),0))+IF(AND(HOUR($L787)&gt;=Listas!$F$2,HOUR($L787)&lt;=Listas!$F$3),(HOUR($L787)-Listas!$F$2),IF(AND(HOUR($L787)&gt;=Listas!$F$4,HOUR($L787)&lt;=Listas!$F$5),(HOUR($L787)-Listas!$F$4+4),0))),IF(($L787-$K787&gt;1.42),(IF(AND(HOUR($K787)&gt;=Listas!$F$2,HOUR($K787)&lt;=Listas!$F$3),(Listas!$F$3-HOUR($K787)+4)+IF(AND(HOUR($L787)&gt;=Listas!$F$2,HOUR($L787)&lt;=Listas!$F$3),(HOUR($L787)-Listas!$F$2)+NETWORKDAYS($K787+1,$L787-1,Listas!$H$2:$H$112)*Listas!$F$6,IF(AND(HOUR($L787)&gt;=Listas!$F$4,HOUR($L787)&lt;=Listas!$F$5),(HOUR($L787)-Listas!$F$4+4)+NETWORKDAYS($K787+1,$L787-1,Listas!$H$2:$H$111)*Listas!$F$6,0)),IF(AND(HOUR($K787)&gt;=Listas!$F$4,HOUR($K787)&lt;=Listas!$F$5),(Listas!$F$5-HOUR($K787))+IF(AND(HOUR($L787)&gt;=Listas!$F$2,HOUR($L787)&lt;=Listas!$F$3),(HOUR($L787)-Listas!$F$2)+NETWORKDAYS($K787+1,$L787-1,Listas!$H$2:$H$111)*Listas!$F$6,(HOUR($L787)-Listas!$F$4+4)+NETWORKDAYS($K787+1,$L787-1,Listas!$H$2:$H$111)*Listas!$F$6)))),IF(($L787-$K787)&lt;0,"Fecha inicial mayor a fecha final",0)))))))))</f>
        <v>18</v>
      </c>
      <c r="N787" s="6" t="str">
        <f t="shared" si="1"/>
        <v>06-junio</v>
      </c>
      <c r="O787" s="12" t="s">
        <v>1522</v>
      </c>
      <c r="P787" s="4" t="s">
        <v>23</v>
      </c>
      <c r="Q787" s="4" t="b">
        <v>1</v>
      </c>
      <c r="R787" s="6" t="str">
        <f t="shared" si="8"/>
        <v>CORRECTO</v>
      </c>
      <c r="S787" s="6"/>
    </row>
    <row r="788">
      <c r="A788" s="4" t="s">
        <v>38</v>
      </c>
      <c r="B788" s="4" t="s">
        <v>156</v>
      </c>
      <c r="C788" s="4" t="s">
        <v>46</v>
      </c>
      <c r="D788" s="4" t="s">
        <v>1523</v>
      </c>
      <c r="E788" s="4" t="s">
        <v>1524</v>
      </c>
      <c r="F788" s="4">
        <v>1.0</v>
      </c>
      <c r="G788" s="4" t="s">
        <v>20</v>
      </c>
      <c r="H788" s="4" t="s">
        <v>20</v>
      </c>
      <c r="I788" s="4" t="s">
        <v>1443</v>
      </c>
      <c r="J788" s="4" t="s">
        <v>22</v>
      </c>
      <c r="K788" s="5">
        <v>45821.416666666664</v>
      </c>
      <c r="L788" s="5">
        <v>45821.75</v>
      </c>
      <c r="M788" s="7">
        <f>IF(OR(ISBLANK($K788),ISBLANK($L788)),"",IF(NETWORKDAYS($K788,$K788,Listas!$H$2:$H$111)=0,"Error fecha inicial",IF(NETWORKDAYS($L788,$L788,Listas!$H$2:$H$111)=0,"Error fecha final",IF(OR(HOUR($K788)&lt;Listas!$F$2,AND(HOUR($K788)&gt;Listas!$F$3,HOUR($K788)&lt;Listas!$F$4),HOUR($K788)&gt;Listas!$F$5),"Error hora, fecha inicial",IF(OR(HOUR($L788)&lt;Listas!$F$2,AND(HOUR($L788)&gt;Listas!$F$3,HOUR($L788)&lt;Listas!$F$4),HOUR($L788)&gt;Listas!$F$5),"Error hora, fecha final",IF(AND($L788-$K788&gt;0,$L788-$K788&lt;=0.42),(IF(AND(AND(HOUR($K788)&gt;=Listas!$F$2,HOUR($K788)&lt;=Listas!$F$3),AND(HOUR($L788)&gt;=Listas!$F$2,HOUR($L788)&lt;=Listas!$F$3)),(HOUR($L788)-HOUR($K788)),IF(AND(AND(HOUR($K788)&gt;=Listas!$F$4,HOUR($K788)&lt;=Listas!$F$5),AND(HOUR($L788)&gt;=Listas!$F$4,HOUR($L788)&lt;=Listas!$F$5)),(HOUR($L788)-HOUR($K788)),IF(AND(AND(HOUR($K788)&gt;=Listas!$F$2,HOUR($K788)&lt;=Listas!$F$3),AND(HOUR($L788)&gt;=Listas!$F$4,HOUR($L788)&lt;=Listas!$F$5)),((Listas!$F$3-HOUR($K788)))+((HOUR($L788)-Listas!$F$4)),0)))),IF(AND($L788-$K788&gt;0.42,$L788-$K788&lt;=1.42),(IF(AND(HOUR($K788)&gt;=Listas!$F$2,HOUR($K788)&lt;=Listas!$F$3),(Listas!$F$3-HOUR($K788)+4),IF(AND(HOUR($K788)&gt;=Listas!$F$4,HOUR($K788)&lt;=Listas!$F$5),(Listas!$F$5-HOUR($K788)),0))+IF(AND(HOUR($L788)&gt;=Listas!$F$2,HOUR($L788)&lt;=Listas!$F$3),(HOUR($L788)-Listas!$F$2),IF(AND(HOUR($L788)&gt;=Listas!$F$4,HOUR($L788)&lt;=Listas!$F$5),(HOUR($L788)-Listas!$F$4+4),0))),IF(($L788-$K788&gt;1.42),(IF(AND(HOUR($K788)&gt;=Listas!$F$2,HOUR($K788)&lt;=Listas!$F$3),(Listas!$F$3-HOUR($K788)+4)+IF(AND(HOUR($L788)&gt;=Listas!$F$2,HOUR($L788)&lt;=Listas!$F$3),(HOUR($L788)-Listas!$F$2)+NETWORKDAYS($K788+1,$L788-1,Listas!$H$2:$H$112)*Listas!$F$6,IF(AND(HOUR($L788)&gt;=Listas!$F$4,HOUR($L788)&lt;=Listas!$F$5),(HOUR($L788)-Listas!$F$4+4)+NETWORKDAYS($K788+1,$L788-1,Listas!$H$2:$H$111)*Listas!$F$6,0)),IF(AND(HOUR($K788)&gt;=Listas!$F$4,HOUR($K788)&lt;=Listas!$F$5),(Listas!$F$5-HOUR($K788))+IF(AND(HOUR($L788)&gt;=Listas!$F$2,HOUR($L788)&lt;=Listas!$F$3),(HOUR($L788)-Listas!$F$2)+NETWORKDAYS($K788+1,$L788-1,Listas!$H$2:$H$111)*Listas!$F$6,(HOUR($L788)-Listas!$F$4+4)+NETWORKDAYS($K788+1,$L788-1,Listas!$H$2:$H$111)*Listas!$F$6)))),IF(($L788-$K788)&lt;0,"Fecha inicial mayor a fecha final",0)))))))))</f>
        <v>6</v>
      </c>
      <c r="N788" s="6" t="str">
        <f t="shared" si="1"/>
        <v>06-junio</v>
      </c>
      <c r="O788" s="9" t="s">
        <v>1525</v>
      </c>
      <c r="P788" s="4" t="s">
        <v>23</v>
      </c>
      <c r="Q788" s="4" t="b">
        <v>1</v>
      </c>
      <c r="R788" s="6" t="str">
        <f t="shared" si="8"/>
        <v>CORRECTO</v>
      </c>
      <c r="S788" s="6"/>
    </row>
    <row r="789">
      <c r="A789" s="4" t="s">
        <v>38</v>
      </c>
      <c r="B789" s="4" t="s">
        <v>156</v>
      </c>
      <c r="C789" s="4" t="s">
        <v>46</v>
      </c>
      <c r="D789" s="4" t="s">
        <v>1123</v>
      </c>
      <c r="E789" s="4" t="s">
        <v>1526</v>
      </c>
      <c r="F789" s="4">
        <v>1.0</v>
      </c>
      <c r="G789" s="4" t="s">
        <v>20</v>
      </c>
      <c r="H789" s="4" t="s">
        <v>20</v>
      </c>
      <c r="I789" s="4" t="s">
        <v>1527</v>
      </c>
      <c r="J789" s="4" t="s">
        <v>27</v>
      </c>
      <c r="K789" s="5">
        <v>45803.333333333336</v>
      </c>
      <c r="L789" s="5">
        <v>45803.75</v>
      </c>
      <c r="M789" s="7">
        <f>IF(OR(ISBLANK($K789),ISBLANK($L789)),"",IF(NETWORKDAYS($K789,$K789,Listas!$H$2:$H$111)=0,"Error fecha inicial",IF(NETWORKDAYS($L789,$L789,Listas!$H$2:$H$111)=0,"Error fecha final",IF(OR(HOUR($K789)&lt;Listas!$F$2,AND(HOUR($K789)&gt;Listas!$F$3,HOUR($K789)&lt;Listas!$F$4),HOUR($K789)&gt;Listas!$F$5),"Error hora, fecha inicial",IF(OR(HOUR($L789)&lt;Listas!$F$2,AND(HOUR($L789)&gt;Listas!$F$3,HOUR($L789)&lt;Listas!$F$4),HOUR($L789)&gt;Listas!$F$5),"Error hora, fecha final",IF(AND($L789-$K789&gt;0,$L789-$K789&lt;=0.42),(IF(AND(AND(HOUR($K789)&gt;=Listas!$F$2,HOUR($K789)&lt;=Listas!$F$3),AND(HOUR($L789)&gt;=Listas!$F$2,HOUR($L789)&lt;=Listas!$F$3)),(HOUR($L789)-HOUR($K789)),IF(AND(AND(HOUR($K789)&gt;=Listas!$F$4,HOUR($K789)&lt;=Listas!$F$5),AND(HOUR($L789)&gt;=Listas!$F$4,HOUR($L789)&lt;=Listas!$F$5)),(HOUR($L789)-HOUR($K789)),IF(AND(AND(HOUR($K789)&gt;=Listas!$F$2,HOUR($K789)&lt;=Listas!$F$3),AND(HOUR($L789)&gt;=Listas!$F$4,HOUR($L789)&lt;=Listas!$F$5)),((Listas!$F$3-HOUR($K789)))+((HOUR($L789)-Listas!$F$4)),0)))),IF(AND($L789-$K789&gt;0.42,$L789-$K789&lt;=1.42),(IF(AND(HOUR($K789)&gt;=Listas!$F$2,HOUR($K789)&lt;=Listas!$F$3),(Listas!$F$3-HOUR($K789)+4),IF(AND(HOUR($K789)&gt;=Listas!$F$4,HOUR($K789)&lt;=Listas!$F$5),(Listas!$F$5-HOUR($K789)),0))+IF(AND(HOUR($L789)&gt;=Listas!$F$2,HOUR($L789)&lt;=Listas!$F$3),(HOUR($L789)-Listas!$F$2),IF(AND(HOUR($L789)&gt;=Listas!$F$4,HOUR($L789)&lt;=Listas!$F$5),(HOUR($L789)-Listas!$F$4+4),0))),IF(($L789-$K789&gt;1.42),(IF(AND(HOUR($K789)&gt;=Listas!$F$2,HOUR($K789)&lt;=Listas!$F$3),(Listas!$F$3-HOUR($K789)+4)+IF(AND(HOUR($L789)&gt;=Listas!$F$2,HOUR($L789)&lt;=Listas!$F$3),(HOUR($L789)-Listas!$F$2)+NETWORKDAYS($K789+1,$L789-1,Listas!$H$2:$H$112)*Listas!$F$6,IF(AND(HOUR($L789)&gt;=Listas!$F$4,HOUR($L789)&lt;=Listas!$F$5),(HOUR($L789)-Listas!$F$4+4)+NETWORKDAYS($K789+1,$L789-1,Listas!$H$2:$H$111)*Listas!$F$6,0)),IF(AND(HOUR($K789)&gt;=Listas!$F$4,HOUR($K789)&lt;=Listas!$F$5),(Listas!$F$5-HOUR($K789))+IF(AND(HOUR($L789)&gt;=Listas!$F$2,HOUR($L789)&lt;=Listas!$F$3),(HOUR($L789)-Listas!$F$2)+NETWORKDAYS($K789+1,$L789-1,Listas!$H$2:$H$111)*Listas!$F$6,(HOUR($L789)-Listas!$F$4+4)+NETWORKDAYS($K789+1,$L789-1,Listas!$H$2:$H$111)*Listas!$F$6)))),IF(($L789-$K789)&lt;0,"Fecha inicial mayor a fecha final",0)))))))))</f>
        <v>8</v>
      </c>
      <c r="N789" s="6" t="str">
        <f t="shared" si="1"/>
        <v>05-mayo</v>
      </c>
      <c r="O789" s="12" t="s">
        <v>1528</v>
      </c>
      <c r="P789" s="4" t="s">
        <v>23</v>
      </c>
      <c r="Q789" s="4" t="b">
        <v>1</v>
      </c>
      <c r="R789" s="6" t="str">
        <f t="shared" si="8"/>
        <v>CORRECTO</v>
      </c>
      <c r="S789" s="6"/>
    </row>
    <row r="790">
      <c r="A790" s="4" t="s">
        <v>78</v>
      </c>
      <c r="B790" s="4" t="s">
        <v>156</v>
      </c>
      <c r="C790" s="4" t="s">
        <v>46</v>
      </c>
      <c r="D790" s="4" t="s">
        <v>1360</v>
      </c>
      <c r="E790" s="4" t="s">
        <v>1357</v>
      </c>
      <c r="F790" s="4">
        <v>1.0</v>
      </c>
      <c r="G790" s="4" t="s">
        <v>20</v>
      </c>
      <c r="H790" s="4" t="s">
        <v>49</v>
      </c>
      <c r="I790" s="4" t="s">
        <v>1529</v>
      </c>
      <c r="J790" s="4" t="s">
        <v>27</v>
      </c>
      <c r="K790" s="5">
        <v>45804.333333333336</v>
      </c>
      <c r="L790" s="5">
        <v>45804.75</v>
      </c>
      <c r="M790" s="7">
        <f>IF(OR(ISBLANK($K790),ISBLANK($L790)),"",IF(NETWORKDAYS($K790,$K790,Listas!$H$2:$H$111)=0,"Error fecha inicial",IF(NETWORKDAYS($L790,$L790,Listas!$H$2:$H$111)=0,"Error fecha final",IF(OR(HOUR($K790)&lt;Listas!$F$2,AND(HOUR($K790)&gt;Listas!$F$3,HOUR($K790)&lt;Listas!$F$4),HOUR($K790)&gt;Listas!$F$5),"Error hora, fecha inicial",IF(OR(HOUR($L790)&lt;Listas!$F$2,AND(HOUR($L790)&gt;Listas!$F$3,HOUR($L790)&lt;Listas!$F$4),HOUR($L790)&gt;Listas!$F$5),"Error hora, fecha final",IF(AND($L790-$K790&gt;0,$L790-$K790&lt;=0.42),(IF(AND(AND(HOUR($K790)&gt;=Listas!$F$2,HOUR($K790)&lt;=Listas!$F$3),AND(HOUR($L790)&gt;=Listas!$F$2,HOUR($L790)&lt;=Listas!$F$3)),(HOUR($L790)-HOUR($K790)),IF(AND(AND(HOUR($K790)&gt;=Listas!$F$4,HOUR($K790)&lt;=Listas!$F$5),AND(HOUR($L790)&gt;=Listas!$F$4,HOUR($L790)&lt;=Listas!$F$5)),(HOUR($L790)-HOUR($K790)),IF(AND(AND(HOUR($K790)&gt;=Listas!$F$2,HOUR($K790)&lt;=Listas!$F$3),AND(HOUR($L790)&gt;=Listas!$F$4,HOUR($L790)&lt;=Listas!$F$5)),((Listas!$F$3-HOUR($K790)))+((HOUR($L790)-Listas!$F$4)),0)))),IF(AND($L790-$K790&gt;0.42,$L790-$K790&lt;=1.42),(IF(AND(HOUR($K790)&gt;=Listas!$F$2,HOUR($K790)&lt;=Listas!$F$3),(Listas!$F$3-HOUR($K790)+4),IF(AND(HOUR($K790)&gt;=Listas!$F$4,HOUR($K790)&lt;=Listas!$F$5),(Listas!$F$5-HOUR($K790)),0))+IF(AND(HOUR($L790)&gt;=Listas!$F$2,HOUR($L790)&lt;=Listas!$F$3),(HOUR($L790)-Listas!$F$2),IF(AND(HOUR($L790)&gt;=Listas!$F$4,HOUR($L790)&lt;=Listas!$F$5),(HOUR($L790)-Listas!$F$4+4),0))),IF(($L790-$K790&gt;1.42),(IF(AND(HOUR($K790)&gt;=Listas!$F$2,HOUR($K790)&lt;=Listas!$F$3),(Listas!$F$3-HOUR($K790)+4)+IF(AND(HOUR($L790)&gt;=Listas!$F$2,HOUR($L790)&lt;=Listas!$F$3),(HOUR($L790)-Listas!$F$2)+NETWORKDAYS($K790+1,$L790-1,Listas!$H$2:$H$112)*Listas!$F$6,IF(AND(HOUR($L790)&gt;=Listas!$F$4,HOUR($L790)&lt;=Listas!$F$5),(HOUR($L790)-Listas!$F$4+4)+NETWORKDAYS($K790+1,$L790-1,Listas!$H$2:$H$111)*Listas!$F$6,0)),IF(AND(HOUR($K790)&gt;=Listas!$F$4,HOUR($K790)&lt;=Listas!$F$5),(Listas!$F$5-HOUR($K790))+IF(AND(HOUR($L790)&gt;=Listas!$F$2,HOUR($L790)&lt;=Listas!$F$3),(HOUR($L790)-Listas!$F$2)+NETWORKDAYS($K790+1,$L790-1,Listas!$H$2:$H$111)*Listas!$F$6,(HOUR($L790)-Listas!$F$4+4)+NETWORKDAYS($K790+1,$L790-1,Listas!$H$2:$H$111)*Listas!$F$6)))),IF(($L790-$K790)&lt;0,"Fecha inicial mayor a fecha final",0)))))))))</f>
        <v>8</v>
      </c>
      <c r="N790" s="6" t="str">
        <f t="shared" si="1"/>
        <v>05-mayo</v>
      </c>
      <c r="O790" s="4" t="s">
        <v>20</v>
      </c>
      <c r="P790" s="4" t="s">
        <v>23</v>
      </c>
      <c r="Q790" s="4" t="b">
        <v>1</v>
      </c>
      <c r="R790" s="6" t="str">
        <f t="shared" si="8"/>
        <v>CORRECTO</v>
      </c>
      <c r="S790" s="6"/>
    </row>
    <row r="791">
      <c r="A791" s="4" t="s">
        <v>116</v>
      </c>
      <c r="B791" s="4" t="s">
        <v>39</v>
      </c>
      <c r="C791" s="4" t="s">
        <v>46</v>
      </c>
      <c r="D791" s="4" t="s">
        <v>567</v>
      </c>
      <c r="E791" s="4" t="s">
        <v>1530</v>
      </c>
      <c r="F791" s="4">
        <v>3.0</v>
      </c>
      <c r="G791" s="4" t="s">
        <v>307</v>
      </c>
      <c r="H791" s="4" t="s">
        <v>133</v>
      </c>
      <c r="I791" s="4" t="s">
        <v>1531</v>
      </c>
      <c r="J791" s="4" t="s">
        <v>27</v>
      </c>
      <c r="K791" s="5">
        <v>45805.333333333336</v>
      </c>
      <c r="L791" s="5">
        <v>45805.5</v>
      </c>
      <c r="M791" s="6">
        <f>IF(OR(ISBLANK($K791),ISBLANK($L791)),"",IF(NETWORKDAYS($K791,$K791,Listas!$H$2:$H$111)=0,"Error fecha inicial",IF(NETWORKDAYS($L791,$L791,Listas!$H$2:$H$111)=0,"Error fecha final",IF(OR(HOUR($K791)&lt;Listas!$F$2,AND(HOUR($K791)&gt;Listas!$F$3,HOUR($K791)&lt;Listas!$F$4),HOUR($K791)&gt;Listas!$F$5),"Error hora, fecha inicial",IF(OR(HOUR($L791)&lt;Listas!$F$2,AND(HOUR($L791)&gt;Listas!$F$3,HOUR($L791)&lt;Listas!$F$4),HOUR($L791)&gt;Listas!$F$5),"Error hora, fecha final",IF(AND($L791-$K791&gt;0,$L791-$K791&lt;=0.42),(IF(AND(AND(HOUR($K791)&gt;=Listas!$F$2,HOUR($K791)&lt;=Listas!$F$3),AND(HOUR($L791)&gt;=Listas!$F$2,HOUR($L791)&lt;=Listas!$F$3)),(HOUR($L791)-HOUR($K791)),IF(AND(AND(HOUR($K791)&gt;=Listas!$F$4,HOUR($K791)&lt;=Listas!$F$5),AND(HOUR($L791)&gt;=Listas!$F$4,HOUR($L791)&lt;=Listas!$F$5)),(HOUR($L791)-HOUR($K791)),IF(AND(AND(HOUR($K791)&gt;=Listas!$F$2,HOUR($K791)&lt;=Listas!$F$3),AND(HOUR($L791)&gt;=Listas!$F$4,HOUR($L791)&lt;=Listas!$F$5)),((Listas!$F$3-HOUR($K791)))+((HOUR($L791)-Listas!$F$4)),0)))),IF(AND($L791-$K791&gt;0.42,$L791-$K791&lt;=1.42),(IF(AND(HOUR($K791)&gt;=Listas!$F$2,HOUR($K791)&lt;=Listas!$F$3),(Listas!$F$3-HOUR($K791)+4),IF(AND(HOUR($K791)&gt;=Listas!$F$4,HOUR($K791)&lt;=Listas!$F$5),(Listas!$F$5-HOUR($K791)),0))+IF(AND(HOUR($L791)&gt;=Listas!$F$2,HOUR($L791)&lt;=Listas!$F$3),(HOUR($L791)-Listas!$F$2),IF(AND(HOUR($L791)&gt;=Listas!$F$4,HOUR($L791)&lt;=Listas!$F$5),(HOUR($L791)-Listas!$F$4+4),0))),IF(($L791-$K791&gt;1.42),(IF(AND(HOUR($K791)&gt;=Listas!$F$2,HOUR($K791)&lt;=Listas!$F$3),(Listas!$F$3-HOUR($K791)+4)+IF(AND(HOUR($L791)&gt;=Listas!$F$2,HOUR($L791)&lt;=Listas!$F$3),(HOUR($L791)-Listas!$F$2)+NETWORKDAYS($K791+1,$L791-1,Listas!$H$2:$H$112)*Listas!$F$6,IF(AND(HOUR($L791)&gt;=Listas!$F$4,HOUR($L791)&lt;=Listas!$F$5),(HOUR($L791)-Listas!$F$4+4)+NETWORKDAYS($K791+1,$L791-1,Listas!$H$2:$H$111)*Listas!$F$6,0)),IF(AND(HOUR($K791)&gt;=Listas!$F$4,HOUR($K791)&lt;=Listas!$F$5),(Listas!$F$5-HOUR($K791))+IF(AND(HOUR($L791)&gt;=Listas!$F$2,HOUR($L791)&lt;=Listas!$F$3),(HOUR($L791)-Listas!$F$2)+NETWORKDAYS($K791+1,$L791-1,Listas!$H$2:$H$111)*Listas!$F$6,(HOUR($L791)-Listas!$F$4+4)+NETWORKDAYS($K791+1,$L791-1,Listas!$H$2:$H$111)*Listas!$F$6)))),IF(($L791-$K791)&lt;0,"Fecha inicial mayor a fecha final",0)))))))))</f>
        <v>4</v>
      </c>
      <c r="N791" s="6" t="str">
        <f t="shared" si="1"/>
        <v>05-mayo</v>
      </c>
      <c r="O791" s="9" t="s">
        <v>1532</v>
      </c>
      <c r="P791" s="4" t="s">
        <v>23</v>
      </c>
      <c r="Q791" s="4" t="b">
        <v>1</v>
      </c>
      <c r="R791" s="6" t="str">
        <f t="shared" si="8"/>
        <v>CORRECTO</v>
      </c>
      <c r="S791" s="6"/>
    </row>
    <row r="792">
      <c r="A792" s="4" t="s">
        <v>78</v>
      </c>
      <c r="B792" s="4" t="s">
        <v>156</v>
      </c>
      <c r="C792" s="4" t="s">
        <v>46</v>
      </c>
      <c r="D792" s="4" t="s">
        <v>1349</v>
      </c>
      <c r="E792" s="4" t="s">
        <v>1350</v>
      </c>
      <c r="F792" s="4">
        <v>1.0</v>
      </c>
      <c r="G792" s="4" t="s">
        <v>20</v>
      </c>
      <c r="H792" s="4" t="s">
        <v>49</v>
      </c>
      <c r="I792" s="4" t="s">
        <v>1533</v>
      </c>
      <c r="J792" s="4" t="s">
        <v>27</v>
      </c>
      <c r="K792" s="16">
        <v>45805.583333333336</v>
      </c>
      <c r="L792" s="5">
        <v>45811.75</v>
      </c>
      <c r="M792" s="7">
        <f>IF(OR(ISBLANK($K792),ISBLANK($L792)),"",IF(NETWORKDAYS($K792,$K792,Listas!$H$2:$H$111)=0,"Error fecha inicial",IF(NETWORKDAYS($L792,$L792,Listas!$H$2:$H$111)=0,"Error fecha final",IF(OR(HOUR($K792)&lt;Listas!$F$2,AND(HOUR($K792)&gt;Listas!$F$3,HOUR($K792)&lt;Listas!$F$4),HOUR($K792)&gt;Listas!$F$5),"Error hora, fecha inicial",IF(OR(HOUR($L792)&lt;Listas!$F$2,AND(HOUR($L792)&gt;Listas!$F$3,HOUR($L792)&lt;Listas!$F$4),HOUR($L792)&gt;Listas!$F$5),"Error hora, fecha final",IF(AND($L792-$K792&gt;0,$L792-$K792&lt;=0.42),(IF(AND(AND(HOUR($K792)&gt;=Listas!$F$2,HOUR($K792)&lt;=Listas!$F$3),AND(HOUR($L792)&gt;=Listas!$F$2,HOUR($L792)&lt;=Listas!$F$3)),(HOUR($L792)-HOUR($K792)),IF(AND(AND(HOUR($K792)&gt;=Listas!$F$4,HOUR($K792)&lt;=Listas!$F$5),AND(HOUR($L792)&gt;=Listas!$F$4,HOUR($L792)&lt;=Listas!$F$5)),(HOUR($L792)-HOUR($K792)),IF(AND(AND(HOUR($K792)&gt;=Listas!$F$2,HOUR($K792)&lt;=Listas!$F$3),AND(HOUR($L792)&gt;=Listas!$F$4,HOUR($L792)&lt;=Listas!$F$5)),((Listas!$F$3-HOUR($K792)))+((HOUR($L792)-Listas!$F$4)),0)))),IF(AND($L792-$K792&gt;0.42,$L792-$K792&lt;=1.42),(IF(AND(HOUR($K792)&gt;=Listas!$F$2,HOUR($K792)&lt;=Listas!$F$3),(Listas!$F$3-HOUR($K792)+4),IF(AND(HOUR($K792)&gt;=Listas!$F$4,HOUR($K792)&lt;=Listas!$F$5),(Listas!$F$5-HOUR($K792)),0))+IF(AND(HOUR($L792)&gt;=Listas!$F$2,HOUR($L792)&lt;=Listas!$F$3),(HOUR($L792)-Listas!$F$2),IF(AND(HOUR($L792)&gt;=Listas!$F$4,HOUR($L792)&lt;=Listas!$F$5),(HOUR($L792)-Listas!$F$4+4),0))),IF(($L792-$K792&gt;1.42),(IF(AND(HOUR($K792)&gt;=Listas!$F$2,HOUR($K792)&lt;=Listas!$F$3),(Listas!$F$3-HOUR($K792)+4)+IF(AND(HOUR($L792)&gt;=Listas!$F$2,HOUR($L792)&lt;=Listas!$F$3),(HOUR($L792)-Listas!$F$2)+NETWORKDAYS($K792+1,$L792-1,Listas!$H$2:$H$112)*Listas!$F$6,IF(AND(HOUR($L792)&gt;=Listas!$F$4,HOUR($L792)&lt;=Listas!$F$5),(HOUR($L792)-Listas!$F$4+4)+NETWORKDAYS($K792+1,$L792-1,Listas!$H$2:$H$111)*Listas!$F$6,0)),IF(AND(HOUR($K792)&gt;=Listas!$F$4,HOUR($K792)&lt;=Listas!$F$5),(Listas!$F$5-HOUR($K792))+IF(AND(HOUR($L792)&gt;=Listas!$F$2,HOUR($L792)&lt;=Listas!$F$3),(HOUR($L792)-Listas!$F$2)+NETWORKDAYS($K792+1,$L792-1,Listas!$H$2:$H$111)*Listas!$F$6,(HOUR($L792)-Listas!$F$4+4)+NETWORKDAYS($K792+1,$L792-1,Listas!$H$2:$H$111)*Listas!$F$6)))),IF(($L792-$K792)&lt;0,"Fecha inicial mayor a fecha final",0)))))))))</f>
        <v>28</v>
      </c>
      <c r="N792" s="6" t="str">
        <f t="shared" si="1"/>
        <v>05-mayo</v>
      </c>
      <c r="O792" s="9" t="s">
        <v>1534</v>
      </c>
      <c r="P792" s="4" t="s">
        <v>23</v>
      </c>
      <c r="Q792" s="4" t="b">
        <v>1</v>
      </c>
      <c r="R792" s="6" t="str">
        <f t="shared" si="8"/>
        <v>CORRECTO</v>
      </c>
      <c r="S792" s="6"/>
    </row>
    <row r="793">
      <c r="A793" s="4" t="s">
        <v>78</v>
      </c>
      <c r="B793" s="4" t="s">
        <v>39</v>
      </c>
      <c r="C793" s="4" t="s">
        <v>46</v>
      </c>
      <c r="D793" s="4" t="s">
        <v>567</v>
      </c>
      <c r="E793" s="4" t="s">
        <v>1530</v>
      </c>
      <c r="F793" s="4">
        <v>1.0</v>
      </c>
      <c r="G793" s="4" t="s">
        <v>49</v>
      </c>
      <c r="H793" s="4" t="s">
        <v>49</v>
      </c>
      <c r="I793" s="4" t="s">
        <v>1535</v>
      </c>
      <c r="J793" s="4" t="s">
        <v>27</v>
      </c>
      <c r="K793" s="16">
        <v>45812.333333333336</v>
      </c>
      <c r="L793" s="5">
        <v>45812.75</v>
      </c>
      <c r="M793" s="7">
        <f>IF(OR(ISBLANK($K793),ISBLANK($L793)),"",IF(NETWORKDAYS($K793,$K793,Listas!$H$2:$H$111)=0,"Error fecha inicial",IF(NETWORKDAYS($L793,$L793,Listas!$H$2:$H$111)=0,"Error fecha final",IF(OR(HOUR($K793)&lt;Listas!$F$2,AND(HOUR($K793)&gt;Listas!$F$3,HOUR($K793)&lt;Listas!$F$4),HOUR($K793)&gt;Listas!$F$5),"Error hora, fecha inicial",IF(OR(HOUR($L793)&lt;Listas!$F$2,AND(HOUR($L793)&gt;Listas!$F$3,HOUR($L793)&lt;Listas!$F$4),HOUR($L793)&gt;Listas!$F$5),"Error hora, fecha final",IF(AND($L793-$K793&gt;0,$L793-$K793&lt;=0.42),(IF(AND(AND(HOUR($K793)&gt;=Listas!$F$2,HOUR($K793)&lt;=Listas!$F$3),AND(HOUR($L793)&gt;=Listas!$F$2,HOUR($L793)&lt;=Listas!$F$3)),(HOUR($L793)-HOUR($K793)),IF(AND(AND(HOUR($K793)&gt;=Listas!$F$4,HOUR($K793)&lt;=Listas!$F$5),AND(HOUR($L793)&gt;=Listas!$F$4,HOUR($L793)&lt;=Listas!$F$5)),(HOUR($L793)-HOUR($K793)),IF(AND(AND(HOUR($K793)&gt;=Listas!$F$2,HOUR($K793)&lt;=Listas!$F$3),AND(HOUR($L793)&gt;=Listas!$F$4,HOUR($L793)&lt;=Listas!$F$5)),((Listas!$F$3-HOUR($K793)))+((HOUR($L793)-Listas!$F$4)),0)))),IF(AND($L793-$K793&gt;0.42,$L793-$K793&lt;=1.42),(IF(AND(HOUR($K793)&gt;=Listas!$F$2,HOUR($K793)&lt;=Listas!$F$3),(Listas!$F$3-HOUR($K793)+4),IF(AND(HOUR($K793)&gt;=Listas!$F$4,HOUR($K793)&lt;=Listas!$F$5),(Listas!$F$5-HOUR($K793)),0))+IF(AND(HOUR($L793)&gt;=Listas!$F$2,HOUR($L793)&lt;=Listas!$F$3),(HOUR($L793)-Listas!$F$2),IF(AND(HOUR($L793)&gt;=Listas!$F$4,HOUR($L793)&lt;=Listas!$F$5),(HOUR($L793)-Listas!$F$4+4),0))),IF(($L793-$K793&gt;1.42),(IF(AND(HOUR($K793)&gt;=Listas!$F$2,HOUR($K793)&lt;=Listas!$F$3),(Listas!$F$3-HOUR($K793)+4)+IF(AND(HOUR($L793)&gt;=Listas!$F$2,HOUR($L793)&lt;=Listas!$F$3),(HOUR($L793)-Listas!$F$2)+NETWORKDAYS($K793+1,$L793-1,Listas!$H$2:$H$112)*Listas!$F$6,IF(AND(HOUR($L793)&gt;=Listas!$F$4,HOUR($L793)&lt;=Listas!$F$5),(HOUR($L793)-Listas!$F$4+4)+NETWORKDAYS($K793+1,$L793-1,Listas!$H$2:$H$111)*Listas!$F$6,0)),IF(AND(HOUR($K793)&gt;=Listas!$F$4,HOUR($K793)&lt;=Listas!$F$5),(Listas!$F$5-HOUR($K793))+IF(AND(HOUR($L793)&gt;=Listas!$F$2,HOUR($L793)&lt;=Listas!$F$3),(HOUR($L793)-Listas!$F$2)+NETWORKDAYS($K793+1,$L793-1,Listas!$H$2:$H$111)*Listas!$F$6,(HOUR($L793)-Listas!$F$4+4)+NETWORKDAYS($K793+1,$L793-1,Listas!$H$2:$H$111)*Listas!$F$6)))),IF(($L793-$K793)&lt;0,"Fecha inicial mayor a fecha final",0)))))))))</f>
        <v>8</v>
      </c>
      <c r="N793" s="6" t="str">
        <f t="shared" si="1"/>
        <v>06-junio</v>
      </c>
      <c r="O793" s="4" t="s">
        <v>20</v>
      </c>
      <c r="P793" s="4" t="s">
        <v>23</v>
      </c>
      <c r="Q793" s="4" t="b">
        <v>1</v>
      </c>
      <c r="R793" s="6" t="str">
        <f t="shared" si="8"/>
        <v>CORRECTO</v>
      </c>
      <c r="S793" s="6"/>
    </row>
    <row r="794">
      <c r="A794" s="4" t="s">
        <v>116</v>
      </c>
      <c r="B794" s="4" t="s">
        <v>39</v>
      </c>
      <c r="C794" s="4" t="s">
        <v>46</v>
      </c>
      <c r="D794" s="9" t="s">
        <v>1536</v>
      </c>
      <c r="E794" s="4" t="s">
        <v>1537</v>
      </c>
      <c r="F794" s="4">
        <v>2.0</v>
      </c>
      <c r="G794" s="4" t="s">
        <v>20</v>
      </c>
      <c r="H794" s="4" t="s">
        <v>20</v>
      </c>
      <c r="I794" s="4" t="s">
        <v>1538</v>
      </c>
      <c r="J794" s="4" t="s">
        <v>27</v>
      </c>
      <c r="K794" s="16">
        <v>45813.333333333336</v>
      </c>
      <c r="L794" s="5">
        <v>45813.75</v>
      </c>
      <c r="M794" s="7">
        <f>IF(OR(ISBLANK($K794),ISBLANK($L794)),"",IF(NETWORKDAYS($K794,$K794,Listas!$H$2:$H$111)=0,"Error fecha inicial",IF(NETWORKDAYS($L794,$L794,Listas!$H$2:$H$111)=0,"Error fecha final",IF(OR(HOUR($K794)&lt;Listas!$F$2,AND(HOUR($K794)&gt;Listas!$F$3,HOUR($K794)&lt;Listas!$F$4),HOUR($K794)&gt;Listas!$F$5),"Error hora, fecha inicial",IF(OR(HOUR($L794)&lt;Listas!$F$2,AND(HOUR($L794)&gt;Listas!$F$3,HOUR($L794)&lt;Listas!$F$4),HOUR($L794)&gt;Listas!$F$5),"Error hora, fecha final",IF(AND($L794-$K794&gt;0,$L794-$K794&lt;=0.42),(IF(AND(AND(HOUR($K794)&gt;=Listas!$F$2,HOUR($K794)&lt;=Listas!$F$3),AND(HOUR($L794)&gt;=Listas!$F$2,HOUR($L794)&lt;=Listas!$F$3)),(HOUR($L794)-HOUR($K794)),IF(AND(AND(HOUR($K794)&gt;=Listas!$F$4,HOUR($K794)&lt;=Listas!$F$5),AND(HOUR($L794)&gt;=Listas!$F$4,HOUR($L794)&lt;=Listas!$F$5)),(HOUR($L794)-HOUR($K794)),IF(AND(AND(HOUR($K794)&gt;=Listas!$F$2,HOUR($K794)&lt;=Listas!$F$3),AND(HOUR($L794)&gt;=Listas!$F$4,HOUR($L794)&lt;=Listas!$F$5)),((Listas!$F$3-HOUR($K794)))+((HOUR($L794)-Listas!$F$4)),0)))),IF(AND($L794-$K794&gt;0.42,$L794-$K794&lt;=1.42),(IF(AND(HOUR($K794)&gt;=Listas!$F$2,HOUR($K794)&lt;=Listas!$F$3),(Listas!$F$3-HOUR($K794)+4),IF(AND(HOUR($K794)&gt;=Listas!$F$4,HOUR($K794)&lt;=Listas!$F$5),(Listas!$F$5-HOUR($K794)),0))+IF(AND(HOUR($L794)&gt;=Listas!$F$2,HOUR($L794)&lt;=Listas!$F$3),(HOUR($L794)-Listas!$F$2),IF(AND(HOUR($L794)&gt;=Listas!$F$4,HOUR($L794)&lt;=Listas!$F$5),(HOUR($L794)-Listas!$F$4+4),0))),IF(($L794-$K794&gt;1.42),(IF(AND(HOUR($K794)&gt;=Listas!$F$2,HOUR($K794)&lt;=Listas!$F$3),(Listas!$F$3-HOUR($K794)+4)+IF(AND(HOUR($L794)&gt;=Listas!$F$2,HOUR($L794)&lt;=Listas!$F$3),(HOUR($L794)-Listas!$F$2)+NETWORKDAYS($K794+1,$L794-1,Listas!$H$2:$H$112)*Listas!$F$6,IF(AND(HOUR($L794)&gt;=Listas!$F$4,HOUR($L794)&lt;=Listas!$F$5),(HOUR($L794)-Listas!$F$4+4)+NETWORKDAYS($K794+1,$L794-1,Listas!$H$2:$H$111)*Listas!$F$6,0)),IF(AND(HOUR($K794)&gt;=Listas!$F$4,HOUR($K794)&lt;=Listas!$F$5),(Listas!$F$5-HOUR($K794))+IF(AND(HOUR($L794)&gt;=Listas!$F$2,HOUR($L794)&lt;=Listas!$F$3),(HOUR($L794)-Listas!$F$2)+NETWORKDAYS($K794+1,$L794-1,Listas!$H$2:$H$111)*Listas!$F$6,(HOUR($L794)-Listas!$F$4+4)+NETWORKDAYS($K794+1,$L794-1,Listas!$H$2:$H$111)*Listas!$F$6)))),IF(($L794-$K794)&lt;0,"Fecha inicial mayor a fecha final",0)))))))))</f>
        <v>8</v>
      </c>
      <c r="N794" s="6" t="str">
        <f t="shared" si="1"/>
        <v>06-junio</v>
      </c>
      <c r="O794" s="9" t="s">
        <v>1539</v>
      </c>
      <c r="P794" s="4" t="s">
        <v>23</v>
      </c>
      <c r="Q794" s="4" t="b">
        <v>1</v>
      </c>
      <c r="R794" s="6" t="str">
        <f t="shared" si="8"/>
        <v>CORRECTO</v>
      </c>
      <c r="S794" s="6"/>
    </row>
    <row r="795">
      <c r="A795" s="4" t="s">
        <v>116</v>
      </c>
      <c r="B795" s="4" t="s">
        <v>39</v>
      </c>
      <c r="C795" s="4" t="s">
        <v>46</v>
      </c>
      <c r="D795" s="4" t="s">
        <v>503</v>
      </c>
      <c r="E795" s="4" t="s">
        <v>1449</v>
      </c>
      <c r="F795" s="4">
        <v>4.0</v>
      </c>
      <c r="G795" s="4" t="s">
        <v>20</v>
      </c>
      <c r="H795" s="4" t="s">
        <v>20</v>
      </c>
      <c r="I795" s="4" t="s">
        <v>1540</v>
      </c>
      <c r="J795" s="4" t="s">
        <v>27</v>
      </c>
      <c r="K795" s="5">
        <v>45814.333333333336</v>
      </c>
      <c r="L795" s="5">
        <v>45814.75</v>
      </c>
      <c r="M795" s="7">
        <f>IF(OR(ISBLANK($K795),ISBLANK($L795)),"",IF(NETWORKDAYS($K795,$K795,Listas!$H$2:$H$111)=0,"Error fecha inicial",IF(NETWORKDAYS($L795,$L795,Listas!$H$2:$H$111)=0,"Error fecha final",IF(OR(HOUR($K795)&lt;Listas!$F$2,AND(HOUR($K795)&gt;Listas!$F$3,HOUR($K795)&lt;Listas!$F$4),HOUR($K795)&gt;Listas!$F$5),"Error hora, fecha inicial",IF(OR(HOUR($L795)&lt;Listas!$F$2,AND(HOUR($L795)&gt;Listas!$F$3,HOUR($L795)&lt;Listas!$F$4),HOUR($L795)&gt;Listas!$F$5),"Error hora, fecha final",IF(AND($L795-$K795&gt;0,$L795-$K795&lt;=0.42),(IF(AND(AND(HOUR($K795)&gt;=Listas!$F$2,HOUR($K795)&lt;=Listas!$F$3),AND(HOUR($L795)&gt;=Listas!$F$2,HOUR($L795)&lt;=Listas!$F$3)),(HOUR($L795)-HOUR($K795)),IF(AND(AND(HOUR($K795)&gt;=Listas!$F$4,HOUR($K795)&lt;=Listas!$F$5),AND(HOUR($L795)&gt;=Listas!$F$4,HOUR($L795)&lt;=Listas!$F$5)),(HOUR($L795)-HOUR($K795)),IF(AND(AND(HOUR($K795)&gt;=Listas!$F$2,HOUR($K795)&lt;=Listas!$F$3),AND(HOUR($L795)&gt;=Listas!$F$4,HOUR($L795)&lt;=Listas!$F$5)),((Listas!$F$3-HOUR($K795)))+((HOUR($L795)-Listas!$F$4)),0)))),IF(AND($L795-$K795&gt;0.42,$L795-$K795&lt;=1.42),(IF(AND(HOUR($K795)&gt;=Listas!$F$2,HOUR($K795)&lt;=Listas!$F$3),(Listas!$F$3-HOUR($K795)+4),IF(AND(HOUR($K795)&gt;=Listas!$F$4,HOUR($K795)&lt;=Listas!$F$5),(Listas!$F$5-HOUR($K795)),0))+IF(AND(HOUR($L795)&gt;=Listas!$F$2,HOUR($L795)&lt;=Listas!$F$3),(HOUR($L795)-Listas!$F$2),IF(AND(HOUR($L795)&gt;=Listas!$F$4,HOUR($L795)&lt;=Listas!$F$5),(HOUR($L795)-Listas!$F$4+4),0))),IF(($L795-$K795&gt;1.42),(IF(AND(HOUR($K795)&gt;=Listas!$F$2,HOUR($K795)&lt;=Listas!$F$3),(Listas!$F$3-HOUR($K795)+4)+IF(AND(HOUR($L795)&gt;=Listas!$F$2,HOUR($L795)&lt;=Listas!$F$3),(HOUR($L795)-Listas!$F$2)+NETWORKDAYS($K795+1,$L795-1,Listas!$H$2:$H$112)*Listas!$F$6,IF(AND(HOUR($L795)&gt;=Listas!$F$4,HOUR($L795)&lt;=Listas!$F$5),(HOUR($L795)-Listas!$F$4+4)+NETWORKDAYS($K795+1,$L795-1,Listas!$H$2:$H$111)*Listas!$F$6,0)),IF(AND(HOUR($K795)&gt;=Listas!$F$4,HOUR($K795)&lt;=Listas!$F$5),(Listas!$F$5-HOUR($K795))+IF(AND(HOUR($L795)&gt;=Listas!$F$2,HOUR($L795)&lt;=Listas!$F$3),(HOUR($L795)-Listas!$F$2)+NETWORKDAYS($K795+1,$L795-1,Listas!$H$2:$H$111)*Listas!$F$6,(HOUR($L795)-Listas!$F$4+4)+NETWORKDAYS($K795+1,$L795-1,Listas!$H$2:$H$111)*Listas!$F$6)))),IF(($L795-$K795)&lt;0,"Fecha inicial mayor a fecha final",0)))))))))</f>
        <v>8</v>
      </c>
      <c r="N795" s="6" t="str">
        <f t="shared" si="1"/>
        <v>06-junio</v>
      </c>
      <c r="O795" s="12" t="s">
        <v>1541</v>
      </c>
      <c r="P795" s="4" t="s">
        <v>23</v>
      </c>
      <c r="Q795" s="4" t="b">
        <v>1</v>
      </c>
      <c r="R795" s="6" t="str">
        <f t="shared" si="8"/>
        <v>CORRECTO</v>
      </c>
      <c r="S795" s="6"/>
    </row>
    <row r="796">
      <c r="A796" s="4" t="s">
        <v>38</v>
      </c>
      <c r="B796" s="4" t="s">
        <v>156</v>
      </c>
      <c r="C796" s="4" t="s">
        <v>46</v>
      </c>
      <c r="D796" s="4" t="s">
        <v>1504</v>
      </c>
      <c r="E796" s="4" t="s">
        <v>1517</v>
      </c>
      <c r="F796" s="4">
        <v>1.0</v>
      </c>
      <c r="G796" s="4" t="s">
        <v>20</v>
      </c>
      <c r="H796" s="4" t="s">
        <v>49</v>
      </c>
      <c r="I796" s="4" t="s">
        <v>1542</v>
      </c>
      <c r="J796" s="4" t="s">
        <v>27</v>
      </c>
      <c r="K796" s="5">
        <v>45817.333333333336</v>
      </c>
      <c r="L796" s="5">
        <v>45817.75</v>
      </c>
      <c r="M796" s="7">
        <f>IF(OR(ISBLANK($K796),ISBLANK($L796)),"",IF(NETWORKDAYS($K796,$K796,Listas!$H$2:$H$111)=0,"Error fecha inicial",IF(NETWORKDAYS($L796,$L796,Listas!$H$2:$H$111)=0,"Error fecha final",IF(OR(HOUR($K796)&lt;Listas!$F$2,AND(HOUR($K796)&gt;Listas!$F$3,HOUR($K796)&lt;Listas!$F$4),HOUR($K796)&gt;Listas!$F$5),"Error hora, fecha inicial",IF(OR(HOUR($L796)&lt;Listas!$F$2,AND(HOUR($L796)&gt;Listas!$F$3,HOUR($L796)&lt;Listas!$F$4),HOUR($L796)&gt;Listas!$F$5),"Error hora, fecha final",IF(AND($L796-$K796&gt;0,$L796-$K796&lt;=0.42),(IF(AND(AND(HOUR($K796)&gt;=Listas!$F$2,HOUR($K796)&lt;=Listas!$F$3),AND(HOUR($L796)&gt;=Listas!$F$2,HOUR($L796)&lt;=Listas!$F$3)),(HOUR($L796)-HOUR($K796)),IF(AND(AND(HOUR($K796)&gt;=Listas!$F$4,HOUR($K796)&lt;=Listas!$F$5),AND(HOUR($L796)&gt;=Listas!$F$4,HOUR($L796)&lt;=Listas!$F$5)),(HOUR($L796)-HOUR($K796)),IF(AND(AND(HOUR($K796)&gt;=Listas!$F$2,HOUR($K796)&lt;=Listas!$F$3),AND(HOUR($L796)&gt;=Listas!$F$4,HOUR($L796)&lt;=Listas!$F$5)),((Listas!$F$3-HOUR($K796)))+((HOUR($L796)-Listas!$F$4)),0)))),IF(AND($L796-$K796&gt;0.42,$L796-$K796&lt;=1.42),(IF(AND(HOUR($K796)&gt;=Listas!$F$2,HOUR($K796)&lt;=Listas!$F$3),(Listas!$F$3-HOUR($K796)+4),IF(AND(HOUR($K796)&gt;=Listas!$F$4,HOUR($K796)&lt;=Listas!$F$5),(Listas!$F$5-HOUR($K796)),0))+IF(AND(HOUR($L796)&gt;=Listas!$F$2,HOUR($L796)&lt;=Listas!$F$3),(HOUR($L796)-Listas!$F$2),IF(AND(HOUR($L796)&gt;=Listas!$F$4,HOUR($L796)&lt;=Listas!$F$5),(HOUR($L796)-Listas!$F$4+4),0))),IF(($L796-$K796&gt;1.42),(IF(AND(HOUR($K796)&gt;=Listas!$F$2,HOUR($K796)&lt;=Listas!$F$3),(Listas!$F$3-HOUR($K796)+4)+IF(AND(HOUR($L796)&gt;=Listas!$F$2,HOUR($L796)&lt;=Listas!$F$3),(HOUR($L796)-Listas!$F$2)+NETWORKDAYS($K796+1,$L796-1,Listas!$H$2:$H$112)*Listas!$F$6,IF(AND(HOUR($L796)&gt;=Listas!$F$4,HOUR($L796)&lt;=Listas!$F$5),(HOUR($L796)-Listas!$F$4+4)+NETWORKDAYS($K796+1,$L796-1,Listas!$H$2:$H$111)*Listas!$F$6,0)),IF(AND(HOUR($K796)&gt;=Listas!$F$4,HOUR($K796)&lt;=Listas!$F$5),(Listas!$F$5-HOUR($K796))+IF(AND(HOUR($L796)&gt;=Listas!$F$2,HOUR($L796)&lt;=Listas!$F$3),(HOUR($L796)-Listas!$F$2)+NETWORKDAYS($K796+1,$L796-1,Listas!$H$2:$H$111)*Listas!$F$6,(HOUR($L796)-Listas!$F$4+4)+NETWORKDAYS($K796+1,$L796-1,Listas!$H$2:$H$111)*Listas!$F$6)))),IF(($L796-$K796)&lt;0,"Fecha inicial mayor a fecha final",0)))))))))</f>
        <v>8</v>
      </c>
      <c r="N796" s="6" t="str">
        <f t="shared" si="1"/>
        <v>06-junio</v>
      </c>
      <c r="O796" s="12" t="s">
        <v>1543</v>
      </c>
      <c r="P796" s="4" t="s">
        <v>23</v>
      </c>
      <c r="Q796" s="4" t="b">
        <v>1</v>
      </c>
      <c r="R796" s="6" t="str">
        <f t="shared" si="8"/>
        <v>CORRECTO</v>
      </c>
      <c r="S796" s="6"/>
    </row>
    <row r="797">
      <c r="A797" s="4" t="s">
        <v>78</v>
      </c>
      <c r="B797" s="4" t="s">
        <v>156</v>
      </c>
      <c r="C797" s="4" t="s">
        <v>46</v>
      </c>
      <c r="D797" s="4" t="s">
        <v>1365</v>
      </c>
      <c r="E797" s="4" t="s">
        <v>1544</v>
      </c>
      <c r="F797" s="4">
        <v>1.0</v>
      </c>
      <c r="G797" s="4" t="s">
        <v>20</v>
      </c>
      <c r="H797" s="4" t="s">
        <v>49</v>
      </c>
      <c r="I797" s="4" t="s">
        <v>1545</v>
      </c>
      <c r="J797" s="4" t="s">
        <v>27</v>
      </c>
      <c r="K797" s="5">
        <v>45818.333333333336</v>
      </c>
      <c r="L797" s="5">
        <v>45820.75</v>
      </c>
      <c r="M797" s="7">
        <f>IF(OR(ISBLANK($K797),ISBLANK($L797)),"",IF(NETWORKDAYS($K797,$K797,Listas!$H$2:$H$111)=0,"Error fecha inicial",IF(NETWORKDAYS($L797,$L797,Listas!$H$2:$H$111)=0,"Error fecha final",IF(OR(HOUR($K797)&lt;Listas!$F$2,AND(HOUR($K797)&gt;Listas!$F$3,HOUR($K797)&lt;Listas!$F$4),HOUR($K797)&gt;Listas!$F$5),"Error hora, fecha inicial",IF(OR(HOUR($L797)&lt;Listas!$F$2,AND(HOUR($L797)&gt;Listas!$F$3,HOUR($L797)&lt;Listas!$F$4),HOUR($L797)&gt;Listas!$F$5),"Error hora, fecha final",IF(AND($L797-$K797&gt;0,$L797-$K797&lt;=0.42),(IF(AND(AND(HOUR($K797)&gt;=Listas!$F$2,HOUR($K797)&lt;=Listas!$F$3),AND(HOUR($L797)&gt;=Listas!$F$2,HOUR($L797)&lt;=Listas!$F$3)),(HOUR($L797)-HOUR($K797)),IF(AND(AND(HOUR($K797)&gt;=Listas!$F$4,HOUR($K797)&lt;=Listas!$F$5),AND(HOUR($L797)&gt;=Listas!$F$4,HOUR($L797)&lt;=Listas!$F$5)),(HOUR($L797)-HOUR($K797)),IF(AND(AND(HOUR($K797)&gt;=Listas!$F$2,HOUR($K797)&lt;=Listas!$F$3),AND(HOUR($L797)&gt;=Listas!$F$4,HOUR($L797)&lt;=Listas!$F$5)),((Listas!$F$3-HOUR($K797)))+((HOUR($L797)-Listas!$F$4)),0)))),IF(AND($L797-$K797&gt;0.42,$L797-$K797&lt;=1.42),(IF(AND(HOUR($K797)&gt;=Listas!$F$2,HOUR($K797)&lt;=Listas!$F$3),(Listas!$F$3-HOUR($K797)+4),IF(AND(HOUR($K797)&gt;=Listas!$F$4,HOUR($K797)&lt;=Listas!$F$5),(Listas!$F$5-HOUR($K797)),0))+IF(AND(HOUR($L797)&gt;=Listas!$F$2,HOUR($L797)&lt;=Listas!$F$3),(HOUR($L797)-Listas!$F$2),IF(AND(HOUR($L797)&gt;=Listas!$F$4,HOUR($L797)&lt;=Listas!$F$5),(HOUR($L797)-Listas!$F$4+4),0))),IF(($L797-$K797&gt;1.42),(IF(AND(HOUR($K797)&gt;=Listas!$F$2,HOUR($K797)&lt;=Listas!$F$3),(Listas!$F$3-HOUR($K797)+4)+IF(AND(HOUR($L797)&gt;=Listas!$F$2,HOUR($L797)&lt;=Listas!$F$3),(HOUR($L797)-Listas!$F$2)+NETWORKDAYS($K797+1,$L797-1,Listas!$H$2:$H$112)*Listas!$F$6,IF(AND(HOUR($L797)&gt;=Listas!$F$4,HOUR($L797)&lt;=Listas!$F$5),(HOUR($L797)-Listas!$F$4+4)+NETWORKDAYS($K797+1,$L797-1,Listas!$H$2:$H$111)*Listas!$F$6,0)),IF(AND(HOUR($K797)&gt;=Listas!$F$4,HOUR($K797)&lt;=Listas!$F$5),(Listas!$F$5-HOUR($K797))+IF(AND(HOUR($L797)&gt;=Listas!$F$2,HOUR($L797)&lt;=Listas!$F$3),(HOUR($L797)-Listas!$F$2)+NETWORKDAYS($K797+1,$L797-1,Listas!$H$2:$H$111)*Listas!$F$6,(HOUR($L797)-Listas!$F$4+4)+NETWORKDAYS($K797+1,$L797-1,Listas!$H$2:$H$111)*Listas!$F$6)))),IF(($L797-$K797)&lt;0,"Fecha inicial mayor a fecha final",0)))))))))</f>
        <v>24</v>
      </c>
      <c r="N797" s="6" t="str">
        <f t="shared" si="1"/>
        <v>06-junio</v>
      </c>
      <c r="O797" s="4" t="s">
        <v>20</v>
      </c>
      <c r="P797" s="4" t="s">
        <v>23</v>
      </c>
      <c r="Q797" s="4" t="b">
        <v>1</v>
      </c>
      <c r="R797" s="6" t="str">
        <f t="shared" si="8"/>
        <v>CORRECTO</v>
      </c>
      <c r="S797" s="6"/>
    </row>
    <row r="798">
      <c r="A798" s="4" t="s">
        <v>38</v>
      </c>
      <c r="B798" s="4" t="s">
        <v>156</v>
      </c>
      <c r="C798" s="4" t="s">
        <v>46</v>
      </c>
      <c r="D798" s="4" t="s">
        <v>1546</v>
      </c>
      <c r="E798" s="4" t="s">
        <v>1442</v>
      </c>
      <c r="F798" s="4">
        <v>1.0</v>
      </c>
      <c r="G798" s="4" t="s">
        <v>20</v>
      </c>
      <c r="H798" s="4" t="s">
        <v>49</v>
      </c>
      <c r="I798" s="4" t="s">
        <v>1547</v>
      </c>
      <c r="J798" s="4" t="s">
        <v>27</v>
      </c>
      <c r="K798" s="5">
        <v>45821.333333333336</v>
      </c>
      <c r="L798" s="5">
        <v>45821.75</v>
      </c>
      <c r="M798" s="7">
        <f>IF(OR(ISBLANK($K798),ISBLANK($L798)),"",IF(NETWORKDAYS($K798,$K798,Listas!$H$2:$H$111)=0,"Error fecha inicial",IF(NETWORKDAYS($L798,$L798,Listas!$H$2:$H$111)=0,"Error fecha final",IF(OR(HOUR($K798)&lt;Listas!$F$2,AND(HOUR($K798)&gt;Listas!$F$3,HOUR($K798)&lt;Listas!$F$4),HOUR($K798)&gt;Listas!$F$5),"Error hora, fecha inicial",IF(OR(HOUR($L798)&lt;Listas!$F$2,AND(HOUR($L798)&gt;Listas!$F$3,HOUR($L798)&lt;Listas!$F$4),HOUR($L798)&gt;Listas!$F$5),"Error hora, fecha final",IF(AND($L798-$K798&gt;0,$L798-$K798&lt;=0.42),(IF(AND(AND(HOUR($K798)&gt;=Listas!$F$2,HOUR($K798)&lt;=Listas!$F$3),AND(HOUR($L798)&gt;=Listas!$F$2,HOUR($L798)&lt;=Listas!$F$3)),(HOUR($L798)-HOUR($K798)),IF(AND(AND(HOUR($K798)&gt;=Listas!$F$4,HOUR($K798)&lt;=Listas!$F$5),AND(HOUR($L798)&gt;=Listas!$F$4,HOUR($L798)&lt;=Listas!$F$5)),(HOUR($L798)-HOUR($K798)),IF(AND(AND(HOUR($K798)&gt;=Listas!$F$2,HOUR($K798)&lt;=Listas!$F$3),AND(HOUR($L798)&gt;=Listas!$F$4,HOUR($L798)&lt;=Listas!$F$5)),((Listas!$F$3-HOUR($K798)))+((HOUR($L798)-Listas!$F$4)),0)))),IF(AND($L798-$K798&gt;0.42,$L798-$K798&lt;=1.42),(IF(AND(HOUR($K798)&gt;=Listas!$F$2,HOUR($K798)&lt;=Listas!$F$3),(Listas!$F$3-HOUR($K798)+4),IF(AND(HOUR($K798)&gt;=Listas!$F$4,HOUR($K798)&lt;=Listas!$F$5),(Listas!$F$5-HOUR($K798)),0))+IF(AND(HOUR($L798)&gt;=Listas!$F$2,HOUR($L798)&lt;=Listas!$F$3),(HOUR($L798)-Listas!$F$2),IF(AND(HOUR($L798)&gt;=Listas!$F$4,HOUR($L798)&lt;=Listas!$F$5),(HOUR($L798)-Listas!$F$4+4),0))),IF(($L798-$K798&gt;1.42),(IF(AND(HOUR($K798)&gt;=Listas!$F$2,HOUR($K798)&lt;=Listas!$F$3),(Listas!$F$3-HOUR($K798)+4)+IF(AND(HOUR($L798)&gt;=Listas!$F$2,HOUR($L798)&lt;=Listas!$F$3),(HOUR($L798)-Listas!$F$2)+NETWORKDAYS($K798+1,$L798-1,Listas!$H$2:$H$112)*Listas!$F$6,IF(AND(HOUR($L798)&gt;=Listas!$F$4,HOUR($L798)&lt;=Listas!$F$5),(HOUR($L798)-Listas!$F$4+4)+NETWORKDAYS($K798+1,$L798-1,Listas!$H$2:$H$111)*Listas!$F$6,0)),IF(AND(HOUR($K798)&gt;=Listas!$F$4,HOUR($K798)&lt;=Listas!$F$5),(Listas!$F$5-HOUR($K798))+IF(AND(HOUR($L798)&gt;=Listas!$F$2,HOUR($L798)&lt;=Listas!$F$3),(HOUR($L798)-Listas!$F$2)+NETWORKDAYS($K798+1,$L798-1,Listas!$H$2:$H$111)*Listas!$F$6,(HOUR($L798)-Listas!$F$4+4)+NETWORKDAYS($K798+1,$L798-1,Listas!$H$2:$H$111)*Listas!$F$6)))),IF(($L798-$K798)&lt;0,"Fecha inicial mayor a fecha final",0)))))))))</f>
        <v>8</v>
      </c>
      <c r="N798" s="6" t="str">
        <f t="shared" si="1"/>
        <v>06-junio</v>
      </c>
      <c r="O798" s="9" t="s">
        <v>1548</v>
      </c>
      <c r="P798" s="4" t="s">
        <v>733</v>
      </c>
      <c r="Q798" s="4" t="b">
        <v>1</v>
      </c>
      <c r="R798" s="6" t="str">
        <f t="shared" si="8"/>
        <v>CORRECTO</v>
      </c>
      <c r="S798" s="6"/>
    </row>
    <row r="799">
      <c r="A799" s="4" t="s">
        <v>38</v>
      </c>
      <c r="B799" s="4" t="s">
        <v>39</v>
      </c>
      <c r="C799" s="4" t="s">
        <v>87</v>
      </c>
      <c r="D799" s="30" t="s">
        <v>1136</v>
      </c>
      <c r="E799" s="30" t="s">
        <v>1137</v>
      </c>
      <c r="F799" s="4">
        <v>1.0</v>
      </c>
      <c r="G799" s="4" t="s">
        <v>20</v>
      </c>
      <c r="H799" s="4" t="s">
        <v>20</v>
      </c>
      <c r="I799" s="4" t="s">
        <v>1549</v>
      </c>
      <c r="J799" s="4" t="s">
        <v>34</v>
      </c>
      <c r="K799" s="5">
        <v>45817.333333333336</v>
      </c>
      <c r="L799" s="5">
        <v>45818.5</v>
      </c>
      <c r="M799" s="7">
        <f>IF(OR(ISBLANK($K799),ISBLANK($L799)),"",IF(NETWORKDAYS($K799,$K799,Listas!$H$2:$H$111)=0,"Error fecha inicial",IF(NETWORKDAYS($L799,$L799,Listas!$H$2:$H$111)=0,"Error fecha final",IF(OR(HOUR($K799)&lt;Listas!$F$2,AND(HOUR($K799)&gt;Listas!$F$3,HOUR($K799)&lt;Listas!$F$4),HOUR($K799)&gt;Listas!$F$5),"Error hora, fecha inicial",IF(OR(HOUR($L799)&lt;Listas!$F$2,AND(HOUR($L799)&gt;Listas!$F$3,HOUR($L799)&lt;Listas!$F$4),HOUR($L799)&gt;Listas!$F$5),"Error hora, fecha final",IF(AND($L799-$K799&gt;0,$L799-$K799&lt;=0.42),(IF(AND(AND(HOUR($K799)&gt;=Listas!$F$2,HOUR($K799)&lt;=Listas!$F$3),AND(HOUR($L799)&gt;=Listas!$F$2,HOUR($L799)&lt;=Listas!$F$3)),(HOUR($L799)-HOUR($K799)),IF(AND(AND(HOUR($K799)&gt;=Listas!$F$4,HOUR($K799)&lt;=Listas!$F$5),AND(HOUR($L799)&gt;=Listas!$F$4,HOUR($L799)&lt;=Listas!$F$5)),(HOUR($L799)-HOUR($K799)),IF(AND(AND(HOUR($K799)&gt;=Listas!$F$2,HOUR($K799)&lt;=Listas!$F$3),AND(HOUR($L799)&gt;=Listas!$F$4,HOUR($L799)&lt;=Listas!$F$5)),((Listas!$F$3-HOUR($K799)))+((HOUR($L799)-Listas!$F$4)),0)))),IF(AND($L799-$K799&gt;0.42,$L799-$K799&lt;=1.42),(IF(AND(HOUR($K799)&gt;=Listas!$F$2,HOUR($K799)&lt;=Listas!$F$3),(Listas!$F$3-HOUR($K799)+4),IF(AND(HOUR($K799)&gt;=Listas!$F$4,HOUR($K799)&lt;=Listas!$F$5),(Listas!$F$5-HOUR($K799)),0))+IF(AND(HOUR($L799)&gt;=Listas!$F$2,HOUR($L799)&lt;=Listas!$F$3),(HOUR($L799)-Listas!$F$2),IF(AND(HOUR($L799)&gt;=Listas!$F$4,HOUR($L799)&lt;=Listas!$F$5),(HOUR($L799)-Listas!$F$4+4),0))),IF(($L799-$K799&gt;1.42),(IF(AND(HOUR($K799)&gt;=Listas!$F$2,HOUR($K799)&lt;=Listas!$F$3),(Listas!$F$3-HOUR($K799)+4)+IF(AND(HOUR($L799)&gt;=Listas!$F$2,HOUR($L799)&lt;=Listas!$F$3),(HOUR($L799)-Listas!$F$2)+NETWORKDAYS($K799+1,$L799-1,Listas!$H$2:$H$112)*Listas!$F$6,IF(AND(HOUR($L799)&gt;=Listas!$F$4,HOUR($L799)&lt;=Listas!$F$5),(HOUR($L799)-Listas!$F$4+4)+NETWORKDAYS($K799+1,$L799-1,Listas!$H$2:$H$111)*Listas!$F$6,0)),IF(AND(HOUR($K799)&gt;=Listas!$F$4,HOUR($K799)&lt;=Listas!$F$5),(Listas!$F$5-HOUR($K799))+IF(AND(HOUR($L799)&gt;=Listas!$F$2,HOUR($L799)&lt;=Listas!$F$3),(HOUR($L799)-Listas!$F$2)+NETWORKDAYS($K799+1,$L799-1,Listas!$H$2:$H$111)*Listas!$F$6,(HOUR($L799)-Listas!$F$4+4)+NETWORKDAYS($K799+1,$L799-1,Listas!$H$2:$H$111)*Listas!$F$6)))),IF(($L799-$K799)&lt;0,"Fecha inicial mayor a fecha final",0)))))))))</f>
        <v>12</v>
      </c>
      <c r="N799" s="6" t="str">
        <f t="shared" si="1"/>
        <v>06-junio</v>
      </c>
      <c r="O799" s="9" t="s">
        <v>1550</v>
      </c>
      <c r="P799" s="6"/>
      <c r="Q799" s="6" t="b">
        <v>0</v>
      </c>
      <c r="R799" s="6" t="str">
        <f t="shared" si="8"/>
        <v/>
      </c>
      <c r="S799" s="6"/>
    </row>
    <row r="800">
      <c r="A800" s="4" t="s">
        <v>573</v>
      </c>
      <c r="B800" s="4" t="s">
        <v>156</v>
      </c>
      <c r="C800" s="4" t="s">
        <v>87</v>
      </c>
      <c r="D800" s="4" t="s">
        <v>462</v>
      </c>
      <c r="E800" s="4" t="s">
        <v>1551</v>
      </c>
      <c r="F800" s="4">
        <v>1.0</v>
      </c>
      <c r="G800" s="4" t="s">
        <v>20</v>
      </c>
      <c r="H800" s="4" t="s">
        <v>20</v>
      </c>
      <c r="I800" s="4" t="s">
        <v>641</v>
      </c>
      <c r="J800" s="4" t="s">
        <v>34</v>
      </c>
      <c r="K800" s="5">
        <v>45818.5</v>
      </c>
      <c r="L800" s="5">
        <v>45819.5</v>
      </c>
      <c r="M800" s="7">
        <f>IF(OR(ISBLANK($K800),ISBLANK($L800)),"",IF(NETWORKDAYS($K800,$K800,Listas!$H$2:$H$111)=0,"Error fecha inicial",IF(NETWORKDAYS($L800,$L800,Listas!$H$2:$H$111)=0,"Error fecha final",IF(OR(HOUR($K800)&lt;Listas!$F$2,AND(HOUR($K800)&gt;Listas!$F$3,HOUR($K800)&lt;Listas!$F$4),HOUR($K800)&gt;Listas!$F$5),"Error hora, fecha inicial",IF(OR(HOUR($L800)&lt;Listas!$F$2,AND(HOUR($L800)&gt;Listas!$F$3,HOUR($L800)&lt;Listas!$F$4),HOUR($L800)&gt;Listas!$F$5),"Error hora, fecha final",IF(AND($L800-$K800&gt;0,$L800-$K800&lt;=0.42),(IF(AND(AND(HOUR($K800)&gt;=Listas!$F$2,HOUR($K800)&lt;=Listas!$F$3),AND(HOUR($L800)&gt;=Listas!$F$2,HOUR($L800)&lt;=Listas!$F$3)),(HOUR($L800)-HOUR($K800)),IF(AND(AND(HOUR($K800)&gt;=Listas!$F$4,HOUR($K800)&lt;=Listas!$F$5),AND(HOUR($L800)&gt;=Listas!$F$4,HOUR($L800)&lt;=Listas!$F$5)),(HOUR($L800)-HOUR($K800)),IF(AND(AND(HOUR($K800)&gt;=Listas!$F$2,HOUR($K800)&lt;=Listas!$F$3),AND(HOUR($L800)&gt;=Listas!$F$4,HOUR($L800)&lt;=Listas!$F$5)),((Listas!$F$3-HOUR($K800)))+((HOUR($L800)-Listas!$F$4)),0)))),IF(AND($L800-$K800&gt;0.42,$L800-$K800&lt;=1.42),(IF(AND(HOUR($K800)&gt;=Listas!$F$2,HOUR($K800)&lt;=Listas!$F$3),(Listas!$F$3-HOUR($K800)+4),IF(AND(HOUR($K800)&gt;=Listas!$F$4,HOUR($K800)&lt;=Listas!$F$5),(Listas!$F$5-HOUR($K800)),0))+IF(AND(HOUR($L800)&gt;=Listas!$F$2,HOUR($L800)&lt;=Listas!$F$3),(HOUR($L800)-Listas!$F$2),IF(AND(HOUR($L800)&gt;=Listas!$F$4,HOUR($L800)&lt;=Listas!$F$5),(HOUR($L800)-Listas!$F$4+4),0))),IF(($L800-$K800&gt;1.42),(IF(AND(HOUR($K800)&gt;=Listas!$F$2,HOUR($K800)&lt;=Listas!$F$3),(Listas!$F$3-HOUR($K800)+4)+IF(AND(HOUR($L800)&gt;=Listas!$F$2,HOUR($L800)&lt;=Listas!$F$3),(HOUR($L800)-Listas!$F$2)+NETWORKDAYS($K800+1,$L800-1,Listas!$H$2:$H$112)*Listas!$F$6,IF(AND(HOUR($L800)&gt;=Listas!$F$4,HOUR($L800)&lt;=Listas!$F$5),(HOUR($L800)-Listas!$F$4+4)+NETWORKDAYS($K800+1,$L800-1,Listas!$H$2:$H$111)*Listas!$F$6,0)),IF(AND(HOUR($K800)&gt;=Listas!$F$4,HOUR($K800)&lt;=Listas!$F$5),(Listas!$F$5-HOUR($K800))+IF(AND(HOUR($L800)&gt;=Listas!$F$2,HOUR($L800)&lt;=Listas!$F$3),(HOUR($L800)-Listas!$F$2)+NETWORKDAYS($K800+1,$L800-1,Listas!$H$2:$H$111)*Listas!$F$6,(HOUR($L800)-Listas!$F$4+4)+NETWORKDAYS($K800+1,$L800-1,Listas!$H$2:$H$111)*Listas!$F$6)))),IF(($L800-$K800)&lt;0,"Fecha inicial mayor a fecha final",0)))))))))</f>
        <v>8</v>
      </c>
      <c r="N800" s="6" t="str">
        <f t="shared" si="1"/>
        <v>06-junio</v>
      </c>
      <c r="O800" s="12" t="s">
        <v>1552</v>
      </c>
      <c r="P800" s="6"/>
      <c r="Q800" s="6" t="b">
        <v>0</v>
      </c>
      <c r="R800" s="6" t="str">
        <f t="shared" si="8"/>
        <v/>
      </c>
      <c r="S800" s="6"/>
    </row>
    <row r="801">
      <c r="A801" s="4" t="s">
        <v>573</v>
      </c>
      <c r="B801" s="4" t="s">
        <v>156</v>
      </c>
      <c r="C801" s="4" t="s">
        <v>87</v>
      </c>
      <c r="D801" s="4" t="s">
        <v>667</v>
      </c>
      <c r="E801" s="4" t="s">
        <v>918</v>
      </c>
      <c r="F801" s="4">
        <v>1.0</v>
      </c>
      <c r="G801" s="4" t="s">
        <v>20</v>
      </c>
      <c r="H801" s="4" t="s">
        <v>20</v>
      </c>
      <c r="I801" s="4" t="s">
        <v>641</v>
      </c>
      <c r="J801" s="4" t="s">
        <v>34</v>
      </c>
      <c r="K801" s="5">
        <v>45819.5</v>
      </c>
      <c r="L801" s="5">
        <v>45820.5</v>
      </c>
      <c r="M801" s="7">
        <f>IF(OR(ISBLANK($K801),ISBLANK($L801)),"",IF(NETWORKDAYS($K801,$K801,Listas!$H$2:$H$111)=0,"Error fecha inicial",IF(NETWORKDAYS($L801,$L801,Listas!$H$2:$H$111)=0,"Error fecha final",IF(OR(HOUR($K801)&lt;Listas!$F$2,AND(HOUR($K801)&gt;Listas!$F$3,HOUR($K801)&lt;Listas!$F$4),HOUR($K801)&gt;Listas!$F$5),"Error hora, fecha inicial",IF(OR(HOUR($L801)&lt;Listas!$F$2,AND(HOUR($L801)&gt;Listas!$F$3,HOUR($L801)&lt;Listas!$F$4),HOUR($L801)&gt;Listas!$F$5),"Error hora, fecha final",IF(AND($L801-$K801&gt;0,$L801-$K801&lt;=0.42),(IF(AND(AND(HOUR($K801)&gt;=Listas!$F$2,HOUR($K801)&lt;=Listas!$F$3),AND(HOUR($L801)&gt;=Listas!$F$2,HOUR($L801)&lt;=Listas!$F$3)),(HOUR($L801)-HOUR($K801)),IF(AND(AND(HOUR($K801)&gt;=Listas!$F$4,HOUR($K801)&lt;=Listas!$F$5),AND(HOUR($L801)&gt;=Listas!$F$4,HOUR($L801)&lt;=Listas!$F$5)),(HOUR($L801)-HOUR($K801)),IF(AND(AND(HOUR($K801)&gt;=Listas!$F$2,HOUR($K801)&lt;=Listas!$F$3),AND(HOUR($L801)&gt;=Listas!$F$4,HOUR($L801)&lt;=Listas!$F$5)),((Listas!$F$3-HOUR($K801)))+((HOUR($L801)-Listas!$F$4)),0)))),IF(AND($L801-$K801&gt;0.42,$L801-$K801&lt;=1.42),(IF(AND(HOUR($K801)&gt;=Listas!$F$2,HOUR($K801)&lt;=Listas!$F$3),(Listas!$F$3-HOUR($K801)+4),IF(AND(HOUR($K801)&gt;=Listas!$F$4,HOUR($K801)&lt;=Listas!$F$5),(Listas!$F$5-HOUR($K801)),0))+IF(AND(HOUR($L801)&gt;=Listas!$F$2,HOUR($L801)&lt;=Listas!$F$3),(HOUR($L801)-Listas!$F$2),IF(AND(HOUR($L801)&gt;=Listas!$F$4,HOUR($L801)&lt;=Listas!$F$5),(HOUR($L801)-Listas!$F$4+4),0))),IF(($L801-$K801&gt;1.42),(IF(AND(HOUR($K801)&gt;=Listas!$F$2,HOUR($K801)&lt;=Listas!$F$3),(Listas!$F$3-HOUR($K801)+4)+IF(AND(HOUR($L801)&gt;=Listas!$F$2,HOUR($L801)&lt;=Listas!$F$3),(HOUR($L801)-Listas!$F$2)+NETWORKDAYS($K801+1,$L801-1,Listas!$H$2:$H$112)*Listas!$F$6,IF(AND(HOUR($L801)&gt;=Listas!$F$4,HOUR($L801)&lt;=Listas!$F$5),(HOUR($L801)-Listas!$F$4+4)+NETWORKDAYS($K801+1,$L801-1,Listas!$H$2:$H$111)*Listas!$F$6,0)),IF(AND(HOUR($K801)&gt;=Listas!$F$4,HOUR($K801)&lt;=Listas!$F$5),(Listas!$F$5-HOUR($K801))+IF(AND(HOUR($L801)&gt;=Listas!$F$2,HOUR($L801)&lt;=Listas!$F$3),(HOUR($L801)-Listas!$F$2)+NETWORKDAYS($K801+1,$L801-1,Listas!$H$2:$H$111)*Listas!$F$6,(HOUR($L801)-Listas!$F$4+4)+NETWORKDAYS($K801+1,$L801-1,Listas!$H$2:$H$111)*Listas!$F$6)))),IF(($L801-$K801)&lt;0,"Fecha inicial mayor a fecha final",0)))))))))</f>
        <v>8</v>
      </c>
      <c r="N801" s="6" t="str">
        <f t="shared" si="1"/>
        <v>06-junio</v>
      </c>
      <c r="O801" s="9" t="s">
        <v>1553</v>
      </c>
      <c r="P801" s="6"/>
      <c r="Q801" s="6" t="b">
        <v>0</v>
      </c>
      <c r="R801" s="6" t="str">
        <f t="shared" si="8"/>
        <v/>
      </c>
      <c r="S801" s="6"/>
    </row>
    <row r="802">
      <c r="A802" s="4" t="s">
        <v>38</v>
      </c>
      <c r="B802" s="4" t="s">
        <v>39</v>
      </c>
      <c r="C802" s="4" t="s">
        <v>87</v>
      </c>
      <c r="D802" s="30" t="s">
        <v>1136</v>
      </c>
      <c r="E802" s="30" t="s">
        <v>1137</v>
      </c>
      <c r="F802" s="4">
        <v>2.0</v>
      </c>
      <c r="G802" s="4" t="s">
        <v>20</v>
      </c>
      <c r="H802" s="4" t="s">
        <v>20</v>
      </c>
      <c r="I802" s="4" t="s">
        <v>1554</v>
      </c>
      <c r="J802" s="4" t="s">
        <v>34</v>
      </c>
      <c r="K802" s="5">
        <v>45820.5</v>
      </c>
      <c r="L802" s="5">
        <v>45821.5</v>
      </c>
      <c r="M802" s="7">
        <f>IF(OR(ISBLANK($K802),ISBLANK($L802)),"",IF(NETWORKDAYS($K802,$K802,Listas!$H$2:$H$111)=0,"Error fecha inicial",IF(NETWORKDAYS($L802,$L802,Listas!$H$2:$H$111)=0,"Error fecha final",IF(OR(HOUR($K802)&lt;Listas!$F$2,AND(HOUR($K802)&gt;Listas!$F$3,HOUR($K802)&lt;Listas!$F$4),HOUR($K802)&gt;Listas!$F$5),"Error hora, fecha inicial",IF(OR(HOUR($L802)&lt;Listas!$F$2,AND(HOUR($L802)&gt;Listas!$F$3,HOUR($L802)&lt;Listas!$F$4),HOUR($L802)&gt;Listas!$F$5),"Error hora, fecha final",IF(AND($L802-$K802&gt;0,$L802-$K802&lt;=0.42),(IF(AND(AND(HOUR($K802)&gt;=Listas!$F$2,HOUR($K802)&lt;=Listas!$F$3),AND(HOUR($L802)&gt;=Listas!$F$2,HOUR($L802)&lt;=Listas!$F$3)),(HOUR($L802)-HOUR($K802)),IF(AND(AND(HOUR($K802)&gt;=Listas!$F$4,HOUR($K802)&lt;=Listas!$F$5),AND(HOUR($L802)&gt;=Listas!$F$4,HOUR($L802)&lt;=Listas!$F$5)),(HOUR($L802)-HOUR($K802)),IF(AND(AND(HOUR($K802)&gt;=Listas!$F$2,HOUR($K802)&lt;=Listas!$F$3),AND(HOUR($L802)&gt;=Listas!$F$4,HOUR($L802)&lt;=Listas!$F$5)),((Listas!$F$3-HOUR($K802)))+((HOUR($L802)-Listas!$F$4)),0)))),IF(AND($L802-$K802&gt;0.42,$L802-$K802&lt;=1.42),(IF(AND(HOUR($K802)&gt;=Listas!$F$2,HOUR($K802)&lt;=Listas!$F$3),(Listas!$F$3-HOUR($K802)+4),IF(AND(HOUR($K802)&gt;=Listas!$F$4,HOUR($K802)&lt;=Listas!$F$5),(Listas!$F$5-HOUR($K802)),0))+IF(AND(HOUR($L802)&gt;=Listas!$F$2,HOUR($L802)&lt;=Listas!$F$3),(HOUR($L802)-Listas!$F$2),IF(AND(HOUR($L802)&gt;=Listas!$F$4,HOUR($L802)&lt;=Listas!$F$5),(HOUR($L802)-Listas!$F$4+4),0))),IF(($L802-$K802&gt;1.42),(IF(AND(HOUR($K802)&gt;=Listas!$F$2,HOUR($K802)&lt;=Listas!$F$3),(Listas!$F$3-HOUR($K802)+4)+IF(AND(HOUR($L802)&gt;=Listas!$F$2,HOUR($L802)&lt;=Listas!$F$3),(HOUR($L802)-Listas!$F$2)+NETWORKDAYS($K802+1,$L802-1,Listas!$H$2:$H$112)*Listas!$F$6,IF(AND(HOUR($L802)&gt;=Listas!$F$4,HOUR($L802)&lt;=Listas!$F$5),(HOUR($L802)-Listas!$F$4+4)+NETWORKDAYS($K802+1,$L802-1,Listas!$H$2:$H$111)*Listas!$F$6,0)),IF(AND(HOUR($K802)&gt;=Listas!$F$4,HOUR($K802)&lt;=Listas!$F$5),(Listas!$F$5-HOUR($K802))+IF(AND(HOUR($L802)&gt;=Listas!$F$2,HOUR($L802)&lt;=Listas!$F$3),(HOUR($L802)-Listas!$F$2)+NETWORKDAYS($K802+1,$L802-1,Listas!$H$2:$H$111)*Listas!$F$6,(HOUR($L802)-Listas!$F$4+4)+NETWORKDAYS($K802+1,$L802-1,Listas!$H$2:$H$111)*Listas!$F$6)))),IF(($L802-$K802)&lt;0,"Fecha inicial mayor a fecha final",0)))))))))</f>
        <v>8</v>
      </c>
      <c r="N802" s="6" t="str">
        <f t="shared" si="1"/>
        <v>06-junio</v>
      </c>
      <c r="O802" s="9" t="s">
        <v>1555</v>
      </c>
      <c r="P802" s="6"/>
      <c r="Q802" s="6" t="b">
        <v>0</v>
      </c>
      <c r="R802" s="6" t="str">
        <f t="shared" si="8"/>
        <v/>
      </c>
      <c r="S802" s="6"/>
    </row>
    <row r="803">
      <c r="A803" s="4" t="s">
        <v>573</v>
      </c>
      <c r="B803" s="4" t="s">
        <v>156</v>
      </c>
      <c r="C803" s="4" t="s">
        <v>87</v>
      </c>
      <c r="D803" s="4" t="s">
        <v>378</v>
      </c>
      <c r="E803" s="4" t="s">
        <v>196</v>
      </c>
      <c r="F803" s="4">
        <v>1.0</v>
      </c>
      <c r="G803" s="4" t="s">
        <v>20</v>
      </c>
      <c r="H803" s="4" t="s">
        <v>20</v>
      </c>
      <c r="I803" s="4" t="s">
        <v>641</v>
      </c>
      <c r="J803" s="4" t="s">
        <v>34</v>
      </c>
      <c r="K803" s="5">
        <v>45821.5</v>
      </c>
      <c r="L803" s="5">
        <v>45824.5</v>
      </c>
      <c r="M803" s="7">
        <f>IF(OR(ISBLANK($K803),ISBLANK($L803)),"",IF(NETWORKDAYS($K803,$K803,Listas!$H$2:$H$111)=0,"Error fecha inicial",IF(NETWORKDAYS($L803,$L803,Listas!$H$2:$H$111)=0,"Error fecha final",IF(OR(HOUR($K803)&lt;Listas!$F$2,AND(HOUR($K803)&gt;Listas!$F$3,HOUR($K803)&lt;Listas!$F$4),HOUR($K803)&gt;Listas!$F$5),"Error hora, fecha inicial",IF(OR(HOUR($L803)&lt;Listas!$F$2,AND(HOUR($L803)&gt;Listas!$F$3,HOUR($L803)&lt;Listas!$F$4),HOUR($L803)&gt;Listas!$F$5),"Error hora, fecha final",IF(AND($L803-$K803&gt;0,$L803-$K803&lt;=0.42),(IF(AND(AND(HOUR($K803)&gt;=Listas!$F$2,HOUR($K803)&lt;=Listas!$F$3),AND(HOUR($L803)&gt;=Listas!$F$2,HOUR($L803)&lt;=Listas!$F$3)),(HOUR($L803)-HOUR($K803)),IF(AND(AND(HOUR($K803)&gt;=Listas!$F$4,HOUR($K803)&lt;=Listas!$F$5),AND(HOUR($L803)&gt;=Listas!$F$4,HOUR($L803)&lt;=Listas!$F$5)),(HOUR($L803)-HOUR($K803)),IF(AND(AND(HOUR($K803)&gt;=Listas!$F$2,HOUR($K803)&lt;=Listas!$F$3),AND(HOUR($L803)&gt;=Listas!$F$4,HOUR($L803)&lt;=Listas!$F$5)),((Listas!$F$3-HOUR($K803)))+((HOUR($L803)-Listas!$F$4)),0)))),IF(AND($L803-$K803&gt;0.42,$L803-$K803&lt;=1.42),(IF(AND(HOUR($K803)&gt;=Listas!$F$2,HOUR($K803)&lt;=Listas!$F$3),(Listas!$F$3-HOUR($K803)+4),IF(AND(HOUR($K803)&gt;=Listas!$F$4,HOUR($K803)&lt;=Listas!$F$5),(Listas!$F$5-HOUR($K803)),0))+IF(AND(HOUR($L803)&gt;=Listas!$F$2,HOUR($L803)&lt;=Listas!$F$3),(HOUR($L803)-Listas!$F$2),IF(AND(HOUR($L803)&gt;=Listas!$F$4,HOUR($L803)&lt;=Listas!$F$5),(HOUR($L803)-Listas!$F$4+4),0))),IF(($L803-$K803&gt;1.42),(IF(AND(HOUR($K803)&gt;=Listas!$F$2,HOUR($K803)&lt;=Listas!$F$3),(Listas!$F$3-HOUR($K803)+4)+IF(AND(HOUR($L803)&gt;=Listas!$F$2,HOUR($L803)&lt;=Listas!$F$3),(HOUR($L803)-Listas!$F$2)+NETWORKDAYS($K803+1,$L803-1,Listas!$H$2:$H$112)*Listas!$F$6,IF(AND(HOUR($L803)&gt;=Listas!$F$4,HOUR($L803)&lt;=Listas!$F$5),(HOUR($L803)-Listas!$F$4+4)+NETWORKDAYS($K803+1,$L803-1,Listas!$H$2:$H$111)*Listas!$F$6,0)),IF(AND(HOUR($K803)&gt;=Listas!$F$4,HOUR($K803)&lt;=Listas!$F$5),(Listas!$F$5-HOUR($K803))+IF(AND(HOUR($L803)&gt;=Listas!$F$2,HOUR($L803)&lt;=Listas!$F$3),(HOUR($L803)-Listas!$F$2)+NETWORKDAYS($K803+1,$L803-1,Listas!$H$2:$H$111)*Listas!$F$6,(HOUR($L803)-Listas!$F$4+4)+NETWORKDAYS($K803+1,$L803-1,Listas!$H$2:$H$111)*Listas!$F$6)))),IF(($L803-$K803)&lt;0,"Fecha inicial mayor a fecha final",0)))))))))</f>
        <v>8</v>
      </c>
      <c r="N803" s="6" t="str">
        <f t="shared" si="1"/>
        <v>06-junio</v>
      </c>
      <c r="O803" s="9" t="s">
        <v>1556</v>
      </c>
      <c r="P803" s="6"/>
      <c r="Q803" s="6" t="b">
        <v>0</v>
      </c>
      <c r="R803" s="6" t="str">
        <f t="shared" si="8"/>
        <v/>
      </c>
      <c r="S803" s="6"/>
    </row>
    <row r="804">
      <c r="A804" s="4" t="s">
        <v>38</v>
      </c>
      <c r="B804" s="4" t="s">
        <v>156</v>
      </c>
      <c r="C804" s="4" t="s">
        <v>87</v>
      </c>
      <c r="D804" s="4">
        <v>5.2450391E7</v>
      </c>
      <c r="E804" s="4" t="s">
        <v>1557</v>
      </c>
      <c r="F804" s="4">
        <v>1.0</v>
      </c>
      <c r="G804" s="4" t="s">
        <v>20</v>
      </c>
      <c r="H804" s="4" t="s">
        <v>20</v>
      </c>
      <c r="I804" s="4" t="s">
        <v>1558</v>
      </c>
      <c r="J804" s="4" t="s">
        <v>32</v>
      </c>
      <c r="K804" s="5">
        <v>45821.583333333336</v>
      </c>
      <c r="L804" s="5">
        <v>45821.75</v>
      </c>
      <c r="M804" s="6">
        <f>IF(OR(ISBLANK($K804),ISBLANK($L804)),"",IF(NETWORKDAYS($K804,$K804,Listas!$H$2:$H$111)=0,"Error fecha inicial",IF(NETWORKDAYS($L804,$L804,Listas!$H$2:$H$111)=0,"Error fecha final",IF(OR(HOUR($K804)&lt;Listas!$F$2,AND(HOUR($K804)&gt;Listas!$F$3,HOUR($K804)&lt;Listas!$F$4),HOUR($K804)&gt;Listas!$F$5),"Error hora, fecha inicial",IF(OR(HOUR($L804)&lt;Listas!$F$2,AND(HOUR($L804)&gt;Listas!$F$3,HOUR($L804)&lt;Listas!$F$4),HOUR($L804)&gt;Listas!$F$5),"Error hora, fecha final",IF(AND($L804-$K804&gt;0,$L804-$K804&lt;=0.42),(IF(AND(AND(HOUR($K804)&gt;=Listas!$F$2,HOUR($K804)&lt;=Listas!$F$3),AND(HOUR($L804)&gt;=Listas!$F$2,HOUR($L804)&lt;=Listas!$F$3)),(HOUR($L804)-HOUR($K804)),IF(AND(AND(HOUR($K804)&gt;=Listas!$F$4,HOUR($K804)&lt;=Listas!$F$5),AND(HOUR($L804)&gt;=Listas!$F$4,HOUR($L804)&lt;=Listas!$F$5)),(HOUR($L804)-HOUR($K804)),IF(AND(AND(HOUR($K804)&gt;=Listas!$F$2,HOUR($K804)&lt;=Listas!$F$3),AND(HOUR($L804)&gt;=Listas!$F$4,HOUR($L804)&lt;=Listas!$F$5)),((Listas!$F$3-HOUR($K804)))+((HOUR($L804)-Listas!$F$4)),0)))),IF(AND($L804-$K804&gt;0.42,$L804-$K804&lt;=1.42),(IF(AND(HOUR($K804)&gt;=Listas!$F$2,HOUR($K804)&lt;=Listas!$F$3),(Listas!$F$3-HOUR($K804)+4),IF(AND(HOUR($K804)&gt;=Listas!$F$4,HOUR($K804)&lt;=Listas!$F$5),(Listas!$F$5-HOUR($K804)),0))+IF(AND(HOUR($L804)&gt;=Listas!$F$2,HOUR($L804)&lt;=Listas!$F$3),(HOUR($L804)-Listas!$F$2),IF(AND(HOUR($L804)&gt;=Listas!$F$4,HOUR($L804)&lt;=Listas!$F$5),(HOUR($L804)-Listas!$F$4+4),0))),IF(($L804-$K804&gt;1.42),(IF(AND(HOUR($K804)&gt;=Listas!$F$2,HOUR($K804)&lt;=Listas!$F$3),(Listas!$F$3-HOUR($K804)+4)+IF(AND(HOUR($L804)&gt;=Listas!$F$2,HOUR($L804)&lt;=Listas!$F$3),(HOUR($L804)-Listas!$F$2)+NETWORKDAYS($K804+1,$L804-1,Listas!$H$2:$H$112)*Listas!$F$6,IF(AND(HOUR($L804)&gt;=Listas!$F$4,HOUR($L804)&lt;=Listas!$F$5),(HOUR($L804)-Listas!$F$4+4)+NETWORKDAYS($K804+1,$L804-1,Listas!$H$2:$H$111)*Listas!$F$6,0)),IF(AND(HOUR($K804)&gt;=Listas!$F$4,HOUR($K804)&lt;=Listas!$F$5),(Listas!$F$5-HOUR($K804))+IF(AND(HOUR($L804)&gt;=Listas!$F$2,HOUR($L804)&lt;=Listas!$F$3),(HOUR($L804)-Listas!$F$2)+NETWORKDAYS($K804+1,$L804-1,Listas!$H$2:$H$111)*Listas!$F$6,(HOUR($L804)-Listas!$F$4+4)+NETWORKDAYS($K804+1,$L804-1,Listas!$H$2:$H$111)*Listas!$F$6)))),IF(($L804-$K804)&lt;0,"Fecha inicial mayor a fecha final",0)))))))))</f>
        <v>4</v>
      </c>
      <c r="N804" s="6" t="str">
        <f t="shared" si="1"/>
        <v>06-junio</v>
      </c>
      <c r="O804" s="9" t="s">
        <v>1559</v>
      </c>
      <c r="P804" s="4" t="s">
        <v>23</v>
      </c>
      <c r="Q804" s="4" t="b">
        <v>1</v>
      </c>
      <c r="R804" s="6" t="str">
        <f t="shared" si="8"/>
        <v>CORRECTO</v>
      </c>
      <c r="S804" s="6"/>
    </row>
    <row r="805">
      <c r="A805" s="4" t="s">
        <v>38</v>
      </c>
      <c r="B805" s="4" t="s">
        <v>156</v>
      </c>
      <c r="C805" s="4" t="s">
        <v>87</v>
      </c>
      <c r="D805" s="4">
        <v>5.2450479E7</v>
      </c>
      <c r="E805" s="4" t="s">
        <v>1442</v>
      </c>
      <c r="F805" s="4">
        <v>2.0</v>
      </c>
      <c r="G805" s="4" t="s">
        <v>20</v>
      </c>
      <c r="H805" s="4" t="s">
        <v>20</v>
      </c>
      <c r="I805" s="4" t="s">
        <v>1560</v>
      </c>
      <c r="J805" s="4" t="s">
        <v>32</v>
      </c>
      <c r="K805" s="5">
        <v>45820.333333333336</v>
      </c>
      <c r="L805" s="5">
        <v>45820.75</v>
      </c>
      <c r="M805" s="7">
        <f>IF(OR(ISBLANK($K805),ISBLANK($L805)),"",IF(NETWORKDAYS($K805,$K805,Listas!$H$2:$H$111)=0,"Error fecha inicial",IF(NETWORKDAYS($L805,$L805,Listas!$H$2:$H$111)=0,"Error fecha final",IF(OR(HOUR($K805)&lt;Listas!$F$2,AND(HOUR($K805)&gt;Listas!$F$3,HOUR($K805)&lt;Listas!$F$4),HOUR($K805)&gt;Listas!$F$5),"Error hora, fecha inicial",IF(OR(HOUR($L805)&lt;Listas!$F$2,AND(HOUR($L805)&gt;Listas!$F$3,HOUR($L805)&lt;Listas!$F$4),HOUR($L805)&gt;Listas!$F$5),"Error hora, fecha final",IF(AND($L805-$K805&gt;0,$L805-$K805&lt;=0.42),(IF(AND(AND(HOUR($K805)&gt;=Listas!$F$2,HOUR($K805)&lt;=Listas!$F$3),AND(HOUR($L805)&gt;=Listas!$F$2,HOUR($L805)&lt;=Listas!$F$3)),(HOUR($L805)-HOUR($K805)),IF(AND(AND(HOUR($K805)&gt;=Listas!$F$4,HOUR($K805)&lt;=Listas!$F$5),AND(HOUR($L805)&gt;=Listas!$F$4,HOUR($L805)&lt;=Listas!$F$5)),(HOUR($L805)-HOUR($K805)),IF(AND(AND(HOUR($K805)&gt;=Listas!$F$2,HOUR($K805)&lt;=Listas!$F$3),AND(HOUR($L805)&gt;=Listas!$F$4,HOUR($L805)&lt;=Listas!$F$5)),((Listas!$F$3-HOUR($K805)))+((HOUR($L805)-Listas!$F$4)),0)))),IF(AND($L805-$K805&gt;0.42,$L805-$K805&lt;=1.42),(IF(AND(HOUR($K805)&gt;=Listas!$F$2,HOUR($K805)&lt;=Listas!$F$3),(Listas!$F$3-HOUR($K805)+4),IF(AND(HOUR($K805)&gt;=Listas!$F$4,HOUR($K805)&lt;=Listas!$F$5),(Listas!$F$5-HOUR($K805)),0))+IF(AND(HOUR($L805)&gt;=Listas!$F$2,HOUR($L805)&lt;=Listas!$F$3),(HOUR($L805)-Listas!$F$2),IF(AND(HOUR($L805)&gt;=Listas!$F$4,HOUR($L805)&lt;=Listas!$F$5),(HOUR($L805)-Listas!$F$4+4),0))),IF(($L805-$K805&gt;1.42),(IF(AND(HOUR($K805)&gt;=Listas!$F$2,HOUR($K805)&lt;=Listas!$F$3),(Listas!$F$3-HOUR($K805)+4)+IF(AND(HOUR($L805)&gt;=Listas!$F$2,HOUR($L805)&lt;=Listas!$F$3),(HOUR($L805)-Listas!$F$2)+NETWORKDAYS($K805+1,$L805-1,Listas!$H$2:$H$112)*Listas!$F$6,IF(AND(HOUR($L805)&gt;=Listas!$F$4,HOUR($L805)&lt;=Listas!$F$5),(HOUR($L805)-Listas!$F$4+4)+NETWORKDAYS($K805+1,$L805-1,Listas!$H$2:$H$111)*Listas!$F$6,0)),IF(AND(HOUR($K805)&gt;=Listas!$F$4,HOUR($K805)&lt;=Listas!$F$5),(Listas!$F$5-HOUR($K805))+IF(AND(HOUR($L805)&gt;=Listas!$F$2,HOUR($L805)&lt;=Listas!$F$3),(HOUR($L805)-Listas!$F$2)+NETWORKDAYS($K805+1,$L805-1,Listas!$H$2:$H$111)*Listas!$F$6,(HOUR($L805)-Listas!$F$4+4)+NETWORKDAYS($K805+1,$L805-1,Listas!$H$2:$H$111)*Listas!$F$6)))),IF(($L805-$K805)&lt;0,"Fecha inicial mayor a fecha final",0)))))))))</f>
        <v>8</v>
      </c>
      <c r="N805" s="6" t="str">
        <f t="shared" si="1"/>
        <v>06-junio</v>
      </c>
      <c r="O805" s="90" t="s">
        <v>1561</v>
      </c>
      <c r="P805" s="4" t="s">
        <v>23</v>
      </c>
      <c r="Q805" s="4" t="b">
        <v>1</v>
      </c>
      <c r="R805" s="6" t="str">
        <f t="shared" si="8"/>
        <v>CORRECTO</v>
      </c>
      <c r="S805" s="6"/>
    </row>
    <row r="806">
      <c r="A806" s="4" t="s">
        <v>38</v>
      </c>
      <c r="B806" s="4" t="s">
        <v>156</v>
      </c>
      <c r="C806" s="4" t="s">
        <v>87</v>
      </c>
      <c r="D806" s="4">
        <v>123101.0</v>
      </c>
      <c r="E806" s="4" t="s">
        <v>1137</v>
      </c>
      <c r="F806" s="4">
        <v>2.0</v>
      </c>
      <c r="G806" s="4" t="s">
        <v>20</v>
      </c>
      <c r="H806" s="4" t="s">
        <v>20</v>
      </c>
      <c r="I806" s="4" t="s">
        <v>1562</v>
      </c>
      <c r="J806" s="4" t="s">
        <v>32</v>
      </c>
      <c r="K806" s="5">
        <v>45820.333333333336</v>
      </c>
      <c r="L806" s="5">
        <v>45820.75</v>
      </c>
      <c r="M806" s="7">
        <f>IF(OR(ISBLANK($K806),ISBLANK($L806)),"",IF(NETWORKDAYS($K806,$K806,Listas!$H$2:$H$111)=0,"Error fecha inicial",IF(NETWORKDAYS($L806,$L806,Listas!$H$2:$H$111)=0,"Error fecha final",IF(OR(HOUR($K806)&lt;Listas!$F$2,AND(HOUR($K806)&gt;Listas!$F$3,HOUR($K806)&lt;Listas!$F$4),HOUR($K806)&gt;Listas!$F$5),"Error hora, fecha inicial",IF(OR(HOUR($L806)&lt;Listas!$F$2,AND(HOUR($L806)&gt;Listas!$F$3,HOUR($L806)&lt;Listas!$F$4),HOUR($L806)&gt;Listas!$F$5),"Error hora, fecha final",IF(AND($L806-$K806&gt;0,$L806-$K806&lt;=0.42),(IF(AND(AND(HOUR($K806)&gt;=Listas!$F$2,HOUR($K806)&lt;=Listas!$F$3),AND(HOUR($L806)&gt;=Listas!$F$2,HOUR($L806)&lt;=Listas!$F$3)),(HOUR($L806)-HOUR($K806)),IF(AND(AND(HOUR($K806)&gt;=Listas!$F$4,HOUR($K806)&lt;=Listas!$F$5),AND(HOUR($L806)&gt;=Listas!$F$4,HOUR($L806)&lt;=Listas!$F$5)),(HOUR($L806)-HOUR($K806)),IF(AND(AND(HOUR($K806)&gt;=Listas!$F$2,HOUR($K806)&lt;=Listas!$F$3),AND(HOUR($L806)&gt;=Listas!$F$4,HOUR($L806)&lt;=Listas!$F$5)),((Listas!$F$3-HOUR($K806)))+((HOUR($L806)-Listas!$F$4)),0)))),IF(AND($L806-$K806&gt;0.42,$L806-$K806&lt;=1.42),(IF(AND(HOUR($K806)&gt;=Listas!$F$2,HOUR($K806)&lt;=Listas!$F$3),(Listas!$F$3-HOUR($K806)+4),IF(AND(HOUR($K806)&gt;=Listas!$F$4,HOUR($K806)&lt;=Listas!$F$5),(Listas!$F$5-HOUR($K806)),0))+IF(AND(HOUR($L806)&gt;=Listas!$F$2,HOUR($L806)&lt;=Listas!$F$3),(HOUR($L806)-Listas!$F$2),IF(AND(HOUR($L806)&gt;=Listas!$F$4,HOUR($L806)&lt;=Listas!$F$5),(HOUR($L806)-Listas!$F$4+4),0))),IF(($L806-$K806&gt;1.42),(IF(AND(HOUR($K806)&gt;=Listas!$F$2,HOUR($K806)&lt;=Listas!$F$3),(Listas!$F$3-HOUR($K806)+4)+IF(AND(HOUR($L806)&gt;=Listas!$F$2,HOUR($L806)&lt;=Listas!$F$3),(HOUR($L806)-Listas!$F$2)+NETWORKDAYS($K806+1,$L806-1,Listas!$H$2:$H$112)*Listas!$F$6,IF(AND(HOUR($L806)&gt;=Listas!$F$4,HOUR($L806)&lt;=Listas!$F$5),(HOUR($L806)-Listas!$F$4+4)+NETWORKDAYS($K806+1,$L806-1,Listas!$H$2:$H$111)*Listas!$F$6,0)),IF(AND(HOUR($K806)&gt;=Listas!$F$4,HOUR($K806)&lt;=Listas!$F$5),(Listas!$F$5-HOUR($K806))+IF(AND(HOUR($L806)&gt;=Listas!$F$2,HOUR($L806)&lt;=Listas!$F$3),(HOUR($L806)-Listas!$F$2)+NETWORKDAYS($K806+1,$L806-1,Listas!$H$2:$H$111)*Listas!$F$6,(HOUR($L806)-Listas!$F$4+4)+NETWORKDAYS($K806+1,$L806-1,Listas!$H$2:$H$111)*Listas!$F$6)))),IF(($L806-$K806)&lt;0,"Fecha inicial mayor a fecha final",0)))))))))</f>
        <v>8</v>
      </c>
      <c r="N806" s="6" t="str">
        <f t="shared" si="1"/>
        <v>06-junio</v>
      </c>
      <c r="O806" s="9" t="s">
        <v>1514</v>
      </c>
      <c r="P806" s="4" t="s">
        <v>23</v>
      </c>
      <c r="Q806" s="4" t="b">
        <v>1</v>
      </c>
      <c r="R806" s="6" t="str">
        <f t="shared" si="8"/>
        <v>CORRECTO</v>
      </c>
      <c r="S806" s="6"/>
    </row>
    <row r="807">
      <c r="A807" s="4" t="s">
        <v>19</v>
      </c>
      <c r="B807" s="4" t="s">
        <v>156</v>
      </c>
      <c r="C807" s="4" t="s">
        <v>87</v>
      </c>
      <c r="D807" s="4" t="s">
        <v>1563</v>
      </c>
      <c r="E807" s="4" t="s">
        <v>1564</v>
      </c>
      <c r="F807" s="4">
        <v>1.0</v>
      </c>
      <c r="G807" s="4" t="s">
        <v>20</v>
      </c>
      <c r="H807" s="4" t="s">
        <v>20</v>
      </c>
      <c r="I807" s="4" t="s">
        <v>1565</v>
      </c>
      <c r="J807" s="4" t="s">
        <v>32</v>
      </c>
      <c r="K807" s="5">
        <v>45821.458333333336</v>
      </c>
      <c r="L807" s="5">
        <v>45821.52777777778</v>
      </c>
      <c r="M807" s="6">
        <f>IF(OR(ISBLANK($K807),ISBLANK($L807)),"",IF(NETWORKDAYS($K807,$K807,Listas!$H$2:$H$111)=0,"Error fecha inicial",IF(NETWORKDAYS($L807,$L807,Listas!$H$2:$H$111)=0,"Error fecha final",IF(OR(HOUR($K807)&lt;Listas!$F$2,AND(HOUR($K807)&gt;Listas!$F$3,HOUR($K807)&lt;Listas!$F$4),HOUR($K807)&gt;Listas!$F$5),"Error hora, fecha inicial",IF(OR(HOUR($L807)&lt;Listas!$F$2,AND(HOUR($L807)&gt;Listas!$F$3,HOUR($L807)&lt;Listas!$F$4),HOUR($L807)&gt;Listas!$F$5),"Error hora, fecha final",IF(AND($L807-$K807&gt;0,$L807-$K807&lt;=0.42),(IF(AND(AND(HOUR($K807)&gt;=Listas!$F$2,HOUR($K807)&lt;=Listas!$F$3),AND(HOUR($L807)&gt;=Listas!$F$2,HOUR($L807)&lt;=Listas!$F$3)),(HOUR($L807)-HOUR($K807)),IF(AND(AND(HOUR($K807)&gt;=Listas!$F$4,HOUR($K807)&lt;=Listas!$F$5),AND(HOUR($L807)&gt;=Listas!$F$4,HOUR($L807)&lt;=Listas!$F$5)),(HOUR($L807)-HOUR($K807)),IF(AND(AND(HOUR($K807)&gt;=Listas!$F$2,HOUR($K807)&lt;=Listas!$F$3),AND(HOUR($L807)&gt;=Listas!$F$4,HOUR($L807)&lt;=Listas!$F$5)),((Listas!$F$3-HOUR($K807)))+((HOUR($L807)-Listas!$F$4)),0)))),IF(AND($L807-$K807&gt;0.42,$L807-$K807&lt;=1.42),(IF(AND(HOUR($K807)&gt;=Listas!$F$2,HOUR($K807)&lt;=Listas!$F$3),(Listas!$F$3-HOUR($K807)+4),IF(AND(HOUR($K807)&gt;=Listas!$F$4,HOUR($K807)&lt;=Listas!$F$5),(Listas!$F$5-HOUR($K807)),0))+IF(AND(HOUR($L807)&gt;=Listas!$F$2,HOUR($L807)&lt;=Listas!$F$3),(HOUR($L807)-Listas!$F$2),IF(AND(HOUR($L807)&gt;=Listas!$F$4,HOUR($L807)&lt;=Listas!$F$5),(HOUR($L807)-Listas!$F$4+4),0))),IF(($L807-$K807&gt;1.42),(IF(AND(HOUR($K807)&gt;=Listas!$F$2,HOUR($K807)&lt;=Listas!$F$3),(Listas!$F$3-HOUR($K807)+4)+IF(AND(HOUR($L807)&gt;=Listas!$F$2,HOUR($L807)&lt;=Listas!$F$3),(HOUR($L807)-Listas!$F$2)+NETWORKDAYS($K807+1,$L807-1,Listas!$H$2:$H$112)*Listas!$F$6,IF(AND(HOUR($L807)&gt;=Listas!$F$4,HOUR($L807)&lt;=Listas!$F$5),(HOUR($L807)-Listas!$F$4+4)+NETWORKDAYS($K807+1,$L807-1,Listas!$H$2:$H$111)*Listas!$F$6,0)),IF(AND(HOUR($K807)&gt;=Listas!$F$4,HOUR($K807)&lt;=Listas!$F$5),(Listas!$F$5-HOUR($K807))+IF(AND(HOUR($L807)&gt;=Listas!$F$2,HOUR($L807)&lt;=Listas!$F$3),(HOUR($L807)-Listas!$F$2)+NETWORKDAYS($K807+1,$L807-1,Listas!$H$2:$H$111)*Listas!$F$6,(HOUR($L807)-Listas!$F$4+4)+NETWORKDAYS($K807+1,$L807-1,Listas!$H$2:$H$111)*Listas!$F$6)))),IF(($L807-$K807)&lt;0,"Fecha inicial mayor a fecha final",0)))))))))</f>
        <v>1</v>
      </c>
      <c r="N807" s="6" t="str">
        <f t="shared" si="1"/>
        <v>06-junio</v>
      </c>
      <c r="O807" s="6"/>
      <c r="P807" s="4" t="s">
        <v>23</v>
      </c>
      <c r="Q807" s="4" t="b">
        <v>1</v>
      </c>
      <c r="R807" s="6" t="str">
        <f t="shared" si="8"/>
        <v>CORRECTO</v>
      </c>
      <c r="S807" s="6"/>
    </row>
    <row r="808">
      <c r="A808" s="4" t="s">
        <v>38</v>
      </c>
      <c r="B808" s="4" t="s">
        <v>156</v>
      </c>
      <c r="C808" s="4" t="s">
        <v>46</v>
      </c>
      <c r="D808" s="4" t="s">
        <v>1349</v>
      </c>
      <c r="E808" s="4" t="s">
        <v>1350</v>
      </c>
      <c r="F808" s="4">
        <v>1.0</v>
      </c>
      <c r="G808" s="4" t="s">
        <v>20</v>
      </c>
      <c r="H808" s="4" t="s">
        <v>20</v>
      </c>
      <c r="I808" s="4" t="s">
        <v>1566</v>
      </c>
      <c r="J808" s="4" t="s">
        <v>31</v>
      </c>
      <c r="K808" s="5">
        <v>45811.333333333336</v>
      </c>
      <c r="L808" s="5">
        <v>45812.75</v>
      </c>
      <c r="M808" s="7">
        <f>IF(OR(ISBLANK($K808),ISBLANK($L808)),"",IF(NETWORKDAYS($K808,$K808,Listas!$H$2:$H$111)=0,"Error fecha inicial",IF(NETWORKDAYS($L808,$L808,Listas!$H$2:$H$111)=0,"Error fecha final",IF(OR(HOUR($K808)&lt;Listas!$F$2,AND(HOUR($K808)&gt;Listas!$F$3,HOUR($K808)&lt;Listas!$F$4),HOUR($K808)&gt;Listas!$F$5),"Error hora, fecha inicial",IF(OR(HOUR($L808)&lt;Listas!$F$2,AND(HOUR($L808)&gt;Listas!$F$3,HOUR($L808)&lt;Listas!$F$4),HOUR($L808)&gt;Listas!$F$5),"Error hora, fecha final",IF(AND($L808-$K808&gt;0,$L808-$K808&lt;=0.42),(IF(AND(AND(HOUR($K808)&gt;=Listas!$F$2,HOUR($K808)&lt;=Listas!$F$3),AND(HOUR($L808)&gt;=Listas!$F$2,HOUR($L808)&lt;=Listas!$F$3)),(HOUR($L808)-HOUR($K808)),IF(AND(AND(HOUR($K808)&gt;=Listas!$F$4,HOUR($K808)&lt;=Listas!$F$5),AND(HOUR($L808)&gt;=Listas!$F$4,HOUR($L808)&lt;=Listas!$F$5)),(HOUR($L808)-HOUR($K808)),IF(AND(AND(HOUR($K808)&gt;=Listas!$F$2,HOUR($K808)&lt;=Listas!$F$3),AND(HOUR($L808)&gt;=Listas!$F$4,HOUR($L808)&lt;=Listas!$F$5)),((Listas!$F$3-HOUR($K808)))+((HOUR($L808)-Listas!$F$4)),0)))),IF(AND($L808-$K808&gt;0.42,$L808-$K808&lt;=1.42),(IF(AND(HOUR($K808)&gt;=Listas!$F$2,HOUR($K808)&lt;=Listas!$F$3),(Listas!$F$3-HOUR($K808)+4),IF(AND(HOUR($K808)&gt;=Listas!$F$4,HOUR($K808)&lt;=Listas!$F$5),(Listas!$F$5-HOUR($K808)),0))+IF(AND(HOUR($L808)&gt;=Listas!$F$2,HOUR($L808)&lt;=Listas!$F$3),(HOUR($L808)-Listas!$F$2),IF(AND(HOUR($L808)&gt;=Listas!$F$4,HOUR($L808)&lt;=Listas!$F$5),(HOUR($L808)-Listas!$F$4+4),0))),IF(($L808-$K808&gt;1.42),(IF(AND(HOUR($K808)&gt;=Listas!$F$2,HOUR($K808)&lt;=Listas!$F$3),(Listas!$F$3-HOUR($K808)+4)+IF(AND(HOUR($L808)&gt;=Listas!$F$2,HOUR($L808)&lt;=Listas!$F$3),(HOUR($L808)-Listas!$F$2)+NETWORKDAYS($K808+1,$L808-1,Listas!$H$2:$H$112)*Listas!$F$6,IF(AND(HOUR($L808)&gt;=Listas!$F$4,HOUR($L808)&lt;=Listas!$F$5),(HOUR($L808)-Listas!$F$4+4)+NETWORKDAYS($K808+1,$L808-1,Listas!$H$2:$H$111)*Listas!$F$6,0)),IF(AND(HOUR($K808)&gt;=Listas!$F$4,HOUR($K808)&lt;=Listas!$F$5),(Listas!$F$5-HOUR($K808))+IF(AND(HOUR($L808)&gt;=Listas!$F$2,HOUR($L808)&lt;=Listas!$F$3),(HOUR($L808)-Listas!$F$2)+NETWORKDAYS($K808+1,$L808-1,Listas!$H$2:$H$111)*Listas!$F$6,(HOUR($L808)-Listas!$F$4+4)+NETWORKDAYS($K808+1,$L808-1,Listas!$H$2:$H$111)*Listas!$F$6)))),IF(($L808-$K808)&lt;0,"Fecha inicial mayor a fecha final",0)))))))))</f>
        <v>16</v>
      </c>
      <c r="N808" s="6" t="str">
        <f t="shared" si="1"/>
        <v>06-junio</v>
      </c>
      <c r="O808" s="12" t="s">
        <v>1425</v>
      </c>
      <c r="P808" s="4" t="s">
        <v>23</v>
      </c>
      <c r="Q808" s="4" t="b">
        <v>1</v>
      </c>
      <c r="R808" s="6" t="str">
        <f t="shared" si="8"/>
        <v>CORRECTO</v>
      </c>
      <c r="S808" s="6"/>
    </row>
    <row r="809">
      <c r="A809" s="4" t="s">
        <v>160</v>
      </c>
      <c r="B809" s="4" t="s">
        <v>156</v>
      </c>
      <c r="C809" s="4" t="s">
        <v>46</v>
      </c>
      <c r="D809" s="4">
        <v>6.3510034E7</v>
      </c>
      <c r="E809" s="4" t="s">
        <v>1413</v>
      </c>
      <c r="F809" s="4">
        <v>2.0</v>
      </c>
      <c r="G809" s="4" t="s">
        <v>20</v>
      </c>
      <c r="H809" s="4" t="s">
        <v>20</v>
      </c>
      <c r="I809" s="13" t="s">
        <v>1313</v>
      </c>
      <c r="J809" s="4" t="s">
        <v>31</v>
      </c>
      <c r="K809" s="5">
        <v>45812.333333333336</v>
      </c>
      <c r="L809" s="5">
        <v>45812.75</v>
      </c>
      <c r="M809" s="7">
        <f>IF(OR(ISBLANK($K809),ISBLANK($L809)),"",IF(NETWORKDAYS($K809,$K809,Listas!$H$2:$H$111)=0,"Error fecha inicial",IF(NETWORKDAYS($L809,$L809,Listas!$H$2:$H$111)=0,"Error fecha final",IF(OR(HOUR($K809)&lt;Listas!$F$2,AND(HOUR($K809)&gt;Listas!$F$3,HOUR($K809)&lt;Listas!$F$4),HOUR($K809)&gt;Listas!$F$5),"Error hora, fecha inicial",IF(OR(HOUR($L809)&lt;Listas!$F$2,AND(HOUR($L809)&gt;Listas!$F$3,HOUR($L809)&lt;Listas!$F$4),HOUR($L809)&gt;Listas!$F$5),"Error hora, fecha final",IF(AND($L809-$K809&gt;0,$L809-$K809&lt;=0.42),(IF(AND(AND(HOUR($K809)&gt;=Listas!$F$2,HOUR($K809)&lt;=Listas!$F$3),AND(HOUR($L809)&gt;=Listas!$F$2,HOUR($L809)&lt;=Listas!$F$3)),(HOUR($L809)-HOUR($K809)),IF(AND(AND(HOUR($K809)&gt;=Listas!$F$4,HOUR($K809)&lt;=Listas!$F$5),AND(HOUR($L809)&gt;=Listas!$F$4,HOUR($L809)&lt;=Listas!$F$5)),(HOUR($L809)-HOUR($K809)),IF(AND(AND(HOUR($K809)&gt;=Listas!$F$2,HOUR($K809)&lt;=Listas!$F$3),AND(HOUR($L809)&gt;=Listas!$F$4,HOUR($L809)&lt;=Listas!$F$5)),((Listas!$F$3-HOUR($K809)))+((HOUR($L809)-Listas!$F$4)),0)))),IF(AND($L809-$K809&gt;0.42,$L809-$K809&lt;=1.42),(IF(AND(HOUR($K809)&gt;=Listas!$F$2,HOUR($K809)&lt;=Listas!$F$3),(Listas!$F$3-HOUR($K809)+4),IF(AND(HOUR($K809)&gt;=Listas!$F$4,HOUR($K809)&lt;=Listas!$F$5),(Listas!$F$5-HOUR($K809)),0))+IF(AND(HOUR($L809)&gt;=Listas!$F$2,HOUR($L809)&lt;=Listas!$F$3),(HOUR($L809)-Listas!$F$2),IF(AND(HOUR($L809)&gt;=Listas!$F$4,HOUR($L809)&lt;=Listas!$F$5),(HOUR($L809)-Listas!$F$4+4),0))),IF(($L809-$K809&gt;1.42),(IF(AND(HOUR($K809)&gt;=Listas!$F$2,HOUR($K809)&lt;=Listas!$F$3),(Listas!$F$3-HOUR($K809)+4)+IF(AND(HOUR($L809)&gt;=Listas!$F$2,HOUR($L809)&lt;=Listas!$F$3),(HOUR($L809)-Listas!$F$2)+NETWORKDAYS($K809+1,$L809-1,Listas!$H$2:$H$112)*Listas!$F$6,IF(AND(HOUR($L809)&gt;=Listas!$F$4,HOUR($L809)&lt;=Listas!$F$5),(HOUR($L809)-Listas!$F$4+4)+NETWORKDAYS($K809+1,$L809-1,Listas!$H$2:$H$111)*Listas!$F$6,0)),IF(AND(HOUR($K809)&gt;=Listas!$F$4,HOUR($K809)&lt;=Listas!$F$5),(Listas!$F$5-HOUR($K809))+IF(AND(HOUR($L809)&gt;=Listas!$F$2,HOUR($L809)&lt;=Listas!$F$3),(HOUR($L809)-Listas!$F$2)+NETWORKDAYS($K809+1,$L809-1,Listas!$H$2:$H$111)*Listas!$F$6,(HOUR($L809)-Listas!$F$4+4)+NETWORKDAYS($K809+1,$L809-1,Listas!$H$2:$H$111)*Listas!$F$6)))),IF(($L809-$K809)&lt;0,"Fecha inicial mayor a fecha final",0)))))))))</f>
        <v>8</v>
      </c>
      <c r="N809" s="6" t="str">
        <f t="shared" si="1"/>
        <v>06-junio</v>
      </c>
      <c r="O809" s="9" t="s">
        <v>1567</v>
      </c>
      <c r="P809" s="4" t="s">
        <v>23</v>
      </c>
      <c r="Q809" s="4" t="b">
        <v>1</v>
      </c>
      <c r="R809" s="6" t="str">
        <f t="shared" si="8"/>
        <v>CORRECTO</v>
      </c>
      <c r="S809" s="6"/>
    </row>
    <row r="810">
      <c r="A810" s="4" t="s">
        <v>116</v>
      </c>
      <c r="B810" s="4" t="s">
        <v>39</v>
      </c>
      <c r="C810" s="4" t="s">
        <v>46</v>
      </c>
      <c r="D810" s="4" t="s">
        <v>503</v>
      </c>
      <c r="E810" s="4" t="s">
        <v>1449</v>
      </c>
      <c r="F810" s="4">
        <v>4.0</v>
      </c>
      <c r="G810" s="4" t="s">
        <v>20</v>
      </c>
      <c r="H810" s="4" t="s">
        <v>20</v>
      </c>
      <c r="I810" s="4" t="s">
        <v>1540</v>
      </c>
      <c r="J810" s="4" t="s">
        <v>31</v>
      </c>
      <c r="K810" s="91">
        <v>45813.333333333336</v>
      </c>
      <c r="L810" s="91">
        <v>45813.75</v>
      </c>
      <c r="M810" s="7">
        <f>IF(OR(ISBLANK($K810),ISBLANK($L810)),"",IF(NETWORKDAYS($K810,$K810,Listas!$H$2:$H$111)=0,"Error fecha inicial",IF(NETWORKDAYS($L810,$L810,Listas!$H$2:$H$111)=0,"Error fecha final",IF(OR(HOUR($K810)&lt;Listas!$F$2,AND(HOUR($K810)&gt;Listas!$F$3,HOUR($K810)&lt;Listas!$F$4),HOUR($K810)&gt;Listas!$F$5),"Error hora, fecha inicial",IF(OR(HOUR($L810)&lt;Listas!$F$2,AND(HOUR($L810)&gt;Listas!$F$3,HOUR($L810)&lt;Listas!$F$4),HOUR($L810)&gt;Listas!$F$5),"Error hora, fecha final",IF(AND($L810-$K810&gt;0,$L810-$K810&lt;=0.42),(IF(AND(AND(HOUR($K810)&gt;=Listas!$F$2,HOUR($K810)&lt;=Listas!$F$3),AND(HOUR($L810)&gt;=Listas!$F$2,HOUR($L810)&lt;=Listas!$F$3)),(HOUR($L810)-HOUR($K810)),IF(AND(AND(HOUR($K810)&gt;=Listas!$F$4,HOUR($K810)&lt;=Listas!$F$5),AND(HOUR($L810)&gt;=Listas!$F$4,HOUR($L810)&lt;=Listas!$F$5)),(HOUR($L810)-HOUR($K810)),IF(AND(AND(HOUR($K810)&gt;=Listas!$F$2,HOUR($K810)&lt;=Listas!$F$3),AND(HOUR($L810)&gt;=Listas!$F$4,HOUR($L810)&lt;=Listas!$F$5)),((Listas!$F$3-HOUR($K810)))+((HOUR($L810)-Listas!$F$4)),0)))),IF(AND($L810-$K810&gt;0.42,$L810-$K810&lt;=1.42),(IF(AND(HOUR($K810)&gt;=Listas!$F$2,HOUR($K810)&lt;=Listas!$F$3),(Listas!$F$3-HOUR($K810)+4),IF(AND(HOUR($K810)&gt;=Listas!$F$4,HOUR($K810)&lt;=Listas!$F$5),(Listas!$F$5-HOUR($K810)),0))+IF(AND(HOUR($L810)&gt;=Listas!$F$2,HOUR($L810)&lt;=Listas!$F$3),(HOUR($L810)-Listas!$F$2),IF(AND(HOUR($L810)&gt;=Listas!$F$4,HOUR($L810)&lt;=Listas!$F$5),(HOUR($L810)-Listas!$F$4+4),0))),IF(($L810-$K810&gt;1.42),(IF(AND(HOUR($K810)&gt;=Listas!$F$2,HOUR($K810)&lt;=Listas!$F$3),(Listas!$F$3-HOUR($K810)+4)+IF(AND(HOUR($L810)&gt;=Listas!$F$2,HOUR($L810)&lt;=Listas!$F$3),(HOUR($L810)-Listas!$F$2)+NETWORKDAYS($K810+1,$L810-1,Listas!$H$2:$H$112)*Listas!$F$6,IF(AND(HOUR($L810)&gt;=Listas!$F$4,HOUR($L810)&lt;=Listas!$F$5),(HOUR($L810)-Listas!$F$4+4)+NETWORKDAYS($K810+1,$L810-1,Listas!$H$2:$H$111)*Listas!$F$6,0)),IF(AND(HOUR($K810)&gt;=Listas!$F$4,HOUR($K810)&lt;=Listas!$F$5),(Listas!$F$5-HOUR($K810))+IF(AND(HOUR($L810)&gt;=Listas!$F$2,HOUR($L810)&lt;=Listas!$F$3),(HOUR($L810)-Listas!$F$2)+NETWORKDAYS($K810+1,$L810-1,Listas!$H$2:$H$111)*Listas!$F$6,(HOUR($L810)-Listas!$F$4+4)+NETWORKDAYS($K810+1,$L810-1,Listas!$H$2:$H$111)*Listas!$F$6)))),IF(($L810-$K810)&lt;0,"Fecha inicial mayor a fecha final",0)))))))))</f>
        <v>8</v>
      </c>
      <c r="N810" s="6" t="str">
        <f t="shared" si="1"/>
        <v>06-junio</v>
      </c>
      <c r="O810" s="9" t="s">
        <v>1541</v>
      </c>
      <c r="P810" s="4" t="s">
        <v>23</v>
      </c>
      <c r="Q810" s="4" t="b">
        <v>1</v>
      </c>
      <c r="R810" s="6" t="str">
        <f>IF(Q810=TRUE,(IF(AND((A810&lt;&gt;""),(B810&lt;&gt;""),(C810&lt;&gt;""),(D810&lt;&gt;""),(#REF!&lt;&gt;""),(F810&lt;&gt;""),(G810&lt;&gt;""),(H810&lt;&gt;""),(I810&lt;&gt;""),(J810&lt;&gt;""),(K810&lt;&gt;""),(L810&lt;&gt;""),(M810&lt;&gt;""),(N810&lt;&gt;""),(P810&lt;&gt;"")),"CORRECTO","FALTA DILIGENCIAR INFORMACIÓN")),"")</f>
        <v>#REF!</v>
      </c>
      <c r="S810" s="6"/>
    </row>
    <row r="811">
      <c r="A811" s="4" t="s">
        <v>155</v>
      </c>
      <c r="B811" s="4" t="s">
        <v>156</v>
      </c>
      <c r="C811" s="4" t="s">
        <v>46</v>
      </c>
      <c r="D811" s="4" t="s">
        <v>1568</v>
      </c>
      <c r="E811" s="74" t="s">
        <v>859</v>
      </c>
      <c r="F811" s="4">
        <v>1.0</v>
      </c>
      <c r="G811" s="4" t="s">
        <v>20</v>
      </c>
      <c r="H811" s="4" t="s">
        <v>20</v>
      </c>
      <c r="I811" s="4" t="s">
        <v>1460</v>
      </c>
      <c r="J811" s="4" t="s">
        <v>31</v>
      </c>
      <c r="K811" s="5">
        <v>45814.333333333336</v>
      </c>
      <c r="L811" s="5">
        <v>45817.75</v>
      </c>
      <c r="M811" s="7">
        <f>IF(OR(ISBLANK($K811),ISBLANK($L811)),"",IF(NETWORKDAYS($K811,$K811,Listas!$H$2:$H$111)=0,"Error fecha inicial",IF(NETWORKDAYS($L811,$L811,Listas!$H$2:$H$111)=0,"Error fecha final",IF(OR(HOUR($K811)&lt;Listas!$F$2,AND(HOUR($K811)&gt;Listas!$F$3,HOUR($K811)&lt;Listas!$F$4),HOUR($K811)&gt;Listas!$F$5),"Error hora, fecha inicial",IF(OR(HOUR($L811)&lt;Listas!$F$2,AND(HOUR($L811)&gt;Listas!$F$3,HOUR($L811)&lt;Listas!$F$4),HOUR($L811)&gt;Listas!$F$5),"Error hora, fecha final",IF(AND($L811-$K811&gt;0,$L811-$K811&lt;=0.42),(IF(AND(AND(HOUR($K811)&gt;=Listas!$F$2,HOUR($K811)&lt;=Listas!$F$3),AND(HOUR($L811)&gt;=Listas!$F$2,HOUR($L811)&lt;=Listas!$F$3)),(HOUR($L811)-HOUR($K811)),IF(AND(AND(HOUR($K811)&gt;=Listas!$F$4,HOUR($K811)&lt;=Listas!$F$5),AND(HOUR($L811)&gt;=Listas!$F$4,HOUR($L811)&lt;=Listas!$F$5)),(HOUR($L811)-HOUR($K811)),IF(AND(AND(HOUR($K811)&gt;=Listas!$F$2,HOUR($K811)&lt;=Listas!$F$3),AND(HOUR($L811)&gt;=Listas!$F$4,HOUR($L811)&lt;=Listas!$F$5)),((Listas!$F$3-HOUR($K811)))+((HOUR($L811)-Listas!$F$4)),0)))),IF(AND($L811-$K811&gt;0.42,$L811-$K811&lt;=1.42),(IF(AND(HOUR($K811)&gt;=Listas!$F$2,HOUR($K811)&lt;=Listas!$F$3),(Listas!$F$3-HOUR($K811)+4),IF(AND(HOUR($K811)&gt;=Listas!$F$4,HOUR($K811)&lt;=Listas!$F$5),(Listas!$F$5-HOUR($K811)),0))+IF(AND(HOUR($L811)&gt;=Listas!$F$2,HOUR($L811)&lt;=Listas!$F$3),(HOUR($L811)-Listas!$F$2),IF(AND(HOUR($L811)&gt;=Listas!$F$4,HOUR($L811)&lt;=Listas!$F$5),(HOUR($L811)-Listas!$F$4+4),0))),IF(($L811-$K811&gt;1.42),(IF(AND(HOUR($K811)&gt;=Listas!$F$2,HOUR($K811)&lt;=Listas!$F$3),(Listas!$F$3-HOUR($K811)+4)+IF(AND(HOUR($L811)&gt;=Listas!$F$2,HOUR($L811)&lt;=Listas!$F$3),(HOUR($L811)-Listas!$F$2)+NETWORKDAYS($K811+1,$L811-1,Listas!$H$2:$H$112)*Listas!$F$6,IF(AND(HOUR($L811)&gt;=Listas!$F$4,HOUR($L811)&lt;=Listas!$F$5),(HOUR($L811)-Listas!$F$4+4)+NETWORKDAYS($K811+1,$L811-1,Listas!$H$2:$H$111)*Listas!$F$6,0)),IF(AND(HOUR($K811)&gt;=Listas!$F$4,HOUR($K811)&lt;=Listas!$F$5),(Listas!$F$5-HOUR($K811))+IF(AND(HOUR($L811)&gt;=Listas!$F$2,HOUR($L811)&lt;=Listas!$F$3),(HOUR($L811)-Listas!$F$2)+NETWORKDAYS($K811+1,$L811-1,Listas!$H$2:$H$111)*Listas!$F$6,(HOUR($L811)-Listas!$F$4+4)+NETWORKDAYS($K811+1,$L811-1,Listas!$H$2:$H$111)*Listas!$F$6)))),IF(($L811-$K811)&lt;0,"Fecha inicial mayor a fecha final",0)))))))))</f>
        <v>16</v>
      </c>
      <c r="N811" s="6" t="str">
        <f t="shared" si="1"/>
        <v>06-junio</v>
      </c>
      <c r="O811" s="9" t="s">
        <v>1569</v>
      </c>
      <c r="P811" s="4" t="s">
        <v>23</v>
      </c>
      <c r="Q811" s="4" t="b">
        <v>1</v>
      </c>
      <c r="R811" s="6" t="str">
        <f>IF(Q811=TRUE,(IF(AND((A811&lt;&gt;""),(B811&lt;&gt;""),(C811&lt;&gt;""),(D811&lt;&gt;""),(E810&lt;&gt;""),(F811&lt;&gt;""),(G811&lt;&gt;""),(H811&lt;&gt;""),(I811&lt;&gt;""),(J811&lt;&gt;""),(K811&lt;&gt;""),(L811&lt;&gt;""),(M811&lt;&gt;""),(N811&lt;&gt;""),(P811&lt;&gt;"")),"CORRECTO","FALTA DILIGENCIAR INFORMACIÓN")),"")</f>
        <v>CORRECTO</v>
      </c>
      <c r="S811" s="6"/>
    </row>
    <row r="812">
      <c r="A812" s="4" t="s">
        <v>155</v>
      </c>
      <c r="B812" s="4" t="s">
        <v>156</v>
      </c>
      <c r="C812" s="4" t="s">
        <v>46</v>
      </c>
      <c r="D812" s="80">
        <v>7.2310022E7</v>
      </c>
      <c r="E812" s="81" t="s">
        <v>333</v>
      </c>
      <c r="F812" s="80">
        <v>2.0</v>
      </c>
      <c r="G812" s="82" t="s">
        <v>20</v>
      </c>
      <c r="H812" s="82" t="s">
        <v>20</v>
      </c>
      <c r="I812" s="13" t="s">
        <v>1570</v>
      </c>
      <c r="J812" s="4" t="s">
        <v>31</v>
      </c>
      <c r="K812" s="5">
        <v>45819.333333333336</v>
      </c>
      <c r="L812" s="5">
        <v>45819.75</v>
      </c>
      <c r="M812" s="7">
        <f>IF(OR(ISBLANK($K812),ISBLANK($L812)),"",IF(NETWORKDAYS($K812,$K812,Listas!$H$2:$H$111)=0,"Error fecha inicial",IF(NETWORKDAYS($L812,$L812,Listas!$H$2:$H$111)=0,"Error fecha final",IF(OR(HOUR($K812)&lt;Listas!$F$2,AND(HOUR($K812)&gt;Listas!$F$3,HOUR($K812)&lt;Listas!$F$4),HOUR($K812)&gt;Listas!$F$5),"Error hora, fecha inicial",IF(OR(HOUR($L812)&lt;Listas!$F$2,AND(HOUR($L812)&gt;Listas!$F$3,HOUR($L812)&lt;Listas!$F$4),HOUR($L812)&gt;Listas!$F$5),"Error hora, fecha final",IF(AND($L812-$K812&gt;0,$L812-$K812&lt;=0.42),(IF(AND(AND(HOUR($K812)&gt;=Listas!$F$2,HOUR($K812)&lt;=Listas!$F$3),AND(HOUR($L812)&gt;=Listas!$F$2,HOUR($L812)&lt;=Listas!$F$3)),(HOUR($L812)-HOUR($K812)),IF(AND(AND(HOUR($K812)&gt;=Listas!$F$4,HOUR($K812)&lt;=Listas!$F$5),AND(HOUR($L812)&gt;=Listas!$F$4,HOUR($L812)&lt;=Listas!$F$5)),(HOUR($L812)-HOUR($K812)),IF(AND(AND(HOUR($K812)&gt;=Listas!$F$2,HOUR($K812)&lt;=Listas!$F$3),AND(HOUR($L812)&gt;=Listas!$F$4,HOUR($L812)&lt;=Listas!$F$5)),((Listas!$F$3-HOUR($K812)))+((HOUR($L812)-Listas!$F$4)),0)))),IF(AND($L812-$K812&gt;0.42,$L812-$K812&lt;=1.42),(IF(AND(HOUR($K812)&gt;=Listas!$F$2,HOUR($K812)&lt;=Listas!$F$3),(Listas!$F$3-HOUR($K812)+4),IF(AND(HOUR($K812)&gt;=Listas!$F$4,HOUR($K812)&lt;=Listas!$F$5),(Listas!$F$5-HOUR($K812)),0))+IF(AND(HOUR($L812)&gt;=Listas!$F$2,HOUR($L812)&lt;=Listas!$F$3),(HOUR($L812)-Listas!$F$2),IF(AND(HOUR($L812)&gt;=Listas!$F$4,HOUR($L812)&lt;=Listas!$F$5),(HOUR($L812)-Listas!$F$4+4),0))),IF(($L812-$K812&gt;1.42),(IF(AND(HOUR($K812)&gt;=Listas!$F$2,HOUR($K812)&lt;=Listas!$F$3),(Listas!$F$3-HOUR($K812)+4)+IF(AND(HOUR($L812)&gt;=Listas!$F$2,HOUR($L812)&lt;=Listas!$F$3),(HOUR($L812)-Listas!$F$2)+NETWORKDAYS($K812+1,$L812-1,Listas!$H$2:$H$112)*Listas!$F$6,IF(AND(HOUR($L812)&gt;=Listas!$F$4,HOUR($L812)&lt;=Listas!$F$5),(HOUR($L812)-Listas!$F$4+4)+NETWORKDAYS($K812+1,$L812-1,Listas!$H$2:$H$111)*Listas!$F$6,0)),IF(AND(HOUR($K812)&gt;=Listas!$F$4,HOUR($K812)&lt;=Listas!$F$5),(Listas!$F$5-HOUR($K812))+IF(AND(HOUR($L812)&gt;=Listas!$F$2,HOUR($L812)&lt;=Listas!$F$3),(HOUR($L812)-Listas!$F$2)+NETWORKDAYS($K812+1,$L812-1,Listas!$H$2:$H$111)*Listas!$F$6,(HOUR($L812)-Listas!$F$4+4)+NETWORKDAYS($K812+1,$L812-1,Listas!$H$2:$H$111)*Listas!$F$6)))),IF(($L812-$K812)&lt;0,"Fecha inicial mayor a fecha final",0)))))))))</f>
        <v>8</v>
      </c>
      <c r="N812" s="6" t="str">
        <f t="shared" si="1"/>
        <v>06-junio</v>
      </c>
      <c r="O812" s="4" t="s">
        <v>1571</v>
      </c>
      <c r="P812" s="4" t="s">
        <v>23</v>
      </c>
      <c r="Q812" s="4" t="b">
        <v>1</v>
      </c>
      <c r="R812" s="6" t="str">
        <f t="shared" ref="R812:R1035" si="9">IF(Q812=TRUE,(IF(AND((A812&lt;&gt;""),(B812&lt;&gt;""),(C812&lt;&gt;""),(D812&lt;&gt;""),(E812&lt;&gt;""),(F812&lt;&gt;""),(G812&lt;&gt;""),(H812&lt;&gt;""),(I812&lt;&gt;""),(J812&lt;&gt;""),(K812&lt;&gt;""),(L812&lt;&gt;""),(M812&lt;&gt;""),(N812&lt;&gt;""),(P812&lt;&gt;"")),"CORRECTO","FALTA DILIGENCIAR INFORMACIÓN")),"")</f>
        <v>CORRECTO</v>
      </c>
      <c r="S812" s="6"/>
    </row>
    <row r="813">
      <c r="A813" s="4" t="s">
        <v>155</v>
      </c>
      <c r="B813" s="4" t="s">
        <v>156</v>
      </c>
      <c r="C813" s="4" t="s">
        <v>46</v>
      </c>
      <c r="D813" s="4" t="s">
        <v>1572</v>
      </c>
      <c r="E813" s="4" t="s">
        <v>432</v>
      </c>
      <c r="F813" s="4">
        <v>1.0</v>
      </c>
      <c r="G813" s="4" t="s">
        <v>20</v>
      </c>
      <c r="H813" s="4" t="s">
        <v>20</v>
      </c>
      <c r="I813" s="4" t="s">
        <v>1460</v>
      </c>
      <c r="J813" s="4" t="s">
        <v>31</v>
      </c>
      <c r="K813" s="5">
        <v>45820.333333333336</v>
      </c>
      <c r="L813" s="5">
        <v>45820.75</v>
      </c>
      <c r="M813" s="7">
        <f>IF(OR(ISBLANK($K813),ISBLANK($L813)),"",IF(NETWORKDAYS($K813,$K813,Listas!$H$2:$H$111)=0,"Error fecha inicial",IF(NETWORKDAYS($L813,$L813,Listas!$H$2:$H$111)=0,"Error fecha final",IF(OR(HOUR($K813)&lt;Listas!$F$2,AND(HOUR($K813)&gt;Listas!$F$3,HOUR($K813)&lt;Listas!$F$4),HOUR($K813)&gt;Listas!$F$5),"Error hora, fecha inicial",IF(OR(HOUR($L813)&lt;Listas!$F$2,AND(HOUR($L813)&gt;Listas!$F$3,HOUR($L813)&lt;Listas!$F$4),HOUR($L813)&gt;Listas!$F$5),"Error hora, fecha final",IF(AND($L813-$K813&gt;0,$L813-$K813&lt;=0.42),(IF(AND(AND(HOUR($K813)&gt;=Listas!$F$2,HOUR($K813)&lt;=Listas!$F$3),AND(HOUR($L813)&gt;=Listas!$F$2,HOUR($L813)&lt;=Listas!$F$3)),(HOUR($L813)-HOUR($K813)),IF(AND(AND(HOUR($K813)&gt;=Listas!$F$4,HOUR($K813)&lt;=Listas!$F$5),AND(HOUR($L813)&gt;=Listas!$F$4,HOUR($L813)&lt;=Listas!$F$5)),(HOUR($L813)-HOUR($K813)),IF(AND(AND(HOUR($K813)&gt;=Listas!$F$2,HOUR($K813)&lt;=Listas!$F$3),AND(HOUR($L813)&gt;=Listas!$F$4,HOUR($L813)&lt;=Listas!$F$5)),((Listas!$F$3-HOUR($K813)))+((HOUR($L813)-Listas!$F$4)),0)))),IF(AND($L813-$K813&gt;0.42,$L813-$K813&lt;=1.42),(IF(AND(HOUR($K813)&gt;=Listas!$F$2,HOUR($K813)&lt;=Listas!$F$3),(Listas!$F$3-HOUR($K813)+4),IF(AND(HOUR($K813)&gt;=Listas!$F$4,HOUR($K813)&lt;=Listas!$F$5),(Listas!$F$5-HOUR($K813)),0))+IF(AND(HOUR($L813)&gt;=Listas!$F$2,HOUR($L813)&lt;=Listas!$F$3),(HOUR($L813)-Listas!$F$2),IF(AND(HOUR($L813)&gt;=Listas!$F$4,HOUR($L813)&lt;=Listas!$F$5),(HOUR($L813)-Listas!$F$4+4),0))),IF(($L813-$K813&gt;1.42),(IF(AND(HOUR($K813)&gt;=Listas!$F$2,HOUR($K813)&lt;=Listas!$F$3),(Listas!$F$3-HOUR($K813)+4)+IF(AND(HOUR($L813)&gt;=Listas!$F$2,HOUR($L813)&lt;=Listas!$F$3),(HOUR($L813)-Listas!$F$2)+NETWORKDAYS($K813+1,$L813-1,Listas!$H$2:$H$112)*Listas!$F$6,IF(AND(HOUR($L813)&gt;=Listas!$F$4,HOUR($L813)&lt;=Listas!$F$5),(HOUR($L813)-Listas!$F$4+4)+NETWORKDAYS($K813+1,$L813-1,Listas!$H$2:$H$111)*Listas!$F$6,0)),IF(AND(HOUR($K813)&gt;=Listas!$F$4,HOUR($K813)&lt;=Listas!$F$5),(Listas!$F$5-HOUR($K813))+IF(AND(HOUR($L813)&gt;=Listas!$F$2,HOUR($L813)&lt;=Listas!$F$3),(HOUR($L813)-Listas!$F$2)+NETWORKDAYS($K813+1,$L813-1,Listas!$H$2:$H$111)*Listas!$F$6,(HOUR($L813)-Listas!$F$4+4)+NETWORKDAYS($K813+1,$L813-1,Listas!$H$2:$H$111)*Listas!$F$6)))),IF(($L813-$K813)&lt;0,"Fecha inicial mayor a fecha final",0)))))))))</f>
        <v>8</v>
      </c>
      <c r="N813" s="6" t="str">
        <f t="shared" si="1"/>
        <v>06-junio</v>
      </c>
      <c r="O813" s="4" t="s">
        <v>1571</v>
      </c>
      <c r="P813" s="4" t="s">
        <v>23</v>
      </c>
      <c r="Q813" s="4" t="b">
        <v>1</v>
      </c>
      <c r="R813" s="6" t="str">
        <f t="shared" si="9"/>
        <v>CORRECTO</v>
      </c>
      <c r="S813" s="6"/>
    </row>
    <row r="814">
      <c r="A814" s="4" t="s">
        <v>36</v>
      </c>
      <c r="B814" s="4" t="s">
        <v>1277</v>
      </c>
      <c r="C814" s="4" t="s">
        <v>46</v>
      </c>
      <c r="D814" s="4" t="s">
        <v>20</v>
      </c>
      <c r="E814" s="4" t="s">
        <v>1282</v>
      </c>
      <c r="F814" s="4">
        <v>1.0</v>
      </c>
      <c r="G814" s="4">
        <v>1.0</v>
      </c>
      <c r="H814" s="4" t="s">
        <v>1573</v>
      </c>
      <c r="I814" s="4" t="s">
        <v>1574</v>
      </c>
      <c r="J814" s="4" t="s">
        <v>26</v>
      </c>
      <c r="K814" s="5">
        <v>45797.333333333336</v>
      </c>
      <c r="L814" s="5">
        <v>45799.333333333336</v>
      </c>
      <c r="M814" s="7">
        <f>IF(OR(ISBLANK($K814),ISBLANK($L814)),"",IF(NETWORKDAYS($K814,$K814,Listas!$H$2:$H$111)=0,"Error fecha inicial",IF(NETWORKDAYS($L814,$L814,Listas!$H$2:$H$111)=0,"Error fecha final",IF(OR(HOUR($K814)&lt;Listas!$F$2,AND(HOUR($K814)&gt;Listas!$F$3,HOUR($K814)&lt;Listas!$F$4),HOUR($K814)&gt;Listas!$F$5),"Error hora, fecha inicial",IF(OR(HOUR($L814)&lt;Listas!$F$2,AND(HOUR($L814)&gt;Listas!$F$3,HOUR($L814)&lt;Listas!$F$4),HOUR($L814)&gt;Listas!$F$5),"Error hora, fecha final",IF(AND($L814-$K814&gt;0,$L814-$K814&lt;=0.42),(IF(AND(AND(HOUR($K814)&gt;=Listas!$F$2,HOUR($K814)&lt;=Listas!$F$3),AND(HOUR($L814)&gt;=Listas!$F$2,HOUR($L814)&lt;=Listas!$F$3)),(HOUR($L814)-HOUR($K814)),IF(AND(AND(HOUR($K814)&gt;=Listas!$F$4,HOUR($K814)&lt;=Listas!$F$5),AND(HOUR($L814)&gt;=Listas!$F$4,HOUR($L814)&lt;=Listas!$F$5)),(HOUR($L814)-HOUR($K814)),IF(AND(AND(HOUR($K814)&gt;=Listas!$F$2,HOUR($K814)&lt;=Listas!$F$3),AND(HOUR($L814)&gt;=Listas!$F$4,HOUR($L814)&lt;=Listas!$F$5)),((Listas!$F$3-HOUR($K814)))+((HOUR($L814)-Listas!$F$4)),0)))),IF(AND($L814-$K814&gt;0.42,$L814-$K814&lt;=1.42),(IF(AND(HOUR($K814)&gt;=Listas!$F$2,HOUR($K814)&lt;=Listas!$F$3),(Listas!$F$3-HOUR($K814)+4),IF(AND(HOUR($K814)&gt;=Listas!$F$4,HOUR($K814)&lt;=Listas!$F$5),(Listas!$F$5-HOUR($K814)),0))+IF(AND(HOUR($L814)&gt;=Listas!$F$2,HOUR($L814)&lt;=Listas!$F$3),(HOUR($L814)-Listas!$F$2),IF(AND(HOUR($L814)&gt;=Listas!$F$4,HOUR($L814)&lt;=Listas!$F$5),(HOUR($L814)-Listas!$F$4+4),0))),IF(($L814-$K814&gt;1.42),(IF(AND(HOUR($K814)&gt;=Listas!$F$2,HOUR($K814)&lt;=Listas!$F$3),(Listas!$F$3-HOUR($K814)+4)+IF(AND(HOUR($L814)&gt;=Listas!$F$2,HOUR($L814)&lt;=Listas!$F$3),(HOUR($L814)-Listas!$F$2)+NETWORKDAYS($K814+1,$L814-1,Listas!$H$2:$H$112)*Listas!$F$6,IF(AND(HOUR($L814)&gt;=Listas!$F$4,HOUR($L814)&lt;=Listas!$F$5),(HOUR($L814)-Listas!$F$4+4)+NETWORKDAYS($K814+1,$L814-1,Listas!$H$2:$H$111)*Listas!$F$6,0)),IF(AND(HOUR($K814)&gt;=Listas!$F$4,HOUR($K814)&lt;=Listas!$F$5),(Listas!$F$5-HOUR($K814))+IF(AND(HOUR($L814)&gt;=Listas!$F$2,HOUR($L814)&lt;=Listas!$F$3),(HOUR($L814)-Listas!$F$2)+NETWORKDAYS($K814+1,$L814-1,Listas!$H$2:$H$111)*Listas!$F$6,(HOUR($L814)-Listas!$F$4+4)+NETWORKDAYS($K814+1,$L814-1,Listas!$H$2:$H$111)*Listas!$F$6)))),IF(($L814-$K814)&lt;0,"Fecha inicial mayor a fecha final",0)))))))))</f>
        <v>16</v>
      </c>
      <c r="N814" s="6" t="str">
        <f t="shared" si="1"/>
        <v>05-mayo</v>
      </c>
      <c r="O814" s="9" t="s">
        <v>1575</v>
      </c>
      <c r="P814" s="4" t="s">
        <v>23</v>
      </c>
      <c r="Q814" s="4" t="b">
        <v>1</v>
      </c>
      <c r="R814" s="6" t="str">
        <f t="shared" si="9"/>
        <v>CORRECTO</v>
      </c>
      <c r="S814" s="6"/>
    </row>
    <row r="815">
      <c r="A815" s="4" t="s">
        <v>539</v>
      </c>
      <c r="B815" s="4" t="s">
        <v>20</v>
      </c>
      <c r="C815" s="4" t="s">
        <v>20</v>
      </c>
      <c r="D815" s="4" t="s">
        <v>20</v>
      </c>
      <c r="E815" s="4" t="s">
        <v>20</v>
      </c>
      <c r="F815" s="4" t="s">
        <v>20</v>
      </c>
      <c r="G815" s="4" t="s">
        <v>20</v>
      </c>
      <c r="H815" s="4" t="s">
        <v>20</v>
      </c>
      <c r="I815" s="4" t="s">
        <v>1329</v>
      </c>
      <c r="J815" s="4" t="s">
        <v>26</v>
      </c>
      <c r="K815" s="5">
        <v>45799.583333333336</v>
      </c>
      <c r="L815" s="5">
        <v>45799.666666666664</v>
      </c>
      <c r="M815" s="6">
        <f>IF(OR(ISBLANK($K815),ISBLANK($L815)),"",IF(NETWORKDAYS($K815,$K815,Listas!$H$2:$H$111)=0,"Error fecha inicial",IF(NETWORKDAYS($L815,$L815,Listas!$H$2:$H$111)=0,"Error fecha final",IF(OR(HOUR($K815)&lt;Listas!$F$2,AND(HOUR($K815)&gt;Listas!$F$3,HOUR($K815)&lt;Listas!$F$4),HOUR($K815)&gt;Listas!$F$5),"Error hora, fecha inicial",IF(OR(HOUR($L815)&lt;Listas!$F$2,AND(HOUR($L815)&gt;Listas!$F$3,HOUR($L815)&lt;Listas!$F$4),HOUR($L815)&gt;Listas!$F$5),"Error hora, fecha final",IF(AND($L815-$K815&gt;0,$L815-$K815&lt;=0.42),(IF(AND(AND(HOUR($K815)&gt;=Listas!$F$2,HOUR($K815)&lt;=Listas!$F$3),AND(HOUR($L815)&gt;=Listas!$F$2,HOUR($L815)&lt;=Listas!$F$3)),(HOUR($L815)-HOUR($K815)),IF(AND(AND(HOUR($K815)&gt;=Listas!$F$4,HOUR($K815)&lt;=Listas!$F$5),AND(HOUR($L815)&gt;=Listas!$F$4,HOUR($L815)&lt;=Listas!$F$5)),(HOUR($L815)-HOUR($K815)),IF(AND(AND(HOUR($K815)&gt;=Listas!$F$2,HOUR($K815)&lt;=Listas!$F$3),AND(HOUR($L815)&gt;=Listas!$F$4,HOUR($L815)&lt;=Listas!$F$5)),((Listas!$F$3-HOUR($K815)))+((HOUR($L815)-Listas!$F$4)),0)))),IF(AND($L815-$K815&gt;0.42,$L815-$K815&lt;=1.42),(IF(AND(HOUR($K815)&gt;=Listas!$F$2,HOUR($K815)&lt;=Listas!$F$3),(Listas!$F$3-HOUR($K815)+4),IF(AND(HOUR($K815)&gt;=Listas!$F$4,HOUR($K815)&lt;=Listas!$F$5),(Listas!$F$5-HOUR($K815)),0))+IF(AND(HOUR($L815)&gt;=Listas!$F$2,HOUR($L815)&lt;=Listas!$F$3),(HOUR($L815)-Listas!$F$2),IF(AND(HOUR($L815)&gt;=Listas!$F$4,HOUR($L815)&lt;=Listas!$F$5),(HOUR($L815)-Listas!$F$4+4),0))),IF(($L815-$K815&gt;1.42),(IF(AND(HOUR($K815)&gt;=Listas!$F$2,HOUR($K815)&lt;=Listas!$F$3),(Listas!$F$3-HOUR($K815)+4)+IF(AND(HOUR($L815)&gt;=Listas!$F$2,HOUR($L815)&lt;=Listas!$F$3),(HOUR($L815)-Listas!$F$2)+NETWORKDAYS($K815+1,$L815-1,Listas!$H$2:$H$112)*Listas!$F$6,IF(AND(HOUR($L815)&gt;=Listas!$F$4,HOUR($L815)&lt;=Listas!$F$5),(HOUR($L815)-Listas!$F$4+4)+NETWORKDAYS($K815+1,$L815-1,Listas!$H$2:$H$111)*Listas!$F$6,0)),IF(AND(HOUR($K815)&gt;=Listas!$F$4,HOUR($K815)&lt;=Listas!$F$5),(Listas!$F$5-HOUR($K815))+IF(AND(HOUR($L815)&gt;=Listas!$F$2,HOUR($L815)&lt;=Listas!$F$3),(HOUR($L815)-Listas!$F$2)+NETWORKDAYS($K815+1,$L815-1,Listas!$H$2:$H$111)*Listas!$F$6,(HOUR($L815)-Listas!$F$4+4)+NETWORKDAYS($K815+1,$L815-1,Listas!$H$2:$H$111)*Listas!$F$6)))),IF(($L815-$K815)&lt;0,"Fecha inicial mayor a fecha final",0)))))))))</f>
        <v>2</v>
      </c>
      <c r="N815" s="6" t="str">
        <f t="shared" si="1"/>
        <v>05-mayo</v>
      </c>
      <c r="O815" s="9" t="s">
        <v>1333</v>
      </c>
      <c r="P815" s="4" t="s">
        <v>23</v>
      </c>
      <c r="Q815" s="4" t="b">
        <v>1</v>
      </c>
      <c r="R815" s="6" t="str">
        <f t="shared" si="9"/>
        <v>CORRECTO</v>
      </c>
      <c r="S815" s="6"/>
    </row>
    <row r="816">
      <c r="A816" s="4" t="s">
        <v>38</v>
      </c>
      <c r="B816" s="4" t="s">
        <v>156</v>
      </c>
      <c r="C816" s="4" t="s">
        <v>46</v>
      </c>
      <c r="D816" s="4" t="s">
        <v>562</v>
      </c>
      <c r="E816" s="4" t="s">
        <v>1350</v>
      </c>
      <c r="F816" s="4">
        <v>1.0</v>
      </c>
      <c r="G816" s="4" t="s">
        <v>20</v>
      </c>
      <c r="H816" s="4" t="s">
        <v>1576</v>
      </c>
      <c r="I816" s="4" t="s">
        <v>1577</v>
      </c>
      <c r="J816" s="4" t="s">
        <v>26</v>
      </c>
      <c r="K816" s="5">
        <v>45812.333333333336</v>
      </c>
      <c r="L816" s="5">
        <v>45813.333333333336</v>
      </c>
      <c r="M816" s="7">
        <f>IF(OR(ISBLANK($K816),ISBLANK($L816)),"",IF(NETWORKDAYS($K816,$K816,Listas!$H$2:$H$111)=0,"Error fecha inicial",IF(NETWORKDAYS($L816,$L816,Listas!$H$2:$H$111)=0,"Error fecha final",IF(OR(HOUR($K816)&lt;Listas!$F$2,AND(HOUR($K816)&gt;Listas!$F$3,HOUR($K816)&lt;Listas!$F$4),HOUR($K816)&gt;Listas!$F$5),"Error hora, fecha inicial",IF(OR(HOUR($L816)&lt;Listas!$F$2,AND(HOUR($L816)&gt;Listas!$F$3,HOUR($L816)&lt;Listas!$F$4),HOUR($L816)&gt;Listas!$F$5),"Error hora, fecha final",IF(AND($L816-$K816&gt;0,$L816-$K816&lt;=0.42),(IF(AND(AND(HOUR($K816)&gt;=Listas!$F$2,HOUR($K816)&lt;=Listas!$F$3),AND(HOUR($L816)&gt;=Listas!$F$2,HOUR($L816)&lt;=Listas!$F$3)),(HOUR($L816)-HOUR($K816)),IF(AND(AND(HOUR($K816)&gt;=Listas!$F$4,HOUR($K816)&lt;=Listas!$F$5),AND(HOUR($L816)&gt;=Listas!$F$4,HOUR($L816)&lt;=Listas!$F$5)),(HOUR($L816)-HOUR($K816)),IF(AND(AND(HOUR($K816)&gt;=Listas!$F$2,HOUR($K816)&lt;=Listas!$F$3),AND(HOUR($L816)&gt;=Listas!$F$4,HOUR($L816)&lt;=Listas!$F$5)),((Listas!$F$3-HOUR($K816)))+((HOUR($L816)-Listas!$F$4)),0)))),IF(AND($L816-$K816&gt;0.42,$L816-$K816&lt;=1.42),(IF(AND(HOUR($K816)&gt;=Listas!$F$2,HOUR($K816)&lt;=Listas!$F$3),(Listas!$F$3-HOUR($K816)+4),IF(AND(HOUR($K816)&gt;=Listas!$F$4,HOUR($K816)&lt;=Listas!$F$5),(Listas!$F$5-HOUR($K816)),0))+IF(AND(HOUR($L816)&gt;=Listas!$F$2,HOUR($L816)&lt;=Listas!$F$3),(HOUR($L816)-Listas!$F$2),IF(AND(HOUR($L816)&gt;=Listas!$F$4,HOUR($L816)&lt;=Listas!$F$5),(HOUR($L816)-Listas!$F$4+4),0))),IF(($L816-$K816&gt;1.42),(IF(AND(HOUR($K816)&gt;=Listas!$F$2,HOUR($K816)&lt;=Listas!$F$3),(Listas!$F$3-HOUR($K816)+4)+IF(AND(HOUR($L816)&gt;=Listas!$F$2,HOUR($L816)&lt;=Listas!$F$3),(HOUR($L816)-Listas!$F$2)+NETWORKDAYS($K816+1,$L816-1,Listas!$H$2:$H$112)*Listas!$F$6,IF(AND(HOUR($L816)&gt;=Listas!$F$4,HOUR($L816)&lt;=Listas!$F$5),(HOUR($L816)-Listas!$F$4+4)+NETWORKDAYS($K816+1,$L816-1,Listas!$H$2:$H$111)*Listas!$F$6,0)),IF(AND(HOUR($K816)&gt;=Listas!$F$4,HOUR($K816)&lt;=Listas!$F$5),(Listas!$F$5-HOUR($K816))+IF(AND(HOUR($L816)&gt;=Listas!$F$2,HOUR($L816)&lt;=Listas!$F$3),(HOUR($L816)-Listas!$F$2)+NETWORKDAYS($K816+1,$L816-1,Listas!$H$2:$H$111)*Listas!$F$6,(HOUR($L816)-Listas!$F$4+4)+NETWORKDAYS($K816+1,$L816-1,Listas!$H$2:$H$111)*Listas!$F$6)))),IF(($L816-$K816)&lt;0,"Fecha inicial mayor a fecha final",0)))))))))</f>
        <v>8</v>
      </c>
      <c r="N816" s="6" t="str">
        <f t="shared" si="1"/>
        <v>06-junio</v>
      </c>
      <c r="O816" s="9" t="s">
        <v>1578</v>
      </c>
      <c r="P816" s="4" t="s">
        <v>23</v>
      </c>
      <c r="Q816" s="4" t="b">
        <v>1</v>
      </c>
      <c r="R816" s="6" t="str">
        <f t="shared" si="9"/>
        <v>CORRECTO</v>
      </c>
      <c r="S816" s="6"/>
    </row>
    <row r="817">
      <c r="A817" s="4" t="s">
        <v>38</v>
      </c>
      <c r="B817" s="4" t="s">
        <v>39</v>
      </c>
      <c r="C817" s="4" t="s">
        <v>46</v>
      </c>
      <c r="D817" s="4" t="s">
        <v>503</v>
      </c>
      <c r="E817" s="4" t="s">
        <v>1494</v>
      </c>
      <c r="F817" s="4">
        <v>4.0</v>
      </c>
      <c r="G817" s="4" t="s">
        <v>20</v>
      </c>
      <c r="H817" s="4" t="s">
        <v>1579</v>
      </c>
      <c r="I817" s="4" t="s">
        <v>1580</v>
      </c>
      <c r="J817" s="4" t="s">
        <v>26</v>
      </c>
      <c r="K817" s="5">
        <v>45813.333333333336</v>
      </c>
      <c r="L817" s="5">
        <v>45814.333333333336</v>
      </c>
      <c r="M817" s="7">
        <f>IF(OR(ISBLANK($K817),ISBLANK($L817)),"",IF(NETWORKDAYS($K817,$K817,Listas!$H$2:$H$111)=0,"Error fecha inicial",IF(NETWORKDAYS($L817,$L817,Listas!$H$2:$H$111)=0,"Error fecha final",IF(OR(HOUR($K817)&lt;Listas!$F$2,AND(HOUR($K817)&gt;Listas!$F$3,HOUR($K817)&lt;Listas!$F$4),HOUR($K817)&gt;Listas!$F$5),"Error hora, fecha inicial",IF(OR(HOUR($L817)&lt;Listas!$F$2,AND(HOUR($L817)&gt;Listas!$F$3,HOUR($L817)&lt;Listas!$F$4),HOUR($L817)&gt;Listas!$F$5),"Error hora, fecha final",IF(AND($L817-$K817&gt;0,$L817-$K817&lt;=0.42),(IF(AND(AND(HOUR($K817)&gt;=Listas!$F$2,HOUR($K817)&lt;=Listas!$F$3),AND(HOUR($L817)&gt;=Listas!$F$2,HOUR($L817)&lt;=Listas!$F$3)),(HOUR($L817)-HOUR($K817)),IF(AND(AND(HOUR($K817)&gt;=Listas!$F$4,HOUR($K817)&lt;=Listas!$F$5),AND(HOUR($L817)&gt;=Listas!$F$4,HOUR($L817)&lt;=Listas!$F$5)),(HOUR($L817)-HOUR($K817)),IF(AND(AND(HOUR($K817)&gt;=Listas!$F$2,HOUR($K817)&lt;=Listas!$F$3),AND(HOUR($L817)&gt;=Listas!$F$4,HOUR($L817)&lt;=Listas!$F$5)),((Listas!$F$3-HOUR($K817)))+((HOUR($L817)-Listas!$F$4)),0)))),IF(AND($L817-$K817&gt;0.42,$L817-$K817&lt;=1.42),(IF(AND(HOUR($K817)&gt;=Listas!$F$2,HOUR($K817)&lt;=Listas!$F$3),(Listas!$F$3-HOUR($K817)+4),IF(AND(HOUR($K817)&gt;=Listas!$F$4,HOUR($K817)&lt;=Listas!$F$5),(Listas!$F$5-HOUR($K817)),0))+IF(AND(HOUR($L817)&gt;=Listas!$F$2,HOUR($L817)&lt;=Listas!$F$3),(HOUR($L817)-Listas!$F$2),IF(AND(HOUR($L817)&gt;=Listas!$F$4,HOUR($L817)&lt;=Listas!$F$5),(HOUR($L817)-Listas!$F$4+4),0))),IF(($L817-$K817&gt;1.42),(IF(AND(HOUR($K817)&gt;=Listas!$F$2,HOUR($K817)&lt;=Listas!$F$3),(Listas!$F$3-HOUR($K817)+4)+IF(AND(HOUR($L817)&gt;=Listas!$F$2,HOUR($L817)&lt;=Listas!$F$3),(HOUR($L817)-Listas!$F$2)+NETWORKDAYS($K817+1,$L817-1,Listas!$H$2:$H$112)*Listas!$F$6,IF(AND(HOUR($L817)&gt;=Listas!$F$4,HOUR($L817)&lt;=Listas!$F$5),(HOUR($L817)-Listas!$F$4+4)+NETWORKDAYS($K817+1,$L817-1,Listas!$H$2:$H$111)*Listas!$F$6,0)),IF(AND(HOUR($K817)&gt;=Listas!$F$4,HOUR($K817)&lt;=Listas!$F$5),(Listas!$F$5-HOUR($K817))+IF(AND(HOUR($L817)&gt;=Listas!$F$2,HOUR($L817)&lt;=Listas!$F$3),(HOUR($L817)-Listas!$F$2)+NETWORKDAYS($K817+1,$L817-1,Listas!$H$2:$H$111)*Listas!$F$6,(HOUR($L817)-Listas!$F$4+4)+NETWORKDAYS($K817+1,$L817-1,Listas!$H$2:$H$111)*Listas!$F$6)))),IF(($L817-$K817)&lt;0,"Fecha inicial mayor a fecha final",0)))))))))</f>
        <v>8</v>
      </c>
      <c r="N817" s="6" t="str">
        <f t="shared" si="1"/>
        <v>06-junio</v>
      </c>
      <c r="O817" s="9" t="s">
        <v>1581</v>
      </c>
      <c r="P817" s="4" t="s">
        <v>23</v>
      </c>
      <c r="Q817" s="4" t="b">
        <v>1</v>
      </c>
      <c r="R817" s="6" t="str">
        <f t="shared" si="9"/>
        <v>CORRECTO</v>
      </c>
      <c r="S817" s="6"/>
    </row>
    <row r="818">
      <c r="A818" s="4" t="s">
        <v>36</v>
      </c>
      <c r="B818" s="4" t="s">
        <v>1277</v>
      </c>
      <c r="C818" s="4" t="s">
        <v>46</v>
      </c>
      <c r="D818" s="4" t="s">
        <v>20</v>
      </c>
      <c r="E818" s="4" t="s">
        <v>1582</v>
      </c>
      <c r="F818" s="4">
        <v>1.0</v>
      </c>
      <c r="G818" s="4">
        <v>1.0</v>
      </c>
      <c r="H818" s="4" t="s">
        <v>1583</v>
      </c>
      <c r="I818" s="4" t="s">
        <v>1584</v>
      </c>
      <c r="J818" s="4" t="s">
        <v>26</v>
      </c>
      <c r="K818" s="5">
        <v>45799.416666666664</v>
      </c>
      <c r="L818" s="5">
        <v>45803.333333333336</v>
      </c>
      <c r="M818" s="7">
        <f>IF(OR(ISBLANK($K818),ISBLANK($L818)),"",IF(NETWORKDAYS($K818,$K818,Listas!$H$2:$H$111)=0,"Error fecha inicial",IF(NETWORKDAYS($L818,$L818,Listas!$H$2:$H$111)=0,"Error fecha final",IF(OR(HOUR($K818)&lt;Listas!$F$2,AND(HOUR($K818)&gt;Listas!$F$3,HOUR($K818)&lt;Listas!$F$4),HOUR($K818)&gt;Listas!$F$5),"Error hora, fecha inicial",IF(OR(HOUR($L818)&lt;Listas!$F$2,AND(HOUR($L818)&gt;Listas!$F$3,HOUR($L818)&lt;Listas!$F$4),HOUR($L818)&gt;Listas!$F$5),"Error hora, fecha final",IF(AND($L818-$K818&gt;0,$L818-$K818&lt;=0.42),(IF(AND(AND(HOUR($K818)&gt;=Listas!$F$2,HOUR($K818)&lt;=Listas!$F$3),AND(HOUR($L818)&gt;=Listas!$F$2,HOUR($L818)&lt;=Listas!$F$3)),(HOUR($L818)-HOUR($K818)),IF(AND(AND(HOUR($K818)&gt;=Listas!$F$4,HOUR($K818)&lt;=Listas!$F$5),AND(HOUR($L818)&gt;=Listas!$F$4,HOUR($L818)&lt;=Listas!$F$5)),(HOUR($L818)-HOUR($K818)),IF(AND(AND(HOUR($K818)&gt;=Listas!$F$2,HOUR($K818)&lt;=Listas!$F$3),AND(HOUR($L818)&gt;=Listas!$F$4,HOUR($L818)&lt;=Listas!$F$5)),((Listas!$F$3-HOUR($K818)))+((HOUR($L818)-Listas!$F$4)),0)))),IF(AND($L818-$K818&gt;0.42,$L818-$K818&lt;=1.42),(IF(AND(HOUR($K818)&gt;=Listas!$F$2,HOUR($K818)&lt;=Listas!$F$3),(Listas!$F$3-HOUR($K818)+4),IF(AND(HOUR($K818)&gt;=Listas!$F$4,HOUR($K818)&lt;=Listas!$F$5),(Listas!$F$5-HOUR($K818)),0))+IF(AND(HOUR($L818)&gt;=Listas!$F$2,HOUR($L818)&lt;=Listas!$F$3),(HOUR($L818)-Listas!$F$2),IF(AND(HOUR($L818)&gt;=Listas!$F$4,HOUR($L818)&lt;=Listas!$F$5),(HOUR($L818)-Listas!$F$4+4),0))),IF(($L818-$K818&gt;1.42),(IF(AND(HOUR($K818)&gt;=Listas!$F$2,HOUR($K818)&lt;=Listas!$F$3),(Listas!$F$3-HOUR($K818)+4)+IF(AND(HOUR($L818)&gt;=Listas!$F$2,HOUR($L818)&lt;=Listas!$F$3),(HOUR($L818)-Listas!$F$2)+NETWORKDAYS($K818+1,$L818-1,Listas!$H$2:$H$112)*Listas!$F$6,IF(AND(HOUR($L818)&gt;=Listas!$F$4,HOUR($L818)&lt;=Listas!$F$5),(HOUR($L818)-Listas!$F$4+4)+NETWORKDAYS($K818+1,$L818-1,Listas!$H$2:$H$111)*Listas!$F$6,0)),IF(AND(HOUR($K818)&gt;=Listas!$F$4,HOUR($K818)&lt;=Listas!$F$5),(Listas!$F$5-HOUR($K818))+IF(AND(HOUR($L818)&gt;=Listas!$F$2,HOUR($L818)&lt;=Listas!$F$3),(HOUR($L818)-Listas!$F$2)+NETWORKDAYS($K818+1,$L818-1,Listas!$H$2:$H$111)*Listas!$F$6,(HOUR($L818)-Listas!$F$4+4)+NETWORKDAYS($K818+1,$L818-1,Listas!$H$2:$H$111)*Listas!$F$6)))),IF(($L818-$K818)&lt;0,"Fecha inicial mayor a fecha final",0)))))))))</f>
        <v>14</v>
      </c>
      <c r="N818" s="6" t="str">
        <f t="shared" si="1"/>
        <v>05-mayo</v>
      </c>
      <c r="O818" s="9" t="s">
        <v>1585</v>
      </c>
      <c r="P818" s="4" t="s">
        <v>23</v>
      </c>
      <c r="Q818" s="4" t="b">
        <v>1</v>
      </c>
      <c r="R818" s="6" t="str">
        <f t="shared" si="9"/>
        <v>CORRECTO</v>
      </c>
      <c r="S818" s="6"/>
    </row>
    <row r="819">
      <c r="A819" s="4" t="s">
        <v>36</v>
      </c>
      <c r="B819" s="4" t="s">
        <v>1277</v>
      </c>
      <c r="C819" s="4" t="s">
        <v>46</v>
      </c>
      <c r="D819" s="4" t="s">
        <v>20</v>
      </c>
      <c r="E819" s="4" t="s">
        <v>1586</v>
      </c>
      <c r="F819" s="4">
        <v>1.0</v>
      </c>
      <c r="G819" s="4">
        <v>1.0</v>
      </c>
      <c r="H819" s="4" t="s">
        <v>1587</v>
      </c>
      <c r="I819" s="4" t="s">
        <v>1588</v>
      </c>
      <c r="J819" s="4" t="s">
        <v>26</v>
      </c>
      <c r="K819" s="5">
        <v>45803.333333333336</v>
      </c>
      <c r="L819" s="5">
        <v>45812.333333333336</v>
      </c>
      <c r="M819" s="7">
        <f>IF(OR(ISBLANK($K819),ISBLANK($L819)),"",IF(NETWORKDAYS($K819,$K819,Listas!$H$2:$H$111)=0,"Error fecha inicial",IF(NETWORKDAYS($L819,$L819,Listas!$H$2:$H$111)=0,"Error fecha final",IF(OR(HOUR($K819)&lt;Listas!$F$2,AND(HOUR($K819)&gt;Listas!$F$3,HOUR($K819)&lt;Listas!$F$4),HOUR($K819)&gt;Listas!$F$5),"Error hora, fecha inicial",IF(OR(HOUR($L819)&lt;Listas!$F$2,AND(HOUR($L819)&gt;Listas!$F$3,HOUR($L819)&lt;Listas!$F$4),HOUR($L819)&gt;Listas!$F$5),"Error hora, fecha final",IF(AND($L819-$K819&gt;0,$L819-$K819&lt;=0.42),(IF(AND(AND(HOUR($K819)&gt;=Listas!$F$2,HOUR($K819)&lt;=Listas!$F$3),AND(HOUR($L819)&gt;=Listas!$F$2,HOUR($L819)&lt;=Listas!$F$3)),(HOUR($L819)-HOUR($K819)),IF(AND(AND(HOUR($K819)&gt;=Listas!$F$4,HOUR($K819)&lt;=Listas!$F$5),AND(HOUR($L819)&gt;=Listas!$F$4,HOUR($L819)&lt;=Listas!$F$5)),(HOUR($L819)-HOUR($K819)),IF(AND(AND(HOUR($K819)&gt;=Listas!$F$2,HOUR($K819)&lt;=Listas!$F$3),AND(HOUR($L819)&gt;=Listas!$F$4,HOUR($L819)&lt;=Listas!$F$5)),((Listas!$F$3-HOUR($K819)))+((HOUR($L819)-Listas!$F$4)),0)))),IF(AND($L819-$K819&gt;0.42,$L819-$K819&lt;=1.42),(IF(AND(HOUR($K819)&gt;=Listas!$F$2,HOUR($K819)&lt;=Listas!$F$3),(Listas!$F$3-HOUR($K819)+4),IF(AND(HOUR($K819)&gt;=Listas!$F$4,HOUR($K819)&lt;=Listas!$F$5),(Listas!$F$5-HOUR($K819)),0))+IF(AND(HOUR($L819)&gt;=Listas!$F$2,HOUR($L819)&lt;=Listas!$F$3),(HOUR($L819)-Listas!$F$2),IF(AND(HOUR($L819)&gt;=Listas!$F$4,HOUR($L819)&lt;=Listas!$F$5),(HOUR($L819)-Listas!$F$4+4),0))),IF(($L819-$K819&gt;1.42),(IF(AND(HOUR($K819)&gt;=Listas!$F$2,HOUR($K819)&lt;=Listas!$F$3),(Listas!$F$3-HOUR($K819)+4)+IF(AND(HOUR($L819)&gt;=Listas!$F$2,HOUR($L819)&lt;=Listas!$F$3),(HOUR($L819)-Listas!$F$2)+NETWORKDAYS($K819+1,$L819-1,Listas!$H$2:$H$112)*Listas!$F$6,IF(AND(HOUR($L819)&gt;=Listas!$F$4,HOUR($L819)&lt;=Listas!$F$5),(HOUR($L819)-Listas!$F$4+4)+NETWORKDAYS($K819+1,$L819-1,Listas!$H$2:$H$111)*Listas!$F$6,0)),IF(AND(HOUR($K819)&gt;=Listas!$F$4,HOUR($K819)&lt;=Listas!$F$5),(Listas!$F$5-HOUR($K819))+IF(AND(HOUR($L819)&gt;=Listas!$F$2,HOUR($L819)&lt;=Listas!$F$3),(HOUR($L819)-Listas!$F$2)+NETWORKDAYS($K819+1,$L819-1,Listas!$H$2:$H$111)*Listas!$F$6,(HOUR($L819)-Listas!$F$4+4)+NETWORKDAYS($K819+1,$L819-1,Listas!$H$2:$H$111)*Listas!$F$6)))),IF(($L819-$K819)&lt;0,"Fecha inicial mayor a fecha final",0)))))))))</f>
        <v>48</v>
      </c>
      <c r="N819" s="6" t="str">
        <f t="shared" si="1"/>
        <v>05-mayo</v>
      </c>
      <c r="O819" s="9" t="s">
        <v>1589</v>
      </c>
      <c r="P819" s="4" t="s">
        <v>23</v>
      </c>
      <c r="Q819" s="4" t="b">
        <v>1</v>
      </c>
      <c r="R819" s="6" t="str">
        <f t="shared" si="9"/>
        <v>CORRECTO</v>
      </c>
      <c r="S819" s="6"/>
    </row>
    <row r="820">
      <c r="A820" s="4" t="s">
        <v>36</v>
      </c>
      <c r="B820" s="4" t="s">
        <v>1277</v>
      </c>
      <c r="C820" s="4" t="s">
        <v>46</v>
      </c>
      <c r="D820" s="4" t="s">
        <v>20</v>
      </c>
      <c r="E820" s="4" t="s">
        <v>1590</v>
      </c>
      <c r="F820" s="4">
        <v>1.0</v>
      </c>
      <c r="G820" s="4">
        <v>1.0</v>
      </c>
      <c r="H820" s="4" t="s">
        <v>1591</v>
      </c>
      <c r="I820" s="4" t="s">
        <v>1588</v>
      </c>
      <c r="J820" s="4" t="s">
        <v>26</v>
      </c>
      <c r="K820" s="5">
        <v>45814.333333333336</v>
      </c>
      <c r="L820" s="5">
        <v>45824.333333333336</v>
      </c>
      <c r="M820" s="7">
        <f>IF(OR(ISBLANK($K820),ISBLANK($L820)),"",IF(NETWORKDAYS($K820,$K820,Listas!$H$2:$H$111)=0,"Error fecha inicial",IF(NETWORKDAYS($L820,$L820,Listas!$H$2:$H$111)=0,"Error fecha final",IF(OR(HOUR($K820)&lt;Listas!$F$2,AND(HOUR($K820)&gt;Listas!$F$3,HOUR($K820)&lt;Listas!$F$4),HOUR($K820)&gt;Listas!$F$5),"Error hora, fecha inicial",IF(OR(HOUR($L820)&lt;Listas!$F$2,AND(HOUR($L820)&gt;Listas!$F$3,HOUR($L820)&lt;Listas!$F$4),HOUR($L820)&gt;Listas!$F$5),"Error hora, fecha final",IF(AND($L820-$K820&gt;0,$L820-$K820&lt;=0.42),(IF(AND(AND(HOUR($K820)&gt;=Listas!$F$2,HOUR($K820)&lt;=Listas!$F$3),AND(HOUR($L820)&gt;=Listas!$F$2,HOUR($L820)&lt;=Listas!$F$3)),(HOUR($L820)-HOUR($K820)),IF(AND(AND(HOUR($K820)&gt;=Listas!$F$4,HOUR($K820)&lt;=Listas!$F$5),AND(HOUR($L820)&gt;=Listas!$F$4,HOUR($L820)&lt;=Listas!$F$5)),(HOUR($L820)-HOUR($K820)),IF(AND(AND(HOUR($K820)&gt;=Listas!$F$2,HOUR($K820)&lt;=Listas!$F$3),AND(HOUR($L820)&gt;=Listas!$F$4,HOUR($L820)&lt;=Listas!$F$5)),((Listas!$F$3-HOUR($K820)))+((HOUR($L820)-Listas!$F$4)),0)))),IF(AND($L820-$K820&gt;0.42,$L820-$K820&lt;=1.42),(IF(AND(HOUR($K820)&gt;=Listas!$F$2,HOUR($K820)&lt;=Listas!$F$3),(Listas!$F$3-HOUR($K820)+4),IF(AND(HOUR($K820)&gt;=Listas!$F$4,HOUR($K820)&lt;=Listas!$F$5),(Listas!$F$5-HOUR($K820)),0))+IF(AND(HOUR($L820)&gt;=Listas!$F$2,HOUR($L820)&lt;=Listas!$F$3),(HOUR($L820)-Listas!$F$2),IF(AND(HOUR($L820)&gt;=Listas!$F$4,HOUR($L820)&lt;=Listas!$F$5),(HOUR($L820)-Listas!$F$4+4),0))),IF(($L820-$K820&gt;1.42),(IF(AND(HOUR($K820)&gt;=Listas!$F$2,HOUR($K820)&lt;=Listas!$F$3),(Listas!$F$3-HOUR($K820)+4)+IF(AND(HOUR($L820)&gt;=Listas!$F$2,HOUR($L820)&lt;=Listas!$F$3),(HOUR($L820)-Listas!$F$2)+NETWORKDAYS($K820+1,$L820-1,Listas!$H$2:$H$112)*Listas!$F$6,IF(AND(HOUR($L820)&gt;=Listas!$F$4,HOUR($L820)&lt;=Listas!$F$5),(HOUR($L820)-Listas!$F$4+4)+NETWORKDAYS($K820+1,$L820-1,Listas!$H$2:$H$111)*Listas!$F$6,0)),IF(AND(HOUR($K820)&gt;=Listas!$F$4,HOUR($K820)&lt;=Listas!$F$5),(Listas!$F$5-HOUR($K820))+IF(AND(HOUR($L820)&gt;=Listas!$F$2,HOUR($L820)&lt;=Listas!$F$3),(HOUR($L820)-Listas!$F$2)+NETWORKDAYS($K820+1,$L820-1,Listas!$H$2:$H$111)*Listas!$F$6,(HOUR($L820)-Listas!$F$4+4)+NETWORKDAYS($K820+1,$L820-1,Listas!$H$2:$H$111)*Listas!$F$6)))),IF(($L820-$K820)&lt;0,"Fecha inicial mayor a fecha final",0)))))))))</f>
        <v>48</v>
      </c>
      <c r="N820" s="6" t="str">
        <f t="shared" si="1"/>
        <v>06-junio</v>
      </c>
      <c r="O820" s="9" t="s">
        <v>1592</v>
      </c>
      <c r="P820" s="4" t="s">
        <v>410</v>
      </c>
      <c r="Q820" s="4" t="b">
        <v>1</v>
      </c>
      <c r="R820" s="6" t="str">
        <f t="shared" si="9"/>
        <v>CORRECTO</v>
      </c>
      <c r="S820" s="6"/>
    </row>
    <row r="821">
      <c r="A821" s="4" t="s">
        <v>38</v>
      </c>
      <c r="B821" s="4" t="s">
        <v>156</v>
      </c>
      <c r="C821" s="4" t="s">
        <v>46</v>
      </c>
      <c r="D821" s="4" t="s">
        <v>1136</v>
      </c>
      <c r="E821" s="4" t="s">
        <v>1137</v>
      </c>
      <c r="F821" s="4">
        <v>1.0</v>
      </c>
      <c r="G821" s="4" t="s">
        <v>474</v>
      </c>
      <c r="H821" s="4" t="s">
        <v>474</v>
      </c>
      <c r="I821" s="4" t="s">
        <v>1304</v>
      </c>
      <c r="J821" s="4" t="s">
        <v>287</v>
      </c>
      <c r="K821" s="5">
        <v>45797.333333333336</v>
      </c>
      <c r="L821" s="5">
        <v>45797.5</v>
      </c>
      <c r="M821" s="6">
        <f>IF(OR(ISBLANK($K821),ISBLANK($L821)),"",IF(NETWORKDAYS($K821,$K821,Listas!$H$2:$H$111)=0,"Error fecha inicial",IF(NETWORKDAYS($L821,$L821,Listas!$H$2:$H$111)=0,"Error fecha final",IF(OR(HOUR($K821)&lt;Listas!$F$2,AND(HOUR($K821)&gt;Listas!$F$3,HOUR($K821)&lt;Listas!$F$4),HOUR($K821)&gt;Listas!$F$5),"Error hora, fecha inicial",IF(OR(HOUR($L821)&lt;Listas!$F$2,AND(HOUR($L821)&gt;Listas!$F$3,HOUR($L821)&lt;Listas!$F$4),HOUR($L821)&gt;Listas!$F$5),"Error hora, fecha final",IF(AND($L821-$K821&gt;0,$L821-$K821&lt;=0.42),(IF(AND(AND(HOUR($K821)&gt;=Listas!$F$2,HOUR($K821)&lt;=Listas!$F$3),AND(HOUR($L821)&gt;=Listas!$F$2,HOUR($L821)&lt;=Listas!$F$3)),(HOUR($L821)-HOUR($K821)),IF(AND(AND(HOUR($K821)&gt;=Listas!$F$4,HOUR($K821)&lt;=Listas!$F$5),AND(HOUR($L821)&gt;=Listas!$F$4,HOUR($L821)&lt;=Listas!$F$5)),(HOUR($L821)-HOUR($K821)),IF(AND(AND(HOUR($K821)&gt;=Listas!$F$2,HOUR($K821)&lt;=Listas!$F$3),AND(HOUR($L821)&gt;=Listas!$F$4,HOUR($L821)&lt;=Listas!$F$5)),((Listas!$F$3-HOUR($K821)))+((HOUR($L821)-Listas!$F$4)),0)))),IF(AND($L821-$K821&gt;0.42,$L821-$K821&lt;=1.42),(IF(AND(HOUR($K821)&gt;=Listas!$F$2,HOUR($K821)&lt;=Listas!$F$3),(Listas!$F$3-HOUR($K821)+4),IF(AND(HOUR($K821)&gt;=Listas!$F$4,HOUR($K821)&lt;=Listas!$F$5),(Listas!$F$5-HOUR($K821)),0))+IF(AND(HOUR($L821)&gt;=Listas!$F$2,HOUR($L821)&lt;=Listas!$F$3),(HOUR($L821)-Listas!$F$2),IF(AND(HOUR($L821)&gt;=Listas!$F$4,HOUR($L821)&lt;=Listas!$F$5),(HOUR($L821)-Listas!$F$4+4),0))),IF(($L821-$K821&gt;1.42),(IF(AND(HOUR($K821)&gt;=Listas!$F$2,HOUR($K821)&lt;=Listas!$F$3),(Listas!$F$3-HOUR($K821)+4)+IF(AND(HOUR($L821)&gt;=Listas!$F$2,HOUR($L821)&lt;=Listas!$F$3),(HOUR($L821)-Listas!$F$2)+NETWORKDAYS($K821+1,$L821-1,Listas!$H$2:$H$112)*Listas!$F$6,IF(AND(HOUR($L821)&gt;=Listas!$F$4,HOUR($L821)&lt;=Listas!$F$5),(HOUR($L821)-Listas!$F$4+4)+NETWORKDAYS($K821+1,$L821-1,Listas!$H$2:$H$111)*Listas!$F$6,0)),IF(AND(HOUR($K821)&gt;=Listas!$F$4,HOUR($K821)&lt;=Listas!$F$5),(Listas!$F$5-HOUR($K821))+IF(AND(HOUR($L821)&gt;=Listas!$F$2,HOUR($L821)&lt;=Listas!$F$3),(HOUR($L821)-Listas!$F$2)+NETWORKDAYS($K821+1,$L821-1,Listas!$H$2:$H$111)*Listas!$F$6,(HOUR($L821)-Listas!$F$4+4)+NETWORKDAYS($K821+1,$L821-1,Listas!$H$2:$H$111)*Listas!$F$6)))),IF(($L821-$K821)&lt;0,"Fecha inicial mayor a fecha final",0)))))))))</f>
        <v>4</v>
      </c>
      <c r="N821" s="6" t="str">
        <f t="shared" si="1"/>
        <v>05-mayo</v>
      </c>
      <c r="O821" s="9" t="s">
        <v>1305</v>
      </c>
      <c r="P821" s="4" t="s">
        <v>23</v>
      </c>
      <c r="Q821" s="4" t="b">
        <v>1</v>
      </c>
      <c r="R821" s="6" t="str">
        <f t="shared" si="9"/>
        <v>CORRECTO</v>
      </c>
      <c r="S821" s="6"/>
    </row>
    <row r="822">
      <c r="A822" s="4" t="s">
        <v>573</v>
      </c>
      <c r="B822" s="4" t="s">
        <v>39</v>
      </c>
      <c r="C822" s="4" t="s">
        <v>87</v>
      </c>
      <c r="D822" s="4" t="s">
        <v>980</v>
      </c>
      <c r="E822" s="4" t="s">
        <v>981</v>
      </c>
      <c r="F822" s="4">
        <v>1.0</v>
      </c>
      <c r="G822" s="4" t="s">
        <v>474</v>
      </c>
      <c r="H822" s="4" t="s">
        <v>474</v>
      </c>
      <c r="I822" s="4" t="s">
        <v>1322</v>
      </c>
      <c r="J822" s="4" t="s">
        <v>287</v>
      </c>
      <c r="K822" s="5">
        <v>45797.583333333336</v>
      </c>
      <c r="L822" s="5">
        <v>45799.666666666664</v>
      </c>
      <c r="M822" s="7">
        <f>IF(OR(ISBLANK($K822),ISBLANK($L822)),"",IF(NETWORKDAYS($K822,$K822,Listas!$H$2:$H$111)=0,"Error fecha inicial",IF(NETWORKDAYS($L822,$L822,Listas!$H$2:$H$111)=0,"Error fecha final",IF(OR(HOUR($K822)&lt;Listas!$F$2,AND(HOUR($K822)&gt;Listas!$F$3,HOUR($K822)&lt;Listas!$F$4),HOUR($K822)&gt;Listas!$F$5),"Error hora, fecha inicial",IF(OR(HOUR($L822)&lt;Listas!$F$2,AND(HOUR($L822)&gt;Listas!$F$3,HOUR($L822)&lt;Listas!$F$4),HOUR($L822)&gt;Listas!$F$5),"Error hora, fecha final",IF(AND($L822-$K822&gt;0,$L822-$K822&lt;=0.42),(IF(AND(AND(HOUR($K822)&gt;=Listas!$F$2,HOUR($K822)&lt;=Listas!$F$3),AND(HOUR($L822)&gt;=Listas!$F$2,HOUR($L822)&lt;=Listas!$F$3)),(HOUR($L822)-HOUR($K822)),IF(AND(AND(HOUR($K822)&gt;=Listas!$F$4,HOUR($K822)&lt;=Listas!$F$5),AND(HOUR($L822)&gt;=Listas!$F$4,HOUR($L822)&lt;=Listas!$F$5)),(HOUR($L822)-HOUR($K822)),IF(AND(AND(HOUR($K822)&gt;=Listas!$F$2,HOUR($K822)&lt;=Listas!$F$3),AND(HOUR($L822)&gt;=Listas!$F$4,HOUR($L822)&lt;=Listas!$F$5)),((Listas!$F$3-HOUR($K822)))+((HOUR($L822)-Listas!$F$4)),0)))),IF(AND($L822-$K822&gt;0.42,$L822-$K822&lt;=1.42),(IF(AND(HOUR($K822)&gt;=Listas!$F$2,HOUR($K822)&lt;=Listas!$F$3),(Listas!$F$3-HOUR($K822)+4),IF(AND(HOUR($K822)&gt;=Listas!$F$4,HOUR($K822)&lt;=Listas!$F$5),(Listas!$F$5-HOUR($K822)),0))+IF(AND(HOUR($L822)&gt;=Listas!$F$2,HOUR($L822)&lt;=Listas!$F$3),(HOUR($L822)-Listas!$F$2),IF(AND(HOUR($L822)&gt;=Listas!$F$4,HOUR($L822)&lt;=Listas!$F$5),(HOUR($L822)-Listas!$F$4+4),0))),IF(($L822-$K822&gt;1.42),(IF(AND(HOUR($K822)&gt;=Listas!$F$2,HOUR($K822)&lt;=Listas!$F$3),(Listas!$F$3-HOUR($K822)+4)+IF(AND(HOUR($L822)&gt;=Listas!$F$2,HOUR($L822)&lt;=Listas!$F$3),(HOUR($L822)-Listas!$F$2)+NETWORKDAYS($K822+1,$L822-1,Listas!$H$2:$H$112)*Listas!$F$6,IF(AND(HOUR($L822)&gt;=Listas!$F$4,HOUR($L822)&lt;=Listas!$F$5),(HOUR($L822)-Listas!$F$4+4)+NETWORKDAYS($K822+1,$L822-1,Listas!$H$2:$H$111)*Listas!$F$6,0)),IF(AND(HOUR($K822)&gt;=Listas!$F$4,HOUR($K822)&lt;=Listas!$F$5),(Listas!$F$5-HOUR($K822))+IF(AND(HOUR($L822)&gt;=Listas!$F$2,HOUR($L822)&lt;=Listas!$F$3),(HOUR($L822)-Listas!$F$2)+NETWORKDAYS($K822+1,$L822-1,Listas!$H$2:$H$111)*Listas!$F$6,(HOUR($L822)-Listas!$F$4+4)+NETWORKDAYS($K822+1,$L822-1,Listas!$H$2:$H$111)*Listas!$F$6)))),IF(($L822-$K822)&lt;0,"Fecha inicial mayor a fecha final",0)))))))))</f>
        <v>18</v>
      </c>
      <c r="N822" s="6" t="str">
        <f t="shared" si="1"/>
        <v>05-mayo</v>
      </c>
      <c r="O822" s="9" t="s">
        <v>1593</v>
      </c>
      <c r="P822" s="4" t="s">
        <v>23</v>
      </c>
      <c r="Q822" s="4" t="b">
        <v>1</v>
      </c>
      <c r="R822" s="6" t="str">
        <f t="shared" si="9"/>
        <v>CORRECTO</v>
      </c>
      <c r="S822" s="6"/>
    </row>
    <row r="823">
      <c r="A823" s="4" t="s">
        <v>38</v>
      </c>
      <c r="B823" s="4" t="s">
        <v>156</v>
      </c>
      <c r="C823" s="4" t="s">
        <v>46</v>
      </c>
      <c r="D823" s="4" t="s">
        <v>1360</v>
      </c>
      <c r="E823" s="4" t="s">
        <v>1361</v>
      </c>
      <c r="F823" s="4">
        <v>1.0</v>
      </c>
      <c r="G823" s="4" t="s">
        <v>474</v>
      </c>
      <c r="H823" s="4" t="s">
        <v>474</v>
      </c>
      <c r="I823" s="4" t="s">
        <v>1594</v>
      </c>
      <c r="J823" s="4" t="s">
        <v>287</v>
      </c>
      <c r="K823" s="5">
        <v>45799.666666666664</v>
      </c>
      <c r="L823" s="5">
        <v>45800.666666666664</v>
      </c>
      <c r="M823" s="7">
        <f>IF(OR(ISBLANK($K823),ISBLANK($L823)),"",IF(NETWORKDAYS($K823,$K823,Listas!$H$2:$H$111)=0,"Error fecha inicial",IF(NETWORKDAYS($L823,$L823,Listas!$H$2:$H$111)=0,"Error fecha final",IF(OR(HOUR($K823)&lt;Listas!$F$2,AND(HOUR($K823)&gt;Listas!$F$3,HOUR($K823)&lt;Listas!$F$4),HOUR($K823)&gt;Listas!$F$5),"Error hora, fecha inicial",IF(OR(HOUR($L823)&lt;Listas!$F$2,AND(HOUR($L823)&gt;Listas!$F$3,HOUR($L823)&lt;Listas!$F$4),HOUR($L823)&gt;Listas!$F$5),"Error hora, fecha final",IF(AND($L823-$K823&gt;0,$L823-$K823&lt;=0.42),(IF(AND(AND(HOUR($K823)&gt;=Listas!$F$2,HOUR($K823)&lt;=Listas!$F$3),AND(HOUR($L823)&gt;=Listas!$F$2,HOUR($L823)&lt;=Listas!$F$3)),(HOUR($L823)-HOUR($K823)),IF(AND(AND(HOUR($K823)&gt;=Listas!$F$4,HOUR($K823)&lt;=Listas!$F$5),AND(HOUR($L823)&gt;=Listas!$F$4,HOUR($L823)&lt;=Listas!$F$5)),(HOUR($L823)-HOUR($K823)),IF(AND(AND(HOUR($K823)&gt;=Listas!$F$2,HOUR($K823)&lt;=Listas!$F$3),AND(HOUR($L823)&gt;=Listas!$F$4,HOUR($L823)&lt;=Listas!$F$5)),((Listas!$F$3-HOUR($K823)))+((HOUR($L823)-Listas!$F$4)),0)))),IF(AND($L823-$K823&gt;0.42,$L823-$K823&lt;=1.42),(IF(AND(HOUR($K823)&gt;=Listas!$F$2,HOUR($K823)&lt;=Listas!$F$3),(Listas!$F$3-HOUR($K823)+4),IF(AND(HOUR($K823)&gt;=Listas!$F$4,HOUR($K823)&lt;=Listas!$F$5),(Listas!$F$5-HOUR($K823)),0))+IF(AND(HOUR($L823)&gt;=Listas!$F$2,HOUR($L823)&lt;=Listas!$F$3),(HOUR($L823)-Listas!$F$2),IF(AND(HOUR($L823)&gt;=Listas!$F$4,HOUR($L823)&lt;=Listas!$F$5),(HOUR($L823)-Listas!$F$4+4),0))),IF(($L823-$K823&gt;1.42),(IF(AND(HOUR($K823)&gt;=Listas!$F$2,HOUR($K823)&lt;=Listas!$F$3),(Listas!$F$3-HOUR($K823)+4)+IF(AND(HOUR($L823)&gt;=Listas!$F$2,HOUR($L823)&lt;=Listas!$F$3),(HOUR($L823)-Listas!$F$2)+NETWORKDAYS($K823+1,$L823-1,Listas!$H$2:$H$112)*Listas!$F$6,IF(AND(HOUR($L823)&gt;=Listas!$F$4,HOUR($L823)&lt;=Listas!$F$5),(HOUR($L823)-Listas!$F$4+4)+NETWORKDAYS($K823+1,$L823-1,Listas!$H$2:$H$111)*Listas!$F$6,0)),IF(AND(HOUR($K823)&gt;=Listas!$F$4,HOUR($K823)&lt;=Listas!$F$5),(Listas!$F$5-HOUR($K823))+IF(AND(HOUR($L823)&gt;=Listas!$F$2,HOUR($L823)&lt;=Listas!$F$3),(HOUR($L823)-Listas!$F$2)+NETWORKDAYS($K823+1,$L823-1,Listas!$H$2:$H$111)*Listas!$F$6,(HOUR($L823)-Listas!$F$4+4)+NETWORKDAYS($K823+1,$L823-1,Listas!$H$2:$H$111)*Listas!$F$6)))),IF(($L823-$K823)&lt;0,"Fecha inicial mayor a fecha final",0)))))))))</f>
        <v>8</v>
      </c>
      <c r="N823" s="6" t="str">
        <f t="shared" si="1"/>
        <v>05-mayo</v>
      </c>
      <c r="O823" s="9" t="s">
        <v>1595</v>
      </c>
      <c r="P823" s="4" t="s">
        <v>23</v>
      </c>
      <c r="Q823" s="4" t="b">
        <v>1</v>
      </c>
      <c r="R823" s="6" t="str">
        <f t="shared" si="9"/>
        <v>CORRECTO</v>
      </c>
      <c r="S823" s="6"/>
    </row>
    <row r="824">
      <c r="A824" s="4" t="s">
        <v>38</v>
      </c>
      <c r="B824" s="4" t="s">
        <v>156</v>
      </c>
      <c r="C824" s="4" t="s">
        <v>46</v>
      </c>
      <c r="D824" s="4" t="s">
        <v>1109</v>
      </c>
      <c r="E824" s="4" t="s">
        <v>1095</v>
      </c>
      <c r="F824" s="4">
        <v>1.0</v>
      </c>
      <c r="G824" s="4" t="s">
        <v>474</v>
      </c>
      <c r="H824" s="4" t="s">
        <v>474</v>
      </c>
      <c r="I824" s="4" t="s">
        <v>1596</v>
      </c>
      <c r="J824" s="4" t="s">
        <v>287</v>
      </c>
      <c r="K824" s="5">
        <v>45800.666666666664</v>
      </c>
      <c r="L824" s="5">
        <v>45800.75</v>
      </c>
      <c r="M824" s="6">
        <f>IF(OR(ISBLANK($K824),ISBLANK($L824)),"",IF(NETWORKDAYS($K824,$K824,Listas!$H$2:$H$111)=0,"Error fecha inicial",IF(NETWORKDAYS($L824,$L824,Listas!$H$2:$H$111)=0,"Error fecha final",IF(OR(HOUR($K824)&lt;Listas!$F$2,AND(HOUR($K824)&gt;Listas!$F$3,HOUR($K824)&lt;Listas!$F$4),HOUR($K824)&gt;Listas!$F$5),"Error hora, fecha inicial",IF(OR(HOUR($L824)&lt;Listas!$F$2,AND(HOUR($L824)&gt;Listas!$F$3,HOUR($L824)&lt;Listas!$F$4),HOUR($L824)&gt;Listas!$F$5),"Error hora, fecha final",IF(AND($L824-$K824&gt;0,$L824-$K824&lt;=0.42),(IF(AND(AND(HOUR($K824)&gt;=Listas!$F$2,HOUR($K824)&lt;=Listas!$F$3),AND(HOUR($L824)&gt;=Listas!$F$2,HOUR($L824)&lt;=Listas!$F$3)),(HOUR($L824)-HOUR($K824)),IF(AND(AND(HOUR($K824)&gt;=Listas!$F$4,HOUR($K824)&lt;=Listas!$F$5),AND(HOUR($L824)&gt;=Listas!$F$4,HOUR($L824)&lt;=Listas!$F$5)),(HOUR($L824)-HOUR($K824)),IF(AND(AND(HOUR($K824)&gt;=Listas!$F$2,HOUR($K824)&lt;=Listas!$F$3),AND(HOUR($L824)&gt;=Listas!$F$4,HOUR($L824)&lt;=Listas!$F$5)),((Listas!$F$3-HOUR($K824)))+((HOUR($L824)-Listas!$F$4)),0)))),IF(AND($L824-$K824&gt;0.42,$L824-$K824&lt;=1.42),(IF(AND(HOUR($K824)&gt;=Listas!$F$2,HOUR($K824)&lt;=Listas!$F$3),(Listas!$F$3-HOUR($K824)+4),IF(AND(HOUR($K824)&gt;=Listas!$F$4,HOUR($K824)&lt;=Listas!$F$5),(Listas!$F$5-HOUR($K824)),0))+IF(AND(HOUR($L824)&gt;=Listas!$F$2,HOUR($L824)&lt;=Listas!$F$3),(HOUR($L824)-Listas!$F$2),IF(AND(HOUR($L824)&gt;=Listas!$F$4,HOUR($L824)&lt;=Listas!$F$5),(HOUR($L824)-Listas!$F$4+4),0))),IF(($L824-$K824&gt;1.42),(IF(AND(HOUR($K824)&gt;=Listas!$F$2,HOUR($K824)&lt;=Listas!$F$3),(Listas!$F$3-HOUR($K824)+4)+IF(AND(HOUR($L824)&gt;=Listas!$F$2,HOUR($L824)&lt;=Listas!$F$3),(HOUR($L824)-Listas!$F$2)+NETWORKDAYS($K824+1,$L824-1,Listas!$H$2:$H$112)*Listas!$F$6,IF(AND(HOUR($L824)&gt;=Listas!$F$4,HOUR($L824)&lt;=Listas!$F$5),(HOUR($L824)-Listas!$F$4+4)+NETWORKDAYS($K824+1,$L824-1,Listas!$H$2:$H$111)*Listas!$F$6,0)),IF(AND(HOUR($K824)&gt;=Listas!$F$4,HOUR($K824)&lt;=Listas!$F$5),(Listas!$F$5-HOUR($K824))+IF(AND(HOUR($L824)&gt;=Listas!$F$2,HOUR($L824)&lt;=Listas!$F$3),(HOUR($L824)-Listas!$F$2)+NETWORKDAYS($K824+1,$L824-1,Listas!$H$2:$H$111)*Listas!$F$6,(HOUR($L824)-Listas!$F$4+4)+NETWORKDAYS($K824+1,$L824-1,Listas!$H$2:$H$111)*Listas!$F$6)))),IF(($L824-$K824)&lt;0,"Fecha inicial mayor a fecha final",0)))))))))</f>
        <v>2</v>
      </c>
      <c r="N824" s="6" t="str">
        <f t="shared" si="1"/>
        <v>05-mayo</v>
      </c>
      <c r="O824" s="9" t="s">
        <v>1224</v>
      </c>
      <c r="P824" s="4" t="s">
        <v>23</v>
      </c>
      <c r="Q824" s="4" t="b">
        <v>1</v>
      </c>
      <c r="R824" s="6" t="str">
        <f t="shared" si="9"/>
        <v>CORRECTO</v>
      </c>
      <c r="S824" s="6"/>
    </row>
    <row r="825">
      <c r="A825" s="4" t="s">
        <v>38</v>
      </c>
      <c r="B825" s="4" t="s">
        <v>156</v>
      </c>
      <c r="C825" s="4" t="s">
        <v>46</v>
      </c>
      <c r="D825" s="4" t="s">
        <v>1360</v>
      </c>
      <c r="E825" s="4" t="s">
        <v>1361</v>
      </c>
      <c r="F825" s="4">
        <v>1.0</v>
      </c>
      <c r="G825" s="4" t="s">
        <v>474</v>
      </c>
      <c r="H825" s="4" t="s">
        <v>474</v>
      </c>
      <c r="I825" s="4" t="s">
        <v>828</v>
      </c>
      <c r="J825" s="4" t="s">
        <v>287</v>
      </c>
      <c r="K825" s="5">
        <v>45803.333333333336</v>
      </c>
      <c r="L825" s="5">
        <v>45803.5</v>
      </c>
      <c r="M825" s="6">
        <f>IF(OR(ISBLANK($K825),ISBLANK($L825)),"",IF(NETWORKDAYS($K825,$K825,Listas!$H$2:$H$111)=0,"Error fecha inicial",IF(NETWORKDAYS($L825,$L825,Listas!$H$2:$H$111)=0,"Error fecha final",IF(OR(HOUR($K825)&lt;Listas!$F$2,AND(HOUR($K825)&gt;Listas!$F$3,HOUR($K825)&lt;Listas!$F$4),HOUR($K825)&gt;Listas!$F$5),"Error hora, fecha inicial",IF(OR(HOUR($L825)&lt;Listas!$F$2,AND(HOUR($L825)&gt;Listas!$F$3,HOUR($L825)&lt;Listas!$F$4),HOUR($L825)&gt;Listas!$F$5),"Error hora, fecha final",IF(AND($L825-$K825&gt;0,$L825-$K825&lt;=0.42),(IF(AND(AND(HOUR($K825)&gt;=Listas!$F$2,HOUR($K825)&lt;=Listas!$F$3),AND(HOUR($L825)&gt;=Listas!$F$2,HOUR($L825)&lt;=Listas!$F$3)),(HOUR($L825)-HOUR($K825)),IF(AND(AND(HOUR($K825)&gt;=Listas!$F$4,HOUR($K825)&lt;=Listas!$F$5),AND(HOUR($L825)&gt;=Listas!$F$4,HOUR($L825)&lt;=Listas!$F$5)),(HOUR($L825)-HOUR($K825)),IF(AND(AND(HOUR($K825)&gt;=Listas!$F$2,HOUR($K825)&lt;=Listas!$F$3),AND(HOUR($L825)&gt;=Listas!$F$4,HOUR($L825)&lt;=Listas!$F$5)),((Listas!$F$3-HOUR($K825)))+((HOUR($L825)-Listas!$F$4)),0)))),IF(AND($L825-$K825&gt;0.42,$L825-$K825&lt;=1.42),(IF(AND(HOUR($K825)&gt;=Listas!$F$2,HOUR($K825)&lt;=Listas!$F$3),(Listas!$F$3-HOUR($K825)+4),IF(AND(HOUR($K825)&gt;=Listas!$F$4,HOUR($K825)&lt;=Listas!$F$5),(Listas!$F$5-HOUR($K825)),0))+IF(AND(HOUR($L825)&gt;=Listas!$F$2,HOUR($L825)&lt;=Listas!$F$3),(HOUR($L825)-Listas!$F$2),IF(AND(HOUR($L825)&gt;=Listas!$F$4,HOUR($L825)&lt;=Listas!$F$5),(HOUR($L825)-Listas!$F$4+4),0))),IF(($L825-$K825&gt;1.42),(IF(AND(HOUR($K825)&gt;=Listas!$F$2,HOUR($K825)&lt;=Listas!$F$3),(Listas!$F$3-HOUR($K825)+4)+IF(AND(HOUR($L825)&gt;=Listas!$F$2,HOUR($L825)&lt;=Listas!$F$3),(HOUR($L825)-Listas!$F$2)+NETWORKDAYS($K825+1,$L825-1,Listas!$H$2:$H$112)*Listas!$F$6,IF(AND(HOUR($L825)&gt;=Listas!$F$4,HOUR($L825)&lt;=Listas!$F$5),(HOUR($L825)-Listas!$F$4+4)+NETWORKDAYS($K825+1,$L825-1,Listas!$H$2:$H$111)*Listas!$F$6,0)),IF(AND(HOUR($K825)&gt;=Listas!$F$4,HOUR($K825)&lt;=Listas!$F$5),(Listas!$F$5-HOUR($K825))+IF(AND(HOUR($L825)&gt;=Listas!$F$2,HOUR($L825)&lt;=Listas!$F$3),(HOUR($L825)-Listas!$F$2)+NETWORKDAYS($K825+1,$L825-1,Listas!$H$2:$H$111)*Listas!$F$6,(HOUR($L825)-Listas!$F$4+4)+NETWORKDAYS($K825+1,$L825-1,Listas!$H$2:$H$111)*Listas!$F$6)))),IF(($L825-$K825)&lt;0,"Fecha inicial mayor a fecha final",0)))))))))</f>
        <v>4</v>
      </c>
      <c r="N825" s="6" t="str">
        <f t="shared" si="1"/>
        <v>05-mayo</v>
      </c>
      <c r="O825" s="9" t="s">
        <v>1595</v>
      </c>
      <c r="P825" s="4" t="s">
        <v>23</v>
      </c>
      <c r="Q825" s="4" t="b">
        <v>1</v>
      </c>
      <c r="R825" s="6" t="str">
        <f t="shared" si="9"/>
        <v>CORRECTO</v>
      </c>
      <c r="S825" s="4" t="s">
        <v>1597</v>
      </c>
    </row>
    <row r="826">
      <c r="A826" s="4" t="s">
        <v>573</v>
      </c>
      <c r="B826" s="4" t="s">
        <v>156</v>
      </c>
      <c r="C826" s="4" t="s">
        <v>46</v>
      </c>
      <c r="D826" s="4" t="s">
        <v>930</v>
      </c>
      <c r="E826" s="4" t="s">
        <v>931</v>
      </c>
      <c r="F826" s="4">
        <v>1.0</v>
      </c>
      <c r="G826" s="4" t="s">
        <v>474</v>
      </c>
      <c r="H826" s="4" t="s">
        <v>474</v>
      </c>
      <c r="I826" s="4" t="s">
        <v>1322</v>
      </c>
      <c r="J826" s="4" t="s">
        <v>287</v>
      </c>
      <c r="K826" s="5">
        <v>45803.583333333336</v>
      </c>
      <c r="L826" s="5">
        <v>45804.416666666664</v>
      </c>
      <c r="M826" s="7">
        <f>IF(OR(ISBLANK($K826),ISBLANK($L826)),"",IF(NETWORKDAYS($K826,$K826,Listas!$H$2:$H$111)=0,"Error fecha inicial",IF(NETWORKDAYS($L826,$L826,Listas!$H$2:$H$111)=0,"Error fecha final",IF(OR(HOUR($K826)&lt;Listas!$F$2,AND(HOUR($K826)&gt;Listas!$F$3,HOUR($K826)&lt;Listas!$F$4),HOUR($K826)&gt;Listas!$F$5),"Error hora, fecha inicial",IF(OR(HOUR($L826)&lt;Listas!$F$2,AND(HOUR($L826)&gt;Listas!$F$3,HOUR($L826)&lt;Listas!$F$4),HOUR($L826)&gt;Listas!$F$5),"Error hora, fecha final",IF(AND($L826-$K826&gt;0,$L826-$K826&lt;=0.42),(IF(AND(AND(HOUR($K826)&gt;=Listas!$F$2,HOUR($K826)&lt;=Listas!$F$3),AND(HOUR($L826)&gt;=Listas!$F$2,HOUR($L826)&lt;=Listas!$F$3)),(HOUR($L826)-HOUR($K826)),IF(AND(AND(HOUR($K826)&gt;=Listas!$F$4,HOUR($K826)&lt;=Listas!$F$5),AND(HOUR($L826)&gt;=Listas!$F$4,HOUR($L826)&lt;=Listas!$F$5)),(HOUR($L826)-HOUR($K826)),IF(AND(AND(HOUR($K826)&gt;=Listas!$F$2,HOUR($K826)&lt;=Listas!$F$3),AND(HOUR($L826)&gt;=Listas!$F$4,HOUR($L826)&lt;=Listas!$F$5)),((Listas!$F$3-HOUR($K826)))+((HOUR($L826)-Listas!$F$4)),0)))),IF(AND($L826-$K826&gt;0.42,$L826-$K826&lt;=1.42),(IF(AND(HOUR($K826)&gt;=Listas!$F$2,HOUR($K826)&lt;=Listas!$F$3),(Listas!$F$3-HOUR($K826)+4),IF(AND(HOUR($K826)&gt;=Listas!$F$4,HOUR($K826)&lt;=Listas!$F$5),(Listas!$F$5-HOUR($K826)),0))+IF(AND(HOUR($L826)&gt;=Listas!$F$2,HOUR($L826)&lt;=Listas!$F$3),(HOUR($L826)-Listas!$F$2),IF(AND(HOUR($L826)&gt;=Listas!$F$4,HOUR($L826)&lt;=Listas!$F$5),(HOUR($L826)-Listas!$F$4+4),0))),IF(($L826-$K826&gt;1.42),(IF(AND(HOUR($K826)&gt;=Listas!$F$2,HOUR($K826)&lt;=Listas!$F$3),(Listas!$F$3-HOUR($K826)+4)+IF(AND(HOUR($L826)&gt;=Listas!$F$2,HOUR($L826)&lt;=Listas!$F$3),(HOUR($L826)-Listas!$F$2)+NETWORKDAYS($K826+1,$L826-1,Listas!$H$2:$H$112)*Listas!$F$6,IF(AND(HOUR($L826)&gt;=Listas!$F$4,HOUR($L826)&lt;=Listas!$F$5),(HOUR($L826)-Listas!$F$4+4)+NETWORKDAYS($K826+1,$L826-1,Listas!$H$2:$H$111)*Listas!$F$6,0)),IF(AND(HOUR($K826)&gt;=Listas!$F$4,HOUR($K826)&lt;=Listas!$F$5),(Listas!$F$5-HOUR($K826))+IF(AND(HOUR($L826)&gt;=Listas!$F$2,HOUR($L826)&lt;=Listas!$F$3),(HOUR($L826)-Listas!$F$2)+NETWORKDAYS($K826+1,$L826-1,Listas!$H$2:$H$111)*Listas!$F$6,(HOUR($L826)-Listas!$F$4+4)+NETWORKDAYS($K826+1,$L826-1,Listas!$H$2:$H$111)*Listas!$F$6)))),IF(($L826-$K826)&lt;0,"Fecha inicial mayor a fecha final",0)))))))))</f>
        <v>6</v>
      </c>
      <c r="N826" s="6" t="str">
        <f t="shared" si="1"/>
        <v>05-mayo</v>
      </c>
      <c r="O826" s="9" t="s">
        <v>1388</v>
      </c>
      <c r="P826" s="4" t="s">
        <v>23</v>
      </c>
      <c r="Q826" s="4" t="b">
        <v>1</v>
      </c>
      <c r="R826" s="6" t="str">
        <f t="shared" si="9"/>
        <v>CORRECTO</v>
      </c>
      <c r="S826" s="6"/>
    </row>
    <row r="827">
      <c r="A827" s="4" t="s">
        <v>573</v>
      </c>
      <c r="B827" s="4" t="s">
        <v>156</v>
      </c>
      <c r="C827" s="4" t="s">
        <v>46</v>
      </c>
      <c r="D827" s="4" t="s">
        <v>933</v>
      </c>
      <c r="E827" s="4" t="s">
        <v>1398</v>
      </c>
      <c r="F827" s="4">
        <v>1.0</v>
      </c>
      <c r="G827" s="4" t="s">
        <v>474</v>
      </c>
      <c r="H827" s="4" t="s">
        <v>474</v>
      </c>
      <c r="I827" s="4" t="s">
        <v>1322</v>
      </c>
      <c r="J827" s="4" t="s">
        <v>287</v>
      </c>
      <c r="K827" s="5">
        <v>45804.416666666664</v>
      </c>
      <c r="L827" s="5">
        <v>45805.375</v>
      </c>
      <c r="M827" s="7">
        <f>IF(OR(ISBLANK($K827),ISBLANK($L827)),"",IF(NETWORKDAYS($K827,$K827,Listas!$H$2:$H$111)=0,"Error fecha inicial",IF(NETWORKDAYS($L827,$L827,Listas!$H$2:$H$111)=0,"Error fecha final",IF(OR(HOUR($K827)&lt;Listas!$F$2,AND(HOUR($K827)&gt;Listas!$F$3,HOUR($K827)&lt;Listas!$F$4),HOUR($K827)&gt;Listas!$F$5),"Error hora, fecha inicial",IF(OR(HOUR($L827)&lt;Listas!$F$2,AND(HOUR($L827)&gt;Listas!$F$3,HOUR($L827)&lt;Listas!$F$4),HOUR($L827)&gt;Listas!$F$5),"Error hora, fecha final",IF(AND($L827-$K827&gt;0,$L827-$K827&lt;=0.42),(IF(AND(AND(HOUR($K827)&gt;=Listas!$F$2,HOUR($K827)&lt;=Listas!$F$3),AND(HOUR($L827)&gt;=Listas!$F$2,HOUR($L827)&lt;=Listas!$F$3)),(HOUR($L827)-HOUR($K827)),IF(AND(AND(HOUR($K827)&gt;=Listas!$F$4,HOUR($K827)&lt;=Listas!$F$5),AND(HOUR($L827)&gt;=Listas!$F$4,HOUR($L827)&lt;=Listas!$F$5)),(HOUR($L827)-HOUR($K827)),IF(AND(AND(HOUR($K827)&gt;=Listas!$F$2,HOUR($K827)&lt;=Listas!$F$3),AND(HOUR($L827)&gt;=Listas!$F$4,HOUR($L827)&lt;=Listas!$F$5)),((Listas!$F$3-HOUR($K827)))+((HOUR($L827)-Listas!$F$4)),0)))),IF(AND($L827-$K827&gt;0.42,$L827-$K827&lt;=1.42),(IF(AND(HOUR($K827)&gt;=Listas!$F$2,HOUR($K827)&lt;=Listas!$F$3),(Listas!$F$3-HOUR($K827)+4),IF(AND(HOUR($K827)&gt;=Listas!$F$4,HOUR($K827)&lt;=Listas!$F$5),(Listas!$F$5-HOUR($K827)),0))+IF(AND(HOUR($L827)&gt;=Listas!$F$2,HOUR($L827)&lt;=Listas!$F$3),(HOUR($L827)-Listas!$F$2),IF(AND(HOUR($L827)&gt;=Listas!$F$4,HOUR($L827)&lt;=Listas!$F$5),(HOUR($L827)-Listas!$F$4+4),0))),IF(($L827-$K827&gt;1.42),(IF(AND(HOUR($K827)&gt;=Listas!$F$2,HOUR($K827)&lt;=Listas!$F$3),(Listas!$F$3-HOUR($K827)+4)+IF(AND(HOUR($L827)&gt;=Listas!$F$2,HOUR($L827)&lt;=Listas!$F$3),(HOUR($L827)-Listas!$F$2)+NETWORKDAYS($K827+1,$L827-1,Listas!$H$2:$H$112)*Listas!$F$6,IF(AND(HOUR($L827)&gt;=Listas!$F$4,HOUR($L827)&lt;=Listas!$F$5),(HOUR($L827)-Listas!$F$4+4)+NETWORKDAYS($K827+1,$L827-1,Listas!$H$2:$H$111)*Listas!$F$6,0)),IF(AND(HOUR($K827)&gt;=Listas!$F$4,HOUR($K827)&lt;=Listas!$F$5),(Listas!$F$5-HOUR($K827))+IF(AND(HOUR($L827)&gt;=Listas!$F$2,HOUR($L827)&lt;=Listas!$F$3),(HOUR($L827)-Listas!$F$2)+NETWORKDAYS($K827+1,$L827-1,Listas!$H$2:$H$111)*Listas!$F$6,(HOUR($L827)-Listas!$F$4+4)+NETWORKDAYS($K827+1,$L827-1,Listas!$H$2:$H$111)*Listas!$F$6)))),IF(($L827-$K827)&lt;0,"Fecha inicial mayor a fecha final",0)))))))))</f>
        <v>7</v>
      </c>
      <c r="N827" s="6" t="str">
        <f t="shared" si="1"/>
        <v>05-mayo</v>
      </c>
      <c r="O827" s="9" t="s">
        <v>1399</v>
      </c>
      <c r="P827" s="4" t="s">
        <v>23</v>
      </c>
      <c r="Q827" s="4" t="b">
        <v>1</v>
      </c>
      <c r="R827" s="6" t="str">
        <f t="shared" si="9"/>
        <v>CORRECTO</v>
      </c>
      <c r="S827" s="6"/>
    </row>
    <row r="828">
      <c r="A828" s="4" t="s">
        <v>573</v>
      </c>
      <c r="B828" s="4" t="s">
        <v>156</v>
      </c>
      <c r="C828" s="4" t="s">
        <v>46</v>
      </c>
      <c r="D828" s="4" t="s">
        <v>345</v>
      </c>
      <c r="E828" s="4" t="s">
        <v>465</v>
      </c>
      <c r="F828" s="4">
        <v>1.0</v>
      </c>
      <c r="G828" s="4" t="s">
        <v>474</v>
      </c>
      <c r="H828" s="4" t="s">
        <v>474</v>
      </c>
      <c r="I828" s="4" t="s">
        <v>1322</v>
      </c>
      <c r="J828" s="4" t="s">
        <v>287</v>
      </c>
      <c r="K828" s="5">
        <v>45805.375</v>
      </c>
      <c r="L828" s="5">
        <v>45805.75</v>
      </c>
      <c r="M828" s="7">
        <f>IF(OR(ISBLANK($K828),ISBLANK($L828)),"",IF(NETWORKDAYS($K828,$K828,Listas!$H$2:$H$111)=0,"Error fecha inicial",IF(NETWORKDAYS($L828,$L828,Listas!$H$2:$H$111)=0,"Error fecha final",IF(OR(HOUR($K828)&lt;Listas!$F$2,AND(HOUR($K828)&gt;Listas!$F$3,HOUR($K828)&lt;Listas!$F$4),HOUR($K828)&gt;Listas!$F$5),"Error hora, fecha inicial",IF(OR(HOUR($L828)&lt;Listas!$F$2,AND(HOUR($L828)&gt;Listas!$F$3,HOUR($L828)&lt;Listas!$F$4),HOUR($L828)&gt;Listas!$F$5),"Error hora, fecha final",IF(AND($L828-$K828&gt;0,$L828-$K828&lt;=0.42),(IF(AND(AND(HOUR($K828)&gt;=Listas!$F$2,HOUR($K828)&lt;=Listas!$F$3),AND(HOUR($L828)&gt;=Listas!$F$2,HOUR($L828)&lt;=Listas!$F$3)),(HOUR($L828)-HOUR($K828)),IF(AND(AND(HOUR($K828)&gt;=Listas!$F$4,HOUR($K828)&lt;=Listas!$F$5),AND(HOUR($L828)&gt;=Listas!$F$4,HOUR($L828)&lt;=Listas!$F$5)),(HOUR($L828)-HOUR($K828)),IF(AND(AND(HOUR($K828)&gt;=Listas!$F$2,HOUR($K828)&lt;=Listas!$F$3),AND(HOUR($L828)&gt;=Listas!$F$4,HOUR($L828)&lt;=Listas!$F$5)),((Listas!$F$3-HOUR($K828)))+((HOUR($L828)-Listas!$F$4)),0)))),IF(AND($L828-$K828&gt;0.42,$L828-$K828&lt;=1.42),(IF(AND(HOUR($K828)&gt;=Listas!$F$2,HOUR($K828)&lt;=Listas!$F$3),(Listas!$F$3-HOUR($K828)+4),IF(AND(HOUR($K828)&gt;=Listas!$F$4,HOUR($K828)&lt;=Listas!$F$5),(Listas!$F$5-HOUR($K828)),0))+IF(AND(HOUR($L828)&gt;=Listas!$F$2,HOUR($L828)&lt;=Listas!$F$3),(HOUR($L828)-Listas!$F$2),IF(AND(HOUR($L828)&gt;=Listas!$F$4,HOUR($L828)&lt;=Listas!$F$5),(HOUR($L828)-Listas!$F$4+4),0))),IF(($L828-$K828&gt;1.42),(IF(AND(HOUR($K828)&gt;=Listas!$F$2,HOUR($K828)&lt;=Listas!$F$3),(Listas!$F$3-HOUR($K828)+4)+IF(AND(HOUR($L828)&gt;=Listas!$F$2,HOUR($L828)&lt;=Listas!$F$3),(HOUR($L828)-Listas!$F$2)+NETWORKDAYS($K828+1,$L828-1,Listas!$H$2:$H$112)*Listas!$F$6,IF(AND(HOUR($L828)&gt;=Listas!$F$4,HOUR($L828)&lt;=Listas!$F$5),(HOUR($L828)-Listas!$F$4+4)+NETWORKDAYS($K828+1,$L828-1,Listas!$H$2:$H$111)*Listas!$F$6,0)),IF(AND(HOUR($K828)&gt;=Listas!$F$4,HOUR($K828)&lt;=Listas!$F$5),(Listas!$F$5-HOUR($K828))+IF(AND(HOUR($L828)&gt;=Listas!$F$2,HOUR($L828)&lt;=Listas!$F$3),(HOUR($L828)-Listas!$F$2)+NETWORKDAYS($K828+1,$L828-1,Listas!$H$2:$H$111)*Listas!$F$6,(HOUR($L828)-Listas!$F$4+4)+NETWORKDAYS($K828+1,$L828-1,Listas!$H$2:$H$111)*Listas!$F$6)))),IF(($L828-$K828)&lt;0,"Fecha inicial mayor a fecha final",0)))))))))</f>
        <v>7</v>
      </c>
      <c r="N828" s="6" t="str">
        <f t="shared" si="1"/>
        <v>05-mayo</v>
      </c>
      <c r="O828" s="9" t="s">
        <v>1400</v>
      </c>
      <c r="P828" s="4" t="s">
        <v>23</v>
      </c>
      <c r="Q828" s="4" t="b">
        <v>1</v>
      </c>
      <c r="R828" s="6" t="str">
        <f t="shared" si="9"/>
        <v>CORRECTO</v>
      </c>
      <c r="S828" s="6"/>
    </row>
    <row r="829">
      <c r="A829" s="4" t="s">
        <v>38</v>
      </c>
      <c r="B829" s="4" t="s">
        <v>156</v>
      </c>
      <c r="C829" s="4" t="s">
        <v>46</v>
      </c>
      <c r="D829" s="4" t="s">
        <v>1136</v>
      </c>
      <c r="E829" s="4" t="s">
        <v>1137</v>
      </c>
      <c r="F829" s="4">
        <v>1.0</v>
      </c>
      <c r="G829" s="4" t="s">
        <v>474</v>
      </c>
      <c r="H829" s="4" t="s">
        <v>474</v>
      </c>
      <c r="I829" s="4" t="s">
        <v>1598</v>
      </c>
      <c r="J829" s="4" t="s">
        <v>287</v>
      </c>
      <c r="K829" s="5">
        <v>45806.333333333336</v>
      </c>
      <c r="L829" s="5">
        <v>45806.5</v>
      </c>
      <c r="M829" s="6">
        <f>IF(OR(ISBLANK($K829),ISBLANK($L829)),"",IF(NETWORKDAYS($K829,$K829,Listas!$H$2:$H$111)=0,"Error fecha inicial",IF(NETWORKDAYS($L829,$L829,Listas!$H$2:$H$111)=0,"Error fecha final",IF(OR(HOUR($K829)&lt;Listas!$F$2,AND(HOUR($K829)&gt;Listas!$F$3,HOUR($K829)&lt;Listas!$F$4),HOUR($K829)&gt;Listas!$F$5),"Error hora, fecha inicial",IF(OR(HOUR($L829)&lt;Listas!$F$2,AND(HOUR($L829)&gt;Listas!$F$3,HOUR($L829)&lt;Listas!$F$4),HOUR($L829)&gt;Listas!$F$5),"Error hora, fecha final",IF(AND($L829-$K829&gt;0,$L829-$K829&lt;=0.42),(IF(AND(AND(HOUR($K829)&gt;=Listas!$F$2,HOUR($K829)&lt;=Listas!$F$3),AND(HOUR($L829)&gt;=Listas!$F$2,HOUR($L829)&lt;=Listas!$F$3)),(HOUR($L829)-HOUR($K829)),IF(AND(AND(HOUR($K829)&gt;=Listas!$F$4,HOUR($K829)&lt;=Listas!$F$5),AND(HOUR($L829)&gt;=Listas!$F$4,HOUR($L829)&lt;=Listas!$F$5)),(HOUR($L829)-HOUR($K829)),IF(AND(AND(HOUR($K829)&gt;=Listas!$F$2,HOUR($K829)&lt;=Listas!$F$3),AND(HOUR($L829)&gt;=Listas!$F$4,HOUR($L829)&lt;=Listas!$F$5)),((Listas!$F$3-HOUR($K829)))+((HOUR($L829)-Listas!$F$4)),0)))),IF(AND($L829-$K829&gt;0.42,$L829-$K829&lt;=1.42),(IF(AND(HOUR($K829)&gt;=Listas!$F$2,HOUR($K829)&lt;=Listas!$F$3),(Listas!$F$3-HOUR($K829)+4),IF(AND(HOUR($K829)&gt;=Listas!$F$4,HOUR($K829)&lt;=Listas!$F$5),(Listas!$F$5-HOUR($K829)),0))+IF(AND(HOUR($L829)&gt;=Listas!$F$2,HOUR($L829)&lt;=Listas!$F$3),(HOUR($L829)-Listas!$F$2),IF(AND(HOUR($L829)&gt;=Listas!$F$4,HOUR($L829)&lt;=Listas!$F$5),(HOUR($L829)-Listas!$F$4+4),0))),IF(($L829-$K829&gt;1.42),(IF(AND(HOUR($K829)&gt;=Listas!$F$2,HOUR($K829)&lt;=Listas!$F$3),(Listas!$F$3-HOUR($K829)+4)+IF(AND(HOUR($L829)&gt;=Listas!$F$2,HOUR($L829)&lt;=Listas!$F$3),(HOUR($L829)-Listas!$F$2)+NETWORKDAYS($K829+1,$L829-1,Listas!$H$2:$H$112)*Listas!$F$6,IF(AND(HOUR($L829)&gt;=Listas!$F$4,HOUR($L829)&lt;=Listas!$F$5),(HOUR($L829)-Listas!$F$4+4)+NETWORKDAYS($K829+1,$L829-1,Listas!$H$2:$H$111)*Listas!$F$6,0)),IF(AND(HOUR($K829)&gt;=Listas!$F$4,HOUR($K829)&lt;=Listas!$F$5),(Listas!$F$5-HOUR($K829))+IF(AND(HOUR($L829)&gt;=Listas!$F$2,HOUR($L829)&lt;=Listas!$F$3),(HOUR($L829)-Listas!$F$2)+NETWORKDAYS($K829+1,$L829-1,Listas!$H$2:$H$111)*Listas!$F$6,(HOUR($L829)-Listas!$F$4+4)+NETWORKDAYS($K829+1,$L829-1,Listas!$H$2:$H$111)*Listas!$F$6)))),IF(($L829-$K829)&lt;0,"Fecha inicial mayor a fecha final",0)))))))))</f>
        <v>4</v>
      </c>
      <c r="N829" s="6" t="str">
        <f t="shared" si="1"/>
        <v>05-mayo</v>
      </c>
      <c r="O829" s="12" t="s">
        <v>1231</v>
      </c>
      <c r="P829" s="4" t="s">
        <v>23</v>
      </c>
      <c r="Q829" s="4" t="b">
        <v>1</v>
      </c>
      <c r="R829" s="6" t="str">
        <f t="shared" si="9"/>
        <v>CORRECTO</v>
      </c>
      <c r="S829" s="6"/>
    </row>
    <row r="830">
      <c r="A830" s="4" t="s">
        <v>38</v>
      </c>
      <c r="B830" s="4" t="s">
        <v>156</v>
      </c>
      <c r="C830" s="4" t="s">
        <v>46</v>
      </c>
      <c r="D830" s="4" t="s">
        <v>1136</v>
      </c>
      <c r="E830" s="4" t="s">
        <v>1137</v>
      </c>
      <c r="F830" s="4">
        <v>1.0</v>
      </c>
      <c r="G830" s="4" t="s">
        <v>474</v>
      </c>
      <c r="H830" s="4" t="s">
        <v>474</v>
      </c>
      <c r="I830" s="4" t="s">
        <v>1599</v>
      </c>
      <c r="J830" s="4" t="s">
        <v>287</v>
      </c>
      <c r="K830" s="5">
        <v>45806.583333333336</v>
      </c>
      <c r="L830" s="5">
        <v>45806.75</v>
      </c>
      <c r="M830" s="6">
        <f>IF(OR(ISBLANK($K830),ISBLANK($L830)),"",IF(NETWORKDAYS($K830,$K830,Listas!$H$2:$H$111)=0,"Error fecha inicial",IF(NETWORKDAYS($L830,$L830,Listas!$H$2:$H$111)=0,"Error fecha final",IF(OR(HOUR($K830)&lt;Listas!$F$2,AND(HOUR($K830)&gt;Listas!$F$3,HOUR($K830)&lt;Listas!$F$4),HOUR($K830)&gt;Listas!$F$5),"Error hora, fecha inicial",IF(OR(HOUR($L830)&lt;Listas!$F$2,AND(HOUR($L830)&gt;Listas!$F$3,HOUR($L830)&lt;Listas!$F$4),HOUR($L830)&gt;Listas!$F$5),"Error hora, fecha final",IF(AND($L830-$K830&gt;0,$L830-$K830&lt;=0.42),(IF(AND(AND(HOUR($K830)&gt;=Listas!$F$2,HOUR($K830)&lt;=Listas!$F$3),AND(HOUR($L830)&gt;=Listas!$F$2,HOUR($L830)&lt;=Listas!$F$3)),(HOUR($L830)-HOUR($K830)),IF(AND(AND(HOUR($K830)&gt;=Listas!$F$4,HOUR($K830)&lt;=Listas!$F$5),AND(HOUR($L830)&gt;=Listas!$F$4,HOUR($L830)&lt;=Listas!$F$5)),(HOUR($L830)-HOUR($K830)),IF(AND(AND(HOUR($K830)&gt;=Listas!$F$2,HOUR($K830)&lt;=Listas!$F$3),AND(HOUR($L830)&gt;=Listas!$F$4,HOUR($L830)&lt;=Listas!$F$5)),((Listas!$F$3-HOUR($K830)))+((HOUR($L830)-Listas!$F$4)),0)))),IF(AND($L830-$K830&gt;0.42,$L830-$K830&lt;=1.42),(IF(AND(HOUR($K830)&gt;=Listas!$F$2,HOUR($K830)&lt;=Listas!$F$3),(Listas!$F$3-HOUR($K830)+4),IF(AND(HOUR($K830)&gt;=Listas!$F$4,HOUR($K830)&lt;=Listas!$F$5),(Listas!$F$5-HOUR($K830)),0))+IF(AND(HOUR($L830)&gt;=Listas!$F$2,HOUR($L830)&lt;=Listas!$F$3),(HOUR($L830)-Listas!$F$2),IF(AND(HOUR($L830)&gt;=Listas!$F$4,HOUR($L830)&lt;=Listas!$F$5),(HOUR($L830)-Listas!$F$4+4),0))),IF(($L830-$K830&gt;1.42),(IF(AND(HOUR($K830)&gt;=Listas!$F$2,HOUR($K830)&lt;=Listas!$F$3),(Listas!$F$3-HOUR($K830)+4)+IF(AND(HOUR($L830)&gt;=Listas!$F$2,HOUR($L830)&lt;=Listas!$F$3),(HOUR($L830)-Listas!$F$2)+NETWORKDAYS($K830+1,$L830-1,Listas!$H$2:$H$112)*Listas!$F$6,IF(AND(HOUR($L830)&gt;=Listas!$F$4,HOUR($L830)&lt;=Listas!$F$5),(HOUR($L830)-Listas!$F$4+4)+NETWORKDAYS($K830+1,$L830-1,Listas!$H$2:$H$111)*Listas!$F$6,0)),IF(AND(HOUR($K830)&gt;=Listas!$F$4,HOUR($K830)&lt;=Listas!$F$5),(Listas!$F$5-HOUR($K830))+IF(AND(HOUR($L830)&gt;=Listas!$F$2,HOUR($L830)&lt;=Listas!$F$3),(HOUR($L830)-Listas!$F$2)+NETWORKDAYS($K830+1,$L830-1,Listas!$H$2:$H$111)*Listas!$F$6,(HOUR($L830)-Listas!$F$4+4)+NETWORKDAYS($K830+1,$L830-1,Listas!$H$2:$H$111)*Listas!$F$6)))),IF(($L830-$K830)&lt;0,"Fecha inicial mayor a fecha final",0)))))))))</f>
        <v>4</v>
      </c>
      <c r="N830" s="6" t="str">
        <f t="shared" si="1"/>
        <v>05-mayo</v>
      </c>
      <c r="O830" s="9" t="s">
        <v>1234</v>
      </c>
      <c r="P830" s="4" t="s">
        <v>23</v>
      </c>
      <c r="Q830" s="4" t="b">
        <v>1</v>
      </c>
      <c r="R830" s="6" t="str">
        <f t="shared" si="9"/>
        <v>CORRECTO</v>
      </c>
      <c r="S830" s="6"/>
    </row>
    <row r="831">
      <c r="A831" s="4" t="s">
        <v>38</v>
      </c>
      <c r="B831" s="4" t="s">
        <v>156</v>
      </c>
      <c r="C831" s="4" t="s">
        <v>46</v>
      </c>
      <c r="D831" s="4" t="s">
        <v>1136</v>
      </c>
      <c r="E831" s="4" t="s">
        <v>1137</v>
      </c>
      <c r="F831" s="4">
        <v>2.0</v>
      </c>
      <c r="G831" s="4" t="s">
        <v>474</v>
      </c>
      <c r="H831" s="4" t="s">
        <v>474</v>
      </c>
      <c r="I831" s="4" t="s">
        <v>1598</v>
      </c>
      <c r="J831" s="4" t="s">
        <v>287</v>
      </c>
      <c r="K831" s="5">
        <v>45807.333333333336</v>
      </c>
      <c r="L831" s="5">
        <v>45807.375</v>
      </c>
      <c r="M831" s="6">
        <f>IF(OR(ISBLANK($K831),ISBLANK($L831)),"",IF(NETWORKDAYS($K831,$K831,Listas!$H$2:$H$111)=0,"Error fecha inicial",IF(NETWORKDAYS($L831,$L831,Listas!$H$2:$H$111)=0,"Error fecha final",IF(OR(HOUR($K831)&lt;Listas!$F$2,AND(HOUR($K831)&gt;Listas!$F$3,HOUR($K831)&lt;Listas!$F$4),HOUR($K831)&gt;Listas!$F$5),"Error hora, fecha inicial",IF(OR(HOUR($L831)&lt;Listas!$F$2,AND(HOUR($L831)&gt;Listas!$F$3,HOUR($L831)&lt;Listas!$F$4),HOUR($L831)&gt;Listas!$F$5),"Error hora, fecha final",IF(AND($L831-$K831&gt;0,$L831-$K831&lt;=0.42),(IF(AND(AND(HOUR($K831)&gt;=Listas!$F$2,HOUR($K831)&lt;=Listas!$F$3),AND(HOUR($L831)&gt;=Listas!$F$2,HOUR($L831)&lt;=Listas!$F$3)),(HOUR($L831)-HOUR($K831)),IF(AND(AND(HOUR($K831)&gt;=Listas!$F$4,HOUR($K831)&lt;=Listas!$F$5),AND(HOUR($L831)&gt;=Listas!$F$4,HOUR($L831)&lt;=Listas!$F$5)),(HOUR($L831)-HOUR($K831)),IF(AND(AND(HOUR($K831)&gt;=Listas!$F$2,HOUR($K831)&lt;=Listas!$F$3),AND(HOUR($L831)&gt;=Listas!$F$4,HOUR($L831)&lt;=Listas!$F$5)),((Listas!$F$3-HOUR($K831)))+((HOUR($L831)-Listas!$F$4)),0)))),IF(AND($L831-$K831&gt;0.42,$L831-$K831&lt;=1.42),(IF(AND(HOUR($K831)&gt;=Listas!$F$2,HOUR($K831)&lt;=Listas!$F$3),(Listas!$F$3-HOUR($K831)+4),IF(AND(HOUR($K831)&gt;=Listas!$F$4,HOUR($K831)&lt;=Listas!$F$5),(Listas!$F$5-HOUR($K831)),0))+IF(AND(HOUR($L831)&gt;=Listas!$F$2,HOUR($L831)&lt;=Listas!$F$3),(HOUR($L831)-Listas!$F$2),IF(AND(HOUR($L831)&gt;=Listas!$F$4,HOUR($L831)&lt;=Listas!$F$5),(HOUR($L831)-Listas!$F$4+4),0))),IF(($L831-$K831&gt;1.42),(IF(AND(HOUR($K831)&gt;=Listas!$F$2,HOUR($K831)&lt;=Listas!$F$3),(Listas!$F$3-HOUR($K831)+4)+IF(AND(HOUR($L831)&gt;=Listas!$F$2,HOUR($L831)&lt;=Listas!$F$3),(HOUR($L831)-Listas!$F$2)+NETWORKDAYS($K831+1,$L831-1,Listas!$H$2:$H$112)*Listas!$F$6,IF(AND(HOUR($L831)&gt;=Listas!$F$4,HOUR($L831)&lt;=Listas!$F$5),(HOUR($L831)-Listas!$F$4+4)+NETWORKDAYS($K831+1,$L831-1,Listas!$H$2:$H$111)*Listas!$F$6,0)),IF(AND(HOUR($K831)&gt;=Listas!$F$4,HOUR($K831)&lt;=Listas!$F$5),(Listas!$F$5-HOUR($K831))+IF(AND(HOUR($L831)&gt;=Listas!$F$2,HOUR($L831)&lt;=Listas!$F$3),(HOUR($L831)-Listas!$F$2)+NETWORKDAYS($K831+1,$L831-1,Listas!$H$2:$H$111)*Listas!$F$6,(HOUR($L831)-Listas!$F$4+4)+NETWORKDAYS($K831+1,$L831-1,Listas!$H$2:$H$111)*Listas!$F$6)))),IF(($L831-$K831)&lt;0,"Fecha inicial mayor a fecha final",0)))))))))</f>
        <v>1</v>
      </c>
      <c r="N831" s="6" t="str">
        <f t="shared" si="1"/>
        <v>05-mayo</v>
      </c>
      <c r="O831" s="9" t="s">
        <v>1231</v>
      </c>
      <c r="P831" s="4" t="s">
        <v>23</v>
      </c>
      <c r="Q831" s="4" t="b">
        <v>1</v>
      </c>
      <c r="R831" s="6" t="str">
        <f t="shared" si="9"/>
        <v>CORRECTO</v>
      </c>
      <c r="S831" s="6"/>
    </row>
    <row r="832">
      <c r="A832" s="4" t="s">
        <v>38</v>
      </c>
      <c r="B832" s="4" t="s">
        <v>156</v>
      </c>
      <c r="C832" s="4" t="s">
        <v>46</v>
      </c>
      <c r="D832" s="4" t="s">
        <v>1136</v>
      </c>
      <c r="E832" s="4" t="s">
        <v>1137</v>
      </c>
      <c r="F832" s="4">
        <v>2.0</v>
      </c>
      <c r="G832" s="4" t="s">
        <v>474</v>
      </c>
      <c r="H832" s="4" t="s">
        <v>474</v>
      </c>
      <c r="I832" s="4" t="s">
        <v>1599</v>
      </c>
      <c r="J832" s="4" t="s">
        <v>287</v>
      </c>
      <c r="K832" s="5">
        <v>45807.375</v>
      </c>
      <c r="L832" s="5">
        <v>45807.416666666664</v>
      </c>
      <c r="M832" s="6">
        <f>IF(OR(ISBLANK($K832),ISBLANK($L832)),"",IF(NETWORKDAYS($K832,$K832,Listas!$H$2:$H$111)=0,"Error fecha inicial",IF(NETWORKDAYS($L832,$L832,Listas!$H$2:$H$111)=0,"Error fecha final",IF(OR(HOUR($K832)&lt;Listas!$F$2,AND(HOUR($K832)&gt;Listas!$F$3,HOUR($K832)&lt;Listas!$F$4),HOUR($K832)&gt;Listas!$F$5),"Error hora, fecha inicial",IF(OR(HOUR($L832)&lt;Listas!$F$2,AND(HOUR($L832)&gt;Listas!$F$3,HOUR($L832)&lt;Listas!$F$4),HOUR($L832)&gt;Listas!$F$5),"Error hora, fecha final",IF(AND($L832-$K832&gt;0,$L832-$K832&lt;=0.42),(IF(AND(AND(HOUR($K832)&gt;=Listas!$F$2,HOUR($K832)&lt;=Listas!$F$3),AND(HOUR($L832)&gt;=Listas!$F$2,HOUR($L832)&lt;=Listas!$F$3)),(HOUR($L832)-HOUR($K832)),IF(AND(AND(HOUR($K832)&gt;=Listas!$F$4,HOUR($K832)&lt;=Listas!$F$5),AND(HOUR($L832)&gt;=Listas!$F$4,HOUR($L832)&lt;=Listas!$F$5)),(HOUR($L832)-HOUR($K832)),IF(AND(AND(HOUR($K832)&gt;=Listas!$F$2,HOUR($K832)&lt;=Listas!$F$3),AND(HOUR($L832)&gt;=Listas!$F$4,HOUR($L832)&lt;=Listas!$F$5)),((Listas!$F$3-HOUR($K832)))+((HOUR($L832)-Listas!$F$4)),0)))),IF(AND($L832-$K832&gt;0.42,$L832-$K832&lt;=1.42),(IF(AND(HOUR($K832)&gt;=Listas!$F$2,HOUR($K832)&lt;=Listas!$F$3),(Listas!$F$3-HOUR($K832)+4),IF(AND(HOUR($K832)&gt;=Listas!$F$4,HOUR($K832)&lt;=Listas!$F$5),(Listas!$F$5-HOUR($K832)),0))+IF(AND(HOUR($L832)&gt;=Listas!$F$2,HOUR($L832)&lt;=Listas!$F$3),(HOUR($L832)-Listas!$F$2),IF(AND(HOUR($L832)&gt;=Listas!$F$4,HOUR($L832)&lt;=Listas!$F$5),(HOUR($L832)-Listas!$F$4+4),0))),IF(($L832-$K832&gt;1.42),(IF(AND(HOUR($K832)&gt;=Listas!$F$2,HOUR($K832)&lt;=Listas!$F$3),(Listas!$F$3-HOUR($K832)+4)+IF(AND(HOUR($L832)&gt;=Listas!$F$2,HOUR($L832)&lt;=Listas!$F$3),(HOUR($L832)-Listas!$F$2)+NETWORKDAYS($K832+1,$L832-1,Listas!$H$2:$H$112)*Listas!$F$6,IF(AND(HOUR($L832)&gt;=Listas!$F$4,HOUR($L832)&lt;=Listas!$F$5),(HOUR($L832)-Listas!$F$4+4)+NETWORKDAYS($K832+1,$L832-1,Listas!$H$2:$H$111)*Listas!$F$6,0)),IF(AND(HOUR($K832)&gt;=Listas!$F$4,HOUR($K832)&lt;=Listas!$F$5),(Listas!$F$5-HOUR($K832))+IF(AND(HOUR($L832)&gt;=Listas!$F$2,HOUR($L832)&lt;=Listas!$F$3),(HOUR($L832)-Listas!$F$2)+NETWORKDAYS($K832+1,$L832-1,Listas!$H$2:$H$111)*Listas!$F$6,(HOUR($L832)-Listas!$F$4+4)+NETWORKDAYS($K832+1,$L832-1,Listas!$H$2:$H$111)*Listas!$F$6)))),IF(($L832-$K832)&lt;0,"Fecha inicial mayor a fecha final",0)))))))))</f>
        <v>1</v>
      </c>
      <c r="N832" s="6" t="str">
        <f t="shared" si="1"/>
        <v>05-mayo</v>
      </c>
      <c r="O832" s="9" t="s">
        <v>1234</v>
      </c>
      <c r="P832" s="4" t="s">
        <v>23</v>
      </c>
      <c r="Q832" s="4" t="b">
        <v>1</v>
      </c>
      <c r="R832" s="6" t="str">
        <f t="shared" si="9"/>
        <v>CORRECTO</v>
      </c>
      <c r="S832" s="6"/>
    </row>
    <row r="833">
      <c r="A833" s="4" t="s">
        <v>38</v>
      </c>
      <c r="B833" s="4" t="s">
        <v>156</v>
      </c>
      <c r="C833" s="4" t="s">
        <v>46</v>
      </c>
      <c r="D833" s="4" t="s">
        <v>1546</v>
      </c>
      <c r="E833" s="4" t="s">
        <v>1442</v>
      </c>
      <c r="F833" s="4">
        <v>1.0</v>
      </c>
      <c r="G833" s="4" t="s">
        <v>474</v>
      </c>
      <c r="H833" s="4" t="s">
        <v>474</v>
      </c>
      <c r="I833" s="4" t="s">
        <v>1594</v>
      </c>
      <c r="J833" s="4" t="s">
        <v>287</v>
      </c>
      <c r="K833" s="5">
        <v>45807.416666666664</v>
      </c>
      <c r="L833" s="5">
        <v>45811.5</v>
      </c>
      <c r="M833" s="7">
        <f>IF(OR(ISBLANK($K833),ISBLANK($L833)),"",IF(NETWORKDAYS($K833,$K833,Listas!$H$2:$H$111)=0,"Error fecha inicial",IF(NETWORKDAYS($L833,$L833,Listas!$H$2:$H$111)=0,"Error fecha final",IF(OR(HOUR($K833)&lt;Listas!$F$2,AND(HOUR($K833)&gt;Listas!$F$3,HOUR($K833)&lt;Listas!$F$4),HOUR($K833)&gt;Listas!$F$5),"Error hora, fecha inicial",IF(OR(HOUR($L833)&lt;Listas!$F$2,AND(HOUR($L833)&gt;Listas!$F$3,HOUR($L833)&lt;Listas!$F$4),HOUR($L833)&gt;Listas!$F$5),"Error hora, fecha final",IF(AND($L833-$K833&gt;0,$L833-$K833&lt;=0.42),(IF(AND(AND(HOUR($K833)&gt;=Listas!$F$2,HOUR($K833)&lt;=Listas!$F$3),AND(HOUR($L833)&gt;=Listas!$F$2,HOUR($L833)&lt;=Listas!$F$3)),(HOUR($L833)-HOUR($K833)),IF(AND(AND(HOUR($K833)&gt;=Listas!$F$4,HOUR($K833)&lt;=Listas!$F$5),AND(HOUR($L833)&gt;=Listas!$F$4,HOUR($L833)&lt;=Listas!$F$5)),(HOUR($L833)-HOUR($K833)),IF(AND(AND(HOUR($K833)&gt;=Listas!$F$2,HOUR($K833)&lt;=Listas!$F$3),AND(HOUR($L833)&gt;=Listas!$F$4,HOUR($L833)&lt;=Listas!$F$5)),((Listas!$F$3-HOUR($K833)))+((HOUR($L833)-Listas!$F$4)),0)))),IF(AND($L833-$K833&gt;0.42,$L833-$K833&lt;=1.42),(IF(AND(HOUR($K833)&gt;=Listas!$F$2,HOUR($K833)&lt;=Listas!$F$3),(Listas!$F$3-HOUR($K833)+4),IF(AND(HOUR($K833)&gt;=Listas!$F$4,HOUR($K833)&lt;=Listas!$F$5),(Listas!$F$5-HOUR($K833)),0))+IF(AND(HOUR($L833)&gt;=Listas!$F$2,HOUR($L833)&lt;=Listas!$F$3),(HOUR($L833)-Listas!$F$2),IF(AND(HOUR($L833)&gt;=Listas!$F$4,HOUR($L833)&lt;=Listas!$F$5),(HOUR($L833)-Listas!$F$4+4),0))),IF(($L833-$K833&gt;1.42),(IF(AND(HOUR($K833)&gt;=Listas!$F$2,HOUR($K833)&lt;=Listas!$F$3),(Listas!$F$3-HOUR($K833)+4)+IF(AND(HOUR($L833)&gt;=Listas!$F$2,HOUR($L833)&lt;=Listas!$F$3),(HOUR($L833)-Listas!$F$2)+NETWORKDAYS($K833+1,$L833-1,Listas!$H$2:$H$112)*Listas!$F$6,IF(AND(HOUR($L833)&gt;=Listas!$F$4,HOUR($L833)&lt;=Listas!$F$5),(HOUR($L833)-Listas!$F$4+4)+NETWORKDAYS($K833+1,$L833-1,Listas!$H$2:$H$111)*Listas!$F$6,0)),IF(AND(HOUR($K833)&gt;=Listas!$F$4,HOUR($K833)&lt;=Listas!$F$5),(Listas!$F$5-HOUR($K833))+IF(AND(HOUR($L833)&gt;=Listas!$F$2,HOUR($L833)&lt;=Listas!$F$3),(HOUR($L833)-Listas!$F$2)+NETWORKDAYS($K833+1,$L833-1,Listas!$H$2:$H$111)*Listas!$F$6,(HOUR($L833)-Listas!$F$4+4)+NETWORKDAYS($K833+1,$L833-1,Listas!$H$2:$H$111)*Listas!$F$6)))),IF(($L833-$K833)&lt;0,"Fecha inicial mayor a fecha final",0)))))))))</f>
        <v>10</v>
      </c>
      <c r="N833" s="6" t="str">
        <f t="shared" si="1"/>
        <v>05-mayo</v>
      </c>
      <c r="O833" s="9" t="s">
        <v>1600</v>
      </c>
      <c r="P833" s="4" t="s">
        <v>23</v>
      </c>
      <c r="Q833" s="4" t="b">
        <v>1</v>
      </c>
      <c r="R833" s="6" t="str">
        <f t="shared" si="9"/>
        <v>CORRECTO</v>
      </c>
      <c r="S833" s="6"/>
    </row>
    <row r="834">
      <c r="A834" s="4" t="s">
        <v>38</v>
      </c>
      <c r="B834" s="4" t="s">
        <v>156</v>
      </c>
      <c r="C834" s="4" t="s">
        <v>46</v>
      </c>
      <c r="D834" s="4" t="s">
        <v>1349</v>
      </c>
      <c r="E834" s="4" t="s">
        <v>1601</v>
      </c>
      <c r="F834" s="4">
        <v>1.0</v>
      </c>
      <c r="G834" s="4" t="s">
        <v>474</v>
      </c>
      <c r="H834" s="4" t="s">
        <v>474</v>
      </c>
      <c r="I834" s="4" t="s">
        <v>1602</v>
      </c>
      <c r="J834" s="4" t="s">
        <v>287</v>
      </c>
      <c r="K834" s="5">
        <v>45811.583333333336</v>
      </c>
      <c r="L834" s="5">
        <v>45812.416666666664</v>
      </c>
      <c r="M834" s="7">
        <f>IF(OR(ISBLANK($K834),ISBLANK($L834)),"",IF(NETWORKDAYS($K834,$K834,Listas!$H$2:$H$111)=0,"Error fecha inicial",IF(NETWORKDAYS($L834,$L834,Listas!$H$2:$H$111)=0,"Error fecha final",IF(OR(HOUR($K834)&lt;Listas!$F$2,AND(HOUR($K834)&gt;Listas!$F$3,HOUR($K834)&lt;Listas!$F$4),HOUR($K834)&gt;Listas!$F$5),"Error hora, fecha inicial",IF(OR(HOUR($L834)&lt;Listas!$F$2,AND(HOUR($L834)&gt;Listas!$F$3,HOUR($L834)&lt;Listas!$F$4),HOUR($L834)&gt;Listas!$F$5),"Error hora, fecha final",IF(AND($L834-$K834&gt;0,$L834-$K834&lt;=0.42),(IF(AND(AND(HOUR($K834)&gt;=Listas!$F$2,HOUR($K834)&lt;=Listas!$F$3),AND(HOUR($L834)&gt;=Listas!$F$2,HOUR($L834)&lt;=Listas!$F$3)),(HOUR($L834)-HOUR($K834)),IF(AND(AND(HOUR($K834)&gt;=Listas!$F$4,HOUR($K834)&lt;=Listas!$F$5),AND(HOUR($L834)&gt;=Listas!$F$4,HOUR($L834)&lt;=Listas!$F$5)),(HOUR($L834)-HOUR($K834)),IF(AND(AND(HOUR($K834)&gt;=Listas!$F$2,HOUR($K834)&lt;=Listas!$F$3),AND(HOUR($L834)&gt;=Listas!$F$4,HOUR($L834)&lt;=Listas!$F$5)),((Listas!$F$3-HOUR($K834)))+((HOUR($L834)-Listas!$F$4)),0)))),IF(AND($L834-$K834&gt;0.42,$L834-$K834&lt;=1.42),(IF(AND(HOUR($K834)&gt;=Listas!$F$2,HOUR($K834)&lt;=Listas!$F$3),(Listas!$F$3-HOUR($K834)+4),IF(AND(HOUR($K834)&gt;=Listas!$F$4,HOUR($K834)&lt;=Listas!$F$5),(Listas!$F$5-HOUR($K834)),0))+IF(AND(HOUR($L834)&gt;=Listas!$F$2,HOUR($L834)&lt;=Listas!$F$3),(HOUR($L834)-Listas!$F$2),IF(AND(HOUR($L834)&gt;=Listas!$F$4,HOUR($L834)&lt;=Listas!$F$5),(HOUR($L834)-Listas!$F$4+4),0))),IF(($L834-$K834&gt;1.42),(IF(AND(HOUR($K834)&gt;=Listas!$F$2,HOUR($K834)&lt;=Listas!$F$3),(Listas!$F$3-HOUR($K834)+4)+IF(AND(HOUR($L834)&gt;=Listas!$F$2,HOUR($L834)&lt;=Listas!$F$3),(HOUR($L834)-Listas!$F$2)+NETWORKDAYS($K834+1,$L834-1,Listas!$H$2:$H$112)*Listas!$F$6,IF(AND(HOUR($L834)&gt;=Listas!$F$4,HOUR($L834)&lt;=Listas!$F$5),(HOUR($L834)-Listas!$F$4+4)+NETWORKDAYS($K834+1,$L834-1,Listas!$H$2:$H$111)*Listas!$F$6,0)),IF(AND(HOUR($K834)&gt;=Listas!$F$4,HOUR($K834)&lt;=Listas!$F$5),(Listas!$F$5-HOUR($K834))+IF(AND(HOUR($L834)&gt;=Listas!$F$2,HOUR($L834)&lt;=Listas!$F$3),(HOUR($L834)-Listas!$F$2)+NETWORKDAYS($K834+1,$L834-1,Listas!$H$2:$H$111)*Listas!$F$6,(HOUR($L834)-Listas!$F$4+4)+NETWORKDAYS($K834+1,$L834-1,Listas!$H$2:$H$111)*Listas!$F$6)))),IF(($L834-$K834)&lt;0,"Fecha inicial mayor a fecha final",0)))))))))</f>
        <v>6</v>
      </c>
      <c r="N834" s="6" t="str">
        <f t="shared" si="1"/>
        <v>06-junio</v>
      </c>
      <c r="O834" s="26" t="s">
        <v>1603</v>
      </c>
      <c r="P834" s="4" t="s">
        <v>23</v>
      </c>
      <c r="Q834" s="4" t="b">
        <v>1</v>
      </c>
      <c r="R834" s="6" t="str">
        <f t="shared" si="9"/>
        <v>CORRECTO</v>
      </c>
      <c r="S834" s="6"/>
    </row>
    <row r="835">
      <c r="A835" s="4" t="s">
        <v>155</v>
      </c>
      <c r="B835" s="4" t="s">
        <v>156</v>
      </c>
      <c r="C835" s="4" t="s">
        <v>46</v>
      </c>
      <c r="D835" s="4" t="s">
        <v>1003</v>
      </c>
      <c r="E835" s="4" t="s">
        <v>1604</v>
      </c>
      <c r="F835" s="4">
        <v>2.0</v>
      </c>
      <c r="G835" s="4" t="s">
        <v>474</v>
      </c>
      <c r="H835" s="4" t="s">
        <v>474</v>
      </c>
      <c r="I835" s="4" t="s">
        <v>1460</v>
      </c>
      <c r="J835" s="4" t="s">
        <v>287</v>
      </c>
      <c r="K835" s="5">
        <v>45812.416666666664</v>
      </c>
      <c r="L835" s="5">
        <v>45812.708333333336</v>
      </c>
      <c r="M835" s="7">
        <f>IF(OR(ISBLANK($K835),ISBLANK($L835)),"",IF(NETWORKDAYS($K835,$K835,Listas!$H$2:$H$111)=0,"Error fecha inicial",IF(NETWORKDAYS($L835,$L835,Listas!$H$2:$H$111)=0,"Error fecha final",IF(OR(HOUR($K835)&lt;Listas!$F$2,AND(HOUR($K835)&gt;Listas!$F$3,HOUR($K835)&lt;Listas!$F$4),HOUR($K835)&gt;Listas!$F$5),"Error hora, fecha inicial",IF(OR(HOUR($L835)&lt;Listas!$F$2,AND(HOUR($L835)&gt;Listas!$F$3,HOUR($L835)&lt;Listas!$F$4),HOUR($L835)&gt;Listas!$F$5),"Error hora, fecha final",IF(AND($L835-$K835&gt;0,$L835-$K835&lt;=0.42),(IF(AND(AND(HOUR($K835)&gt;=Listas!$F$2,HOUR($K835)&lt;=Listas!$F$3),AND(HOUR($L835)&gt;=Listas!$F$2,HOUR($L835)&lt;=Listas!$F$3)),(HOUR($L835)-HOUR($K835)),IF(AND(AND(HOUR($K835)&gt;=Listas!$F$4,HOUR($K835)&lt;=Listas!$F$5),AND(HOUR($L835)&gt;=Listas!$F$4,HOUR($L835)&lt;=Listas!$F$5)),(HOUR($L835)-HOUR($K835)),IF(AND(AND(HOUR($K835)&gt;=Listas!$F$2,HOUR($K835)&lt;=Listas!$F$3),AND(HOUR($L835)&gt;=Listas!$F$4,HOUR($L835)&lt;=Listas!$F$5)),((Listas!$F$3-HOUR($K835)))+((HOUR($L835)-Listas!$F$4)),0)))),IF(AND($L835-$K835&gt;0.42,$L835-$K835&lt;=1.42),(IF(AND(HOUR($K835)&gt;=Listas!$F$2,HOUR($K835)&lt;=Listas!$F$3),(Listas!$F$3-HOUR($K835)+4),IF(AND(HOUR($K835)&gt;=Listas!$F$4,HOUR($K835)&lt;=Listas!$F$5),(Listas!$F$5-HOUR($K835)),0))+IF(AND(HOUR($L835)&gt;=Listas!$F$2,HOUR($L835)&lt;=Listas!$F$3),(HOUR($L835)-Listas!$F$2),IF(AND(HOUR($L835)&gt;=Listas!$F$4,HOUR($L835)&lt;=Listas!$F$5),(HOUR($L835)-Listas!$F$4+4),0))),IF(($L835-$K835&gt;1.42),(IF(AND(HOUR($K835)&gt;=Listas!$F$2,HOUR($K835)&lt;=Listas!$F$3),(Listas!$F$3-HOUR($K835)+4)+IF(AND(HOUR($L835)&gt;=Listas!$F$2,HOUR($L835)&lt;=Listas!$F$3),(HOUR($L835)-Listas!$F$2)+NETWORKDAYS($K835+1,$L835-1,Listas!$H$2:$H$112)*Listas!$F$6,IF(AND(HOUR($L835)&gt;=Listas!$F$4,HOUR($L835)&lt;=Listas!$F$5),(HOUR($L835)-Listas!$F$4+4)+NETWORKDAYS($K835+1,$L835-1,Listas!$H$2:$H$111)*Listas!$F$6,0)),IF(AND(HOUR($K835)&gt;=Listas!$F$4,HOUR($K835)&lt;=Listas!$F$5),(Listas!$F$5-HOUR($K835))+IF(AND(HOUR($L835)&gt;=Listas!$F$2,HOUR($L835)&lt;=Listas!$F$3),(HOUR($L835)-Listas!$F$2)+NETWORKDAYS($K835+1,$L835-1,Listas!$H$2:$H$111)*Listas!$F$6,(HOUR($L835)-Listas!$F$4+4)+NETWORKDAYS($K835+1,$L835-1,Listas!$H$2:$H$111)*Listas!$F$6)))),IF(($L835-$K835)&lt;0,"Fecha inicial mayor a fecha final",0)))))))))</f>
        <v>5</v>
      </c>
      <c r="N835" s="6" t="str">
        <f t="shared" si="1"/>
        <v>06-junio</v>
      </c>
      <c r="O835" s="9" t="s">
        <v>1605</v>
      </c>
      <c r="P835" s="4" t="s">
        <v>23</v>
      </c>
      <c r="Q835" s="4" t="b">
        <v>1</v>
      </c>
      <c r="R835" s="6" t="str">
        <f t="shared" si="9"/>
        <v>CORRECTO</v>
      </c>
      <c r="S835" s="6"/>
    </row>
    <row r="836">
      <c r="A836" s="4" t="s">
        <v>38</v>
      </c>
      <c r="B836" s="4" t="s">
        <v>156</v>
      </c>
      <c r="C836" s="4" t="s">
        <v>46</v>
      </c>
      <c r="D836" s="4" t="s">
        <v>1136</v>
      </c>
      <c r="E836" s="4" t="s">
        <v>1137</v>
      </c>
      <c r="F836" s="4">
        <v>1.0</v>
      </c>
      <c r="G836" s="4" t="s">
        <v>474</v>
      </c>
      <c r="H836" s="4" t="s">
        <v>474</v>
      </c>
      <c r="I836" s="4" t="s">
        <v>1606</v>
      </c>
      <c r="J836" s="4" t="s">
        <v>287</v>
      </c>
      <c r="K836" s="5">
        <v>45812.708333333336</v>
      </c>
      <c r="L836" s="5">
        <v>45812.75</v>
      </c>
      <c r="M836" s="6">
        <f>IF(OR(ISBLANK($K836),ISBLANK($L836)),"",IF(NETWORKDAYS($K836,$K836,Listas!$H$2:$H$111)=0,"Error fecha inicial",IF(NETWORKDAYS($L836,$L836,Listas!$H$2:$H$111)=0,"Error fecha final",IF(OR(HOUR($K836)&lt;Listas!$F$2,AND(HOUR($K836)&gt;Listas!$F$3,HOUR($K836)&lt;Listas!$F$4),HOUR($K836)&gt;Listas!$F$5),"Error hora, fecha inicial",IF(OR(HOUR($L836)&lt;Listas!$F$2,AND(HOUR($L836)&gt;Listas!$F$3,HOUR($L836)&lt;Listas!$F$4),HOUR($L836)&gt;Listas!$F$5),"Error hora, fecha final",IF(AND($L836-$K836&gt;0,$L836-$K836&lt;=0.42),(IF(AND(AND(HOUR($K836)&gt;=Listas!$F$2,HOUR($K836)&lt;=Listas!$F$3),AND(HOUR($L836)&gt;=Listas!$F$2,HOUR($L836)&lt;=Listas!$F$3)),(HOUR($L836)-HOUR($K836)),IF(AND(AND(HOUR($K836)&gt;=Listas!$F$4,HOUR($K836)&lt;=Listas!$F$5),AND(HOUR($L836)&gt;=Listas!$F$4,HOUR($L836)&lt;=Listas!$F$5)),(HOUR($L836)-HOUR($K836)),IF(AND(AND(HOUR($K836)&gt;=Listas!$F$2,HOUR($K836)&lt;=Listas!$F$3),AND(HOUR($L836)&gt;=Listas!$F$4,HOUR($L836)&lt;=Listas!$F$5)),((Listas!$F$3-HOUR($K836)))+((HOUR($L836)-Listas!$F$4)),0)))),IF(AND($L836-$K836&gt;0.42,$L836-$K836&lt;=1.42),(IF(AND(HOUR($K836)&gt;=Listas!$F$2,HOUR($K836)&lt;=Listas!$F$3),(Listas!$F$3-HOUR($K836)+4),IF(AND(HOUR($K836)&gt;=Listas!$F$4,HOUR($K836)&lt;=Listas!$F$5),(Listas!$F$5-HOUR($K836)),0))+IF(AND(HOUR($L836)&gt;=Listas!$F$2,HOUR($L836)&lt;=Listas!$F$3),(HOUR($L836)-Listas!$F$2),IF(AND(HOUR($L836)&gt;=Listas!$F$4,HOUR($L836)&lt;=Listas!$F$5),(HOUR($L836)-Listas!$F$4+4),0))),IF(($L836-$K836&gt;1.42),(IF(AND(HOUR($K836)&gt;=Listas!$F$2,HOUR($K836)&lt;=Listas!$F$3),(Listas!$F$3-HOUR($K836)+4)+IF(AND(HOUR($L836)&gt;=Listas!$F$2,HOUR($L836)&lt;=Listas!$F$3),(HOUR($L836)-Listas!$F$2)+NETWORKDAYS($K836+1,$L836-1,Listas!$H$2:$H$112)*Listas!$F$6,IF(AND(HOUR($L836)&gt;=Listas!$F$4,HOUR($L836)&lt;=Listas!$F$5),(HOUR($L836)-Listas!$F$4+4)+NETWORKDAYS($K836+1,$L836-1,Listas!$H$2:$H$111)*Listas!$F$6,0)),IF(AND(HOUR($K836)&gt;=Listas!$F$4,HOUR($K836)&lt;=Listas!$F$5),(Listas!$F$5-HOUR($K836))+IF(AND(HOUR($L836)&gt;=Listas!$F$2,HOUR($L836)&lt;=Listas!$F$3),(HOUR($L836)-Listas!$F$2)+NETWORKDAYS($K836+1,$L836-1,Listas!$H$2:$H$111)*Listas!$F$6,(HOUR($L836)-Listas!$F$4+4)+NETWORKDAYS($K836+1,$L836-1,Listas!$H$2:$H$111)*Listas!$F$6)))),IF(($L836-$K836)&lt;0,"Fecha inicial mayor a fecha final",0)))))))))</f>
        <v>1</v>
      </c>
      <c r="N836" s="6" t="str">
        <f t="shared" si="1"/>
        <v>06-junio</v>
      </c>
      <c r="O836" s="9" t="s">
        <v>1607</v>
      </c>
      <c r="P836" s="4" t="s">
        <v>23</v>
      </c>
      <c r="Q836" s="4" t="b">
        <v>1</v>
      </c>
      <c r="R836" s="6" t="str">
        <f t="shared" si="9"/>
        <v>CORRECTO</v>
      </c>
      <c r="S836" s="6"/>
    </row>
    <row r="837">
      <c r="A837" s="4" t="s">
        <v>38</v>
      </c>
      <c r="B837" s="4" t="s">
        <v>156</v>
      </c>
      <c r="C837" s="4" t="s">
        <v>46</v>
      </c>
      <c r="D837" s="4" t="s">
        <v>1109</v>
      </c>
      <c r="E837" s="4" t="s">
        <v>1095</v>
      </c>
      <c r="F837" s="4">
        <v>2.0</v>
      </c>
      <c r="G837" s="4" t="s">
        <v>474</v>
      </c>
      <c r="H837" s="4" t="s">
        <v>474</v>
      </c>
      <c r="I837" s="4" t="s">
        <v>1596</v>
      </c>
      <c r="J837" s="4" t="s">
        <v>287</v>
      </c>
      <c r="K837" s="5">
        <v>45813.333333333336</v>
      </c>
      <c r="L837" s="5">
        <v>45813.5</v>
      </c>
      <c r="M837" s="6">
        <f>IF(OR(ISBLANK($K837),ISBLANK($L837)),"",IF(NETWORKDAYS($K837,$K837,Listas!$H$2:$H$111)=0,"Error fecha inicial",IF(NETWORKDAYS($L837,$L837,Listas!$H$2:$H$111)=0,"Error fecha final",IF(OR(HOUR($K837)&lt;Listas!$F$2,AND(HOUR($K837)&gt;Listas!$F$3,HOUR($K837)&lt;Listas!$F$4),HOUR($K837)&gt;Listas!$F$5),"Error hora, fecha inicial",IF(OR(HOUR($L837)&lt;Listas!$F$2,AND(HOUR($L837)&gt;Listas!$F$3,HOUR($L837)&lt;Listas!$F$4),HOUR($L837)&gt;Listas!$F$5),"Error hora, fecha final",IF(AND($L837-$K837&gt;0,$L837-$K837&lt;=0.42),(IF(AND(AND(HOUR($K837)&gt;=Listas!$F$2,HOUR($K837)&lt;=Listas!$F$3),AND(HOUR($L837)&gt;=Listas!$F$2,HOUR($L837)&lt;=Listas!$F$3)),(HOUR($L837)-HOUR($K837)),IF(AND(AND(HOUR($K837)&gt;=Listas!$F$4,HOUR($K837)&lt;=Listas!$F$5),AND(HOUR($L837)&gt;=Listas!$F$4,HOUR($L837)&lt;=Listas!$F$5)),(HOUR($L837)-HOUR($K837)),IF(AND(AND(HOUR($K837)&gt;=Listas!$F$2,HOUR($K837)&lt;=Listas!$F$3),AND(HOUR($L837)&gt;=Listas!$F$4,HOUR($L837)&lt;=Listas!$F$5)),((Listas!$F$3-HOUR($K837)))+((HOUR($L837)-Listas!$F$4)),0)))),IF(AND($L837-$K837&gt;0.42,$L837-$K837&lt;=1.42),(IF(AND(HOUR($K837)&gt;=Listas!$F$2,HOUR($K837)&lt;=Listas!$F$3),(Listas!$F$3-HOUR($K837)+4),IF(AND(HOUR($K837)&gt;=Listas!$F$4,HOUR($K837)&lt;=Listas!$F$5),(Listas!$F$5-HOUR($K837)),0))+IF(AND(HOUR($L837)&gt;=Listas!$F$2,HOUR($L837)&lt;=Listas!$F$3),(HOUR($L837)-Listas!$F$2),IF(AND(HOUR($L837)&gt;=Listas!$F$4,HOUR($L837)&lt;=Listas!$F$5),(HOUR($L837)-Listas!$F$4+4),0))),IF(($L837-$K837&gt;1.42),(IF(AND(HOUR($K837)&gt;=Listas!$F$2,HOUR($K837)&lt;=Listas!$F$3),(Listas!$F$3-HOUR($K837)+4)+IF(AND(HOUR($L837)&gt;=Listas!$F$2,HOUR($L837)&lt;=Listas!$F$3),(HOUR($L837)-Listas!$F$2)+NETWORKDAYS($K837+1,$L837-1,Listas!$H$2:$H$112)*Listas!$F$6,IF(AND(HOUR($L837)&gt;=Listas!$F$4,HOUR($L837)&lt;=Listas!$F$5),(HOUR($L837)-Listas!$F$4+4)+NETWORKDAYS($K837+1,$L837-1,Listas!$H$2:$H$111)*Listas!$F$6,0)),IF(AND(HOUR($K837)&gt;=Listas!$F$4,HOUR($K837)&lt;=Listas!$F$5),(Listas!$F$5-HOUR($K837))+IF(AND(HOUR($L837)&gt;=Listas!$F$2,HOUR($L837)&lt;=Listas!$F$3),(HOUR($L837)-Listas!$F$2)+NETWORKDAYS($K837+1,$L837-1,Listas!$H$2:$H$111)*Listas!$F$6,(HOUR($L837)-Listas!$F$4+4)+NETWORKDAYS($K837+1,$L837-1,Listas!$H$2:$H$111)*Listas!$F$6)))),IF(($L837-$K837)&lt;0,"Fecha inicial mayor a fecha final",0)))))))))</f>
        <v>4</v>
      </c>
      <c r="N837" s="6" t="str">
        <f t="shared" si="1"/>
        <v>06-junio</v>
      </c>
      <c r="O837" s="9" t="s">
        <v>1224</v>
      </c>
      <c r="P837" s="4" t="s">
        <v>23</v>
      </c>
      <c r="Q837" s="4" t="b">
        <v>1</v>
      </c>
      <c r="R837" s="6" t="str">
        <f t="shared" si="9"/>
        <v>CORRECTO</v>
      </c>
      <c r="S837" s="6"/>
    </row>
    <row r="838">
      <c r="A838" s="4" t="s">
        <v>38</v>
      </c>
      <c r="B838" s="4" t="s">
        <v>156</v>
      </c>
      <c r="C838" s="4" t="s">
        <v>46</v>
      </c>
      <c r="D838" s="4" t="s">
        <v>1546</v>
      </c>
      <c r="E838" s="4" t="s">
        <v>1442</v>
      </c>
      <c r="F838" s="4">
        <v>1.0</v>
      </c>
      <c r="G838" s="4" t="s">
        <v>474</v>
      </c>
      <c r="H838" s="4" t="s">
        <v>474</v>
      </c>
      <c r="I838" s="4" t="s">
        <v>828</v>
      </c>
      <c r="J838" s="4" t="s">
        <v>287</v>
      </c>
      <c r="K838" s="5">
        <v>45813.583333333336</v>
      </c>
      <c r="L838" s="5">
        <v>45813.75</v>
      </c>
      <c r="M838" s="6">
        <f>IF(OR(ISBLANK($K838),ISBLANK($L838)),"",IF(NETWORKDAYS($K838,$K838,Listas!$H$2:$H$111)=0,"Error fecha inicial",IF(NETWORKDAYS($L838,$L838,Listas!$H$2:$H$111)=0,"Error fecha final",IF(OR(HOUR($K838)&lt;Listas!$F$2,AND(HOUR($K838)&gt;Listas!$F$3,HOUR($K838)&lt;Listas!$F$4),HOUR($K838)&gt;Listas!$F$5),"Error hora, fecha inicial",IF(OR(HOUR($L838)&lt;Listas!$F$2,AND(HOUR($L838)&gt;Listas!$F$3,HOUR($L838)&lt;Listas!$F$4),HOUR($L838)&gt;Listas!$F$5),"Error hora, fecha final",IF(AND($L838-$K838&gt;0,$L838-$K838&lt;=0.42),(IF(AND(AND(HOUR($K838)&gt;=Listas!$F$2,HOUR($K838)&lt;=Listas!$F$3),AND(HOUR($L838)&gt;=Listas!$F$2,HOUR($L838)&lt;=Listas!$F$3)),(HOUR($L838)-HOUR($K838)),IF(AND(AND(HOUR($K838)&gt;=Listas!$F$4,HOUR($K838)&lt;=Listas!$F$5),AND(HOUR($L838)&gt;=Listas!$F$4,HOUR($L838)&lt;=Listas!$F$5)),(HOUR($L838)-HOUR($K838)),IF(AND(AND(HOUR($K838)&gt;=Listas!$F$2,HOUR($K838)&lt;=Listas!$F$3),AND(HOUR($L838)&gt;=Listas!$F$4,HOUR($L838)&lt;=Listas!$F$5)),((Listas!$F$3-HOUR($K838)))+((HOUR($L838)-Listas!$F$4)),0)))),IF(AND($L838-$K838&gt;0.42,$L838-$K838&lt;=1.42),(IF(AND(HOUR($K838)&gt;=Listas!$F$2,HOUR($K838)&lt;=Listas!$F$3),(Listas!$F$3-HOUR($K838)+4),IF(AND(HOUR($K838)&gt;=Listas!$F$4,HOUR($K838)&lt;=Listas!$F$5),(Listas!$F$5-HOUR($K838)),0))+IF(AND(HOUR($L838)&gt;=Listas!$F$2,HOUR($L838)&lt;=Listas!$F$3),(HOUR($L838)-Listas!$F$2),IF(AND(HOUR($L838)&gt;=Listas!$F$4,HOUR($L838)&lt;=Listas!$F$5),(HOUR($L838)-Listas!$F$4+4),0))),IF(($L838-$K838&gt;1.42),(IF(AND(HOUR($K838)&gt;=Listas!$F$2,HOUR($K838)&lt;=Listas!$F$3),(Listas!$F$3-HOUR($K838)+4)+IF(AND(HOUR($L838)&gt;=Listas!$F$2,HOUR($L838)&lt;=Listas!$F$3),(HOUR($L838)-Listas!$F$2)+NETWORKDAYS($K838+1,$L838-1,Listas!$H$2:$H$112)*Listas!$F$6,IF(AND(HOUR($L838)&gt;=Listas!$F$4,HOUR($L838)&lt;=Listas!$F$5),(HOUR($L838)-Listas!$F$4+4)+NETWORKDAYS($K838+1,$L838-1,Listas!$H$2:$H$111)*Listas!$F$6,0)),IF(AND(HOUR($K838)&gt;=Listas!$F$4,HOUR($K838)&lt;=Listas!$F$5),(Listas!$F$5-HOUR($K838))+IF(AND(HOUR($L838)&gt;=Listas!$F$2,HOUR($L838)&lt;=Listas!$F$3),(HOUR($L838)-Listas!$F$2)+NETWORKDAYS($K838+1,$L838-1,Listas!$H$2:$H$111)*Listas!$F$6,(HOUR($L838)-Listas!$F$4+4)+NETWORKDAYS($K838+1,$L838-1,Listas!$H$2:$H$111)*Listas!$F$6)))),IF(($L838-$K838)&lt;0,"Fecha inicial mayor a fecha final",0)))))))))</f>
        <v>4</v>
      </c>
      <c r="N838" s="6" t="str">
        <f t="shared" si="1"/>
        <v>06-junio</v>
      </c>
      <c r="O838" s="12" t="s">
        <v>1608</v>
      </c>
      <c r="P838" s="4" t="s">
        <v>23</v>
      </c>
      <c r="Q838" s="4" t="b">
        <v>1</v>
      </c>
      <c r="R838" s="6" t="str">
        <f t="shared" si="9"/>
        <v>CORRECTO</v>
      </c>
      <c r="S838" s="4"/>
    </row>
    <row r="839">
      <c r="A839" s="4" t="s">
        <v>38</v>
      </c>
      <c r="B839" s="4" t="s">
        <v>156</v>
      </c>
      <c r="C839" s="4" t="s">
        <v>46</v>
      </c>
      <c r="D839" s="4" t="s">
        <v>1109</v>
      </c>
      <c r="E839" s="4" t="s">
        <v>1095</v>
      </c>
      <c r="F839" s="4">
        <v>3.0</v>
      </c>
      <c r="G839" s="4" t="s">
        <v>474</v>
      </c>
      <c r="H839" s="4" t="s">
        <v>474</v>
      </c>
      <c r="I839" s="4" t="s">
        <v>1596</v>
      </c>
      <c r="J839" s="4" t="s">
        <v>287</v>
      </c>
      <c r="K839" s="5">
        <v>45814.333333333336</v>
      </c>
      <c r="L839" s="5">
        <v>45814.416666666664</v>
      </c>
      <c r="M839" s="6">
        <f>IF(OR(ISBLANK($K839),ISBLANK($L839)),"",IF(NETWORKDAYS($K839,$K839,Listas!$H$2:$H$111)=0,"Error fecha inicial",IF(NETWORKDAYS($L839,$L839,Listas!$H$2:$H$111)=0,"Error fecha final",IF(OR(HOUR($K839)&lt;Listas!$F$2,AND(HOUR($K839)&gt;Listas!$F$3,HOUR($K839)&lt;Listas!$F$4),HOUR($K839)&gt;Listas!$F$5),"Error hora, fecha inicial",IF(OR(HOUR($L839)&lt;Listas!$F$2,AND(HOUR($L839)&gt;Listas!$F$3,HOUR($L839)&lt;Listas!$F$4),HOUR($L839)&gt;Listas!$F$5),"Error hora, fecha final",IF(AND($L839-$K839&gt;0,$L839-$K839&lt;=0.42),(IF(AND(AND(HOUR($K839)&gt;=Listas!$F$2,HOUR($K839)&lt;=Listas!$F$3),AND(HOUR($L839)&gt;=Listas!$F$2,HOUR($L839)&lt;=Listas!$F$3)),(HOUR($L839)-HOUR($K839)),IF(AND(AND(HOUR($K839)&gt;=Listas!$F$4,HOUR($K839)&lt;=Listas!$F$5),AND(HOUR($L839)&gt;=Listas!$F$4,HOUR($L839)&lt;=Listas!$F$5)),(HOUR($L839)-HOUR($K839)),IF(AND(AND(HOUR($K839)&gt;=Listas!$F$2,HOUR($K839)&lt;=Listas!$F$3),AND(HOUR($L839)&gt;=Listas!$F$4,HOUR($L839)&lt;=Listas!$F$5)),((Listas!$F$3-HOUR($K839)))+((HOUR($L839)-Listas!$F$4)),0)))),IF(AND($L839-$K839&gt;0.42,$L839-$K839&lt;=1.42),(IF(AND(HOUR($K839)&gt;=Listas!$F$2,HOUR($K839)&lt;=Listas!$F$3),(Listas!$F$3-HOUR($K839)+4),IF(AND(HOUR($K839)&gt;=Listas!$F$4,HOUR($K839)&lt;=Listas!$F$5),(Listas!$F$5-HOUR($K839)),0))+IF(AND(HOUR($L839)&gt;=Listas!$F$2,HOUR($L839)&lt;=Listas!$F$3),(HOUR($L839)-Listas!$F$2),IF(AND(HOUR($L839)&gt;=Listas!$F$4,HOUR($L839)&lt;=Listas!$F$5),(HOUR($L839)-Listas!$F$4+4),0))),IF(($L839-$K839&gt;1.42),(IF(AND(HOUR($K839)&gt;=Listas!$F$2,HOUR($K839)&lt;=Listas!$F$3),(Listas!$F$3-HOUR($K839)+4)+IF(AND(HOUR($L839)&gt;=Listas!$F$2,HOUR($L839)&lt;=Listas!$F$3),(HOUR($L839)-Listas!$F$2)+NETWORKDAYS($K839+1,$L839-1,Listas!$H$2:$H$112)*Listas!$F$6,IF(AND(HOUR($L839)&gt;=Listas!$F$4,HOUR($L839)&lt;=Listas!$F$5),(HOUR($L839)-Listas!$F$4+4)+NETWORKDAYS($K839+1,$L839-1,Listas!$H$2:$H$111)*Listas!$F$6,0)),IF(AND(HOUR($K839)&gt;=Listas!$F$4,HOUR($K839)&lt;=Listas!$F$5),(Listas!$F$5-HOUR($K839))+IF(AND(HOUR($L839)&gt;=Listas!$F$2,HOUR($L839)&lt;=Listas!$F$3),(HOUR($L839)-Listas!$F$2)+NETWORKDAYS($K839+1,$L839-1,Listas!$H$2:$H$111)*Listas!$F$6,(HOUR($L839)-Listas!$F$4+4)+NETWORKDAYS($K839+1,$L839-1,Listas!$H$2:$H$111)*Listas!$F$6)))),IF(($L839-$K839)&lt;0,"Fecha inicial mayor a fecha final",0)))))))))</f>
        <v>2</v>
      </c>
      <c r="N839" s="6" t="str">
        <f t="shared" si="1"/>
        <v>06-junio</v>
      </c>
      <c r="O839" s="9" t="s">
        <v>1609</v>
      </c>
      <c r="P839" s="4" t="s">
        <v>23</v>
      </c>
      <c r="Q839" s="4" t="b">
        <v>1</v>
      </c>
      <c r="R839" s="6" t="str">
        <f t="shared" si="9"/>
        <v>CORRECTO</v>
      </c>
      <c r="S839" s="4" t="s">
        <v>1597</v>
      </c>
    </row>
    <row r="840">
      <c r="A840" s="4" t="s">
        <v>38</v>
      </c>
      <c r="B840" s="4" t="s">
        <v>156</v>
      </c>
      <c r="C840" s="4" t="s">
        <v>46</v>
      </c>
      <c r="D840" s="4" t="s">
        <v>1136</v>
      </c>
      <c r="E840" s="4" t="s">
        <v>1137</v>
      </c>
      <c r="F840" s="4">
        <v>2.0</v>
      </c>
      <c r="G840" s="4" t="s">
        <v>474</v>
      </c>
      <c r="H840" s="4" t="s">
        <v>474</v>
      </c>
      <c r="I840" s="4" t="s">
        <v>1606</v>
      </c>
      <c r="J840" s="4" t="s">
        <v>287</v>
      </c>
      <c r="K840" s="5">
        <v>45814.416666666664</v>
      </c>
      <c r="L840" s="5">
        <v>45814.5</v>
      </c>
      <c r="M840" s="6">
        <f>IF(OR(ISBLANK($K840),ISBLANK($L840)),"",IF(NETWORKDAYS($K840,$K840,Listas!$H$2:$H$111)=0,"Error fecha inicial",IF(NETWORKDAYS($L840,$L840,Listas!$H$2:$H$111)=0,"Error fecha final",IF(OR(HOUR($K840)&lt;Listas!$F$2,AND(HOUR($K840)&gt;Listas!$F$3,HOUR($K840)&lt;Listas!$F$4),HOUR($K840)&gt;Listas!$F$5),"Error hora, fecha inicial",IF(OR(HOUR($L840)&lt;Listas!$F$2,AND(HOUR($L840)&gt;Listas!$F$3,HOUR($L840)&lt;Listas!$F$4),HOUR($L840)&gt;Listas!$F$5),"Error hora, fecha final",IF(AND($L840-$K840&gt;0,$L840-$K840&lt;=0.42),(IF(AND(AND(HOUR($K840)&gt;=Listas!$F$2,HOUR($K840)&lt;=Listas!$F$3),AND(HOUR($L840)&gt;=Listas!$F$2,HOUR($L840)&lt;=Listas!$F$3)),(HOUR($L840)-HOUR($K840)),IF(AND(AND(HOUR($K840)&gt;=Listas!$F$4,HOUR($K840)&lt;=Listas!$F$5),AND(HOUR($L840)&gt;=Listas!$F$4,HOUR($L840)&lt;=Listas!$F$5)),(HOUR($L840)-HOUR($K840)),IF(AND(AND(HOUR($K840)&gt;=Listas!$F$2,HOUR($K840)&lt;=Listas!$F$3),AND(HOUR($L840)&gt;=Listas!$F$4,HOUR($L840)&lt;=Listas!$F$5)),((Listas!$F$3-HOUR($K840)))+((HOUR($L840)-Listas!$F$4)),0)))),IF(AND($L840-$K840&gt;0.42,$L840-$K840&lt;=1.42),(IF(AND(HOUR($K840)&gt;=Listas!$F$2,HOUR($K840)&lt;=Listas!$F$3),(Listas!$F$3-HOUR($K840)+4),IF(AND(HOUR($K840)&gt;=Listas!$F$4,HOUR($K840)&lt;=Listas!$F$5),(Listas!$F$5-HOUR($K840)),0))+IF(AND(HOUR($L840)&gt;=Listas!$F$2,HOUR($L840)&lt;=Listas!$F$3),(HOUR($L840)-Listas!$F$2),IF(AND(HOUR($L840)&gt;=Listas!$F$4,HOUR($L840)&lt;=Listas!$F$5),(HOUR($L840)-Listas!$F$4+4),0))),IF(($L840-$K840&gt;1.42),(IF(AND(HOUR($K840)&gt;=Listas!$F$2,HOUR($K840)&lt;=Listas!$F$3),(Listas!$F$3-HOUR($K840)+4)+IF(AND(HOUR($L840)&gt;=Listas!$F$2,HOUR($L840)&lt;=Listas!$F$3),(HOUR($L840)-Listas!$F$2)+NETWORKDAYS($K840+1,$L840-1,Listas!$H$2:$H$112)*Listas!$F$6,IF(AND(HOUR($L840)&gt;=Listas!$F$4,HOUR($L840)&lt;=Listas!$F$5),(HOUR($L840)-Listas!$F$4+4)+NETWORKDAYS($K840+1,$L840-1,Listas!$H$2:$H$111)*Listas!$F$6,0)),IF(AND(HOUR($K840)&gt;=Listas!$F$4,HOUR($K840)&lt;=Listas!$F$5),(Listas!$F$5-HOUR($K840))+IF(AND(HOUR($L840)&gt;=Listas!$F$2,HOUR($L840)&lt;=Listas!$F$3),(HOUR($L840)-Listas!$F$2)+NETWORKDAYS($K840+1,$L840-1,Listas!$H$2:$H$111)*Listas!$F$6,(HOUR($L840)-Listas!$F$4+4)+NETWORKDAYS($K840+1,$L840-1,Listas!$H$2:$H$111)*Listas!$F$6)))),IF(($L840-$K840)&lt;0,"Fecha inicial mayor a fecha final",0)))))))))</f>
        <v>2</v>
      </c>
      <c r="N840" s="6" t="str">
        <f t="shared" si="1"/>
        <v>06-junio</v>
      </c>
      <c r="O840" s="9" t="s">
        <v>1610</v>
      </c>
      <c r="P840" s="4" t="s">
        <v>23</v>
      </c>
      <c r="Q840" s="4" t="b">
        <v>1</v>
      </c>
      <c r="R840" s="6" t="str">
        <f t="shared" si="9"/>
        <v>CORRECTO</v>
      </c>
      <c r="S840" s="4" t="s">
        <v>1597</v>
      </c>
    </row>
    <row r="841">
      <c r="A841" s="4" t="s">
        <v>38</v>
      </c>
      <c r="B841" s="4" t="s">
        <v>156</v>
      </c>
      <c r="C841" s="4" t="s">
        <v>46</v>
      </c>
      <c r="D841" s="4" t="s">
        <v>1136</v>
      </c>
      <c r="E841" s="4" t="s">
        <v>1137</v>
      </c>
      <c r="F841" s="4">
        <v>1.0</v>
      </c>
      <c r="G841" s="4" t="s">
        <v>474</v>
      </c>
      <c r="H841" s="4" t="s">
        <v>474</v>
      </c>
      <c r="I841" s="4" t="s">
        <v>1611</v>
      </c>
      <c r="J841" s="4" t="s">
        <v>287</v>
      </c>
      <c r="K841" s="5">
        <v>45814.583333333336</v>
      </c>
      <c r="L841" s="5">
        <v>45817.75</v>
      </c>
      <c r="M841" s="7">
        <f>IF(OR(ISBLANK($K841),ISBLANK($L841)),"",IF(NETWORKDAYS($K841,$K841,Listas!$H$2:$H$111)=0,"Error fecha inicial",IF(NETWORKDAYS($L841,$L841,Listas!$H$2:$H$111)=0,"Error fecha final",IF(OR(HOUR($K841)&lt;Listas!$F$2,AND(HOUR($K841)&gt;Listas!$F$3,HOUR($K841)&lt;Listas!$F$4),HOUR($K841)&gt;Listas!$F$5),"Error hora, fecha inicial",IF(OR(HOUR($L841)&lt;Listas!$F$2,AND(HOUR($L841)&gt;Listas!$F$3,HOUR($L841)&lt;Listas!$F$4),HOUR($L841)&gt;Listas!$F$5),"Error hora, fecha final",IF(AND($L841-$K841&gt;0,$L841-$K841&lt;=0.42),(IF(AND(AND(HOUR($K841)&gt;=Listas!$F$2,HOUR($K841)&lt;=Listas!$F$3),AND(HOUR($L841)&gt;=Listas!$F$2,HOUR($L841)&lt;=Listas!$F$3)),(HOUR($L841)-HOUR($K841)),IF(AND(AND(HOUR($K841)&gt;=Listas!$F$4,HOUR($K841)&lt;=Listas!$F$5),AND(HOUR($L841)&gt;=Listas!$F$4,HOUR($L841)&lt;=Listas!$F$5)),(HOUR($L841)-HOUR($K841)),IF(AND(AND(HOUR($K841)&gt;=Listas!$F$2,HOUR($K841)&lt;=Listas!$F$3),AND(HOUR($L841)&gt;=Listas!$F$4,HOUR($L841)&lt;=Listas!$F$5)),((Listas!$F$3-HOUR($K841)))+((HOUR($L841)-Listas!$F$4)),0)))),IF(AND($L841-$K841&gt;0.42,$L841-$K841&lt;=1.42),(IF(AND(HOUR($K841)&gt;=Listas!$F$2,HOUR($K841)&lt;=Listas!$F$3),(Listas!$F$3-HOUR($K841)+4),IF(AND(HOUR($K841)&gt;=Listas!$F$4,HOUR($K841)&lt;=Listas!$F$5),(Listas!$F$5-HOUR($K841)),0))+IF(AND(HOUR($L841)&gt;=Listas!$F$2,HOUR($L841)&lt;=Listas!$F$3),(HOUR($L841)-Listas!$F$2),IF(AND(HOUR($L841)&gt;=Listas!$F$4,HOUR($L841)&lt;=Listas!$F$5),(HOUR($L841)-Listas!$F$4+4),0))),IF(($L841-$K841&gt;1.42),(IF(AND(HOUR($K841)&gt;=Listas!$F$2,HOUR($K841)&lt;=Listas!$F$3),(Listas!$F$3-HOUR($K841)+4)+IF(AND(HOUR($L841)&gt;=Listas!$F$2,HOUR($L841)&lt;=Listas!$F$3),(HOUR($L841)-Listas!$F$2)+NETWORKDAYS($K841+1,$L841-1,Listas!$H$2:$H$112)*Listas!$F$6,IF(AND(HOUR($L841)&gt;=Listas!$F$4,HOUR($L841)&lt;=Listas!$F$5),(HOUR($L841)-Listas!$F$4+4)+NETWORKDAYS($K841+1,$L841-1,Listas!$H$2:$H$111)*Listas!$F$6,0)),IF(AND(HOUR($K841)&gt;=Listas!$F$4,HOUR($K841)&lt;=Listas!$F$5),(Listas!$F$5-HOUR($K841))+IF(AND(HOUR($L841)&gt;=Listas!$F$2,HOUR($L841)&lt;=Listas!$F$3),(HOUR($L841)-Listas!$F$2)+NETWORKDAYS($K841+1,$L841-1,Listas!$H$2:$H$111)*Listas!$F$6,(HOUR($L841)-Listas!$F$4+4)+NETWORKDAYS($K841+1,$L841-1,Listas!$H$2:$H$111)*Listas!$F$6)))),IF(($L841-$K841)&lt;0,"Fecha inicial mayor a fecha final",0)))))))))</f>
        <v>12</v>
      </c>
      <c r="N841" s="6" t="str">
        <f t="shared" si="1"/>
        <v>06-junio</v>
      </c>
      <c r="O841" s="12" t="s">
        <v>1612</v>
      </c>
      <c r="P841" s="4" t="s">
        <v>23</v>
      </c>
      <c r="Q841" s="4" t="b">
        <v>1</v>
      </c>
      <c r="R841" s="6" t="str">
        <f t="shared" si="9"/>
        <v>CORRECTO</v>
      </c>
      <c r="S841" s="6"/>
    </row>
    <row r="842">
      <c r="A842" s="4" t="s">
        <v>38</v>
      </c>
      <c r="B842" s="4" t="s">
        <v>67</v>
      </c>
      <c r="C842" s="4" t="s">
        <v>46</v>
      </c>
      <c r="D842" s="13">
        <v>122154.0</v>
      </c>
      <c r="E842" s="13" t="s">
        <v>1260</v>
      </c>
      <c r="F842" s="4">
        <v>1.0</v>
      </c>
      <c r="G842" s="4" t="s">
        <v>474</v>
      </c>
      <c r="H842" s="4" t="s">
        <v>474</v>
      </c>
      <c r="I842" s="4" t="s">
        <v>1613</v>
      </c>
      <c r="J842" s="4" t="s">
        <v>35</v>
      </c>
      <c r="K842" s="5">
        <v>45824.333333333336</v>
      </c>
      <c r="L842" s="5">
        <v>45824.75</v>
      </c>
      <c r="M842" s="7">
        <f>IF(OR(ISBLANK($K842),ISBLANK($L842)),"",IF(NETWORKDAYS($K842,$K842,Listas!$H$2:$H$111)=0,"Error fecha inicial",IF(NETWORKDAYS($L842,$L842,Listas!$H$2:$H$111)=0,"Error fecha final",IF(OR(HOUR($K842)&lt;Listas!$F$2,AND(HOUR($K842)&gt;Listas!$F$3,HOUR($K842)&lt;Listas!$F$4),HOUR($K842)&gt;Listas!$F$5),"Error hora, fecha inicial",IF(OR(HOUR($L842)&lt;Listas!$F$2,AND(HOUR($L842)&gt;Listas!$F$3,HOUR($L842)&lt;Listas!$F$4),HOUR($L842)&gt;Listas!$F$5),"Error hora, fecha final",IF(AND($L842-$K842&gt;0,$L842-$K842&lt;=0.42),(IF(AND(AND(HOUR($K842)&gt;=Listas!$F$2,HOUR($K842)&lt;=Listas!$F$3),AND(HOUR($L842)&gt;=Listas!$F$2,HOUR($L842)&lt;=Listas!$F$3)),(HOUR($L842)-HOUR($K842)),IF(AND(AND(HOUR($K842)&gt;=Listas!$F$4,HOUR($K842)&lt;=Listas!$F$5),AND(HOUR($L842)&gt;=Listas!$F$4,HOUR($L842)&lt;=Listas!$F$5)),(HOUR($L842)-HOUR($K842)),IF(AND(AND(HOUR($K842)&gt;=Listas!$F$2,HOUR($K842)&lt;=Listas!$F$3),AND(HOUR($L842)&gt;=Listas!$F$4,HOUR($L842)&lt;=Listas!$F$5)),((Listas!$F$3-HOUR($K842)))+((HOUR($L842)-Listas!$F$4)),0)))),IF(AND($L842-$K842&gt;0.42,$L842-$K842&lt;=1.42),(IF(AND(HOUR($K842)&gt;=Listas!$F$2,HOUR($K842)&lt;=Listas!$F$3),(Listas!$F$3-HOUR($K842)+4),IF(AND(HOUR($K842)&gt;=Listas!$F$4,HOUR($K842)&lt;=Listas!$F$5),(Listas!$F$5-HOUR($K842)),0))+IF(AND(HOUR($L842)&gt;=Listas!$F$2,HOUR($L842)&lt;=Listas!$F$3),(HOUR($L842)-Listas!$F$2),IF(AND(HOUR($L842)&gt;=Listas!$F$4,HOUR($L842)&lt;=Listas!$F$5),(HOUR($L842)-Listas!$F$4+4),0))),IF(($L842-$K842&gt;1.42),(IF(AND(HOUR($K842)&gt;=Listas!$F$2,HOUR($K842)&lt;=Listas!$F$3),(Listas!$F$3-HOUR($K842)+4)+IF(AND(HOUR($L842)&gt;=Listas!$F$2,HOUR($L842)&lt;=Listas!$F$3),(HOUR($L842)-Listas!$F$2)+NETWORKDAYS($K842+1,$L842-1,Listas!$H$2:$H$112)*Listas!$F$6,IF(AND(HOUR($L842)&gt;=Listas!$F$4,HOUR($L842)&lt;=Listas!$F$5),(HOUR($L842)-Listas!$F$4+4)+NETWORKDAYS($K842+1,$L842-1,Listas!$H$2:$H$111)*Listas!$F$6,0)),IF(AND(HOUR($K842)&gt;=Listas!$F$4,HOUR($K842)&lt;=Listas!$F$5),(Listas!$F$5-HOUR($K842))+IF(AND(HOUR($L842)&gt;=Listas!$F$2,HOUR($L842)&lt;=Listas!$F$3),(HOUR($L842)-Listas!$F$2)+NETWORKDAYS($K842+1,$L842-1,Listas!$H$2:$H$111)*Listas!$F$6,(HOUR($L842)-Listas!$F$4+4)+NETWORKDAYS($K842+1,$L842-1,Listas!$H$2:$H$111)*Listas!$F$6)))),IF(($L842-$K842)&lt;0,"Fecha inicial mayor a fecha final",0)))))))))</f>
        <v>8</v>
      </c>
      <c r="N842" s="6" t="str">
        <f t="shared" si="1"/>
        <v>06-junio</v>
      </c>
      <c r="O842" s="89" t="s">
        <v>1614</v>
      </c>
      <c r="P842" s="4" t="s">
        <v>23</v>
      </c>
      <c r="Q842" s="4" t="b">
        <v>1</v>
      </c>
      <c r="R842" s="6" t="str">
        <f t="shared" si="9"/>
        <v>CORRECTO</v>
      </c>
      <c r="S842" s="6"/>
    </row>
    <row r="843">
      <c r="A843" s="4" t="s">
        <v>38</v>
      </c>
      <c r="B843" s="4" t="s">
        <v>156</v>
      </c>
      <c r="C843" s="4" t="s">
        <v>46</v>
      </c>
      <c r="D843" s="4" t="s">
        <v>1546</v>
      </c>
      <c r="E843" s="4" t="s">
        <v>1442</v>
      </c>
      <c r="F843" s="4">
        <v>2.0</v>
      </c>
      <c r="G843" s="4" t="s">
        <v>474</v>
      </c>
      <c r="H843" s="4" t="s">
        <v>474</v>
      </c>
      <c r="I843" s="4" t="s">
        <v>828</v>
      </c>
      <c r="J843" s="4" t="s">
        <v>287</v>
      </c>
      <c r="K843" s="5">
        <v>45818.333333333336</v>
      </c>
      <c r="L843" s="5">
        <v>45818.416666666664</v>
      </c>
      <c r="M843" s="6">
        <f>IF(OR(ISBLANK($K843),ISBLANK($L843)),"",IF(NETWORKDAYS($K843,$K843,Listas!$H$2:$H$111)=0,"Error fecha inicial",IF(NETWORKDAYS($L843,$L843,Listas!$H$2:$H$111)=0,"Error fecha final",IF(OR(HOUR($K843)&lt;Listas!$F$2,AND(HOUR($K843)&gt;Listas!$F$3,HOUR($K843)&lt;Listas!$F$4),HOUR($K843)&gt;Listas!$F$5),"Error hora, fecha inicial",IF(OR(HOUR($L843)&lt;Listas!$F$2,AND(HOUR($L843)&gt;Listas!$F$3,HOUR($L843)&lt;Listas!$F$4),HOUR($L843)&gt;Listas!$F$5),"Error hora, fecha final",IF(AND($L843-$K843&gt;0,$L843-$K843&lt;=0.42),(IF(AND(AND(HOUR($K843)&gt;=Listas!$F$2,HOUR($K843)&lt;=Listas!$F$3),AND(HOUR($L843)&gt;=Listas!$F$2,HOUR($L843)&lt;=Listas!$F$3)),(HOUR($L843)-HOUR($K843)),IF(AND(AND(HOUR($K843)&gt;=Listas!$F$4,HOUR($K843)&lt;=Listas!$F$5),AND(HOUR($L843)&gt;=Listas!$F$4,HOUR($L843)&lt;=Listas!$F$5)),(HOUR($L843)-HOUR($K843)),IF(AND(AND(HOUR($K843)&gt;=Listas!$F$2,HOUR($K843)&lt;=Listas!$F$3),AND(HOUR($L843)&gt;=Listas!$F$4,HOUR($L843)&lt;=Listas!$F$5)),((Listas!$F$3-HOUR($K843)))+((HOUR($L843)-Listas!$F$4)),0)))),IF(AND($L843-$K843&gt;0.42,$L843-$K843&lt;=1.42),(IF(AND(HOUR($K843)&gt;=Listas!$F$2,HOUR($K843)&lt;=Listas!$F$3),(Listas!$F$3-HOUR($K843)+4),IF(AND(HOUR($K843)&gt;=Listas!$F$4,HOUR($K843)&lt;=Listas!$F$5),(Listas!$F$5-HOUR($K843)),0))+IF(AND(HOUR($L843)&gt;=Listas!$F$2,HOUR($L843)&lt;=Listas!$F$3),(HOUR($L843)-Listas!$F$2),IF(AND(HOUR($L843)&gt;=Listas!$F$4,HOUR($L843)&lt;=Listas!$F$5),(HOUR($L843)-Listas!$F$4+4),0))),IF(($L843-$K843&gt;1.42),(IF(AND(HOUR($K843)&gt;=Listas!$F$2,HOUR($K843)&lt;=Listas!$F$3),(Listas!$F$3-HOUR($K843)+4)+IF(AND(HOUR($L843)&gt;=Listas!$F$2,HOUR($L843)&lt;=Listas!$F$3),(HOUR($L843)-Listas!$F$2)+NETWORKDAYS($K843+1,$L843-1,Listas!$H$2:$H$112)*Listas!$F$6,IF(AND(HOUR($L843)&gt;=Listas!$F$4,HOUR($L843)&lt;=Listas!$F$5),(HOUR($L843)-Listas!$F$4+4)+NETWORKDAYS($K843+1,$L843-1,Listas!$H$2:$H$111)*Listas!$F$6,0)),IF(AND(HOUR($K843)&gt;=Listas!$F$4,HOUR($K843)&lt;=Listas!$F$5),(Listas!$F$5-HOUR($K843))+IF(AND(HOUR($L843)&gt;=Listas!$F$2,HOUR($L843)&lt;=Listas!$F$3),(HOUR($L843)-Listas!$F$2)+NETWORKDAYS($K843+1,$L843-1,Listas!$H$2:$H$111)*Listas!$F$6,(HOUR($L843)-Listas!$F$4+4)+NETWORKDAYS($K843+1,$L843-1,Listas!$H$2:$H$111)*Listas!$F$6)))),IF(($L843-$K843)&lt;0,"Fecha inicial mayor a fecha final",0)))))))))</f>
        <v>2</v>
      </c>
      <c r="N843" s="6" t="str">
        <f t="shared" si="1"/>
        <v>06-junio</v>
      </c>
      <c r="O843" s="9" t="s">
        <v>1615</v>
      </c>
      <c r="P843" s="4" t="s">
        <v>23</v>
      </c>
      <c r="Q843" s="4" t="b">
        <v>1</v>
      </c>
      <c r="R843" s="6" t="str">
        <f t="shared" si="9"/>
        <v>CORRECTO</v>
      </c>
      <c r="S843" s="6"/>
    </row>
    <row r="844">
      <c r="A844" s="4" t="s">
        <v>573</v>
      </c>
      <c r="B844" s="4" t="s">
        <v>156</v>
      </c>
      <c r="C844" s="4" t="s">
        <v>46</v>
      </c>
      <c r="D844" s="4" t="s">
        <v>1074</v>
      </c>
      <c r="E844" s="4" t="s">
        <v>1261</v>
      </c>
      <c r="F844" s="4">
        <v>1.0</v>
      </c>
      <c r="G844" s="4" t="s">
        <v>474</v>
      </c>
      <c r="H844" s="4" t="s">
        <v>474</v>
      </c>
      <c r="I844" s="4" t="s">
        <v>641</v>
      </c>
      <c r="J844" s="4" t="s">
        <v>287</v>
      </c>
      <c r="K844" s="5">
        <v>45818.416666666664</v>
      </c>
      <c r="L844" s="5">
        <v>45820.416666666664</v>
      </c>
      <c r="M844" s="7">
        <f>IF(OR(ISBLANK($K844),ISBLANK($L844)),"",IF(NETWORKDAYS($K844,$K844,Listas!$H$2:$H$111)=0,"Error fecha inicial",IF(NETWORKDAYS($L844,$L844,Listas!$H$2:$H$111)=0,"Error fecha final",IF(OR(HOUR($K844)&lt;Listas!$F$2,AND(HOUR($K844)&gt;Listas!$F$3,HOUR($K844)&lt;Listas!$F$4),HOUR($K844)&gt;Listas!$F$5),"Error hora, fecha inicial",IF(OR(HOUR($L844)&lt;Listas!$F$2,AND(HOUR($L844)&gt;Listas!$F$3,HOUR($L844)&lt;Listas!$F$4),HOUR($L844)&gt;Listas!$F$5),"Error hora, fecha final",IF(AND($L844-$K844&gt;0,$L844-$K844&lt;=0.42),(IF(AND(AND(HOUR($K844)&gt;=Listas!$F$2,HOUR($K844)&lt;=Listas!$F$3),AND(HOUR($L844)&gt;=Listas!$F$2,HOUR($L844)&lt;=Listas!$F$3)),(HOUR($L844)-HOUR($K844)),IF(AND(AND(HOUR($K844)&gt;=Listas!$F$4,HOUR($K844)&lt;=Listas!$F$5),AND(HOUR($L844)&gt;=Listas!$F$4,HOUR($L844)&lt;=Listas!$F$5)),(HOUR($L844)-HOUR($K844)),IF(AND(AND(HOUR($K844)&gt;=Listas!$F$2,HOUR($K844)&lt;=Listas!$F$3),AND(HOUR($L844)&gt;=Listas!$F$4,HOUR($L844)&lt;=Listas!$F$5)),((Listas!$F$3-HOUR($K844)))+((HOUR($L844)-Listas!$F$4)),0)))),IF(AND($L844-$K844&gt;0.42,$L844-$K844&lt;=1.42),(IF(AND(HOUR($K844)&gt;=Listas!$F$2,HOUR($K844)&lt;=Listas!$F$3),(Listas!$F$3-HOUR($K844)+4),IF(AND(HOUR($K844)&gt;=Listas!$F$4,HOUR($K844)&lt;=Listas!$F$5),(Listas!$F$5-HOUR($K844)),0))+IF(AND(HOUR($L844)&gt;=Listas!$F$2,HOUR($L844)&lt;=Listas!$F$3),(HOUR($L844)-Listas!$F$2),IF(AND(HOUR($L844)&gt;=Listas!$F$4,HOUR($L844)&lt;=Listas!$F$5),(HOUR($L844)-Listas!$F$4+4),0))),IF(($L844-$K844&gt;1.42),(IF(AND(HOUR($K844)&gt;=Listas!$F$2,HOUR($K844)&lt;=Listas!$F$3),(Listas!$F$3-HOUR($K844)+4)+IF(AND(HOUR($L844)&gt;=Listas!$F$2,HOUR($L844)&lt;=Listas!$F$3),(HOUR($L844)-Listas!$F$2)+NETWORKDAYS($K844+1,$L844-1,Listas!$H$2:$H$112)*Listas!$F$6,IF(AND(HOUR($L844)&gt;=Listas!$F$4,HOUR($L844)&lt;=Listas!$F$5),(HOUR($L844)-Listas!$F$4+4)+NETWORKDAYS($K844+1,$L844-1,Listas!$H$2:$H$111)*Listas!$F$6,0)),IF(AND(HOUR($K844)&gt;=Listas!$F$4,HOUR($K844)&lt;=Listas!$F$5),(Listas!$F$5-HOUR($K844))+IF(AND(HOUR($L844)&gt;=Listas!$F$2,HOUR($L844)&lt;=Listas!$F$3),(HOUR($L844)-Listas!$F$2)+NETWORKDAYS($K844+1,$L844-1,Listas!$H$2:$H$111)*Listas!$F$6,(HOUR($L844)-Listas!$F$4+4)+NETWORKDAYS($K844+1,$L844-1,Listas!$H$2:$H$111)*Listas!$F$6)))),IF(($L844-$K844)&lt;0,"Fecha inicial mayor a fecha final",0)))))))))</f>
        <v>16</v>
      </c>
      <c r="N844" s="6" t="str">
        <f t="shared" si="1"/>
        <v>06-junio</v>
      </c>
      <c r="O844" s="9" t="s">
        <v>1616</v>
      </c>
      <c r="P844" s="4" t="s">
        <v>23</v>
      </c>
      <c r="Q844" s="4" t="b">
        <v>1</v>
      </c>
      <c r="R844" s="6" t="str">
        <f t="shared" si="9"/>
        <v>CORRECTO</v>
      </c>
      <c r="S844" s="6"/>
    </row>
    <row r="845">
      <c r="A845" s="4" t="s">
        <v>573</v>
      </c>
      <c r="B845" s="4" t="s">
        <v>156</v>
      </c>
      <c r="C845" s="4" t="s">
        <v>46</v>
      </c>
      <c r="D845" s="4" t="s">
        <v>324</v>
      </c>
      <c r="E845" s="4" t="s">
        <v>325</v>
      </c>
      <c r="F845" s="4">
        <v>1.0</v>
      </c>
      <c r="G845" s="4" t="s">
        <v>474</v>
      </c>
      <c r="H845" s="4" t="s">
        <v>474</v>
      </c>
      <c r="I845" s="4" t="s">
        <v>641</v>
      </c>
      <c r="J845" s="4" t="s">
        <v>287</v>
      </c>
      <c r="K845" s="5">
        <v>45820.416666666664</v>
      </c>
      <c r="L845" s="5">
        <v>45821.416666666664</v>
      </c>
      <c r="M845" s="7">
        <f>IF(OR(ISBLANK($K845),ISBLANK($L845)),"",IF(NETWORKDAYS($K845,$K845,Listas!$H$2:$H$111)=0,"Error fecha inicial",IF(NETWORKDAYS($L845,$L845,Listas!$H$2:$H$111)=0,"Error fecha final",IF(OR(HOUR($K845)&lt;Listas!$F$2,AND(HOUR($K845)&gt;Listas!$F$3,HOUR($K845)&lt;Listas!$F$4),HOUR($K845)&gt;Listas!$F$5),"Error hora, fecha inicial",IF(OR(HOUR($L845)&lt;Listas!$F$2,AND(HOUR($L845)&gt;Listas!$F$3,HOUR($L845)&lt;Listas!$F$4),HOUR($L845)&gt;Listas!$F$5),"Error hora, fecha final",IF(AND($L845-$K845&gt;0,$L845-$K845&lt;=0.42),(IF(AND(AND(HOUR($K845)&gt;=Listas!$F$2,HOUR($K845)&lt;=Listas!$F$3),AND(HOUR($L845)&gt;=Listas!$F$2,HOUR($L845)&lt;=Listas!$F$3)),(HOUR($L845)-HOUR($K845)),IF(AND(AND(HOUR($K845)&gt;=Listas!$F$4,HOUR($K845)&lt;=Listas!$F$5),AND(HOUR($L845)&gt;=Listas!$F$4,HOUR($L845)&lt;=Listas!$F$5)),(HOUR($L845)-HOUR($K845)),IF(AND(AND(HOUR($K845)&gt;=Listas!$F$2,HOUR($K845)&lt;=Listas!$F$3),AND(HOUR($L845)&gt;=Listas!$F$4,HOUR($L845)&lt;=Listas!$F$5)),((Listas!$F$3-HOUR($K845)))+((HOUR($L845)-Listas!$F$4)),0)))),IF(AND($L845-$K845&gt;0.42,$L845-$K845&lt;=1.42),(IF(AND(HOUR($K845)&gt;=Listas!$F$2,HOUR($K845)&lt;=Listas!$F$3),(Listas!$F$3-HOUR($K845)+4),IF(AND(HOUR($K845)&gt;=Listas!$F$4,HOUR($K845)&lt;=Listas!$F$5),(Listas!$F$5-HOUR($K845)),0))+IF(AND(HOUR($L845)&gt;=Listas!$F$2,HOUR($L845)&lt;=Listas!$F$3),(HOUR($L845)-Listas!$F$2),IF(AND(HOUR($L845)&gt;=Listas!$F$4,HOUR($L845)&lt;=Listas!$F$5),(HOUR($L845)-Listas!$F$4+4),0))),IF(($L845-$K845&gt;1.42),(IF(AND(HOUR($K845)&gt;=Listas!$F$2,HOUR($K845)&lt;=Listas!$F$3),(Listas!$F$3-HOUR($K845)+4)+IF(AND(HOUR($L845)&gt;=Listas!$F$2,HOUR($L845)&lt;=Listas!$F$3),(HOUR($L845)-Listas!$F$2)+NETWORKDAYS($K845+1,$L845-1,Listas!$H$2:$H$112)*Listas!$F$6,IF(AND(HOUR($L845)&gt;=Listas!$F$4,HOUR($L845)&lt;=Listas!$F$5),(HOUR($L845)-Listas!$F$4+4)+NETWORKDAYS($K845+1,$L845-1,Listas!$H$2:$H$111)*Listas!$F$6,0)),IF(AND(HOUR($K845)&gt;=Listas!$F$4,HOUR($K845)&lt;=Listas!$F$5),(Listas!$F$5-HOUR($K845))+IF(AND(HOUR($L845)&gt;=Listas!$F$2,HOUR($L845)&lt;=Listas!$F$3),(HOUR($L845)-Listas!$F$2)+NETWORKDAYS($K845+1,$L845-1,Listas!$H$2:$H$111)*Listas!$F$6,(HOUR($L845)-Listas!$F$4+4)+NETWORKDAYS($K845+1,$L845-1,Listas!$H$2:$H$111)*Listas!$F$6)))),IF(($L845-$K845)&lt;0,"Fecha inicial mayor a fecha final",0)))))))))</f>
        <v>8</v>
      </c>
      <c r="N845" s="6" t="str">
        <f t="shared" si="1"/>
        <v>06-junio</v>
      </c>
      <c r="O845" s="9" t="s">
        <v>1617</v>
      </c>
      <c r="P845" s="4" t="s">
        <v>23</v>
      </c>
      <c r="Q845" s="4" t="b">
        <v>1</v>
      </c>
      <c r="R845" s="6" t="str">
        <f t="shared" si="9"/>
        <v>CORRECTO</v>
      </c>
      <c r="S845" s="6"/>
    </row>
    <row r="846">
      <c r="A846" s="4" t="s">
        <v>38</v>
      </c>
      <c r="B846" s="4" t="s">
        <v>156</v>
      </c>
      <c r="C846" s="4" t="s">
        <v>46</v>
      </c>
      <c r="D846" s="4" t="s">
        <v>1546</v>
      </c>
      <c r="E846" s="4" t="s">
        <v>1442</v>
      </c>
      <c r="F846" s="4">
        <v>3.0</v>
      </c>
      <c r="G846" s="4" t="s">
        <v>474</v>
      </c>
      <c r="H846" s="4" t="s">
        <v>474</v>
      </c>
      <c r="I846" s="4" t="s">
        <v>828</v>
      </c>
      <c r="J846" s="4" t="s">
        <v>287</v>
      </c>
      <c r="K846" s="5">
        <v>45821.416666666664</v>
      </c>
      <c r="L846" s="5">
        <v>45821.5</v>
      </c>
      <c r="M846" s="6">
        <f>IF(OR(ISBLANK($K846),ISBLANK($L846)),"",IF(NETWORKDAYS($K846,$K846,Listas!$H$2:$H$111)=0,"Error fecha inicial",IF(NETWORKDAYS($L846,$L846,Listas!$H$2:$H$111)=0,"Error fecha final",IF(OR(HOUR($K846)&lt;Listas!$F$2,AND(HOUR($K846)&gt;Listas!$F$3,HOUR($K846)&lt;Listas!$F$4),HOUR($K846)&gt;Listas!$F$5),"Error hora, fecha inicial",IF(OR(HOUR($L846)&lt;Listas!$F$2,AND(HOUR($L846)&gt;Listas!$F$3,HOUR($L846)&lt;Listas!$F$4),HOUR($L846)&gt;Listas!$F$5),"Error hora, fecha final",IF(AND($L846-$K846&gt;0,$L846-$K846&lt;=0.42),(IF(AND(AND(HOUR($K846)&gt;=Listas!$F$2,HOUR($K846)&lt;=Listas!$F$3),AND(HOUR($L846)&gt;=Listas!$F$2,HOUR($L846)&lt;=Listas!$F$3)),(HOUR($L846)-HOUR($K846)),IF(AND(AND(HOUR($K846)&gt;=Listas!$F$4,HOUR($K846)&lt;=Listas!$F$5),AND(HOUR($L846)&gt;=Listas!$F$4,HOUR($L846)&lt;=Listas!$F$5)),(HOUR($L846)-HOUR($K846)),IF(AND(AND(HOUR($K846)&gt;=Listas!$F$2,HOUR($K846)&lt;=Listas!$F$3),AND(HOUR($L846)&gt;=Listas!$F$4,HOUR($L846)&lt;=Listas!$F$5)),((Listas!$F$3-HOUR($K846)))+((HOUR($L846)-Listas!$F$4)),0)))),IF(AND($L846-$K846&gt;0.42,$L846-$K846&lt;=1.42),(IF(AND(HOUR($K846)&gt;=Listas!$F$2,HOUR($K846)&lt;=Listas!$F$3),(Listas!$F$3-HOUR($K846)+4),IF(AND(HOUR($K846)&gt;=Listas!$F$4,HOUR($K846)&lt;=Listas!$F$5),(Listas!$F$5-HOUR($K846)),0))+IF(AND(HOUR($L846)&gt;=Listas!$F$2,HOUR($L846)&lt;=Listas!$F$3),(HOUR($L846)-Listas!$F$2),IF(AND(HOUR($L846)&gt;=Listas!$F$4,HOUR($L846)&lt;=Listas!$F$5),(HOUR($L846)-Listas!$F$4+4),0))),IF(($L846-$K846&gt;1.42),(IF(AND(HOUR($K846)&gt;=Listas!$F$2,HOUR($K846)&lt;=Listas!$F$3),(Listas!$F$3-HOUR($K846)+4)+IF(AND(HOUR($L846)&gt;=Listas!$F$2,HOUR($L846)&lt;=Listas!$F$3),(HOUR($L846)-Listas!$F$2)+NETWORKDAYS($K846+1,$L846-1,Listas!$H$2:$H$112)*Listas!$F$6,IF(AND(HOUR($L846)&gt;=Listas!$F$4,HOUR($L846)&lt;=Listas!$F$5),(HOUR($L846)-Listas!$F$4+4)+NETWORKDAYS($K846+1,$L846-1,Listas!$H$2:$H$111)*Listas!$F$6,0)),IF(AND(HOUR($K846)&gt;=Listas!$F$4,HOUR($K846)&lt;=Listas!$F$5),(Listas!$F$5-HOUR($K846))+IF(AND(HOUR($L846)&gt;=Listas!$F$2,HOUR($L846)&lt;=Listas!$F$3),(HOUR($L846)-Listas!$F$2)+NETWORKDAYS($K846+1,$L846-1,Listas!$H$2:$H$111)*Listas!$F$6,(HOUR($L846)-Listas!$F$4+4)+NETWORKDAYS($K846+1,$L846-1,Listas!$H$2:$H$111)*Listas!$F$6)))),IF(($L846-$K846)&lt;0,"Fecha inicial mayor a fecha final",0)))))))))</f>
        <v>2</v>
      </c>
      <c r="N846" s="6" t="str">
        <f t="shared" si="1"/>
        <v>06-junio</v>
      </c>
      <c r="O846" s="9" t="s">
        <v>1618</v>
      </c>
      <c r="P846" s="4" t="s">
        <v>23</v>
      </c>
      <c r="Q846" s="4" t="b">
        <v>1</v>
      </c>
      <c r="R846" s="6" t="str">
        <f t="shared" si="9"/>
        <v>CORRECTO</v>
      </c>
      <c r="S846" s="6"/>
    </row>
    <row r="847">
      <c r="A847" s="4" t="s">
        <v>573</v>
      </c>
      <c r="B847" s="4" t="s">
        <v>156</v>
      </c>
      <c r="C847" s="4" t="s">
        <v>46</v>
      </c>
      <c r="D847" s="4" t="s">
        <v>1619</v>
      </c>
      <c r="E847" s="4" t="s">
        <v>333</v>
      </c>
      <c r="F847" s="4">
        <v>1.0</v>
      </c>
      <c r="G847" s="4" t="s">
        <v>474</v>
      </c>
      <c r="H847" s="4" t="s">
        <v>474</v>
      </c>
      <c r="I847" s="4" t="s">
        <v>641</v>
      </c>
      <c r="J847" s="4" t="s">
        <v>287</v>
      </c>
      <c r="K847" s="5">
        <v>45821.583333333336</v>
      </c>
      <c r="L847" s="5">
        <v>45824.416666666664</v>
      </c>
      <c r="M847" s="7">
        <f>IF(OR(ISBLANK($K847),ISBLANK($L847)),"",IF(NETWORKDAYS($K847,$K847,Listas!$H$2:$H$111)=0,"Error fecha inicial",IF(NETWORKDAYS($L847,$L847,Listas!$H$2:$H$111)=0,"Error fecha final",IF(OR(HOUR($K847)&lt;Listas!$F$2,AND(HOUR($K847)&gt;Listas!$F$3,HOUR($K847)&lt;Listas!$F$4),HOUR($K847)&gt;Listas!$F$5),"Error hora, fecha inicial",IF(OR(HOUR($L847)&lt;Listas!$F$2,AND(HOUR($L847)&gt;Listas!$F$3,HOUR($L847)&lt;Listas!$F$4),HOUR($L847)&gt;Listas!$F$5),"Error hora, fecha final",IF(AND($L847-$K847&gt;0,$L847-$K847&lt;=0.42),(IF(AND(AND(HOUR($K847)&gt;=Listas!$F$2,HOUR($K847)&lt;=Listas!$F$3),AND(HOUR($L847)&gt;=Listas!$F$2,HOUR($L847)&lt;=Listas!$F$3)),(HOUR($L847)-HOUR($K847)),IF(AND(AND(HOUR($K847)&gt;=Listas!$F$4,HOUR($K847)&lt;=Listas!$F$5),AND(HOUR($L847)&gt;=Listas!$F$4,HOUR($L847)&lt;=Listas!$F$5)),(HOUR($L847)-HOUR($K847)),IF(AND(AND(HOUR($K847)&gt;=Listas!$F$2,HOUR($K847)&lt;=Listas!$F$3),AND(HOUR($L847)&gt;=Listas!$F$4,HOUR($L847)&lt;=Listas!$F$5)),((Listas!$F$3-HOUR($K847)))+((HOUR($L847)-Listas!$F$4)),0)))),IF(AND($L847-$K847&gt;0.42,$L847-$K847&lt;=1.42),(IF(AND(HOUR($K847)&gt;=Listas!$F$2,HOUR($K847)&lt;=Listas!$F$3),(Listas!$F$3-HOUR($K847)+4),IF(AND(HOUR($K847)&gt;=Listas!$F$4,HOUR($K847)&lt;=Listas!$F$5),(Listas!$F$5-HOUR($K847)),0))+IF(AND(HOUR($L847)&gt;=Listas!$F$2,HOUR($L847)&lt;=Listas!$F$3),(HOUR($L847)-Listas!$F$2),IF(AND(HOUR($L847)&gt;=Listas!$F$4,HOUR($L847)&lt;=Listas!$F$5),(HOUR($L847)-Listas!$F$4+4),0))),IF(($L847-$K847&gt;1.42),(IF(AND(HOUR($K847)&gt;=Listas!$F$2,HOUR($K847)&lt;=Listas!$F$3),(Listas!$F$3-HOUR($K847)+4)+IF(AND(HOUR($L847)&gt;=Listas!$F$2,HOUR($L847)&lt;=Listas!$F$3),(HOUR($L847)-Listas!$F$2)+NETWORKDAYS($K847+1,$L847-1,Listas!$H$2:$H$112)*Listas!$F$6,IF(AND(HOUR($L847)&gt;=Listas!$F$4,HOUR($L847)&lt;=Listas!$F$5),(HOUR($L847)-Listas!$F$4+4)+NETWORKDAYS($K847+1,$L847-1,Listas!$H$2:$H$111)*Listas!$F$6,0)),IF(AND(HOUR($K847)&gt;=Listas!$F$4,HOUR($K847)&lt;=Listas!$F$5),(Listas!$F$5-HOUR($K847))+IF(AND(HOUR($L847)&gt;=Listas!$F$2,HOUR($L847)&lt;=Listas!$F$3),(HOUR($L847)-Listas!$F$2)+NETWORKDAYS($K847+1,$L847-1,Listas!$H$2:$H$111)*Listas!$F$6,(HOUR($L847)-Listas!$F$4+4)+NETWORKDAYS($K847+1,$L847-1,Listas!$H$2:$H$111)*Listas!$F$6)))),IF(($L847-$K847)&lt;0,"Fecha inicial mayor a fecha final",0)))))))))</f>
        <v>6</v>
      </c>
      <c r="N847" s="6" t="str">
        <f t="shared" si="1"/>
        <v>06-junio</v>
      </c>
      <c r="O847" s="12" t="s">
        <v>1620</v>
      </c>
      <c r="P847" s="4" t="s">
        <v>23</v>
      </c>
      <c r="Q847" s="4" t="b">
        <v>1</v>
      </c>
      <c r="R847" s="6" t="str">
        <f t="shared" si="9"/>
        <v>CORRECTO</v>
      </c>
      <c r="S847" s="6"/>
    </row>
    <row r="848">
      <c r="A848" s="4" t="s">
        <v>38</v>
      </c>
      <c r="B848" s="4" t="s">
        <v>67</v>
      </c>
      <c r="C848" s="4" t="s">
        <v>46</v>
      </c>
      <c r="D848" s="4" t="s">
        <v>493</v>
      </c>
      <c r="E848" s="4" t="s">
        <v>1260</v>
      </c>
      <c r="F848" s="4">
        <v>2.0</v>
      </c>
      <c r="G848" s="4" t="s">
        <v>20</v>
      </c>
      <c r="H848" s="4" t="s">
        <v>20</v>
      </c>
      <c r="I848" s="4" t="s">
        <v>1621</v>
      </c>
      <c r="J848" s="4" t="s">
        <v>24</v>
      </c>
      <c r="K848" s="5">
        <v>45817.333333333336</v>
      </c>
      <c r="L848" s="5">
        <v>45821.75</v>
      </c>
      <c r="M848" s="7">
        <f>IF(OR(ISBLANK($K848),ISBLANK($L848)),"",IF(NETWORKDAYS($K848,$K848,Listas!$H$2:$H$111)=0,"Error fecha inicial",IF(NETWORKDAYS($L848,$L848,Listas!$H$2:$H$111)=0,"Error fecha final",IF(OR(HOUR($K848)&lt;Listas!$F$2,AND(HOUR($K848)&gt;Listas!$F$3,HOUR($K848)&lt;Listas!$F$4),HOUR($K848)&gt;Listas!$F$5),"Error hora, fecha inicial",IF(OR(HOUR($L848)&lt;Listas!$F$2,AND(HOUR($L848)&gt;Listas!$F$3,HOUR($L848)&lt;Listas!$F$4),HOUR($L848)&gt;Listas!$F$5),"Error hora, fecha final",IF(AND($L848-$K848&gt;0,$L848-$K848&lt;=0.42),(IF(AND(AND(HOUR($K848)&gt;=Listas!$F$2,HOUR($K848)&lt;=Listas!$F$3),AND(HOUR($L848)&gt;=Listas!$F$2,HOUR($L848)&lt;=Listas!$F$3)),(HOUR($L848)-HOUR($K848)),IF(AND(AND(HOUR($K848)&gt;=Listas!$F$4,HOUR($K848)&lt;=Listas!$F$5),AND(HOUR($L848)&gt;=Listas!$F$4,HOUR($L848)&lt;=Listas!$F$5)),(HOUR($L848)-HOUR($K848)),IF(AND(AND(HOUR($K848)&gt;=Listas!$F$2,HOUR($K848)&lt;=Listas!$F$3),AND(HOUR($L848)&gt;=Listas!$F$4,HOUR($L848)&lt;=Listas!$F$5)),((Listas!$F$3-HOUR($K848)))+((HOUR($L848)-Listas!$F$4)),0)))),IF(AND($L848-$K848&gt;0.42,$L848-$K848&lt;=1.42),(IF(AND(HOUR($K848)&gt;=Listas!$F$2,HOUR($K848)&lt;=Listas!$F$3),(Listas!$F$3-HOUR($K848)+4),IF(AND(HOUR($K848)&gt;=Listas!$F$4,HOUR($K848)&lt;=Listas!$F$5),(Listas!$F$5-HOUR($K848)),0))+IF(AND(HOUR($L848)&gt;=Listas!$F$2,HOUR($L848)&lt;=Listas!$F$3),(HOUR($L848)-Listas!$F$2),IF(AND(HOUR($L848)&gt;=Listas!$F$4,HOUR($L848)&lt;=Listas!$F$5),(HOUR($L848)-Listas!$F$4+4),0))),IF(($L848-$K848&gt;1.42),(IF(AND(HOUR($K848)&gt;=Listas!$F$2,HOUR($K848)&lt;=Listas!$F$3),(Listas!$F$3-HOUR($K848)+4)+IF(AND(HOUR($L848)&gt;=Listas!$F$2,HOUR($L848)&lt;=Listas!$F$3),(HOUR($L848)-Listas!$F$2)+NETWORKDAYS($K848+1,$L848-1,Listas!$H$2:$H$112)*Listas!$F$6,IF(AND(HOUR($L848)&gt;=Listas!$F$4,HOUR($L848)&lt;=Listas!$F$5),(HOUR($L848)-Listas!$F$4+4)+NETWORKDAYS($K848+1,$L848-1,Listas!$H$2:$H$111)*Listas!$F$6,0)),IF(AND(HOUR($K848)&gt;=Listas!$F$4,HOUR($K848)&lt;=Listas!$F$5),(Listas!$F$5-HOUR($K848))+IF(AND(HOUR($L848)&gt;=Listas!$F$2,HOUR($L848)&lt;=Listas!$F$3),(HOUR($L848)-Listas!$F$2)+NETWORKDAYS($K848+1,$L848-1,Listas!$H$2:$H$111)*Listas!$F$6,(HOUR($L848)-Listas!$F$4+4)+NETWORKDAYS($K848+1,$L848-1,Listas!$H$2:$H$111)*Listas!$F$6)))),IF(($L848-$K848)&lt;0,"Fecha inicial mayor a fecha final",0)))))))))</f>
        <v>40</v>
      </c>
      <c r="N848" s="6" t="str">
        <f t="shared" si="1"/>
        <v>06-junio</v>
      </c>
      <c r="O848" s="48" t="s">
        <v>1622</v>
      </c>
      <c r="P848" s="4" t="s">
        <v>23</v>
      </c>
      <c r="Q848" s="4" t="b">
        <v>1</v>
      </c>
      <c r="R848" s="6" t="str">
        <f t="shared" si="9"/>
        <v>CORRECTO</v>
      </c>
      <c r="S848" s="6"/>
    </row>
    <row r="849">
      <c r="A849" s="4" t="s">
        <v>38</v>
      </c>
      <c r="B849" s="4" t="s">
        <v>67</v>
      </c>
      <c r="C849" s="4" t="s">
        <v>46</v>
      </c>
      <c r="D849" s="4" t="s">
        <v>1623</v>
      </c>
      <c r="E849" s="4" t="s">
        <v>1260</v>
      </c>
      <c r="F849" s="4">
        <v>1.0</v>
      </c>
      <c r="G849" s="4" t="s">
        <v>20</v>
      </c>
      <c r="H849" s="4" t="s">
        <v>20</v>
      </c>
      <c r="I849" s="4" t="s">
        <v>1624</v>
      </c>
      <c r="J849" s="4" t="s">
        <v>111</v>
      </c>
      <c r="K849" s="5">
        <v>45819.5</v>
      </c>
      <c r="L849" s="5">
        <v>45820.75</v>
      </c>
      <c r="M849" s="7">
        <f>IF(OR(ISBLANK($K849),ISBLANK($L849)),"",IF(NETWORKDAYS($K849,$K849,Listas!$H$2:$H$111)=0,"Error fecha inicial",IF(NETWORKDAYS($L849,$L849,Listas!$H$2:$H$111)=0,"Error fecha final",IF(OR(HOUR($K849)&lt;Listas!$F$2,AND(HOUR($K849)&gt;Listas!$F$3,HOUR($K849)&lt;Listas!$F$4),HOUR($K849)&gt;Listas!$F$5),"Error hora, fecha inicial",IF(OR(HOUR($L849)&lt;Listas!$F$2,AND(HOUR($L849)&gt;Listas!$F$3,HOUR($L849)&lt;Listas!$F$4),HOUR($L849)&gt;Listas!$F$5),"Error hora, fecha final",IF(AND($L849-$K849&gt;0,$L849-$K849&lt;=0.42),(IF(AND(AND(HOUR($K849)&gt;=Listas!$F$2,HOUR($K849)&lt;=Listas!$F$3),AND(HOUR($L849)&gt;=Listas!$F$2,HOUR($L849)&lt;=Listas!$F$3)),(HOUR($L849)-HOUR($K849)),IF(AND(AND(HOUR($K849)&gt;=Listas!$F$4,HOUR($K849)&lt;=Listas!$F$5),AND(HOUR($L849)&gt;=Listas!$F$4,HOUR($L849)&lt;=Listas!$F$5)),(HOUR($L849)-HOUR($K849)),IF(AND(AND(HOUR($K849)&gt;=Listas!$F$2,HOUR($K849)&lt;=Listas!$F$3),AND(HOUR($L849)&gt;=Listas!$F$4,HOUR($L849)&lt;=Listas!$F$5)),((Listas!$F$3-HOUR($K849)))+((HOUR($L849)-Listas!$F$4)),0)))),IF(AND($L849-$K849&gt;0.42,$L849-$K849&lt;=1.42),(IF(AND(HOUR($K849)&gt;=Listas!$F$2,HOUR($K849)&lt;=Listas!$F$3),(Listas!$F$3-HOUR($K849)+4),IF(AND(HOUR($K849)&gt;=Listas!$F$4,HOUR($K849)&lt;=Listas!$F$5),(Listas!$F$5-HOUR($K849)),0))+IF(AND(HOUR($L849)&gt;=Listas!$F$2,HOUR($L849)&lt;=Listas!$F$3),(HOUR($L849)-Listas!$F$2),IF(AND(HOUR($L849)&gt;=Listas!$F$4,HOUR($L849)&lt;=Listas!$F$5),(HOUR($L849)-Listas!$F$4+4),0))),IF(($L849-$K849&gt;1.42),(IF(AND(HOUR($K849)&gt;=Listas!$F$2,HOUR($K849)&lt;=Listas!$F$3),(Listas!$F$3-HOUR($K849)+4)+IF(AND(HOUR($L849)&gt;=Listas!$F$2,HOUR($L849)&lt;=Listas!$F$3),(HOUR($L849)-Listas!$F$2)+NETWORKDAYS($K849+1,$L849-1,Listas!$H$2:$H$112)*Listas!$F$6,IF(AND(HOUR($L849)&gt;=Listas!$F$4,HOUR($L849)&lt;=Listas!$F$5),(HOUR($L849)-Listas!$F$4+4)+NETWORKDAYS($K849+1,$L849-1,Listas!$H$2:$H$111)*Listas!$F$6,0)),IF(AND(HOUR($K849)&gt;=Listas!$F$4,HOUR($K849)&lt;=Listas!$F$5),(Listas!$F$5-HOUR($K849))+IF(AND(HOUR($L849)&gt;=Listas!$F$2,HOUR($L849)&lt;=Listas!$F$3),(HOUR($L849)-Listas!$F$2)+NETWORKDAYS($K849+1,$L849-1,Listas!$H$2:$H$111)*Listas!$F$6,(HOUR($L849)-Listas!$F$4+4)+NETWORKDAYS($K849+1,$L849-1,Listas!$H$2:$H$111)*Listas!$F$6)))),IF(($L849-$K849)&lt;0,"Fecha inicial mayor a fecha final",0)))))))))</f>
        <v>12</v>
      </c>
      <c r="N849" s="6" t="str">
        <f t="shared" si="1"/>
        <v>06-junio</v>
      </c>
      <c r="O849" s="9" t="s">
        <v>1625</v>
      </c>
      <c r="P849" s="4" t="s">
        <v>23</v>
      </c>
      <c r="Q849" s="4" t="b">
        <v>1</v>
      </c>
      <c r="R849" s="6" t="str">
        <f t="shared" si="9"/>
        <v>CORRECTO</v>
      </c>
      <c r="S849" s="6"/>
    </row>
    <row r="850">
      <c r="A850" s="4" t="s">
        <v>38</v>
      </c>
      <c r="B850" s="4" t="s">
        <v>20</v>
      </c>
      <c r="C850" s="4" t="s">
        <v>20</v>
      </c>
      <c r="D850" s="4" t="s">
        <v>20</v>
      </c>
      <c r="E850" s="4" t="s">
        <v>1626</v>
      </c>
      <c r="F850" s="4">
        <v>1.0</v>
      </c>
      <c r="G850" s="4" t="s">
        <v>20</v>
      </c>
      <c r="H850" s="4" t="s">
        <v>20</v>
      </c>
      <c r="I850" s="4" t="s">
        <v>1626</v>
      </c>
      <c r="J850" s="4" t="s">
        <v>111</v>
      </c>
      <c r="K850" s="5">
        <v>45817.5</v>
      </c>
      <c r="L850" s="5">
        <v>45818.75</v>
      </c>
      <c r="M850" s="7">
        <f>IF(OR(ISBLANK($K850),ISBLANK($L850)),"",IF(NETWORKDAYS($K850,$K850,Listas!$H$2:$H$111)=0,"Error fecha inicial",IF(NETWORKDAYS($L850,$L850,Listas!$H$2:$H$111)=0,"Error fecha final",IF(OR(HOUR($K850)&lt;Listas!$F$2,AND(HOUR($K850)&gt;Listas!$F$3,HOUR($K850)&lt;Listas!$F$4),HOUR($K850)&gt;Listas!$F$5),"Error hora, fecha inicial",IF(OR(HOUR($L850)&lt;Listas!$F$2,AND(HOUR($L850)&gt;Listas!$F$3,HOUR($L850)&lt;Listas!$F$4),HOUR($L850)&gt;Listas!$F$5),"Error hora, fecha final",IF(AND($L850-$K850&gt;0,$L850-$K850&lt;=0.42),(IF(AND(AND(HOUR($K850)&gt;=Listas!$F$2,HOUR($K850)&lt;=Listas!$F$3),AND(HOUR($L850)&gt;=Listas!$F$2,HOUR($L850)&lt;=Listas!$F$3)),(HOUR($L850)-HOUR($K850)),IF(AND(AND(HOUR($K850)&gt;=Listas!$F$4,HOUR($K850)&lt;=Listas!$F$5),AND(HOUR($L850)&gt;=Listas!$F$4,HOUR($L850)&lt;=Listas!$F$5)),(HOUR($L850)-HOUR($K850)),IF(AND(AND(HOUR($K850)&gt;=Listas!$F$2,HOUR($K850)&lt;=Listas!$F$3),AND(HOUR($L850)&gt;=Listas!$F$4,HOUR($L850)&lt;=Listas!$F$5)),((Listas!$F$3-HOUR($K850)))+((HOUR($L850)-Listas!$F$4)),0)))),IF(AND($L850-$K850&gt;0.42,$L850-$K850&lt;=1.42),(IF(AND(HOUR($K850)&gt;=Listas!$F$2,HOUR($K850)&lt;=Listas!$F$3),(Listas!$F$3-HOUR($K850)+4),IF(AND(HOUR($K850)&gt;=Listas!$F$4,HOUR($K850)&lt;=Listas!$F$5),(Listas!$F$5-HOUR($K850)),0))+IF(AND(HOUR($L850)&gt;=Listas!$F$2,HOUR($L850)&lt;=Listas!$F$3),(HOUR($L850)-Listas!$F$2),IF(AND(HOUR($L850)&gt;=Listas!$F$4,HOUR($L850)&lt;=Listas!$F$5),(HOUR($L850)-Listas!$F$4+4),0))),IF(($L850-$K850&gt;1.42),(IF(AND(HOUR($K850)&gt;=Listas!$F$2,HOUR($K850)&lt;=Listas!$F$3),(Listas!$F$3-HOUR($K850)+4)+IF(AND(HOUR($L850)&gt;=Listas!$F$2,HOUR($L850)&lt;=Listas!$F$3),(HOUR($L850)-Listas!$F$2)+NETWORKDAYS($K850+1,$L850-1,Listas!$H$2:$H$112)*Listas!$F$6,IF(AND(HOUR($L850)&gt;=Listas!$F$4,HOUR($L850)&lt;=Listas!$F$5),(HOUR($L850)-Listas!$F$4+4)+NETWORKDAYS($K850+1,$L850-1,Listas!$H$2:$H$111)*Listas!$F$6,0)),IF(AND(HOUR($K850)&gt;=Listas!$F$4,HOUR($K850)&lt;=Listas!$F$5),(Listas!$F$5-HOUR($K850))+IF(AND(HOUR($L850)&gt;=Listas!$F$2,HOUR($L850)&lt;=Listas!$F$3),(HOUR($L850)-Listas!$F$2)+NETWORKDAYS($K850+1,$L850-1,Listas!$H$2:$H$111)*Listas!$F$6,(HOUR($L850)-Listas!$F$4+4)+NETWORKDAYS($K850+1,$L850-1,Listas!$H$2:$H$111)*Listas!$F$6)))),IF(($L850-$K850)&lt;0,"Fecha inicial mayor a fecha final",0)))))))))</f>
        <v>12</v>
      </c>
      <c r="N850" s="6" t="str">
        <f t="shared" si="1"/>
        <v>06-junio</v>
      </c>
      <c r="O850" s="9" t="s">
        <v>1627</v>
      </c>
      <c r="P850" s="4" t="s">
        <v>23</v>
      </c>
      <c r="Q850" s="4" t="b">
        <v>1</v>
      </c>
      <c r="R850" s="6" t="str">
        <f t="shared" si="9"/>
        <v>CORRECTO</v>
      </c>
      <c r="S850" s="6"/>
    </row>
    <row r="851">
      <c r="A851" s="4" t="s">
        <v>38</v>
      </c>
      <c r="B851" s="4" t="s">
        <v>67</v>
      </c>
      <c r="C851" s="4" t="s">
        <v>46</v>
      </c>
      <c r="D851" s="4" t="s">
        <v>1623</v>
      </c>
      <c r="E851" s="4" t="s">
        <v>1260</v>
      </c>
      <c r="F851" s="4">
        <v>2.0</v>
      </c>
      <c r="G851" s="4" t="s">
        <v>20</v>
      </c>
      <c r="H851" s="4" t="s">
        <v>20</v>
      </c>
      <c r="I851" s="4" t="s">
        <v>1628</v>
      </c>
      <c r="J851" s="4" t="s">
        <v>111</v>
      </c>
      <c r="K851" s="5">
        <v>45824.416666666664</v>
      </c>
      <c r="L851" s="5">
        <v>45824.5</v>
      </c>
      <c r="M851" s="6">
        <f>IF(OR(ISBLANK($K851),ISBLANK($L851)),"",IF(NETWORKDAYS($K851,$K851,Listas!$H$2:$H$111)=0,"Error fecha inicial",IF(NETWORKDAYS($L851,$L851,Listas!$H$2:$H$111)=0,"Error fecha final",IF(OR(HOUR($K851)&lt;Listas!$F$2,AND(HOUR($K851)&gt;Listas!$F$3,HOUR($K851)&lt;Listas!$F$4),HOUR($K851)&gt;Listas!$F$5),"Error hora, fecha inicial",IF(OR(HOUR($L851)&lt;Listas!$F$2,AND(HOUR($L851)&gt;Listas!$F$3,HOUR($L851)&lt;Listas!$F$4),HOUR($L851)&gt;Listas!$F$5),"Error hora, fecha final",IF(AND($L851-$K851&gt;0,$L851-$K851&lt;=0.42),(IF(AND(AND(HOUR($K851)&gt;=Listas!$F$2,HOUR($K851)&lt;=Listas!$F$3),AND(HOUR($L851)&gt;=Listas!$F$2,HOUR($L851)&lt;=Listas!$F$3)),(HOUR($L851)-HOUR($K851)),IF(AND(AND(HOUR($K851)&gt;=Listas!$F$4,HOUR($K851)&lt;=Listas!$F$5),AND(HOUR($L851)&gt;=Listas!$F$4,HOUR($L851)&lt;=Listas!$F$5)),(HOUR($L851)-HOUR($K851)),IF(AND(AND(HOUR($K851)&gt;=Listas!$F$2,HOUR($K851)&lt;=Listas!$F$3),AND(HOUR($L851)&gt;=Listas!$F$4,HOUR($L851)&lt;=Listas!$F$5)),((Listas!$F$3-HOUR($K851)))+((HOUR($L851)-Listas!$F$4)),0)))),IF(AND($L851-$K851&gt;0.42,$L851-$K851&lt;=1.42),(IF(AND(HOUR($K851)&gt;=Listas!$F$2,HOUR($K851)&lt;=Listas!$F$3),(Listas!$F$3-HOUR($K851)+4),IF(AND(HOUR($K851)&gt;=Listas!$F$4,HOUR($K851)&lt;=Listas!$F$5),(Listas!$F$5-HOUR($K851)),0))+IF(AND(HOUR($L851)&gt;=Listas!$F$2,HOUR($L851)&lt;=Listas!$F$3),(HOUR($L851)-Listas!$F$2),IF(AND(HOUR($L851)&gt;=Listas!$F$4,HOUR($L851)&lt;=Listas!$F$5),(HOUR($L851)-Listas!$F$4+4),0))),IF(($L851-$K851&gt;1.42),(IF(AND(HOUR($K851)&gt;=Listas!$F$2,HOUR($K851)&lt;=Listas!$F$3),(Listas!$F$3-HOUR($K851)+4)+IF(AND(HOUR($L851)&gt;=Listas!$F$2,HOUR($L851)&lt;=Listas!$F$3),(HOUR($L851)-Listas!$F$2)+NETWORKDAYS($K851+1,$L851-1,Listas!$H$2:$H$112)*Listas!$F$6,IF(AND(HOUR($L851)&gt;=Listas!$F$4,HOUR($L851)&lt;=Listas!$F$5),(HOUR($L851)-Listas!$F$4+4)+NETWORKDAYS($K851+1,$L851-1,Listas!$H$2:$H$111)*Listas!$F$6,0)),IF(AND(HOUR($K851)&gt;=Listas!$F$4,HOUR($K851)&lt;=Listas!$F$5),(Listas!$F$5-HOUR($K851))+IF(AND(HOUR($L851)&gt;=Listas!$F$2,HOUR($L851)&lt;=Listas!$F$3),(HOUR($L851)-Listas!$F$2)+NETWORKDAYS($K851+1,$L851-1,Listas!$H$2:$H$111)*Listas!$F$6,(HOUR($L851)-Listas!$F$4+4)+NETWORKDAYS($K851+1,$L851-1,Listas!$H$2:$H$111)*Listas!$F$6)))),IF(($L851-$K851)&lt;0,"Fecha inicial mayor a fecha final",0)))))))))</f>
        <v>2</v>
      </c>
      <c r="N851" s="6" t="str">
        <f t="shared" si="1"/>
        <v>06-junio</v>
      </c>
      <c r="O851" s="9" t="s">
        <v>1625</v>
      </c>
      <c r="P851" s="4" t="s">
        <v>23</v>
      </c>
      <c r="Q851" s="4" t="b">
        <v>1</v>
      </c>
      <c r="R851" s="6" t="str">
        <f t="shared" si="9"/>
        <v>CORRECTO</v>
      </c>
      <c r="S851" s="6"/>
    </row>
    <row r="852">
      <c r="A852" s="4" t="s">
        <v>573</v>
      </c>
      <c r="B852" s="4" t="s">
        <v>156</v>
      </c>
      <c r="C852" s="4" t="s">
        <v>46</v>
      </c>
      <c r="D852" s="4" t="s">
        <v>1199</v>
      </c>
      <c r="E852" s="4" t="s">
        <v>1629</v>
      </c>
      <c r="F852" s="4">
        <v>1.0</v>
      </c>
      <c r="G852" s="4" t="s">
        <v>20</v>
      </c>
      <c r="H852" s="4" t="s">
        <v>20</v>
      </c>
      <c r="I852" s="4" t="s">
        <v>641</v>
      </c>
      <c r="J852" s="4" t="s">
        <v>287</v>
      </c>
      <c r="K852" s="5">
        <v>45824.416666666664</v>
      </c>
      <c r="L852" s="5">
        <v>45824.75</v>
      </c>
      <c r="M852" s="7">
        <f>IF(OR(ISBLANK($K852),ISBLANK($L852)),"",IF(NETWORKDAYS($K852,$K852,Listas!$H$2:$H$111)=0,"Error fecha inicial",IF(NETWORKDAYS($L852,$L852,Listas!$H$2:$H$111)=0,"Error fecha final",IF(OR(HOUR($K852)&lt;Listas!$F$2,AND(HOUR($K852)&gt;Listas!$F$3,HOUR($K852)&lt;Listas!$F$4),HOUR($K852)&gt;Listas!$F$5),"Error hora, fecha inicial",IF(OR(HOUR($L852)&lt;Listas!$F$2,AND(HOUR($L852)&gt;Listas!$F$3,HOUR($L852)&lt;Listas!$F$4),HOUR($L852)&gt;Listas!$F$5),"Error hora, fecha final",IF(AND($L852-$K852&gt;0,$L852-$K852&lt;=0.42),(IF(AND(AND(HOUR($K852)&gt;=Listas!$F$2,HOUR($K852)&lt;=Listas!$F$3),AND(HOUR($L852)&gt;=Listas!$F$2,HOUR($L852)&lt;=Listas!$F$3)),(HOUR($L852)-HOUR($K852)),IF(AND(AND(HOUR($K852)&gt;=Listas!$F$4,HOUR($K852)&lt;=Listas!$F$5),AND(HOUR($L852)&gt;=Listas!$F$4,HOUR($L852)&lt;=Listas!$F$5)),(HOUR($L852)-HOUR($K852)),IF(AND(AND(HOUR($K852)&gt;=Listas!$F$2,HOUR($K852)&lt;=Listas!$F$3),AND(HOUR($L852)&gt;=Listas!$F$4,HOUR($L852)&lt;=Listas!$F$5)),((Listas!$F$3-HOUR($K852)))+((HOUR($L852)-Listas!$F$4)),0)))),IF(AND($L852-$K852&gt;0.42,$L852-$K852&lt;=1.42),(IF(AND(HOUR($K852)&gt;=Listas!$F$2,HOUR($K852)&lt;=Listas!$F$3),(Listas!$F$3-HOUR($K852)+4),IF(AND(HOUR($K852)&gt;=Listas!$F$4,HOUR($K852)&lt;=Listas!$F$5),(Listas!$F$5-HOUR($K852)),0))+IF(AND(HOUR($L852)&gt;=Listas!$F$2,HOUR($L852)&lt;=Listas!$F$3),(HOUR($L852)-Listas!$F$2),IF(AND(HOUR($L852)&gt;=Listas!$F$4,HOUR($L852)&lt;=Listas!$F$5),(HOUR($L852)-Listas!$F$4+4),0))),IF(($L852-$K852&gt;1.42),(IF(AND(HOUR($K852)&gt;=Listas!$F$2,HOUR($K852)&lt;=Listas!$F$3),(Listas!$F$3-HOUR($K852)+4)+IF(AND(HOUR($L852)&gt;=Listas!$F$2,HOUR($L852)&lt;=Listas!$F$3),(HOUR($L852)-Listas!$F$2)+NETWORKDAYS($K852+1,$L852-1,Listas!$H$2:$H$112)*Listas!$F$6,IF(AND(HOUR($L852)&gt;=Listas!$F$4,HOUR($L852)&lt;=Listas!$F$5),(HOUR($L852)-Listas!$F$4+4)+NETWORKDAYS($K852+1,$L852-1,Listas!$H$2:$H$111)*Listas!$F$6,0)),IF(AND(HOUR($K852)&gt;=Listas!$F$4,HOUR($K852)&lt;=Listas!$F$5),(Listas!$F$5-HOUR($K852))+IF(AND(HOUR($L852)&gt;=Listas!$F$2,HOUR($L852)&lt;=Listas!$F$3),(HOUR($L852)-Listas!$F$2)+NETWORKDAYS($K852+1,$L852-1,Listas!$H$2:$H$111)*Listas!$F$6,(HOUR($L852)-Listas!$F$4+4)+NETWORKDAYS($K852+1,$L852-1,Listas!$H$2:$H$111)*Listas!$F$6)))),IF(($L852-$K852)&lt;0,"Fecha inicial mayor a fecha final",0)))))))))</f>
        <v>6</v>
      </c>
      <c r="N852" s="6" t="str">
        <f t="shared" si="1"/>
        <v>06-junio</v>
      </c>
      <c r="O852" s="9" t="s">
        <v>1630</v>
      </c>
      <c r="P852" s="4" t="s">
        <v>23</v>
      </c>
      <c r="Q852" s="4" t="b">
        <v>1</v>
      </c>
      <c r="R852" s="6" t="str">
        <f t="shared" si="9"/>
        <v>CORRECTO</v>
      </c>
      <c r="S852" s="6"/>
    </row>
    <row r="853">
      <c r="A853" s="4" t="s">
        <v>38</v>
      </c>
      <c r="B853" s="4" t="s">
        <v>20</v>
      </c>
      <c r="C853" s="4" t="s">
        <v>20</v>
      </c>
      <c r="D853" s="4" t="s">
        <v>20</v>
      </c>
      <c r="E853" s="4" t="s">
        <v>1626</v>
      </c>
      <c r="F853" s="4">
        <v>1.0</v>
      </c>
      <c r="G853" s="4" t="s">
        <v>20</v>
      </c>
      <c r="H853" s="4" t="s">
        <v>20</v>
      </c>
      <c r="I853" s="4" t="s">
        <v>1631</v>
      </c>
      <c r="J853" s="4" t="s">
        <v>111</v>
      </c>
      <c r="K853" s="5">
        <v>45825.416666666664</v>
      </c>
      <c r="L853" s="5">
        <v>45825.5</v>
      </c>
      <c r="M853" s="6">
        <f>IF(OR(ISBLANK($K853),ISBLANK($L853)),"",IF(NETWORKDAYS($K853,$K853,Listas!$H$2:$H$111)=0,"Error fecha inicial",IF(NETWORKDAYS($L853,$L853,Listas!$H$2:$H$111)=0,"Error fecha final",IF(OR(HOUR($K853)&lt;Listas!$F$2,AND(HOUR($K853)&gt;Listas!$F$3,HOUR($K853)&lt;Listas!$F$4),HOUR($K853)&gt;Listas!$F$5),"Error hora, fecha inicial",IF(OR(HOUR($L853)&lt;Listas!$F$2,AND(HOUR($L853)&gt;Listas!$F$3,HOUR($L853)&lt;Listas!$F$4),HOUR($L853)&gt;Listas!$F$5),"Error hora, fecha final",IF(AND($L853-$K853&gt;0,$L853-$K853&lt;=0.42),(IF(AND(AND(HOUR($K853)&gt;=Listas!$F$2,HOUR($K853)&lt;=Listas!$F$3),AND(HOUR($L853)&gt;=Listas!$F$2,HOUR($L853)&lt;=Listas!$F$3)),(HOUR($L853)-HOUR($K853)),IF(AND(AND(HOUR($K853)&gt;=Listas!$F$4,HOUR($K853)&lt;=Listas!$F$5),AND(HOUR($L853)&gt;=Listas!$F$4,HOUR($L853)&lt;=Listas!$F$5)),(HOUR($L853)-HOUR($K853)),IF(AND(AND(HOUR($K853)&gt;=Listas!$F$2,HOUR($K853)&lt;=Listas!$F$3),AND(HOUR($L853)&gt;=Listas!$F$4,HOUR($L853)&lt;=Listas!$F$5)),((Listas!$F$3-HOUR($K853)))+((HOUR($L853)-Listas!$F$4)),0)))),IF(AND($L853-$K853&gt;0.42,$L853-$K853&lt;=1.42),(IF(AND(HOUR($K853)&gt;=Listas!$F$2,HOUR($K853)&lt;=Listas!$F$3),(Listas!$F$3-HOUR($K853)+4),IF(AND(HOUR($K853)&gt;=Listas!$F$4,HOUR($K853)&lt;=Listas!$F$5),(Listas!$F$5-HOUR($K853)),0))+IF(AND(HOUR($L853)&gt;=Listas!$F$2,HOUR($L853)&lt;=Listas!$F$3),(HOUR($L853)-Listas!$F$2),IF(AND(HOUR($L853)&gt;=Listas!$F$4,HOUR($L853)&lt;=Listas!$F$5),(HOUR($L853)-Listas!$F$4+4),0))),IF(($L853-$K853&gt;1.42),(IF(AND(HOUR($K853)&gt;=Listas!$F$2,HOUR($K853)&lt;=Listas!$F$3),(Listas!$F$3-HOUR($K853)+4)+IF(AND(HOUR($L853)&gt;=Listas!$F$2,HOUR($L853)&lt;=Listas!$F$3),(HOUR($L853)-Listas!$F$2)+NETWORKDAYS($K853+1,$L853-1,Listas!$H$2:$H$112)*Listas!$F$6,IF(AND(HOUR($L853)&gt;=Listas!$F$4,HOUR($L853)&lt;=Listas!$F$5),(HOUR($L853)-Listas!$F$4+4)+NETWORKDAYS($K853+1,$L853-1,Listas!$H$2:$H$111)*Listas!$F$6,0)),IF(AND(HOUR($K853)&gt;=Listas!$F$4,HOUR($K853)&lt;=Listas!$F$5),(Listas!$F$5-HOUR($K853))+IF(AND(HOUR($L853)&gt;=Listas!$F$2,HOUR($L853)&lt;=Listas!$F$3),(HOUR($L853)-Listas!$F$2)+NETWORKDAYS($K853+1,$L853-1,Listas!$H$2:$H$111)*Listas!$F$6,(HOUR($L853)-Listas!$F$4+4)+NETWORKDAYS($K853+1,$L853-1,Listas!$H$2:$H$111)*Listas!$F$6)))),IF(($L853-$K853)&lt;0,"Fecha inicial mayor a fecha final",0)))))))))</f>
        <v>2</v>
      </c>
      <c r="N853" s="6" t="str">
        <f t="shared" si="1"/>
        <v>06-junio</v>
      </c>
      <c r="O853" s="9" t="s">
        <v>1627</v>
      </c>
      <c r="P853" s="4" t="s">
        <v>23</v>
      </c>
      <c r="Q853" s="4" t="b">
        <v>1</v>
      </c>
      <c r="R853" s="6" t="str">
        <f t="shared" si="9"/>
        <v>CORRECTO</v>
      </c>
      <c r="S853" s="6"/>
    </row>
    <row r="854">
      <c r="A854" s="4" t="s">
        <v>38</v>
      </c>
      <c r="B854" s="4" t="s">
        <v>39</v>
      </c>
      <c r="C854" s="4" t="s">
        <v>46</v>
      </c>
      <c r="D854" s="4" t="s">
        <v>1623</v>
      </c>
      <c r="E854" s="4" t="s">
        <v>1260</v>
      </c>
      <c r="F854" s="4">
        <v>3.0</v>
      </c>
      <c r="G854" s="4" t="s">
        <v>20</v>
      </c>
      <c r="H854" s="4" t="s">
        <v>20</v>
      </c>
      <c r="I854" s="4" t="s">
        <v>1628</v>
      </c>
      <c r="J854" s="4" t="s">
        <v>111</v>
      </c>
      <c r="K854" s="5">
        <v>45825.333333333336</v>
      </c>
      <c r="L854" s="5">
        <v>45825.75</v>
      </c>
      <c r="M854" s="7">
        <f>IF(OR(ISBLANK($K854),ISBLANK($L854)),"",IF(NETWORKDAYS($K854,$K854,Listas!$H$2:$H$111)=0,"Error fecha inicial",IF(NETWORKDAYS($L854,$L854,Listas!$H$2:$H$111)=0,"Error fecha final",IF(OR(HOUR($K854)&lt;Listas!$F$2,AND(HOUR($K854)&gt;Listas!$F$3,HOUR($K854)&lt;Listas!$F$4),HOUR($K854)&gt;Listas!$F$5),"Error hora, fecha inicial",IF(OR(HOUR($L854)&lt;Listas!$F$2,AND(HOUR($L854)&gt;Listas!$F$3,HOUR($L854)&lt;Listas!$F$4),HOUR($L854)&gt;Listas!$F$5),"Error hora, fecha final",IF(AND($L854-$K854&gt;0,$L854-$K854&lt;=0.42),(IF(AND(AND(HOUR($K854)&gt;=Listas!$F$2,HOUR($K854)&lt;=Listas!$F$3),AND(HOUR($L854)&gt;=Listas!$F$2,HOUR($L854)&lt;=Listas!$F$3)),(HOUR($L854)-HOUR($K854)),IF(AND(AND(HOUR($K854)&gt;=Listas!$F$4,HOUR($K854)&lt;=Listas!$F$5),AND(HOUR($L854)&gt;=Listas!$F$4,HOUR($L854)&lt;=Listas!$F$5)),(HOUR($L854)-HOUR($K854)),IF(AND(AND(HOUR($K854)&gt;=Listas!$F$2,HOUR($K854)&lt;=Listas!$F$3),AND(HOUR($L854)&gt;=Listas!$F$4,HOUR($L854)&lt;=Listas!$F$5)),((Listas!$F$3-HOUR($K854)))+((HOUR($L854)-Listas!$F$4)),0)))),IF(AND($L854-$K854&gt;0.42,$L854-$K854&lt;=1.42),(IF(AND(HOUR($K854)&gt;=Listas!$F$2,HOUR($K854)&lt;=Listas!$F$3),(Listas!$F$3-HOUR($K854)+4),IF(AND(HOUR($K854)&gt;=Listas!$F$4,HOUR($K854)&lt;=Listas!$F$5),(Listas!$F$5-HOUR($K854)),0))+IF(AND(HOUR($L854)&gt;=Listas!$F$2,HOUR($L854)&lt;=Listas!$F$3),(HOUR($L854)-Listas!$F$2),IF(AND(HOUR($L854)&gt;=Listas!$F$4,HOUR($L854)&lt;=Listas!$F$5),(HOUR($L854)-Listas!$F$4+4),0))),IF(($L854-$K854&gt;1.42),(IF(AND(HOUR($K854)&gt;=Listas!$F$2,HOUR($K854)&lt;=Listas!$F$3),(Listas!$F$3-HOUR($K854)+4)+IF(AND(HOUR($L854)&gt;=Listas!$F$2,HOUR($L854)&lt;=Listas!$F$3),(HOUR($L854)-Listas!$F$2)+NETWORKDAYS($K854+1,$L854-1,Listas!$H$2:$H$112)*Listas!$F$6,IF(AND(HOUR($L854)&gt;=Listas!$F$4,HOUR($L854)&lt;=Listas!$F$5),(HOUR($L854)-Listas!$F$4+4)+NETWORKDAYS($K854+1,$L854-1,Listas!$H$2:$H$111)*Listas!$F$6,0)),IF(AND(HOUR($K854)&gt;=Listas!$F$4,HOUR($K854)&lt;=Listas!$F$5),(Listas!$F$5-HOUR($K854))+IF(AND(HOUR($L854)&gt;=Listas!$F$2,HOUR($L854)&lt;=Listas!$F$3),(HOUR($L854)-Listas!$F$2)+NETWORKDAYS($K854+1,$L854-1,Listas!$H$2:$H$111)*Listas!$F$6,(HOUR($L854)-Listas!$F$4+4)+NETWORKDAYS($K854+1,$L854-1,Listas!$H$2:$H$111)*Listas!$F$6)))),IF(($L854-$K854)&lt;0,"Fecha inicial mayor a fecha final",0)))))))))</f>
        <v>8</v>
      </c>
      <c r="N854" s="6" t="str">
        <f t="shared" si="1"/>
        <v>06-junio</v>
      </c>
      <c r="O854" s="6"/>
      <c r="P854" s="6"/>
      <c r="Q854" s="6" t="b">
        <v>0</v>
      </c>
      <c r="R854" s="6" t="str">
        <f t="shared" si="9"/>
        <v/>
      </c>
      <c r="S854" s="6"/>
    </row>
    <row r="855">
      <c r="A855" s="4" t="s">
        <v>116</v>
      </c>
      <c r="B855" s="4" t="s">
        <v>39</v>
      </c>
      <c r="C855" s="4" t="s">
        <v>46</v>
      </c>
      <c r="D855" s="4">
        <v>228117.0</v>
      </c>
      <c r="E855" s="4" t="s">
        <v>1632</v>
      </c>
      <c r="F855" s="4">
        <v>3.0</v>
      </c>
      <c r="G855" s="4" t="s">
        <v>20</v>
      </c>
      <c r="H855" s="4" t="s">
        <v>20</v>
      </c>
      <c r="I855" s="4" t="s">
        <v>524</v>
      </c>
      <c r="J855" s="4" t="s">
        <v>22</v>
      </c>
      <c r="K855" s="5">
        <v>45824.333333333336</v>
      </c>
      <c r="L855" s="5">
        <v>45824.458333333336</v>
      </c>
      <c r="M855" s="6">
        <f>IF(OR(ISBLANK($K855),ISBLANK($L855)),"",IF(NETWORKDAYS($K855,$K855,Listas!$H$2:$H$111)=0,"Error fecha inicial",IF(NETWORKDAYS($L855,$L855,Listas!$H$2:$H$111)=0,"Error fecha final",IF(OR(HOUR($K855)&lt;Listas!$F$2,AND(HOUR($K855)&gt;Listas!$F$3,HOUR($K855)&lt;Listas!$F$4),HOUR($K855)&gt;Listas!$F$5),"Error hora, fecha inicial",IF(OR(HOUR($L855)&lt;Listas!$F$2,AND(HOUR($L855)&gt;Listas!$F$3,HOUR($L855)&lt;Listas!$F$4),HOUR($L855)&gt;Listas!$F$5),"Error hora, fecha final",IF(AND($L855-$K855&gt;0,$L855-$K855&lt;=0.42),(IF(AND(AND(HOUR($K855)&gt;=Listas!$F$2,HOUR($K855)&lt;=Listas!$F$3),AND(HOUR($L855)&gt;=Listas!$F$2,HOUR($L855)&lt;=Listas!$F$3)),(HOUR($L855)-HOUR($K855)),IF(AND(AND(HOUR($K855)&gt;=Listas!$F$4,HOUR($K855)&lt;=Listas!$F$5),AND(HOUR($L855)&gt;=Listas!$F$4,HOUR($L855)&lt;=Listas!$F$5)),(HOUR($L855)-HOUR($K855)),IF(AND(AND(HOUR($K855)&gt;=Listas!$F$2,HOUR($K855)&lt;=Listas!$F$3),AND(HOUR($L855)&gt;=Listas!$F$4,HOUR($L855)&lt;=Listas!$F$5)),((Listas!$F$3-HOUR($K855)))+((HOUR($L855)-Listas!$F$4)),0)))),IF(AND($L855-$K855&gt;0.42,$L855-$K855&lt;=1.42),(IF(AND(HOUR($K855)&gt;=Listas!$F$2,HOUR($K855)&lt;=Listas!$F$3),(Listas!$F$3-HOUR($K855)+4),IF(AND(HOUR($K855)&gt;=Listas!$F$4,HOUR($K855)&lt;=Listas!$F$5),(Listas!$F$5-HOUR($K855)),0))+IF(AND(HOUR($L855)&gt;=Listas!$F$2,HOUR($L855)&lt;=Listas!$F$3),(HOUR($L855)-Listas!$F$2),IF(AND(HOUR($L855)&gt;=Listas!$F$4,HOUR($L855)&lt;=Listas!$F$5),(HOUR($L855)-Listas!$F$4+4),0))),IF(($L855-$K855&gt;1.42),(IF(AND(HOUR($K855)&gt;=Listas!$F$2,HOUR($K855)&lt;=Listas!$F$3),(Listas!$F$3-HOUR($K855)+4)+IF(AND(HOUR($L855)&gt;=Listas!$F$2,HOUR($L855)&lt;=Listas!$F$3),(HOUR($L855)-Listas!$F$2)+NETWORKDAYS($K855+1,$L855-1,Listas!$H$2:$H$112)*Listas!$F$6,IF(AND(HOUR($L855)&gt;=Listas!$F$4,HOUR($L855)&lt;=Listas!$F$5),(HOUR($L855)-Listas!$F$4+4)+NETWORKDAYS($K855+1,$L855-1,Listas!$H$2:$H$111)*Listas!$F$6,0)),IF(AND(HOUR($K855)&gt;=Listas!$F$4,HOUR($K855)&lt;=Listas!$F$5),(Listas!$F$5-HOUR($K855))+IF(AND(HOUR($L855)&gt;=Listas!$F$2,HOUR($L855)&lt;=Listas!$F$3),(HOUR($L855)-Listas!$F$2)+NETWORKDAYS($K855+1,$L855-1,Listas!$H$2:$H$111)*Listas!$F$6,(HOUR($L855)-Listas!$F$4+4)+NETWORKDAYS($K855+1,$L855-1,Listas!$H$2:$H$111)*Listas!$F$6)))),IF(($L855-$K855)&lt;0,"Fecha inicial mayor a fecha final",0)))))))))</f>
        <v>3</v>
      </c>
      <c r="N855" s="6" t="str">
        <f t="shared" si="1"/>
        <v>06-junio</v>
      </c>
      <c r="O855" s="9" t="s">
        <v>1633</v>
      </c>
      <c r="P855" s="4" t="s">
        <v>23</v>
      </c>
      <c r="Q855" s="4" t="b">
        <v>1</v>
      </c>
      <c r="R855" s="6" t="str">
        <f t="shared" si="9"/>
        <v>CORRECTO</v>
      </c>
      <c r="S855" s="6"/>
    </row>
    <row r="856">
      <c r="A856" s="4" t="s">
        <v>38</v>
      </c>
      <c r="B856" s="4" t="s">
        <v>156</v>
      </c>
      <c r="C856" s="4" t="s">
        <v>46</v>
      </c>
      <c r="D856" s="4" t="s">
        <v>1523</v>
      </c>
      <c r="E856" s="4" t="s">
        <v>1524</v>
      </c>
      <c r="F856" s="4">
        <v>1.0</v>
      </c>
      <c r="G856" s="4" t="s">
        <v>20</v>
      </c>
      <c r="H856" s="4" t="s">
        <v>20</v>
      </c>
      <c r="I856" s="4" t="s">
        <v>1634</v>
      </c>
      <c r="J856" s="4" t="s">
        <v>22</v>
      </c>
      <c r="K856" s="5">
        <v>45824.458333333336</v>
      </c>
      <c r="L856" s="5">
        <v>45825.75</v>
      </c>
      <c r="M856" s="7">
        <f>IF(OR(ISBLANK($K856),ISBLANK($L856)),"",IF(NETWORKDAYS($K856,$K856,Listas!$H$2:$H$111)=0,"Error fecha inicial",IF(NETWORKDAYS($L856,$L856,Listas!$H$2:$H$111)=0,"Error fecha final",IF(OR(HOUR($K856)&lt;Listas!$F$2,AND(HOUR($K856)&gt;Listas!$F$3,HOUR($K856)&lt;Listas!$F$4),HOUR($K856)&gt;Listas!$F$5),"Error hora, fecha inicial",IF(OR(HOUR($L856)&lt;Listas!$F$2,AND(HOUR($L856)&gt;Listas!$F$3,HOUR($L856)&lt;Listas!$F$4),HOUR($L856)&gt;Listas!$F$5),"Error hora, fecha final",IF(AND($L856-$K856&gt;0,$L856-$K856&lt;=0.42),(IF(AND(AND(HOUR($K856)&gt;=Listas!$F$2,HOUR($K856)&lt;=Listas!$F$3),AND(HOUR($L856)&gt;=Listas!$F$2,HOUR($L856)&lt;=Listas!$F$3)),(HOUR($L856)-HOUR($K856)),IF(AND(AND(HOUR($K856)&gt;=Listas!$F$4,HOUR($K856)&lt;=Listas!$F$5),AND(HOUR($L856)&gt;=Listas!$F$4,HOUR($L856)&lt;=Listas!$F$5)),(HOUR($L856)-HOUR($K856)),IF(AND(AND(HOUR($K856)&gt;=Listas!$F$2,HOUR($K856)&lt;=Listas!$F$3),AND(HOUR($L856)&gt;=Listas!$F$4,HOUR($L856)&lt;=Listas!$F$5)),((Listas!$F$3-HOUR($K856)))+((HOUR($L856)-Listas!$F$4)),0)))),IF(AND($L856-$K856&gt;0.42,$L856-$K856&lt;=1.42),(IF(AND(HOUR($K856)&gt;=Listas!$F$2,HOUR($K856)&lt;=Listas!$F$3),(Listas!$F$3-HOUR($K856)+4),IF(AND(HOUR($K856)&gt;=Listas!$F$4,HOUR($K856)&lt;=Listas!$F$5),(Listas!$F$5-HOUR($K856)),0))+IF(AND(HOUR($L856)&gt;=Listas!$F$2,HOUR($L856)&lt;=Listas!$F$3),(HOUR($L856)-Listas!$F$2),IF(AND(HOUR($L856)&gt;=Listas!$F$4,HOUR($L856)&lt;=Listas!$F$5),(HOUR($L856)-Listas!$F$4+4),0))),IF(($L856-$K856&gt;1.42),(IF(AND(HOUR($K856)&gt;=Listas!$F$2,HOUR($K856)&lt;=Listas!$F$3),(Listas!$F$3-HOUR($K856)+4)+IF(AND(HOUR($L856)&gt;=Listas!$F$2,HOUR($L856)&lt;=Listas!$F$3),(HOUR($L856)-Listas!$F$2)+NETWORKDAYS($K856+1,$L856-1,Listas!$H$2:$H$112)*Listas!$F$6,IF(AND(HOUR($L856)&gt;=Listas!$F$4,HOUR($L856)&lt;=Listas!$F$5),(HOUR($L856)-Listas!$F$4+4)+NETWORKDAYS($K856+1,$L856-1,Listas!$H$2:$H$111)*Listas!$F$6,0)),IF(AND(HOUR($K856)&gt;=Listas!$F$4,HOUR($K856)&lt;=Listas!$F$5),(Listas!$F$5-HOUR($K856))+IF(AND(HOUR($L856)&gt;=Listas!$F$2,HOUR($L856)&lt;=Listas!$F$3),(HOUR($L856)-Listas!$F$2)+NETWORKDAYS($K856+1,$L856-1,Listas!$H$2:$H$111)*Listas!$F$6,(HOUR($L856)-Listas!$F$4+4)+NETWORKDAYS($K856+1,$L856-1,Listas!$H$2:$H$111)*Listas!$F$6)))),IF(($L856-$K856)&lt;0,"Fecha inicial mayor a fecha final",0)))))))))</f>
        <v>13</v>
      </c>
      <c r="N856" s="6" t="str">
        <f t="shared" si="1"/>
        <v>06-junio</v>
      </c>
      <c r="O856" s="9" t="s">
        <v>1635</v>
      </c>
      <c r="P856" s="4" t="s">
        <v>23</v>
      </c>
      <c r="Q856" s="4" t="b">
        <v>1</v>
      </c>
      <c r="R856" s="6" t="str">
        <f t="shared" si="9"/>
        <v>CORRECTO</v>
      </c>
      <c r="S856" s="6"/>
    </row>
    <row r="857">
      <c r="A857" s="4" t="s">
        <v>38</v>
      </c>
      <c r="B857" s="4" t="s">
        <v>156</v>
      </c>
      <c r="C857" s="4" t="s">
        <v>46</v>
      </c>
      <c r="D857" s="4" t="s">
        <v>1546</v>
      </c>
      <c r="E857" s="4" t="s">
        <v>1442</v>
      </c>
      <c r="F857" s="4">
        <v>4.0</v>
      </c>
      <c r="G857" s="4" t="s">
        <v>474</v>
      </c>
      <c r="H857" s="4" t="s">
        <v>474</v>
      </c>
      <c r="I857" s="4" t="s">
        <v>828</v>
      </c>
      <c r="J857" s="4" t="s">
        <v>287</v>
      </c>
      <c r="K857" s="5">
        <v>45825.333333333336</v>
      </c>
      <c r="L857" s="5">
        <v>45825.75</v>
      </c>
      <c r="M857" s="7">
        <f>IF(OR(ISBLANK($K857),ISBLANK($L857)),"",IF(NETWORKDAYS($K857,$K857,Listas!$H$2:$H$111)=0,"Error fecha inicial",IF(NETWORKDAYS($L857,$L857,Listas!$H$2:$H$111)=0,"Error fecha final",IF(OR(HOUR($K857)&lt;Listas!$F$2,AND(HOUR($K857)&gt;Listas!$F$3,HOUR($K857)&lt;Listas!$F$4),HOUR($K857)&gt;Listas!$F$5),"Error hora, fecha inicial",IF(OR(HOUR($L857)&lt;Listas!$F$2,AND(HOUR($L857)&gt;Listas!$F$3,HOUR($L857)&lt;Listas!$F$4),HOUR($L857)&gt;Listas!$F$5),"Error hora, fecha final",IF(AND($L857-$K857&gt;0,$L857-$K857&lt;=0.42),(IF(AND(AND(HOUR($K857)&gt;=Listas!$F$2,HOUR($K857)&lt;=Listas!$F$3),AND(HOUR($L857)&gt;=Listas!$F$2,HOUR($L857)&lt;=Listas!$F$3)),(HOUR($L857)-HOUR($K857)),IF(AND(AND(HOUR($K857)&gt;=Listas!$F$4,HOUR($K857)&lt;=Listas!$F$5),AND(HOUR($L857)&gt;=Listas!$F$4,HOUR($L857)&lt;=Listas!$F$5)),(HOUR($L857)-HOUR($K857)),IF(AND(AND(HOUR($K857)&gt;=Listas!$F$2,HOUR($K857)&lt;=Listas!$F$3),AND(HOUR($L857)&gt;=Listas!$F$4,HOUR($L857)&lt;=Listas!$F$5)),((Listas!$F$3-HOUR($K857)))+((HOUR($L857)-Listas!$F$4)),0)))),IF(AND($L857-$K857&gt;0.42,$L857-$K857&lt;=1.42),(IF(AND(HOUR($K857)&gt;=Listas!$F$2,HOUR($K857)&lt;=Listas!$F$3),(Listas!$F$3-HOUR($K857)+4),IF(AND(HOUR($K857)&gt;=Listas!$F$4,HOUR($K857)&lt;=Listas!$F$5),(Listas!$F$5-HOUR($K857)),0))+IF(AND(HOUR($L857)&gt;=Listas!$F$2,HOUR($L857)&lt;=Listas!$F$3),(HOUR($L857)-Listas!$F$2),IF(AND(HOUR($L857)&gt;=Listas!$F$4,HOUR($L857)&lt;=Listas!$F$5),(HOUR($L857)-Listas!$F$4+4),0))),IF(($L857-$K857&gt;1.42),(IF(AND(HOUR($K857)&gt;=Listas!$F$2,HOUR($K857)&lt;=Listas!$F$3),(Listas!$F$3-HOUR($K857)+4)+IF(AND(HOUR($L857)&gt;=Listas!$F$2,HOUR($L857)&lt;=Listas!$F$3),(HOUR($L857)-Listas!$F$2)+NETWORKDAYS($K857+1,$L857-1,Listas!$H$2:$H$112)*Listas!$F$6,IF(AND(HOUR($L857)&gt;=Listas!$F$4,HOUR($L857)&lt;=Listas!$F$5),(HOUR($L857)-Listas!$F$4+4)+NETWORKDAYS($K857+1,$L857-1,Listas!$H$2:$H$111)*Listas!$F$6,0)),IF(AND(HOUR($K857)&gt;=Listas!$F$4,HOUR($K857)&lt;=Listas!$F$5),(Listas!$F$5-HOUR($K857))+IF(AND(HOUR($L857)&gt;=Listas!$F$2,HOUR($L857)&lt;=Listas!$F$3),(HOUR($L857)-Listas!$F$2)+NETWORKDAYS($K857+1,$L857-1,Listas!$H$2:$H$111)*Listas!$F$6,(HOUR($L857)-Listas!$F$4+4)+NETWORKDAYS($K857+1,$L857-1,Listas!$H$2:$H$111)*Listas!$F$6)))),IF(($L857-$K857)&lt;0,"Fecha inicial mayor a fecha final",0)))))))))</f>
        <v>8</v>
      </c>
      <c r="N857" s="6" t="str">
        <f t="shared" si="1"/>
        <v>06-junio</v>
      </c>
      <c r="O857" s="9" t="s">
        <v>1636</v>
      </c>
      <c r="P857" s="4" t="s">
        <v>23</v>
      </c>
      <c r="Q857" s="4" t="b">
        <v>1</v>
      </c>
      <c r="R857" s="6" t="str">
        <f t="shared" si="9"/>
        <v>CORRECTO</v>
      </c>
      <c r="S857" s="6"/>
    </row>
    <row r="858">
      <c r="A858" s="4" t="s">
        <v>573</v>
      </c>
      <c r="B858" s="4" t="s">
        <v>156</v>
      </c>
      <c r="C858" s="4" t="s">
        <v>87</v>
      </c>
      <c r="D858" s="4" t="s">
        <v>940</v>
      </c>
      <c r="E858" s="4" t="s">
        <v>1261</v>
      </c>
      <c r="F858" s="4">
        <v>1.0</v>
      </c>
      <c r="G858" s="4" t="s">
        <v>20</v>
      </c>
      <c r="H858" s="4" t="s">
        <v>20</v>
      </c>
      <c r="I858" s="4" t="s">
        <v>641</v>
      </c>
      <c r="J858" s="4" t="s">
        <v>34</v>
      </c>
      <c r="K858" s="5">
        <v>45824.5</v>
      </c>
      <c r="L858" s="5">
        <v>45825.75</v>
      </c>
      <c r="M858" s="7">
        <f>IF(OR(ISBLANK($K858),ISBLANK($L858)),"",IF(NETWORKDAYS($K858,$K858,Listas!$H$2:$H$111)=0,"Error fecha inicial",IF(NETWORKDAYS($L858,$L858,Listas!$H$2:$H$111)=0,"Error fecha final",IF(OR(HOUR($K858)&lt;Listas!$F$2,AND(HOUR($K858)&gt;Listas!$F$3,HOUR($K858)&lt;Listas!$F$4),HOUR($K858)&gt;Listas!$F$5),"Error hora, fecha inicial",IF(OR(HOUR($L858)&lt;Listas!$F$2,AND(HOUR($L858)&gt;Listas!$F$3,HOUR($L858)&lt;Listas!$F$4),HOUR($L858)&gt;Listas!$F$5),"Error hora, fecha final",IF(AND($L858-$K858&gt;0,$L858-$K858&lt;=0.42),(IF(AND(AND(HOUR($K858)&gt;=Listas!$F$2,HOUR($K858)&lt;=Listas!$F$3),AND(HOUR($L858)&gt;=Listas!$F$2,HOUR($L858)&lt;=Listas!$F$3)),(HOUR($L858)-HOUR($K858)),IF(AND(AND(HOUR($K858)&gt;=Listas!$F$4,HOUR($K858)&lt;=Listas!$F$5),AND(HOUR($L858)&gt;=Listas!$F$4,HOUR($L858)&lt;=Listas!$F$5)),(HOUR($L858)-HOUR($K858)),IF(AND(AND(HOUR($K858)&gt;=Listas!$F$2,HOUR($K858)&lt;=Listas!$F$3),AND(HOUR($L858)&gt;=Listas!$F$4,HOUR($L858)&lt;=Listas!$F$5)),((Listas!$F$3-HOUR($K858)))+((HOUR($L858)-Listas!$F$4)),0)))),IF(AND($L858-$K858&gt;0.42,$L858-$K858&lt;=1.42),(IF(AND(HOUR($K858)&gt;=Listas!$F$2,HOUR($K858)&lt;=Listas!$F$3),(Listas!$F$3-HOUR($K858)+4),IF(AND(HOUR($K858)&gt;=Listas!$F$4,HOUR($K858)&lt;=Listas!$F$5),(Listas!$F$5-HOUR($K858)),0))+IF(AND(HOUR($L858)&gt;=Listas!$F$2,HOUR($L858)&lt;=Listas!$F$3),(HOUR($L858)-Listas!$F$2),IF(AND(HOUR($L858)&gt;=Listas!$F$4,HOUR($L858)&lt;=Listas!$F$5),(HOUR($L858)-Listas!$F$4+4),0))),IF(($L858-$K858&gt;1.42),(IF(AND(HOUR($K858)&gt;=Listas!$F$2,HOUR($K858)&lt;=Listas!$F$3),(Listas!$F$3-HOUR($K858)+4)+IF(AND(HOUR($L858)&gt;=Listas!$F$2,HOUR($L858)&lt;=Listas!$F$3),(HOUR($L858)-Listas!$F$2)+NETWORKDAYS($K858+1,$L858-1,Listas!$H$2:$H$112)*Listas!$F$6,IF(AND(HOUR($L858)&gt;=Listas!$F$4,HOUR($L858)&lt;=Listas!$F$5),(HOUR($L858)-Listas!$F$4+4)+NETWORKDAYS($K858+1,$L858-1,Listas!$H$2:$H$111)*Listas!$F$6,0)),IF(AND(HOUR($K858)&gt;=Listas!$F$4,HOUR($K858)&lt;=Listas!$F$5),(Listas!$F$5-HOUR($K858))+IF(AND(HOUR($L858)&gt;=Listas!$F$2,HOUR($L858)&lt;=Listas!$F$3),(HOUR($L858)-Listas!$F$2)+NETWORKDAYS($K858+1,$L858-1,Listas!$H$2:$H$111)*Listas!$F$6,(HOUR($L858)-Listas!$F$4+4)+NETWORKDAYS($K858+1,$L858-1,Listas!$H$2:$H$111)*Listas!$F$6)))),IF(($L858-$K858)&lt;0,"Fecha inicial mayor a fecha final",0)))))))))</f>
        <v>12</v>
      </c>
      <c r="N858" s="6" t="str">
        <f t="shared" si="1"/>
        <v>06-junio</v>
      </c>
      <c r="O858" s="83" t="s">
        <v>1637</v>
      </c>
      <c r="P858" s="6"/>
      <c r="Q858" s="6" t="b">
        <v>0</v>
      </c>
      <c r="R858" s="6" t="str">
        <f t="shared" si="9"/>
        <v/>
      </c>
      <c r="S858" s="6"/>
    </row>
    <row r="859">
      <c r="A859" s="4" t="s">
        <v>38</v>
      </c>
      <c r="B859" s="4" t="s">
        <v>39</v>
      </c>
      <c r="C859" s="4" t="s">
        <v>46</v>
      </c>
      <c r="D859" s="4" t="s">
        <v>352</v>
      </c>
      <c r="E859" s="4" t="s">
        <v>1432</v>
      </c>
      <c r="F859" s="4">
        <v>1.0</v>
      </c>
      <c r="G859" s="4" t="s">
        <v>1638</v>
      </c>
      <c r="H859" s="4" t="s">
        <v>20</v>
      </c>
      <c r="I859" s="4" t="s">
        <v>1639</v>
      </c>
      <c r="J859" s="4" t="s">
        <v>25</v>
      </c>
      <c r="K859" s="5">
        <v>45825.333333333336</v>
      </c>
      <c r="L859" s="5">
        <v>45826.75</v>
      </c>
      <c r="M859" s="7">
        <f>IF(OR(ISBLANK($K859),ISBLANK($L859)),"",IF(NETWORKDAYS($K859,$K859,Listas!$H$2:$H$111)=0,"Error fecha inicial",IF(NETWORKDAYS($L859,$L859,Listas!$H$2:$H$111)=0,"Error fecha final",IF(OR(HOUR($K859)&lt;Listas!$F$2,AND(HOUR($K859)&gt;Listas!$F$3,HOUR($K859)&lt;Listas!$F$4),HOUR($K859)&gt;Listas!$F$5),"Error hora, fecha inicial",IF(OR(HOUR($L859)&lt;Listas!$F$2,AND(HOUR($L859)&gt;Listas!$F$3,HOUR($L859)&lt;Listas!$F$4),HOUR($L859)&gt;Listas!$F$5),"Error hora, fecha final",IF(AND($L859-$K859&gt;0,$L859-$K859&lt;=0.42),(IF(AND(AND(HOUR($K859)&gt;=Listas!$F$2,HOUR($K859)&lt;=Listas!$F$3),AND(HOUR($L859)&gt;=Listas!$F$2,HOUR($L859)&lt;=Listas!$F$3)),(HOUR($L859)-HOUR($K859)),IF(AND(AND(HOUR($K859)&gt;=Listas!$F$4,HOUR($K859)&lt;=Listas!$F$5),AND(HOUR($L859)&gt;=Listas!$F$4,HOUR($L859)&lt;=Listas!$F$5)),(HOUR($L859)-HOUR($K859)),IF(AND(AND(HOUR($K859)&gt;=Listas!$F$2,HOUR($K859)&lt;=Listas!$F$3),AND(HOUR($L859)&gt;=Listas!$F$4,HOUR($L859)&lt;=Listas!$F$5)),((Listas!$F$3-HOUR($K859)))+((HOUR($L859)-Listas!$F$4)),0)))),IF(AND($L859-$K859&gt;0.42,$L859-$K859&lt;=1.42),(IF(AND(HOUR($K859)&gt;=Listas!$F$2,HOUR($K859)&lt;=Listas!$F$3),(Listas!$F$3-HOUR($K859)+4),IF(AND(HOUR($K859)&gt;=Listas!$F$4,HOUR($K859)&lt;=Listas!$F$5),(Listas!$F$5-HOUR($K859)),0))+IF(AND(HOUR($L859)&gt;=Listas!$F$2,HOUR($L859)&lt;=Listas!$F$3),(HOUR($L859)-Listas!$F$2),IF(AND(HOUR($L859)&gt;=Listas!$F$4,HOUR($L859)&lt;=Listas!$F$5),(HOUR($L859)-Listas!$F$4+4),0))),IF(($L859-$K859&gt;1.42),(IF(AND(HOUR($K859)&gt;=Listas!$F$2,HOUR($K859)&lt;=Listas!$F$3),(Listas!$F$3-HOUR($K859)+4)+IF(AND(HOUR($L859)&gt;=Listas!$F$2,HOUR($L859)&lt;=Listas!$F$3),(HOUR($L859)-Listas!$F$2)+NETWORKDAYS($K859+1,$L859-1,Listas!$H$2:$H$112)*Listas!$F$6,IF(AND(HOUR($L859)&gt;=Listas!$F$4,HOUR($L859)&lt;=Listas!$F$5),(HOUR($L859)-Listas!$F$4+4)+NETWORKDAYS($K859+1,$L859-1,Listas!$H$2:$H$111)*Listas!$F$6,0)),IF(AND(HOUR($K859)&gt;=Listas!$F$4,HOUR($K859)&lt;=Listas!$F$5),(Listas!$F$5-HOUR($K859))+IF(AND(HOUR($L859)&gt;=Listas!$F$2,HOUR($L859)&lt;=Listas!$F$3),(HOUR($L859)-Listas!$F$2)+NETWORKDAYS($K859+1,$L859-1,Listas!$H$2:$H$111)*Listas!$F$6,(HOUR($L859)-Listas!$F$4+4)+NETWORKDAYS($K859+1,$L859-1,Listas!$H$2:$H$111)*Listas!$F$6)))),IF(($L859-$K859)&lt;0,"Fecha inicial mayor a fecha final",0)))))))))</f>
        <v>16</v>
      </c>
      <c r="N859" s="6" t="str">
        <f t="shared" si="1"/>
        <v>06-junio</v>
      </c>
      <c r="O859" s="12" t="s">
        <v>1640</v>
      </c>
      <c r="P859" s="4" t="s">
        <v>23</v>
      </c>
      <c r="Q859" s="4" t="b">
        <v>1</v>
      </c>
      <c r="R859" s="6" t="str">
        <f t="shared" si="9"/>
        <v>CORRECTO</v>
      </c>
      <c r="S859" s="6"/>
    </row>
    <row r="860">
      <c r="A860" s="4" t="s">
        <v>116</v>
      </c>
      <c r="B860" s="4" t="s">
        <v>39</v>
      </c>
      <c r="C860" s="4" t="s">
        <v>46</v>
      </c>
      <c r="D860" s="4">
        <v>228117.0</v>
      </c>
      <c r="E860" s="4" t="s">
        <v>1641</v>
      </c>
      <c r="F860" s="4">
        <v>3.0</v>
      </c>
      <c r="G860" s="4" t="s">
        <v>20</v>
      </c>
      <c r="H860" s="4" t="s">
        <v>20</v>
      </c>
      <c r="I860" s="4" t="s">
        <v>560</v>
      </c>
      <c r="J860" s="4" t="s">
        <v>25</v>
      </c>
      <c r="K860" s="5">
        <v>45824.333333333336</v>
      </c>
      <c r="L860" s="5">
        <v>45824.75</v>
      </c>
      <c r="M860" s="7">
        <f>IF(OR(ISBLANK($K860),ISBLANK($L860)),"",IF(NETWORKDAYS($K860,$K860,Listas!$H$2:$H$111)=0,"Error fecha inicial",IF(NETWORKDAYS($L860,$L860,Listas!$H$2:$H$111)=0,"Error fecha final",IF(OR(HOUR($K860)&lt;Listas!$F$2,AND(HOUR($K860)&gt;Listas!$F$3,HOUR($K860)&lt;Listas!$F$4),HOUR($K860)&gt;Listas!$F$5),"Error hora, fecha inicial",IF(OR(HOUR($L860)&lt;Listas!$F$2,AND(HOUR($L860)&gt;Listas!$F$3,HOUR($L860)&lt;Listas!$F$4),HOUR($L860)&gt;Listas!$F$5),"Error hora, fecha final",IF(AND($L860-$K860&gt;0,$L860-$K860&lt;=0.42),(IF(AND(AND(HOUR($K860)&gt;=Listas!$F$2,HOUR($K860)&lt;=Listas!$F$3),AND(HOUR($L860)&gt;=Listas!$F$2,HOUR($L860)&lt;=Listas!$F$3)),(HOUR($L860)-HOUR($K860)),IF(AND(AND(HOUR($K860)&gt;=Listas!$F$4,HOUR($K860)&lt;=Listas!$F$5),AND(HOUR($L860)&gt;=Listas!$F$4,HOUR($L860)&lt;=Listas!$F$5)),(HOUR($L860)-HOUR($K860)),IF(AND(AND(HOUR($K860)&gt;=Listas!$F$2,HOUR($K860)&lt;=Listas!$F$3),AND(HOUR($L860)&gt;=Listas!$F$4,HOUR($L860)&lt;=Listas!$F$5)),((Listas!$F$3-HOUR($K860)))+((HOUR($L860)-Listas!$F$4)),0)))),IF(AND($L860-$K860&gt;0.42,$L860-$K860&lt;=1.42),(IF(AND(HOUR($K860)&gt;=Listas!$F$2,HOUR($K860)&lt;=Listas!$F$3),(Listas!$F$3-HOUR($K860)+4),IF(AND(HOUR($K860)&gt;=Listas!$F$4,HOUR($K860)&lt;=Listas!$F$5),(Listas!$F$5-HOUR($K860)),0))+IF(AND(HOUR($L860)&gt;=Listas!$F$2,HOUR($L860)&lt;=Listas!$F$3),(HOUR($L860)-Listas!$F$2),IF(AND(HOUR($L860)&gt;=Listas!$F$4,HOUR($L860)&lt;=Listas!$F$5),(HOUR($L860)-Listas!$F$4+4),0))),IF(($L860-$K860&gt;1.42),(IF(AND(HOUR($K860)&gt;=Listas!$F$2,HOUR($K860)&lt;=Listas!$F$3),(Listas!$F$3-HOUR($K860)+4)+IF(AND(HOUR($L860)&gt;=Listas!$F$2,HOUR($L860)&lt;=Listas!$F$3),(HOUR($L860)-Listas!$F$2)+NETWORKDAYS($K860+1,$L860-1,Listas!$H$2:$H$112)*Listas!$F$6,IF(AND(HOUR($L860)&gt;=Listas!$F$4,HOUR($L860)&lt;=Listas!$F$5),(HOUR($L860)-Listas!$F$4+4)+NETWORKDAYS($K860+1,$L860-1,Listas!$H$2:$H$111)*Listas!$F$6,0)),IF(AND(HOUR($K860)&gt;=Listas!$F$4,HOUR($K860)&lt;=Listas!$F$5),(Listas!$F$5-HOUR($K860))+IF(AND(HOUR($L860)&gt;=Listas!$F$2,HOUR($L860)&lt;=Listas!$F$3),(HOUR($L860)-Listas!$F$2)+NETWORKDAYS($K860+1,$L860-1,Listas!$H$2:$H$111)*Listas!$F$6,(HOUR($L860)-Listas!$F$4+4)+NETWORKDAYS($K860+1,$L860-1,Listas!$H$2:$H$111)*Listas!$F$6)))),IF(($L860-$K860)&lt;0,"Fecha inicial mayor a fecha final",0)))))))))</f>
        <v>8</v>
      </c>
      <c r="N860" s="6" t="str">
        <f t="shared" si="1"/>
        <v>06-junio</v>
      </c>
      <c r="O860" s="12" t="s">
        <v>1642</v>
      </c>
      <c r="P860" s="4" t="s">
        <v>23</v>
      </c>
      <c r="Q860" s="4" t="b">
        <v>1</v>
      </c>
      <c r="R860" s="6" t="str">
        <f t="shared" si="9"/>
        <v>CORRECTO</v>
      </c>
      <c r="S860" s="6"/>
    </row>
    <row r="861">
      <c r="A861" s="4" t="s">
        <v>155</v>
      </c>
      <c r="B861" s="4" t="s">
        <v>156</v>
      </c>
      <c r="C861" s="4" t="s">
        <v>46</v>
      </c>
      <c r="D861" s="4">
        <v>7.2312176E7</v>
      </c>
      <c r="E861" s="4" t="s">
        <v>1371</v>
      </c>
      <c r="F861" s="4">
        <v>1.0</v>
      </c>
      <c r="G861" s="4" t="s">
        <v>20</v>
      </c>
      <c r="H861" s="4" t="s">
        <v>20</v>
      </c>
      <c r="I861" s="4" t="s">
        <v>1643</v>
      </c>
      <c r="J861" s="4" t="s">
        <v>111</v>
      </c>
      <c r="K861" s="5">
        <v>45826.333333333336</v>
      </c>
      <c r="L861" s="5">
        <v>45840.333333333336</v>
      </c>
      <c r="M861" s="7">
        <f>IF(OR(ISBLANK($K861),ISBLANK($L861)),"",IF(NETWORKDAYS($K861,$K861,Listas!$H$2:$H$111)=0,"Error fecha inicial",IF(NETWORKDAYS($L861,$L861,Listas!$H$2:$H$111)=0,"Error fecha final",IF(OR(HOUR($K861)&lt;Listas!$F$2,AND(HOUR($K861)&gt;Listas!$F$3,HOUR($K861)&lt;Listas!$F$4),HOUR($K861)&gt;Listas!$F$5),"Error hora, fecha inicial",IF(OR(HOUR($L861)&lt;Listas!$F$2,AND(HOUR($L861)&gt;Listas!$F$3,HOUR($L861)&lt;Listas!$F$4),HOUR($L861)&gt;Listas!$F$5),"Error hora, fecha final",IF(AND($L861-$K861&gt;0,$L861-$K861&lt;=0.42),(IF(AND(AND(HOUR($K861)&gt;=Listas!$F$2,HOUR($K861)&lt;=Listas!$F$3),AND(HOUR($L861)&gt;=Listas!$F$2,HOUR($L861)&lt;=Listas!$F$3)),(HOUR($L861)-HOUR($K861)),IF(AND(AND(HOUR($K861)&gt;=Listas!$F$4,HOUR($K861)&lt;=Listas!$F$5),AND(HOUR($L861)&gt;=Listas!$F$4,HOUR($L861)&lt;=Listas!$F$5)),(HOUR($L861)-HOUR($K861)),IF(AND(AND(HOUR($K861)&gt;=Listas!$F$2,HOUR($K861)&lt;=Listas!$F$3),AND(HOUR($L861)&gt;=Listas!$F$4,HOUR($L861)&lt;=Listas!$F$5)),((Listas!$F$3-HOUR($K861)))+((HOUR($L861)-Listas!$F$4)),0)))),IF(AND($L861-$K861&gt;0.42,$L861-$K861&lt;=1.42),(IF(AND(HOUR($K861)&gt;=Listas!$F$2,HOUR($K861)&lt;=Listas!$F$3),(Listas!$F$3-HOUR($K861)+4),IF(AND(HOUR($K861)&gt;=Listas!$F$4,HOUR($K861)&lt;=Listas!$F$5),(Listas!$F$5-HOUR($K861)),0))+IF(AND(HOUR($L861)&gt;=Listas!$F$2,HOUR($L861)&lt;=Listas!$F$3),(HOUR($L861)-Listas!$F$2),IF(AND(HOUR($L861)&gt;=Listas!$F$4,HOUR($L861)&lt;=Listas!$F$5),(HOUR($L861)-Listas!$F$4+4),0))),IF(($L861-$K861&gt;1.42),(IF(AND(HOUR($K861)&gt;=Listas!$F$2,HOUR($K861)&lt;=Listas!$F$3),(Listas!$F$3-HOUR($K861)+4)+IF(AND(HOUR($L861)&gt;=Listas!$F$2,HOUR($L861)&lt;=Listas!$F$3),(HOUR($L861)-Listas!$F$2)+NETWORKDAYS($K861+1,$L861-1,Listas!$H$2:$H$112)*Listas!$F$6,IF(AND(HOUR($L861)&gt;=Listas!$F$4,HOUR($L861)&lt;=Listas!$F$5),(HOUR($L861)-Listas!$F$4+4)+NETWORKDAYS($K861+1,$L861-1,Listas!$H$2:$H$111)*Listas!$F$6,0)),IF(AND(HOUR($K861)&gt;=Listas!$F$4,HOUR($K861)&lt;=Listas!$F$5),(Listas!$F$5-HOUR($K861))+IF(AND(HOUR($L861)&gt;=Listas!$F$2,HOUR($L861)&lt;=Listas!$F$3),(HOUR($L861)-Listas!$F$2)+NETWORKDAYS($K861+1,$L861-1,Listas!$H$2:$H$111)*Listas!$F$6,(HOUR($L861)-Listas!$F$4+4)+NETWORKDAYS($K861+1,$L861-1,Listas!$H$2:$H$111)*Listas!$F$6)))),IF(($L861-$K861)&lt;0,"Fecha inicial mayor a fecha final",0)))))))))</f>
        <v>64</v>
      </c>
      <c r="N861" s="6" t="str">
        <f t="shared" si="1"/>
        <v>06-junio</v>
      </c>
      <c r="O861" s="9" t="s">
        <v>1644</v>
      </c>
      <c r="P861" s="4" t="s">
        <v>410</v>
      </c>
      <c r="Q861" s="6" t="b">
        <v>0</v>
      </c>
      <c r="R861" s="6" t="str">
        <f t="shared" si="9"/>
        <v/>
      </c>
      <c r="S861" s="6"/>
    </row>
    <row r="862">
      <c r="A862" s="4" t="s">
        <v>160</v>
      </c>
      <c r="B862" s="4" t="s">
        <v>156</v>
      </c>
      <c r="C862" s="4" t="s">
        <v>46</v>
      </c>
      <c r="D862" s="4" t="s">
        <v>1645</v>
      </c>
      <c r="E862" s="4" t="s">
        <v>1646</v>
      </c>
      <c r="F862" s="4">
        <v>1.0</v>
      </c>
      <c r="G862" s="4" t="s">
        <v>20</v>
      </c>
      <c r="H862" s="4" t="s">
        <v>20</v>
      </c>
      <c r="I862" s="4" t="s">
        <v>1647</v>
      </c>
      <c r="J862" s="4" t="s">
        <v>35</v>
      </c>
      <c r="K862" s="5">
        <v>45825.333333333336</v>
      </c>
      <c r="L862" s="5">
        <v>45828.75</v>
      </c>
      <c r="M862" s="7">
        <f>IF(OR(ISBLANK($K862),ISBLANK($L862)),"",IF(NETWORKDAYS($K862,$K862,Listas!$H$2:$H$111)=0,"Error fecha inicial",IF(NETWORKDAYS($L862,$L862,Listas!$H$2:$H$111)=0,"Error fecha final",IF(OR(HOUR($K862)&lt;Listas!$F$2,AND(HOUR($K862)&gt;Listas!$F$3,HOUR($K862)&lt;Listas!$F$4),HOUR($K862)&gt;Listas!$F$5),"Error hora, fecha inicial",IF(OR(HOUR($L862)&lt;Listas!$F$2,AND(HOUR($L862)&gt;Listas!$F$3,HOUR($L862)&lt;Listas!$F$4),HOUR($L862)&gt;Listas!$F$5),"Error hora, fecha final",IF(AND($L862-$K862&gt;0,$L862-$K862&lt;=0.42),(IF(AND(AND(HOUR($K862)&gt;=Listas!$F$2,HOUR($K862)&lt;=Listas!$F$3),AND(HOUR($L862)&gt;=Listas!$F$2,HOUR($L862)&lt;=Listas!$F$3)),(HOUR($L862)-HOUR($K862)),IF(AND(AND(HOUR($K862)&gt;=Listas!$F$4,HOUR($K862)&lt;=Listas!$F$5),AND(HOUR($L862)&gt;=Listas!$F$4,HOUR($L862)&lt;=Listas!$F$5)),(HOUR($L862)-HOUR($K862)),IF(AND(AND(HOUR($K862)&gt;=Listas!$F$2,HOUR($K862)&lt;=Listas!$F$3),AND(HOUR($L862)&gt;=Listas!$F$4,HOUR($L862)&lt;=Listas!$F$5)),((Listas!$F$3-HOUR($K862)))+((HOUR($L862)-Listas!$F$4)),0)))),IF(AND($L862-$K862&gt;0.42,$L862-$K862&lt;=1.42),(IF(AND(HOUR($K862)&gt;=Listas!$F$2,HOUR($K862)&lt;=Listas!$F$3),(Listas!$F$3-HOUR($K862)+4),IF(AND(HOUR($K862)&gt;=Listas!$F$4,HOUR($K862)&lt;=Listas!$F$5),(Listas!$F$5-HOUR($K862)),0))+IF(AND(HOUR($L862)&gt;=Listas!$F$2,HOUR($L862)&lt;=Listas!$F$3),(HOUR($L862)-Listas!$F$2),IF(AND(HOUR($L862)&gt;=Listas!$F$4,HOUR($L862)&lt;=Listas!$F$5),(HOUR($L862)-Listas!$F$4+4),0))),IF(($L862-$K862&gt;1.42),(IF(AND(HOUR($K862)&gt;=Listas!$F$2,HOUR($K862)&lt;=Listas!$F$3),(Listas!$F$3-HOUR($K862)+4)+IF(AND(HOUR($L862)&gt;=Listas!$F$2,HOUR($L862)&lt;=Listas!$F$3),(HOUR($L862)-Listas!$F$2)+NETWORKDAYS($K862+1,$L862-1,Listas!$H$2:$H$112)*Listas!$F$6,IF(AND(HOUR($L862)&gt;=Listas!$F$4,HOUR($L862)&lt;=Listas!$F$5),(HOUR($L862)-Listas!$F$4+4)+NETWORKDAYS($K862+1,$L862-1,Listas!$H$2:$H$111)*Listas!$F$6,0)),IF(AND(HOUR($K862)&gt;=Listas!$F$4,HOUR($K862)&lt;=Listas!$F$5),(Listas!$F$5-HOUR($K862))+IF(AND(HOUR($L862)&gt;=Listas!$F$2,HOUR($L862)&lt;=Listas!$F$3),(HOUR($L862)-Listas!$F$2)+NETWORKDAYS($K862+1,$L862-1,Listas!$H$2:$H$111)*Listas!$F$6,(HOUR($L862)-Listas!$F$4+4)+NETWORKDAYS($K862+1,$L862-1,Listas!$H$2:$H$111)*Listas!$F$6)))),IF(($L862-$K862)&lt;0,"Fecha inicial mayor a fecha final",0)))))))))</f>
        <v>32</v>
      </c>
      <c r="N862" s="6" t="str">
        <f t="shared" si="1"/>
        <v>06-junio</v>
      </c>
      <c r="O862" s="9" t="s">
        <v>1648</v>
      </c>
      <c r="P862" s="4" t="s">
        <v>23</v>
      </c>
      <c r="Q862" s="4" t="b">
        <v>1</v>
      </c>
      <c r="R862" s="6" t="str">
        <f t="shared" si="9"/>
        <v>CORRECTO</v>
      </c>
      <c r="S862" s="6"/>
    </row>
    <row r="863">
      <c r="A863" s="4" t="s">
        <v>116</v>
      </c>
      <c r="B863" s="4" t="s">
        <v>39</v>
      </c>
      <c r="C863" s="4" t="s">
        <v>46</v>
      </c>
      <c r="D863" s="4" t="s">
        <v>1641</v>
      </c>
      <c r="E863" s="4" t="s">
        <v>1641</v>
      </c>
      <c r="F863" s="4">
        <v>3.0</v>
      </c>
      <c r="G863" s="4" t="s">
        <v>20</v>
      </c>
      <c r="H863" s="4" t="s">
        <v>20</v>
      </c>
      <c r="I863" s="4" t="s">
        <v>200</v>
      </c>
      <c r="J863" s="4" t="s">
        <v>29</v>
      </c>
      <c r="K863" s="5">
        <v>45824.333333333336</v>
      </c>
      <c r="L863" s="5">
        <v>45824.75</v>
      </c>
      <c r="M863" s="7">
        <f>IF(OR(ISBLANK($K863),ISBLANK($L863)),"",IF(NETWORKDAYS($K863,$K863,Listas!$H$2:$H$111)=0,"Error fecha inicial",IF(NETWORKDAYS($L863,$L863,Listas!$H$2:$H$111)=0,"Error fecha final",IF(OR(HOUR($K863)&lt;Listas!$F$2,AND(HOUR($K863)&gt;Listas!$F$3,HOUR($K863)&lt;Listas!$F$4),HOUR($K863)&gt;Listas!$F$5),"Error hora, fecha inicial",IF(OR(HOUR($L863)&lt;Listas!$F$2,AND(HOUR($L863)&gt;Listas!$F$3,HOUR($L863)&lt;Listas!$F$4),HOUR($L863)&gt;Listas!$F$5),"Error hora, fecha final",IF(AND($L863-$K863&gt;0,$L863-$K863&lt;=0.42),(IF(AND(AND(HOUR($K863)&gt;=Listas!$F$2,HOUR($K863)&lt;=Listas!$F$3),AND(HOUR($L863)&gt;=Listas!$F$2,HOUR($L863)&lt;=Listas!$F$3)),(HOUR($L863)-HOUR($K863)),IF(AND(AND(HOUR($K863)&gt;=Listas!$F$4,HOUR($K863)&lt;=Listas!$F$5),AND(HOUR($L863)&gt;=Listas!$F$4,HOUR($L863)&lt;=Listas!$F$5)),(HOUR($L863)-HOUR($K863)),IF(AND(AND(HOUR($K863)&gt;=Listas!$F$2,HOUR($K863)&lt;=Listas!$F$3),AND(HOUR($L863)&gt;=Listas!$F$4,HOUR($L863)&lt;=Listas!$F$5)),((Listas!$F$3-HOUR($K863)))+((HOUR($L863)-Listas!$F$4)),0)))),IF(AND($L863-$K863&gt;0.42,$L863-$K863&lt;=1.42),(IF(AND(HOUR($K863)&gt;=Listas!$F$2,HOUR($K863)&lt;=Listas!$F$3),(Listas!$F$3-HOUR($K863)+4),IF(AND(HOUR($K863)&gt;=Listas!$F$4,HOUR($K863)&lt;=Listas!$F$5),(Listas!$F$5-HOUR($K863)),0))+IF(AND(HOUR($L863)&gt;=Listas!$F$2,HOUR($L863)&lt;=Listas!$F$3),(HOUR($L863)-Listas!$F$2),IF(AND(HOUR($L863)&gt;=Listas!$F$4,HOUR($L863)&lt;=Listas!$F$5),(HOUR($L863)-Listas!$F$4+4),0))),IF(($L863-$K863&gt;1.42),(IF(AND(HOUR($K863)&gt;=Listas!$F$2,HOUR($K863)&lt;=Listas!$F$3),(Listas!$F$3-HOUR($K863)+4)+IF(AND(HOUR($L863)&gt;=Listas!$F$2,HOUR($L863)&lt;=Listas!$F$3),(HOUR($L863)-Listas!$F$2)+NETWORKDAYS($K863+1,$L863-1,Listas!$H$2:$H$112)*Listas!$F$6,IF(AND(HOUR($L863)&gt;=Listas!$F$4,HOUR($L863)&lt;=Listas!$F$5),(HOUR($L863)-Listas!$F$4+4)+NETWORKDAYS($K863+1,$L863-1,Listas!$H$2:$H$111)*Listas!$F$6,0)),IF(AND(HOUR($K863)&gt;=Listas!$F$4,HOUR($K863)&lt;=Listas!$F$5),(Listas!$F$5-HOUR($K863))+IF(AND(HOUR($L863)&gt;=Listas!$F$2,HOUR($L863)&lt;=Listas!$F$3),(HOUR($L863)-Listas!$F$2)+NETWORKDAYS($K863+1,$L863-1,Listas!$H$2:$H$111)*Listas!$F$6,(HOUR($L863)-Listas!$F$4+4)+NETWORKDAYS($K863+1,$L863-1,Listas!$H$2:$H$111)*Listas!$F$6)))),IF(($L863-$K863)&lt;0,"Fecha inicial mayor a fecha final",0)))))))))</f>
        <v>8</v>
      </c>
      <c r="N863" s="6" t="str">
        <f t="shared" si="1"/>
        <v>06-junio</v>
      </c>
      <c r="O863" s="9" t="s">
        <v>1649</v>
      </c>
      <c r="P863" s="4" t="s">
        <v>23</v>
      </c>
      <c r="Q863" s="4" t="b">
        <v>1</v>
      </c>
      <c r="R863" s="6" t="str">
        <f t="shared" si="9"/>
        <v>CORRECTO</v>
      </c>
      <c r="S863" s="6"/>
    </row>
    <row r="864">
      <c r="A864" s="4" t="s">
        <v>38</v>
      </c>
      <c r="B864" s="4" t="s">
        <v>67</v>
      </c>
      <c r="C864" s="4" t="s">
        <v>46</v>
      </c>
      <c r="D864" s="4">
        <v>122154.0</v>
      </c>
      <c r="E864" s="4" t="s">
        <v>1432</v>
      </c>
      <c r="F864" s="4">
        <v>1.0</v>
      </c>
      <c r="G864" s="4" t="s">
        <v>49</v>
      </c>
      <c r="H864" s="4" t="s">
        <v>20</v>
      </c>
      <c r="I864" s="4" t="s">
        <v>1650</v>
      </c>
      <c r="J864" s="4" t="s">
        <v>29</v>
      </c>
      <c r="K864" s="5">
        <v>45825.333333333336</v>
      </c>
      <c r="L864" s="5">
        <v>45825.75</v>
      </c>
      <c r="M864" s="7">
        <f>IF(OR(ISBLANK($K864),ISBLANK($L864)),"",IF(NETWORKDAYS($K864,$K864,Listas!$H$2:$H$111)=0,"Error fecha inicial",IF(NETWORKDAYS($L864,$L864,Listas!$H$2:$H$111)=0,"Error fecha final",IF(OR(HOUR($K864)&lt;Listas!$F$2,AND(HOUR($K864)&gt;Listas!$F$3,HOUR($K864)&lt;Listas!$F$4),HOUR($K864)&gt;Listas!$F$5),"Error hora, fecha inicial",IF(OR(HOUR($L864)&lt;Listas!$F$2,AND(HOUR($L864)&gt;Listas!$F$3,HOUR($L864)&lt;Listas!$F$4),HOUR($L864)&gt;Listas!$F$5),"Error hora, fecha final",IF(AND($L864-$K864&gt;0,$L864-$K864&lt;=0.42),(IF(AND(AND(HOUR($K864)&gt;=Listas!$F$2,HOUR($K864)&lt;=Listas!$F$3),AND(HOUR($L864)&gt;=Listas!$F$2,HOUR($L864)&lt;=Listas!$F$3)),(HOUR($L864)-HOUR($K864)),IF(AND(AND(HOUR($K864)&gt;=Listas!$F$4,HOUR($K864)&lt;=Listas!$F$5),AND(HOUR($L864)&gt;=Listas!$F$4,HOUR($L864)&lt;=Listas!$F$5)),(HOUR($L864)-HOUR($K864)),IF(AND(AND(HOUR($K864)&gt;=Listas!$F$2,HOUR($K864)&lt;=Listas!$F$3),AND(HOUR($L864)&gt;=Listas!$F$4,HOUR($L864)&lt;=Listas!$F$5)),((Listas!$F$3-HOUR($K864)))+((HOUR($L864)-Listas!$F$4)),0)))),IF(AND($L864-$K864&gt;0.42,$L864-$K864&lt;=1.42),(IF(AND(HOUR($K864)&gt;=Listas!$F$2,HOUR($K864)&lt;=Listas!$F$3),(Listas!$F$3-HOUR($K864)+4),IF(AND(HOUR($K864)&gt;=Listas!$F$4,HOUR($K864)&lt;=Listas!$F$5),(Listas!$F$5-HOUR($K864)),0))+IF(AND(HOUR($L864)&gt;=Listas!$F$2,HOUR($L864)&lt;=Listas!$F$3),(HOUR($L864)-Listas!$F$2),IF(AND(HOUR($L864)&gt;=Listas!$F$4,HOUR($L864)&lt;=Listas!$F$5),(HOUR($L864)-Listas!$F$4+4),0))),IF(($L864-$K864&gt;1.42),(IF(AND(HOUR($K864)&gt;=Listas!$F$2,HOUR($K864)&lt;=Listas!$F$3),(Listas!$F$3-HOUR($K864)+4)+IF(AND(HOUR($L864)&gt;=Listas!$F$2,HOUR($L864)&lt;=Listas!$F$3),(HOUR($L864)-Listas!$F$2)+NETWORKDAYS($K864+1,$L864-1,Listas!$H$2:$H$112)*Listas!$F$6,IF(AND(HOUR($L864)&gt;=Listas!$F$4,HOUR($L864)&lt;=Listas!$F$5),(HOUR($L864)-Listas!$F$4+4)+NETWORKDAYS($K864+1,$L864-1,Listas!$H$2:$H$111)*Listas!$F$6,0)),IF(AND(HOUR($K864)&gt;=Listas!$F$4,HOUR($K864)&lt;=Listas!$F$5),(Listas!$F$5-HOUR($K864))+IF(AND(HOUR($L864)&gt;=Listas!$F$2,HOUR($L864)&lt;=Listas!$F$3),(HOUR($L864)-Listas!$F$2)+NETWORKDAYS($K864+1,$L864-1,Listas!$H$2:$H$111)*Listas!$F$6,(HOUR($L864)-Listas!$F$4+4)+NETWORKDAYS($K864+1,$L864-1,Listas!$H$2:$H$111)*Listas!$F$6)))),IF(($L864-$K864)&lt;0,"Fecha inicial mayor a fecha final",0)))))))))</f>
        <v>8</v>
      </c>
      <c r="N864" s="6" t="str">
        <f t="shared" si="1"/>
        <v>06-junio</v>
      </c>
      <c r="O864" s="9" t="s">
        <v>1651</v>
      </c>
      <c r="P864" s="4" t="s">
        <v>23</v>
      </c>
      <c r="Q864" s="4" t="b">
        <v>1</v>
      </c>
      <c r="R864" s="6" t="str">
        <f t="shared" si="9"/>
        <v>CORRECTO</v>
      </c>
      <c r="S864" s="6"/>
    </row>
    <row r="865">
      <c r="A865" s="4" t="s">
        <v>78</v>
      </c>
      <c r="B865" s="4" t="s">
        <v>156</v>
      </c>
      <c r="C865" s="4" t="s">
        <v>46</v>
      </c>
      <c r="D865" s="4" t="s">
        <v>1652</v>
      </c>
      <c r="E865" s="4" t="s">
        <v>470</v>
      </c>
      <c r="F865" s="4">
        <v>1.0</v>
      </c>
      <c r="G865" s="4" t="s">
        <v>20</v>
      </c>
      <c r="H865" s="4" t="s">
        <v>49</v>
      </c>
      <c r="I865" s="4" t="s">
        <v>1653</v>
      </c>
      <c r="J865" s="4" t="s">
        <v>27</v>
      </c>
      <c r="K865" s="5">
        <v>45824.333333333336</v>
      </c>
      <c r="L865" s="5">
        <v>45824.75</v>
      </c>
      <c r="M865" s="7">
        <f>IF(OR(ISBLANK($K865),ISBLANK($L865)),"",IF(NETWORKDAYS($K865,$K865,Listas!$H$2:$H$111)=0,"Error fecha inicial",IF(NETWORKDAYS($L865,$L865,Listas!$H$2:$H$111)=0,"Error fecha final",IF(OR(HOUR($K865)&lt;Listas!$F$2,AND(HOUR($K865)&gt;Listas!$F$3,HOUR($K865)&lt;Listas!$F$4),HOUR($K865)&gt;Listas!$F$5),"Error hora, fecha inicial",IF(OR(HOUR($L865)&lt;Listas!$F$2,AND(HOUR($L865)&gt;Listas!$F$3,HOUR($L865)&lt;Listas!$F$4),HOUR($L865)&gt;Listas!$F$5),"Error hora, fecha final",IF(AND($L865-$K865&gt;0,$L865-$K865&lt;=0.42),(IF(AND(AND(HOUR($K865)&gt;=Listas!$F$2,HOUR($K865)&lt;=Listas!$F$3),AND(HOUR($L865)&gt;=Listas!$F$2,HOUR($L865)&lt;=Listas!$F$3)),(HOUR($L865)-HOUR($K865)),IF(AND(AND(HOUR($K865)&gt;=Listas!$F$4,HOUR($K865)&lt;=Listas!$F$5),AND(HOUR($L865)&gt;=Listas!$F$4,HOUR($L865)&lt;=Listas!$F$5)),(HOUR($L865)-HOUR($K865)),IF(AND(AND(HOUR($K865)&gt;=Listas!$F$2,HOUR($K865)&lt;=Listas!$F$3),AND(HOUR($L865)&gt;=Listas!$F$4,HOUR($L865)&lt;=Listas!$F$5)),((Listas!$F$3-HOUR($K865)))+((HOUR($L865)-Listas!$F$4)),0)))),IF(AND($L865-$K865&gt;0.42,$L865-$K865&lt;=1.42),(IF(AND(HOUR($K865)&gt;=Listas!$F$2,HOUR($K865)&lt;=Listas!$F$3),(Listas!$F$3-HOUR($K865)+4),IF(AND(HOUR($K865)&gt;=Listas!$F$4,HOUR($K865)&lt;=Listas!$F$5),(Listas!$F$5-HOUR($K865)),0))+IF(AND(HOUR($L865)&gt;=Listas!$F$2,HOUR($L865)&lt;=Listas!$F$3),(HOUR($L865)-Listas!$F$2),IF(AND(HOUR($L865)&gt;=Listas!$F$4,HOUR($L865)&lt;=Listas!$F$5),(HOUR($L865)-Listas!$F$4+4),0))),IF(($L865-$K865&gt;1.42),(IF(AND(HOUR($K865)&gt;=Listas!$F$2,HOUR($K865)&lt;=Listas!$F$3),(Listas!$F$3-HOUR($K865)+4)+IF(AND(HOUR($L865)&gt;=Listas!$F$2,HOUR($L865)&lt;=Listas!$F$3),(HOUR($L865)-Listas!$F$2)+NETWORKDAYS($K865+1,$L865-1,Listas!$H$2:$H$112)*Listas!$F$6,IF(AND(HOUR($L865)&gt;=Listas!$F$4,HOUR($L865)&lt;=Listas!$F$5),(HOUR($L865)-Listas!$F$4+4)+NETWORKDAYS($K865+1,$L865-1,Listas!$H$2:$H$111)*Listas!$F$6,0)),IF(AND(HOUR($K865)&gt;=Listas!$F$4,HOUR($K865)&lt;=Listas!$F$5),(Listas!$F$5-HOUR($K865))+IF(AND(HOUR($L865)&gt;=Listas!$F$2,HOUR($L865)&lt;=Listas!$F$3),(HOUR($L865)-Listas!$F$2)+NETWORKDAYS($K865+1,$L865-1,Listas!$H$2:$H$111)*Listas!$F$6,(HOUR($L865)-Listas!$F$4+4)+NETWORKDAYS($K865+1,$L865-1,Listas!$H$2:$H$111)*Listas!$F$6)))),IF(($L865-$K865)&lt;0,"Fecha inicial mayor a fecha final",0)))))))))</f>
        <v>8</v>
      </c>
      <c r="N865" s="6" t="str">
        <f t="shared" si="1"/>
        <v>06-junio</v>
      </c>
      <c r="O865" s="4" t="s">
        <v>28</v>
      </c>
      <c r="P865" s="4" t="s">
        <v>23</v>
      </c>
      <c r="Q865" s="4" t="b">
        <v>1</v>
      </c>
      <c r="R865" s="6" t="str">
        <f t="shared" si="9"/>
        <v>CORRECTO</v>
      </c>
      <c r="S865" s="6"/>
    </row>
    <row r="866">
      <c r="A866" s="4" t="s">
        <v>38</v>
      </c>
      <c r="B866" s="4" t="s">
        <v>156</v>
      </c>
      <c r="C866" s="4" t="s">
        <v>46</v>
      </c>
      <c r="D866" s="4" t="s">
        <v>1546</v>
      </c>
      <c r="E866" s="4" t="s">
        <v>1442</v>
      </c>
      <c r="F866" s="4">
        <v>1.0</v>
      </c>
      <c r="G866" s="4" t="s">
        <v>20</v>
      </c>
      <c r="H866" s="4" t="s">
        <v>49</v>
      </c>
      <c r="I866" s="4" t="s">
        <v>1542</v>
      </c>
      <c r="J866" s="4" t="s">
        <v>27</v>
      </c>
      <c r="K866" s="5">
        <v>45825.333333333336</v>
      </c>
      <c r="L866" s="5">
        <v>45825.5</v>
      </c>
      <c r="M866" s="6">
        <f>IF(OR(ISBLANK($K866),ISBLANK($L866)),"",IF(NETWORKDAYS($K866,$K866,Listas!$H$2:$H$111)=0,"Error fecha inicial",IF(NETWORKDAYS($L866,$L866,Listas!$H$2:$H$111)=0,"Error fecha final",IF(OR(HOUR($K866)&lt;Listas!$F$2,AND(HOUR($K866)&gt;Listas!$F$3,HOUR($K866)&lt;Listas!$F$4),HOUR($K866)&gt;Listas!$F$5),"Error hora, fecha inicial",IF(OR(HOUR($L866)&lt;Listas!$F$2,AND(HOUR($L866)&gt;Listas!$F$3,HOUR($L866)&lt;Listas!$F$4),HOUR($L866)&gt;Listas!$F$5),"Error hora, fecha final",IF(AND($L866-$K866&gt;0,$L866-$K866&lt;=0.42),(IF(AND(AND(HOUR($K866)&gt;=Listas!$F$2,HOUR($K866)&lt;=Listas!$F$3),AND(HOUR($L866)&gt;=Listas!$F$2,HOUR($L866)&lt;=Listas!$F$3)),(HOUR($L866)-HOUR($K866)),IF(AND(AND(HOUR($K866)&gt;=Listas!$F$4,HOUR($K866)&lt;=Listas!$F$5),AND(HOUR($L866)&gt;=Listas!$F$4,HOUR($L866)&lt;=Listas!$F$5)),(HOUR($L866)-HOUR($K866)),IF(AND(AND(HOUR($K866)&gt;=Listas!$F$2,HOUR($K866)&lt;=Listas!$F$3),AND(HOUR($L866)&gt;=Listas!$F$4,HOUR($L866)&lt;=Listas!$F$5)),((Listas!$F$3-HOUR($K866)))+((HOUR($L866)-Listas!$F$4)),0)))),IF(AND($L866-$K866&gt;0.42,$L866-$K866&lt;=1.42),(IF(AND(HOUR($K866)&gt;=Listas!$F$2,HOUR($K866)&lt;=Listas!$F$3),(Listas!$F$3-HOUR($K866)+4),IF(AND(HOUR($K866)&gt;=Listas!$F$4,HOUR($K866)&lt;=Listas!$F$5),(Listas!$F$5-HOUR($K866)),0))+IF(AND(HOUR($L866)&gt;=Listas!$F$2,HOUR($L866)&lt;=Listas!$F$3),(HOUR($L866)-Listas!$F$2),IF(AND(HOUR($L866)&gt;=Listas!$F$4,HOUR($L866)&lt;=Listas!$F$5),(HOUR($L866)-Listas!$F$4+4),0))),IF(($L866-$K866&gt;1.42),(IF(AND(HOUR($K866)&gt;=Listas!$F$2,HOUR($K866)&lt;=Listas!$F$3),(Listas!$F$3-HOUR($K866)+4)+IF(AND(HOUR($L866)&gt;=Listas!$F$2,HOUR($L866)&lt;=Listas!$F$3),(HOUR($L866)-Listas!$F$2)+NETWORKDAYS($K866+1,$L866-1,Listas!$H$2:$H$112)*Listas!$F$6,IF(AND(HOUR($L866)&gt;=Listas!$F$4,HOUR($L866)&lt;=Listas!$F$5),(HOUR($L866)-Listas!$F$4+4)+NETWORKDAYS($K866+1,$L866-1,Listas!$H$2:$H$111)*Listas!$F$6,0)),IF(AND(HOUR($K866)&gt;=Listas!$F$4,HOUR($K866)&lt;=Listas!$F$5),(Listas!$F$5-HOUR($K866))+IF(AND(HOUR($L866)&gt;=Listas!$F$2,HOUR($L866)&lt;=Listas!$F$3),(HOUR($L866)-Listas!$F$2)+NETWORKDAYS($K866+1,$L866-1,Listas!$H$2:$H$111)*Listas!$F$6,(HOUR($L866)-Listas!$F$4+4)+NETWORKDAYS($K866+1,$L866-1,Listas!$H$2:$H$111)*Listas!$F$6)))),IF(($L866-$K866)&lt;0,"Fecha inicial mayor a fecha final",0)))))))))</f>
        <v>4</v>
      </c>
      <c r="N866" s="6" t="str">
        <f t="shared" si="1"/>
        <v>06-junio</v>
      </c>
      <c r="O866" s="9" t="s">
        <v>1654</v>
      </c>
      <c r="P866" s="4" t="s">
        <v>23</v>
      </c>
      <c r="Q866" s="4" t="b">
        <v>1</v>
      </c>
      <c r="R866" s="6" t="str">
        <f t="shared" si="9"/>
        <v>CORRECTO</v>
      </c>
      <c r="S866" s="6"/>
    </row>
    <row r="867">
      <c r="A867" s="4" t="s">
        <v>38</v>
      </c>
      <c r="B867" s="4" t="s">
        <v>156</v>
      </c>
      <c r="C867" s="4" t="s">
        <v>46</v>
      </c>
      <c r="D867" s="4" t="s">
        <v>1504</v>
      </c>
      <c r="E867" s="4" t="s">
        <v>1517</v>
      </c>
      <c r="F867" s="4">
        <v>2.0</v>
      </c>
      <c r="G867" s="4" t="s">
        <v>20</v>
      </c>
      <c r="H867" s="4" t="s">
        <v>49</v>
      </c>
      <c r="I867" s="4" t="s">
        <v>1655</v>
      </c>
      <c r="J867" s="4" t="s">
        <v>27</v>
      </c>
      <c r="K867" s="5">
        <v>45825.583333333336</v>
      </c>
      <c r="L867" s="5">
        <v>45825.75</v>
      </c>
      <c r="M867" s="6">
        <f>IF(OR(ISBLANK($K867),ISBLANK($L867)),"",IF(NETWORKDAYS($K867,$K867,Listas!$H$2:$H$111)=0,"Error fecha inicial",IF(NETWORKDAYS($L867,$L867,Listas!$H$2:$H$111)=0,"Error fecha final",IF(OR(HOUR($K867)&lt;Listas!$F$2,AND(HOUR($K867)&gt;Listas!$F$3,HOUR($K867)&lt;Listas!$F$4),HOUR($K867)&gt;Listas!$F$5),"Error hora, fecha inicial",IF(OR(HOUR($L867)&lt;Listas!$F$2,AND(HOUR($L867)&gt;Listas!$F$3,HOUR($L867)&lt;Listas!$F$4),HOUR($L867)&gt;Listas!$F$5),"Error hora, fecha final",IF(AND($L867-$K867&gt;0,$L867-$K867&lt;=0.42),(IF(AND(AND(HOUR($K867)&gt;=Listas!$F$2,HOUR($K867)&lt;=Listas!$F$3),AND(HOUR($L867)&gt;=Listas!$F$2,HOUR($L867)&lt;=Listas!$F$3)),(HOUR($L867)-HOUR($K867)),IF(AND(AND(HOUR($K867)&gt;=Listas!$F$4,HOUR($K867)&lt;=Listas!$F$5),AND(HOUR($L867)&gt;=Listas!$F$4,HOUR($L867)&lt;=Listas!$F$5)),(HOUR($L867)-HOUR($K867)),IF(AND(AND(HOUR($K867)&gt;=Listas!$F$2,HOUR($K867)&lt;=Listas!$F$3),AND(HOUR($L867)&gt;=Listas!$F$4,HOUR($L867)&lt;=Listas!$F$5)),((Listas!$F$3-HOUR($K867)))+((HOUR($L867)-Listas!$F$4)),0)))),IF(AND($L867-$K867&gt;0.42,$L867-$K867&lt;=1.42),(IF(AND(HOUR($K867)&gt;=Listas!$F$2,HOUR($K867)&lt;=Listas!$F$3),(Listas!$F$3-HOUR($K867)+4),IF(AND(HOUR($K867)&gt;=Listas!$F$4,HOUR($K867)&lt;=Listas!$F$5),(Listas!$F$5-HOUR($K867)),0))+IF(AND(HOUR($L867)&gt;=Listas!$F$2,HOUR($L867)&lt;=Listas!$F$3),(HOUR($L867)-Listas!$F$2),IF(AND(HOUR($L867)&gt;=Listas!$F$4,HOUR($L867)&lt;=Listas!$F$5),(HOUR($L867)-Listas!$F$4+4),0))),IF(($L867-$K867&gt;1.42),(IF(AND(HOUR($K867)&gt;=Listas!$F$2,HOUR($K867)&lt;=Listas!$F$3),(Listas!$F$3-HOUR($K867)+4)+IF(AND(HOUR($L867)&gt;=Listas!$F$2,HOUR($L867)&lt;=Listas!$F$3),(HOUR($L867)-Listas!$F$2)+NETWORKDAYS($K867+1,$L867-1,Listas!$H$2:$H$112)*Listas!$F$6,IF(AND(HOUR($L867)&gt;=Listas!$F$4,HOUR($L867)&lt;=Listas!$F$5),(HOUR($L867)-Listas!$F$4+4)+NETWORKDAYS($K867+1,$L867-1,Listas!$H$2:$H$111)*Listas!$F$6,0)),IF(AND(HOUR($K867)&gt;=Listas!$F$4,HOUR($K867)&lt;=Listas!$F$5),(Listas!$F$5-HOUR($K867))+IF(AND(HOUR($L867)&gt;=Listas!$F$2,HOUR($L867)&lt;=Listas!$F$3),(HOUR($L867)-Listas!$F$2)+NETWORKDAYS($K867+1,$L867-1,Listas!$H$2:$H$111)*Listas!$F$6,(HOUR($L867)-Listas!$F$4+4)+NETWORKDAYS($K867+1,$L867-1,Listas!$H$2:$H$111)*Listas!$F$6)))),IF(($L867-$K867)&lt;0,"Fecha inicial mayor a fecha final",0)))))))))</f>
        <v>4</v>
      </c>
      <c r="N867" s="6" t="str">
        <f t="shared" si="1"/>
        <v>06-junio</v>
      </c>
      <c r="O867" s="12" t="s">
        <v>1656</v>
      </c>
      <c r="P867" s="4" t="s">
        <v>23</v>
      </c>
      <c r="Q867" s="4" t="b">
        <v>1</v>
      </c>
      <c r="R867" s="6" t="str">
        <f t="shared" si="9"/>
        <v>CORRECTO</v>
      </c>
      <c r="S867" s="6"/>
    </row>
    <row r="868">
      <c r="A868" s="4" t="s">
        <v>78</v>
      </c>
      <c r="B868" s="4" t="s">
        <v>156</v>
      </c>
      <c r="C868" s="4" t="s">
        <v>46</v>
      </c>
      <c r="D868" s="4" t="s">
        <v>1657</v>
      </c>
      <c r="E868" s="4" t="s">
        <v>1095</v>
      </c>
      <c r="F868" s="4">
        <v>1.0</v>
      </c>
      <c r="G868" s="4" t="s">
        <v>20</v>
      </c>
      <c r="H868" s="4" t="s">
        <v>49</v>
      </c>
      <c r="I868" s="4" t="s">
        <v>1653</v>
      </c>
      <c r="J868" s="4" t="s">
        <v>27</v>
      </c>
      <c r="K868" s="5">
        <v>45826.333333333336</v>
      </c>
      <c r="L868" s="5">
        <v>45826.75</v>
      </c>
      <c r="M868" s="7">
        <f>IF(OR(ISBLANK($K868),ISBLANK($L868)),"",IF(NETWORKDAYS($K868,$K868,Listas!$H$2:$H$111)=0,"Error fecha inicial",IF(NETWORKDAYS($L868,$L868,Listas!$H$2:$H$111)=0,"Error fecha final",IF(OR(HOUR($K868)&lt;Listas!$F$2,AND(HOUR($K868)&gt;Listas!$F$3,HOUR($K868)&lt;Listas!$F$4),HOUR($K868)&gt;Listas!$F$5),"Error hora, fecha inicial",IF(OR(HOUR($L868)&lt;Listas!$F$2,AND(HOUR($L868)&gt;Listas!$F$3,HOUR($L868)&lt;Listas!$F$4),HOUR($L868)&gt;Listas!$F$5),"Error hora, fecha final",IF(AND($L868-$K868&gt;0,$L868-$K868&lt;=0.42),(IF(AND(AND(HOUR($K868)&gt;=Listas!$F$2,HOUR($K868)&lt;=Listas!$F$3),AND(HOUR($L868)&gt;=Listas!$F$2,HOUR($L868)&lt;=Listas!$F$3)),(HOUR($L868)-HOUR($K868)),IF(AND(AND(HOUR($K868)&gt;=Listas!$F$4,HOUR($K868)&lt;=Listas!$F$5),AND(HOUR($L868)&gt;=Listas!$F$4,HOUR($L868)&lt;=Listas!$F$5)),(HOUR($L868)-HOUR($K868)),IF(AND(AND(HOUR($K868)&gt;=Listas!$F$2,HOUR($K868)&lt;=Listas!$F$3),AND(HOUR($L868)&gt;=Listas!$F$4,HOUR($L868)&lt;=Listas!$F$5)),((Listas!$F$3-HOUR($K868)))+((HOUR($L868)-Listas!$F$4)),0)))),IF(AND($L868-$K868&gt;0.42,$L868-$K868&lt;=1.42),(IF(AND(HOUR($K868)&gt;=Listas!$F$2,HOUR($K868)&lt;=Listas!$F$3),(Listas!$F$3-HOUR($K868)+4),IF(AND(HOUR($K868)&gt;=Listas!$F$4,HOUR($K868)&lt;=Listas!$F$5),(Listas!$F$5-HOUR($K868)),0))+IF(AND(HOUR($L868)&gt;=Listas!$F$2,HOUR($L868)&lt;=Listas!$F$3),(HOUR($L868)-Listas!$F$2),IF(AND(HOUR($L868)&gt;=Listas!$F$4,HOUR($L868)&lt;=Listas!$F$5),(HOUR($L868)-Listas!$F$4+4),0))),IF(($L868-$K868&gt;1.42),(IF(AND(HOUR($K868)&gt;=Listas!$F$2,HOUR($K868)&lt;=Listas!$F$3),(Listas!$F$3-HOUR($K868)+4)+IF(AND(HOUR($L868)&gt;=Listas!$F$2,HOUR($L868)&lt;=Listas!$F$3),(HOUR($L868)-Listas!$F$2)+NETWORKDAYS($K868+1,$L868-1,Listas!$H$2:$H$112)*Listas!$F$6,IF(AND(HOUR($L868)&gt;=Listas!$F$4,HOUR($L868)&lt;=Listas!$F$5),(HOUR($L868)-Listas!$F$4+4)+NETWORKDAYS($K868+1,$L868-1,Listas!$H$2:$H$111)*Listas!$F$6,0)),IF(AND(HOUR($K868)&gt;=Listas!$F$4,HOUR($K868)&lt;=Listas!$F$5),(Listas!$F$5-HOUR($K868))+IF(AND(HOUR($L868)&gt;=Listas!$F$2,HOUR($L868)&lt;=Listas!$F$3),(HOUR($L868)-Listas!$F$2)+NETWORKDAYS($K868+1,$L868-1,Listas!$H$2:$H$111)*Listas!$F$6,(HOUR($L868)-Listas!$F$4+4)+NETWORKDAYS($K868+1,$L868-1,Listas!$H$2:$H$111)*Listas!$F$6)))),IF(($L868-$K868)&lt;0,"Fecha inicial mayor a fecha final",0)))))))))</f>
        <v>8</v>
      </c>
      <c r="N868" s="6" t="str">
        <f t="shared" si="1"/>
        <v>06-junio</v>
      </c>
      <c r="O868" s="4" t="s">
        <v>28</v>
      </c>
      <c r="P868" s="4" t="s">
        <v>23</v>
      </c>
      <c r="Q868" s="4" t="b">
        <v>1</v>
      </c>
      <c r="R868" s="6" t="str">
        <f t="shared" si="9"/>
        <v>CORRECTO</v>
      </c>
      <c r="S868" s="6"/>
    </row>
    <row r="869">
      <c r="A869" s="4" t="s">
        <v>78</v>
      </c>
      <c r="B869" s="4" t="s">
        <v>156</v>
      </c>
      <c r="C869" s="4" t="s">
        <v>46</v>
      </c>
      <c r="D869" s="4" t="s">
        <v>1504</v>
      </c>
      <c r="E869" s="4" t="s">
        <v>1501</v>
      </c>
      <c r="F869" s="4">
        <v>2.0</v>
      </c>
      <c r="G869" s="4" t="s">
        <v>20</v>
      </c>
      <c r="H869" s="4" t="s">
        <v>20</v>
      </c>
      <c r="I869" s="4" t="s">
        <v>1658</v>
      </c>
      <c r="J869" s="4" t="s">
        <v>22</v>
      </c>
      <c r="K869" s="5">
        <v>45826.333333333336</v>
      </c>
      <c r="L869" s="5">
        <v>45826.75</v>
      </c>
      <c r="M869" s="7">
        <f>IF(OR(ISBLANK($K869),ISBLANK($L869)),"",IF(NETWORKDAYS($K869,$K869,Listas!$H$2:$H$111)=0,"Error fecha inicial",IF(NETWORKDAYS($L869,$L869,Listas!$H$2:$H$111)=0,"Error fecha final",IF(OR(HOUR($K869)&lt;Listas!$F$2,AND(HOUR($K869)&gt;Listas!$F$3,HOUR($K869)&lt;Listas!$F$4),HOUR($K869)&gt;Listas!$F$5),"Error hora, fecha inicial",IF(OR(HOUR($L869)&lt;Listas!$F$2,AND(HOUR($L869)&gt;Listas!$F$3,HOUR($L869)&lt;Listas!$F$4),HOUR($L869)&gt;Listas!$F$5),"Error hora, fecha final",IF(AND($L869-$K869&gt;0,$L869-$K869&lt;=0.42),(IF(AND(AND(HOUR($K869)&gt;=Listas!$F$2,HOUR($K869)&lt;=Listas!$F$3),AND(HOUR($L869)&gt;=Listas!$F$2,HOUR($L869)&lt;=Listas!$F$3)),(HOUR($L869)-HOUR($K869)),IF(AND(AND(HOUR($K869)&gt;=Listas!$F$4,HOUR($K869)&lt;=Listas!$F$5),AND(HOUR($L869)&gt;=Listas!$F$4,HOUR($L869)&lt;=Listas!$F$5)),(HOUR($L869)-HOUR($K869)),IF(AND(AND(HOUR($K869)&gt;=Listas!$F$2,HOUR($K869)&lt;=Listas!$F$3),AND(HOUR($L869)&gt;=Listas!$F$4,HOUR($L869)&lt;=Listas!$F$5)),((Listas!$F$3-HOUR($K869)))+((HOUR($L869)-Listas!$F$4)),0)))),IF(AND($L869-$K869&gt;0.42,$L869-$K869&lt;=1.42),(IF(AND(HOUR($K869)&gt;=Listas!$F$2,HOUR($K869)&lt;=Listas!$F$3),(Listas!$F$3-HOUR($K869)+4),IF(AND(HOUR($K869)&gt;=Listas!$F$4,HOUR($K869)&lt;=Listas!$F$5),(Listas!$F$5-HOUR($K869)),0))+IF(AND(HOUR($L869)&gt;=Listas!$F$2,HOUR($L869)&lt;=Listas!$F$3),(HOUR($L869)-Listas!$F$2),IF(AND(HOUR($L869)&gt;=Listas!$F$4,HOUR($L869)&lt;=Listas!$F$5),(HOUR($L869)-Listas!$F$4+4),0))),IF(($L869-$K869&gt;1.42),(IF(AND(HOUR($K869)&gt;=Listas!$F$2,HOUR($K869)&lt;=Listas!$F$3),(Listas!$F$3-HOUR($K869)+4)+IF(AND(HOUR($L869)&gt;=Listas!$F$2,HOUR($L869)&lt;=Listas!$F$3),(HOUR($L869)-Listas!$F$2)+NETWORKDAYS($K869+1,$L869-1,Listas!$H$2:$H$112)*Listas!$F$6,IF(AND(HOUR($L869)&gt;=Listas!$F$4,HOUR($L869)&lt;=Listas!$F$5),(HOUR($L869)-Listas!$F$4+4)+NETWORKDAYS($K869+1,$L869-1,Listas!$H$2:$H$111)*Listas!$F$6,0)),IF(AND(HOUR($K869)&gt;=Listas!$F$4,HOUR($K869)&lt;=Listas!$F$5),(Listas!$F$5-HOUR($K869))+IF(AND(HOUR($L869)&gt;=Listas!$F$2,HOUR($L869)&lt;=Listas!$F$3),(HOUR($L869)-Listas!$F$2)+NETWORKDAYS($K869+1,$L869-1,Listas!$H$2:$H$111)*Listas!$F$6,(HOUR($L869)-Listas!$F$4+4)+NETWORKDAYS($K869+1,$L869-1,Listas!$H$2:$H$111)*Listas!$F$6)))),IF(($L869-$K869)&lt;0,"Fecha inicial mayor a fecha final",0)))))))))</f>
        <v>8</v>
      </c>
      <c r="N869" s="6" t="str">
        <f t="shared" si="1"/>
        <v>06-junio</v>
      </c>
      <c r="O869" s="9" t="s">
        <v>1506</v>
      </c>
      <c r="P869" s="4" t="s">
        <v>23</v>
      </c>
      <c r="Q869" s="4" t="b">
        <v>1</v>
      </c>
      <c r="R869" s="6" t="str">
        <f t="shared" si="9"/>
        <v>CORRECTO</v>
      </c>
      <c r="S869" s="6"/>
    </row>
    <row r="870">
      <c r="A870" s="4" t="s">
        <v>38</v>
      </c>
      <c r="B870" s="4" t="s">
        <v>156</v>
      </c>
      <c r="C870" s="4" t="s">
        <v>87</v>
      </c>
      <c r="D870" s="4">
        <v>5.2450391E7</v>
      </c>
      <c r="E870" s="4" t="s">
        <v>1557</v>
      </c>
      <c r="F870" s="4">
        <v>1.0</v>
      </c>
      <c r="G870" s="4" t="s">
        <v>20</v>
      </c>
      <c r="H870" s="4" t="s">
        <v>20</v>
      </c>
      <c r="I870" s="4" t="s">
        <v>1659</v>
      </c>
      <c r="J870" s="4" t="s">
        <v>32</v>
      </c>
      <c r="K870" s="5">
        <v>45824.333333333336</v>
      </c>
      <c r="L870" s="5">
        <v>45825.75</v>
      </c>
      <c r="M870" s="7">
        <f>IF(OR(ISBLANK($K870),ISBLANK($L870)),"",IF(NETWORKDAYS($K870,$K870,Listas!$H$2:$H$111)=0,"Error fecha inicial",IF(NETWORKDAYS($L870,$L870,Listas!$H$2:$H$111)=0,"Error fecha final",IF(OR(HOUR($K870)&lt;Listas!$F$2,AND(HOUR($K870)&gt;Listas!$F$3,HOUR($K870)&lt;Listas!$F$4),HOUR($K870)&gt;Listas!$F$5),"Error hora, fecha inicial",IF(OR(HOUR($L870)&lt;Listas!$F$2,AND(HOUR($L870)&gt;Listas!$F$3,HOUR($L870)&lt;Listas!$F$4),HOUR($L870)&gt;Listas!$F$5),"Error hora, fecha final",IF(AND($L870-$K870&gt;0,$L870-$K870&lt;=0.42),(IF(AND(AND(HOUR($K870)&gt;=Listas!$F$2,HOUR($K870)&lt;=Listas!$F$3),AND(HOUR($L870)&gt;=Listas!$F$2,HOUR($L870)&lt;=Listas!$F$3)),(HOUR($L870)-HOUR($K870)),IF(AND(AND(HOUR($K870)&gt;=Listas!$F$4,HOUR($K870)&lt;=Listas!$F$5),AND(HOUR($L870)&gt;=Listas!$F$4,HOUR($L870)&lt;=Listas!$F$5)),(HOUR($L870)-HOUR($K870)),IF(AND(AND(HOUR($K870)&gt;=Listas!$F$2,HOUR($K870)&lt;=Listas!$F$3),AND(HOUR($L870)&gt;=Listas!$F$4,HOUR($L870)&lt;=Listas!$F$5)),((Listas!$F$3-HOUR($K870)))+((HOUR($L870)-Listas!$F$4)),0)))),IF(AND($L870-$K870&gt;0.42,$L870-$K870&lt;=1.42),(IF(AND(HOUR($K870)&gt;=Listas!$F$2,HOUR($K870)&lt;=Listas!$F$3),(Listas!$F$3-HOUR($K870)+4),IF(AND(HOUR($K870)&gt;=Listas!$F$4,HOUR($K870)&lt;=Listas!$F$5),(Listas!$F$5-HOUR($K870)),0))+IF(AND(HOUR($L870)&gt;=Listas!$F$2,HOUR($L870)&lt;=Listas!$F$3),(HOUR($L870)-Listas!$F$2),IF(AND(HOUR($L870)&gt;=Listas!$F$4,HOUR($L870)&lt;=Listas!$F$5),(HOUR($L870)-Listas!$F$4+4),0))),IF(($L870-$K870&gt;1.42),(IF(AND(HOUR($K870)&gt;=Listas!$F$2,HOUR($K870)&lt;=Listas!$F$3),(Listas!$F$3-HOUR($K870)+4)+IF(AND(HOUR($L870)&gt;=Listas!$F$2,HOUR($L870)&lt;=Listas!$F$3),(HOUR($L870)-Listas!$F$2)+NETWORKDAYS($K870+1,$L870-1,Listas!$H$2:$H$112)*Listas!$F$6,IF(AND(HOUR($L870)&gt;=Listas!$F$4,HOUR($L870)&lt;=Listas!$F$5),(HOUR($L870)-Listas!$F$4+4)+NETWORKDAYS($K870+1,$L870-1,Listas!$H$2:$H$111)*Listas!$F$6,0)),IF(AND(HOUR($K870)&gt;=Listas!$F$4,HOUR($K870)&lt;=Listas!$F$5),(Listas!$F$5-HOUR($K870))+IF(AND(HOUR($L870)&gt;=Listas!$F$2,HOUR($L870)&lt;=Listas!$F$3),(HOUR($L870)-Listas!$F$2)+NETWORKDAYS($K870+1,$L870-1,Listas!$H$2:$H$111)*Listas!$F$6,(HOUR($L870)-Listas!$F$4+4)+NETWORKDAYS($K870+1,$L870-1,Listas!$H$2:$H$111)*Listas!$F$6)))),IF(($L870-$K870)&lt;0,"Fecha inicial mayor a fecha final",0)))))))))</f>
        <v>16</v>
      </c>
      <c r="N870" s="6" t="str">
        <f t="shared" si="1"/>
        <v>06-junio</v>
      </c>
      <c r="O870" s="9" t="s">
        <v>1559</v>
      </c>
      <c r="P870" s="4" t="s">
        <v>23</v>
      </c>
      <c r="Q870" s="4" t="b">
        <v>1</v>
      </c>
      <c r="R870" s="6" t="str">
        <f t="shared" si="9"/>
        <v>CORRECTO</v>
      </c>
      <c r="S870" s="6"/>
    </row>
    <row r="871">
      <c r="A871" s="4" t="s">
        <v>155</v>
      </c>
      <c r="B871" s="4" t="s">
        <v>156</v>
      </c>
      <c r="C871" s="4" t="s">
        <v>87</v>
      </c>
      <c r="D871" s="4">
        <v>9.3610225E7</v>
      </c>
      <c r="E871" s="92" t="s">
        <v>470</v>
      </c>
      <c r="F871" s="4">
        <v>1.0</v>
      </c>
      <c r="G871" s="4" t="s">
        <v>20</v>
      </c>
      <c r="H871" s="4" t="s">
        <v>20</v>
      </c>
      <c r="I871" s="4" t="s">
        <v>1660</v>
      </c>
      <c r="J871" s="4" t="s">
        <v>32</v>
      </c>
      <c r="K871" s="5">
        <v>45826.333333333336</v>
      </c>
      <c r="L871" s="5">
        <v>45828.75</v>
      </c>
      <c r="M871" s="7">
        <f>IF(OR(ISBLANK($K871),ISBLANK($L871)),"",IF(NETWORKDAYS($K871,$K871,Listas!$H$2:$H$111)=0,"Error fecha inicial",IF(NETWORKDAYS($L871,$L871,Listas!$H$2:$H$111)=0,"Error fecha final",IF(OR(HOUR($K871)&lt;Listas!$F$2,AND(HOUR($K871)&gt;Listas!$F$3,HOUR($K871)&lt;Listas!$F$4),HOUR($K871)&gt;Listas!$F$5),"Error hora, fecha inicial",IF(OR(HOUR($L871)&lt;Listas!$F$2,AND(HOUR($L871)&gt;Listas!$F$3,HOUR($L871)&lt;Listas!$F$4),HOUR($L871)&gt;Listas!$F$5),"Error hora, fecha final",IF(AND($L871-$K871&gt;0,$L871-$K871&lt;=0.42),(IF(AND(AND(HOUR($K871)&gt;=Listas!$F$2,HOUR($K871)&lt;=Listas!$F$3),AND(HOUR($L871)&gt;=Listas!$F$2,HOUR($L871)&lt;=Listas!$F$3)),(HOUR($L871)-HOUR($K871)),IF(AND(AND(HOUR($K871)&gt;=Listas!$F$4,HOUR($K871)&lt;=Listas!$F$5),AND(HOUR($L871)&gt;=Listas!$F$4,HOUR($L871)&lt;=Listas!$F$5)),(HOUR($L871)-HOUR($K871)),IF(AND(AND(HOUR($K871)&gt;=Listas!$F$2,HOUR($K871)&lt;=Listas!$F$3),AND(HOUR($L871)&gt;=Listas!$F$4,HOUR($L871)&lt;=Listas!$F$5)),((Listas!$F$3-HOUR($K871)))+((HOUR($L871)-Listas!$F$4)),0)))),IF(AND($L871-$K871&gt;0.42,$L871-$K871&lt;=1.42),(IF(AND(HOUR($K871)&gt;=Listas!$F$2,HOUR($K871)&lt;=Listas!$F$3),(Listas!$F$3-HOUR($K871)+4),IF(AND(HOUR($K871)&gt;=Listas!$F$4,HOUR($K871)&lt;=Listas!$F$5),(Listas!$F$5-HOUR($K871)),0))+IF(AND(HOUR($L871)&gt;=Listas!$F$2,HOUR($L871)&lt;=Listas!$F$3),(HOUR($L871)-Listas!$F$2),IF(AND(HOUR($L871)&gt;=Listas!$F$4,HOUR($L871)&lt;=Listas!$F$5),(HOUR($L871)-Listas!$F$4+4),0))),IF(($L871-$K871&gt;1.42),(IF(AND(HOUR($K871)&gt;=Listas!$F$2,HOUR($K871)&lt;=Listas!$F$3),(Listas!$F$3-HOUR($K871)+4)+IF(AND(HOUR($L871)&gt;=Listas!$F$2,HOUR($L871)&lt;=Listas!$F$3),(HOUR($L871)-Listas!$F$2)+NETWORKDAYS($K871+1,$L871-1,Listas!$H$2:$H$112)*Listas!$F$6,IF(AND(HOUR($L871)&gt;=Listas!$F$4,HOUR($L871)&lt;=Listas!$F$5),(HOUR($L871)-Listas!$F$4+4)+NETWORKDAYS($K871+1,$L871-1,Listas!$H$2:$H$111)*Listas!$F$6,0)),IF(AND(HOUR($K871)&gt;=Listas!$F$4,HOUR($K871)&lt;=Listas!$F$5),(Listas!$F$5-HOUR($K871))+IF(AND(HOUR($L871)&gt;=Listas!$F$2,HOUR($L871)&lt;=Listas!$F$3),(HOUR($L871)-Listas!$F$2)+NETWORKDAYS($K871+1,$L871-1,Listas!$H$2:$H$111)*Listas!$F$6,(HOUR($L871)-Listas!$F$4+4)+NETWORKDAYS($K871+1,$L871-1,Listas!$H$2:$H$111)*Listas!$F$6)))),IF(($L871-$K871)&lt;0,"Fecha inicial mayor a fecha final",0)))))))))</f>
        <v>24</v>
      </c>
      <c r="N871" s="6" t="str">
        <f t="shared" si="1"/>
        <v>06-junio</v>
      </c>
      <c r="O871" s="12" t="s">
        <v>1661</v>
      </c>
      <c r="P871" s="4" t="s">
        <v>23</v>
      </c>
      <c r="Q871" s="4" t="b">
        <v>1</v>
      </c>
      <c r="R871" s="6" t="str">
        <f t="shared" si="9"/>
        <v>CORRECTO</v>
      </c>
      <c r="S871" s="6"/>
    </row>
    <row r="872">
      <c r="A872" s="4" t="s">
        <v>38</v>
      </c>
      <c r="B872" s="4" t="s">
        <v>39</v>
      </c>
      <c r="C872" s="4" t="s">
        <v>46</v>
      </c>
      <c r="D872" s="4">
        <v>123101.0</v>
      </c>
      <c r="E872" s="4" t="s">
        <v>1137</v>
      </c>
      <c r="F872" s="4">
        <v>1.0</v>
      </c>
      <c r="G872" s="4" t="s">
        <v>20</v>
      </c>
      <c r="H872" s="4" t="s">
        <v>20</v>
      </c>
      <c r="I872" s="4" t="s">
        <v>1662</v>
      </c>
      <c r="J872" s="4" t="s">
        <v>29</v>
      </c>
      <c r="K872" s="5">
        <v>45826.333333333336</v>
      </c>
      <c r="L872" s="5">
        <v>45826.5</v>
      </c>
      <c r="M872" s="6">
        <f>IF(OR(ISBLANK($K872),ISBLANK($L872)),"",IF(NETWORKDAYS($K872,$K872,Listas!$H$2:$H$111)=0,"Error fecha inicial",IF(NETWORKDAYS($L872,$L872,Listas!$H$2:$H$111)=0,"Error fecha final",IF(OR(HOUR($K872)&lt;Listas!$F$2,AND(HOUR($K872)&gt;Listas!$F$3,HOUR($K872)&lt;Listas!$F$4),HOUR($K872)&gt;Listas!$F$5),"Error hora, fecha inicial",IF(OR(HOUR($L872)&lt;Listas!$F$2,AND(HOUR($L872)&gt;Listas!$F$3,HOUR($L872)&lt;Listas!$F$4),HOUR($L872)&gt;Listas!$F$5),"Error hora, fecha final",IF(AND($L872-$K872&gt;0,$L872-$K872&lt;=0.42),(IF(AND(AND(HOUR($K872)&gt;=Listas!$F$2,HOUR($K872)&lt;=Listas!$F$3),AND(HOUR($L872)&gt;=Listas!$F$2,HOUR($L872)&lt;=Listas!$F$3)),(HOUR($L872)-HOUR($K872)),IF(AND(AND(HOUR($K872)&gt;=Listas!$F$4,HOUR($K872)&lt;=Listas!$F$5),AND(HOUR($L872)&gt;=Listas!$F$4,HOUR($L872)&lt;=Listas!$F$5)),(HOUR($L872)-HOUR($K872)),IF(AND(AND(HOUR($K872)&gt;=Listas!$F$2,HOUR($K872)&lt;=Listas!$F$3),AND(HOUR($L872)&gt;=Listas!$F$4,HOUR($L872)&lt;=Listas!$F$5)),((Listas!$F$3-HOUR($K872)))+((HOUR($L872)-Listas!$F$4)),0)))),IF(AND($L872-$K872&gt;0.42,$L872-$K872&lt;=1.42),(IF(AND(HOUR($K872)&gt;=Listas!$F$2,HOUR($K872)&lt;=Listas!$F$3),(Listas!$F$3-HOUR($K872)+4),IF(AND(HOUR($K872)&gt;=Listas!$F$4,HOUR($K872)&lt;=Listas!$F$5),(Listas!$F$5-HOUR($K872)),0))+IF(AND(HOUR($L872)&gt;=Listas!$F$2,HOUR($L872)&lt;=Listas!$F$3),(HOUR($L872)-Listas!$F$2),IF(AND(HOUR($L872)&gt;=Listas!$F$4,HOUR($L872)&lt;=Listas!$F$5),(HOUR($L872)-Listas!$F$4+4),0))),IF(($L872-$K872&gt;1.42),(IF(AND(HOUR($K872)&gt;=Listas!$F$2,HOUR($K872)&lt;=Listas!$F$3),(Listas!$F$3-HOUR($K872)+4)+IF(AND(HOUR($L872)&gt;=Listas!$F$2,HOUR($L872)&lt;=Listas!$F$3),(HOUR($L872)-Listas!$F$2)+NETWORKDAYS($K872+1,$L872-1,Listas!$H$2:$H$112)*Listas!$F$6,IF(AND(HOUR($L872)&gt;=Listas!$F$4,HOUR($L872)&lt;=Listas!$F$5),(HOUR($L872)-Listas!$F$4+4)+NETWORKDAYS($K872+1,$L872-1,Listas!$H$2:$H$111)*Listas!$F$6,0)),IF(AND(HOUR($K872)&gt;=Listas!$F$4,HOUR($K872)&lt;=Listas!$F$5),(Listas!$F$5-HOUR($K872))+IF(AND(HOUR($L872)&gt;=Listas!$F$2,HOUR($L872)&lt;=Listas!$F$3),(HOUR($L872)-Listas!$F$2)+NETWORKDAYS($K872+1,$L872-1,Listas!$H$2:$H$111)*Listas!$F$6,(HOUR($L872)-Listas!$F$4+4)+NETWORKDAYS($K872+1,$L872-1,Listas!$H$2:$H$111)*Listas!$F$6)))),IF(($L872-$K872)&lt;0,"Fecha inicial mayor a fecha final",0)))))))))</f>
        <v>4</v>
      </c>
      <c r="N872" s="6" t="str">
        <f t="shared" si="1"/>
        <v>06-junio</v>
      </c>
      <c r="O872" s="9" t="s">
        <v>1422</v>
      </c>
      <c r="P872" s="4" t="s">
        <v>23</v>
      </c>
      <c r="Q872" s="4" t="b">
        <v>1</v>
      </c>
      <c r="R872" s="6" t="str">
        <f t="shared" si="9"/>
        <v>CORRECTO</v>
      </c>
      <c r="S872" s="6"/>
    </row>
    <row r="873">
      <c r="A873" s="4" t="s">
        <v>38</v>
      </c>
      <c r="B873" s="4" t="s">
        <v>67</v>
      </c>
      <c r="C873" s="4" t="s">
        <v>46</v>
      </c>
      <c r="D873" s="4">
        <v>122154.0</v>
      </c>
      <c r="E873" s="4" t="s">
        <v>1432</v>
      </c>
      <c r="F873" s="4">
        <v>1.0</v>
      </c>
      <c r="G873" s="4" t="s">
        <v>49</v>
      </c>
      <c r="H873" s="4" t="s">
        <v>49</v>
      </c>
      <c r="I873" s="4" t="s">
        <v>1663</v>
      </c>
      <c r="J873" s="4" t="s">
        <v>29</v>
      </c>
      <c r="K873" s="5">
        <v>45826.583333333336</v>
      </c>
      <c r="L873" s="5">
        <v>45826.75</v>
      </c>
      <c r="M873" s="6">
        <f>IF(OR(ISBLANK($K873),ISBLANK($L873)),"",IF(NETWORKDAYS($K873,$K873,Listas!$H$2:$H$111)=0,"Error fecha inicial",IF(NETWORKDAYS($L873,$L873,Listas!$H$2:$H$111)=0,"Error fecha final",IF(OR(HOUR($K873)&lt;Listas!$F$2,AND(HOUR($K873)&gt;Listas!$F$3,HOUR($K873)&lt;Listas!$F$4),HOUR($K873)&gt;Listas!$F$5),"Error hora, fecha inicial",IF(OR(HOUR($L873)&lt;Listas!$F$2,AND(HOUR($L873)&gt;Listas!$F$3,HOUR($L873)&lt;Listas!$F$4),HOUR($L873)&gt;Listas!$F$5),"Error hora, fecha final",IF(AND($L873-$K873&gt;0,$L873-$K873&lt;=0.42),(IF(AND(AND(HOUR($K873)&gt;=Listas!$F$2,HOUR($K873)&lt;=Listas!$F$3),AND(HOUR($L873)&gt;=Listas!$F$2,HOUR($L873)&lt;=Listas!$F$3)),(HOUR($L873)-HOUR($K873)),IF(AND(AND(HOUR($K873)&gt;=Listas!$F$4,HOUR($K873)&lt;=Listas!$F$5),AND(HOUR($L873)&gt;=Listas!$F$4,HOUR($L873)&lt;=Listas!$F$5)),(HOUR($L873)-HOUR($K873)),IF(AND(AND(HOUR($K873)&gt;=Listas!$F$2,HOUR($K873)&lt;=Listas!$F$3),AND(HOUR($L873)&gt;=Listas!$F$4,HOUR($L873)&lt;=Listas!$F$5)),((Listas!$F$3-HOUR($K873)))+((HOUR($L873)-Listas!$F$4)),0)))),IF(AND($L873-$K873&gt;0.42,$L873-$K873&lt;=1.42),(IF(AND(HOUR($K873)&gt;=Listas!$F$2,HOUR($K873)&lt;=Listas!$F$3),(Listas!$F$3-HOUR($K873)+4),IF(AND(HOUR($K873)&gt;=Listas!$F$4,HOUR($K873)&lt;=Listas!$F$5),(Listas!$F$5-HOUR($K873)),0))+IF(AND(HOUR($L873)&gt;=Listas!$F$2,HOUR($L873)&lt;=Listas!$F$3),(HOUR($L873)-Listas!$F$2),IF(AND(HOUR($L873)&gt;=Listas!$F$4,HOUR($L873)&lt;=Listas!$F$5),(HOUR($L873)-Listas!$F$4+4),0))),IF(($L873-$K873&gt;1.42),(IF(AND(HOUR($K873)&gt;=Listas!$F$2,HOUR($K873)&lt;=Listas!$F$3),(Listas!$F$3-HOUR($K873)+4)+IF(AND(HOUR($L873)&gt;=Listas!$F$2,HOUR($L873)&lt;=Listas!$F$3),(HOUR($L873)-Listas!$F$2)+NETWORKDAYS($K873+1,$L873-1,Listas!$H$2:$H$112)*Listas!$F$6,IF(AND(HOUR($L873)&gt;=Listas!$F$4,HOUR($L873)&lt;=Listas!$F$5),(HOUR($L873)-Listas!$F$4+4)+NETWORKDAYS($K873+1,$L873-1,Listas!$H$2:$H$111)*Listas!$F$6,0)),IF(AND(HOUR($K873)&gt;=Listas!$F$4,HOUR($K873)&lt;=Listas!$F$5),(Listas!$F$5-HOUR($K873))+IF(AND(HOUR($L873)&gt;=Listas!$F$2,HOUR($L873)&lt;=Listas!$F$3),(HOUR($L873)-Listas!$F$2)+NETWORKDAYS($K873+1,$L873-1,Listas!$H$2:$H$111)*Listas!$F$6,(HOUR($L873)-Listas!$F$4+4)+NETWORKDAYS($K873+1,$L873-1,Listas!$H$2:$H$111)*Listas!$F$6)))),IF(($L873-$K873)&lt;0,"Fecha inicial mayor a fecha final",0)))))))))</f>
        <v>4</v>
      </c>
      <c r="N873" s="6" t="str">
        <f t="shared" si="1"/>
        <v>06-junio</v>
      </c>
      <c r="O873" s="12" t="s">
        <v>1651</v>
      </c>
      <c r="P873" s="4" t="s">
        <v>23</v>
      </c>
      <c r="Q873" s="4" t="b">
        <v>1</v>
      </c>
      <c r="R873" s="6" t="str">
        <f t="shared" si="9"/>
        <v>CORRECTO</v>
      </c>
      <c r="S873" s="6"/>
    </row>
    <row r="874">
      <c r="A874" s="4" t="s">
        <v>155</v>
      </c>
      <c r="B874" s="4" t="s">
        <v>156</v>
      </c>
      <c r="C874" s="4" t="s">
        <v>46</v>
      </c>
      <c r="D874" s="4" t="s">
        <v>1123</v>
      </c>
      <c r="E874" s="4" t="s">
        <v>1664</v>
      </c>
      <c r="F874" s="4">
        <v>1.0</v>
      </c>
      <c r="G874" s="4" t="s">
        <v>20</v>
      </c>
      <c r="H874" s="4" t="s">
        <v>20</v>
      </c>
      <c r="I874" s="4" t="s">
        <v>155</v>
      </c>
      <c r="J874" s="4" t="s">
        <v>29</v>
      </c>
      <c r="K874" s="5">
        <v>45827.333333333336</v>
      </c>
      <c r="L874" s="15">
        <v>45828.75</v>
      </c>
      <c r="M874" s="7">
        <f>IF(OR(ISBLANK($K874),ISBLANK($L874)),"",IF(NETWORKDAYS($K874,$K874,Listas!$H$2:$H$111)=0,"Error fecha inicial",IF(NETWORKDAYS($L874,$L874,Listas!$H$2:$H$111)=0,"Error fecha final",IF(OR(HOUR($K874)&lt;Listas!$F$2,AND(HOUR($K874)&gt;Listas!$F$3,HOUR($K874)&lt;Listas!$F$4),HOUR($K874)&gt;Listas!$F$5),"Error hora, fecha inicial",IF(OR(HOUR($L874)&lt;Listas!$F$2,AND(HOUR($L874)&gt;Listas!$F$3,HOUR($L874)&lt;Listas!$F$4),HOUR($L874)&gt;Listas!$F$5),"Error hora, fecha final",IF(AND($L874-$K874&gt;0,$L874-$K874&lt;=0.42),(IF(AND(AND(HOUR($K874)&gt;=Listas!$F$2,HOUR($K874)&lt;=Listas!$F$3),AND(HOUR($L874)&gt;=Listas!$F$2,HOUR($L874)&lt;=Listas!$F$3)),(HOUR($L874)-HOUR($K874)),IF(AND(AND(HOUR($K874)&gt;=Listas!$F$4,HOUR($K874)&lt;=Listas!$F$5),AND(HOUR($L874)&gt;=Listas!$F$4,HOUR($L874)&lt;=Listas!$F$5)),(HOUR($L874)-HOUR($K874)),IF(AND(AND(HOUR($K874)&gt;=Listas!$F$2,HOUR($K874)&lt;=Listas!$F$3),AND(HOUR($L874)&gt;=Listas!$F$4,HOUR($L874)&lt;=Listas!$F$5)),((Listas!$F$3-HOUR($K874)))+((HOUR($L874)-Listas!$F$4)),0)))),IF(AND($L874-$K874&gt;0.42,$L874-$K874&lt;=1.42),(IF(AND(HOUR($K874)&gt;=Listas!$F$2,HOUR($K874)&lt;=Listas!$F$3),(Listas!$F$3-HOUR($K874)+4),IF(AND(HOUR($K874)&gt;=Listas!$F$4,HOUR($K874)&lt;=Listas!$F$5),(Listas!$F$5-HOUR($K874)),0))+IF(AND(HOUR($L874)&gt;=Listas!$F$2,HOUR($L874)&lt;=Listas!$F$3),(HOUR($L874)-Listas!$F$2),IF(AND(HOUR($L874)&gt;=Listas!$F$4,HOUR($L874)&lt;=Listas!$F$5),(HOUR($L874)-Listas!$F$4+4),0))),IF(($L874-$K874&gt;1.42),(IF(AND(HOUR($K874)&gt;=Listas!$F$2,HOUR($K874)&lt;=Listas!$F$3),(Listas!$F$3-HOUR($K874)+4)+IF(AND(HOUR($L874)&gt;=Listas!$F$2,HOUR($L874)&lt;=Listas!$F$3),(HOUR($L874)-Listas!$F$2)+NETWORKDAYS($K874+1,$L874-1,Listas!$H$2:$H$112)*Listas!$F$6,IF(AND(HOUR($L874)&gt;=Listas!$F$4,HOUR($L874)&lt;=Listas!$F$5),(HOUR($L874)-Listas!$F$4+4)+NETWORKDAYS($K874+1,$L874-1,Listas!$H$2:$H$111)*Listas!$F$6,0)),IF(AND(HOUR($K874)&gt;=Listas!$F$4,HOUR($K874)&lt;=Listas!$F$5),(Listas!$F$5-HOUR($K874))+IF(AND(HOUR($L874)&gt;=Listas!$F$2,HOUR($L874)&lt;=Listas!$F$3),(HOUR($L874)-Listas!$F$2)+NETWORKDAYS($K874+1,$L874-1,Listas!$H$2:$H$111)*Listas!$F$6,(HOUR($L874)-Listas!$F$4+4)+NETWORKDAYS($K874+1,$L874-1,Listas!$H$2:$H$111)*Listas!$F$6)))),IF(($L874-$K874)&lt;0,"Fecha inicial mayor a fecha final",0)))))))))</f>
        <v>16</v>
      </c>
      <c r="N874" s="6" t="str">
        <f t="shared" si="1"/>
        <v>06-junio</v>
      </c>
      <c r="O874" s="9" t="s">
        <v>1665</v>
      </c>
      <c r="P874" s="4" t="s">
        <v>23</v>
      </c>
      <c r="Q874" s="4" t="b">
        <v>1</v>
      </c>
      <c r="R874" s="6" t="str">
        <f t="shared" si="9"/>
        <v>CORRECTO</v>
      </c>
      <c r="S874" s="6"/>
    </row>
    <row r="875">
      <c r="A875" s="4" t="s">
        <v>38</v>
      </c>
      <c r="B875" s="4" t="s">
        <v>156</v>
      </c>
      <c r="C875" s="4" t="s">
        <v>87</v>
      </c>
      <c r="D875" s="4" t="s">
        <v>1666</v>
      </c>
      <c r="E875" s="4" t="s">
        <v>1667</v>
      </c>
      <c r="F875" s="4">
        <v>1.0</v>
      </c>
      <c r="G875" s="4" t="s">
        <v>20</v>
      </c>
      <c r="H875" s="4" t="s">
        <v>20</v>
      </c>
      <c r="I875" s="4" t="s">
        <v>1042</v>
      </c>
      <c r="J875" s="4" t="s">
        <v>34</v>
      </c>
      <c r="K875" s="5">
        <v>45825.75</v>
      </c>
      <c r="L875" s="5">
        <v>45827.75</v>
      </c>
      <c r="M875" s="7">
        <f>IF(OR(ISBLANK($K875),ISBLANK($L875)),"",IF(NETWORKDAYS($K875,$K875,Listas!$H$2:$H$111)=0,"Error fecha inicial",IF(NETWORKDAYS($L875,$L875,Listas!$H$2:$H$111)=0,"Error fecha final",IF(OR(HOUR($K875)&lt;Listas!$F$2,AND(HOUR($K875)&gt;Listas!$F$3,HOUR($K875)&lt;Listas!$F$4),HOUR($K875)&gt;Listas!$F$5),"Error hora, fecha inicial",IF(OR(HOUR($L875)&lt;Listas!$F$2,AND(HOUR($L875)&gt;Listas!$F$3,HOUR($L875)&lt;Listas!$F$4),HOUR($L875)&gt;Listas!$F$5),"Error hora, fecha final",IF(AND($L875-$K875&gt;0,$L875-$K875&lt;=0.42),(IF(AND(AND(HOUR($K875)&gt;=Listas!$F$2,HOUR($K875)&lt;=Listas!$F$3),AND(HOUR($L875)&gt;=Listas!$F$2,HOUR($L875)&lt;=Listas!$F$3)),(HOUR($L875)-HOUR($K875)),IF(AND(AND(HOUR($K875)&gt;=Listas!$F$4,HOUR($K875)&lt;=Listas!$F$5),AND(HOUR($L875)&gt;=Listas!$F$4,HOUR($L875)&lt;=Listas!$F$5)),(HOUR($L875)-HOUR($K875)),IF(AND(AND(HOUR($K875)&gt;=Listas!$F$2,HOUR($K875)&lt;=Listas!$F$3),AND(HOUR($L875)&gt;=Listas!$F$4,HOUR($L875)&lt;=Listas!$F$5)),((Listas!$F$3-HOUR($K875)))+((HOUR($L875)-Listas!$F$4)),0)))),IF(AND($L875-$K875&gt;0.42,$L875-$K875&lt;=1.42),(IF(AND(HOUR($K875)&gt;=Listas!$F$2,HOUR($K875)&lt;=Listas!$F$3),(Listas!$F$3-HOUR($K875)+4),IF(AND(HOUR($K875)&gt;=Listas!$F$4,HOUR($K875)&lt;=Listas!$F$5),(Listas!$F$5-HOUR($K875)),0))+IF(AND(HOUR($L875)&gt;=Listas!$F$2,HOUR($L875)&lt;=Listas!$F$3),(HOUR($L875)-Listas!$F$2),IF(AND(HOUR($L875)&gt;=Listas!$F$4,HOUR($L875)&lt;=Listas!$F$5),(HOUR($L875)-Listas!$F$4+4),0))),IF(($L875-$K875&gt;1.42),(IF(AND(HOUR($K875)&gt;=Listas!$F$2,HOUR($K875)&lt;=Listas!$F$3),(Listas!$F$3-HOUR($K875)+4)+IF(AND(HOUR($L875)&gt;=Listas!$F$2,HOUR($L875)&lt;=Listas!$F$3),(HOUR($L875)-Listas!$F$2)+NETWORKDAYS($K875+1,$L875-1,Listas!$H$2:$H$112)*Listas!$F$6,IF(AND(HOUR($L875)&gt;=Listas!$F$4,HOUR($L875)&lt;=Listas!$F$5),(HOUR($L875)-Listas!$F$4+4)+NETWORKDAYS($K875+1,$L875-1,Listas!$H$2:$H$111)*Listas!$F$6,0)),IF(AND(HOUR($K875)&gt;=Listas!$F$4,HOUR($K875)&lt;=Listas!$F$5),(Listas!$F$5-HOUR($K875))+IF(AND(HOUR($L875)&gt;=Listas!$F$2,HOUR($L875)&lt;=Listas!$F$3),(HOUR($L875)-Listas!$F$2)+NETWORKDAYS($K875+1,$L875-1,Listas!$H$2:$H$111)*Listas!$F$6,(HOUR($L875)-Listas!$F$4+4)+NETWORKDAYS($K875+1,$L875-1,Listas!$H$2:$H$111)*Listas!$F$6)))),IF(($L875-$K875)&lt;0,"Fecha inicial mayor a fecha final",0)))))))))</f>
        <v>16</v>
      </c>
      <c r="N875" s="6" t="str">
        <f t="shared" si="1"/>
        <v>06-junio</v>
      </c>
      <c r="O875" s="9" t="s">
        <v>1668</v>
      </c>
      <c r="P875" s="6"/>
      <c r="Q875" s="6" t="b">
        <v>0</v>
      </c>
      <c r="R875" s="6" t="str">
        <f t="shared" si="9"/>
        <v/>
      </c>
      <c r="S875" s="6"/>
    </row>
    <row r="876">
      <c r="A876" s="4" t="s">
        <v>38</v>
      </c>
      <c r="B876" s="4" t="s">
        <v>156</v>
      </c>
      <c r="C876" s="4" t="s">
        <v>87</v>
      </c>
      <c r="D876" s="4" t="s">
        <v>1669</v>
      </c>
      <c r="E876" s="4" t="s">
        <v>1410</v>
      </c>
      <c r="F876" s="4">
        <v>2.0</v>
      </c>
      <c r="G876" s="4" t="s">
        <v>20</v>
      </c>
      <c r="H876" s="4" t="s">
        <v>20</v>
      </c>
      <c r="I876" s="4" t="s">
        <v>1670</v>
      </c>
      <c r="J876" s="4" t="s">
        <v>34</v>
      </c>
      <c r="K876" s="5">
        <v>45827.75</v>
      </c>
      <c r="L876" s="5">
        <v>45828.75</v>
      </c>
      <c r="M876" s="7">
        <f>IF(OR(ISBLANK($K876),ISBLANK($L876)),"",IF(NETWORKDAYS($K876,$K876,Listas!$H$2:$H$111)=0,"Error fecha inicial",IF(NETWORKDAYS($L876,$L876,Listas!$H$2:$H$111)=0,"Error fecha final",IF(OR(HOUR($K876)&lt;Listas!$F$2,AND(HOUR($K876)&gt;Listas!$F$3,HOUR($K876)&lt;Listas!$F$4),HOUR($K876)&gt;Listas!$F$5),"Error hora, fecha inicial",IF(OR(HOUR($L876)&lt;Listas!$F$2,AND(HOUR($L876)&gt;Listas!$F$3,HOUR($L876)&lt;Listas!$F$4),HOUR($L876)&gt;Listas!$F$5),"Error hora, fecha final",IF(AND($L876-$K876&gt;0,$L876-$K876&lt;=0.42),(IF(AND(AND(HOUR($K876)&gt;=Listas!$F$2,HOUR($K876)&lt;=Listas!$F$3),AND(HOUR($L876)&gt;=Listas!$F$2,HOUR($L876)&lt;=Listas!$F$3)),(HOUR($L876)-HOUR($K876)),IF(AND(AND(HOUR($K876)&gt;=Listas!$F$4,HOUR($K876)&lt;=Listas!$F$5),AND(HOUR($L876)&gt;=Listas!$F$4,HOUR($L876)&lt;=Listas!$F$5)),(HOUR($L876)-HOUR($K876)),IF(AND(AND(HOUR($K876)&gt;=Listas!$F$2,HOUR($K876)&lt;=Listas!$F$3),AND(HOUR($L876)&gt;=Listas!$F$4,HOUR($L876)&lt;=Listas!$F$5)),((Listas!$F$3-HOUR($K876)))+((HOUR($L876)-Listas!$F$4)),0)))),IF(AND($L876-$K876&gt;0.42,$L876-$K876&lt;=1.42),(IF(AND(HOUR($K876)&gt;=Listas!$F$2,HOUR($K876)&lt;=Listas!$F$3),(Listas!$F$3-HOUR($K876)+4),IF(AND(HOUR($K876)&gt;=Listas!$F$4,HOUR($K876)&lt;=Listas!$F$5),(Listas!$F$5-HOUR($K876)),0))+IF(AND(HOUR($L876)&gt;=Listas!$F$2,HOUR($L876)&lt;=Listas!$F$3),(HOUR($L876)-Listas!$F$2),IF(AND(HOUR($L876)&gt;=Listas!$F$4,HOUR($L876)&lt;=Listas!$F$5),(HOUR($L876)-Listas!$F$4+4),0))),IF(($L876-$K876&gt;1.42),(IF(AND(HOUR($K876)&gt;=Listas!$F$2,HOUR($K876)&lt;=Listas!$F$3),(Listas!$F$3-HOUR($K876)+4)+IF(AND(HOUR($L876)&gt;=Listas!$F$2,HOUR($L876)&lt;=Listas!$F$3),(HOUR($L876)-Listas!$F$2)+NETWORKDAYS($K876+1,$L876-1,Listas!$H$2:$H$112)*Listas!$F$6,IF(AND(HOUR($L876)&gt;=Listas!$F$4,HOUR($L876)&lt;=Listas!$F$5),(HOUR($L876)-Listas!$F$4+4)+NETWORKDAYS($K876+1,$L876-1,Listas!$H$2:$H$111)*Listas!$F$6,0)),IF(AND(HOUR($K876)&gt;=Listas!$F$4,HOUR($K876)&lt;=Listas!$F$5),(Listas!$F$5-HOUR($K876))+IF(AND(HOUR($L876)&gt;=Listas!$F$2,HOUR($L876)&lt;=Listas!$F$3),(HOUR($L876)-Listas!$F$2)+NETWORKDAYS($K876+1,$L876-1,Listas!$H$2:$H$111)*Listas!$F$6,(HOUR($L876)-Listas!$F$4+4)+NETWORKDAYS($K876+1,$L876-1,Listas!$H$2:$H$111)*Listas!$F$6)))),IF(($L876-$K876)&lt;0,"Fecha inicial mayor a fecha final",0)))))))))</f>
        <v>8</v>
      </c>
      <c r="N876" s="6" t="str">
        <f t="shared" si="1"/>
        <v>06-junio</v>
      </c>
      <c r="O876" s="9" t="s">
        <v>1671</v>
      </c>
      <c r="P876" s="6"/>
      <c r="Q876" s="6" t="b">
        <v>0</v>
      </c>
      <c r="R876" s="6" t="str">
        <f t="shared" si="9"/>
        <v/>
      </c>
      <c r="S876" s="6"/>
    </row>
    <row r="877">
      <c r="A877" s="4" t="s">
        <v>38</v>
      </c>
      <c r="B877" s="4" t="s">
        <v>156</v>
      </c>
      <c r="C877" s="4" t="s">
        <v>46</v>
      </c>
      <c r="D877" s="4" t="s">
        <v>1546</v>
      </c>
      <c r="E877" s="4" t="s">
        <v>1442</v>
      </c>
      <c r="F877" s="4">
        <v>5.0</v>
      </c>
      <c r="G877" s="4" t="s">
        <v>474</v>
      </c>
      <c r="H877" s="4" t="s">
        <v>474</v>
      </c>
      <c r="I877" s="4" t="s">
        <v>828</v>
      </c>
      <c r="J877" s="4" t="s">
        <v>287</v>
      </c>
      <c r="K877" s="5">
        <v>45826.333333333336</v>
      </c>
      <c r="L877" s="5">
        <v>45826.75</v>
      </c>
      <c r="M877" s="7">
        <f>IF(OR(ISBLANK($K877),ISBLANK($L877)),"",IF(NETWORKDAYS($K877,$K877,Listas!$H$2:$H$111)=0,"Error fecha inicial",IF(NETWORKDAYS($L877,$L877,Listas!$H$2:$H$111)=0,"Error fecha final",IF(OR(HOUR($K877)&lt;Listas!$F$2,AND(HOUR($K877)&gt;Listas!$F$3,HOUR($K877)&lt;Listas!$F$4),HOUR($K877)&gt;Listas!$F$5),"Error hora, fecha inicial",IF(OR(HOUR($L877)&lt;Listas!$F$2,AND(HOUR($L877)&gt;Listas!$F$3,HOUR($L877)&lt;Listas!$F$4),HOUR($L877)&gt;Listas!$F$5),"Error hora, fecha final",IF(AND($L877-$K877&gt;0,$L877-$K877&lt;=0.42),(IF(AND(AND(HOUR($K877)&gt;=Listas!$F$2,HOUR($K877)&lt;=Listas!$F$3),AND(HOUR($L877)&gt;=Listas!$F$2,HOUR($L877)&lt;=Listas!$F$3)),(HOUR($L877)-HOUR($K877)),IF(AND(AND(HOUR($K877)&gt;=Listas!$F$4,HOUR($K877)&lt;=Listas!$F$5),AND(HOUR($L877)&gt;=Listas!$F$4,HOUR($L877)&lt;=Listas!$F$5)),(HOUR($L877)-HOUR($K877)),IF(AND(AND(HOUR($K877)&gt;=Listas!$F$2,HOUR($K877)&lt;=Listas!$F$3),AND(HOUR($L877)&gt;=Listas!$F$4,HOUR($L877)&lt;=Listas!$F$5)),((Listas!$F$3-HOUR($K877)))+((HOUR($L877)-Listas!$F$4)),0)))),IF(AND($L877-$K877&gt;0.42,$L877-$K877&lt;=1.42),(IF(AND(HOUR($K877)&gt;=Listas!$F$2,HOUR($K877)&lt;=Listas!$F$3),(Listas!$F$3-HOUR($K877)+4),IF(AND(HOUR($K877)&gt;=Listas!$F$4,HOUR($K877)&lt;=Listas!$F$5),(Listas!$F$5-HOUR($K877)),0))+IF(AND(HOUR($L877)&gt;=Listas!$F$2,HOUR($L877)&lt;=Listas!$F$3),(HOUR($L877)-Listas!$F$2),IF(AND(HOUR($L877)&gt;=Listas!$F$4,HOUR($L877)&lt;=Listas!$F$5),(HOUR($L877)-Listas!$F$4+4),0))),IF(($L877-$K877&gt;1.42),(IF(AND(HOUR($K877)&gt;=Listas!$F$2,HOUR($K877)&lt;=Listas!$F$3),(Listas!$F$3-HOUR($K877)+4)+IF(AND(HOUR($L877)&gt;=Listas!$F$2,HOUR($L877)&lt;=Listas!$F$3),(HOUR($L877)-Listas!$F$2)+NETWORKDAYS($K877+1,$L877-1,Listas!$H$2:$H$112)*Listas!$F$6,IF(AND(HOUR($L877)&gt;=Listas!$F$4,HOUR($L877)&lt;=Listas!$F$5),(HOUR($L877)-Listas!$F$4+4)+NETWORKDAYS($K877+1,$L877-1,Listas!$H$2:$H$111)*Listas!$F$6,0)),IF(AND(HOUR($K877)&gt;=Listas!$F$4,HOUR($K877)&lt;=Listas!$F$5),(Listas!$F$5-HOUR($K877))+IF(AND(HOUR($L877)&gt;=Listas!$F$2,HOUR($L877)&lt;=Listas!$F$3),(HOUR($L877)-Listas!$F$2)+NETWORKDAYS($K877+1,$L877-1,Listas!$H$2:$H$111)*Listas!$F$6,(HOUR($L877)-Listas!$F$4+4)+NETWORKDAYS($K877+1,$L877-1,Listas!$H$2:$H$111)*Listas!$F$6)))),IF(($L877-$K877)&lt;0,"Fecha inicial mayor a fecha final",0)))))))))</f>
        <v>8</v>
      </c>
      <c r="N877" s="6" t="str">
        <f t="shared" si="1"/>
        <v>06-junio</v>
      </c>
      <c r="O877" s="9" t="s">
        <v>1636</v>
      </c>
      <c r="P877" s="4" t="s">
        <v>23</v>
      </c>
      <c r="Q877" s="4" t="b">
        <v>1</v>
      </c>
      <c r="R877" s="6" t="str">
        <f t="shared" si="9"/>
        <v>CORRECTO</v>
      </c>
      <c r="S877" s="4" t="s">
        <v>1672</v>
      </c>
    </row>
    <row r="878">
      <c r="A878" s="4" t="s">
        <v>38</v>
      </c>
      <c r="B878" s="4" t="s">
        <v>156</v>
      </c>
      <c r="C878" s="4" t="s">
        <v>46</v>
      </c>
      <c r="D878" s="4" t="s">
        <v>1546</v>
      </c>
      <c r="E878" s="4" t="s">
        <v>1442</v>
      </c>
      <c r="F878" s="4">
        <v>6.0</v>
      </c>
      <c r="G878" s="4" t="s">
        <v>474</v>
      </c>
      <c r="H878" s="4" t="s">
        <v>474</v>
      </c>
      <c r="I878" s="4" t="s">
        <v>828</v>
      </c>
      <c r="J878" s="4" t="s">
        <v>287</v>
      </c>
      <c r="K878" s="5">
        <v>45827.333333333336</v>
      </c>
      <c r="L878" s="5">
        <v>45827.5</v>
      </c>
      <c r="M878" s="6">
        <f>IF(OR(ISBLANK($K878),ISBLANK($L878)),"",IF(NETWORKDAYS($K878,$K878,Listas!$H$2:$H$111)=0,"Error fecha inicial",IF(NETWORKDAYS($L878,$L878,Listas!$H$2:$H$111)=0,"Error fecha final",IF(OR(HOUR($K878)&lt;Listas!$F$2,AND(HOUR($K878)&gt;Listas!$F$3,HOUR($K878)&lt;Listas!$F$4),HOUR($K878)&gt;Listas!$F$5),"Error hora, fecha inicial",IF(OR(HOUR($L878)&lt;Listas!$F$2,AND(HOUR($L878)&gt;Listas!$F$3,HOUR($L878)&lt;Listas!$F$4),HOUR($L878)&gt;Listas!$F$5),"Error hora, fecha final",IF(AND($L878-$K878&gt;0,$L878-$K878&lt;=0.42),(IF(AND(AND(HOUR($K878)&gt;=Listas!$F$2,HOUR($K878)&lt;=Listas!$F$3),AND(HOUR($L878)&gt;=Listas!$F$2,HOUR($L878)&lt;=Listas!$F$3)),(HOUR($L878)-HOUR($K878)),IF(AND(AND(HOUR($K878)&gt;=Listas!$F$4,HOUR($K878)&lt;=Listas!$F$5),AND(HOUR($L878)&gt;=Listas!$F$4,HOUR($L878)&lt;=Listas!$F$5)),(HOUR($L878)-HOUR($K878)),IF(AND(AND(HOUR($K878)&gt;=Listas!$F$2,HOUR($K878)&lt;=Listas!$F$3),AND(HOUR($L878)&gt;=Listas!$F$4,HOUR($L878)&lt;=Listas!$F$5)),((Listas!$F$3-HOUR($K878)))+((HOUR($L878)-Listas!$F$4)),0)))),IF(AND($L878-$K878&gt;0.42,$L878-$K878&lt;=1.42),(IF(AND(HOUR($K878)&gt;=Listas!$F$2,HOUR($K878)&lt;=Listas!$F$3),(Listas!$F$3-HOUR($K878)+4),IF(AND(HOUR($K878)&gt;=Listas!$F$4,HOUR($K878)&lt;=Listas!$F$5),(Listas!$F$5-HOUR($K878)),0))+IF(AND(HOUR($L878)&gt;=Listas!$F$2,HOUR($L878)&lt;=Listas!$F$3),(HOUR($L878)-Listas!$F$2),IF(AND(HOUR($L878)&gt;=Listas!$F$4,HOUR($L878)&lt;=Listas!$F$5),(HOUR($L878)-Listas!$F$4+4),0))),IF(($L878-$K878&gt;1.42),(IF(AND(HOUR($K878)&gt;=Listas!$F$2,HOUR($K878)&lt;=Listas!$F$3),(Listas!$F$3-HOUR($K878)+4)+IF(AND(HOUR($L878)&gt;=Listas!$F$2,HOUR($L878)&lt;=Listas!$F$3),(HOUR($L878)-Listas!$F$2)+NETWORKDAYS($K878+1,$L878-1,Listas!$H$2:$H$112)*Listas!$F$6,IF(AND(HOUR($L878)&gt;=Listas!$F$4,HOUR($L878)&lt;=Listas!$F$5),(HOUR($L878)-Listas!$F$4+4)+NETWORKDAYS($K878+1,$L878-1,Listas!$H$2:$H$111)*Listas!$F$6,0)),IF(AND(HOUR($K878)&gt;=Listas!$F$4,HOUR($K878)&lt;=Listas!$F$5),(Listas!$F$5-HOUR($K878))+IF(AND(HOUR($L878)&gt;=Listas!$F$2,HOUR($L878)&lt;=Listas!$F$3),(HOUR($L878)-Listas!$F$2)+NETWORKDAYS($K878+1,$L878-1,Listas!$H$2:$H$111)*Listas!$F$6,(HOUR($L878)-Listas!$F$4+4)+NETWORKDAYS($K878+1,$L878-1,Listas!$H$2:$H$111)*Listas!$F$6)))),IF(($L878-$K878)&lt;0,"Fecha inicial mayor a fecha final",0)))))))))</f>
        <v>4</v>
      </c>
      <c r="N878" s="6" t="str">
        <f t="shared" si="1"/>
        <v>06-junio</v>
      </c>
      <c r="O878" s="9" t="s">
        <v>1673</v>
      </c>
      <c r="P878" s="4" t="s">
        <v>23</v>
      </c>
      <c r="Q878" s="4" t="b">
        <v>1</v>
      </c>
      <c r="R878" s="6" t="str">
        <f t="shared" si="9"/>
        <v>CORRECTO</v>
      </c>
      <c r="S878" s="4" t="s">
        <v>1597</v>
      </c>
    </row>
    <row r="879">
      <c r="A879" s="4" t="s">
        <v>38</v>
      </c>
      <c r="B879" s="4" t="s">
        <v>156</v>
      </c>
      <c r="C879" s="4" t="s">
        <v>46</v>
      </c>
      <c r="D879" s="4" t="s">
        <v>1666</v>
      </c>
      <c r="E879" s="4" t="s">
        <v>1674</v>
      </c>
      <c r="F879" s="4">
        <v>1.0</v>
      </c>
      <c r="G879" s="4" t="s">
        <v>474</v>
      </c>
      <c r="H879" s="4" t="s">
        <v>474</v>
      </c>
      <c r="I879" s="4" t="s">
        <v>1675</v>
      </c>
      <c r="J879" s="4" t="s">
        <v>287</v>
      </c>
      <c r="K879" s="5">
        <v>45827.583333333336</v>
      </c>
      <c r="L879" s="5">
        <v>45828.666666666664</v>
      </c>
      <c r="M879" s="7">
        <f>IF(OR(ISBLANK($K879),ISBLANK($L879)),"",IF(NETWORKDAYS($K879,$K879,Listas!$H$2:$H$111)=0,"Error fecha inicial",IF(NETWORKDAYS($L879,$L879,Listas!$H$2:$H$111)=0,"Error fecha final",IF(OR(HOUR($K879)&lt;Listas!$F$2,AND(HOUR($K879)&gt;Listas!$F$3,HOUR($K879)&lt;Listas!$F$4),HOUR($K879)&gt;Listas!$F$5),"Error hora, fecha inicial",IF(OR(HOUR($L879)&lt;Listas!$F$2,AND(HOUR($L879)&gt;Listas!$F$3,HOUR($L879)&lt;Listas!$F$4),HOUR($L879)&gt;Listas!$F$5),"Error hora, fecha final",IF(AND($L879-$K879&gt;0,$L879-$K879&lt;=0.42),(IF(AND(AND(HOUR($K879)&gt;=Listas!$F$2,HOUR($K879)&lt;=Listas!$F$3),AND(HOUR($L879)&gt;=Listas!$F$2,HOUR($L879)&lt;=Listas!$F$3)),(HOUR($L879)-HOUR($K879)),IF(AND(AND(HOUR($K879)&gt;=Listas!$F$4,HOUR($K879)&lt;=Listas!$F$5),AND(HOUR($L879)&gt;=Listas!$F$4,HOUR($L879)&lt;=Listas!$F$5)),(HOUR($L879)-HOUR($K879)),IF(AND(AND(HOUR($K879)&gt;=Listas!$F$2,HOUR($K879)&lt;=Listas!$F$3),AND(HOUR($L879)&gt;=Listas!$F$4,HOUR($L879)&lt;=Listas!$F$5)),((Listas!$F$3-HOUR($K879)))+((HOUR($L879)-Listas!$F$4)),0)))),IF(AND($L879-$K879&gt;0.42,$L879-$K879&lt;=1.42),(IF(AND(HOUR($K879)&gt;=Listas!$F$2,HOUR($K879)&lt;=Listas!$F$3),(Listas!$F$3-HOUR($K879)+4),IF(AND(HOUR($K879)&gt;=Listas!$F$4,HOUR($K879)&lt;=Listas!$F$5),(Listas!$F$5-HOUR($K879)),0))+IF(AND(HOUR($L879)&gt;=Listas!$F$2,HOUR($L879)&lt;=Listas!$F$3),(HOUR($L879)-Listas!$F$2),IF(AND(HOUR($L879)&gt;=Listas!$F$4,HOUR($L879)&lt;=Listas!$F$5),(HOUR($L879)-Listas!$F$4+4),0))),IF(($L879-$K879&gt;1.42),(IF(AND(HOUR($K879)&gt;=Listas!$F$2,HOUR($K879)&lt;=Listas!$F$3),(Listas!$F$3-HOUR($K879)+4)+IF(AND(HOUR($L879)&gt;=Listas!$F$2,HOUR($L879)&lt;=Listas!$F$3),(HOUR($L879)-Listas!$F$2)+NETWORKDAYS($K879+1,$L879-1,Listas!$H$2:$H$112)*Listas!$F$6,IF(AND(HOUR($L879)&gt;=Listas!$F$4,HOUR($L879)&lt;=Listas!$F$5),(HOUR($L879)-Listas!$F$4+4)+NETWORKDAYS($K879+1,$L879-1,Listas!$H$2:$H$111)*Listas!$F$6,0)),IF(AND(HOUR($K879)&gt;=Listas!$F$4,HOUR($K879)&lt;=Listas!$F$5),(Listas!$F$5-HOUR($K879))+IF(AND(HOUR($L879)&gt;=Listas!$F$2,HOUR($L879)&lt;=Listas!$F$3),(HOUR($L879)-Listas!$F$2)+NETWORKDAYS($K879+1,$L879-1,Listas!$H$2:$H$111)*Listas!$F$6,(HOUR($L879)-Listas!$F$4+4)+NETWORKDAYS($K879+1,$L879-1,Listas!$H$2:$H$111)*Listas!$F$6)))),IF(($L879-$K879)&lt;0,"Fecha inicial mayor a fecha final",0)))))))))</f>
        <v>10</v>
      </c>
      <c r="N879" s="6" t="str">
        <f t="shared" si="1"/>
        <v>06-junio</v>
      </c>
      <c r="O879" s="9" t="s">
        <v>1676</v>
      </c>
      <c r="P879" s="4" t="s">
        <v>23</v>
      </c>
      <c r="Q879" s="4" t="b">
        <v>1</v>
      </c>
      <c r="R879" s="6" t="str">
        <f t="shared" si="9"/>
        <v>CORRECTO</v>
      </c>
      <c r="S879" s="6"/>
    </row>
    <row r="880">
      <c r="A880" s="4" t="s">
        <v>38</v>
      </c>
      <c r="B880" s="4" t="s">
        <v>156</v>
      </c>
      <c r="C880" s="4" t="s">
        <v>46</v>
      </c>
      <c r="D880" s="4" t="s">
        <v>1136</v>
      </c>
      <c r="E880" s="4" t="s">
        <v>1137</v>
      </c>
      <c r="F880" s="4">
        <v>2.0</v>
      </c>
      <c r="G880" s="4" t="s">
        <v>474</v>
      </c>
      <c r="H880" s="4" t="s">
        <v>474</v>
      </c>
      <c r="I880" s="4" t="s">
        <v>1611</v>
      </c>
      <c r="J880" s="4" t="s">
        <v>287</v>
      </c>
      <c r="K880" s="5">
        <v>45828.666666666664</v>
      </c>
      <c r="L880" s="5">
        <v>45828.75</v>
      </c>
      <c r="M880" s="6">
        <f>IF(OR(ISBLANK($K880),ISBLANK($L880)),"",IF(NETWORKDAYS($K880,$K880,Listas!$H$2:$H$111)=0,"Error fecha inicial",IF(NETWORKDAYS($L880,$L880,Listas!$H$2:$H$111)=0,"Error fecha final",IF(OR(HOUR($K880)&lt;Listas!$F$2,AND(HOUR($K880)&gt;Listas!$F$3,HOUR($K880)&lt;Listas!$F$4),HOUR($K880)&gt;Listas!$F$5),"Error hora, fecha inicial",IF(OR(HOUR($L880)&lt;Listas!$F$2,AND(HOUR($L880)&gt;Listas!$F$3,HOUR($L880)&lt;Listas!$F$4),HOUR($L880)&gt;Listas!$F$5),"Error hora, fecha final",IF(AND($L880-$K880&gt;0,$L880-$K880&lt;=0.42),(IF(AND(AND(HOUR($K880)&gt;=Listas!$F$2,HOUR($K880)&lt;=Listas!$F$3),AND(HOUR($L880)&gt;=Listas!$F$2,HOUR($L880)&lt;=Listas!$F$3)),(HOUR($L880)-HOUR($K880)),IF(AND(AND(HOUR($K880)&gt;=Listas!$F$4,HOUR($K880)&lt;=Listas!$F$5),AND(HOUR($L880)&gt;=Listas!$F$4,HOUR($L880)&lt;=Listas!$F$5)),(HOUR($L880)-HOUR($K880)),IF(AND(AND(HOUR($K880)&gt;=Listas!$F$2,HOUR($K880)&lt;=Listas!$F$3),AND(HOUR($L880)&gt;=Listas!$F$4,HOUR($L880)&lt;=Listas!$F$5)),((Listas!$F$3-HOUR($K880)))+((HOUR($L880)-Listas!$F$4)),0)))),IF(AND($L880-$K880&gt;0.42,$L880-$K880&lt;=1.42),(IF(AND(HOUR($K880)&gt;=Listas!$F$2,HOUR($K880)&lt;=Listas!$F$3),(Listas!$F$3-HOUR($K880)+4),IF(AND(HOUR($K880)&gt;=Listas!$F$4,HOUR($K880)&lt;=Listas!$F$5),(Listas!$F$5-HOUR($K880)),0))+IF(AND(HOUR($L880)&gt;=Listas!$F$2,HOUR($L880)&lt;=Listas!$F$3),(HOUR($L880)-Listas!$F$2),IF(AND(HOUR($L880)&gt;=Listas!$F$4,HOUR($L880)&lt;=Listas!$F$5),(HOUR($L880)-Listas!$F$4+4),0))),IF(($L880-$K880&gt;1.42),(IF(AND(HOUR($K880)&gt;=Listas!$F$2,HOUR($K880)&lt;=Listas!$F$3),(Listas!$F$3-HOUR($K880)+4)+IF(AND(HOUR($L880)&gt;=Listas!$F$2,HOUR($L880)&lt;=Listas!$F$3),(HOUR($L880)-Listas!$F$2)+NETWORKDAYS($K880+1,$L880-1,Listas!$H$2:$H$112)*Listas!$F$6,IF(AND(HOUR($L880)&gt;=Listas!$F$4,HOUR($L880)&lt;=Listas!$F$5),(HOUR($L880)-Listas!$F$4+4)+NETWORKDAYS($K880+1,$L880-1,Listas!$H$2:$H$111)*Listas!$F$6,0)),IF(AND(HOUR($K880)&gt;=Listas!$F$4,HOUR($K880)&lt;=Listas!$F$5),(Listas!$F$5-HOUR($K880))+IF(AND(HOUR($L880)&gt;=Listas!$F$2,HOUR($L880)&lt;=Listas!$F$3),(HOUR($L880)-Listas!$F$2)+NETWORKDAYS($K880+1,$L880-1,Listas!$H$2:$H$111)*Listas!$F$6,(HOUR($L880)-Listas!$F$4+4)+NETWORKDAYS($K880+1,$L880-1,Listas!$H$2:$H$111)*Listas!$F$6)))),IF(($L880-$K880)&lt;0,"Fecha inicial mayor a fecha final",0)))))))))</f>
        <v>2</v>
      </c>
      <c r="N880" s="6" t="str">
        <f t="shared" si="1"/>
        <v>06-junio</v>
      </c>
      <c r="O880" s="9" t="s">
        <v>1677</v>
      </c>
      <c r="P880" s="4" t="s">
        <v>23</v>
      </c>
      <c r="Q880" s="4" t="b">
        <v>1</v>
      </c>
      <c r="R880" s="6" t="str">
        <f t="shared" si="9"/>
        <v>CORRECTO</v>
      </c>
      <c r="S880" s="4" t="s">
        <v>1678</v>
      </c>
    </row>
    <row r="881">
      <c r="A881" s="4" t="s">
        <v>467</v>
      </c>
      <c r="B881" s="4" t="s">
        <v>20</v>
      </c>
      <c r="C881" s="4" t="s">
        <v>20</v>
      </c>
      <c r="D881" s="4" t="s">
        <v>1679</v>
      </c>
      <c r="E881" s="4" t="s">
        <v>1680</v>
      </c>
      <c r="F881" s="4">
        <v>2.0</v>
      </c>
      <c r="G881" s="4" t="s">
        <v>20</v>
      </c>
      <c r="H881" s="4" t="s">
        <v>20</v>
      </c>
      <c r="I881" s="4" t="s">
        <v>1681</v>
      </c>
      <c r="J881" s="4" t="s">
        <v>22</v>
      </c>
      <c r="K881" s="5">
        <v>45827.333333333336</v>
      </c>
      <c r="L881" s="5">
        <v>45827.5</v>
      </c>
      <c r="M881" s="6">
        <f>IF(OR(ISBLANK($K881),ISBLANK($L881)),"",IF(NETWORKDAYS($K881,$K881,Listas!$H$2:$H$111)=0,"Error fecha inicial",IF(NETWORKDAYS($L881,$L881,Listas!$H$2:$H$111)=0,"Error fecha final",IF(OR(HOUR($K881)&lt;Listas!$F$2,AND(HOUR($K881)&gt;Listas!$F$3,HOUR($K881)&lt;Listas!$F$4),HOUR($K881)&gt;Listas!$F$5),"Error hora, fecha inicial",IF(OR(HOUR($L881)&lt;Listas!$F$2,AND(HOUR($L881)&gt;Listas!$F$3,HOUR($L881)&lt;Listas!$F$4),HOUR($L881)&gt;Listas!$F$5),"Error hora, fecha final",IF(AND($L881-$K881&gt;0,$L881-$K881&lt;=0.42),(IF(AND(AND(HOUR($K881)&gt;=Listas!$F$2,HOUR($K881)&lt;=Listas!$F$3),AND(HOUR($L881)&gt;=Listas!$F$2,HOUR($L881)&lt;=Listas!$F$3)),(HOUR($L881)-HOUR($K881)),IF(AND(AND(HOUR($K881)&gt;=Listas!$F$4,HOUR($K881)&lt;=Listas!$F$5),AND(HOUR($L881)&gt;=Listas!$F$4,HOUR($L881)&lt;=Listas!$F$5)),(HOUR($L881)-HOUR($K881)),IF(AND(AND(HOUR($K881)&gt;=Listas!$F$2,HOUR($K881)&lt;=Listas!$F$3),AND(HOUR($L881)&gt;=Listas!$F$4,HOUR($L881)&lt;=Listas!$F$5)),((Listas!$F$3-HOUR($K881)))+((HOUR($L881)-Listas!$F$4)),0)))),IF(AND($L881-$K881&gt;0.42,$L881-$K881&lt;=1.42),(IF(AND(HOUR($K881)&gt;=Listas!$F$2,HOUR($K881)&lt;=Listas!$F$3),(Listas!$F$3-HOUR($K881)+4),IF(AND(HOUR($K881)&gt;=Listas!$F$4,HOUR($K881)&lt;=Listas!$F$5),(Listas!$F$5-HOUR($K881)),0))+IF(AND(HOUR($L881)&gt;=Listas!$F$2,HOUR($L881)&lt;=Listas!$F$3),(HOUR($L881)-Listas!$F$2),IF(AND(HOUR($L881)&gt;=Listas!$F$4,HOUR($L881)&lt;=Listas!$F$5),(HOUR($L881)-Listas!$F$4+4),0))),IF(($L881-$K881&gt;1.42),(IF(AND(HOUR($K881)&gt;=Listas!$F$2,HOUR($K881)&lt;=Listas!$F$3),(Listas!$F$3-HOUR($K881)+4)+IF(AND(HOUR($L881)&gt;=Listas!$F$2,HOUR($L881)&lt;=Listas!$F$3),(HOUR($L881)-Listas!$F$2)+NETWORKDAYS($K881+1,$L881-1,Listas!$H$2:$H$112)*Listas!$F$6,IF(AND(HOUR($L881)&gt;=Listas!$F$4,HOUR($L881)&lt;=Listas!$F$5),(HOUR($L881)-Listas!$F$4+4)+NETWORKDAYS($K881+1,$L881-1,Listas!$H$2:$H$111)*Listas!$F$6,0)),IF(AND(HOUR($K881)&gt;=Listas!$F$4,HOUR($K881)&lt;=Listas!$F$5),(Listas!$F$5-HOUR($K881))+IF(AND(HOUR($L881)&gt;=Listas!$F$2,HOUR($L881)&lt;=Listas!$F$3),(HOUR($L881)-Listas!$F$2)+NETWORKDAYS($K881+1,$L881-1,Listas!$H$2:$H$111)*Listas!$F$6,(HOUR($L881)-Listas!$F$4+4)+NETWORKDAYS($K881+1,$L881-1,Listas!$H$2:$H$111)*Listas!$F$6)))),IF(($L881-$K881)&lt;0,"Fecha inicial mayor a fecha final",0)))))))))</f>
        <v>4</v>
      </c>
      <c r="N881" s="6" t="str">
        <f t="shared" si="1"/>
        <v>06-junio</v>
      </c>
      <c r="O881" s="6"/>
      <c r="P881" s="4" t="s">
        <v>23</v>
      </c>
      <c r="Q881" s="4" t="b">
        <v>1</v>
      </c>
      <c r="R881" s="6" t="str">
        <f t="shared" si="9"/>
        <v>CORRECTO</v>
      </c>
      <c r="S881" s="6"/>
    </row>
    <row r="882">
      <c r="A882" s="4" t="s">
        <v>78</v>
      </c>
      <c r="B882" s="4" t="s">
        <v>156</v>
      </c>
      <c r="C882" s="4" t="s">
        <v>46</v>
      </c>
      <c r="D882" s="4" t="s">
        <v>1504</v>
      </c>
      <c r="E882" s="4" t="s">
        <v>1501</v>
      </c>
      <c r="F882" s="4" t="s">
        <v>1682</v>
      </c>
      <c r="G882" s="4" t="s">
        <v>20</v>
      </c>
      <c r="H882" s="4" t="s">
        <v>20</v>
      </c>
      <c r="I882" s="4" t="s">
        <v>1683</v>
      </c>
      <c r="J882" s="4" t="s">
        <v>22</v>
      </c>
      <c r="K882" s="5">
        <v>45827.5</v>
      </c>
      <c r="L882" s="5">
        <v>45828.75</v>
      </c>
      <c r="M882" s="7">
        <f>IF(OR(ISBLANK($K882),ISBLANK($L882)),"",IF(NETWORKDAYS($K882,$K882,Listas!$H$2:$H$111)=0,"Error fecha inicial",IF(NETWORKDAYS($L882,$L882,Listas!$H$2:$H$111)=0,"Error fecha final",IF(OR(HOUR($K882)&lt;Listas!$F$2,AND(HOUR($K882)&gt;Listas!$F$3,HOUR($K882)&lt;Listas!$F$4),HOUR($K882)&gt;Listas!$F$5),"Error hora, fecha inicial",IF(OR(HOUR($L882)&lt;Listas!$F$2,AND(HOUR($L882)&gt;Listas!$F$3,HOUR($L882)&lt;Listas!$F$4),HOUR($L882)&gt;Listas!$F$5),"Error hora, fecha final",IF(AND($L882-$K882&gt;0,$L882-$K882&lt;=0.42),(IF(AND(AND(HOUR($K882)&gt;=Listas!$F$2,HOUR($K882)&lt;=Listas!$F$3),AND(HOUR($L882)&gt;=Listas!$F$2,HOUR($L882)&lt;=Listas!$F$3)),(HOUR($L882)-HOUR($K882)),IF(AND(AND(HOUR($K882)&gt;=Listas!$F$4,HOUR($K882)&lt;=Listas!$F$5),AND(HOUR($L882)&gt;=Listas!$F$4,HOUR($L882)&lt;=Listas!$F$5)),(HOUR($L882)-HOUR($K882)),IF(AND(AND(HOUR($K882)&gt;=Listas!$F$2,HOUR($K882)&lt;=Listas!$F$3),AND(HOUR($L882)&gt;=Listas!$F$4,HOUR($L882)&lt;=Listas!$F$5)),((Listas!$F$3-HOUR($K882)))+((HOUR($L882)-Listas!$F$4)),0)))),IF(AND($L882-$K882&gt;0.42,$L882-$K882&lt;=1.42),(IF(AND(HOUR($K882)&gt;=Listas!$F$2,HOUR($K882)&lt;=Listas!$F$3),(Listas!$F$3-HOUR($K882)+4),IF(AND(HOUR($K882)&gt;=Listas!$F$4,HOUR($K882)&lt;=Listas!$F$5),(Listas!$F$5-HOUR($K882)),0))+IF(AND(HOUR($L882)&gt;=Listas!$F$2,HOUR($L882)&lt;=Listas!$F$3),(HOUR($L882)-Listas!$F$2),IF(AND(HOUR($L882)&gt;=Listas!$F$4,HOUR($L882)&lt;=Listas!$F$5),(HOUR($L882)-Listas!$F$4+4),0))),IF(($L882-$K882&gt;1.42),(IF(AND(HOUR($K882)&gt;=Listas!$F$2,HOUR($K882)&lt;=Listas!$F$3),(Listas!$F$3-HOUR($K882)+4)+IF(AND(HOUR($L882)&gt;=Listas!$F$2,HOUR($L882)&lt;=Listas!$F$3),(HOUR($L882)-Listas!$F$2)+NETWORKDAYS($K882+1,$L882-1,Listas!$H$2:$H$112)*Listas!$F$6,IF(AND(HOUR($L882)&gt;=Listas!$F$4,HOUR($L882)&lt;=Listas!$F$5),(HOUR($L882)-Listas!$F$4+4)+NETWORKDAYS($K882+1,$L882-1,Listas!$H$2:$H$111)*Listas!$F$6,0)),IF(AND(HOUR($K882)&gt;=Listas!$F$4,HOUR($K882)&lt;=Listas!$F$5),(Listas!$F$5-HOUR($K882))+IF(AND(HOUR($L882)&gt;=Listas!$F$2,HOUR($L882)&lt;=Listas!$F$3),(HOUR($L882)-Listas!$F$2)+NETWORKDAYS($K882+1,$L882-1,Listas!$H$2:$H$111)*Listas!$F$6,(HOUR($L882)-Listas!$F$4+4)+NETWORKDAYS($K882+1,$L882-1,Listas!$H$2:$H$111)*Listas!$F$6)))),IF(($L882-$K882)&lt;0,"Fecha inicial mayor a fecha final",0)))))))))</f>
        <v>12</v>
      </c>
      <c r="N882" s="6" t="str">
        <f t="shared" si="1"/>
        <v>06-junio</v>
      </c>
      <c r="O882" s="9" t="s">
        <v>1506</v>
      </c>
      <c r="P882" s="4" t="s">
        <v>23</v>
      </c>
      <c r="Q882" s="4" t="b">
        <v>1</v>
      </c>
      <c r="R882" s="6" t="str">
        <f t="shared" si="9"/>
        <v>CORRECTO</v>
      </c>
      <c r="S882" s="6"/>
    </row>
    <row r="883">
      <c r="A883" s="4" t="s">
        <v>38</v>
      </c>
      <c r="B883" s="4" t="s">
        <v>39</v>
      </c>
      <c r="C883" s="4" t="s">
        <v>46</v>
      </c>
      <c r="D883" s="4" t="s">
        <v>352</v>
      </c>
      <c r="E883" s="4" t="s">
        <v>1432</v>
      </c>
      <c r="F883" s="4">
        <v>1.0</v>
      </c>
      <c r="G883" s="4" t="s">
        <v>1638</v>
      </c>
      <c r="H883" s="4" t="s">
        <v>20</v>
      </c>
      <c r="I883" s="4" t="s">
        <v>1684</v>
      </c>
      <c r="J883" s="4" t="s">
        <v>30</v>
      </c>
      <c r="K883" s="5">
        <v>45824.333333333336</v>
      </c>
      <c r="L883" s="5">
        <v>45826.75</v>
      </c>
      <c r="M883" s="7">
        <f>IF(OR(ISBLANK($K883),ISBLANK($L883)),"",IF(NETWORKDAYS($K883,$K883,Listas!$H$2:$H$111)=0,"Error fecha inicial",IF(NETWORKDAYS($L883,$L883,Listas!$H$2:$H$111)=0,"Error fecha final",IF(OR(HOUR($K883)&lt;Listas!$F$2,AND(HOUR($K883)&gt;Listas!$F$3,HOUR($K883)&lt;Listas!$F$4),HOUR($K883)&gt;Listas!$F$5),"Error hora, fecha inicial",IF(OR(HOUR($L883)&lt;Listas!$F$2,AND(HOUR($L883)&gt;Listas!$F$3,HOUR($L883)&lt;Listas!$F$4),HOUR($L883)&gt;Listas!$F$5),"Error hora, fecha final",IF(AND($L883-$K883&gt;0,$L883-$K883&lt;=0.42),(IF(AND(AND(HOUR($K883)&gt;=Listas!$F$2,HOUR($K883)&lt;=Listas!$F$3),AND(HOUR($L883)&gt;=Listas!$F$2,HOUR($L883)&lt;=Listas!$F$3)),(HOUR($L883)-HOUR($K883)),IF(AND(AND(HOUR($K883)&gt;=Listas!$F$4,HOUR($K883)&lt;=Listas!$F$5),AND(HOUR($L883)&gt;=Listas!$F$4,HOUR($L883)&lt;=Listas!$F$5)),(HOUR($L883)-HOUR($K883)),IF(AND(AND(HOUR($K883)&gt;=Listas!$F$2,HOUR($K883)&lt;=Listas!$F$3),AND(HOUR($L883)&gt;=Listas!$F$4,HOUR($L883)&lt;=Listas!$F$5)),((Listas!$F$3-HOUR($K883)))+((HOUR($L883)-Listas!$F$4)),0)))),IF(AND($L883-$K883&gt;0.42,$L883-$K883&lt;=1.42),(IF(AND(HOUR($K883)&gt;=Listas!$F$2,HOUR($K883)&lt;=Listas!$F$3),(Listas!$F$3-HOUR($K883)+4),IF(AND(HOUR($K883)&gt;=Listas!$F$4,HOUR($K883)&lt;=Listas!$F$5),(Listas!$F$5-HOUR($K883)),0))+IF(AND(HOUR($L883)&gt;=Listas!$F$2,HOUR($L883)&lt;=Listas!$F$3),(HOUR($L883)-Listas!$F$2),IF(AND(HOUR($L883)&gt;=Listas!$F$4,HOUR($L883)&lt;=Listas!$F$5),(HOUR($L883)-Listas!$F$4+4),0))),IF(($L883-$K883&gt;1.42),(IF(AND(HOUR($K883)&gt;=Listas!$F$2,HOUR($K883)&lt;=Listas!$F$3),(Listas!$F$3-HOUR($K883)+4)+IF(AND(HOUR($L883)&gt;=Listas!$F$2,HOUR($L883)&lt;=Listas!$F$3),(HOUR($L883)-Listas!$F$2)+NETWORKDAYS($K883+1,$L883-1,Listas!$H$2:$H$112)*Listas!$F$6,IF(AND(HOUR($L883)&gt;=Listas!$F$4,HOUR($L883)&lt;=Listas!$F$5),(HOUR($L883)-Listas!$F$4+4)+NETWORKDAYS($K883+1,$L883-1,Listas!$H$2:$H$111)*Listas!$F$6,0)),IF(AND(HOUR($K883)&gt;=Listas!$F$4,HOUR($K883)&lt;=Listas!$F$5),(Listas!$F$5-HOUR($K883))+IF(AND(HOUR($L883)&gt;=Listas!$F$2,HOUR($L883)&lt;=Listas!$F$3),(HOUR($L883)-Listas!$F$2)+NETWORKDAYS($K883+1,$L883-1,Listas!$H$2:$H$111)*Listas!$F$6,(HOUR($L883)-Listas!$F$4+4)+NETWORKDAYS($K883+1,$L883-1,Listas!$H$2:$H$111)*Listas!$F$6)))),IF(($L883-$K883)&lt;0,"Fecha inicial mayor a fecha final",0)))))))))</f>
        <v>24</v>
      </c>
      <c r="N883" s="6" t="str">
        <f t="shared" si="1"/>
        <v>06-junio</v>
      </c>
      <c r="O883" s="12" t="s">
        <v>1509</v>
      </c>
      <c r="P883" s="4" t="s">
        <v>23</v>
      </c>
      <c r="Q883" s="4" t="b">
        <v>1</v>
      </c>
      <c r="R883" s="6" t="str">
        <f t="shared" si="9"/>
        <v>CORRECTO</v>
      </c>
      <c r="S883" s="6"/>
    </row>
    <row r="884">
      <c r="A884" s="4" t="s">
        <v>38</v>
      </c>
      <c r="B884" s="4" t="s">
        <v>39</v>
      </c>
      <c r="C884" s="4" t="s">
        <v>46</v>
      </c>
      <c r="D884" s="4" t="s">
        <v>352</v>
      </c>
      <c r="E884" s="4" t="s">
        <v>1432</v>
      </c>
      <c r="F884" s="4">
        <v>2.0</v>
      </c>
      <c r="G884" s="4" t="s">
        <v>1685</v>
      </c>
      <c r="H884" s="4" t="s">
        <v>20</v>
      </c>
      <c r="I884" s="4" t="s">
        <v>1686</v>
      </c>
      <c r="J884" s="4" t="s">
        <v>30</v>
      </c>
      <c r="K884" s="5">
        <v>45828.333333333336</v>
      </c>
      <c r="L884" s="5">
        <v>45828.75</v>
      </c>
      <c r="M884" s="7">
        <f>IF(OR(ISBLANK($K884),ISBLANK($L884)),"",IF(NETWORKDAYS($K884,$K884,Listas!$H$2:$H$111)=0,"Error fecha inicial",IF(NETWORKDAYS($L884,$L884,Listas!$H$2:$H$111)=0,"Error fecha final",IF(OR(HOUR($K884)&lt;Listas!$F$2,AND(HOUR($K884)&gt;Listas!$F$3,HOUR($K884)&lt;Listas!$F$4),HOUR($K884)&gt;Listas!$F$5),"Error hora, fecha inicial",IF(OR(HOUR($L884)&lt;Listas!$F$2,AND(HOUR($L884)&gt;Listas!$F$3,HOUR($L884)&lt;Listas!$F$4),HOUR($L884)&gt;Listas!$F$5),"Error hora, fecha final",IF(AND($L884-$K884&gt;0,$L884-$K884&lt;=0.42),(IF(AND(AND(HOUR($K884)&gt;=Listas!$F$2,HOUR($K884)&lt;=Listas!$F$3),AND(HOUR($L884)&gt;=Listas!$F$2,HOUR($L884)&lt;=Listas!$F$3)),(HOUR($L884)-HOUR($K884)),IF(AND(AND(HOUR($K884)&gt;=Listas!$F$4,HOUR($K884)&lt;=Listas!$F$5),AND(HOUR($L884)&gt;=Listas!$F$4,HOUR($L884)&lt;=Listas!$F$5)),(HOUR($L884)-HOUR($K884)),IF(AND(AND(HOUR($K884)&gt;=Listas!$F$2,HOUR($K884)&lt;=Listas!$F$3),AND(HOUR($L884)&gt;=Listas!$F$4,HOUR($L884)&lt;=Listas!$F$5)),((Listas!$F$3-HOUR($K884)))+((HOUR($L884)-Listas!$F$4)),0)))),IF(AND($L884-$K884&gt;0.42,$L884-$K884&lt;=1.42),(IF(AND(HOUR($K884)&gt;=Listas!$F$2,HOUR($K884)&lt;=Listas!$F$3),(Listas!$F$3-HOUR($K884)+4),IF(AND(HOUR($K884)&gt;=Listas!$F$4,HOUR($K884)&lt;=Listas!$F$5),(Listas!$F$5-HOUR($K884)),0))+IF(AND(HOUR($L884)&gt;=Listas!$F$2,HOUR($L884)&lt;=Listas!$F$3),(HOUR($L884)-Listas!$F$2),IF(AND(HOUR($L884)&gt;=Listas!$F$4,HOUR($L884)&lt;=Listas!$F$5),(HOUR($L884)-Listas!$F$4+4),0))),IF(($L884-$K884&gt;1.42),(IF(AND(HOUR($K884)&gt;=Listas!$F$2,HOUR($K884)&lt;=Listas!$F$3),(Listas!$F$3-HOUR($K884)+4)+IF(AND(HOUR($L884)&gt;=Listas!$F$2,HOUR($L884)&lt;=Listas!$F$3),(HOUR($L884)-Listas!$F$2)+NETWORKDAYS($K884+1,$L884-1,Listas!$H$2:$H$112)*Listas!$F$6,IF(AND(HOUR($L884)&gt;=Listas!$F$4,HOUR($L884)&lt;=Listas!$F$5),(HOUR($L884)-Listas!$F$4+4)+NETWORKDAYS($K884+1,$L884-1,Listas!$H$2:$H$111)*Listas!$F$6,0)),IF(AND(HOUR($K884)&gt;=Listas!$F$4,HOUR($K884)&lt;=Listas!$F$5),(Listas!$F$5-HOUR($K884))+IF(AND(HOUR($L884)&gt;=Listas!$F$2,HOUR($L884)&lt;=Listas!$F$3),(HOUR($L884)-Listas!$F$2)+NETWORKDAYS($K884+1,$L884-1,Listas!$H$2:$H$111)*Listas!$F$6,(HOUR($L884)-Listas!$F$4+4)+NETWORKDAYS($K884+1,$L884-1,Listas!$H$2:$H$111)*Listas!$F$6)))),IF(($L884-$K884)&lt;0,"Fecha inicial mayor a fecha final",0)))))))))</f>
        <v>8</v>
      </c>
      <c r="N884" s="6" t="str">
        <f t="shared" si="1"/>
        <v>06-junio</v>
      </c>
      <c r="O884" s="12" t="s">
        <v>1509</v>
      </c>
      <c r="P884" s="4" t="s">
        <v>23</v>
      </c>
      <c r="Q884" s="4" t="b">
        <v>1</v>
      </c>
      <c r="R884" s="6" t="str">
        <f t="shared" si="9"/>
        <v>CORRECTO</v>
      </c>
      <c r="S884" s="6"/>
    </row>
    <row r="885">
      <c r="A885" s="4" t="s">
        <v>155</v>
      </c>
      <c r="B885" s="4" t="s">
        <v>67</v>
      </c>
      <c r="C885" s="4" t="s">
        <v>46</v>
      </c>
      <c r="D885" s="4" t="s">
        <v>493</v>
      </c>
      <c r="E885" s="4" t="s">
        <v>1432</v>
      </c>
      <c r="F885" s="4">
        <v>1.0</v>
      </c>
      <c r="G885" s="4" t="s">
        <v>1687</v>
      </c>
      <c r="H885" s="4" t="s">
        <v>1688</v>
      </c>
      <c r="I885" s="4" t="s">
        <v>1689</v>
      </c>
      <c r="J885" s="4" t="s">
        <v>29</v>
      </c>
      <c r="K885" s="5">
        <v>45832.333333333336</v>
      </c>
      <c r="L885" s="5">
        <v>45834.75</v>
      </c>
      <c r="M885" s="7">
        <f>IF(OR(ISBLANK($K885),ISBLANK($L885)),"",IF(NETWORKDAYS($K885,$K885,Listas!$H$2:$H$111)=0,"Error fecha inicial",IF(NETWORKDAYS($L885,$L885,Listas!$H$2:$H$111)=0,"Error fecha final",IF(OR(HOUR($K885)&lt;Listas!$F$2,AND(HOUR($K885)&gt;Listas!$F$3,HOUR($K885)&lt;Listas!$F$4),HOUR($K885)&gt;Listas!$F$5),"Error hora, fecha inicial",IF(OR(HOUR($L885)&lt;Listas!$F$2,AND(HOUR($L885)&gt;Listas!$F$3,HOUR($L885)&lt;Listas!$F$4),HOUR($L885)&gt;Listas!$F$5),"Error hora, fecha final",IF(AND($L885-$K885&gt;0,$L885-$K885&lt;=0.42),(IF(AND(AND(HOUR($K885)&gt;=Listas!$F$2,HOUR($K885)&lt;=Listas!$F$3),AND(HOUR($L885)&gt;=Listas!$F$2,HOUR($L885)&lt;=Listas!$F$3)),(HOUR($L885)-HOUR($K885)),IF(AND(AND(HOUR($K885)&gt;=Listas!$F$4,HOUR($K885)&lt;=Listas!$F$5),AND(HOUR($L885)&gt;=Listas!$F$4,HOUR($L885)&lt;=Listas!$F$5)),(HOUR($L885)-HOUR($K885)),IF(AND(AND(HOUR($K885)&gt;=Listas!$F$2,HOUR($K885)&lt;=Listas!$F$3),AND(HOUR($L885)&gt;=Listas!$F$4,HOUR($L885)&lt;=Listas!$F$5)),((Listas!$F$3-HOUR($K885)))+((HOUR($L885)-Listas!$F$4)),0)))),IF(AND($L885-$K885&gt;0.42,$L885-$K885&lt;=1.42),(IF(AND(HOUR($K885)&gt;=Listas!$F$2,HOUR($K885)&lt;=Listas!$F$3),(Listas!$F$3-HOUR($K885)+4),IF(AND(HOUR($K885)&gt;=Listas!$F$4,HOUR($K885)&lt;=Listas!$F$5),(Listas!$F$5-HOUR($K885)),0))+IF(AND(HOUR($L885)&gt;=Listas!$F$2,HOUR($L885)&lt;=Listas!$F$3),(HOUR($L885)-Listas!$F$2),IF(AND(HOUR($L885)&gt;=Listas!$F$4,HOUR($L885)&lt;=Listas!$F$5),(HOUR($L885)-Listas!$F$4+4),0))),IF(($L885-$K885&gt;1.42),(IF(AND(HOUR($K885)&gt;=Listas!$F$2,HOUR($K885)&lt;=Listas!$F$3),(Listas!$F$3-HOUR($K885)+4)+IF(AND(HOUR($L885)&gt;=Listas!$F$2,HOUR($L885)&lt;=Listas!$F$3),(HOUR($L885)-Listas!$F$2)+NETWORKDAYS($K885+1,$L885-1,Listas!$H$2:$H$112)*Listas!$F$6,IF(AND(HOUR($L885)&gt;=Listas!$F$4,HOUR($L885)&lt;=Listas!$F$5),(HOUR($L885)-Listas!$F$4+4)+NETWORKDAYS($K885+1,$L885-1,Listas!$H$2:$H$111)*Listas!$F$6,0)),IF(AND(HOUR($K885)&gt;=Listas!$F$4,HOUR($K885)&lt;=Listas!$F$5),(Listas!$F$5-HOUR($K885))+IF(AND(HOUR($L885)&gt;=Listas!$F$2,HOUR($L885)&lt;=Listas!$F$3),(HOUR($L885)-Listas!$F$2)+NETWORKDAYS($K885+1,$L885-1,Listas!$H$2:$H$111)*Listas!$F$6,(HOUR($L885)-Listas!$F$4+4)+NETWORKDAYS($K885+1,$L885-1,Listas!$H$2:$H$111)*Listas!$F$6)))),IF(($L885-$K885)&lt;0,"Fecha inicial mayor a fecha final",0)))))))))</f>
        <v>24</v>
      </c>
      <c r="N885" s="6" t="str">
        <f t="shared" si="1"/>
        <v>06-junio</v>
      </c>
      <c r="O885" s="9" t="s">
        <v>1690</v>
      </c>
      <c r="P885" s="4" t="s">
        <v>23</v>
      </c>
      <c r="Q885" s="4" t="b">
        <v>1</v>
      </c>
      <c r="R885" s="6" t="str">
        <f t="shared" si="9"/>
        <v>CORRECTO</v>
      </c>
      <c r="S885" s="6"/>
    </row>
    <row r="886">
      <c r="A886" s="4" t="s">
        <v>38</v>
      </c>
      <c r="B886" s="4" t="s">
        <v>156</v>
      </c>
      <c r="C886" s="4" t="s">
        <v>46</v>
      </c>
      <c r="D886" s="4" t="s">
        <v>1666</v>
      </c>
      <c r="E886" s="4" t="s">
        <v>1674</v>
      </c>
      <c r="F886" s="4">
        <v>1.0</v>
      </c>
      <c r="G886" s="4" t="s">
        <v>20</v>
      </c>
      <c r="H886" s="4" t="s">
        <v>20</v>
      </c>
      <c r="I886" s="4" t="s">
        <v>1691</v>
      </c>
      <c r="J886" s="4" t="s">
        <v>34</v>
      </c>
      <c r="K886" s="5">
        <v>45828.75</v>
      </c>
      <c r="L886" s="5">
        <v>45832.75</v>
      </c>
      <c r="M886" s="7">
        <f>IF(OR(ISBLANK($K886),ISBLANK($L886)),"",IF(NETWORKDAYS($K886,$K886,Listas!$H$2:$H$111)=0,"Error fecha inicial",IF(NETWORKDAYS($L886,$L886,Listas!$H$2:$H$111)=0,"Error fecha final",IF(OR(HOUR($K886)&lt;Listas!$F$2,AND(HOUR($K886)&gt;Listas!$F$3,HOUR($K886)&lt;Listas!$F$4),HOUR($K886)&gt;Listas!$F$5),"Error hora, fecha inicial",IF(OR(HOUR($L886)&lt;Listas!$F$2,AND(HOUR($L886)&gt;Listas!$F$3,HOUR($L886)&lt;Listas!$F$4),HOUR($L886)&gt;Listas!$F$5),"Error hora, fecha final",IF(AND($L886-$K886&gt;0,$L886-$K886&lt;=0.42),(IF(AND(AND(HOUR($K886)&gt;=Listas!$F$2,HOUR($K886)&lt;=Listas!$F$3),AND(HOUR($L886)&gt;=Listas!$F$2,HOUR($L886)&lt;=Listas!$F$3)),(HOUR($L886)-HOUR($K886)),IF(AND(AND(HOUR($K886)&gt;=Listas!$F$4,HOUR($K886)&lt;=Listas!$F$5),AND(HOUR($L886)&gt;=Listas!$F$4,HOUR($L886)&lt;=Listas!$F$5)),(HOUR($L886)-HOUR($K886)),IF(AND(AND(HOUR($K886)&gt;=Listas!$F$2,HOUR($K886)&lt;=Listas!$F$3),AND(HOUR($L886)&gt;=Listas!$F$4,HOUR($L886)&lt;=Listas!$F$5)),((Listas!$F$3-HOUR($K886)))+((HOUR($L886)-Listas!$F$4)),0)))),IF(AND($L886-$K886&gt;0.42,$L886-$K886&lt;=1.42),(IF(AND(HOUR($K886)&gt;=Listas!$F$2,HOUR($K886)&lt;=Listas!$F$3),(Listas!$F$3-HOUR($K886)+4),IF(AND(HOUR($K886)&gt;=Listas!$F$4,HOUR($K886)&lt;=Listas!$F$5),(Listas!$F$5-HOUR($K886)),0))+IF(AND(HOUR($L886)&gt;=Listas!$F$2,HOUR($L886)&lt;=Listas!$F$3),(HOUR($L886)-Listas!$F$2),IF(AND(HOUR($L886)&gt;=Listas!$F$4,HOUR($L886)&lt;=Listas!$F$5),(HOUR($L886)-Listas!$F$4+4),0))),IF(($L886-$K886&gt;1.42),(IF(AND(HOUR($K886)&gt;=Listas!$F$2,HOUR($K886)&lt;=Listas!$F$3),(Listas!$F$3-HOUR($K886)+4)+IF(AND(HOUR($L886)&gt;=Listas!$F$2,HOUR($L886)&lt;=Listas!$F$3),(HOUR($L886)-Listas!$F$2)+NETWORKDAYS($K886+1,$L886-1,Listas!$H$2:$H$112)*Listas!$F$6,IF(AND(HOUR($L886)&gt;=Listas!$F$4,HOUR($L886)&lt;=Listas!$F$5),(HOUR($L886)-Listas!$F$4+4)+NETWORKDAYS($K886+1,$L886-1,Listas!$H$2:$H$111)*Listas!$F$6,0)),IF(AND(HOUR($K886)&gt;=Listas!$F$4,HOUR($K886)&lt;=Listas!$F$5),(Listas!$F$5-HOUR($K886))+IF(AND(HOUR($L886)&gt;=Listas!$F$2,HOUR($L886)&lt;=Listas!$F$3),(HOUR($L886)-Listas!$F$2)+NETWORKDAYS($K886+1,$L886-1,Listas!$H$2:$H$111)*Listas!$F$6,(HOUR($L886)-Listas!$F$4+4)+NETWORKDAYS($K886+1,$L886-1,Listas!$H$2:$H$111)*Listas!$F$6)))),IF(($L886-$K886)&lt;0,"Fecha inicial mayor a fecha final",0)))))))))</f>
        <v>8</v>
      </c>
      <c r="N886" s="6" t="str">
        <f t="shared" si="1"/>
        <v>06-junio</v>
      </c>
      <c r="O886" s="9" t="s">
        <v>1692</v>
      </c>
      <c r="P886" s="6"/>
      <c r="Q886" s="6" t="b">
        <v>0</v>
      </c>
      <c r="R886" s="6" t="str">
        <f t="shared" si="9"/>
        <v/>
      </c>
      <c r="S886" s="6"/>
    </row>
    <row r="887">
      <c r="A887" s="4" t="s">
        <v>78</v>
      </c>
      <c r="B887" s="4" t="s">
        <v>39</v>
      </c>
      <c r="C887" s="4" t="s">
        <v>46</v>
      </c>
      <c r="D887" s="4" t="s">
        <v>493</v>
      </c>
      <c r="E887" s="4" t="s">
        <v>1260</v>
      </c>
      <c r="F887" s="4">
        <v>1.0</v>
      </c>
      <c r="G887" s="4" t="s">
        <v>49</v>
      </c>
      <c r="H887" s="4" t="s">
        <v>49</v>
      </c>
      <c r="I887" s="4" t="s">
        <v>1693</v>
      </c>
      <c r="J887" s="4" t="s">
        <v>27</v>
      </c>
      <c r="K887" s="5">
        <v>45827.333333333336</v>
      </c>
      <c r="L887" s="5">
        <v>45828.75</v>
      </c>
      <c r="M887" s="7">
        <f>IF(OR(ISBLANK($K887),ISBLANK($L887)),"",IF(NETWORKDAYS($K887,$K887,Listas!$H$2:$H$111)=0,"Error fecha inicial",IF(NETWORKDAYS($L887,$L887,Listas!$H$2:$H$111)=0,"Error fecha final",IF(OR(HOUR($K887)&lt;Listas!$F$2,AND(HOUR($K887)&gt;Listas!$F$3,HOUR($K887)&lt;Listas!$F$4),HOUR($K887)&gt;Listas!$F$5),"Error hora, fecha inicial",IF(OR(HOUR($L887)&lt;Listas!$F$2,AND(HOUR($L887)&gt;Listas!$F$3,HOUR($L887)&lt;Listas!$F$4),HOUR($L887)&gt;Listas!$F$5),"Error hora, fecha final",IF(AND($L887-$K887&gt;0,$L887-$K887&lt;=0.42),(IF(AND(AND(HOUR($K887)&gt;=Listas!$F$2,HOUR($K887)&lt;=Listas!$F$3),AND(HOUR($L887)&gt;=Listas!$F$2,HOUR($L887)&lt;=Listas!$F$3)),(HOUR($L887)-HOUR($K887)),IF(AND(AND(HOUR($K887)&gt;=Listas!$F$4,HOUR($K887)&lt;=Listas!$F$5),AND(HOUR($L887)&gt;=Listas!$F$4,HOUR($L887)&lt;=Listas!$F$5)),(HOUR($L887)-HOUR($K887)),IF(AND(AND(HOUR($K887)&gt;=Listas!$F$2,HOUR($K887)&lt;=Listas!$F$3),AND(HOUR($L887)&gt;=Listas!$F$4,HOUR($L887)&lt;=Listas!$F$5)),((Listas!$F$3-HOUR($K887)))+((HOUR($L887)-Listas!$F$4)),0)))),IF(AND($L887-$K887&gt;0.42,$L887-$K887&lt;=1.42),(IF(AND(HOUR($K887)&gt;=Listas!$F$2,HOUR($K887)&lt;=Listas!$F$3),(Listas!$F$3-HOUR($K887)+4),IF(AND(HOUR($K887)&gt;=Listas!$F$4,HOUR($K887)&lt;=Listas!$F$5),(Listas!$F$5-HOUR($K887)),0))+IF(AND(HOUR($L887)&gt;=Listas!$F$2,HOUR($L887)&lt;=Listas!$F$3),(HOUR($L887)-Listas!$F$2),IF(AND(HOUR($L887)&gt;=Listas!$F$4,HOUR($L887)&lt;=Listas!$F$5),(HOUR($L887)-Listas!$F$4+4),0))),IF(($L887-$K887&gt;1.42),(IF(AND(HOUR($K887)&gt;=Listas!$F$2,HOUR($K887)&lt;=Listas!$F$3),(Listas!$F$3-HOUR($K887)+4)+IF(AND(HOUR($L887)&gt;=Listas!$F$2,HOUR($L887)&lt;=Listas!$F$3),(HOUR($L887)-Listas!$F$2)+NETWORKDAYS($K887+1,$L887-1,Listas!$H$2:$H$112)*Listas!$F$6,IF(AND(HOUR($L887)&gt;=Listas!$F$4,HOUR($L887)&lt;=Listas!$F$5),(HOUR($L887)-Listas!$F$4+4)+NETWORKDAYS($K887+1,$L887-1,Listas!$H$2:$H$111)*Listas!$F$6,0)),IF(AND(HOUR($K887)&gt;=Listas!$F$4,HOUR($K887)&lt;=Listas!$F$5),(Listas!$F$5-HOUR($K887))+IF(AND(HOUR($L887)&gt;=Listas!$F$2,HOUR($L887)&lt;=Listas!$F$3),(HOUR($L887)-Listas!$F$2)+NETWORKDAYS($K887+1,$L887-1,Listas!$H$2:$H$111)*Listas!$F$6,(HOUR($L887)-Listas!$F$4+4)+NETWORKDAYS($K887+1,$L887-1,Listas!$H$2:$H$111)*Listas!$F$6)))),IF(($L887-$K887)&lt;0,"Fecha inicial mayor a fecha final",0)))))))))</f>
        <v>16</v>
      </c>
      <c r="N887" s="6" t="str">
        <f t="shared" si="1"/>
        <v>06-junio</v>
      </c>
      <c r="O887" s="4" t="s">
        <v>28</v>
      </c>
      <c r="P887" s="4" t="s">
        <v>23</v>
      </c>
      <c r="Q887" s="4" t="b">
        <v>1</v>
      </c>
      <c r="R887" s="6" t="str">
        <f t="shared" si="9"/>
        <v>CORRECTO</v>
      </c>
      <c r="S887" s="6"/>
    </row>
    <row r="888">
      <c r="A888" s="4" t="s">
        <v>78</v>
      </c>
      <c r="B888" s="4" t="s">
        <v>39</v>
      </c>
      <c r="C888" s="4" t="s">
        <v>46</v>
      </c>
      <c r="D888" s="4" t="s">
        <v>493</v>
      </c>
      <c r="E888" s="4" t="s">
        <v>1260</v>
      </c>
      <c r="F888" s="4">
        <v>2.0</v>
      </c>
      <c r="G888" s="4" t="s">
        <v>49</v>
      </c>
      <c r="H888" s="4" t="s">
        <v>49</v>
      </c>
      <c r="I888" s="4" t="s">
        <v>1694</v>
      </c>
      <c r="J888" s="4" t="s">
        <v>27</v>
      </c>
      <c r="K888" s="5">
        <v>45832.333333333336</v>
      </c>
      <c r="L888" s="5">
        <v>45832.5</v>
      </c>
      <c r="M888" s="6">
        <f>IF(OR(ISBLANK($K888),ISBLANK($L888)),"",IF(NETWORKDAYS($K888,$K888,Listas!$H$2:$H$111)=0,"Error fecha inicial",IF(NETWORKDAYS($L888,$L888,Listas!$H$2:$H$111)=0,"Error fecha final",IF(OR(HOUR($K888)&lt;Listas!$F$2,AND(HOUR($K888)&gt;Listas!$F$3,HOUR($K888)&lt;Listas!$F$4),HOUR($K888)&gt;Listas!$F$5),"Error hora, fecha inicial",IF(OR(HOUR($L888)&lt;Listas!$F$2,AND(HOUR($L888)&gt;Listas!$F$3,HOUR($L888)&lt;Listas!$F$4),HOUR($L888)&gt;Listas!$F$5),"Error hora, fecha final",IF(AND($L888-$K888&gt;0,$L888-$K888&lt;=0.42),(IF(AND(AND(HOUR($K888)&gt;=Listas!$F$2,HOUR($K888)&lt;=Listas!$F$3),AND(HOUR($L888)&gt;=Listas!$F$2,HOUR($L888)&lt;=Listas!$F$3)),(HOUR($L888)-HOUR($K888)),IF(AND(AND(HOUR($K888)&gt;=Listas!$F$4,HOUR($K888)&lt;=Listas!$F$5),AND(HOUR($L888)&gt;=Listas!$F$4,HOUR($L888)&lt;=Listas!$F$5)),(HOUR($L888)-HOUR($K888)),IF(AND(AND(HOUR($K888)&gt;=Listas!$F$2,HOUR($K888)&lt;=Listas!$F$3),AND(HOUR($L888)&gt;=Listas!$F$4,HOUR($L888)&lt;=Listas!$F$5)),((Listas!$F$3-HOUR($K888)))+((HOUR($L888)-Listas!$F$4)),0)))),IF(AND($L888-$K888&gt;0.42,$L888-$K888&lt;=1.42),(IF(AND(HOUR($K888)&gt;=Listas!$F$2,HOUR($K888)&lt;=Listas!$F$3),(Listas!$F$3-HOUR($K888)+4),IF(AND(HOUR($K888)&gt;=Listas!$F$4,HOUR($K888)&lt;=Listas!$F$5),(Listas!$F$5-HOUR($K888)),0))+IF(AND(HOUR($L888)&gt;=Listas!$F$2,HOUR($L888)&lt;=Listas!$F$3),(HOUR($L888)-Listas!$F$2),IF(AND(HOUR($L888)&gt;=Listas!$F$4,HOUR($L888)&lt;=Listas!$F$5),(HOUR($L888)-Listas!$F$4+4),0))),IF(($L888-$K888&gt;1.42),(IF(AND(HOUR($K888)&gt;=Listas!$F$2,HOUR($K888)&lt;=Listas!$F$3),(Listas!$F$3-HOUR($K888)+4)+IF(AND(HOUR($L888)&gt;=Listas!$F$2,HOUR($L888)&lt;=Listas!$F$3),(HOUR($L888)-Listas!$F$2)+NETWORKDAYS($K888+1,$L888-1,Listas!$H$2:$H$112)*Listas!$F$6,IF(AND(HOUR($L888)&gt;=Listas!$F$4,HOUR($L888)&lt;=Listas!$F$5),(HOUR($L888)-Listas!$F$4+4)+NETWORKDAYS($K888+1,$L888-1,Listas!$H$2:$H$111)*Listas!$F$6,0)),IF(AND(HOUR($K888)&gt;=Listas!$F$4,HOUR($K888)&lt;=Listas!$F$5),(Listas!$F$5-HOUR($K888))+IF(AND(HOUR($L888)&gt;=Listas!$F$2,HOUR($L888)&lt;=Listas!$F$3),(HOUR($L888)-Listas!$F$2)+NETWORKDAYS($K888+1,$L888-1,Listas!$H$2:$H$111)*Listas!$F$6,(HOUR($L888)-Listas!$F$4+4)+NETWORKDAYS($K888+1,$L888-1,Listas!$H$2:$H$111)*Listas!$F$6)))),IF(($L888-$K888)&lt;0,"Fecha inicial mayor a fecha final",0)))))))))</f>
        <v>4</v>
      </c>
      <c r="N888" s="6" t="str">
        <f t="shared" si="1"/>
        <v>06-junio</v>
      </c>
      <c r="O888" s="12" t="s">
        <v>1695</v>
      </c>
      <c r="P888" s="4" t="s">
        <v>23</v>
      </c>
      <c r="Q888" s="4" t="b">
        <v>1</v>
      </c>
      <c r="R888" s="6" t="str">
        <f t="shared" si="9"/>
        <v>CORRECTO</v>
      </c>
      <c r="S888" s="6"/>
    </row>
    <row r="889">
      <c r="A889" s="4" t="s">
        <v>38</v>
      </c>
      <c r="B889" s="4" t="s">
        <v>156</v>
      </c>
      <c r="C889" s="4" t="s">
        <v>46</v>
      </c>
      <c r="D889" s="4" t="s">
        <v>1666</v>
      </c>
      <c r="E889" s="4" t="s">
        <v>1696</v>
      </c>
      <c r="F889" s="4">
        <v>1.0</v>
      </c>
      <c r="G889" s="4" t="s">
        <v>20</v>
      </c>
      <c r="H889" s="4" t="s">
        <v>20</v>
      </c>
      <c r="I889" s="4" t="s">
        <v>1443</v>
      </c>
      <c r="J889" s="4" t="s">
        <v>27</v>
      </c>
      <c r="K889" s="5">
        <v>45832.583333333336</v>
      </c>
      <c r="L889" s="5">
        <v>45832.75</v>
      </c>
      <c r="M889" s="6">
        <f>IF(OR(ISBLANK($K889),ISBLANK($L889)),"",IF(NETWORKDAYS($K889,$K889,Listas!$H$2:$H$111)=0,"Error fecha inicial",IF(NETWORKDAYS($L889,$L889,Listas!$H$2:$H$111)=0,"Error fecha final",IF(OR(HOUR($K889)&lt;Listas!$F$2,AND(HOUR($K889)&gt;Listas!$F$3,HOUR($K889)&lt;Listas!$F$4),HOUR($K889)&gt;Listas!$F$5),"Error hora, fecha inicial",IF(OR(HOUR($L889)&lt;Listas!$F$2,AND(HOUR($L889)&gt;Listas!$F$3,HOUR($L889)&lt;Listas!$F$4),HOUR($L889)&gt;Listas!$F$5),"Error hora, fecha final",IF(AND($L889-$K889&gt;0,$L889-$K889&lt;=0.42),(IF(AND(AND(HOUR($K889)&gt;=Listas!$F$2,HOUR($K889)&lt;=Listas!$F$3),AND(HOUR($L889)&gt;=Listas!$F$2,HOUR($L889)&lt;=Listas!$F$3)),(HOUR($L889)-HOUR($K889)),IF(AND(AND(HOUR($K889)&gt;=Listas!$F$4,HOUR($K889)&lt;=Listas!$F$5),AND(HOUR($L889)&gt;=Listas!$F$4,HOUR($L889)&lt;=Listas!$F$5)),(HOUR($L889)-HOUR($K889)),IF(AND(AND(HOUR($K889)&gt;=Listas!$F$2,HOUR($K889)&lt;=Listas!$F$3),AND(HOUR($L889)&gt;=Listas!$F$4,HOUR($L889)&lt;=Listas!$F$5)),((Listas!$F$3-HOUR($K889)))+((HOUR($L889)-Listas!$F$4)),0)))),IF(AND($L889-$K889&gt;0.42,$L889-$K889&lt;=1.42),(IF(AND(HOUR($K889)&gt;=Listas!$F$2,HOUR($K889)&lt;=Listas!$F$3),(Listas!$F$3-HOUR($K889)+4),IF(AND(HOUR($K889)&gt;=Listas!$F$4,HOUR($K889)&lt;=Listas!$F$5),(Listas!$F$5-HOUR($K889)),0))+IF(AND(HOUR($L889)&gt;=Listas!$F$2,HOUR($L889)&lt;=Listas!$F$3),(HOUR($L889)-Listas!$F$2),IF(AND(HOUR($L889)&gt;=Listas!$F$4,HOUR($L889)&lt;=Listas!$F$5),(HOUR($L889)-Listas!$F$4+4),0))),IF(($L889-$K889&gt;1.42),(IF(AND(HOUR($K889)&gt;=Listas!$F$2,HOUR($K889)&lt;=Listas!$F$3),(Listas!$F$3-HOUR($K889)+4)+IF(AND(HOUR($L889)&gt;=Listas!$F$2,HOUR($L889)&lt;=Listas!$F$3),(HOUR($L889)-Listas!$F$2)+NETWORKDAYS($K889+1,$L889-1,Listas!$H$2:$H$112)*Listas!$F$6,IF(AND(HOUR($L889)&gt;=Listas!$F$4,HOUR($L889)&lt;=Listas!$F$5),(HOUR($L889)-Listas!$F$4+4)+NETWORKDAYS($K889+1,$L889-1,Listas!$H$2:$H$111)*Listas!$F$6,0)),IF(AND(HOUR($K889)&gt;=Listas!$F$4,HOUR($K889)&lt;=Listas!$F$5),(Listas!$F$5-HOUR($K889))+IF(AND(HOUR($L889)&gt;=Listas!$F$2,HOUR($L889)&lt;=Listas!$F$3),(HOUR($L889)-Listas!$F$2)+NETWORKDAYS($K889+1,$L889-1,Listas!$H$2:$H$111)*Listas!$F$6,(HOUR($L889)-Listas!$F$4+4)+NETWORKDAYS($K889+1,$L889-1,Listas!$H$2:$H$111)*Listas!$F$6)))),IF(($L889-$K889)&lt;0,"Fecha inicial mayor a fecha final",0)))))))))</f>
        <v>4</v>
      </c>
      <c r="N889" s="6" t="str">
        <f t="shared" si="1"/>
        <v>06-junio</v>
      </c>
      <c r="O889" s="12" t="s">
        <v>1697</v>
      </c>
      <c r="P889" s="4" t="s">
        <v>23</v>
      </c>
      <c r="Q889" s="4" t="b">
        <v>1</v>
      </c>
      <c r="R889" s="6" t="str">
        <f t="shared" si="9"/>
        <v>CORRECTO</v>
      </c>
      <c r="S889" s="6"/>
    </row>
    <row r="890">
      <c r="A890" s="4" t="s">
        <v>38</v>
      </c>
      <c r="B890" s="4" t="s">
        <v>156</v>
      </c>
      <c r="C890" s="4" t="s">
        <v>46</v>
      </c>
      <c r="D890" s="4" t="s">
        <v>1255</v>
      </c>
      <c r="E890" s="4" t="s">
        <v>1256</v>
      </c>
      <c r="F890" s="4">
        <v>1.0</v>
      </c>
      <c r="G890" s="71" t="s">
        <v>20</v>
      </c>
      <c r="H890" s="71" t="s">
        <v>20</v>
      </c>
      <c r="I890" s="4" t="s">
        <v>1698</v>
      </c>
      <c r="J890" s="4" t="s">
        <v>111</v>
      </c>
      <c r="K890" s="5">
        <v>45832.583333333336</v>
      </c>
      <c r="L890" s="5">
        <v>45833.583333333336</v>
      </c>
      <c r="M890" s="7">
        <f>IF(OR(ISBLANK($K890),ISBLANK($L890)),"",IF(NETWORKDAYS($K890,$K890,Listas!$H$2:$H$111)=0,"Error fecha inicial",IF(NETWORKDAYS($L890,$L890,Listas!$H$2:$H$111)=0,"Error fecha final",IF(OR(HOUR($K890)&lt;Listas!$F$2,AND(HOUR($K890)&gt;Listas!$F$3,HOUR($K890)&lt;Listas!$F$4),HOUR($K890)&gt;Listas!$F$5),"Error hora, fecha inicial",IF(OR(HOUR($L890)&lt;Listas!$F$2,AND(HOUR($L890)&gt;Listas!$F$3,HOUR($L890)&lt;Listas!$F$4),HOUR($L890)&gt;Listas!$F$5),"Error hora, fecha final",IF(AND($L890-$K890&gt;0,$L890-$K890&lt;=0.42),(IF(AND(AND(HOUR($K890)&gt;=Listas!$F$2,HOUR($K890)&lt;=Listas!$F$3),AND(HOUR($L890)&gt;=Listas!$F$2,HOUR($L890)&lt;=Listas!$F$3)),(HOUR($L890)-HOUR($K890)),IF(AND(AND(HOUR($K890)&gt;=Listas!$F$4,HOUR($K890)&lt;=Listas!$F$5),AND(HOUR($L890)&gt;=Listas!$F$4,HOUR($L890)&lt;=Listas!$F$5)),(HOUR($L890)-HOUR($K890)),IF(AND(AND(HOUR($K890)&gt;=Listas!$F$2,HOUR($K890)&lt;=Listas!$F$3),AND(HOUR($L890)&gt;=Listas!$F$4,HOUR($L890)&lt;=Listas!$F$5)),((Listas!$F$3-HOUR($K890)))+((HOUR($L890)-Listas!$F$4)),0)))),IF(AND($L890-$K890&gt;0.42,$L890-$K890&lt;=1.42),(IF(AND(HOUR($K890)&gt;=Listas!$F$2,HOUR($K890)&lt;=Listas!$F$3),(Listas!$F$3-HOUR($K890)+4),IF(AND(HOUR($K890)&gt;=Listas!$F$4,HOUR($K890)&lt;=Listas!$F$5),(Listas!$F$5-HOUR($K890)),0))+IF(AND(HOUR($L890)&gt;=Listas!$F$2,HOUR($L890)&lt;=Listas!$F$3),(HOUR($L890)-Listas!$F$2),IF(AND(HOUR($L890)&gt;=Listas!$F$4,HOUR($L890)&lt;=Listas!$F$5),(HOUR($L890)-Listas!$F$4+4),0))),IF(($L890-$K890&gt;1.42),(IF(AND(HOUR($K890)&gt;=Listas!$F$2,HOUR($K890)&lt;=Listas!$F$3),(Listas!$F$3-HOUR($K890)+4)+IF(AND(HOUR($L890)&gt;=Listas!$F$2,HOUR($L890)&lt;=Listas!$F$3),(HOUR($L890)-Listas!$F$2)+NETWORKDAYS($K890+1,$L890-1,Listas!$H$2:$H$112)*Listas!$F$6,IF(AND(HOUR($L890)&gt;=Listas!$F$4,HOUR($L890)&lt;=Listas!$F$5),(HOUR($L890)-Listas!$F$4+4)+NETWORKDAYS($K890+1,$L890-1,Listas!$H$2:$H$111)*Listas!$F$6,0)),IF(AND(HOUR($K890)&gt;=Listas!$F$4,HOUR($K890)&lt;=Listas!$F$5),(Listas!$F$5-HOUR($K890))+IF(AND(HOUR($L890)&gt;=Listas!$F$2,HOUR($L890)&lt;=Listas!$F$3),(HOUR($L890)-Listas!$F$2)+NETWORKDAYS($K890+1,$L890-1,Listas!$H$2:$H$111)*Listas!$F$6,(HOUR($L890)-Listas!$F$4+4)+NETWORKDAYS($K890+1,$L890-1,Listas!$H$2:$H$111)*Listas!$F$6)))),IF(($L890-$K890)&lt;0,"Fecha inicial mayor a fecha final",0)))))))))</f>
        <v>8</v>
      </c>
      <c r="N890" s="6" t="str">
        <f t="shared" si="1"/>
        <v>06-junio</v>
      </c>
      <c r="O890" s="9" t="s">
        <v>1699</v>
      </c>
      <c r="P890" s="6"/>
      <c r="Q890" s="6" t="b">
        <v>0</v>
      </c>
      <c r="R890" s="6" t="str">
        <f t="shared" si="9"/>
        <v/>
      </c>
      <c r="S890" s="6"/>
    </row>
    <row r="891">
      <c r="A891" s="4" t="s">
        <v>467</v>
      </c>
      <c r="B891" s="4" t="s">
        <v>20</v>
      </c>
      <c r="C891" s="4" t="s">
        <v>20</v>
      </c>
      <c r="D891" s="4" t="s">
        <v>20</v>
      </c>
      <c r="E891" s="4" t="s">
        <v>20</v>
      </c>
      <c r="F891" s="4" t="s">
        <v>20</v>
      </c>
      <c r="G891" s="4" t="s">
        <v>20</v>
      </c>
      <c r="H891" s="4" t="s">
        <v>20</v>
      </c>
      <c r="I891" s="4" t="s">
        <v>1700</v>
      </c>
      <c r="J891" s="4" t="s">
        <v>22</v>
      </c>
      <c r="K891" s="5">
        <v>45832.333333333336</v>
      </c>
      <c r="L891" s="5">
        <v>45833.75</v>
      </c>
      <c r="M891" s="7">
        <f>IF(OR(ISBLANK($K891),ISBLANK($L891)),"",IF(NETWORKDAYS($K891,$K891,Listas!$H$2:$H$111)=0,"Error fecha inicial",IF(NETWORKDAYS($L891,$L891,Listas!$H$2:$H$111)=0,"Error fecha final",IF(OR(HOUR($K891)&lt;Listas!$F$2,AND(HOUR($K891)&gt;Listas!$F$3,HOUR($K891)&lt;Listas!$F$4),HOUR($K891)&gt;Listas!$F$5),"Error hora, fecha inicial",IF(OR(HOUR($L891)&lt;Listas!$F$2,AND(HOUR($L891)&gt;Listas!$F$3,HOUR($L891)&lt;Listas!$F$4),HOUR($L891)&gt;Listas!$F$5),"Error hora, fecha final",IF(AND($L891-$K891&gt;0,$L891-$K891&lt;=0.42),(IF(AND(AND(HOUR($K891)&gt;=Listas!$F$2,HOUR($K891)&lt;=Listas!$F$3),AND(HOUR($L891)&gt;=Listas!$F$2,HOUR($L891)&lt;=Listas!$F$3)),(HOUR($L891)-HOUR($K891)),IF(AND(AND(HOUR($K891)&gt;=Listas!$F$4,HOUR($K891)&lt;=Listas!$F$5),AND(HOUR($L891)&gt;=Listas!$F$4,HOUR($L891)&lt;=Listas!$F$5)),(HOUR($L891)-HOUR($K891)),IF(AND(AND(HOUR($K891)&gt;=Listas!$F$2,HOUR($K891)&lt;=Listas!$F$3),AND(HOUR($L891)&gt;=Listas!$F$4,HOUR($L891)&lt;=Listas!$F$5)),((Listas!$F$3-HOUR($K891)))+((HOUR($L891)-Listas!$F$4)),0)))),IF(AND($L891-$K891&gt;0.42,$L891-$K891&lt;=1.42),(IF(AND(HOUR($K891)&gt;=Listas!$F$2,HOUR($K891)&lt;=Listas!$F$3),(Listas!$F$3-HOUR($K891)+4),IF(AND(HOUR($K891)&gt;=Listas!$F$4,HOUR($K891)&lt;=Listas!$F$5),(Listas!$F$5-HOUR($K891)),0))+IF(AND(HOUR($L891)&gt;=Listas!$F$2,HOUR($L891)&lt;=Listas!$F$3),(HOUR($L891)-Listas!$F$2),IF(AND(HOUR($L891)&gt;=Listas!$F$4,HOUR($L891)&lt;=Listas!$F$5),(HOUR($L891)-Listas!$F$4+4),0))),IF(($L891-$K891&gt;1.42),(IF(AND(HOUR($K891)&gt;=Listas!$F$2,HOUR($K891)&lt;=Listas!$F$3),(Listas!$F$3-HOUR($K891)+4)+IF(AND(HOUR($L891)&gt;=Listas!$F$2,HOUR($L891)&lt;=Listas!$F$3),(HOUR($L891)-Listas!$F$2)+NETWORKDAYS($K891+1,$L891-1,Listas!$H$2:$H$112)*Listas!$F$6,IF(AND(HOUR($L891)&gt;=Listas!$F$4,HOUR($L891)&lt;=Listas!$F$5),(HOUR($L891)-Listas!$F$4+4)+NETWORKDAYS($K891+1,$L891-1,Listas!$H$2:$H$111)*Listas!$F$6,0)),IF(AND(HOUR($K891)&gt;=Listas!$F$4,HOUR($K891)&lt;=Listas!$F$5),(Listas!$F$5-HOUR($K891))+IF(AND(HOUR($L891)&gt;=Listas!$F$2,HOUR($L891)&lt;=Listas!$F$3),(HOUR($L891)-Listas!$F$2)+NETWORKDAYS($K891+1,$L891-1,Listas!$H$2:$H$111)*Listas!$F$6,(HOUR($L891)-Listas!$F$4+4)+NETWORKDAYS($K891+1,$L891-1,Listas!$H$2:$H$111)*Listas!$F$6)))),IF(($L891-$K891)&lt;0,"Fecha inicial mayor a fecha final",0)))))))))</f>
        <v>16</v>
      </c>
      <c r="N891" s="6" t="str">
        <f t="shared" si="1"/>
        <v>06-junio</v>
      </c>
      <c r="O891" s="6"/>
      <c r="P891" s="4" t="s">
        <v>23</v>
      </c>
      <c r="Q891" s="4" t="b">
        <v>1</v>
      </c>
      <c r="R891" s="6" t="str">
        <f t="shared" si="9"/>
        <v>CORRECTO</v>
      </c>
      <c r="S891" s="6"/>
    </row>
    <row r="892">
      <c r="A892" s="4" t="s">
        <v>38</v>
      </c>
      <c r="B892" s="4" t="s">
        <v>156</v>
      </c>
      <c r="C892" s="4" t="s">
        <v>46</v>
      </c>
      <c r="D892" s="4">
        <v>5.2450481E7</v>
      </c>
      <c r="E892" s="4" t="s">
        <v>1701</v>
      </c>
      <c r="F892" s="4">
        <v>1.0</v>
      </c>
      <c r="G892" s="4" t="s">
        <v>20</v>
      </c>
      <c r="H892" s="4" t="s">
        <v>20</v>
      </c>
      <c r="I892" s="4" t="s">
        <v>535</v>
      </c>
      <c r="J892" s="4" t="s">
        <v>32</v>
      </c>
      <c r="K892" s="5">
        <v>45833.333333333336</v>
      </c>
      <c r="L892" s="5">
        <v>45834.333333333336</v>
      </c>
      <c r="M892" s="7">
        <f>IF(OR(ISBLANK($K892),ISBLANK($L892)),"",IF(NETWORKDAYS($K892,$K892,Listas!$H$2:$H$111)=0,"Error fecha inicial",IF(NETWORKDAYS($L892,$L892,Listas!$H$2:$H$111)=0,"Error fecha final",IF(OR(HOUR($K892)&lt;Listas!$F$2,AND(HOUR($K892)&gt;Listas!$F$3,HOUR($K892)&lt;Listas!$F$4),HOUR($K892)&gt;Listas!$F$5),"Error hora, fecha inicial",IF(OR(HOUR($L892)&lt;Listas!$F$2,AND(HOUR($L892)&gt;Listas!$F$3,HOUR($L892)&lt;Listas!$F$4),HOUR($L892)&gt;Listas!$F$5),"Error hora, fecha final",IF(AND($L892-$K892&gt;0,$L892-$K892&lt;=0.42),(IF(AND(AND(HOUR($K892)&gt;=Listas!$F$2,HOUR($K892)&lt;=Listas!$F$3),AND(HOUR($L892)&gt;=Listas!$F$2,HOUR($L892)&lt;=Listas!$F$3)),(HOUR($L892)-HOUR($K892)),IF(AND(AND(HOUR($K892)&gt;=Listas!$F$4,HOUR($K892)&lt;=Listas!$F$5),AND(HOUR($L892)&gt;=Listas!$F$4,HOUR($L892)&lt;=Listas!$F$5)),(HOUR($L892)-HOUR($K892)),IF(AND(AND(HOUR($K892)&gt;=Listas!$F$2,HOUR($K892)&lt;=Listas!$F$3),AND(HOUR($L892)&gt;=Listas!$F$4,HOUR($L892)&lt;=Listas!$F$5)),((Listas!$F$3-HOUR($K892)))+((HOUR($L892)-Listas!$F$4)),0)))),IF(AND($L892-$K892&gt;0.42,$L892-$K892&lt;=1.42),(IF(AND(HOUR($K892)&gt;=Listas!$F$2,HOUR($K892)&lt;=Listas!$F$3),(Listas!$F$3-HOUR($K892)+4),IF(AND(HOUR($K892)&gt;=Listas!$F$4,HOUR($K892)&lt;=Listas!$F$5),(Listas!$F$5-HOUR($K892)),0))+IF(AND(HOUR($L892)&gt;=Listas!$F$2,HOUR($L892)&lt;=Listas!$F$3),(HOUR($L892)-Listas!$F$2),IF(AND(HOUR($L892)&gt;=Listas!$F$4,HOUR($L892)&lt;=Listas!$F$5),(HOUR($L892)-Listas!$F$4+4),0))),IF(($L892-$K892&gt;1.42),(IF(AND(HOUR($K892)&gt;=Listas!$F$2,HOUR($K892)&lt;=Listas!$F$3),(Listas!$F$3-HOUR($K892)+4)+IF(AND(HOUR($L892)&gt;=Listas!$F$2,HOUR($L892)&lt;=Listas!$F$3),(HOUR($L892)-Listas!$F$2)+NETWORKDAYS($K892+1,$L892-1,Listas!$H$2:$H$112)*Listas!$F$6,IF(AND(HOUR($L892)&gt;=Listas!$F$4,HOUR($L892)&lt;=Listas!$F$5),(HOUR($L892)-Listas!$F$4+4)+NETWORKDAYS($K892+1,$L892-1,Listas!$H$2:$H$111)*Listas!$F$6,0)),IF(AND(HOUR($K892)&gt;=Listas!$F$4,HOUR($K892)&lt;=Listas!$F$5),(Listas!$F$5-HOUR($K892))+IF(AND(HOUR($L892)&gt;=Listas!$F$2,HOUR($L892)&lt;=Listas!$F$3),(HOUR($L892)-Listas!$F$2)+NETWORKDAYS($K892+1,$L892-1,Listas!$H$2:$H$111)*Listas!$F$6,(HOUR($L892)-Listas!$F$4+4)+NETWORKDAYS($K892+1,$L892-1,Listas!$H$2:$H$111)*Listas!$F$6)))),IF(($L892-$K892)&lt;0,"Fecha inicial mayor a fecha final",0)))))))))</f>
        <v>8</v>
      </c>
      <c r="N892" s="6" t="str">
        <f t="shared" si="1"/>
        <v>06-junio</v>
      </c>
      <c r="O892" s="12" t="s">
        <v>1702</v>
      </c>
      <c r="P892" s="4" t="s">
        <v>23</v>
      </c>
      <c r="Q892" s="4" t="b">
        <v>1</v>
      </c>
      <c r="R892" s="6" t="str">
        <f t="shared" si="9"/>
        <v>CORRECTO</v>
      </c>
      <c r="S892" s="6"/>
    </row>
    <row r="893">
      <c r="A893" s="4" t="s">
        <v>38</v>
      </c>
      <c r="B893" s="4" t="s">
        <v>67</v>
      </c>
      <c r="C893" s="4" t="s">
        <v>46</v>
      </c>
      <c r="D893" s="93">
        <v>122154.0</v>
      </c>
      <c r="E893" s="93" t="s">
        <v>1260</v>
      </c>
      <c r="F893" s="4">
        <v>1.0</v>
      </c>
      <c r="G893" s="4" t="s">
        <v>1703</v>
      </c>
      <c r="H893" s="4" t="s">
        <v>1704</v>
      </c>
      <c r="I893" s="60" t="s">
        <v>1705</v>
      </c>
      <c r="J893" s="4" t="s">
        <v>35</v>
      </c>
      <c r="K893" s="5">
        <v>45832.333333333336</v>
      </c>
      <c r="L893" s="5">
        <v>45835.666666666664</v>
      </c>
      <c r="M893" s="7">
        <f>IF(OR(ISBLANK($K893),ISBLANK($L893)),"",IF(NETWORKDAYS($K893,$K893,Listas!$H$2:$H$111)=0,"Error fecha inicial",IF(NETWORKDAYS($L893,$L893,Listas!$H$2:$H$111)=0,"Error fecha final",IF(OR(HOUR($K893)&lt;Listas!$F$2,AND(HOUR($K893)&gt;Listas!$F$3,HOUR($K893)&lt;Listas!$F$4),HOUR($K893)&gt;Listas!$F$5),"Error hora, fecha inicial",IF(OR(HOUR($L893)&lt;Listas!$F$2,AND(HOUR($L893)&gt;Listas!$F$3,HOUR($L893)&lt;Listas!$F$4),HOUR($L893)&gt;Listas!$F$5),"Error hora, fecha final",IF(AND($L893-$K893&gt;0,$L893-$K893&lt;=0.42),(IF(AND(AND(HOUR($K893)&gt;=Listas!$F$2,HOUR($K893)&lt;=Listas!$F$3),AND(HOUR($L893)&gt;=Listas!$F$2,HOUR($L893)&lt;=Listas!$F$3)),(HOUR($L893)-HOUR($K893)),IF(AND(AND(HOUR($K893)&gt;=Listas!$F$4,HOUR($K893)&lt;=Listas!$F$5),AND(HOUR($L893)&gt;=Listas!$F$4,HOUR($L893)&lt;=Listas!$F$5)),(HOUR($L893)-HOUR($K893)),IF(AND(AND(HOUR($K893)&gt;=Listas!$F$2,HOUR($K893)&lt;=Listas!$F$3),AND(HOUR($L893)&gt;=Listas!$F$4,HOUR($L893)&lt;=Listas!$F$5)),((Listas!$F$3-HOUR($K893)))+((HOUR($L893)-Listas!$F$4)),0)))),IF(AND($L893-$K893&gt;0.42,$L893-$K893&lt;=1.42),(IF(AND(HOUR($K893)&gt;=Listas!$F$2,HOUR($K893)&lt;=Listas!$F$3),(Listas!$F$3-HOUR($K893)+4),IF(AND(HOUR($K893)&gt;=Listas!$F$4,HOUR($K893)&lt;=Listas!$F$5),(Listas!$F$5-HOUR($K893)),0))+IF(AND(HOUR($L893)&gt;=Listas!$F$2,HOUR($L893)&lt;=Listas!$F$3),(HOUR($L893)-Listas!$F$2),IF(AND(HOUR($L893)&gt;=Listas!$F$4,HOUR($L893)&lt;=Listas!$F$5),(HOUR($L893)-Listas!$F$4+4),0))),IF(($L893-$K893&gt;1.42),(IF(AND(HOUR($K893)&gt;=Listas!$F$2,HOUR($K893)&lt;=Listas!$F$3),(Listas!$F$3-HOUR($K893)+4)+IF(AND(HOUR($L893)&gt;=Listas!$F$2,HOUR($L893)&lt;=Listas!$F$3),(HOUR($L893)-Listas!$F$2)+NETWORKDAYS($K893+1,$L893-1,Listas!$H$2:$H$112)*Listas!$F$6,IF(AND(HOUR($L893)&gt;=Listas!$F$4,HOUR($L893)&lt;=Listas!$F$5),(HOUR($L893)-Listas!$F$4+4)+NETWORKDAYS($K893+1,$L893-1,Listas!$H$2:$H$111)*Listas!$F$6,0)),IF(AND(HOUR($K893)&gt;=Listas!$F$4,HOUR($K893)&lt;=Listas!$F$5),(Listas!$F$5-HOUR($K893))+IF(AND(HOUR($L893)&gt;=Listas!$F$2,HOUR($L893)&lt;=Listas!$F$3),(HOUR($L893)-Listas!$F$2)+NETWORKDAYS($K893+1,$L893-1,Listas!$H$2:$H$111)*Listas!$F$6,(HOUR($L893)-Listas!$F$4+4)+NETWORKDAYS($K893+1,$L893-1,Listas!$H$2:$H$111)*Listas!$F$6)))),IF(($L893-$K893)&lt;0,"Fecha inicial mayor a fecha final",0)))))))))</f>
        <v>30</v>
      </c>
      <c r="N893" s="6" t="str">
        <f t="shared" si="1"/>
        <v>06-junio</v>
      </c>
      <c r="O893" s="9" t="s">
        <v>1706</v>
      </c>
      <c r="P893" s="4" t="s">
        <v>23</v>
      </c>
      <c r="Q893" s="4" t="b">
        <v>1</v>
      </c>
      <c r="R893" s="6" t="str">
        <f t="shared" si="9"/>
        <v>CORRECTO</v>
      </c>
      <c r="S893" s="6"/>
    </row>
    <row r="894">
      <c r="A894" s="4" t="s">
        <v>116</v>
      </c>
      <c r="B894" s="4" t="s">
        <v>39</v>
      </c>
      <c r="C894" s="4" t="s">
        <v>46</v>
      </c>
      <c r="D894" s="4">
        <v>232100.0</v>
      </c>
      <c r="E894" s="4" t="s">
        <v>1707</v>
      </c>
      <c r="F894" s="4">
        <v>2.0</v>
      </c>
      <c r="G894" s="4" t="s">
        <v>276</v>
      </c>
      <c r="H894" s="4" t="s">
        <v>133</v>
      </c>
      <c r="I894" s="4" t="s">
        <v>1708</v>
      </c>
      <c r="J894" s="4" t="s">
        <v>35</v>
      </c>
      <c r="K894" s="5">
        <v>45835.666666666664</v>
      </c>
      <c r="L894" s="5">
        <v>45835.75</v>
      </c>
      <c r="M894" s="6">
        <f>IF(OR(ISBLANK($K894),ISBLANK($L894)),"",IF(NETWORKDAYS($K894,$K894,Listas!$H$2:$H$111)=0,"Error fecha inicial",IF(NETWORKDAYS($L894,$L894,Listas!$H$2:$H$111)=0,"Error fecha final",IF(OR(HOUR($K894)&lt;Listas!$F$2,AND(HOUR($K894)&gt;Listas!$F$3,HOUR($K894)&lt;Listas!$F$4),HOUR($K894)&gt;Listas!$F$5),"Error hora, fecha inicial",IF(OR(HOUR($L894)&lt;Listas!$F$2,AND(HOUR($L894)&gt;Listas!$F$3,HOUR($L894)&lt;Listas!$F$4),HOUR($L894)&gt;Listas!$F$5),"Error hora, fecha final",IF(AND($L894-$K894&gt;0,$L894-$K894&lt;=0.42),(IF(AND(AND(HOUR($K894)&gt;=Listas!$F$2,HOUR($K894)&lt;=Listas!$F$3),AND(HOUR($L894)&gt;=Listas!$F$2,HOUR($L894)&lt;=Listas!$F$3)),(HOUR($L894)-HOUR($K894)),IF(AND(AND(HOUR($K894)&gt;=Listas!$F$4,HOUR($K894)&lt;=Listas!$F$5),AND(HOUR($L894)&gt;=Listas!$F$4,HOUR($L894)&lt;=Listas!$F$5)),(HOUR($L894)-HOUR($K894)),IF(AND(AND(HOUR($K894)&gt;=Listas!$F$2,HOUR($K894)&lt;=Listas!$F$3),AND(HOUR($L894)&gt;=Listas!$F$4,HOUR($L894)&lt;=Listas!$F$5)),((Listas!$F$3-HOUR($K894)))+((HOUR($L894)-Listas!$F$4)),0)))),IF(AND($L894-$K894&gt;0.42,$L894-$K894&lt;=1.42),(IF(AND(HOUR($K894)&gt;=Listas!$F$2,HOUR($K894)&lt;=Listas!$F$3),(Listas!$F$3-HOUR($K894)+4),IF(AND(HOUR($K894)&gt;=Listas!$F$4,HOUR($K894)&lt;=Listas!$F$5),(Listas!$F$5-HOUR($K894)),0))+IF(AND(HOUR($L894)&gt;=Listas!$F$2,HOUR($L894)&lt;=Listas!$F$3),(HOUR($L894)-Listas!$F$2),IF(AND(HOUR($L894)&gt;=Listas!$F$4,HOUR($L894)&lt;=Listas!$F$5),(HOUR($L894)-Listas!$F$4+4),0))),IF(($L894-$K894&gt;1.42),(IF(AND(HOUR($K894)&gt;=Listas!$F$2,HOUR($K894)&lt;=Listas!$F$3),(Listas!$F$3-HOUR($K894)+4)+IF(AND(HOUR($L894)&gt;=Listas!$F$2,HOUR($L894)&lt;=Listas!$F$3),(HOUR($L894)-Listas!$F$2)+NETWORKDAYS($K894+1,$L894-1,Listas!$H$2:$H$112)*Listas!$F$6,IF(AND(HOUR($L894)&gt;=Listas!$F$4,HOUR($L894)&lt;=Listas!$F$5),(HOUR($L894)-Listas!$F$4+4)+NETWORKDAYS($K894+1,$L894-1,Listas!$H$2:$H$111)*Listas!$F$6,0)),IF(AND(HOUR($K894)&gt;=Listas!$F$4,HOUR($K894)&lt;=Listas!$F$5),(Listas!$F$5-HOUR($K894))+IF(AND(HOUR($L894)&gt;=Listas!$F$2,HOUR($L894)&lt;=Listas!$F$3),(HOUR($L894)-Listas!$F$2)+NETWORKDAYS($K894+1,$L894-1,Listas!$H$2:$H$111)*Listas!$F$6,(HOUR($L894)-Listas!$F$4+4)+NETWORKDAYS($K894+1,$L894-1,Listas!$H$2:$H$111)*Listas!$F$6)))),IF(($L894-$K894)&lt;0,"Fecha inicial mayor a fecha final",0)))))))))</f>
        <v>2</v>
      </c>
      <c r="N894" s="6" t="str">
        <f t="shared" si="1"/>
        <v>06-junio</v>
      </c>
      <c r="O894" s="9" t="s">
        <v>1536</v>
      </c>
      <c r="P894" s="4" t="s">
        <v>23</v>
      </c>
      <c r="Q894" s="4" t="b">
        <v>1</v>
      </c>
      <c r="R894" s="6" t="str">
        <f t="shared" si="9"/>
        <v>CORRECTO</v>
      </c>
      <c r="S894" s="6"/>
    </row>
    <row r="895">
      <c r="A895" s="4" t="s">
        <v>155</v>
      </c>
      <c r="B895" s="4" t="s">
        <v>67</v>
      </c>
      <c r="C895" s="4" t="s">
        <v>46</v>
      </c>
      <c r="D895" s="4" t="s">
        <v>493</v>
      </c>
      <c r="E895" s="4" t="s">
        <v>1260</v>
      </c>
      <c r="F895" s="4">
        <v>1.0</v>
      </c>
      <c r="G895" s="4" t="s">
        <v>49</v>
      </c>
      <c r="H895" s="4" t="s">
        <v>49</v>
      </c>
      <c r="I895" s="4" t="s">
        <v>1709</v>
      </c>
      <c r="J895" s="4" t="s">
        <v>30</v>
      </c>
      <c r="K895" s="5">
        <v>45832.333333333336</v>
      </c>
      <c r="L895" s="5">
        <v>45834.75</v>
      </c>
      <c r="M895" s="7">
        <f>IF(OR(ISBLANK($K895),ISBLANK($L895)),"",IF(NETWORKDAYS($K895,$K895,Listas!$H$2:$H$111)=0,"Error fecha inicial",IF(NETWORKDAYS($L895,$L895,Listas!$H$2:$H$111)=0,"Error fecha final",IF(OR(HOUR($K895)&lt;Listas!$F$2,AND(HOUR($K895)&gt;Listas!$F$3,HOUR($K895)&lt;Listas!$F$4),HOUR($K895)&gt;Listas!$F$5),"Error hora, fecha inicial",IF(OR(HOUR($L895)&lt;Listas!$F$2,AND(HOUR($L895)&gt;Listas!$F$3,HOUR($L895)&lt;Listas!$F$4),HOUR($L895)&gt;Listas!$F$5),"Error hora, fecha final",IF(AND($L895-$K895&gt;0,$L895-$K895&lt;=0.42),(IF(AND(AND(HOUR($K895)&gt;=Listas!$F$2,HOUR($K895)&lt;=Listas!$F$3),AND(HOUR($L895)&gt;=Listas!$F$2,HOUR($L895)&lt;=Listas!$F$3)),(HOUR($L895)-HOUR($K895)),IF(AND(AND(HOUR($K895)&gt;=Listas!$F$4,HOUR($K895)&lt;=Listas!$F$5),AND(HOUR($L895)&gt;=Listas!$F$4,HOUR($L895)&lt;=Listas!$F$5)),(HOUR($L895)-HOUR($K895)),IF(AND(AND(HOUR($K895)&gt;=Listas!$F$2,HOUR($K895)&lt;=Listas!$F$3),AND(HOUR($L895)&gt;=Listas!$F$4,HOUR($L895)&lt;=Listas!$F$5)),((Listas!$F$3-HOUR($K895)))+((HOUR($L895)-Listas!$F$4)),0)))),IF(AND($L895-$K895&gt;0.42,$L895-$K895&lt;=1.42),(IF(AND(HOUR($K895)&gt;=Listas!$F$2,HOUR($K895)&lt;=Listas!$F$3),(Listas!$F$3-HOUR($K895)+4),IF(AND(HOUR($K895)&gt;=Listas!$F$4,HOUR($K895)&lt;=Listas!$F$5),(Listas!$F$5-HOUR($K895)),0))+IF(AND(HOUR($L895)&gt;=Listas!$F$2,HOUR($L895)&lt;=Listas!$F$3),(HOUR($L895)-Listas!$F$2),IF(AND(HOUR($L895)&gt;=Listas!$F$4,HOUR($L895)&lt;=Listas!$F$5),(HOUR($L895)-Listas!$F$4+4),0))),IF(($L895-$K895&gt;1.42),(IF(AND(HOUR($K895)&gt;=Listas!$F$2,HOUR($K895)&lt;=Listas!$F$3),(Listas!$F$3-HOUR($K895)+4)+IF(AND(HOUR($L895)&gt;=Listas!$F$2,HOUR($L895)&lt;=Listas!$F$3),(HOUR($L895)-Listas!$F$2)+NETWORKDAYS($K895+1,$L895-1,Listas!$H$2:$H$112)*Listas!$F$6,IF(AND(HOUR($L895)&gt;=Listas!$F$4,HOUR($L895)&lt;=Listas!$F$5),(HOUR($L895)-Listas!$F$4+4)+NETWORKDAYS($K895+1,$L895-1,Listas!$H$2:$H$111)*Listas!$F$6,0)),IF(AND(HOUR($K895)&gt;=Listas!$F$4,HOUR($K895)&lt;=Listas!$F$5),(Listas!$F$5-HOUR($K895))+IF(AND(HOUR($L895)&gt;=Listas!$F$2,HOUR($L895)&lt;=Listas!$F$3),(HOUR($L895)-Listas!$F$2)+NETWORKDAYS($K895+1,$L895-1,Listas!$H$2:$H$111)*Listas!$F$6,(HOUR($L895)-Listas!$F$4+4)+NETWORKDAYS($K895+1,$L895-1,Listas!$H$2:$H$111)*Listas!$F$6)))),IF(($L895-$K895)&lt;0,"Fecha inicial mayor a fecha final",0)))))))))</f>
        <v>24</v>
      </c>
      <c r="N895" s="6" t="str">
        <f t="shared" si="1"/>
        <v>06-junio</v>
      </c>
      <c r="O895" s="12" t="s">
        <v>1695</v>
      </c>
      <c r="P895" s="4" t="s">
        <v>23</v>
      </c>
      <c r="Q895" s="4" t="b">
        <v>1</v>
      </c>
      <c r="R895" s="6" t="str">
        <f t="shared" si="9"/>
        <v>CORRECTO</v>
      </c>
      <c r="S895" s="6"/>
    </row>
    <row r="896">
      <c r="A896" s="4" t="s">
        <v>38</v>
      </c>
      <c r="B896" s="4" t="s">
        <v>156</v>
      </c>
      <c r="C896" s="4" t="s">
        <v>46</v>
      </c>
      <c r="D896" s="4">
        <v>1.2350004E7</v>
      </c>
      <c r="E896" s="4" t="s">
        <v>1710</v>
      </c>
      <c r="F896" s="4">
        <v>1.0</v>
      </c>
      <c r="G896" s="4" t="s">
        <v>49</v>
      </c>
      <c r="H896" s="4" t="s">
        <v>49</v>
      </c>
      <c r="I896" s="4" t="s">
        <v>1711</v>
      </c>
      <c r="J896" s="4" t="s">
        <v>30</v>
      </c>
      <c r="K896" s="5">
        <v>45835.333333333336</v>
      </c>
      <c r="L896" s="5">
        <v>45839.75</v>
      </c>
      <c r="M896" s="7">
        <f>IF(OR(ISBLANK($K896),ISBLANK($L896)),"",IF(NETWORKDAYS($K896,$K896,Listas!$H$2:$H$111)=0,"Error fecha inicial",IF(NETWORKDAYS($L896,$L896,Listas!$H$2:$H$111)=0,"Error fecha final",IF(OR(HOUR($K896)&lt;Listas!$F$2,AND(HOUR($K896)&gt;Listas!$F$3,HOUR($K896)&lt;Listas!$F$4),HOUR($K896)&gt;Listas!$F$5),"Error hora, fecha inicial",IF(OR(HOUR($L896)&lt;Listas!$F$2,AND(HOUR($L896)&gt;Listas!$F$3,HOUR($L896)&lt;Listas!$F$4),HOUR($L896)&gt;Listas!$F$5),"Error hora, fecha final",IF(AND($L896-$K896&gt;0,$L896-$K896&lt;=0.42),(IF(AND(AND(HOUR($K896)&gt;=Listas!$F$2,HOUR($K896)&lt;=Listas!$F$3),AND(HOUR($L896)&gt;=Listas!$F$2,HOUR($L896)&lt;=Listas!$F$3)),(HOUR($L896)-HOUR($K896)),IF(AND(AND(HOUR($K896)&gt;=Listas!$F$4,HOUR($K896)&lt;=Listas!$F$5),AND(HOUR($L896)&gt;=Listas!$F$4,HOUR($L896)&lt;=Listas!$F$5)),(HOUR($L896)-HOUR($K896)),IF(AND(AND(HOUR($K896)&gt;=Listas!$F$2,HOUR($K896)&lt;=Listas!$F$3),AND(HOUR($L896)&gt;=Listas!$F$4,HOUR($L896)&lt;=Listas!$F$5)),((Listas!$F$3-HOUR($K896)))+((HOUR($L896)-Listas!$F$4)),0)))),IF(AND($L896-$K896&gt;0.42,$L896-$K896&lt;=1.42),(IF(AND(HOUR($K896)&gt;=Listas!$F$2,HOUR($K896)&lt;=Listas!$F$3),(Listas!$F$3-HOUR($K896)+4),IF(AND(HOUR($K896)&gt;=Listas!$F$4,HOUR($K896)&lt;=Listas!$F$5),(Listas!$F$5-HOUR($K896)),0))+IF(AND(HOUR($L896)&gt;=Listas!$F$2,HOUR($L896)&lt;=Listas!$F$3),(HOUR($L896)-Listas!$F$2),IF(AND(HOUR($L896)&gt;=Listas!$F$4,HOUR($L896)&lt;=Listas!$F$5),(HOUR($L896)-Listas!$F$4+4),0))),IF(($L896-$K896&gt;1.42),(IF(AND(HOUR($K896)&gt;=Listas!$F$2,HOUR($K896)&lt;=Listas!$F$3),(Listas!$F$3-HOUR($K896)+4)+IF(AND(HOUR($L896)&gt;=Listas!$F$2,HOUR($L896)&lt;=Listas!$F$3),(HOUR($L896)-Listas!$F$2)+NETWORKDAYS($K896+1,$L896-1,Listas!$H$2:$H$112)*Listas!$F$6,IF(AND(HOUR($L896)&gt;=Listas!$F$4,HOUR($L896)&lt;=Listas!$F$5),(HOUR($L896)-Listas!$F$4+4)+NETWORKDAYS($K896+1,$L896-1,Listas!$H$2:$H$111)*Listas!$F$6,0)),IF(AND(HOUR($K896)&gt;=Listas!$F$4,HOUR($K896)&lt;=Listas!$F$5),(Listas!$F$5-HOUR($K896))+IF(AND(HOUR($L896)&gt;=Listas!$F$2,HOUR($L896)&lt;=Listas!$F$3),(HOUR($L896)-Listas!$F$2)+NETWORKDAYS($K896+1,$L896-1,Listas!$H$2:$H$111)*Listas!$F$6,(HOUR($L896)-Listas!$F$4+4)+NETWORKDAYS($K896+1,$L896-1,Listas!$H$2:$H$111)*Listas!$F$6)))),IF(($L896-$K896)&lt;0,"Fecha inicial mayor a fecha final",0)))))))))</f>
        <v>16</v>
      </c>
      <c r="N896" s="6" t="str">
        <f t="shared" si="1"/>
        <v>06-junio</v>
      </c>
      <c r="O896" s="12" t="s">
        <v>1712</v>
      </c>
      <c r="P896" s="4" t="s">
        <v>23</v>
      </c>
      <c r="Q896" s="4" t="b">
        <v>1</v>
      </c>
      <c r="R896" s="6" t="str">
        <f t="shared" si="9"/>
        <v>CORRECTO</v>
      </c>
      <c r="S896" s="6"/>
    </row>
    <row r="897">
      <c r="A897" s="4" t="s">
        <v>38</v>
      </c>
      <c r="B897" s="4" t="s">
        <v>39</v>
      </c>
      <c r="C897" s="4" t="s">
        <v>46</v>
      </c>
      <c r="D897" s="4" t="s">
        <v>352</v>
      </c>
      <c r="E897" s="4" t="s">
        <v>1432</v>
      </c>
      <c r="F897" s="4">
        <v>1.0</v>
      </c>
      <c r="G897" s="4" t="s">
        <v>1713</v>
      </c>
      <c r="H897" s="4" t="s">
        <v>20</v>
      </c>
      <c r="I897" s="4" t="s">
        <v>1471</v>
      </c>
      <c r="J897" s="4" t="s">
        <v>25</v>
      </c>
      <c r="K897" s="94">
        <v>45827.333333333336</v>
      </c>
      <c r="L897" s="5">
        <v>45828.75</v>
      </c>
      <c r="M897" s="7">
        <f>IF(OR(ISBLANK($K897),ISBLANK($L897)),"",IF(NETWORKDAYS($K897,$K897,Listas!$H$2:$H$111)=0,"Error fecha inicial",IF(NETWORKDAYS($L897,$L897,Listas!$H$2:$H$111)=0,"Error fecha final",IF(OR(HOUR($K897)&lt;Listas!$F$2,AND(HOUR($K897)&gt;Listas!$F$3,HOUR($K897)&lt;Listas!$F$4),HOUR($K897)&gt;Listas!$F$5),"Error hora, fecha inicial",IF(OR(HOUR($L897)&lt;Listas!$F$2,AND(HOUR($L897)&gt;Listas!$F$3,HOUR($L897)&lt;Listas!$F$4),HOUR($L897)&gt;Listas!$F$5),"Error hora, fecha final",IF(AND($L897-$K897&gt;0,$L897-$K897&lt;=0.42),(IF(AND(AND(HOUR($K897)&gt;=Listas!$F$2,HOUR($K897)&lt;=Listas!$F$3),AND(HOUR($L897)&gt;=Listas!$F$2,HOUR($L897)&lt;=Listas!$F$3)),(HOUR($L897)-HOUR($K897)),IF(AND(AND(HOUR($K897)&gt;=Listas!$F$4,HOUR($K897)&lt;=Listas!$F$5),AND(HOUR($L897)&gt;=Listas!$F$4,HOUR($L897)&lt;=Listas!$F$5)),(HOUR($L897)-HOUR($K897)),IF(AND(AND(HOUR($K897)&gt;=Listas!$F$2,HOUR($K897)&lt;=Listas!$F$3),AND(HOUR($L897)&gt;=Listas!$F$4,HOUR($L897)&lt;=Listas!$F$5)),((Listas!$F$3-HOUR($K897)))+((HOUR($L897)-Listas!$F$4)),0)))),IF(AND($L897-$K897&gt;0.42,$L897-$K897&lt;=1.42),(IF(AND(HOUR($K897)&gt;=Listas!$F$2,HOUR($K897)&lt;=Listas!$F$3),(Listas!$F$3-HOUR($K897)+4),IF(AND(HOUR($K897)&gt;=Listas!$F$4,HOUR($K897)&lt;=Listas!$F$5),(Listas!$F$5-HOUR($K897)),0))+IF(AND(HOUR($L897)&gt;=Listas!$F$2,HOUR($L897)&lt;=Listas!$F$3),(HOUR($L897)-Listas!$F$2),IF(AND(HOUR($L897)&gt;=Listas!$F$4,HOUR($L897)&lt;=Listas!$F$5),(HOUR($L897)-Listas!$F$4+4),0))),IF(($L897-$K897&gt;1.42),(IF(AND(HOUR($K897)&gt;=Listas!$F$2,HOUR($K897)&lt;=Listas!$F$3),(Listas!$F$3-HOUR($K897)+4)+IF(AND(HOUR($L897)&gt;=Listas!$F$2,HOUR($L897)&lt;=Listas!$F$3),(HOUR($L897)-Listas!$F$2)+NETWORKDAYS($K897+1,$L897-1,Listas!$H$2:$H$112)*Listas!$F$6,IF(AND(HOUR($L897)&gt;=Listas!$F$4,HOUR($L897)&lt;=Listas!$F$5),(HOUR($L897)-Listas!$F$4+4)+NETWORKDAYS($K897+1,$L897-1,Listas!$H$2:$H$111)*Listas!$F$6,0)),IF(AND(HOUR($K897)&gt;=Listas!$F$4,HOUR($K897)&lt;=Listas!$F$5),(Listas!$F$5-HOUR($K897))+IF(AND(HOUR($L897)&gt;=Listas!$F$2,HOUR($L897)&lt;=Listas!$F$3),(HOUR($L897)-Listas!$F$2)+NETWORKDAYS($K897+1,$L897-1,Listas!$H$2:$H$111)*Listas!$F$6,(HOUR($L897)-Listas!$F$4+4)+NETWORKDAYS($K897+1,$L897-1,Listas!$H$2:$H$111)*Listas!$F$6)))),IF(($L897-$K897)&lt;0,"Fecha inicial mayor a fecha final",0)))))))))</f>
        <v>16</v>
      </c>
      <c r="N897" s="6" t="str">
        <f t="shared" si="1"/>
        <v>06-junio</v>
      </c>
      <c r="O897" s="12" t="s">
        <v>1509</v>
      </c>
      <c r="P897" s="4" t="s">
        <v>23</v>
      </c>
      <c r="Q897" s="4" t="b">
        <v>1</v>
      </c>
      <c r="R897" s="6" t="str">
        <f t="shared" si="9"/>
        <v>CORRECTO</v>
      </c>
      <c r="S897" s="6"/>
    </row>
    <row r="898">
      <c r="A898" s="4" t="s">
        <v>38</v>
      </c>
      <c r="B898" s="4" t="s">
        <v>39</v>
      </c>
      <c r="C898" s="4" t="s">
        <v>46</v>
      </c>
      <c r="D898" s="4" t="s">
        <v>352</v>
      </c>
      <c r="E898" s="4" t="s">
        <v>1432</v>
      </c>
      <c r="F898" s="4">
        <v>1.0</v>
      </c>
      <c r="G898" s="4" t="s">
        <v>1714</v>
      </c>
      <c r="H898" s="4" t="s">
        <v>20</v>
      </c>
      <c r="I898" s="4" t="s">
        <v>1715</v>
      </c>
      <c r="J898" s="4" t="s">
        <v>25</v>
      </c>
      <c r="K898" s="5">
        <v>45832.333333333336</v>
      </c>
      <c r="L898" s="5">
        <v>45834.5</v>
      </c>
      <c r="M898" s="7">
        <f>IF(OR(ISBLANK($K898),ISBLANK($L898)),"",IF(NETWORKDAYS($K898,$K898,Listas!$H$2:$H$111)=0,"Error fecha inicial",IF(NETWORKDAYS($L898,$L898,Listas!$H$2:$H$111)=0,"Error fecha final",IF(OR(HOUR($K898)&lt;Listas!$F$2,AND(HOUR($K898)&gt;Listas!$F$3,HOUR($K898)&lt;Listas!$F$4),HOUR($K898)&gt;Listas!$F$5),"Error hora, fecha inicial",IF(OR(HOUR($L898)&lt;Listas!$F$2,AND(HOUR($L898)&gt;Listas!$F$3,HOUR($L898)&lt;Listas!$F$4),HOUR($L898)&gt;Listas!$F$5),"Error hora, fecha final",IF(AND($L898-$K898&gt;0,$L898-$K898&lt;=0.42),(IF(AND(AND(HOUR($K898)&gt;=Listas!$F$2,HOUR($K898)&lt;=Listas!$F$3),AND(HOUR($L898)&gt;=Listas!$F$2,HOUR($L898)&lt;=Listas!$F$3)),(HOUR($L898)-HOUR($K898)),IF(AND(AND(HOUR($K898)&gt;=Listas!$F$4,HOUR($K898)&lt;=Listas!$F$5),AND(HOUR($L898)&gt;=Listas!$F$4,HOUR($L898)&lt;=Listas!$F$5)),(HOUR($L898)-HOUR($K898)),IF(AND(AND(HOUR($K898)&gt;=Listas!$F$2,HOUR($K898)&lt;=Listas!$F$3),AND(HOUR($L898)&gt;=Listas!$F$4,HOUR($L898)&lt;=Listas!$F$5)),((Listas!$F$3-HOUR($K898)))+((HOUR($L898)-Listas!$F$4)),0)))),IF(AND($L898-$K898&gt;0.42,$L898-$K898&lt;=1.42),(IF(AND(HOUR($K898)&gt;=Listas!$F$2,HOUR($K898)&lt;=Listas!$F$3),(Listas!$F$3-HOUR($K898)+4),IF(AND(HOUR($K898)&gt;=Listas!$F$4,HOUR($K898)&lt;=Listas!$F$5),(Listas!$F$5-HOUR($K898)),0))+IF(AND(HOUR($L898)&gt;=Listas!$F$2,HOUR($L898)&lt;=Listas!$F$3),(HOUR($L898)-Listas!$F$2),IF(AND(HOUR($L898)&gt;=Listas!$F$4,HOUR($L898)&lt;=Listas!$F$5),(HOUR($L898)-Listas!$F$4+4),0))),IF(($L898-$K898&gt;1.42),(IF(AND(HOUR($K898)&gt;=Listas!$F$2,HOUR($K898)&lt;=Listas!$F$3),(Listas!$F$3-HOUR($K898)+4)+IF(AND(HOUR($L898)&gt;=Listas!$F$2,HOUR($L898)&lt;=Listas!$F$3),(HOUR($L898)-Listas!$F$2)+NETWORKDAYS($K898+1,$L898-1,Listas!$H$2:$H$112)*Listas!$F$6,IF(AND(HOUR($L898)&gt;=Listas!$F$4,HOUR($L898)&lt;=Listas!$F$5),(HOUR($L898)-Listas!$F$4+4)+NETWORKDAYS($K898+1,$L898-1,Listas!$H$2:$H$111)*Listas!$F$6,0)),IF(AND(HOUR($K898)&gt;=Listas!$F$4,HOUR($K898)&lt;=Listas!$F$5),(Listas!$F$5-HOUR($K898))+IF(AND(HOUR($L898)&gt;=Listas!$F$2,HOUR($L898)&lt;=Listas!$F$3),(HOUR($L898)-Listas!$F$2)+NETWORKDAYS($K898+1,$L898-1,Listas!$H$2:$H$111)*Listas!$F$6,(HOUR($L898)-Listas!$F$4+4)+NETWORKDAYS($K898+1,$L898-1,Listas!$H$2:$H$111)*Listas!$F$6)))),IF(($L898-$K898)&lt;0,"Fecha inicial mayor a fecha final",0)))))))))</f>
        <v>20</v>
      </c>
      <c r="N898" s="6" t="str">
        <f t="shared" si="1"/>
        <v>06-junio</v>
      </c>
      <c r="O898" s="6"/>
      <c r="P898" s="4" t="s">
        <v>23</v>
      </c>
      <c r="Q898" s="4" t="b">
        <v>1</v>
      </c>
      <c r="R898" s="6" t="str">
        <f t="shared" si="9"/>
        <v>CORRECTO</v>
      </c>
      <c r="S898" s="6"/>
    </row>
    <row r="899">
      <c r="A899" s="4" t="s">
        <v>38</v>
      </c>
      <c r="B899" s="4" t="s">
        <v>39</v>
      </c>
      <c r="C899" s="4" t="s">
        <v>46</v>
      </c>
      <c r="D899" s="4" t="s">
        <v>1136</v>
      </c>
      <c r="E899" s="4" t="s">
        <v>1716</v>
      </c>
      <c r="F899" s="4">
        <v>2.0</v>
      </c>
      <c r="G899" s="4" t="s">
        <v>20</v>
      </c>
      <c r="H899" s="4" t="s">
        <v>20</v>
      </c>
      <c r="I899" s="4" t="s">
        <v>1717</v>
      </c>
      <c r="J899" s="4" t="s">
        <v>34</v>
      </c>
      <c r="K899" s="5">
        <v>45832.75</v>
      </c>
      <c r="L899" s="5">
        <v>45833.75</v>
      </c>
      <c r="M899" s="7">
        <f>IF(OR(ISBLANK($K899),ISBLANK($L899)),"",IF(NETWORKDAYS($K899,$K899,Listas!$H$2:$H$111)=0,"Error fecha inicial",IF(NETWORKDAYS($L899,$L899,Listas!$H$2:$H$111)=0,"Error fecha final",IF(OR(HOUR($K899)&lt;Listas!$F$2,AND(HOUR($K899)&gt;Listas!$F$3,HOUR($K899)&lt;Listas!$F$4),HOUR($K899)&gt;Listas!$F$5),"Error hora, fecha inicial",IF(OR(HOUR($L899)&lt;Listas!$F$2,AND(HOUR($L899)&gt;Listas!$F$3,HOUR($L899)&lt;Listas!$F$4),HOUR($L899)&gt;Listas!$F$5),"Error hora, fecha final",IF(AND($L899-$K899&gt;0,$L899-$K899&lt;=0.42),(IF(AND(AND(HOUR($K899)&gt;=Listas!$F$2,HOUR($K899)&lt;=Listas!$F$3),AND(HOUR($L899)&gt;=Listas!$F$2,HOUR($L899)&lt;=Listas!$F$3)),(HOUR($L899)-HOUR($K899)),IF(AND(AND(HOUR($K899)&gt;=Listas!$F$4,HOUR($K899)&lt;=Listas!$F$5),AND(HOUR($L899)&gt;=Listas!$F$4,HOUR($L899)&lt;=Listas!$F$5)),(HOUR($L899)-HOUR($K899)),IF(AND(AND(HOUR($K899)&gt;=Listas!$F$2,HOUR($K899)&lt;=Listas!$F$3),AND(HOUR($L899)&gt;=Listas!$F$4,HOUR($L899)&lt;=Listas!$F$5)),((Listas!$F$3-HOUR($K899)))+((HOUR($L899)-Listas!$F$4)),0)))),IF(AND($L899-$K899&gt;0.42,$L899-$K899&lt;=1.42),(IF(AND(HOUR($K899)&gt;=Listas!$F$2,HOUR($K899)&lt;=Listas!$F$3),(Listas!$F$3-HOUR($K899)+4),IF(AND(HOUR($K899)&gt;=Listas!$F$4,HOUR($K899)&lt;=Listas!$F$5),(Listas!$F$5-HOUR($K899)),0))+IF(AND(HOUR($L899)&gt;=Listas!$F$2,HOUR($L899)&lt;=Listas!$F$3),(HOUR($L899)-Listas!$F$2),IF(AND(HOUR($L899)&gt;=Listas!$F$4,HOUR($L899)&lt;=Listas!$F$5),(HOUR($L899)-Listas!$F$4+4),0))),IF(($L899-$K899&gt;1.42),(IF(AND(HOUR($K899)&gt;=Listas!$F$2,HOUR($K899)&lt;=Listas!$F$3),(Listas!$F$3-HOUR($K899)+4)+IF(AND(HOUR($L899)&gt;=Listas!$F$2,HOUR($L899)&lt;=Listas!$F$3),(HOUR($L899)-Listas!$F$2)+NETWORKDAYS($K899+1,$L899-1,Listas!$H$2:$H$112)*Listas!$F$6,IF(AND(HOUR($L899)&gt;=Listas!$F$4,HOUR($L899)&lt;=Listas!$F$5),(HOUR($L899)-Listas!$F$4+4)+NETWORKDAYS($K899+1,$L899-1,Listas!$H$2:$H$111)*Listas!$F$6,0)),IF(AND(HOUR($K899)&gt;=Listas!$F$4,HOUR($K899)&lt;=Listas!$F$5),(Listas!$F$5-HOUR($K899))+IF(AND(HOUR($L899)&gt;=Listas!$F$2,HOUR($L899)&lt;=Listas!$F$3),(HOUR($L899)-Listas!$F$2)+NETWORKDAYS($K899+1,$L899-1,Listas!$H$2:$H$111)*Listas!$F$6,(HOUR($L899)-Listas!$F$4+4)+NETWORKDAYS($K899+1,$L899-1,Listas!$H$2:$H$111)*Listas!$F$6)))),IF(($L899-$K899)&lt;0,"Fecha inicial mayor a fecha final",0)))))))))</f>
        <v>8</v>
      </c>
      <c r="N899" s="6" t="str">
        <f t="shared" si="1"/>
        <v>06-junio</v>
      </c>
      <c r="O899" s="9" t="s">
        <v>1718</v>
      </c>
      <c r="P899" s="6"/>
      <c r="Q899" s="6" t="b">
        <v>0</v>
      </c>
      <c r="R899" s="6" t="str">
        <f t="shared" si="9"/>
        <v/>
      </c>
      <c r="S899" s="6"/>
    </row>
    <row r="900">
      <c r="A900" s="4" t="s">
        <v>38</v>
      </c>
      <c r="B900" s="4" t="s">
        <v>156</v>
      </c>
      <c r="C900" s="4" t="s">
        <v>46</v>
      </c>
      <c r="D900" s="4" t="s">
        <v>1719</v>
      </c>
      <c r="E900" s="4" t="s">
        <v>1720</v>
      </c>
      <c r="F900" s="4">
        <v>1.0</v>
      </c>
      <c r="G900" s="4" t="s">
        <v>20</v>
      </c>
      <c r="H900" s="4" t="s">
        <v>20</v>
      </c>
      <c r="I900" s="4" t="s">
        <v>1042</v>
      </c>
      <c r="J900" s="4" t="s">
        <v>34</v>
      </c>
      <c r="K900" s="5">
        <v>45833.75</v>
      </c>
      <c r="L900" s="5">
        <v>45835.75</v>
      </c>
      <c r="M900" s="7">
        <f>IF(OR(ISBLANK($K900),ISBLANK($L900)),"",IF(NETWORKDAYS($K900,$K900,Listas!$H$2:$H$111)=0,"Error fecha inicial",IF(NETWORKDAYS($L900,$L900,Listas!$H$2:$H$111)=0,"Error fecha final",IF(OR(HOUR($K900)&lt;Listas!$F$2,AND(HOUR($K900)&gt;Listas!$F$3,HOUR($K900)&lt;Listas!$F$4),HOUR($K900)&gt;Listas!$F$5),"Error hora, fecha inicial",IF(OR(HOUR($L900)&lt;Listas!$F$2,AND(HOUR($L900)&gt;Listas!$F$3,HOUR($L900)&lt;Listas!$F$4),HOUR($L900)&gt;Listas!$F$5),"Error hora, fecha final",IF(AND($L900-$K900&gt;0,$L900-$K900&lt;=0.42),(IF(AND(AND(HOUR($K900)&gt;=Listas!$F$2,HOUR($K900)&lt;=Listas!$F$3),AND(HOUR($L900)&gt;=Listas!$F$2,HOUR($L900)&lt;=Listas!$F$3)),(HOUR($L900)-HOUR($K900)),IF(AND(AND(HOUR($K900)&gt;=Listas!$F$4,HOUR($K900)&lt;=Listas!$F$5),AND(HOUR($L900)&gt;=Listas!$F$4,HOUR($L900)&lt;=Listas!$F$5)),(HOUR($L900)-HOUR($K900)),IF(AND(AND(HOUR($K900)&gt;=Listas!$F$2,HOUR($K900)&lt;=Listas!$F$3),AND(HOUR($L900)&gt;=Listas!$F$4,HOUR($L900)&lt;=Listas!$F$5)),((Listas!$F$3-HOUR($K900)))+((HOUR($L900)-Listas!$F$4)),0)))),IF(AND($L900-$K900&gt;0.42,$L900-$K900&lt;=1.42),(IF(AND(HOUR($K900)&gt;=Listas!$F$2,HOUR($K900)&lt;=Listas!$F$3),(Listas!$F$3-HOUR($K900)+4),IF(AND(HOUR($K900)&gt;=Listas!$F$4,HOUR($K900)&lt;=Listas!$F$5),(Listas!$F$5-HOUR($K900)),0))+IF(AND(HOUR($L900)&gt;=Listas!$F$2,HOUR($L900)&lt;=Listas!$F$3),(HOUR($L900)-Listas!$F$2),IF(AND(HOUR($L900)&gt;=Listas!$F$4,HOUR($L900)&lt;=Listas!$F$5),(HOUR($L900)-Listas!$F$4+4),0))),IF(($L900-$K900&gt;1.42),(IF(AND(HOUR($K900)&gt;=Listas!$F$2,HOUR($K900)&lt;=Listas!$F$3),(Listas!$F$3-HOUR($K900)+4)+IF(AND(HOUR($L900)&gt;=Listas!$F$2,HOUR($L900)&lt;=Listas!$F$3),(HOUR($L900)-Listas!$F$2)+NETWORKDAYS($K900+1,$L900-1,Listas!$H$2:$H$112)*Listas!$F$6,IF(AND(HOUR($L900)&gt;=Listas!$F$4,HOUR($L900)&lt;=Listas!$F$5),(HOUR($L900)-Listas!$F$4+4)+NETWORKDAYS($K900+1,$L900-1,Listas!$H$2:$H$111)*Listas!$F$6,0)),IF(AND(HOUR($K900)&gt;=Listas!$F$4,HOUR($K900)&lt;=Listas!$F$5),(Listas!$F$5-HOUR($K900))+IF(AND(HOUR($L900)&gt;=Listas!$F$2,HOUR($L900)&lt;=Listas!$F$3),(HOUR($L900)-Listas!$F$2)+NETWORKDAYS($K900+1,$L900-1,Listas!$H$2:$H$111)*Listas!$F$6,(HOUR($L900)-Listas!$F$4+4)+NETWORKDAYS($K900+1,$L900-1,Listas!$H$2:$H$111)*Listas!$F$6)))),IF(($L900-$K900)&lt;0,"Fecha inicial mayor a fecha final",0)))))))))</f>
        <v>16</v>
      </c>
      <c r="N900" s="6" t="str">
        <f t="shared" si="1"/>
        <v>06-junio</v>
      </c>
      <c r="O900" s="9" t="s">
        <v>1721</v>
      </c>
      <c r="P900" s="6"/>
      <c r="Q900" s="6" t="b">
        <v>0</v>
      </c>
      <c r="R900" s="6" t="str">
        <f t="shared" si="9"/>
        <v/>
      </c>
      <c r="S900" s="6"/>
    </row>
    <row r="901">
      <c r="A901" s="4" t="s">
        <v>38</v>
      </c>
      <c r="B901" s="4" t="s">
        <v>156</v>
      </c>
      <c r="C901" s="4" t="s">
        <v>46</v>
      </c>
      <c r="D901" s="4">
        <v>1.2350004E7</v>
      </c>
      <c r="E901" s="4" t="s">
        <v>1710</v>
      </c>
      <c r="F901" s="4">
        <v>1.0</v>
      </c>
      <c r="G901" s="4" t="s">
        <v>20</v>
      </c>
      <c r="H901" s="4" t="s">
        <v>20</v>
      </c>
      <c r="I901" s="4" t="s">
        <v>197</v>
      </c>
      <c r="J901" s="4" t="s">
        <v>25</v>
      </c>
      <c r="K901" s="5">
        <v>45835.333333333336</v>
      </c>
      <c r="L901" s="5">
        <v>45839.5</v>
      </c>
      <c r="M901" s="7">
        <f>IF(OR(ISBLANK($K901),ISBLANK($L901)),"",IF(NETWORKDAYS($K901,$K901,Listas!$H$2:$H$111)=0,"Error fecha inicial",IF(NETWORKDAYS($L901,$L901,Listas!$H$2:$H$111)=0,"Error fecha final",IF(OR(HOUR($K901)&lt;Listas!$F$2,AND(HOUR($K901)&gt;Listas!$F$3,HOUR($K901)&lt;Listas!$F$4),HOUR($K901)&gt;Listas!$F$5),"Error hora, fecha inicial",IF(OR(HOUR($L901)&lt;Listas!$F$2,AND(HOUR($L901)&gt;Listas!$F$3,HOUR($L901)&lt;Listas!$F$4),HOUR($L901)&gt;Listas!$F$5),"Error hora, fecha final",IF(AND($L901-$K901&gt;0,$L901-$K901&lt;=0.42),(IF(AND(AND(HOUR($K901)&gt;=Listas!$F$2,HOUR($K901)&lt;=Listas!$F$3),AND(HOUR($L901)&gt;=Listas!$F$2,HOUR($L901)&lt;=Listas!$F$3)),(HOUR($L901)-HOUR($K901)),IF(AND(AND(HOUR($K901)&gt;=Listas!$F$4,HOUR($K901)&lt;=Listas!$F$5),AND(HOUR($L901)&gt;=Listas!$F$4,HOUR($L901)&lt;=Listas!$F$5)),(HOUR($L901)-HOUR($K901)),IF(AND(AND(HOUR($K901)&gt;=Listas!$F$2,HOUR($K901)&lt;=Listas!$F$3),AND(HOUR($L901)&gt;=Listas!$F$4,HOUR($L901)&lt;=Listas!$F$5)),((Listas!$F$3-HOUR($K901)))+((HOUR($L901)-Listas!$F$4)),0)))),IF(AND($L901-$K901&gt;0.42,$L901-$K901&lt;=1.42),(IF(AND(HOUR($K901)&gt;=Listas!$F$2,HOUR($K901)&lt;=Listas!$F$3),(Listas!$F$3-HOUR($K901)+4),IF(AND(HOUR($K901)&gt;=Listas!$F$4,HOUR($K901)&lt;=Listas!$F$5),(Listas!$F$5-HOUR($K901)),0))+IF(AND(HOUR($L901)&gt;=Listas!$F$2,HOUR($L901)&lt;=Listas!$F$3),(HOUR($L901)-Listas!$F$2),IF(AND(HOUR($L901)&gt;=Listas!$F$4,HOUR($L901)&lt;=Listas!$F$5),(HOUR($L901)-Listas!$F$4+4),0))),IF(($L901-$K901&gt;1.42),(IF(AND(HOUR($K901)&gt;=Listas!$F$2,HOUR($K901)&lt;=Listas!$F$3),(Listas!$F$3-HOUR($K901)+4)+IF(AND(HOUR($L901)&gt;=Listas!$F$2,HOUR($L901)&lt;=Listas!$F$3),(HOUR($L901)-Listas!$F$2)+NETWORKDAYS($K901+1,$L901-1,Listas!$H$2:$H$112)*Listas!$F$6,IF(AND(HOUR($L901)&gt;=Listas!$F$4,HOUR($L901)&lt;=Listas!$F$5),(HOUR($L901)-Listas!$F$4+4)+NETWORKDAYS($K901+1,$L901-1,Listas!$H$2:$H$111)*Listas!$F$6,0)),IF(AND(HOUR($K901)&gt;=Listas!$F$4,HOUR($K901)&lt;=Listas!$F$5),(Listas!$F$5-HOUR($K901))+IF(AND(HOUR($L901)&gt;=Listas!$F$2,HOUR($L901)&lt;=Listas!$F$3),(HOUR($L901)-Listas!$F$2)+NETWORKDAYS($K901+1,$L901-1,Listas!$H$2:$H$111)*Listas!$F$6,(HOUR($L901)-Listas!$F$4+4)+NETWORKDAYS($K901+1,$L901-1,Listas!$H$2:$H$111)*Listas!$F$6)))),IF(($L901-$K901)&lt;0,"Fecha inicial mayor a fecha final",0)))))))))</f>
        <v>12</v>
      </c>
      <c r="N901" s="6" t="str">
        <f t="shared" si="1"/>
        <v>06-junio</v>
      </c>
      <c r="O901" s="9" t="s">
        <v>1722</v>
      </c>
      <c r="P901" s="4" t="s">
        <v>23</v>
      </c>
      <c r="Q901" s="4" t="b">
        <v>1</v>
      </c>
      <c r="R901" s="6" t="str">
        <f t="shared" si="9"/>
        <v>CORRECTO</v>
      </c>
      <c r="S901" s="6"/>
    </row>
    <row r="902">
      <c r="A902" s="4" t="s">
        <v>78</v>
      </c>
      <c r="B902" s="4" t="s">
        <v>67</v>
      </c>
      <c r="C902" s="4" t="s">
        <v>46</v>
      </c>
      <c r="D902" s="4" t="s">
        <v>1723</v>
      </c>
      <c r="E902" s="4" t="s">
        <v>1724</v>
      </c>
      <c r="F902" s="4" t="s">
        <v>20</v>
      </c>
      <c r="G902" s="4" t="s">
        <v>49</v>
      </c>
      <c r="H902" s="4" t="s">
        <v>49</v>
      </c>
      <c r="I902" s="4" t="s">
        <v>1725</v>
      </c>
      <c r="J902" s="4" t="s">
        <v>22</v>
      </c>
      <c r="K902" s="16">
        <v>45834.333333333336</v>
      </c>
      <c r="L902" s="5">
        <v>45835.75</v>
      </c>
      <c r="M902" s="7">
        <f>IF(OR(ISBLANK($K902),ISBLANK($L902)),"",IF(NETWORKDAYS($K902,$K902,Listas!$H$2:$H$111)=0,"Error fecha inicial",IF(NETWORKDAYS($L902,$L902,Listas!$H$2:$H$111)=0,"Error fecha final",IF(OR(HOUR($K902)&lt;Listas!$F$2,AND(HOUR($K902)&gt;Listas!$F$3,HOUR($K902)&lt;Listas!$F$4),HOUR($K902)&gt;Listas!$F$5),"Error hora, fecha inicial",IF(OR(HOUR($L902)&lt;Listas!$F$2,AND(HOUR($L902)&gt;Listas!$F$3,HOUR($L902)&lt;Listas!$F$4),HOUR($L902)&gt;Listas!$F$5),"Error hora, fecha final",IF(AND($L902-$K902&gt;0,$L902-$K902&lt;=0.42),(IF(AND(AND(HOUR($K902)&gt;=Listas!$F$2,HOUR($K902)&lt;=Listas!$F$3),AND(HOUR($L902)&gt;=Listas!$F$2,HOUR($L902)&lt;=Listas!$F$3)),(HOUR($L902)-HOUR($K902)),IF(AND(AND(HOUR($K902)&gt;=Listas!$F$4,HOUR($K902)&lt;=Listas!$F$5),AND(HOUR($L902)&gt;=Listas!$F$4,HOUR($L902)&lt;=Listas!$F$5)),(HOUR($L902)-HOUR($K902)),IF(AND(AND(HOUR($K902)&gt;=Listas!$F$2,HOUR($K902)&lt;=Listas!$F$3),AND(HOUR($L902)&gt;=Listas!$F$4,HOUR($L902)&lt;=Listas!$F$5)),((Listas!$F$3-HOUR($K902)))+((HOUR($L902)-Listas!$F$4)),0)))),IF(AND($L902-$K902&gt;0.42,$L902-$K902&lt;=1.42),(IF(AND(HOUR($K902)&gt;=Listas!$F$2,HOUR($K902)&lt;=Listas!$F$3),(Listas!$F$3-HOUR($K902)+4),IF(AND(HOUR($K902)&gt;=Listas!$F$4,HOUR($K902)&lt;=Listas!$F$5),(Listas!$F$5-HOUR($K902)),0))+IF(AND(HOUR($L902)&gt;=Listas!$F$2,HOUR($L902)&lt;=Listas!$F$3),(HOUR($L902)-Listas!$F$2),IF(AND(HOUR($L902)&gt;=Listas!$F$4,HOUR($L902)&lt;=Listas!$F$5),(HOUR($L902)-Listas!$F$4+4),0))),IF(($L902-$K902&gt;1.42),(IF(AND(HOUR($K902)&gt;=Listas!$F$2,HOUR($K902)&lt;=Listas!$F$3),(Listas!$F$3-HOUR($K902)+4)+IF(AND(HOUR($L902)&gt;=Listas!$F$2,HOUR($L902)&lt;=Listas!$F$3),(HOUR($L902)-Listas!$F$2)+NETWORKDAYS($K902+1,$L902-1,Listas!$H$2:$H$112)*Listas!$F$6,IF(AND(HOUR($L902)&gt;=Listas!$F$4,HOUR($L902)&lt;=Listas!$F$5),(HOUR($L902)-Listas!$F$4+4)+NETWORKDAYS($K902+1,$L902-1,Listas!$H$2:$H$111)*Listas!$F$6,0)),IF(AND(HOUR($K902)&gt;=Listas!$F$4,HOUR($K902)&lt;=Listas!$F$5),(Listas!$F$5-HOUR($K902))+IF(AND(HOUR($L902)&gt;=Listas!$F$2,HOUR($L902)&lt;=Listas!$F$3),(HOUR($L902)-Listas!$F$2)+NETWORKDAYS($K902+1,$L902-1,Listas!$H$2:$H$111)*Listas!$F$6,(HOUR($L902)-Listas!$F$4+4)+NETWORKDAYS($K902+1,$L902-1,Listas!$H$2:$H$111)*Listas!$F$6)))),IF(($L902-$K902)&lt;0,"Fecha inicial mayor a fecha final",0)))))))))</f>
        <v>16</v>
      </c>
      <c r="N902" s="6" t="str">
        <f t="shared" si="1"/>
        <v>06-junio</v>
      </c>
      <c r="O902" s="6"/>
      <c r="P902" s="4" t="s">
        <v>23</v>
      </c>
      <c r="Q902" s="4" t="b">
        <v>1</v>
      </c>
      <c r="R902" s="6" t="str">
        <f t="shared" si="9"/>
        <v>CORRECTO</v>
      </c>
      <c r="S902" s="6"/>
    </row>
    <row r="903">
      <c r="A903" s="4" t="s">
        <v>78</v>
      </c>
      <c r="B903" s="4" t="s">
        <v>67</v>
      </c>
      <c r="C903" s="4" t="s">
        <v>46</v>
      </c>
      <c r="D903" s="4" t="s">
        <v>1726</v>
      </c>
      <c r="E903" s="4" t="s">
        <v>1727</v>
      </c>
      <c r="F903" s="4" t="s">
        <v>20</v>
      </c>
      <c r="G903" s="4" t="s">
        <v>49</v>
      </c>
      <c r="H903" s="4" t="s">
        <v>49</v>
      </c>
      <c r="I903" s="4" t="s">
        <v>1725</v>
      </c>
      <c r="J903" s="4" t="s">
        <v>22</v>
      </c>
      <c r="K903" s="5">
        <v>45839.333333333336</v>
      </c>
      <c r="L903" s="5">
        <v>45840.5</v>
      </c>
      <c r="M903" s="7">
        <f>IF(OR(ISBLANK($K903),ISBLANK($L903)),"",IF(NETWORKDAYS($K903,$K903,Listas!$H$2:$H$111)=0,"Error fecha inicial",IF(NETWORKDAYS($L903,$L903,Listas!$H$2:$H$111)=0,"Error fecha final",IF(OR(HOUR($K903)&lt;Listas!$F$2,AND(HOUR($K903)&gt;Listas!$F$3,HOUR($K903)&lt;Listas!$F$4),HOUR($K903)&gt;Listas!$F$5),"Error hora, fecha inicial",IF(OR(HOUR($L903)&lt;Listas!$F$2,AND(HOUR($L903)&gt;Listas!$F$3,HOUR($L903)&lt;Listas!$F$4),HOUR($L903)&gt;Listas!$F$5),"Error hora, fecha final",IF(AND($L903-$K903&gt;0,$L903-$K903&lt;=0.42),(IF(AND(AND(HOUR($K903)&gt;=Listas!$F$2,HOUR($K903)&lt;=Listas!$F$3),AND(HOUR($L903)&gt;=Listas!$F$2,HOUR($L903)&lt;=Listas!$F$3)),(HOUR($L903)-HOUR($K903)),IF(AND(AND(HOUR($K903)&gt;=Listas!$F$4,HOUR($K903)&lt;=Listas!$F$5),AND(HOUR($L903)&gt;=Listas!$F$4,HOUR($L903)&lt;=Listas!$F$5)),(HOUR($L903)-HOUR($K903)),IF(AND(AND(HOUR($K903)&gt;=Listas!$F$2,HOUR($K903)&lt;=Listas!$F$3),AND(HOUR($L903)&gt;=Listas!$F$4,HOUR($L903)&lt;=Listas!$F$5)),((Listas!$F$3-HOUR($K903)))+((HOUR($L903)-Listas!$F$4)),0)))),IF(AND($L903-$K903&gt;0.42,$L903-$K903&lt;=1.42),(IF(AND(HOUR($K903)&gt;=Listas!$F$2,HOUR($K903)&lt;=Listas!$F$3),(Listas!$F$3-HOUR($K903)+4),IF(AND(HOUR($K903)&gt;=Listas!$F$4,HOUR($K903)&lt;=Listas!$F$5),(Listas!$F$5-HOUR($K903)),0))+IF(AND(HOUR($L903)&gt;=Listas!$F$2,HOUR($L903)&lt;=Listas!$F$3),(HOUR($L903)-Listas!$F$2),IF(AND(HOUR($L903)&gt;=Listas!$F$4,HOUR($L903)&lt;=Listas!$F$5),(HOUR($L903)-Listas!$F$4+4),0))),IF(($L903-$K903&gt;1.42),(IF(AND(HOUR($K903)&gt;=Listas!$F$2,HOUR($K903)&lt;=Listas!$F$3),(Listas!$F$3-HOUR($K903)+4)+IF(AND(HOUR($L903)&gt;=Listas!$F$2,HOUR($L903)&lt;=Listas!$F$3),(HOUR($L903)-Listas!$F$2)+NETWORKDAYS($K903+1,$L903-1,Listas!$H$2:$H$112)*Listas!$F$6,IF(AND(HOUR($L903)&gt;=Listas!$F$4,HOUR($L903)&lt;=Listas!$F$5),(HOUR($L903)-Listas!$F$4+4)+NETWORKDAYS($K903+1,$L903-1,Listas!$H$2:$H$111)*Listas!$F$6,0)),IF(AND(HOUR($K903)&gt;=Listas!$F$4,HOUR($K903)&lt;=Listas!$F$5),(Listas!$F$5-HOUR($K903))+IF(AND(HOUR($L903)&gt;=Listas!$F$2,HOUR($L903)&lt;=Listas!$F$3),(HOUR($L903)-Listas!$F$2)+NETWORKDAYS($K903+1,$L903-1,Listas!$H$2:$H$111)*Listas!$F$6,(HOUR($L903)-Listas!$F$4+4)+NETWORKDAYS($K903+1,$L903-1,Listas!$H$2:$H$111)*Listas!$F$6)))),IF(($L903-$K903)&lt;0,"Fecha inicial mayor a fecha final",0)))))))))</f>
        <v>12</v>
      </c>
      <c r="N903" s="6" t="str">
        <f t="shared" si="1"/>
        <v>07-julio</v>
      </c>
      <c r="O903" s="6"/>
      <c r="P903" s="4" t="s">
        <v>23</v>
      </c>
      <c r="Q903" s="4" t="b">
        <v>1</v>
      </c>
      <c r="R903" s="6" t="str">
        <f t="shared" si="9"/>
        <v>CORRECTO</v>
      </c>
      <c r="S903" s="6"/>
    </row>
    <row r="904">
      <c r="A904" s="4" t="s">
        <v>38</v>
      </c>
      <c r="B904" s="4" t="s">
        <v>156</v>
      </c>
      <c r="C904" s="4" t="s">
        <v>46</v>
      </c>
      <c r="D904" s="4" t="s">
        <v>1728</v>
      </c>
      <c r="E904" s="4" t="s">
        <v>1729</v>
      </c>
      <c r="F904" s="4">
        <v>1.0</v>
      </c>
      <c r="G904" s="4" t="s">
        <v>20</v>
      </c>
      <c r="H904" s="4" t="s">
        <v>20</v>
      </c>
      <c r="I904" s="4" t="s">
        <v>1730</v>
      </c>
      <c r="J904" s="4" t="s">
        <v>111</v>
      </c>
      <c r="K904" s="5">
        <v>45839.333333333336</v>
      </c>
      <c r="L904" s="5">
        <v>45845.75</v>
      </c>
      <c r="M904" s="7">
        <f>IF(OR(ISBLANK($K904),ISBLANK($L904)),"",IF(NETWORKDAYS($K904,$K904,Listas!$H$2:$H$111)=0,"Error fecha inicial",IF(NETWORKDAYS($L904,$L904,Listas!$H$2:$H$111)=0,"Error fecha final",IF(OR(HOUR($K904)&lt;Listas!$F$2,AND(HOUR($K904)&gt;Listas!$F$3,HOUR($K904)&lt;Listas!$F$4),HOUR($K904)&gt;Listas!$F$5),"Error hora, fecha inicial",IF(OR(HOUR($L904)&lt;Listas!$F$2,AND(HOUR($L904)&gt;Listas!$F$3,HOUR($L904)&lt;Listas!$F$4),HOUR($L904)&gt;Listas!$F$5),"Error hora, fecha final",IF(AND($L904-$K904&gt;0,$L904-$K904&lt;=0.42),(IF(AND(AND(HOUR($K904)&gt;=Listas!$F$2,HOUR($K904)&lt;=Listas!$F$3),AND(HOUR($L904)&gt;=Listas!$F$2,HOUR($L904)&lt;=Listas!$F$3)),(HOUR($L904)-HOUR($K904)),IF(AND(AND(HOUR($K904)&gt;=Listas!$F$4,HOUR($K904)&lt;=Listas!$F$5),AND(HOUR($L904)&gt;=Listas!$F$4,HOUR($L904)&lt;=Listas!$F$5)),(HOUR($L904)-HOUR($K904)),IF(AND(AND(HOUR($K904)&gt;=Listas!$F$2,HOUR($K904)&lt;=Listas!$F$3),AND(HOUR($L904)&gt;=Listas!$F$4,HOUR($L904)&lt;=Listas!$F$5)),((Listas!$F$3-HOUR($K904)))+((HOUR($L904)-Listas!$F$4)),0)))),IF(AND($L904-$K904&gt;0.42,$L904-$K904&lt;=1.42),(IF(AND(HOUR($K904)&gt;=Listas!$F$2,HOUR($K904)&lt;=Listas!$F$3),(Listas!$F$3-HOUR($K904)+4),IF(AND(HOUR($K904)&gt;=Listas!$F$4,HOUR($K904)&lt;=Listas!$F$5),(Listas!$F$5-HOUR($K904)),0))+IF(AND(HOUR($L904)&gt;=Listas!$F$2,HOUR($L904)&lt;=Listas!$F$3),(HOUR($L904)-Listas!$F$2),IF(AND(HOUR($L904)&gt;=Listas!$F$4,HOUR($L904)&lt;=Listas!$F$5),(HOUR($L904)-Listas!$F$4+4),0))),IF(($L904-$K904&gt;1.42),(IF(AND(HOUR($K904)&gt;=Listas!$F$2,HOUR($K904)&lt;=Listas!$F$3),(Listas!$F$3-HOUR($K904)+4)+IF(AND(HOUR($L904)&gt;=Listas!$F$2,HOUR($L904)&lt;=Listas!$F$3),(HOUR($L904)-Listas!$F$2)+NETWORKDAYS($K904+1,$L904-1,Listas!$H$2:$H$112)*Listas!$F$6,IF(AND(HOUR($L904)&gt;=Listas!$F$4,HOUR($L904)&lt;=Listas!$F$5),(HOUR($L904)-Listas!$F$4+4)+NETWORKDAYS($K904+1,$L904-1,Listas!$H$2:$H$111)*Listas!$F$6,0)),IF(AND(HOUR($K904)&gt;=Listas!$F$4,HOUR($K904)&lt;=Listas!$F$5),(Listas!$F$5-HOUR($K904))+IF(AND(HOUR($L904)&gt;=Listas!$F$2,HOUR($L904)&lt;=Listas!$F$3),(HOUR($L904)-Listas!$F$2)+NETWORKDAYS($K904+1,$L904-1,Listas!$H$2:$H$111)*Listas!$F$6,(HOUR($L904)-Listas!$F$4+4)+NETWORKDAYS($K904+1,$L904-1,Listas!$H$2:$H$111)*Listas!$F$6)))),IF(($L904-$K904)&lt;0,"Fecha inicial mayor a fecha final",0)))))))))</f>
        <v>40</v>
      </c>
      <c r="N904" s="6" t="str">
        <f t="shared" si="1"/>
        <v>07-julio</v>
      </c>
      <c r="O904" s="9" t="s">
        <v>1731</v>
      </c>
      <c r="P904" s="6"/>
      <c r="Q904" s="6" t="b">
        <v>0</v>
      </c>
      <c r="R904" s="6" t="str">
        <f t="shared" si="9"/>
        <v/>
      </c>
      <c r="S904" s="6"/>
    </row>
    <row r="905">
      <c r="A905" s="4" t="s">
        <v>155</v>
      </c>
      <c r="B905" s="4" t="s">
        <v>156</v>
      </c>
      <c r="C905" s="4" t="s">
        <v>46</v>
      </c>
      <c r="D905" s="4" t="s">
        <v>1123</v>
      </c>
      <c r="E905" s="4" t="s">
        <v>1664</v>
      </c>
      <c r="F905" s="4">
        <v>1.0</v>
      </c>
      <c r="G905" s="4" t="s">
        <v>20</v>
      </c>
      <c r="H905" s="4" t="s">
        <v>20</v>
      </c>
      <c r="I905" s="4" t="s">
        <v>1732</v>
      </c>
      <c r="J905" s="4" t="s">
        <v>29</v>
      </c>
      <c r="K905" s="5">
        <v>45835.333333333336</v>
      </c>
      <c r="L905" s="5">
        <v>45839.5</v>
      </c>
      <c r="M905" s="7">
        <f>IF(OR(ISBLANK($K905),ISBLANK($L905)),"",IF(NETWORKDAYS($K905,$K905,Listas!$H$2:$H$111)=0,"Error fecha inicial",IF(NETWORKDAYS($L905,$L905,Listas!$H$2:$H$111)=0,"Error fecha final",IF(OR(HOUR($K905)&lt;Listas!$F$2,AND(HOUR($K905)&gt;Listas!$F$3,HOUR($K905)&lt;Listas!$F$4),HOUR($K905)&gt;Listas!$F$5),"Error hora, fecha inicial",IF(OR(HOUR($L905)&lt;Listas!$F$2,AND(HOUR($L905)&gt;Listas!$F$3,HOUR($L905)&lt;Listas!$F$4),HOUR($L905)&gt;Listas!$F$5),"Error hora, fecha final",IF(AND($L905-$K905&gt;0,$L905-$K905&lt;=0.42),(IF(AND(AND(HOUR($K905)&gt;=Listas!$F$2,HOUR($K905)&lt;=Listas!$F$3),AND(HOUR($L905)&gt;=Listas!$F$2,HOUR($L905)&lt;=Listas!$F$3)),(HOUR($L905)-HOUR($K905)),IF(AND(AND(HOUR($K905)&gt;=Listas!$F$4,HOUR($K905)&lt;=Listas!$F$5),AND(HOUR($L905)&gt;=Listas!$F$4,HOUR($L905)&lt;=Listas!$F$5)),(HOUR($L905)-HOUR($K905)),IF(AND(AND(HOUR($K905)&gt;=Listas!$F$2,HOUR($K905)&lt;=Listas!$F$3),AND(HOUR($L905)&gt;=Listas!$F$4,HOUR($L905)&lt;=Listas!$F$5)),((Listas!$F$3-HOUR($K905)))+((HOUR($L905)-Listas!$F$4)),0)))),IF(AND($L905-$K905&gt;0.42,$L905-$K905&lt;=1.42),(IF(AND(HOUR($K905)&gt;=Listas!$F$2,HOUR($K905)&lt;=Listas!$F$3),(Listas!$F$3-HOUR($K905)+4),IF(AND(HOUR($K905)&gt;=Listas!$F$4,HOUR($K905)&lt;=Listas!$F$5),(Listas!$F$5-HOUR($K905)),0))+IF(AND(HOUR($L905)&gt;=Listas!$F$2,HOUR($L905)&lt;=Listas!$F$3),(HOUR($L905)-Listas!$F$2),IF(AND(HOUR($L905)&gt;=Listas!$F$4,HOUR($L905)&lt;=Listas!$F$5),(HOUR($L905)-Listas!$F$4+4),0))),IF(($L905-$K905&gt;1.42),(IF(AND(HOUR($K905)&gt;=Listas!$F$2,HOUR($K905)&lt;=Listas!$F$3),(Listas!$F$3-HOUR($K905)+4)+IF(AND(HOUR($L905)&gt;=Listas!$F$2,HOUR($L905)&lt;=Listas!$F$3),(HOUR($L905)-Listas!$F$2)+NETWORKDAYS($K905+1,$L905-1,Listas!$H$2:$H$112)*Listas!$F$6,IF(AND(HOUR($L905)&gt;=Listas!$F$4,HOUR($L905)&lt;=Listas!$F$5),(HOUR($L905)-Listas!$F$4+4)+NETWORKDAYS($K905+1,$L905-1,Listas!$H$2:$H$111)*Listas!$F$6,0)),IF(AND(HOUR($K905)&gt;=Listas!$F$4,HOUR($K905)&lt;=Listas!$F$5),(Listas!$F$5-HOUR($K905))+IF(AND(HOUR($L905)&gt;=Listas!$F$2,HOUR($L905)&lt;=Listas!$F$3),(HOUR($L905)-Listas!$F$2)+NETWORKDAYS($K905+1,$L905-1,Listas!$H$2:$H$111)*Listas!$F$6,(HOUR($L905)-Listas!$F$4+4)+NETWORKDAYS($K905+1,$L905-1,Listas!$H$2:$H$111)*Listas!$F$6)))),IF(($L905-$K905)&lt;0,"Fecha inicial mayor a fecha final",0)))))))))</f>
        <v>12</v>
      </c>
      <c r="N905" s="6" t="str">
        <f t="shared" si="1"/>
        <v>06-junio</v>
      </c>
      <c r="O905" s="9" t="s">
        <v>1665</v>
      </c>
      <c r="P905" s="4" t="s">
        <v>23</v>
      </c>
      <c r="Q905" s="4" t="b">
        <v>1</v>
      </c>
      <c r="R905" s="6" t="str">
        <f t="shared" si="9"/>
        <v>CORRECTO</v>
      </c>
      <c r="S905" s="6"/>
    </row>
    <row r="906">
      <c r="A906" s="4" t="s">
        <v>155</v>
      </c>
      <c r="B906" s="4" t="s">
        <v>67</v>
      </c>
      <c r="C906" s="4" t="s">
        <v>46</v>
      </c>
      <c r="D906" s="4" t="s">
        <v>493</v>
      </c>
      <c r="E906" s="4" t="s">
        <v>1432</v>
      </c>
      <c r="F906" s="4">
        <v>1.0</v>
      </c>
      <c r="G906" s="4" t="s">
        <v>1687</v>
      </c>
      <c r="H906" s="4" t="s">
        <v>1688</v>
      </c>
      <c r="I906" s="4" t="s">
        <v>1733</v>
      </c>
      <c r="J906" s="4" t="s">
        <v>29</v>
      </c>
      <c r="K906" s="5">
        <v>45839.583333333336</v>
      </c>
      <c r="L906" s="5">
        <v>45840.5</v>
      </c>
      <c r="M906" s="7">
        <f>IF(OR(ISBLANK($K906),ISBLANK($L906)),"",IF(NETWORKDAYS($K906,$K906,Listas!$H$2:$H$111)=0,"Error fecha inicial",IF(NETWORKDAYS($L906,$L906,Listas!$H$2:$H$111)=0,"Error fecha final",IF(OR(HOUR($K906)&lt;Listas!$F$2,AND(HOUR($K906)&gt;Listas!$F$3,HOUR($K906)&lt;Listas!$F$4),HOUR($K906)&gt;Listas!$F$5),"Error hora, fecha inicial",IF(OR(HOUR($L906)&lt;Listas!$F$2,AND(HOUR($L906)&gt;Listas!$F$3,HOUR($L906)&lt;Listas!$F$4),HOUR($L906)&gt;Listas!$F$5),"Error hora, fecha final",IF(AND($L906-$K906&gt;0,$L906-$K906&lt;=0.42),(IF(AND(AND(HOUR($K906)&gt;=Listas!$F$2,HOUR($K906)&lt;=Listas!$F$3),AND(HOUR($L906)&gt;=Listas!$F$2,HOUR($L906)&lt;=Listas!$F$3)),(HOUR($L906)-HOUR($K906)),IF(AND(AND(HOUR($K906)&gt;=Listas!$F$4,HOUR($K906)&lt;=Listas!$F$5),AND(HOUR($L906)&gt;=Listas!$F$4,HOUR($L906)&lt;=Listas!$F$5)),(HOUR($L906)-HOUR($K906)),IF(AND(AND(HOUR($K906)&gt;=Listas!$F$2,HOUR($K906)&lt;=Listas!$F$3),AND(HOUR($L906)&gt;=Listas!$F$4,HOUR($L906)&lt;=Listas!$F$5)),((Listas!$F$3-HOUR($K906)))+((HOUR($L906)-Listas!$F$4)),0)))),IF(AND($L906-$K906&gt;0.42,$L906-$K906&lt;=1.42),(IF(AND(HOUR($K906)&gt;=Listas!$F$2,HOUR($K906)&lt;=Listas!$F$3),(Listas!$F$3-HOUR($K906)+4),IF(AND(HOUR($K906)&gt;=Listas!$F$4,HOUR($K906)&lt;=Listas!$F$5),(Listas!$F$5-HOUR($K906)),0))+IF(AND(HOUR($L906)&gt;=Listas!$F$2,HOUR($L906)&lt;=Listas!$F$3),(HOUR($L906)-Listas!$F$2),IF(AND(HOUR($L906)&gt;=Listas!$F$4,HOUR($L906)&lt;=Listas!$F$5),(HOUR($L906)-Listas!$F$4+4),0))),IF(($L906-$K906&gt;1.42),(IF(AND(HOUR($K906)&gt;=Listas!$F$2,HOUR($K906)&lt;=Listas!$F$3),(Listas!$F$3-HOUR($K906)+4)+IF(AND(HOUR($L906)&gt;=Listas!$F$2,HOUR($L906)&lt;=Listas!$F$3),(HOUR($L906)-Listas!$F$2)+NETWORKDAYS($K906+1,$L906-1,Listas!$H$2:$H$112)*Listas!$F$6,IF(AND(HOUR($L906)&gt;=Listas!$F$4,HOUR($L906)&lt;=Listas!$F$5),(HOUR($L906)-Listas!$F$4+4)+NETWORKDAYS($K906+1,$L906-1,Listas!$H$2:$H$111)*Listas!$F$6,0)),IF(AND(HOUR($K906)&gt;=Listas!$F$4,HOUR($K906)&lt;=Listas!$F$5),(Listas!$F$5-HOUR($K906))+IF(AND(HOUR($L906)&gt;=Listas!$F$2,HOUR($L906)&lt;=Listas!$F$3),(HOUR($L906)-Listas!$F$2)+NETWORKDAYS($K906+1,$L906-1,Listas!$H$2:$H$111)*Listas!$F$6,(HOUR($L906)-Listas!$F$4+4)+NETWORKDAYS($K906+1,$L906-1,Listas!$H$2:$H$111)*Listas!$F$6)))),IF(($L906-$K906)&lt;0,"Fecha inicial mayor a fecha final",0)))))))))</f>
        <v>8</v>
      </c>
      <c r="N906" s="6" t="str">
        <f t="shared" si="1"/>
        <v>07-julio</v>
      </c>
      <c r="O906" s="9" t="s">
        <v>1690</v>
      </c>
      <c r="P906" s="4" t="s">
        <v>23</v>
      </c>
      <c r="Q906" s="4" t="b">
        <v>1</v>
      </c>
      <c r="R906" s="6" t="str">
        <f t="shared" si="9"/>
        <v>CORRECTO</v>
      </c>
      <c r="S906" s="6"/>
    </row>
    <row r="907">
      <c r="A907" s="4" t="s">
        <v>38</v>
      </c>
      <c r="B907" s="4" t="s">
        <v>156</v>
      </c>
      <c r="C907" s="4" t="s">
        <v>46</v>
      </c>
      <c r="D907" s="4">
        <v>7.2312177E7</v>
      </c>
      <c r="E907" s="4" t="s">
        <v>1734</v>
      </c>
      <c r="F907" s="4">
        <v>1.0</v>
      </c>
      <c r="G907" s="4" t="s">
        <v>20</v>
      </c>
      <c r="H907" s="4" t="s">
        <v>20</v>
      </c>
      <c r="I907" s="4" t="s">
        <v>200</v>
      </c>
      <c r="J907" s="4" t="s">
        <v>29</v>
      </c>
      <c r="K907" s="5">
        <v>45840.583333333336</v>
      </c>
      <c r="L907" s="5">
        <v>45840.75</v>
      </c>
      <c r="M907" s="6">
        <f>IF(OR(ISBLANK($K907),ISBLANK($L907)),"",IF(NETWORKDAYS($K907,$K907,Listas!$H$2:$H$111)=0,"Error fecha inicial",IF(NETWORKDAYS($L907,$L907,Listas!$H$2:$H$111)=0,"Error fecha final",IF(OR(HOUR($K907)&lt;Listas!$F$2,AND(HOUR($K907)&gt;Listas!$F$3,HOUR($K907)&lt;Listas!$F$4),HOUR($K907)&gt;Listas!$F$5),"Error hora, fecha inicial",IF(OR(HOUR($L907)&lt;Listas!$F$2,AND(HOUR($L907)&gt;Listas!$F$3,HOUR($L907)&lt;Listas!$F$4),HOUR($L907)&gt;Listas!$F$5),"Error hora, fecha final",IF(AND($L907-$K907&gt;0,$L907-$K907&lt;=0.42),(IF(AND(AND(HOUR($K907)&gt;=Listas!$F$2,HOUR($K907)&lt;=Listas!$F$3),AND(HOUR($L907)&gt;=Listas!$F$2,HOUR($L907)&lt;=Listas!$F$3)),(HOUR($L907)-HOUR($K907)),IF(AND(AND(HOUR($K907)&gt;=Listas!$F$4,HOUR($K907)&lt;=Listas!$F$5),AND(HOUR($L907)&gt;=Listas!$F$4,HOUR($L907)&lt;=Listas!$F$5)),(HOUR($L907)-HOUR($K907)),IF(AND(AND(HOUR($K907)&gt;=Listas!$F$2,HOUR($K907)&lt;=Listas!$F$3),AND(HOUR($L907)&gt;=Listas!$F$4,HOUR($L907)&lt;=Listas!$F$5)),((Listas!$F$3-HOUR($K907)))+((HOUR($L907)-Listas!$F$4)),0)))),IF(AND($L907-$K907&gt;0.42,$L907-$K907&lt;=1.42),(IF(AND(HOUR($K907)&gt;=Listas!$F$2,HOUR($K907)&lt;=Listas!$F$3),(Listas!$F$3-HOUR($K907)+4),IF(AND(HOUR($K907)&gt;=Listas!$F$4,HOUR($K907)&lt;=Listas!$F$5),(Listas!$F$5-HOUR($K907)),0))+IF(AND(HOUR($L907)&gt;=Listas!$F$2,HOUR($L907)&lt;=Listas!$F$3),(HOUR($L907)-Listas!$F$2),IF(AND(HOUR($L907)&gt;=Listas!$F$4,HOUR($L907)&lt;=Listas!$F$5),(HOUR($L907)-Listas!$F$4+4),0))),IF(($L907-$K907&gt;1.42),(IF(AND(HOUR($K907)&gt;=Listas!$F$2,HOUR($K907)&lt;=Listas!$F$3),(Listas!$F$3-HOUR($K907)+4)+IF(AND(HOUR($L907)&gt;=Listas!$F$2,HOUR($L907)&lt;=Listas!$F$3),(HOUR($L907)-Listas!$F$2)+NETWORKDAYS($K907+1,$L907-1,Listas!$H$2:$H$112)*Listas!$F$6,IF(AND(HOUR($L907)&gt;=Listas!$F$4,HOUR($L907)&lt;=Listas!$F$5),(HOUR($L907)-Listas!$F$4+4)+NETWORKDAYS($K907+1,$L907-1,Listas!$H$2:$H$111)*Listas!$F$6,0)),IF(AND(HOUR($K907)&gt;=Listas!$F$4,HOUR($K907)&lt;=Listas!$F$5),(Listas!$F$5-HOUR($K907))+IF(AND(HOUR($L907)&gt;=Listas!$F$2,HOUR($L907)&lt;=Listas!$F$3),(HOUR($L907)-Listas!$F$2)+NETWORKDAYS($K907+1,$L907-1,Listas!$H$2:$H$111)*Listas!$F$6,(HOUR($L907)-Listas!$F$4+4)+NETWORKDAYS($K907+1,$L907-1,Listas!$H$2:$H$111)*Listas!$F$6)))),IF(($L907-$K907)&lt;0,"Fecha inicial mayor a fecha final",0)))))))))</f>
        <v>4</v>
      </c>
      <c r="N907" s="6" t="str">
        <f t="shared" si="1"/>
        <v>07-julio</v>
      </c>
      <c r="O907" s="9" t="s">
        <v>1735</v>
      </c>
      <c r="P907" s="4" t="s">
        <v>93</v>
      </c>
      <c r="Q907" s="4" t="b">
        <v>1</v>
      </c>
      <c r="R907" s="6" t="str">
        <f t="shared" si="9"/>
        <v>CORRECTO</v>
      </c>
      <c r="S907" s="6"/>
    </row>
    <row r="908">
      <c r="A908" s="4" t="s">
        <v>155</v>
      </c>
      <c r="B908" s="4" t="s">
        <v>67</v>
      </c>
      <c r="C908" s="4" t="s">
        <v>46</v>
      </c>
      <c r="D908" s="4" t="s">
        <v>493</v>
      </c>
      <c r="E908" s="4" t="s">
        <v>1260</v>
      </c>
      <c r="F908" s="4">
        <v>1.0</v>
      </c>
      <c r="G908" s="4" t="s">
        <v>49</v>
      </c>
      <c r="H908" s="4" t="s">
        <v>49</v>
      </c>
      <c r="I908" s="4" t="s">
        <v>1736</v>
      </c>
      <c r="J908" s="4" t="s">
        <v>30</v>
      </c>
      <c r="K908" s="5">
        <v>45840.333333333336</v>
      </c>
      <c r="L908" s="5">
        <v>45841.75</v>
      </c>
      <c r="M908" s="7">
        <f>IF(OR(ISBLANK($K908),ISBLANK($L908)),"",IF(NETWORKDAYS($K908,$K908,Listas!$H$2:$H$111)=0,"Error fecha inicial",IF(NETWORKDAYS($L908,$L908,Listas!$H$2:$H$111)=0,"Error fecha final",IF(OR(HOUR($K908)&lt;Listas!$F$2,AND(HOUR($K908)&gt;Listas!$F$3,HOUR($K908)&lt;Listas!$F$4),HOUR($K908)&gt;Listas!$F$5),"Error hora, fecha inicial",IF(OR(HOUR($L908)&lt;Listas!$F$2,AND(HOUR($L908)&gt;Listas!$F$3,HOUR($L908)&lt;Listas!$F$4),HOUR($L908)&gt;Listas!$F$5),"Error hora, fecha final",IF(AND($L908-$K908&gt;0,$L908-$K908&lt;=0.42),(IF(AND(AND(HOUR($K908)&gt;=Listas!$F$2,HOUR($K908)&lt;=Listas!$F$3),AND(HOUR($L908)&gt;=Listas!$F$2,HOUR($L908)&lt;=Listas!$F$3)),(HOUR($L908)-HOUR($K908)),IF(AND(AND(HOUR($K908)&gt;=Listas!$F$4,HOUR($K908)&lt;=Listas!$F$5),AND(HOUR($L908)&gt;=Listas!$F$4,HOUR($L908)&lt;=Listas!$F$5)),(HOUR($L908)-HOUR($K908)),IF(AND(AND(HOUR($K908)&gt;=Listas!$F$2,HOUR($K908)&lt;=Listas!$F$3),AND(HOUR($L908)&gt;=Listas!$F$4,HOUR($L908)&lt;=Listas!$F$5)),((Listas!$F$3-HOUR($K908)))+((HOUR($L908)-Listas!$F$4)),0)))),IF(AND($L908-$K908&gt;0.42,$L908-$K908&lt;=1.42),(IF(AND(HOUR($K908)&gt;=Listas!$F$2,HOUR($K908)&lt;=Listas!$F$3),(Listas!$F$3-HOUR($K908)+4),IF(AND(HOUR($K908)&gt;=Listas!$F$4,HOUR($K908)&lt;=Listas!$F$5),(Listas!$F$5-HOUR($K908)),0))+IF(AND(HOUR($L908)&gt;=Listas!$F$2,HOUR($L908)&lt;=Listas!$F$3),(HOUR($L908)-Listas!$F$2),IF(AND(HOUR($L908)&gt;=Listas!$F$4,HOUR($L908)&lt;=Listas!$F$5),(HOUR($L908)-Listas!$F$4+4),0))),IF(($L908-$K908&gt;1.42),(IF(AND(HOUR($K908)&gt;=Listas!$F$2,HOUR($K908)&lt;=Listas!$F$3),(Listas!$F$3-HOUR($K908)+4)+IF(AND(HOUR($L908)&gt;=Listas!$F$2,HOUR($L908)&lt;=Listas!$F$3),(HOUR($L908)-Listas!$F$2)+NETWORKDAYS($K908+1,$L908-1,Listas!$H$2:$H$112)*Listas!$F$6,IF(AND(HOUR($L908)&gt;=Listas!$F$4,HOUR($L908)&lt;=Listas!$F$5),(HOUR($L908)-Listas!$F$4+4)+NETWORKDAYS($K908+1,$L908-1,Listas!$H$2:$H$111)*Listas!$F$6,0)),IF(AND(HOUR($K908)&gt;=Listas!$F$4,HOUR($K908)&lt;=Listas!$F$5),(Listas!$F$5-HOUR($K908))+IF(AND(HOUR($L908)&gt;=Listas!$F$2,HOUR($L908)&lt;=Listas!$F$3),(HOUR($L908)-Listas!$F$2)+NETWORKDAYS($K908+1,$L908-1,Listas!$H$2:$H$111)*Listas!$F$6,(HOUR($L908)-Listas!$F$4+4)+NETWORKDAYS($K908+1,$L908-1,Listas!$H$2:$H$111)*Listas!$F$6)))),IF(($L908-$K908)&lt;0,"Fecha inicial mayor a fecha final",0)))))))))</f>
        <v>16</v>
      </c>
      <c r="N908" s="6" t="str">
        <f t="shared" si="1"/>
        <v>07-julio</v>
      </c>
      <c r="O908" s="12" t="s">
        <v>1737</v>
      </c>
      <c r="P908" s="4" t="s">
        <v>23</v>
      </c>
      <c r="Q908" s="4" t="b">
        <v>1</v>
      </c>
      <c r="R908" s="6" t="str">
        <f t="shared" si="9"/>
        <v>CORRECTO</v>
      </c>
      <c r="S908" s="6"/>
    </row>
    <row r="909">
      <c r="A909" s="4" t="s">
        <v>155</v>
      </c>
      <c r="B909" s="4" t="s">
        <v>156</v>
      </c>
      <c r="C909" s="4" t="s">
        <v>46</v>
      </c>
      <c r="D909" s="4" t="s">
        <v>957</v>
      </c>
      <c r="E909" s="4" t="s">
        <v>1354</v>
      </c>
      <c r="F909" s="4">
        <v>1.0</v>
      </c>
      <c r="G909" s="4" t="s">
        <v>20</v>
      </c>
      <c r="H909" s="4" t="s">
        <v>20</v>
      </c>
      <c r="I909" s="4" t="s">
        <v>1736</v>
      </c>
      <c r="J909" s="4" t="s">
        <v>31</v>
      </c>
      <c r="K909" s="5">
        <v>45819.333333333336</v>
      </c>
      <c r="L909" s="5">
        <v>45820.75</v>
      </c>
      <c r="M909" s="7">
        <f>IF(OR(ISBLANK($K909),ISBLANK($L909)),"",IF(NETWORKDAYS($K909,$K909,Listas!$H$2:$H$111)=0,"Error fecha inicial",IF(NETWORKDAYS($L909,$L909,Listas!$H$2:$H$111)=0,"Error fecha final",IF(OR(HOUR($K909)&lt;Listas!$F$2,AND(HOUR($K909)&gt;Listas!$F$3,HOUR($K909)&lt;Listas!$F$4),HOUR($K909)&gt;Listas!$F$5),"Error hora, fecha inicial",IF(OR(HOUR($L909)&lt;Listas!$F$2,AND(HOUR($L909)&gt;Listas!$F$3,HOUR($L909)&lt;Listas!$F$4),HOUR($L909)&gt;Listas!$F$5),"Error hora, fecha final",IF(AND($L909-$K909&gt;0,$L909-$K909&lt;=0.42),(IF(AND(AND(HOUR($K909)&gt;=Listas!$F$2,HOUR($K909)&lt;=Listas!$F$3),AND(HOUR($L909)&gt;=Listas!$F$2,HOUR($L909)&lt;=Listas!$F$3)),(HOUR($L909)-HOUR($K909)),IF(AND(AND(HOUR($K909)&gt;=Listas!$F$4,HOUR($K909)&lt;=Listas!$F$5),AND(HOUR($L909)&gt;=Listas!$F$4,HOUR($L909)&lt;=Listas!$F$5)),(HOUR($L909)-HOUR($K909)),IF(AND(AND(HOUR($K909)&gt;=Listas!$F$2,HOUR($K909)&lt;=Listas!$F$3),AND(HOUR($L909)&gt;=Listas!$F$4,HOUR($L909)&lt;=Listas!$F$5)),((Listas!$F$3-HOUR($K909)))+((HOUR($L909)-Listas!$F$4)),0)))),IF(AND($L909-$K909&gt;0.42,$L909-$K909&lt;=1.42),(IF(AND(HOUR($K909)&gt;=Listas!$F$2,HOUR($K909)&lt;=Listas!$F$3),(Listas!$F$3-HOUR($K909)+4),IF(AND(HOUR($K909)&gt;=Listas!$F$4,HOUR($K909)&lt;=Listas!$F$5),(Listas!$F$5-HOUR($K909)),0))+IF(AND(HOUR($L909)&gt;=Listas!$F$2,HOUR($L909)&lt;=Listas!$F$3),(HOUR($L909)-Listas!$F$2),IF(AND(HOUR($L909)&gt;=Listas!$F$4,HOUR($L909)&lt;=Listas!$F$5),(HOUR($L909)-Listas!$F$4+4),0))),IF(($L909-$K909&gt;1.42),(IF(AND(HOUR($K909)&gt;=Listas!$F$2,HOUR($K909)&lt;=Listas!$F$3),(Listas!$F$3-HOUR($K909)+4)+IF(AND(HOUR($L909)&gt;=Listas!$F$2,HOUR($L909)&lt;=Listas!$F$3),(HOUR($L909)-Listas!$F$2)+NETWORKDAYS($K909+1,$L909-1,Listas!$H$2:$H$112)*Listas!$F$6,IF(AND(HOUR($L909)&gt;=Listas!$F$4,HOUR($L909)&lt;=Listas!$F$5),(HOUR($L909)-Listas!$F$4+4)+NETWORKDAYS($K909+1,$L909-1,Listas!$H$2:$H$111)*Listas!$F$6,0)),IF(AND(HOUR($K909)&gt;=Listas!$F$4,HOUR($K909)&lt;=Listas!$F$5),(Listas!$F$5-HOUR($K909))+IF(AND(HOUR($L909)&gt;=Listas!$F$2,HOUR($L909)&lt;=Listas!$F$3),(HOUR($L909)-Listas!$F$2)+NETWORKDAYS($K909+1,$L909-1,Listas!$H$2:$H$111)*Listas!$F$6,(HOUR($L909)-Listas!$F$4+4)+NETWORKDAYS($K909+1,$L909-1,Listas!$H$2:$H$111)*Listas!$F$6)))),IF(($L909-$K909)&lt;0,"Fecha inicial mayor a fecha final",0)))))))))</f>
        <v>16</v>
      </c>
      <c r="N909" s="6" t="str">
        <f t="shared" si="1"/>
        <v>06-junio</v>
      </c>
      <c r="O909" s="6"/>
      <c r="P909" s="4" t="s">
        <v>23</v>
      </c>
      <c r="Q909" s="4" t="b">
        <v>1</v>
      </c>
      <c r="R909" s="6" t="str">
        <f t="shared" si="9"/>
        <v>CORRECTO</v>
      </c>
      <c r="S909" s="6"/>
    </row>
    <row r="910">
      <c r="A910" s="4" t="s">
        <v>160</v>
      </c>
      <c r="B910" s="4" t="s">
        <v>156</v>
      </c>
      <c r="C910" s="4" t="s">
        <v>46</v>
      </c>
      <c r="D910" s="4">
        <v>7.2312082E7</v>
      </c>
      <c r="E910" s="4" t="s">
        <v>730</v>
      </c>
      <c r="F910" s="4">
        <v>1.0</v>
      </c>
      <c r="G910" s="4" t="s">
        <v>20</v>
      </c>
      <c r="H910" s="4" t="s">
        <v>20</v>
      </c>
      <c r="I910" s="4" t="s">
        <v>1647</v>
      </c>
      <c r="J910" s="4" t="s">
        <v>31</v>
      </c>
      <c r="K910" s="5">
        <v>45824.333333333336</v>
      </c>
      <c r="L910" s="5">
        <v>45825.75</v>
      </c>
      <c r="M910" s="7">
        <f>IF(OR(ISBLANK($K910),ISBLANK($L910)),"",IF(NETWORKDAYS($K910,$K910,Listas!$H$2:$H$111)=0,"Error fecha inicial",IF(NETWORKDAYS($L910,$L910,Listas!$H$2:$H$111)=0,"Error fecha final",IF(OR(HOUR($K910)&lt;Listas!$F$2,AND(HOUR($K910)&gt;Listas!$F$3,HOUR($K910)&lt;Listas!$F$4),HOUR($K910)&gt;Listas!$F$5),"Error hora, fecha inicial",IF(OR(HOUR($L910)&lt;Listas!$F$2,AND(HOUR($L910)&gt;Listas!$F$3,HOUR($L910)&lt;Listas!$F$4),HOUR($L910)&gt;Listas!$F$5),"Error hora, fecha final",IF(AND($L910-$K910&gt;0,$L910-$K910&lt;=0.42),(IF(AND(AND(HOUR($K910)&gt;=Listas!$F$2,HOUR($K910)&lt;=Listas!$F$3),AND(HOUR($L910)&gt;=Listas!$F$2,HOUR($L910)&lt;=Listas!$F$3)),(HOUR($L910)-HOUR($K910)),IF(AND(AND(HOUR($K910)&gt;=Listas!$F$4,HOUR($K910)&lt;=Listas!$F$5),AND(HOUR($L910)&gt;=Listas!$F$4,HOUR($L910)&lt;=Listas!$F$5)),(HOUR($L910)-HOUR($K910)),IF(AND(AND(HOUR($K910)&gt;=Listas!$F$2,HOUR($K910)&lt;=Listas!$F$3),AND(HOUR($L910)&gt;=Listas!$F$4,HOUR($L910)&lt;=Listas!$F$5)),((Listas!$F$3-HOUR($K910)))+((HOUR($L910)-Listas!$F$4)),0)))),IF(AND($L910-$K910&gt;0.42,$L910-$K910&lt;=1.42),(IF(AND(HOUR($K910)&gt;=Listas!$F$2,HOUR($K910)&lt;=Listas!$F$3),(Listas!$F$3-HOUR($K910)+4),IF(AND(HOUR($K910)&gt;=Listas!$F$4,HOUR($K910)&lt;=Listas!$F$5),(Listas!$F$5-HOUR($K910)),0))+IF(AND(HOUR($L910)&gt;=Listas!$F$2,HOUR($L910)&lt;=Listas!$F$3),(HOUR($L910)-Listas!$F$2),IF(AND(HOUR($L910)&gt;=Listas!$F$4,HOUR($L910)&lt;=Listas!$F$5),(HOUR($L910)-Listas!$F$4+4),0))),IF(($L910-$K910&gt;1.42),(IF(AND(HOUR($K910)&gt;=Listas!$F$2,HOUR($K910)&lt;=Listas!$F$3),(Listas!$F$3-HOUR($K910)+4)+IF(AND(HOUR($L910)&gt;=Listas!$F$2,HOUR($L910)&lt;=Listas!$F$3),(HOUR($L910)-Listas!$F$2)+NETWORKDAYS($K910+1,$L910-1,Listas!$H$2:$H$112)*Listas!$F$6,IF(AND(HOUR($L910)&gt;=Listas!$F$4,HOUR($L910)&lt;=Listas!$F$5),(HOUR($L910)-Listas!$F$4+4)+NETWORKDAYS($K910+1,$L910-1,Listas!$H$2:$H$111)*Listas!$F$6,0)),IF(AND(HOUR($K910)&gt;=Listas!$F$4,HOUR($K910)&lt;=Listas!$F$5),(Listas!$F$5-HOUR($K910))+IF(AND(HOUR($L910)&gt;=Listas!$F$2,HOUR($L910)&lt;=Listas!$F$3),(HOUR($L910)-Listas!$F$2)+NETWORKDAYS($K910+1,$L910-1,Listas!$H$2:$H$111)*Listas!$F$6,(HOUR($L910)-Listas!$F$4+4)+NETWORKDAYS($K910+1,$L910-1,Listas!$H$2:$H$111)*Listas!$F$6)))),IF(($L910-$K910)&lt;0,"Fecha inicial mayor a fecha final",0)))))))))</f>
        <v>16</v>
      </c>
      <c r="N910" s="6" t="str">
        <f t="shared" si="1"/>
        <v>06-junio</v>
      </c>
      <c r="O910" s="12" t="s">
        <v>1738</v>
      </c>
      <c r="P910" s="4" t="s">
        <v>23</v>
      </c>
      <c r="Q910" s="4" t="b">
        <v>1</v>
      </c>
      <c r="R910" s="6" t="str">
        <f t="shared" si="9"/>
        <v>CORRECTO</v>
      </c>
      <c r="S910" s="6"/>
    </row>
    <row r="911">
      <c r="A911" s="4" t="s">
        <v>38</v>
      </c>
      <c r="B911" s="4" t="s">
        <v>156</v>
      </c>
      <c r="C911" s="4" t="s">
        <v>46</v>
      </c>
      <c r="D911" s="4" t="s">
        <v>523</v>
      </c>
      <c r="E911" s="4" t="s">
        <v>517</v>
      </c>
      <c r="F911" s="4">
        <v>1.0</v>
      </c>
      <c r="G911" s="4" t="s">
        <v>20</v>
      </c>
      <c r="H911" s="4" t="s">
        <v>20</v>
      </c>
      <c r="I911" s="4" t="s">
        <v>1739</v>
      </c>
      <c r="J911" s="4" t="s">
        <v>31</v>
      </c>
      <c r="K911" s="5">
        <v>45825.333333333336</v>
      </c>
      <c r="L911" s="5">
        <v>45826.75</v>
      </c>
      <c r="M911" s="7">
        <f>IF(OR(ISBLANK($K911),ISBLANK($L911)),"",IF(NETWORKDAYS($K911,$K911,Listas!$H$2:$H$111)=0,"Error fecha inicial",IF(NETWORKDAYS($L911,$L911,Listas!$H$2:$H$111)=0,"Error fecha final",IF(OR(HOUR($K911)&lt;Listas!$F$2,AND(HOUR($K911)&gt;Listas!$F$3,HOUR($K911)&lt;Listas!$F$4),HOUR($K911)&gt;Listas!$F$5),"Error hora, fecha inicial",IF(OR(HOUR($L911)&lt;Listas!$F$2,AND(HOUR($L911)&gt;Listas!$F$3,HOUR($L911)&lt;Listas!$F$4),HOUR($L911)&gt;Listas!$F$5),"Error hora, fecha final",IF(AND($L911-$K911&gt;0,$L911-$K911&lt;=0.42),(IF(AND(AND(HOUR($K911)&gt;=Listas!$F$2,HOUR($K911)&lt;=Listas!$F$3),AND(HOUR($L911)&gt;=Listas!$F$2,HOUR($L911)&lt;=Listas!$F$3)),(HOUR($L911)-HOUR($K911)),IF(AND(AND(HOUR($K911)&gt;=Listas!$F$4,HOUR($K911)&lt;=Listas!$F$5),AND(HOUR($L911)&gt;=Listas!$F$4,HOUR($L911)&lt;=Listas!$F$5)),(HOUR($L911)-HOUR($K911)),IF(AND(AND(HOUR($K911)&gt;=Listas!$F$2,HOUR($K911)&lt;=Listas!$F$3),AND(HOUR($L911)&gt;=Listas!$F$4,HOUR($L911)&lt;=Listas!$F$5)),((Listas!$F$3-HOUR($K911)))+((HOUR($L911)-Listas!$F$4)),0)))),IF(AND($L911-$K911&gt;0.42,$L911-$K911&lt;=1.42),(IF(AND(HOUR($K911)&gt;=Listas!$F$2,HOUR($K911)&lt;=Listas!$F$3),(Listas!$F$3-HOUR($K911)+4),IF(AND(HOUR($K911)&gt;=Listas!$F$4,HOUR($K911)&lt;=Listas!$F$5),(Listas!$F$5-HOUR($K911)),0))+IF(AND(HOUR($L911)&gt;=Listas!$F$2,HOUR($L911)&lt;=Listas!$F$3),(HOUR($L911)-Listas!$F$2),IF(AND(HOUR($L911)&gt;=Listas!$F$4,HOUR($L911)&lt;=Listas!$F$5),(HOUR($L911)-Listas!$F$4+4),0))),IF(($L911-$K911&gt;1.42),(IF(AND(HOUR($K911)&gt;=Listas!$F$2,HOUR($K911)&lt;=Listas!$F$3),(Listas!$F$3-HOUR($K911)+4)+IF(AND(HOUR($L911)&gt;=Listas!$F$2,HOUR($L911)&lt;=Listas!$F$3),(HOUR($L911)-Listas!$F$2)+NETWORKDAYS($K911+1,$L911-1,Listas!$H$2:$H$112)*Listas!$F$6,IF(AND(HOUR($L911)&gt;=Listas!$F$4,HOUR($L911)&lt;=Listas!$F$5),(HOUR($L911)-Listas!$F$4+4)+NETWORKDAYS($K911+1,$L911-1,Listas!$H$2:$H$111)*Listas!$F$6,0)),IF(AND(HOUR($K911)&gt;=Listas!$F$4,HOUR($K911)&lt;=Listas!$F$5),(Listas!$F$5-HOUR($K911))+IF(AND(HOUR($L911)&gt;=Listas!$F$2,HOUR($L911)&lt;=Listas!$F$3),(HOUR($L911)-Listas!$F$2)+NETWORKDAYS($K911+1,$L911-1,Listas!$H$2:$H$111)*Listas!$F$6,(HOUR($L911)-Listas!$F$4+4)+NETWORKDAYS($K911+1,$L911-1,Listas!$H$2:$H$111)*Listas!$F$6)))),IF(($L911-$K911)&lt;0,"Fecha inicial mayor a fecha final",0)))))))))</f>
        <v>16</v>
      </c>
      <c r="N911" s="6" t="str">
        <f t="shared" si="1"/>
        <v>06-junio</v>
      </c>
      <c r="O911" s="9" t="s">
        <v>1740</v>
      </c>
      <c r="P911" s="4" t="s">
        <v>23</v>
      </c>
      <c r="Q911" s="4" t="b">
        <v>1</v>
      </c>
      <c r="R911" s="6" t="str">
        <f t="shared" si="9"/>
        <v>CORRECTO</v>
      </c>
      <c r="S911" s="6"/>
    </row>
    <row r="912">
      <c r="A912" s="4" t="s">
        <v>38</v>
      </c>
      <c r="B912" s="4" t="s">
        <v>156</v>
      </c>
      <c r="C912" s="4" t="s">
        <v>46</v>
      </c>
      <c r="D912" s="4">
        <v>7.221001E7</v>
      </c>
      <c r="E912" s="4" t="s">
        <v>1410</v>
      </c>
      <c r="F912" s="4">
        <v>2.0</v>
      </c>
      <c r="G912" s="4" t="s">
        <v>20</v>
      </c>
      <c r="H912" s="4" t="s">
        <v>20</v>
      </c>
      <c r="I912" s="4" t="s">
        <v>1741</v>
      </c>
      <c r="J912" s="4" t="s">
        <v>31</v>
      </c>
      <c r="K912" s="5">
        <v>45826.333333333336</v>
      </c>
      <c r="L912" s="5">
        <v>45826.75</v>
      </c>
      <c r="M912" s="7">
        <f>IF(OR(ISBLANK($K912),ISBLANK($L912)),"",IF(NETWORKDAYS($K912,$K912,Listas!$H$2:$H$111)=0,"Error fecha inicial",IF(NETWORKDAYS($L912,$L912,Listas!$H$2:$H$111)=0,"Error fecha final",IF(OR(HOUR($K912)&lt;Listas!$F$2,AND(HOUR($K912)&gt;Listas!$F$3,HOUR($K912)&lt;Listas!$F$4),HOUR($K912)&gt;Listas!$F$5),"Error hora, fecha inicial",IF(OR(HOUR($L912)&lt;Listas!$F$2,AND(HOUR($L912)&gt;Listas!$F$3,HOUR($L912)&lt;Listas!$F$4),HOUR($L912)&gt;Listas!$F$5),"Error hora, fecha final",IF(AND($L912-$K912&gt;0,$L912-$K912&lt;=0.42),(IF(AND(AND(HOUR($K912)&gt;=Listas!$F$2,HOUR($K912)&lt;=Listas!$F$3),AND(HOUR($L912)&gt;=Listas!$F$2,HOUR($L912)&lt;=Listas!$F$3)),(HOUR($L912)-HOUR($K912)),IF(AND(AND(HOUR($K912)&gt;=Listas!$F$4,HOUR($K912)&lt;=Listas!$F$5),AND(HOUR($L912)&gt;=Listas!$F$4,HOUR($L912)&lt;=Listas!$F$5)),(HOUR($L912)-HOUR($K912)),IF(AND(AND(HOUR($K912)&gt;=Listas!$F$2,HOUR($K912)&lt;=Listas!$F$3),AND(HOUR($L912)&gt;=Listas!$F$4,HOUR($L912)&lt;=Listas!$F$5)),((Listas!$F$3-HOUR($K912)))+((HOUR($L912)-Listas!$F$4)),0)))),IF(AND($L912-$K912&gt;0.42,$L912-$K912&lt;=1.42),(IF(AND(HOUR($K912)&gt;=Listas!$F$2,HOUR($K912)&lt;=Listas!$F$3),(Listas!$F$3-HOUR($K912)+4),IF(AND(HOUR($K912)&gt;=Listas!$F$4,HOUR($K912)&lt;=Listas!$F$5),(Listas!$F$5-HOUR($K912)),0))+IF(AND(HOUR($L912)&gt;=Listas!$F$2,HOUR($L912)&lt;=Listas!$F$3),(HOUR($L912)-Listas!$F$2),IF(AND(HOUR($L912)&gt;=Listas!$F$4,HOUR($L912)&lt;=Listas!$F$5),(HOUR($L912)-Listas!$F$4+4),0))),IF(($L912-$K912&gt;1.42),(IF(AND(HOUR($K912)&gt;=Listas!$F$2,HOUR($K912)&lt;=Listas!$F$3),(Listas!$F$3-HOUR($K912)+4)+IF(AND(HOUR($L912)&gt;=Listas!$F$2,HOUR($L912)&lt;=Listas!$F$3),(HOUR($L912)-Listas!$F$2)+NETWORKDAYS($K912+1,$L912-1,Listas!$H$2:$H$112)*Listas!$F$6,IF(AND(HOUR($L912)&gt;=Listas!$F$4,HOUR($L912)&lt;=Listas!$F$5),(HOUR($L912)-Listas!$F$4+4)+NETWORKDAYS($K912+1,$L912-1,Listas!$H$2:$H$111)*Listas!$F$6,0)),IF(AND(HOUR($K912)&gt;=Listas!$F$4,HOUR($K912)&lt;=Listas!$F$5),(Listas!$F$5-HOUR($K912))+IF(AND(HOUR($L912)&gt;=Listas!$F$2,HOUR($L912)&lt;=Listas!$F$3),(HOUR($L912)-Listas!$F$2)+NETWORKDAYS($K912+1,$L912-1,Listas!$H$2:$H$111)*Listas!$F$6,(HOUR($L912)-Listas!$F$4+4)+NETWORKDAYS($K912+1,$L912-1,Listas!$H$2:$H$111)*Listas!$F$6)))),IF(($L912-$K912)&lt;0,"Fecha inicial mayor a fecha final",0)))))))))</f>
        <v>8</v>
      </c>
      <c r="N912" s="6" t="str">
        <f t="shared" si="1"/>
        <v>06-junio</v>
      </c>
      <c r="O912" s="9" t="s">
        <v>1742</v>
      </c>
      <c r="P912" s="4" t="s">
        <v>23</v>
      </c>
      <c r="Q912" s="4" t="b">
        <v>1</v>
      </c>
      <c r="R912" s="6" t="str">
        <f t="shared" si="9"/>
        <v>CORRECTO</v>
      </c>
      <c r="S912" s="6"/>
    </row>
    <row r="913">
      <c r="A913" s="4" t="s">
        <v>38</v>
      </c>
      <c r="B913" s="4" t="s">
        <v>156</v>
      </c>
      <c r="C913" s="4" t="s">
        <v>46</v>
      </c>
      <c r="D913" s="4">
        <v>5.2450481E7</v>
      </c>
      <c r="E913" s="4" t="s">
        <v>1701</v>
      </c>
      <c r="F913" s="4">
        <v>1.0</v>
      </c>
      <c r="G913" s="4" t="s">
        <v>20</v>
      </c>
      <c r="H913" s="4" t="s">
        <v>20</v>
      </c>
      <c r="I913" s="4" t="s">
        <v>1042</v>
      </c>
      <c r="J913" s="4" t="s">
        <v>31</v>
      </c>
      <c r="K913" s="5">
        <v>45827.333333333336</v>
      </c>
      <c r="L913" s="5">
        <v>45827.75</v>
      </c>
      <c r="M913" s="7">
        <f>IF(OR(ISBLANK($K913),ISBLANK($L913)),"",IF(NETWORKDAYS($K913,$K913,Listas!$H$2:$H$111)=0,"Error fecha inicial",IF(NETWORKDAYS($L913,$L913,Listas!$H$2:$H$111)=0,"Error fecha final",IF(OR(HOUR($K913)&lt;Listas!$F$2,AND(HOUR($K913)&gt;Listas!$F$3,HOUR($K913)&lt;Listas!$F$4),HOUR($K913)&gt;Listas!$F$5),"Error hora, fecha inicial",IF(OR(HOUR($L913)&lt;Listas!$F$2,AND(HOUR($L913)&gt;Listas!$F$3,HOUR($L913)&lt;Listas!$F$4),HOUR($L913)&gt;Listas!$F$5),"Error hora, fecha final",IF(AND($L913-$K913&gt;0,$L913-$K913&lt;=0.42),(IF(AND(AND(HOUR($K913)&gt;=Listas!$F$2,HOUR($K913)&lt;=Listas!$F$3),AND(HOUR($L913)&gt;=Listas!$F$2,HOUR($L913)&lt;=Listas!$F$3)),(HOUR($L913)-HOUR($K913)),IF(AND(AND(HOUR($K913)&gt;=Listas!$F$4,HOUR($K913)&lt;=Listas!$F$5),AND(HOUR($L913)&gt;=Listas!$F$4,HOUR($L913)&lt;=Listas!$F$5)),(HOUR($L913)-HOUR($K913)),IF(AND(AND(HOUR($K913)&gt;=Listas!$F$2,HOUR($K913)&lt;=Listas!$F$3),AND(HOUR($L913)&gt;=Listas!$F$4,HOUR($L913)&lt;=Listas!$F$5)),((Listas!$F$3-HOUR($K913)))+((HOUR($L913)-Listas!$F$4)),0)))),IF(AND($L913-$K913&gt;0.42,$L913-$K913&lt;=1.42),(IF(AND(HOUR($K913)&gt;=Listas!$F$2,HOUR($K913)&lt;=Listas!$F$3),(Listas!$F$3-HOUR($K913)+4),IF(AND(HOUR($K913)&gt;=Listas!$F$4,HOUR($K913)&lt;=Listas!$F$5),(Listas!$F$5-HOUR($K913)),0))+IF(AND(HOUR($L913)&gt;=Listas!$F$2,HOUR($L913)&lt;=Listas!$F$3),(HOUR($L913)-Listas!$F$2),IF(AND(HOUR($L913)&gt;=Listas!$F$4,HOUR($L913)&lt;=Listas!$F$5),(HOUR($L913)-Listas!$F$4+4),0))),IF(($L913-$K913&gt;1.42),(IF(AND(HOUR($K913)&gt;=Listas!$F$2,HOUR($K913)&lt;=Listas!$F$3),(Listas!$F$3-HOUR($K913)+4)+IF(AND(HOUR($L913)&gt;=Listas!$F$2,HOUR($L913)&lt;=Listas!$F$3),(HOUR($L913)-Listas!$F$2)+NETWORKDAYS($K913+1,$L913-1,Listas!$H$2:$H$112)*Listas!$F$6,IF(AND(HOUR($L913)&gt;=Listas!$F$4,HOUR($L913)&lt;=Listas!$F$5),(HOUR($L913)-Listas!$F$4+4)+NETWORKDAYS($K913+1,$L913-1,Listas!$H$2:$H$111)*Listas!$F$6,0)),IF(AND(HOUR($K913)&gt;=Listas!$F$4,HOUR($K913)&lt;=Listas!$F$5),(Listas!$F$5-HOUR($K913))+IF(AND(HOUR($L913)&gt;=Listas!$F$2,HOUR($L913)&lt;=Listas!$F$3),(HOUR($L913)-Listas!$F$2)+NETWORKDAYS($K913+1,$L913-1,Listas!$H$2:$H$111)*Listas!$F$6,(HOUR($L913)-Listas!$F$4+4)+NETWORKDAYS($K913+1,$L913-1,Listas!$H$2:$H$111)*Listas!$F$6)))),IF(($L913-$K913)&lt;0,"Fecha inicial mayor a fecha final",0)))))))))</f>
        <v>8</v>
      </c>
      <c r="N913" s="6" t="str">
        <f t="shared" si="1"/>
        <v>06-junio</v>
      </c>
      <c r="O913" s="12" t="s">
        <v>1743</v>
      </c>
      <c r="P913" s="4" t="s">
        <v>23</v>
      </c>
      <c r="Q913" s="4" t="b">
        <v>1</v>
      </c>
      <c r="R913" s="6" t="str">
        <f t="shared" si="9"/>
        <v>CORRECTO</v>
      </c>
      <c r="S913" s="6"/>
    </row>
    <row r="914">
      <c r="A914" s="4" t="s">
        <v>38</v>
      </c>
      <c r="B914" s="4" t="s">
        <v>156</v>
      </c>
      <c r="C914" s="4" t="s">
        <v>46</v>
      </c>
      <c r="D914" s="4" t="s">
        <v>1719</v>
      </c>
      <c r="E914" s="4" t="s">
        <v>1720</v>
      </c>
      <c r="F914" s="4">
        <v>1.0</v>
      </c>
      <c r="G914" s="4" t="s">
        <v>20</v>
      </c>
      <c r="H914" s="4" t="s">
        <v>20</v>
      </c>
      <c r="I914" s="4" t="s">
        <v>1711</v>
      </c>
      <c r="J914" s="4" t="s">
        <v>31</v>
      </c>
      <c r="K914" s="5">
        <v>45827.333333333336</v>
      </c>
      <c r="L914" s="5">
        <v>45828.75</v>
      </c>
      <c r="M914" s="7">
        <f>IF(OR(ISBLANK($K914),ISBLANK($L914)),"",IF(NETWORKDAYS($K914,$K914,Listas!$H$2:$H$111)=0,"Error fecha inicial",IF(NETWORKDAYS($L914,$L914,Listas!$H$2:$H$111)=0,"Error fecha final",IF(OR(HOUR($K914)&lt;Listas!$F$2,AND(HOUR($K914)&gt;Listas!$F$3,HOUR($K914)&lt;Listas!$F$4),HOUR($K914)&gt;Listas!$F$5),"Error hora, fecha inicial",IF(OR(HOUR($L914)&lt;Listas!$F$2,AND(HOUR($L914)&gt;Listas!$F$3,HOUR($L914)&lt;Listas!$F$4),HOUR($L914)&gt;Listas!$F$5),"Error hora, fecha final",IF(AND($L914-$K914&gt;0,$L914-$K914&lt;=0.42),(IF(AND(AND(HOUR($K914)&gt;=Listas!$F$2,HOUR($K914)&lt;=Listas!$F$3),AND(HOUR($L914)&gt;=Listas!$F$2,HOUR($L914)&lt;=Listas!$F$3)),(HOUR($L914)-HOUR($K914)),IF(AND(AND(HOUR($K914)&gt;=Listas!$F$4,HOUR($K914)&lt;=Listas!$F$5),AND(HOUR($L914)&gt;=Listas!$F$4,HOUR($L914)&lt;=Listas!$F$5)),(HOUR($L914)-HOUR($K914)),IF(AND(AND(HOUR($K914)&gt;=Listas!$F$2,HOUR($K914)&lt;=Listas!$F$3),AND(HOUR($L914)&gt;=Listas!$F$4,HOUR($L914)&lt;=Listas!$F$5)),((Listas!$F$3-HOUR($K914)))+((HOUR($L914)-Listas!$F$4)),0)))),IF(AND($L914-$K914&gt;0.42,$L914-$K914&lt;=1.42),(IF(AND(HOUR($K914)&gt;=Listas!$F$2,HOUR($K914)&lt;=Listas!$F$3),(Listas!$F$3-HOUR($K914)+4),IF(AND(HOUR($K914)&gt;=Listas!$F$4,HOUR($K914)&lt;=Listas!$F$5),(Listas!$F$5-HOUR($K914)),0))+IF(AND(HOUR($L914)&gt;=Listas!$F$2,HOUR($L914)&lt;=Listas!$F$3),(HOUR($L914)-Listas!$F$2),IF(AND(HOUR($L914)&gt;=Listas!$F$4,HOUR($L914)&lt;=Listas!$F$5),(HOUR($L914)-Listas!$F$4+4),0))),IF(($L914-$K914&gt;1.42),(IF(AND(HOUR($K914)&gt;=Listas!$F$2,HOUR($K914)&lt;=Listas!$F$3),(Listas!$F$3-HOUR($K914)+4)+IF(AND(HOUR($L914)&gt;=Listas!$F$2,HOUR($L914)&lt;=Listas!$F$3),(HOUR($L914)-Listas!$F$2)+NETWORKDAYS($K914+1,$L914-1,Listas!$H$2:$H$112)*Listas!$F$6,IF(AND(HOUR($L914)&gt;=Listas!$F$4,HOUR($L914)&lt;=Listas!$F$5),(HOUR($L914)-Listas!$F$4+4)+NETWORKDAYS($K914+1,$L914-1,Listas!$H$2:$H$111)*Listas!$F$6,0)),IF(AND(HOUR($K914)&gt;=Listas!$F$4,HOUR($K914)&lt;=Listas!$F$5),(Listas!$F$5-HOUR($K914))+IF(AND(HOUR($L914)&gt;=Listas!$F$2,HOUR($L914)&lt;=Listas!$F$3),(HOUR($L914)-Listas!$F$2)+NETWORKDAYS($K914+1,$L914-1,Listas!$H$2:$H$111)*Listas!$F$6,(HOUR($L914)-Listas!$F$4+4)+NETWORKDAYS($K914+1,$L914-1,Listas!$H$2:$H$111)*Listas!$F$6)))),IF(($L914-$K914)&lt;0,"Fecha inicial mayor a fecha final",0)))))))))</f>
        <v>16</v>
      </c>
      <c r="N914" s="6" t="str">
        <f t="shared" si="1"/>
        <v>06-junio</v>
      </c>
      <c r="O914" s="9" t="s">
        <v>1744</v>
      </c>
      <c r="P914" s="4" t="s">
        <v>23</v>
      </c>
      <c r="Q914" s="4" t="b">
        <v>1</v>
      </c>
      <c r="R914" s="6" t="str">
        <f t="shared" si="9"/>
        <v>CORRECTO</v>
      </c>
      <c r="S914" s="6"/>
    </row>
    <row r="915">
      <c r="A915" s="4" t="s">
        <v>38</v>
      </c>
      <c r="B915" s="4" t="s">
        <v>156</v>
      </c>
      <c r="C915" s="4" t="s">
        <v>46</v>
      </c>
      <c r="D915" s="4">
        <v>5.2450481E7</v>
      </c>
      <c r="E915" s="4" t="s">
        <v>1701</v>
      </c>
      <c r="F915" s="4">
        <v>2.0</v>
      </c>
      <c r="G915" s="4" t="s">
        <v>20</v>
      </c>
      <c r="H915" s="4" t="s">
        <v>20</v>
      </c>
      <c r="I915" s="4" t="s">
        <v>1745</v>
      </c>
      <c r="J915" s="4" t="s">
        <v>31</v>
      </c>
      <c r="K915" s="5">
        <v>45840.333333333336</v>
      </c>
      <c r="L915" s="5">
        <v>45840.5</v>
      </c>
      <c r="M915" s="6">
        <f>IF(OR(ISBLANK($K915),ISBLANK($L915)),"",IF(NETWORKDAYS($K915,$K915,Listas!$H$2:$H$111)=0,"Error fecha inicial",IF(NETWORKDAYS($L915,$L915,Listas!$H$2:$H$111)=0,"Error fecha final",IF(OR(HOUR($K915)&lt;Listas!$F$2,AND(HOUR($K915)&gt;Listas!$F$3,HOUR($K915)&lt;Listas!$F$4),HOUR($K915)&gt;Listas!$F$5),"Error hora, fecha inicial",IF(OR(HOUR($L915)&lt;Listas!$F$2,AND(HOUR($L915)&gt;Listas!$F$3,HOUR($L915)&lt;Listas!$F$4),HOUR($L915)&gt;Listas!$F$5),"Error hora, fecha final",IF(AND($L915-$K915&gt;0,$L915-$K915&lt;=0.42),(IF(AND(AND(HOUR($K915)&gt;=Listas!$F$2,HOUR($K915)&lt;=Listas!$F$3),AND(HOUR($L915)&gt;=Listas!$F$2,HOUR($L915)&lt;=Listas!$F$3)),(HOUR($L915)-HOUR($K915)),IF(AND(AND(HOUR($K915)&gt;=Listas!$F$4,HOUR($K915)&lt;=Listas!$F$5),AND(HOUR($L915)&gt;=Listas!$F$4,HOUR($L915)&lt;=Listas!$F$5)),(HOUR($L915)-HOUR($K915)),IF(AND(AND(HOUR($K915)&gt;=Listas!$F$2,HOUR($K915)&lt;=Listas!$F$3),AND(HOUR($L915)&gt;=Listas!$F$4,HOUR($L915)&lt;=Listas!$F$5)),((Listas!$F$3-HOUR($K915)))+((HOUR($L915)-Listas!$F$4)),0)))),IF(AND($L915-$K915&gt;0.42,$L915-$K915&lt;=1.42),(IF(AND(HOUR($K915)&gt;=Listas!$F$2,HOUR($K915)&lt;=Listas!$F$3),(Listas!$F$3-HOUR($K915)+4),IF(AND(HOUR($K915)&gt;=Listas!$F$4,HOUR($K915)&lt;=Listas!$F$5),(Listas!$F$5-HOUR($K915)),0))+IF(AND(HOUR($L915)&gt;=Listas!$F$2,HOUR($L915)&lt;=Listas!$F$3),(HOUR($L915)-Listas!$F$2),IF(AND(HOUR($L915)&gt;=Listas!$F$4,HOUR($L915)&lt;=Listas!$F$5),(HOUR($L915)-Listas!$F$4+4),0))),IF(($L915-$K915&gt;1.42),(IF(AND(HOUR($K915)&gt;=Listas!$F$2,HOUR($K915)&lt;=Listas!$F$3),(Listas!$F$3-HOUR($K915)+4)+IF(AND(HOUR($L915)&gt;=Listas!$F$2,HOUR($L915)&lt;=Listas!$F$3),(HOUR($L915)-Listas!$F$2)+NETWORKDAYS($K915+1,$L915-1,Listas!$H$2:$H$112)*Listas!$F$6,IF(AND(HOUR($L915)&gt;=Listas!$F$4,HOUR($L915)&lt;=Listas!$F$5),(HOUR($L915)-Listas!$F$4+4)+NETWORKDAYS($K915+1,$L915-1,Listas!$H$2:$H$111)*Listas!$F$6,0)),IF(AND(HOUR($K915)&gt;=Listas!$F$4,HOUR($K915)&lt;=Listas!$F$5),(Listas!$F$5-HOUR($K915))+IF(AND(HOUR($L915)&gt;=Listas!$F$2,HOUR($L915)&lt;=Listas!$F$3),(HOUR($L915)-Listas!$F$2)+NETWORKDAYS($K915+1,$L915-1,Listas!$H$2:$H$111)*Listas!$F$6,(HOUR($L915)-Listas!$F$4+4)+NETWORKDAYS($K915+1,$L915-1,Listas!$H$2:$H$111)*Listas!$F$6)))),IF(($L915-$K915)&lt;0,"Fecha inicial mayor a fecha final",0)))))))))</f>
        <v>4</v>
      </c>
      <c r="N915" s="6" t="str">
        <f t="shared" si="1"/>
        <v>07-julio</v>
      </c>
      <c r="O915" s="12" t="s">
        <v>1743</v>
      </c>
      <c r="P915" s="4" t="s">
        <v>23</v>
      </c>
      <c r="Q915" s="4" t="b">
        <v>1</v>
      </c>
      <c r="R915" s="6" t="str">
        <f t="shared" si="9"/>
        <v>CORRECTO</v>
      </c>
      <c r="S915" s="6"/>
    </row>
    <row r="916">
      <c r="A916" s="4" t="s">
        <v>160</v>
      </c>
      <c r="B916" s="4" t="s">
        <v>156</v>
      </c>
      <c r="C916" s="4" t="s">
        <v>46</v>
      </c>
      <c r="D916" s="4">
        <v>7.2312082E7</v>
      </c>
      <c r="E916" s="4" t="s">
        <v>730</v>
      </c>
      <c r="F916" s="4">
        <v>2.0</v>
      </c>
      <c r="G916" s="4" t="s">
        <v>20</v>
      </c>
      <c r="H916" s="4" t="s">
        <v>20</v>
      </c>
      <c r="I916" s="4" t="s">
        <v>1746</v>
      </c>
      <c r="J916" s="4" t="s">
        <v>31</v>
      </c>
      <c r="K916" s="5">
        <v>45840.5</v>
      </c>
      <c r="L916" s="5">
        <v>45840.75</v>
      </c>
      <c r="M916" s="7">
        <f>IF(OR(ISBLANK($K916),ISBLANK($L916)),"",IF(NETWORKDAYS($K916,$K916,Listas!$H$2:$H$111)=0,"Error fecha inicial",IF(NETWORKDAYS($L916,$L916,Listas!$H$2:$H$111)=0,"Error fecha final",IF(OR(HOUR($K916)&lt;Listas!$F$2,AND(HOUR($K916)&gt;Listas!$F$3,HOUR($K916)&lt;Listas!$F$4),HOUR($K916)&gt;Listas!$F$5),"Error hora, fecha inicial",IF(OR(HOUR($L916)&lt;Listas!$F$2,AND(HOUR($L916)&gt;Listas!$F$3,HOUR($L916)&lt;Listas!$F$4),HOUR($L916)&gt;Listas!$F$5),"Error hora, fecha final",IF(AND($L916-$K916&gt;0,$L916-$K916&lt;=0.42),(IF(AND(AND(HOUR($K916)&gt;=Listas!$F$2,HOUR($K916)&lt;=Listas!$F$3),AND(HOUR($L916)&gt;=Listas!$F$2,HOUR($L916)&lt;=Listas!$F$3)),(HOUR($L916)-HOUR($K916)),IF(AND(AND(HOUR($K916)&gt;=Listas!$F$4,HOUR($K916)&lt;=Listas!$F$5),AND(HOUR($L916)&gt;=Listas!$F$4,HOUR($L916)&lt;=Listas!$F$5)),(HOUR($L916)-HOUR($K916)),IF(AND(AND(HOUR($K916)&gt;=Listas!$F$2,HOUR($K916)&lt;=Listas!$F$3),AND(HOUR($L916)&gt;=Listas!$F$4,HOUR($L916)&lt;=Listas!$F$5)),((Listas!$F$3-HOUR($K916)))+((HOUR($L916)-Listas!$F$4)),0)))),IF(AND($L916-$K916&gt;0.42,$L916-$K916&lt;=1.42),(IF(AND(HOUR($K916)&gt;=Listas!$F$2,HOUR($K916)&lt;=Listas!$F$3),(Listas!$F$3-HOUR($K916)+4),IF(AND(HOUR($K916)&gt;=Listas!$F$4,HOUR($K916)&lt;=Listas!$F$5),(Listas!$F$5-HOUR($K916)),0))+IF(AND(HOUR($L916)&gt;=Listas!$F$2,HOUR($L916)&lt;=Listas!$F$3),(HOUR($L916)-Listas!$F$2),IF(AND(HOUR($L916)&gt;=Listas!$F$4,HOUR($L916)&lt;=Listas!$F$5),(HOUR($L916)-Listas!$F$4+4),0))),IF(($L916-$K916&gt;1.42),(IF(AND(HOUR($K916)&gt;=Listas!$F$2,HOUR($K916)&lt;=Listas!$F$3),(Listas!$F$3-HOUR($K916)+4)+IF(AND(HOUR($L916)&gt;=Listas!$F$2,HOUR($L916)&lt;=Listas!$F$3),(HOUR($L916)-Listas!$F$2)+NETWORKDAYS($K916+1,$L916-1,Listas!$H$2:$H$112)*Listas!$F$6,IF(AND(HOUR($L916)&gt;=Listas!$F$4,HOUR($L916)&lt;=Listas!$F$5),(HOUR($L916)-Listas!$F$4+4)+NETWORKDAYS($K916+1,$L916-1,Listas!$H$2:$H$111)*Listas!$F$6,0)),IF(AND(HOUR($K916)&gt;=Listas!$F$4,HOUR($K916)&lt;=Listas!$F$5),(Listas!$F$5-HOUR($K916))+IF(AND(HOUR($L916)&gt;=Listas!$F$2,HOUR($L916)&lt;=Listas!$F$3),(HOUR($L916)-Listas!$F$2)+NETWORKDAYS($K916+1,$L916-1,Listas!$H$2:$H$111)*Listas!$F$6,(HOUR($L916)-Listas!$F$4+4)+NETWORKDAYS($K916+1,$L916-1,Listas!$H$2:$H$111)*Listas!$F$6)))),IF(($L916-$K916)&lt;0,"Fecha inicial mayor a fecha final",0)))))))))</f>
        <v>4</v>
      </c>
      <c r="N916" s="6" t="str">
        <f t="shared" si="1"/>
        <v>07-julio</v>
      </c>
      <c r="O916" s="12" t="s">
        <v>1738</v>
      </c>
      <c r="P916" s="4" t="s">
        <v>23</v>
      </c>
      <c r="Q916" s="4" t="b">
        <v>1</v>
      </c>
      <c r="R916" s="6" t="str">
        <f t="shared" si="9"/>
        <v>CORRECTO</v>
      </c>
      <c r="S916" s="6"/>
    </row>
    <row r="917">
      <c r="A917" s="4" t="s">
        <v>38</v>
      </c>
      <c r="B917" s="4" t="s">
        <v>67</v>
      </c>
      <c r="C917" s="4" t="s">
        <v>121</v>
      </c>
      <c r="D917" s="4" t="s">
        <v>1050</v>
      </c>
      <c r="E917" s="4" t="s">
        <v>1051</v>
      </c>
      <c r="F917" s="4">
        <v>3.0</v>
      </c>
      <c r="G917" s="4" t="s">
        <v>307</v>
      </c>
      <c r="H917" s="4" t="s">
        <v>1747</v>
      </c>
      <c r="I917" s="4" t="s">
        <v>1748</v>
      </c>
      <c r="J917" s="4" t="s">
        <v>31</v>
      </c>
      <c r="K917" s="5">
        <v>45841.333333333336</v>
      </c>
      <c r="L917" s="5">
        <v>45841.5</v>
      </c>
      <c r="M917" s="6">
        <f>IF(OR(ISBLANK($K917),ISBLANK($L917)),"",IF(NETWORKDAYS($K917,$K917,Listas!$H$2:$H$111)=0,"Error fecha inicial",IF(NETWORKDAYS($L917,$L917,Listas!$H$2:$H$111)=0,"Error fecha final",IF(OR(HOUR($K917)&lt;Listas!$F$2,AND(HOUR($K917)&gt;Listas!$F$3,HOUR($K917)&lt;Listas!$F$4),HOUR($K917)&gt;Listas!$F$5),"Error hora, fecha inicial",IF(OR(HOUR($L917)&lt;Listas!$F$2,AND(HOUR($L917)&gt;Listas!$F$3,HOUR($L917)&lt;Listas!$F$4),HOUR($L917)&gt;Listas!$F$5),"Error hora, fecha final",IF(AND($L917-$K917&gt;0,$L917-$K917&lt;=0.42),(IF(AND(AND(HOUR($K917)&gt;=Listas!$F$2,HOUR($K917)&lt;=Listas!$F$3),AND(HOUR($L917)&gt;=Listas!$F$2,HOUR($L917)&lt;=Listas!$F$3)),(HOUR($L917)-HOUR($K917)),IF(AND(AND(HOUR($K917)&gt;=Listas!$F$4,HOUR($K917)&lt;=Listas!$F$5),AND(HOUR($L917)&gt;=Listas!$F$4,HOUR($L917)&lt;=Listas!$F$5)),(HOUR($L917)-HOUR($K917)),IF(AND(AND(HOUR($K917)&gt;=Listas!$F$2,HOUR($K917)&lt;=Listas!$F$3),AND(HOUR($L917)&gt;=Listas!$F$4,HOUR($L917)&lt;=Listas!$F$5)),((Listas!$F$3-HOUR($K917)))+((HOUR($L917)-Listas!$F$4)),0)))),IF(AND($L917-$K917&gt;0.42,$L917-$K917&lt;=1.42),(IF(AND(HOUR($K917)&gt;=Listas!$F$2,HOUR($K917)&lt;=Listas!$F$3),(Listas!$F$3-HOUR($K917)+4),IF(AND(HOUR($K917)&gt;=Listas!$F$4,HOUR($K917)&lt;=Listas!$F$5),(Listas!$F$5-HOUR($K917)),0))+IF(AND(HOUR($L917)&gt;=Listas!$F$2,HOUR($L917)&lt;=Listas!$F$3),(HOUR($L917)-Listas!$F$2),IF(AND(HOUR($L917)&gt;=Listas!$F$4,HOUR($L917)&lt;=Listas!$F$5),(HOUR($L917)-Listas!$F$4+4),0))),IF(($L917-$K917&gt;1.42),(IF(AND(HOUR($K917)&gt;=Listas!$F$2,HOUR($K917)&lt;=Listas!$F$3),(Listas!$F$3-HOUR($K917)+4)+IF(AND(HOUR($L917)&gt;=Listas!$F$2,HOUR($L917)&lt;=Listas!$F$3),(HOUR($L917)-Listas!$F$2)+NETWORKDAYS($K917+1,$L917-1,Listas!$H$2:$H$112)*Listas!$F$6,IF(AND(HOUR($L917)&gt;=Listas!$F$4,HOUR($L917)&lt;=Listas!$F$5),(HOUR($L917)-Listas!$F$4+4)+NETWORKDAYS($K917+1,$L917-1,Listas!$H$2:$H$111)*Listas!$F$6,0)),IF(AND(HOUR($K917)&gt;=Listas!$F$4,HOUR($K917)&lt;=Listas!$F$5),(Listas!$F$5-HOUR($K917))+IF(AND(HOUR($L917)&gt;=Listas!$F$2,HOUR($L917)&lt;=Listas!$F$3),(HOUR($L917)-Listas!$F$2)+NETWORKDAYS($K917+1,$L917-1,Listas!$H$2:$H$111)*Listas!$F$6,(HOUR($L917)-Listas!$F$4+4)+NETWORKDAYS($K917+1,$L917-1,Listas!$H$2:$H$111)*Listas!$F$6)))),IF(($L917-$K917)&lt;0,"Fecha inicial mayor a fecha final",0)))))))))</f>
        <v>4</v>
      </c>
      <c r="N917" s="6" t="str">
        <f t="shared" si="1"/>
        <v>07-julio</v>
      </c>
      <c r="O917" s="9" t="s">
        <v>1749</v>
      </c>
      <c r="P917" s="4" t="s">
        <v>23</v>
      </c>
      <c r="Q917" s="4" t="b">
        <v>1</v>
      </c>
      <c r="R917" s="6" t="str">
        <f t="shared" si="9"/>
        <v>CORRECTO</v>
      </c>
      <c r="S917" s="6"/>
    </row>
    <row r="918">
      <c r="A918" s="4" t="s">
        <v>38</v>
      </c>
      <c r="B918" s="4" t="s">
        <v>39</v>
      </c>
      <c r="C918" s="4" t="s">
        <v>46</v>
      </c>
      <c r="D918" s="4" t="s">
        <v>960</v>
      </c>
      <c r="E918" s="58" t="s">
        <v>961</v>
      </c>
      <c r="F918" s="4">
        <v>2.0</v>
      </c>
      <c r="G918" s="4" t="s">
        <v>20</v>
      </c>
      <c r="H918" s="4" t="s">
        <v>20</v>
      </c>
      <c r="I918" s="4" t="s">
        <v>1750</v>
      </c>
      <c r="J918" s="4" t="s">
        <v>31</v>
      </c>
      <c r="K918" s="5">
        <v>45841.5</v>
      </c>
      <c r="L918" s="5">
        <v>45841.75</v>
      </c>
      <c r="M918" s="7">
        <f>IF(OR(ISBLANK($K918),ISBLANK($L918)),"",IF(NETWORKDAYS($K918,$K918,Listas!$H$2:$H$111)=0,"Error fecha inicial",IF(NETWORKDAYS($L918,$L918,Listas!$H$2:$H$111)=0,"Error fecha final",IF(OR(HOUR($K918)&lt;Listas!$F$2,AND(HOUR($K918)&gt;Listas!$F$3,HOUR($K918)&lt;Listas!$F$4),HOUR($K918)&gt;Listas!$F$5),"Error hora, fecha inicial",IF(OR(HOUR($L918)&lt;Listas!$F$2,AND(HOUR($L918)&gt;Listas!$F$3,HOUR($L918)&lt;Listas!$F$4),HOUR($L918)&gt;Listas!$F$5),"Error hora, fecha final",IF(AND($L918-$K918&gt;0,$L918-$K918&lt;=0.42),(IF(AND(AND(HOUR($K918)&gt;=Listas!$F$2,HOUR($K918)&lt;=Listas!$F$3),AND(HOUR($L918)&gt;=Listas!$F$2,HOUR($L918)&lt;=Listas!$F$3)),(HOUR($L918)-HOUR($K918)),IF(AND(AND(HOUR($K918)&gt;=Listas!$F$4,HOUR($K918)&lt;=Listas!$F$5),AND(HOUR($L918)&gt;=Listas!$F$4,HOUR($L918)&lt;=Listas!$F$5)),(HOUR($L918)-HOUR($K918)),IF(AND(AND(HOUR($K918)&gt;=Listas!$F$2,HOUR($K918)&lt;=Listas!$F$3),AND(HOUR($L918)&gt;=Listas!$F$4,HOUR($L918)&lt;=Listas!$F$5)),((Listas!$F$3-HOUR($K918)))+((HOUR($L918)-Listas!$F$4)),0)))),IF(AND($L918-$K918&gt;0.42,$L918-$K918&lt;=1.42),(IF(AND(HOUR($K918)&gt;=Listas!$F$2,HOUR($K918)&lt;=Listas!$F$3),(Listas!$F$3-HOUR($K918)+4),IF(AND(HOUR($K918)&gt;=Listas!$F$4,HOUR($K918)&lt;=Listas!$F$5),(Listas!$F$5-HOUR($K918)),0))+IF(AND(HOUR($L918)&gt;=Listas!$F$2,HOUR($L918)&lt;=Listas!$F$3),(HOUR($L918)-Listas!$F$2),IF(AND(HOUR($L918)&gt;=Listas!$F$4,HOUR($L918)&lt;=Listas!$F$5),(HOUR($L918)-Listas!$F$4+4),0))),IF(($L918-$K918&gt;1.42),(IF(AND(HOUR($K918)&gt;=Listas!$F$2,HOUR($K918)&lt;=Listas!$F$3),(Listas!$F$3-HOUR($K918)+4)+IF(AND(HOUR($L918)&gt;=Listas!$F$2,HOUR($L918)&lt;=Listas!$F$3),(HOUR($L918)-Listas!$F$2)+NETWORKDAYS($K918+1,$L918-1,Listas!$H$2:$H$112)*Listas!$F$6,IF(AND(HOUR($L918)&gt;=Listas!$F$4,HOUR($L918)&lt;=Listas!$F$5),(HOUR($L918)-Listas!$F$4+4)+NETWORKDAYS($K918+1,$L918-1,Listas!$H$2:$H$111)*Listas!$F$6,0)),IF(AND(HOUR($K918)&gt;=Listas!$F$4,HOUR($K918)&lt;=Listas!$F$5),(Listas!$F$5-HOUR($K918))+IF(AND(HOUR($L918)&gt;=Listas!$F$2,HOUR($L918)&lt;=Listas!$F$3),(HOUR($L918)-Listas!$F$2)+NETWORKDAYS($K918+1,$L918-1,Listas!$H$2:$H$111)*Listas!$F$6,(HOUR($L918)-Listas!$F$4+4)+NETWORKDAYS($K918+1,$L918-1,Listas!$H$2:$H$111)*Listas!$F$6)))),IF(($L918-$K918)&lt;0,"Fecha inicial mayor a fecha final",0)))))))))</f>
        <v>4</v>
      </c>
      <c r="N918" s="6" t="str">
        <f t="shared" si="1"/>
        <v>07-julio</v>
      </c>
      <c r="O918" s="6"/>
      <c r="P918" s="4" t="s">
        <v>410</v>
      </c>
      <c r="Q918" s="4" t="b">
        <v>1</v>
      </c>
      <c r="R918" s="6" t="str">
        <f t="shared" si="9"/>
        <v>CORRECTO</v>
      </c>
      <c r="S918" s="6"/>
    </row>
    <row r="919">
      <c r="A919" s="4" t="s">
        <v>38</v>
      </c>
      <c r="B919" s="4" t="s">
        <v>156</v>
      </c>
      <c r="C919" s="4" t="s">
        <v>46</v>
      </c>
      <c r="D919" s="4">
        <v>7.221001E7</v>
      </c>
      <c r="E919" s="4" t="s">
        <v>1410</v>
      </c>
      <c r="F919" s="4">
        <v>1.0</v>
      </c>
      <c r="G919" s="4" t="s">
        <v>20</v>
      </c>
      <c r="H919" s="4" t="s">
        <v>20</v>
      </c>
      <c r="I919" s="4" t="s">
        <v>999</v>
      </c>
      <c r="J919" s="4" t="s">
        <v>31</v>
      </c>
      <c r="K919" s="5">
        <v>45840.333333333336</v>
      </c>
      <c r="L919" s="5">
        <v>45840.75</v>
      </c>
      <c r="M919" s="7">
        <f>IF(OR(ISBLANK($K919),ISBLANK($L919)),"",IF(NETWORKDAYS($K919,$K919,Listas!$H$2:$H$111)=0,"Error fecha inicial",IF(NETWORKDAYS($L919,$L919,Listas!$H$2:$H$111)=0,"Error fecha final",IF(OR(HOUR($K919)&lt;Listas!$F$2,AND(HOUR($K919)&gt;Listas!$F$3,HOUR($K919)&lt;Listas!$F$4),HOUR($K919)&gt;Listas!$F$5),"Error hora, fecha inicial",IF(OR(HOUR($L919)&lt;Listas!$F$2,AND(HOUR($L919)&gt;Listas!$F$3,HOUR($L919)&lt;Listas!$F$4),HOUR($L919)&gt;Listas!$F$5),"Error hora, fecha final",IF(AND($L919-$K919&gt;0,$L919-$K919&lt;=0.42),(IF(AND(AND(HOUR($K919)&gt;=Listas!$F$2,HOUR($K919)&lt;=Listas!$F$3),AND(HOUR($L919)&gt;=Listas!$F$2,HOUR($L919)&lt;=Listas!$F$3)),(HOUR($L919)-HOUR($K919)),IF(AND(AND(HOUR($K919)&gt;=Listas!$F$4,HOUR($K919)&lt;=Listas!$F$5),AND(HOUR($L919)&gt;=Listas!$F$4,HOUR($L919)&lt;=Listas!$F$5)),(HOUR($L919)-HOUR($K919)),IF(AND(AND(HOUR($K919)&gt;=Listas!$F$2,HOUR($K919)&lt;=Listas!$F$3),AND(HOUR($L919)&gt;=Listas!$F$4,HOUR($L919)&lt;=Listas!$F$5)),((Listas!$F$3-HOUR($K919)))+((HOUR($L919)-Listas!$F$4)),0)))),IF(AND($L919-$K919&gt;0.42,$L919-$K919&lt;=1.42),(IF(AND(HOUR($K919)&gt;=Listas!$F$2,HOUR($K919)&lt;=Listas!$F$3),(Listas!$F$3-HOUR($K919)+4),IF(AND(HOUR($K919)&gt;=Listas!$F$4,HOUR($K919)&lt;=Listas!$F$5),(Listas!$F$5-HOUR($K919)),0))+IF(AND(HOUR($L919)&gt;=Listas!$F$2,HOUR($L919)&lt;=Listas!$F$3),(HOUR($L919)-Listas!$F$2),IF(AND(HOUR($L919)&gt;=Listas!$F$4,HOUR($L919)&lt;=Listas!$F$5),(HOUR($L919)-Listas!$F$4+4),0))),IF(($L919-$K919&gt;1.42),(IF(AND(HOUR($K919)&gt;=Listas!$F$2,HOUR($K919)&lt;=Listas!$F$3),(Listas!$F$3-HOUR($K919)+4)+IF(AND(HOUR($L919)&gt;=Listas!$F$2,HOUR($L919)&lt;=Listas!$F$3),(HOUR($L919)-Listas!$F$2)+NETWORKDAYS($K919+1,$L919-1,Listas!$H$2:$H$112)*Listas!$F$6,IF(AND(HOUR($L919)&gt;=Listas!$F$4,HOUR($L919)&lt;=Listas!$F$5),(HOUR($L919)-Listas!$F$4+4)+NETWORKDAYS($K919+1,$L919-1,Listas!$H$2:$H$111)*Listas!$F$6,0)),IF(AND(HOUR($K919)&gt;=Listas!$F$4,HOUR($K919)&lt;=Listas!$F$5),(Listas!$F$5-HOUR($K919))+IF(AND(HOUR($L919)&gt;=Listas!$F$2,HOUR($L919)&lt;=Listas!$F$3),(HOUR($L919)-Listas!$F$2)+NETWORKDAYS($K919+1,$L919-1,Listas!$H$2:$H$111)*Listas!$F$6,(HOUR($L919)-Listas!$F$4+4)+NETWORKDAYS($K919+1,$L919-1,Listas!$H$2:$H$111)*Listas!$F$6)))),IF(($L919-$K919)&lt;0,"Fecha inicial mayor a fecha final",0)))))))))</f>
        <v>8</v>
      </c>
      <c r="N919" s="6" t="str">
        <f t="shared" si="1"/>
        <v>07-julio</v>
      </c>
      <c r="O919" s="9" t="s">
        <v>1742</v>
      </c>
      <c r="P919" s="4" t="s">
        <v>23</v>
      </c>
      <c r="Q919" s="4" t="b">
        <v>1</v>
      </c>
      <c r="R919" s="6" t="str">
        <f t="shared" si="9"/>
        <v>CORRECTO</v>
      </c>
      <c r="S919" s="6"/>
    </row>
    <row r="920">
      <c r="A920" s="4" t="s">
        <v>78</v>
      </c>
      <c r="B920" s="4" t="s">
        <v>67</v>
      </c>
      <c r="C920" s="4" t="s">
        <v>46</v>
      </c>
      <c r="D920" s="4" t="s">
        <v>1751</v>
      </c>
      <c r="E920" s="4" t="s">
        <v>1752</v>
      </c>
      <c r="F920" s="4" t="s">
        <v>20</v>
      </c>
      <c r="G920" s="4" t="s">
        <v>49</v>
      </c>
      <c r="H920" s="4" t="s">
        <v>49</v>
      </c>
      <c r="I920" s="4" t="s">
        <v>1725</v>
      </c>
      <c r="J920" s="4" t="s">
        <v>22</v>
      </c>
      <c r="K920" s="5">
        <v>45840.583333333336</v>
      </c>
      <c r="L920" s="5">
        <v>45840.75</v>
      </c>
      <c r="M920" s="6">
        <f>IF(OR(ISBLANK($K920),ISBLANK($L920)),"",IF(NETWORKDAYS($K920,$K920,Listas!$H$2:$H$111)=0,"Error fecha inicial",IF(NETWORKDAYS($L920,$L920,Listas!$H$2:$H$111)=0,"Error fecha final",IF(OR(HOUR($K920)&lt;Listas!$F$2,AND(HOUR($K920)&gt;Listas!$F$3,HOUR($K920)&lt;Listas!$F$4),HOUR($K920)&gt;Listas!$F$5),"Error hora, fecha inicial",IF(OR(HOUR($L920)&lt;Listas!$F$2,AND(HOUR($L920)&gt;Listas!$F$3,HOUR($L920)&lt;Listas!$F$4),HOUR($L920)&gt;Listas!$F$5),"Error hora, fecha final",IF(AND($L920-$K920&gt;0,$L920-$K920&lt;=0.42),(IF(AND(AND(HOUR($K920)&gt;=Listas!$F$2,HOUR($K920)&lt;=Listas!$F$3),AND(HOUR($L920)&gt;=Listas!$F$2,HOUR($L920)&lt;=Listas!$F$3)),(HOUR($L920)-HOUR($K920)),IF(AND(AND(HOUR($K920)&gt;=Listas!$F$4,HOUR($K920)&lt;=Listas!$F$5),AND(HOUR($L920)&gt;=Listas!$F$4,HOUR($L920)&lt;=Listas!$F$5)),(HOUR($L920)-HOUR($K920)),IF(AND(AND(HOUR($K920)&gt;=Listas!$F$2,HOUR($K920)&lt;=Listas!$F$3),AND(HOUR($L920)&gt;=Listas!$F$4,HOUR($L920)&lt;=Listas!$F$5)),((Listas!$F$3-HOUR($K920)))+((HOUR($L920)-Listas!$F$4)),0)))),IF(AND($L920-$K920&gt;0.42,$L920-$K920&lt;=1.42),(IF(AND(HOUR($K920)&gt;=Listas!$F$2,HOUR($K920)&lt;=Listas!$F$3),(Listas!$F$3-HOUR($K920)+4),IF(AND(HOUR($K920)&gt;=Listas!$F$4,HOUR($K920)&lt;=Listas!$F$5),(Listas!$F$5-HOUR($K920)),0))+IF(AND(HOUR($L920)&gt;=Listas!$F$2,HOUR($L920)&lt;=Listas!$F$3),(HOUR($L920)-Listas!$F$2),IF(AND(HOUR($L920)&gt;=Listas!$F$4,HOUR($L920)&lt;=Listas!$F$5),(HOUR($L920)-Listas!$F$4+4),0))),IF(($L920-$K920&gt;1.42),(IF(AND(HOUR($K920)&gt;=Listas!$F$2,HOUR($K920)&lt;=Listas!$F$3),(Listas!$F$3-HOUR($K920)+4)+IF(AND(HOUR($L920)&gt;=Listas!$F$2,HOUR($L920)&lt;=Listas!$F$3),(HOUR($L920)-Listas!$F$2)+NETWORKDAYS($K920+1,$L920-1,Listas!$H$2:$H$112)*Listas!$F$6,IF(AND(HOUR($L920)&gt;=Listas!$F$4,HOUR($L920)&lt;=Listas!$F$5),(HOUR($L920)-Listas!$F$4+4)+NETWORKDAYS($K920+1,$L920-1,Listas!$H$2:$H$111)*Listas!$F$6,0)),IF(AND(HOUR($K920)&gt;=Listas!$F$4,HOUR($K920)&lt;=Listas!$F$5),(Listas!$F$5-HOUR($K920))+IF(AND(HOUR($L920)&gt;=Listas!$F$2,HOUR($L920)&lt;=Listas!$F$3),(HOUR($L920)-Listas!$F$2)+NETWORKDAYS($K920+1,$L920-1,Listas!$H$2:$H$111)*Listas!$F$6,(HOUR($L920)-Listas!$F$4+4)+NETWORKDAYS($K920+1,$L920-1,Listas!$H$2:$H$111)*Listas!$F$6)))),IF(($L920-$K920)&lt;0,"Fecha inicial mayor a fecha final",0)))))))))</f>
        <v>4</v>
      </c>
      <c r="N920" s="6" t="str">
        <f t="shared" si="1"/>
        <v>07-julio</v>
      </c>
      <c r="O920" s="6"/>
      <c r="P920" s="4" t="s">
        <v>23</v>
      </c>
      <c r="Q920" s="4" t="b">
        <v>1</v>
      </c>
      <c r="R920" s="6" t="str">
        <f t="shared" si="9"/>
        <v>CORRECTO</v>
      </c>
      <c r="S920" s="6"/>
    </row>
    <row r="921">
      <c r="A921" s="4" t="s">
        <v>38</v>
      </c>
      <c r="B921" s="4" t="s">
        <v>39</v>
      </c>
      <c r="C921" s="4" t="s">
        <v>46</v>
      </c>
      <c r="D921" s="4" t="s">
        <v>1050</v>
      </c>
      <c r="E921" s="4" t="s">
        <v>1753</v>
      </c>
      <c r="F921" s="4">
        <v>3.0</v>
      </c>
      <c r="G921" s="4" t="s">
        <v>1754</v>
      </c>
      <c r="H921" s="4" t="s">
        <v>74</v>
      </c>
      <c r="I921" s="4" t="s">
        <v>1755</v>
      </c>
      <c r="J921" s="4" t="s">
        <v>22</v>
      </c>
      <c r="K921" s="5">
        <v>45841.333333333336</v>
      </c>
      <c r="L921" s="5">
        <v>45841.416666666664</v>
      </c>
      <c r="M921" s="6">
        <f>IF(OR(ISBLANK($K921),ISBLANK($L921)),"",IF(NETWORKDAYS($K921,$K921,Listas!$H$2:$H$111)=0,"Error fecha inicial",IF(NETWORKDAYS($L921,$L921,Listas!$H$2:$H$111)=0,"Error fecha final",IF(OR(HOUR($K921)&lt;Listas!$F$2,AND(HOUR($K921)&gt;Listas!$F$3,HOUR($K921)&lt;Listas!$F$4),HOUR($K921)&gt;Listas!$F$5),"Error hora, fecha inicial",IF(OR(HOUR($L921)&lt;Listas!$F$2,AND(HOUR($L921)&gt;Listas!$F$3,HOUR($L921)&lt;Listas!$F$4),HOUR($L921)&gt;Listas!$F$5),"Error hora, fecha final",IF(AND($L921-$K921&gt;0,$L921-$K921&lt;=0.42),(IF(AND(AND(HOUR($K921)&gt;=Listas!$F$2,HOUR($K921)&lt;=Listas!$F$3),AND(HOUR($L921)&gt;=Listas!$F$2,HOUR($L921)&lt;=Listas!$F$3)),(HOUR($L921)-HOUR($K921)),IF(AND(AND(HOUR($K921)&gt;=Listas!$F$4,HOUR($K921)&lt;=Listas!$F$5),AND(HOUR($L921)&gt;=Listas!$F$4,HOUR($L921)&lt;=Listas!$F$5)),(HOUR($L921)-HOUR($K921)),IF(AND(AND(HOUR($K921)&gt;=Listas!$F$2,HOUR($K921)&lt;=Listas!$F$3),AND(HOUR($L921)&gt;=Listas!$F$4,HOUR($L921)&lt;=Listas!$F$5)),((Listas!$F$3-HOUR($K921)))+((HOUR($L921)-Listas!$F$4)),0)))),IF(AND($L921-$K921&gt;0.42,$L921-$K921&lt;=1.42),(IF(AND(HOUR($K921)&gt;=Listas!$F$2,HOUR($K921)&lt;=Listas!$F$3),(Listas!$F$3-HOUR($K921)+4),IF(AND(HOUR($K921)&gt;=Listas!$F$4,HOUR($K921)&lt;=Listas!$F$5),(Listas!$F$5-HOUR($K921)),0))+IF(AND(HOUR($L921)&gt;=Listas!$F$2,HOUR($L921)&lt;=Listas!$F$3),(HOUR($L921)-Listas!$F$2),IF(AND(HOUR($L921)&gt;=Listas!$F$4,HOUR($L921)&lt;=Listas!$F$5),(HOUR($L921)-Listas!$F$4+4),0))),IF(($L921-$K921&gt;1.42),(IF(AND(HOUR($K921)&gt;=Listas!$F$2,HOUR($K921)&lt;=Listas!$F$3),(Listas!$F$3-HOUR($K921)+4)+IF(AND(HOUR($L921)&gt;=Listas!$F$2,HOUR($L921)&lt;=Listas!$F$3),(HOUR($L921)-Listas!$F$2)+NETWORKDAYS($K921+1,$L921-1,Listas!$H$2:$H$112)*Listas!$F$6,IF(AND(HOUR($L921)&gt;=Listas!$F$4,HOUR($L921)&lt;=Listas!$F$5),(HOUR($L921)-Listas!$F$4+4)+NETWORKDAYS($K921+1,$L921-1,Listas!$H$2:$H$111)*Listas!$F$6,0)),IF(AND(HOUR($K921)&gt;=Listas!$F$4,HOUR($K921)&lt;=Listas!$F$5),(Listas!$F$5-HOUR($K921))+IF(AND(HOUR($L921)&gt;=Listas!$F$2,HOUR($L921)&lt;=Listas!$F$3),(HOUR($L921)-Listas!$F$2)+NETWORKDAYS($K921+1,$L921-1,Listas!$H$2:$H$111)*Listas!$F$6,(HOUR($L921)-Listas!$F$4+4)+NETWORKDAYS($K921+1,$L921-1,Listas!$H$2:$H$111)*Listas!$F$6)))),IF(($L921-$K921)&lt;0,"Fecha inicial mayor a fecha final",0)))))))))</f>
        <v>2</v>
      </c>
      <c r="N921" s="6" t="str">
        <f t="shared" si="1"/>
        <v>07-julio</v>
      </c>
      <c r="O921" s="9" t="s">
        <v>1756</v>
      </c>
      <c r="P921" s="4" t="s">
        <v>23</v>
      </c>
      <c r="Q921" s="4" t="b">
        <v>1</v>
      </c>
      <c r="R921" s="6" t="str">
        <f t="shared" si="9"/>
        <v>CORRECTO</v>
      </c>
      <c r="S921" s="6"/>
    </row>
    <row r="922">
      <c r="A922" s="4" t="s">
        <v>78</v>
      </c>
      <c r="B922" s="4" t="s">
        <v>67</v>
      </c>
      <c r="C922" s="4" t="s">
        <v>46</v>
      </c>
      <c r="D922" s="4" t="s">
        <v>1751</v>
      </c>
      <c r="E922" s="4" t="s">
        <v>1752</v>
      </c>
      <c r="F922" s="4" t="s">
        <v>20</v>
      </c>
      <c r="G922" s="4" t="s">
        <v>49</v>
      </c>
      <c r="H922" s="4" t="s">
        <v>49</v>
      </c>
      <c r="I922" s="4" t="s">
        <v>1725</v>
      </c>
      <c r="J922" s="4" t="s">
        <v>22</v>
      </c>
      <c r="K922" s="5">
        <v>45841.416666666664</v>
      </c>
      <c r="L922" s="5">
        <v>45841.75</v>
      </c>
      <c r="M922" s="7">
        <f>IF(OR(ISBLANK($K922),ISBLANK($L922)),"",IF(NETWORKDAYS($K922,$K922,Listas!$H$2:$H$111)=0,"Error fecha inicial",IF(NETWORKDAYS($L922,$L922,Listas!$H$2:$H$111)=0,"Error fecha final",IF(OR(HOUR($K922)&lt;Listas!$F$2,AND(HOUR($K922)&gt;Listas!$F$3,HOUR($K922)&lt;Listas!$F$4),HOUR($K922)&gt;Listas!$F$5),"Error hora, fecha inicial",IF(OR(HOUR($L922)&lt;Listas!$F$2,AND(HOUR($L922)&gt;Listas!$F$3,HOUR($L922)&lt;Listas!$F$4),HOUR($L922)&gt;Listas!$F$5),"Error hora, fecha final",IF(AND($L922-$K922&gt;0,$L922-$K922&lt;=0.42),(IF(AND(AND(HOUR($K922)&gt;=Listas!$F$2,HOUR($K922)&lt;=Listas!$F$3),AND(HOUR($L922)&gt;=Listas!$F$2,HOUR($L922)&lt;=Listas!$F$3)),(HOUR($L922)-HOUR($K922)),IF(AND(AND(HOUR($K922)&gt;=Listas!$F$4,HOUR($K922)&lt;=Listas!$F$5),AND(HOUR($L922)&gt;=Listas!$F$4,HOUR($L922)&lt;=Listas!$F$5)),(HOUR($L922)-HOUR($K922)),IF(AND(AND(HOUR($K922)&gt;=Listas!$F$2,HOUR($K922)&lt;=Listas!$F$3),AND(HOUR($L922)&gt;=Listas!$F$4,HOUR($L922)&lt;=Listas!$F$5)),((Listas!$F$3-HOUR($K922)))+((HOUR($L922)-Listas!$F$4)),0)))),IF(AND($L922-$K922&gt;0.42,$L922-$K922&lt;=1.42),(IF(AND(HOUR($K922)&gt;=Listas!$F$2,HOUR($K922)&lt;=Listas!$F$3),(Listas!$F$3-HOUR($K922)+4),IF(AND(HOUR($K922)&gt;=Listas!$F$4,HOUR($K922)&lt;=Listas!$F$5),(Listas!$F$5-HOUR($K922)),0))+IF(AND(HOUR($L922)&gt;=Listas!$F$2,HOUR($L922)&lt;=Listas!$F$3),(HOUR($L922)-Listas!$F$2),IF(AND(HOUR($L922)&gt;=Listas!$F$4,HOUR($L922)&lt;=Listas!$F$5),(HOUR($L922)-Listas!$F$4+4),0))),IF(($L922-$K922&gt;1.42),(IF(AND(HOUR($K922)&gt;=Listas!$F$2,HOUR($K922)&lt;=Listas!$F$3),(Listas!$F$3-HOUR($K922)+4)+IF(AND(HOUR($L922)&gt;=Listas!$F$2,HOUR($L922)&lt;=Listas!$F$3),(HOUR($L922)-Listas!$F$2)+NETWORKDAYS($K922+1,$L922-1,Listas!$H$2:$H$112)*Listas!$F$6,IF(AND(HOUR($L922)&gt;=Listas!$F$4,HOUR($L922)&lt;=Listas!$F$5),(HOUR($L922)-Listas!$F$4+4)+NETWORKDAYS($K922+1,$L922-1,Listas!$H$2:$H$111)*Listas!$F$6,0)),IF(AND(HOUR($K922)&gt;=Listas!$F$4,HOUR($K922)&lt;=Listas!$F$5),(Listas!$F$5-HOUR($K922))+IF(AND(HOUR($L922)&gt;=Listas!$F$2,HOUR($L922)&lt;=Listas!$F$3),(HOUR($L922)-Listas!$F$2)+NETWORKDAYS($K922+1,$L922-1,Listas!$H$2:$H$111)*Listas!$F$6,(HOUR($L922)-Listas!$F$4+4)+NETWORKDAYS($K922+1,$L922-1,Listas!$H$2:$H$111)*Listas!$F$6)))),IF(($L922-$K922)&lt;0,"Fecha inicial mayor a fecha final",0)))))))))</f>
        <v>6</v>
      </c>
      <c r="N922" s="6" t="str">
        <f t="shared" si="1"/>
        <v>07-julio</v>
      </c>
      <c r="O922" s="6"/>
      <c r="P922" s="4" t="s">
        <v>23</v>
      </c>
      <c r="Q922" s="4" t="b">
        <v>1</v>
      </c>
      <c r="R922" s="6" t="str">
        <f t="shared" si="9"/>
        <v>CORRECTO</v>
      </c>
      <c r="S922" s="6"/>
    </row>
    <row r="923">
      <c r="A923" s="4" t="s">
        <v>38</v>
      </c>
      <c r="B923" s="4" t="s">
        <v>39</v>
      </c>
      <c r="C923" s="4" t="s">
        <v>46</v>
      </c>
      <c r="D923" s="4" t="s">
        <v>1050</v>
      </c>
      <c r="E923" s="4" t="s">
        <v>1753</v>
      </c>
      <c r="F923" s="4">
        <v>3.0</v>
      </c>
      <c r="G923" s="4" t="s">
        <v>234</v>
      </c>
      <c r="H923" s="4" t="s">
        <v>80</v>
      </c>
      <c r="I923" s="4" t="s">
        <v>1757</v>
      </c>
      <c r="J923" s="4" t="s">
        <v>29</v>
      </c>
      <c r="K923" s="5">
        <v>45841.333333333336</v>
      </c>
      <c r="L923" s="5">
        <v>45841.75</v>
      </c>
      <c r="M923" s="7">
        <f>IF(OR(ISBLANK($K923),ISBLANK($L923)),"",IF(NETWORKDAYS($K923,$K923,Listas!$H$2:$H$111)=0,"Error fecha inicial",IF(NETWORKDAYS($L923,$L923,Listas!$H$2:$H$111)=0,"Error fecha final",IF(OR(HOUR($K923)&lt;Listas!$F$2,AND(HOUR($K923)&gt;Listas!$F$3,HOUR($K923)&lt;Listas!$F$4),HOUR($K923)&gt;Listas!$F$5),"Error hora, fecha inicial",IF(OR(HOUR($L923)&lt;Listas!$F$2,AND(HOUR($L923)&gt;Listas!$F$3,HOUR($L923)&lt;Listas!$F$4),HOUR($L923)&gt;Listas!$F$5),"Error hora, fecha final",IF(AND($L923-$K923&gt;0,$L923-$K923&lt;=0.42),(IF(AND(AND(HOUR($K923)&gt;=Listas!$F$2,HOUR($K923)&lt;=Listas!$F$3),AND(HOUR($L923)&gt;=Listas!$F$2,HOUR($L923)&lt;=Listas!$F$3)),(HOUR($L923)-HOUR($K923)),IF(AND(AND(HOUR($K923)&gt;=Listas!$F$4,HOUR($K923)&lt;=Listas!$F$5),AND(HOUR($L923)&gt;=Listas!$F$4,HOUR($L923)&lt;=Listas!$F$5)),(HOUR($L923)-HOUR($K923)),IF(AND(AND(HOUR($K923)&gt;=Listas!$F$2,HOUR($K923)&lt;=Listas!$F$3),AND(HOUR($L923)&gt;=Listas!$F$4,HOUR($L923)&lt;=Listas!$F$5)),((Listas!$F$3-HOUR($K923)))+((HOUR($L923)-Listas!$F$4)),0)))),IF(AND($L923-$K923&gt;0.42,$L923-$K923&lt;=1.42),(IF(AND(HOUR($K923)&gt;=Listas!$F$2,HOUR($K923)&lt;=Listas!$F$3),(Listas!$F$3-HOUR($K923)+4),IF(AND(HOUR($K923)&gt;=Listas!$F$4,HOUR($K923)&lt;=Listas!$F$5),(Listas!$F$5-HOUR($K923)),0))+IF(AND(HOUR($L923)&gt;=Listas!$F$2,HOUR($L923)&lt;=Listas!$F$3),(HOUR($L923)-Listas!$F$2),IF(AND(HOUR($L923)&gt;=Listas!$F$4,HOUR($L923)&lt;=Listas!$F$5),(HOUR($L923)-Listas!$F$4+4),0))),IF(($L923-$K923&gt;1.42),(IF(AND(HOUR($K923)&gt;=Listas!$F$2,HOUR($K923)&lt;=Listas!$F$3),(Listas!$F$3-HOUR($K923)+4)+IF(AND(HOUR($L923)&gt;=Listas!$F$2,HOUR($L923)&lt;=Listas!$F$3),(HOUR($L923)-Listas!$F$2)+NETWORKDAYS($K923+1,$L923-1,Listas!$H$2:$H$112)*Listas!$F$6,IF(AND(HOUR($L923)&gt;=Listas!$F$4,HOUR($L923)&lt;=Listas!$F$5),(HOUR($L923)-Listas!$F$4+4)+NETWORKDAYS($K923+1,$L923-1,Listas!$H$2:$H$111)*Listas!$F$6,0)),IF(AND(HOUR($K923)&gt;=Listas!$F$4,HOUR($K923)&lt;=Listas!$F$5),(Listas!$F$5-HOUR($K923))+IF(AND(HOUR($L923)&gt;=Listas!$F$2,HOUR($L923)&lt;=Listas!$F$3),(HOUR($L923)-Listas!$F$2)+NETWORKDAYS($K923+1,$L923-1,Listas!$H$2:$H$111)*Listas!$F$6,(HOUR($L923)-Listas!$F$4+4)+NETWORKDAYS($K923+1,$L923-1,Listas!$H$2:$H$111)*Listas!$F$6)))),IF(($L923-$K923)&lt;0,"Fecha inicial mayor a fecha final",0)))))))))</f>
        <v>8</v>
      </c>
      <c r="N923" s="6" t="str">
        <f t="shared" si="1"/>
        <v>07-julio</v>
      </c>
      <c r="O923" s="9" t="s">
        <v>1756</v>
      </c>
      <c r="P923" s="4" t="s">
        <v>23</v>
      </c>
      <c r="Q923" s="4" t="b">
        <v>1</v>
      </c>
      <c r="R923" s="6" t="str">
        <f t="shared" si="9"/>
        <v>CORRECTO</v>
      </c>
      <c r="S923" s="6"/>
    </row>
    <row r="924">
      <c r="A924" s="4" t="s">
        <v>38</v>
      </c>
      <c r="B924" s="4" t="s">
        <v>156</v>
      </c>
      <c r="C924" s="4" t="s">
        <v>46</v>
      </c>
      <c r="D924" s="4">
        <v>7.2312177E7</v>
      </c>
      <c r="E924" s="4" t="s">
        <v>1734</v>
      </c>
      <c r="F924" s="4">
        <v>1.0</v>
      </c>
      <c r="G924" s="4" t="s">
        <v>20</v>
      </c>
      <c r="H924" s="4" t="s">
        <v>20</v>
      </c>
      <c r="I924" s="4" t="s">
        <v>200</v>
      </c>
      <c r="J924" s="4" t="s">
        <v>29</v>
      </c>
      <c r="K924" s="5">
        <v>45842.333333333336</v>
      </c>
      <c r="L924" s="5">
        <v>45845.5</v>
      </c>
      <c r="M924" s="7">
        <f>IF(OR(ISBLANK($K924),ISBLANK($L924)),"",IF(NETWORKDAYS($K924,$K924,Listas!$H$2:$H$111)=0,"Error fecha inicial",IF(NETWORKDAYS($L924,$L924,Listas!$H$2:$H$111)=0,"Error fecha final",IF(OR(HOUR($K924)&lt;Listas!$F$2,AND(HOUR($K924)&gt;Listas!$F$3,HOUR($K924)&lt;Listas!$F$4),HOUR($K924)&gt;Listas!$F$5),"Error hora, fecha inicial",IF(OR(HOUR($L924)&lt;Listas!$F$2,AND(HOUR($L924)&gt;Listas!$F$3,HOUR($L924)&lt;Listas!$F$4),HOUR($L924)&gt;Listas!$F$5),"Error hora, fecha final",IF(AND($L924-$K924&gt;0,$L924-$K924&lt;=0.42),(IF(AND(AND(HOUR($K924)&gt;=Listas!$F$2,HOUR($K924)&lt;=Listas!$F$3),AND(HOUR($L924)&gt;=Listas!$F$2,HOUR($L924)&lt;=Listas!$F$3)),(HOUR($L924)-HOUR($K924)),IF(AND(AND(HOUR($K924)&gt;=Listas!$F$4,HOUR($K924)&lt;=Listas!$F$5),AND(HOUR($L924)&gt;=Listas!$F$4,HOUR($L924)&lt;=Listas!$F$5)),(HOUR($L924)-HOUR($K924)),IF(AND(AND(HOUR($K924)&gt;=Listas!$F$2,HOUR($K924)&lt;=Listas!$F$3),AND(HOUR($L924)&gt;=Listas!$F$4,HOUR($L924)&lt;=Listas!$F$5)),((Listas!$F$3-HOUR($K924)))+((HOUR($L924)-Listas!$F$4)),0)))),IF(AND($L924-$K924&gt;0.42,$L924-$K924&lt;=1.42),(IF(AND(HOUR($K924)&gt;=Listas!$F$2,HOUR($K924)&lt;=Listas!$F$3),(Listas!$F$3-HOUR($K924)+4),IF(AND(HOUR($K924)&gt;=Listas!$F$4,HOUR($K924)&lt;=Listas!$F$5),(Listas!$F$5-HOUR($K924)),0))+IF(AND(HOUR($L924)&gt;=Listas!$F$2,HOUR($L924)&lt;=Listas!$F$3),(HOUR($L924)-Listas!$F$2),IF(AND(HOUR($L924)&gt;=Listas!$F$4,HOUR($L924)&lt;=Listas!$F$5),(HOUR($L924)-Listas!$F$4+4),0))),IF(($L924-$K924&gt;1.42),(IF(AND(HOUR($K924)&gt;=Listas!$F$2,HOUR($K924)&lt;=Listas!$F$3),(Listas!$F$3-HOUR($K924)+4)+IF(AND(HOUR($L924)&gt;=Listas!$F$2,HOUR($L924)&lt;=Listas!$F$3),(HOUR($L924)-Listas!$F$2)+NETWORKDAYS($K924+1,$L924-1,Listas!$H$2:$H$112)*Listas!$F$6,IF(AND(HOUR($L924)&gt;=Listas!$F$4,HOUR($L924)&lt;=Listas!$F$5),(HOUR($L924)-Listas!$F$4+4)+NETWORKDAYS($K924+1,$L924-1,Listas!$H$2:$H$111)*Listas!$F$6,0)),IF(AND(HOUR($K924)&gt;=Listas!$F$4,HOUR($K924)&lt;=Listas!$F$5),(Listas!$F$5-HOUR($K924))+IF(AND(HOUR($L924)&gt;=Listas!$F$2,HOUR($L924)&lt;=Listas!$F$3),(HOUR($L924)-Listas!$F$2)+NETWORKDAYS($K924+1,$L924-1,Listas!$H$2:$H$111)*Listas!$F$6,(HOUR($L924)-Listas!$F$4+4)+NETWORKDAYS($K924+1,$L924-1,Listas!$H$2:$H$111)*Listas!$F$6)))),IF(($L924-$K924)&lt;0,"Fecha inicial mayor a fecha final",0)))))))))</f>
        <v>12</v>
      </c>
      <c r="N924" s="6" t="str">
        <f t="shared" si="1"/>
        <v>07-julio</v>
      </c>
      <c r="O924" s="9" t="s">
        <v>1735</v>
      </c>
      <c r="P924" s="4" t="s">
        <v>23</v>
      </c>
      <c r="Q924" s="4" t="b">
        <v>1</v>
      </c>
      <c r="R924" s="6" t="str">
        <f t="shared" si="9"/>
        <v>CORRECTO</v>
      </c>
      <c r="S924" s="6"/>
    </row>
    <row r="925">
      <c r="A925" s="4" t="s">
        <v>38</v>
      </c>
      <c r="B925" s="4" t="s">
        <v>156</v>
      </c>
      <c r="C925" s="4" t="s">
        <v>46</v>
      </c>
      <c r="D925" s="4">
        <v>7.2312177E7</v>
      </c>
      <c r="E925" s="4" t="s">
        <v>1734</v>
      </c>
      <c r="F925" s="4">
        <v>1.0</v>
      </c>
      <c r="G925" s="4" t="s">
        <v>20</v>
      </c>
      <c r="H925" s="4" t="s">
        <v>20</v>
      </c>
      <c r="I925" s="4" t="s">
        <v>197</v>
      </c>
      <c r="J925" s="4" t="s">
        <v>29</v>
      </c>
      <c r="K925" s="5">
        <v>45845.583333333336</v>
      </c>
      <c r="L925" s="5">
        <v>45846.75</v>
      </c>
      <c r="M925" s="7">
        <f>IF(OR(ISBLANK($K925),ISBLANK($L925)),"",IF(NETWORKDAYS($K925,$K925,Listas!$H$2:$H$111)=0,"Error fecha inicial",IF(NETWORKDAYS($L925,$L925,Listas!$H$2:$H$111)=0,"Error fecha final",IF(OR(HOUR($K925)&lt;Listas!$F$2,AND(HOUR($K925)&gt;Listas!$F$3,HOUR($K925)&lt;Listas!$F$4),HOUR($K925)&gt;Listas!$F$5),"Error hora, fecha inicial",IF(OR(HOUR($L925)&lt;Listas!$F$2,AND(HOUR($L925)&gt;Listas!$F$3,HOUR($L925)&lt;Listas!$F$4),HOUR($L925)&gt;Listas!$F$5),"Error hora, fecha final",IF(AND($L925-$K925&gt;0,$L925-$K925&lt;=0.42),(IF(AND(AND(HOUR($K925)&gt;=Listas!$F$2,HOUR($K925)&lt;=Listas!$F$3),AND(HOUR($L925)&gt;=Listas!$F$2,HOUR($L925)&lt;=Listas!$F$3)),(HOUR($L925)-HOUR($K925)),IF(AND(AND(HOUR($K925)&gt;=Listas!$F$4,HOUR($K925)&lt;=Listas!$F$5),AND(HOUR($L925)&gt;=Listas!$F$4,HOUR($L925)&lt;=Listas!$F$5)),(HOUR($L925)-HOUR($K925)),IF(AND(AND(HOUR($K925)&gt;=Listas!$F$2,HOUR($K925)&lt;=Listas!$F$3),AND(HOUR($L925)&gt;=Listas!$F$4,HOUR($L925)&lt;=Listas!$F$5)),((Listas!$F$3-HOUR($K925)))+((HOUR($L925)-Listas!$F$4)),0)))),IF(AND($L925-$K925&gt;0.42,$L925-$K925&lt;=1.42),(IF(AND(HOUR($K925)&gt;=Listas!$F$2,HOUR($K925)&lt;=Listas!$F$3),(Listas!$F$3-HOUR($K925)+4),IF(AND(HOUR($K925)&gt;=Listas!$F$4,HOUR($K925)&lt;=Listas!$F$5),(Listas!$F$5-HOUR($K925)),0))+IF(AND(HOUR($L925)&gt;=Listas!$F$2,HOUR($L925)&lt;=Listas!$F$3),(HOUR($L925)-Listas!$F$2),IF(AND(HOUR($L925)&gt;=Listas!$F$4,HOUR($L925)&lt;=Listas!$F$5),(HOUR($L925)-Listas!$F$4+4),0))),IF(($L925-$K925&gt;1.42),(IF(AND(HOUR($K925)&gt;=Listas!$F$2,HOUR($K925)&lt;=Listas!$F$3),(Listas!$F$3-HOUR($K925)+4)+IF(AND(HOUR($L925)&gt;=Listas!$F$2,HOUR($L925)&lt;=Listas!$F$3),(HOUR($L925)-Listas!$F$2)+NETWORKDAYS($K925+1,$L925-1,Listas!$H$2:$H$112)*Listas!$F$6,IF(AND(HOUR($L925)&gt;=Listas!$F$4,HOUR($L925)&lt;=Listas!$F$5),(HOUR($L925)-Listas!$F$4+4)+NETWORKDAYS($K925+1,$L925-1,Listas!$H$2:$H$111)*Listas!$F$6,0)),IF(AND(HOUR($K925)&gt;=Listas!$F$4,HOUR($K925)&lt;=Listas!$F$5),(Listas!$F$5-HOUR($K925))+IF(AND(HOUR($L925)&gt;=Listas!$F$2,HOUR($L925)&lt;=Listas!$F$3),(HOUR($L925)-Listas!$F$2)+NETWORKDAYS($K925+1,$L925-1,Listas!$H$2:$H$111)*Listas!$F$6,(HOUR($L925)-Listas!$F$4+4)+NETWORKDAYS($K925+1,$L925-1,Listas!$H$2:$H$111)*Listas!$F$6)))),IF(($L925-$K925)&lt;0,"Fecha inicial mayor a fecha final",0)))))))))</f>
        <v>12</v>
      </c>
      <c r="N925" s="6" t="str">
        <f t="shared" si="1"/>
        <v>07-julio</v>
      </c>
      <c r="O925" s="12" t="s">
        <v>1758</v>
      </c>
      <c r="P925" s="4" t="s">
        <v>23</v>
      </c>
      <c r="Q925" s="4" t="b">
        <v>1</v>
      </c>
      <c r="R925" s="6" t="str">
        <f t="shared" si="9"/>
        <v>CORRECTO</v>
      </c>
      <c r="S925" s="6"/>
    </row>
    <row r="926">
      <c r="A926" s="4" t="s">
        <v>38</v>
      </c>
      <c r="B926" s="4" t="s">
        <v>156</v>
      </c>
      <c r="C926" s="4" t="s">
        <v>46</v>
      </c>
      <c r="D926" s="4" t="s">
        <v>1759</v>
      </c>
      <c r="E926" s="4" t="s">
        <v>1760</v>
      </c>
      <c r="F926" s="4">
        <v>1.0</v>
      </c>
      <c r="G926" s="4" t="s">
        <v>20</v>
      </c>
      <c r="H926" s="4" t="s">
        <v>20</v>
      </c>
      <c r="I926" s="4" t="s">
        <v>1761</v>
      </c>
      <c r="J926" s="4" t="s">
        <v>22</v>
      </c>
      <c r="K926" s="5">
        <v>45842.333333333336</v>
      </c>
      <c r="L926" s="5">
        <v>45842.75</v>
      </c>
      <c r="M926" s="7">
        <f>IF(OR(ISBLANK($K926),ISBLANK($L926)),"",IF(NETWORKDAYS($K926,$K926,Listas!$H$2:$H$111)=0,"Error fecha inicial",IF(NETWORKDAYS($L926,$L926,Listas!$H$2:$H$111)=0,"Error fecha final",IF(OR(HOUR($K926)&lt;Listas!$F$2,AND(HOUR($K926)&gt;Listas!$F$3,HOUR($K926)&lt;Listas!$F$4),HOUR($K926)&gt;Listas!$F$5),"Error hora, fecha inicial",IF(OR(HOUR($L926)&lt;Listas!$F$2,AND(HOUR($L926)&gt;Listas!$F$3,HOUR($L926)&lt;Listas!$F$4),HOUR($L926)&gt;Listas!$F$5),"Error hora, fecha final",IF(AND($L926-$K926&gt;0,$L926-$K926&lt;=0.42),(IF(AND(AND(HOUR($K926)&gt;=Listas!$F$2,HOUR($K926)&lt;=Listas!$F$3),AND(HOUR($L926)&gt;=Listas!$F$2,HOUR($L926)&lt;=Listas!$F$3)),(HOUR($L926)-HOUR($K926)),IF(AND(AND(HOUR($K926)&gt;=Listas!$F$4,HOUR($K926)&lt;=Listas!$F$5),AND(HOUR($L926)&gt;=Listas!$F$4,HOUR($L926)&lt;=Listas!$F$5)),(HOUR($L926)-HOUR($K926)),IF(AND(AND(HOUR($K926)&gt;=Listas!$F$2,HOUR($K926)&lt;=Listas!$F$3),AND(HOUR($L926)&gt;=Listas!$F$4,HOUR($L926)&lt;=Listas!$F$5)),((Listas!$F$3-HOUR($K926)))+((HOUR($L926)-Listas!$F$4)),0)))),IF(AND($L926-$K926&gt;0.42,$L926-$K926&lt;=1.42),(IF(AND(HOUR($K926)&gt;=Listas!$F$2,HOUR($K926)&lt;=Listas!$F$3),(Listas!$F$3-HOUR($K926)+4),IF(AND(HOUR($K926)&gt;=Listas!$F$4,HOUR($K926)&lt;=Listas!$F$5),(Listas!$F$5-HOUR($K926)),0))+IF(AND(HOUR($L926)&gt;=Listas!$F$2,HOUR($L926)&lt;=Listas!$F$3),(HOUR($L926)-Listas!$F$2),IF(AND(HOUR($L926)&gt;=Listas!$F$4,HOUR($L926)&lt;=Listas!$F$5),(HOUR($L926)-Listas!$F$4+4),0))),IF(($L926-$K926&gt;1.42),(IF(AND(HOUR($K926)&gt;=Listas!$F$2,HOUR($K926)&lt;=Listas!$F$3),(Listas!$F$3-HOUR($K926)+4)+IF(AND(HOUR($L926)&gt;=Listas!$F$2,HOUR($L926)&lt;=Listas!$F$3),(HOUR($L926)-Listas!$F$2)+NETWORKDAYS($K926+1,$L926-1,Listas!$H$2:$H$112)*Listas!$F$6,IF(AND(HOUR($L926)&gt;=Listas!$F$4,HOUR($L926)&lt;=Listas!$F$5),(HOUR($L926)-Listas!$F$4+4)+NETWORKDAYS($K926+1,$L926-1,Listas!$H$2:$H$111)*Listas!$F$6,0)),IF(AND(HOUR($K926)&gt;=Listas!$F$4,HOUR($K926)&lt;=Listas!$F$5),(Listas!$F$5-HOUR($K926))+IF(AND(HOUR($L926)&gt;=Listas!$F$2,HOUR($L926)&lt;=Listas!$F$3),(HOUR($L926)-Listas!$F$2)+NETWORKDAYS($K926+1,$L926-1,Listas!$H$2:$H$111)*Listas!$F$6,(HOUR($L926)-Listas!$F$4+4)+NETWORKDAYS($K926+1,$L926-1,Listas!$H$2:$H$111)*Listas!$F$6)))),IF(($L926-$K926)&lt;0,"Fecha inicial mayor a fecha final",0)))))))))</f>
        <v>8</v>
      </c>
      <c r="N926" s="6" t="str">
        <f t="shared" si="1"/>
        <v>07-julio</v>
      </c>
      <c r="O926" s="9" t="s">
        <v>1762</v>
      </c>
      <c r="P926" s="4" t="s">
        <v>23</v>
      </c>
      <c r="Q926" s="4" t="b">
        <v>1</v>
      </c>
      <c r="R926" s="6" t="str">
        <f t="shared" si="9"/>
        <v>CORRECTO</v>
      </c>
      <c r="S926" s="6"/>
    </row>
    <row r="927">
      <c r="A927" s="4" t="s">
        <v>38</v>
      </c>
      <c r="B927" s="4" t="s">
        <v>156</v>
      </c>
      <c r="C927" s="4" t="s">
        <v>46</v>
      </c>
      <c r="D927" s="4" t="s">
        <v>1763</v>
      </c>
      <c r="E927" s="4" t="s">
        <v>1764</v>
      </c>
      <c r="F927" s="4">
        <v>1.0</v>
      </c>
      <c r="G927" s="4" t="s">
        <v>20</v>
      </c>
      <c r="H927" s="4" t="s">
        <v>20</v>
      </c>
      <c r="I927" s="4" t="s">
        <v>1042</v>
      </c>
      <c r="J927" s="4" t="s">
        <v>34</v>
      </c>
      <c r="K927" s="5">
        <v>45835.75</v>
      </c>
      <c r="L927" s="5">
        <v>45840.583333333336</v>
      </c>
      <c r="M927" s="7">
        <f>IF(OR(ISBLANK($K927),ISBLANK($L927)),"",IF(NETWORKDAYS($K927,$K927,Listas!$H$2:$H$111)=0,"Error fecha inicial",IF(NETWORKDAYS($L927,$L927,Listas!$H$2:$H$111)=0,"Error fecha final",IF(OR(HOUR($K927)&lt;Listas!$F$2,AND(HOUR($K927)&gt;Listas!$F$3,HOUR($K927)&lt;Listas!$F$4),HOUR($K927)&gt;Listas!$F$5),"Error hora, fecha inicial",IF(OR(HOUR($L927)&lt;Listas!$F$2,AND(HOUR($L927)&gt;Listas!$F$3,HOUR($L927)&lt;Listas!$F$4),HOUR($L927)&gt;Listas!$F$5),"Error hora, fecha final",IF(AND($L927-$K927&gt;0,$L927-$K927&lt;=0.42),(IF(AND(AND(HOUR($K927)&gt;=Listas!$F$2,HOUR($K927)&lt;=Listas!$F$3),AND(HOUR($L927)&gt;=Listas!$F$2,HOUR($L927)&lt;=Listas!$F$3)),(HOUR($L927)-HOUR($K927)),IF(AND(AND(HOUR($K927)&gt;=Listas!$F$4,HOUR($K927)&lt;=Listas!$F$5),AND(HOUR($L927)&gt;=Listas!$F$4,HOUR($L927)&lt;=Listas!$F$5)),(HOUR($L927)-HOUR($K927)),IF(AND(AND(HOUR($K927)&gt;=Listas!$F$2,HOUR($K927)&lt;=Listas!$F$3),AND(HOUR($L927)&gt;=Listas!$F$4,HOUR($L927)&lt;=Listas!$F$5)),((Listas!$F$3-HOUR($K927)))+((HOUR($L927)-Listas!$F$4)),0)))),IF(AND($L927-$K927&gt;0.42,$L927-$K927&lt;=1.42),(IF(AND(HOUR($K927)&gt;=Listas!$F$2,HOUR($K927)&lt;=Listas!$F$3),(Listas!$F$3-HOUR($K927)+4),IF(AND(HOUR($K927)&gt;=Listas!$F$4,HOUR($K927)&lt;=Listas!$F$5),(Listas!$F$5-HOUR($K927)),0))+IF(AND(HOUR($L927)&gt;=Listas!$F$2,HOUR($L927)&lt;=Listas!$F$3),(HOUR($L927)-Listas!$F$2),IF(AND(HOUR($L927)&gt;=Listas!$F$4,HOUR($L927)&lt;=Listas!$F$5),(HOUR($L927)-Listas!$F$4+4),0))),IF(($L927-$K927&gt;1.42),(IF(AND(HOUR($K927)&gt;=Listas!$F$2,HOUR($K927)&lt;=Listas!$F$3),(Listas!$F$3-HOUR($K927)+4)+IF(AND(HOUR($L927)&gt;=Listas!$F$2,HOUR($L927)&lt;=Listas!$F$3),(HOUR($L927)-Listas!$F$2)+NETWORKDAYS($K927+1,$L927-1,Listas!$H$2:$H$112)*Listas!$F$6,IF(AND(HOUR($L927)&gt;=Listas!$F$4,HOUR($L927)&lt;=Listas!$F$5),(HOUR($L927)-Listas!$F$4+4)+NETWORKDAYS($K927+1,$L927-1,Listas!$H$2:$H$111)*Listas!$F$6,0)),IF(AND(HOUR($K927)&gt;=Listas!$F$4,HOUR($K927)&lt;=Listas!$F$5),(Listas!$F$5-HOUR($K927))+IF(AND(HOUR($L927)&gt;=Listas!$F$2,HOUR($L927)&lt;=Listas!$F$3),(HOUR($L927)-Listas!$F$2)+NETWORKDAYS($K927+1,$L927-1,Listas!$H$2:$H$111)*Listas!$F$6,(HOUR($L927)-Listas!$F$4+4)+NETWORKDAYS($K927+1,$L927-1,Listas!$H$2:$H$111)*Listas!$F$6)))),IF(($L927-$K927)&lt;0,"Fecha inicial mayor a fecha final",0)))))))))</f>
        <v>12</v>
      </c>
      <c r="N927" s="6" t="str">
        <f t="shared" si="1"/>
        <v>06-junio</v>
      </c>
      <c r="O927" s="12" t="s">
        <v>1765</v>
      </c>
      <c r="P927" s="6"/>
      <c r="Q927" s="6" t="b">
        <v>0</v>
      </c>
      <c r="R927" s="6" t="str">
        <f t="shared" si="9"/>
        <v/>
      </c>
      <c r="S927" s="6"/>
    </row>
    <row r="928">
      <c r="A928" s="4" t="s">
        <v>38</v>
      </c>
      <c r="B928" s="4" t="s">
        <v>156</v>
      </c>
      <c r="C928" s="4" t="s">
        <v>46</v>
      </c>
      <c r="D928" s="4" t="s">
        <v>1719</v>
      </c>
      <c r="E928" s="4" t="s">
        <v>1720</v>
      </c>
      <c r="F928" s="4">
        <v>2.0</v>
      </c>
      <c r="G928" s="4" t="s">
        <v>20</v>
      </c>
      <c r="H928" s="4" t="s">
        <v>20</v>
      </c>
      <c r="I928" s="4" t="s">
        <v>1766</v>
      </c>
      <c r="J928" s="4" t="s">
        <v>34</v>
      </c>
      <c r="K928" s="5">
        <v>45840.583333333336</v>
      </c>
      <c r="L928" s="5">
        <v>45840.75</v>
      </c>
      <c r="M928" s="6">
        <f>IF(OR(ISBLANK($K928),ISBLANK($L928)),"",IF(NETWORKDAYS($K928,$K928,Listas!$H$2:$H$111)=0,"Error fecha inicial",IF(NETWORKDAYS($L928,$L928,Listas!$H$2:$H$111)=0,"Error fecha final",IF(OR(HOUR($K928)&lt;Listas!$F$2,AND(HOUR($K928)&gt;Listas!$F$3,HOUR($K928)&lt;Listas!$F$4),HOUR($K928)&gt;Listas!$F$5),"Error hora, fecha inicial",IF(OR(HOUR($L928)&lt;Listas!$F$2,AND(HOUR($L928)&gt;Listas!$F$3,HOUR($L928)&lt;Listas!$F$4),HOUR($L928)&gt;Listas!$F$5),"Error hora, fecha final",IF(AND($L928-$K928&gt;0,$L928-$K928&lt;=0.42),(IF(AND(AND(HOUR($K928)&gt;=Listas!$F$2,HOUR($K928)&lt;=Listas!$F$3),AND(HOUR($L928)&gt;=Listas!$F$2,HOUR($L928)&lt;=Listas!$F$3)),(HOUR($L928)-HOUR($K928)),IF(AND(AND(HOUR($K928)&gt;=Listas!$F$4,HOUR($K928)&lt;=Listas!$F$5),AND(HOUR($L928)&gt;=Listas!$F$4,HOUR($L928)&lt;=Listas!$F$5)),(HOUR($L928)-HOUR($K928)),IF(AND(AND(HOUR($K928)&gt;=Listas!$F$2,HOUR($K928)&lt;=Listas!$F$3),AND(HOUR($L928)&gt;=Listas!$F$4,HOUR($L928)&lt;=Listas!$F$5)),((Listas!$F$3-HOUR($K928)))+((HOUR($L928)-Listas!$F$4)),0)))),IF(AND($L928-$K928&gt;0.42,$L928-$K928&lt;=1.42),(IF(AND(HOUR($K928)&gt;=Listas!$F$2,HOUR($K928)&lt;=Listas!$F$3),(Listas!$F$3-HOUR($K928)+4),IF(AND(HOUR($K928)&gt;=Listas!$F$4,HOUR($K928)&lt;=Listas!$F$5),(Listas!$F$5-HOUR($K928)),0))+IF(AND(HOUR($L928)&gt;=Listas!$F$2,HOUR($L928)&lt;=Listas!$F$3),(HOUR($L928)-Listas!$F$2),IF(AND(HOUR($L928)&gt;=Listas!$F$4,HOUR($L928)&lt;=Listas!$F$5),(HOUR($L928)-Listas!$F$4+4),0))),IF(($L928-$K928&gt;1.42),(IF(AND(HOUR($K928)&gt;=Listas!$F$2,HOUR($K928)&lt;=Listas!$F$3),(Listas!$F$3-HOUR($K928)+4)+IF(AND(HOUR($L928)&gt;=Listas!$F$2,HOUR($L928)&lt;=Listas!$F$3),(HOUR($L928)-Listas!$F$2)+NETWORKDAYS($K928+1,$L928-1,Listas!$H$2:$H$112)*Listas!$F$6,IF(AND(HOUR($L928)&gt;=Listas!$F$4,HOUR($L928)&lt;=Listas!$F$5),(HOUR($L928)-Listas!$F$4+4)+NETWORKDAYS($K928+1,$L928-1,Listas!$H$2:$H$111)*Listas!$F$6,0)),IF(AND(HOUR($K928)&gt;=Listas!$F$4,HOUR($K928)&lt;=Listas!$F$5),(Listas!$F$5-HOUR($K928))+IF(AND(HOUR($L928)&gt;=Listas!$F$2,HOUR($L928)&lt;=Listas!$F$3),(HOUR($L928)-Listas!$F$2)+NETWORKDAYS($K928+1,$L928-1,Listas!$H$2:$H$111)*Listas!$F$6,(HOUR($L928)-Listas!$F$4+4)+NETWORKDAYS($K928+1,$L928-1,Listas!$H$2:$H$111)*Listas!$F$6)))),IF(($L928-$K928)&lt;0,"Fecha inicial mayor a fecha final",0)))))))))</f>
        <v>4</v>
      </c>
      <c r="N928" s="6" t="str">
        <f t="shared" si="1"/>
        <v>07-julio</v>
      </c>
      <c r="O928" s="12" t="s">
        <v>1767</v>
      </c>
      <c r="P928" s="6"/>
      <c r="Q928" s="6" t="b">
        <v>0</v>
      </c>
      <c r="R928" s="6" t="str">
        <f t="shared" si="9"/>
        <v/>
      </c>
      <c r="S928" s="6"/>
    </row>
    <row r="929">
      <c r="A929" s="4" t="s">
        <v>38</v>
      </c>
      <c r="B929" s="4" t="s">
        <v>156</v>
      </c>
      <c r="C929" s="4" t="s">
        <v>46</v>
      </c>
      <c r="D929" s="4" t="s">
        <v>1666</v>
      </c>
      <c r="E929" s="4" t="s">
        <v>1667</v>
      </c>
      <c r="F929" s="4">
        <v>1.0</v>
      </c>
      <c r="G929" s="4" t="s">
        <v>20</v>
      </c>
      <c r="H929" s="4" t="s">
        <v>20</v>
      </c>
      <c r="I929" s="4" t="s">
        <v>1768</v>
      </c>
      <c r="J929" s="4" t="s">
        <v>34</v>
      </c>
      <c r="K929" s="5">
        <v>45840.75</v>
      </c>
      <c r="L929" s="5">
        <v>45842.75</v>
      </c>
      <c r="M929" s="7">
        <f>IF(OR(ISBLANK($K929),ISBLANK($L929)),"",IF(NETWORKDAYS($K929,$K929,Listas!$H$2:$H$111)=0,"Error fecha inicial",IF(NETWORKDAYS($L929,$L929,Listas!$H$2:$H$111)=0,"Error fecha final",IF(OR(HOUR($K929)&lt;Listas!$F$2,AND(HOUR($K929)&gt;Listas!$F$3,HOUR($K929)&lt;Listas!$F$4),HOUR($K929)&gt;Listas!$F$5),"Error hora, fecha inicial",IF(OR(HOUR($L929)&lt;Listas!$F$2,AND(HOUR($L929)&gt;Listas!$F$3,HOUR($L929)&lt;Listas!$F$4),HOUR($L929)&gt;Listas!$F$5),"Error hora, fecha final",IF(AND($L929-$K929&gt;0,$L929-$K929&lt;=0.42),(IF(AND(AND(HOUR($K929)&gt;=Listas!$F$2,HOUR($K929)&lt;=Listas!$F$3),AND(HOUR($L929)&gt;=Listas!$F$2,HOUR($L929)&lt;=Listas!$F$3)),(HOUR($L929)-HOUR($K929)),IF(AND(AND(HOUR($K929)&gt;=Listas!$F$4,HOUR($K929)&lt;=Listas!$F$5),AND(HOUR($L929)&gt;=Listas!$F$4,HOUR($L929)&lt;=Listas!$F$5)),(HOUR($L929)-HOUR($K929)),IF(AND(AND(HOUR($K929)&gt;=Listas!$F$2,HOUR($K929)&lt;=Listas!$F$3),AND(HOUR($L929)&gt;=Listas!$F$4,HOUR($L929)&lt;=Listas!$F$5)),((Listas!$F$3-HOUR($K929)))+((HOUR($L929)-Listas!$F$4)),0)))),IF(AND($L929-$K929&gt;0.42,$L929-$K929&lt;=1.42),(IF(AND(HOUR($K929)&gt;=Listas!$F$2,HOUR($K929)&lt;=Listas!$F$3),(Listas!$F$3-HOUR($K929)+4),IF(AND(HOUR($K929)&gt;=Listas!$F$4,HOUR($K929)&lt;=Listas!$F$5),(Listas!$F$5-HOUR($K929)),0))+IF(AND(HOUR($L929)&gt;=Listas!$F$2,HOUR($L929)&lt;=Listas!$F$3),(HOUR($L929)-Listas!$F$2),IF(AND(HOUR($L929)&gt;=Listas!$F$4,HOUR($L929)&lt;=Listas!$F$5),(HOUR($L929)-Listas!$F$4+4),0))),IF(($L929-$K929&gt;1.42),(IF(AND(HOUR($K929)&gt;=Listas!$F$2,HOUR($K929)&lt;=Listas!$F$3),(Listas!$F$3-HOUR($K929)+4)+IF(AND(HOUR($L929)&gt;=Listas!$F$2,HOUR($L929)&lt;=Listas!$F$3),(HOUR($L929)-Listas!$F$2)+NETWORKDAYS($K929+1,$L929-1,Listas!$H$2:$H$112)*Listas!$F$6,IF(AND(HOUR($L929)&gt;=Listas!$F$4,HOUR($L929)&lt;=Listas!$F$5),(HOUR($L929)-Listas!$F$4+4)+NETWORKDAYS($K929+1,$L929-1,Listas!$H$2:$H$111)*Listas!$F$6,0)),IF(AND(HOUR($K929)&gt;=Listas!$F$4,HOUR($K929)&lt;=Listas!$F$5),(Listas!$F$5-HOUR($K929))+IF(AND(HOUR($L929)&gt;=Listas!$F$2,HOUR($L929)&lt;=Listas!$F$3),(HOUR($L929)-Listas!$F$2)+NETWORKDAYS($K929+1,$L929-1,Listas!$H$2:$H$111)*Listas!$F$6,(HOUR($L929)-Listas!$F$4+4)+NETWORKDAYS($K929+1,$L929-1,Listas!$H$2:$H$111)*Listas!$F$6)))),IF(($L929-$K929)&lt;0,"Fecha inicial mayor a fecha final",0)))))))))</f>
        <v>16</v>
      </c>
      <c r="N929" s="6" t="str">
        <f t="shared" si="1"/>
        <v>07-julio</v>
      </c>
      <c r="O929" s="12" t="s">
        <v>1769</v>
      </c>
      <c r="P929" s="6"/>
      <c r="Q929" s="6" t="b">
        <v>0</v>
      </c>
      <c r="R929" s="6" t="str">
        <f t="shared" si="9"/>
        <v/>
      </c>
      <c r="S929" s="6"/>
    </row>
    <row r="930">
      <c r="A930" s="4" t="s">
        <v>155</v>
      </c>
      <c r="B930" s="4" t="s">
        <v>156</v>
      </c>
      <c r="C930" s="4" t="s">
        <v>46</v>
      </c>
      <c r="D930" s="4" t="s">
        <v>1365</v>
      </c>
      <c r="E930" s="4" t="s">
        <v>1770</v>
      </c>
      <c r="F930" s="4">
        <v>1.0</v>
      </c>
      <c r="G930" s="4" t="s">
        <v>20</v>
      </c>
      <c r="H930" s="4" t="s">
        <v>20</v>
      </c>
      <c r="I930" s="4" t="s">
        <v>1736</v>
      </c>
      <c r="J930" s="4" t="s">
        <v>24</v>
      </c>
      <c r="K930" s="5">
        <v>45824.333333333336</v>
      </c>
      <c r="L930" s="5">
        <v>45826.75</v>
      </c>
      <c r="M930" s="7">
        <f>IF(OR(ISBLANK($K930),ISBLANK($L930)),"",IF(NETWORKDAYS($K930,$K930,Listas!$H$2:$H$111)=0,"Error fecha inicial",IF(NETWORKDAYS($L930,$L930,Listas!$H$2:$H$111)=0,"Error fecha final",IF(OR(HOUR($K930)&lt;Listas!$F$2,AND(HOUR($K930)&gt;Listas!$F$3,HOUR($K930)&lt;Listas!$F$4),HOUR($K930)&gt;Listas!$F$5),"Error hora, fecha inicial",IF(OR(HOUR($L930)&lt;Listas!$F$2,AND(HOUR($L930)&gt;Listas!$F$3,HOUR($L930)&lt;Listas!$F$4),HOUR($L930)&gt;Listas!$F$5),"Error hora, fecha final",IF(AND($L930-$K930&gt;0,$L930-$K930&lt;=0.42),(IF(AND(AND(HOUR($K930)&gt;=Listas!$F$2,HOUR($K930)&lt;=Listas!$F$3),AND(HOUR($L930)&gt;=Listas!$F$2,HOUR($L930)&lt;=Listas!$F$3)),(HOUR($L930)-HOUR($K930)),IF(AND(AND(HOUR($K930)&gt;=Listas!$F$4,HOUR($K930)&lt;=Listas!$F$5),AND(HOUR($L930)&gt;=Listas!$F$4,HOUR($L930)&lt;=Listas!$F$5)),(HOUR($L930)-HOUR($K930)),IF(AND(AND(HOUR($K930)&gt;=Listas!$F$2,HOUR($K930)&lt;=Listas!$F$3),AND(HOUR($L930)&gt;=Listas!$F$4,HOUR($L930)&lt;=Listas!$F$5)),((Listas!$F$3-HOUR($K930)))+((HOUR($L930)-Listas!$F$4)),0)))),IF(AND($L930-$K930&gt;0.42,$L930-$K930&lt;=1.42),(IF(AND(HOUR($K930)&gt;=Listas!$F$2,HOUR($K930)&lt;=Listas!$F$3),(Listas!$F$3-HOUR($K930)+4),IF(AND(HOUR($K930)&gt;=Listas!$F$4,HOUR($K930)&lt;=Listas!$F$5),(Listas!$F$5-HOUR($K930)),0))+IF(AND(HOUR($L930)&gt;=Listas!$F$2,HOUR($L930)&lt;=Listas!$F$3),(HOUR($L930)-Listas!$F$2),IF(AND(HOUR($L930)&gt;=Listas!$F$4,HOUR($L930)&lt;=Listas!$F$5),(HOUR($L930)-Listas!$F$4+4),0))),IF(($L930-$K930&gt;1.42),(IF(AND(HOUR($K930)&gt;=Listas!$F$2,HOUR($K930)&lt;=Listas!$F$3),(Listas!$F$3-HOUR($K930)+4)+IF(AND(HOUR($L930)&gt;=Listas!$F$2,HOUR($L930)&lt;=Listas!$F$3),(HOUR($L930)-Listas!$F$2)+NETWORKDAYS($K930+1,$L930-1,Listas!$H$2:$H$112)*Listas!$F$6,IF(AND(HOUR($L930)&gt;=Listas!$F$4,HOUR($L930)&lt;=Listas!$F$5),(HOUR($L930)-Listas!$F$4+4)+NETWORKDAYS($K930+1,$L930-1,Listas!$H$2:$H$111)*Listas!$F$6,0)),IF(AND(HOUR($K930)&gt;=Listas!$F$4,HOUR($K930)&lt;=Listas!$F$5),(Listas!$F$5-HOUR($K930))+IF(AND(HOUR($L930)&gt;=Listas!$F$2,HOUR($L930)&lt;=Listas!$F$3),(HOUR($L930)-Listas!$F$2)+NETWORKDAYS($K930+1,$L930-1,Listas!$H$2:$H$111)*Listas!$F$6,(HOUR($L930)-Listas!$F$4+4)+NETWORKDAYS($K930+1,$L930-1,Listas!$H$2:$H$111)*Listas!$F$6)))),IF(($L930-$K930)&lt;0,"Fecha inicial mayor a fecha final",0)))))))))</f>
        <v>24</v>
      </c>
      <c r="N930" s="6" t="str">
        <f t="shared" si="1"/>
        <v>06-junio</v>
      </c>
      <c r="O930" s="9" t="s">
        <v>1771</v>
      </c>
      <c r="P930" s="4" t="s">
        <v>23</v>
      </c>
      <c r="Q930" s="4" t="b">
        <v>1</v>
      </c>
      <c r="R930" s="6" t="str">
        <f t="shared" si="9"/>
        <v>CORRECTO</v>
      </c>
      <c r="S930" s="6"/>
    </row>
    <row r="931">
      <c r="A931" s="4" t="s">
        <v>38</v>
      </c>
      <c r="B931" s="4" t="s">
        <v>156</v>
      </c>
      <c r="C931" s="4" t="s">
        <v>46</v>
      </c>
      <c r="D931" s="4" t="s">
        <v>1759</v>
      </c>
      <c r="E931" s="4" t="s">
        <v>1772</v>
      </c>
      <c r="F931" s="4">
        <v>1.0</v>
      </c>
      <c r="G931" s="4" t="s">
        <v>20</v>
      </c>
      <c r="H931" s="4" t="s">
        <v>20</v>
      </c>
      <c r="I931" s="4" t="s">
        <v>501</v>
      </c>
      <c r="J931" s="4" t="s">
        <v>24</v>
      </c>
      <c r="K931" s="5">
        <v>45827.333333333336</v>
      </c>
      <c r="L931" s="5">
        <v>45832.75</v>
      </c>
      <c r="M931" s="7">
        <f>IF(OR(ISBLANK($K931),ISBLANK($L931)),"",IF(NETWORKDAYS($K931,$K931,Listas!$H$2:$H$111)=0,"Error fecha inicial",IF(NETWORKDAYS($L931,$L931,Listas!$H$2:$H$111)=0,"Error fecha final",IF(OR(HOUR($K931)&lt;Listas!$F$2,AND(HOUR($K931)&gt;Listas!$F$3,HOUR($K931)&lt;Listas!$F$4),HOUR($K931)&gt;Listas!$F$5),"Error hora, fecha inicial",IF(OR(HOUR($L931)&lt;Listas!$F$2,AND(HOUR($L931)&gt;Listas!$F$3,HOUR($L931)&lt;Listas!$F$4),HOUR($L931)&gt;Listas!$F$5),"Error hora, fecha final",IF(AND($L931-$K931&gt;0,$L931-$K931&lt;=0.42),(IF(AND(AND(HOUR($K931)&gt;=Listas!$F$2,HOUR($K931)&lt;=Listas!$F$3),AND(HOUR($L931)&gt;=Listas!$F$2,HOUR($L931)&lt;=Listas!$F$3)),(HOUR($L931)-HOUR($K931)),IF(AND(AND(HOUR($K931)&gt;=Listas!$F$4,HOUR($K931)&lt;=Listas!$F$5),AND(HOUR($L931)&gt;=Listas!$F$4,HOUR($L931)&lt;=Listas!$F$5)),(HOUR($L931)-HOUR($K931)),IF(AND(AND(HOUR($K931)&gt;=Listas!$F$2,HOUR($K931)&lt;=Listas!$F$3),AND(HOUR($L931)&gt;=Listas!$F$4,HOUR($L931)&lt;=Listas!$F$5)),((Listas!$F$3-HOUR($K931)))+((HOUR($L931)-Listas!$F$4)),0)))),IF(AND($L931-$K931&gt;0.42,$L931-$K931&lt;=1.42),(IF(AND(HOUR($K931)&gt;=Listas!$F$2,HOUR($K931)&lt;=Listas!$F$3),(Listas!$F$3-HOUR($K931)+4),IF(AND(HOUR($K931)&gt;=Listas!$F$4,HOUR($K931)&lt;=Listas!$F$5),(Listas!$F$5-HOUR($K931)),0))+IF(AND(HOUR($L931)&gt;=Listas!$F$2,HOUR($L931)&lt;=Listas!$F$3),(HOUR($L931)-Listas!$F$2),IF(AND(HOUR($L931)&gt;=Listas!$F$4,HOUR($L931)&lt;=Listas!$F$5),(HOUR($L931)-Listas!$F$4+4),0))),IF(($L931-$K931&gt;1.42),(IF(AND(HOUR($K931)&gt;=Listas!$F$2,HOUR($K931)&lt;=Listas!$F$3),(Listas!$F$3-HOUR($K931)+4)+IF(AND(HOUR($L931)&gt;=Listas!$F$2,HOUR($L931)&lt;=Listas!$F$3),(HOUR($L931)-Listas!$F$2)+NETWORKDAYS($K931+1,$L931-1,Listas!$H$2:$H$112)*Listas!$F$6,IF(AND(HOUR($L931)&gt;=Listas!$F$4,HOUR($L931)&lt;=Listas!$F$5),(HOUR($L931)-Listas!$F$4+4)+NETWORKDAYS($K931+1,$L931-1,Listas!$H$2:$H$111)*Listas!$F$6,0)),IF(AND(HOUR($K931)&gt;=Listas!$F$4,HOUR($K931)&lt;=Listas!$F$5),(Listas!$F$5-HOUR($K931))+IF(AND(HOUR($L931)&gt;=Listas!$F$2,HOUR($L931)&lt;=Listas!$F$3),(HOUR($L931)-Listas!$F$2)+NETWORKDAYS($K931+1,$L931-1,Listas!$H$2:$H$111)*Listas!$F$6,(HOUR($L931)-Listas!$F$4+4)+NETWORKDAYS($K931+1,$L931-1,Listas!$H$2:$H$111)*Listas!$F$6)))),IF(($L931-$K931)&lt;0,"Fecha inicial mayor a fecha final",0)))))))))</f>
        <v>24</v>
      </c>
      <c r="N931" s="6" t="str">
        <f t="shared" si="1"/>
        <v>06-junio</v>
      </c>
      <c r="O931" s="9" t="s">
        <v>1749</v>
      </c>
      <c r="P931" s="4" t="s">
        <v>23</v>
      </c>
      <c r="Q931" s="4" t="b">
        <v>1</v>
      </c>
      <c r="R931" s="6" t="str">
        <f t="shared" si="9"/>
        <v>CORRECTO</v>
      </c>
      <c r="S931" s="6"/>
    </row>
    <row r="932">
      <c r="A932" s="4" t="s">
        <v>38</v>
      </c>
      <c r="B932" s="4" t="s">
        <v>67</v>
      </c>
      <c r="C932" s="4" t="s">
        <v>46</v>
      </c>
      <c r="D932" s="4" t="s">
        <v>493</v>
      </c>
      <c r="E932" s="4" t="s">
        <v>1260</v>
      </c>
      <c r="F932" s="4">
        <v>3.0</v>
      </c>
      <c r="G932" s="4" t="s">
        <v>20</v>
      </c>
      <c r="H932" s="4" t="s">
        <v>20</v>
      </c>
      <c r="I932" s="4" t="s">
        <v>1773</v>
      </c>
      <c r="J932" s="4" t="s">
        <v>24</v>
      </c>
      <c r="K932" s="5">
        <v>45833.333333333336</v>
      </c>
      <c r="L932" s="5">
        <v>45834.75</v>
      </c>
      <c r="M932" s="7">
        <f>IF(OR(ISBLANK($K932),ISBLANK($L932)),"",IF(NETWORKDAYS($K932,$K932,Listas!$H$2:$H$111)=0,"Error fecha inicial",IF(NETWORKDAYS($L932,$L932,Listas!$H$2:$H$111)=0,"Error fecha final",IF(OR(HOUR($K932)&lt;Listas!$F$2,AND(HOUR($K932)&gt;Listas!$F$3,HOUR($K932)&lt;Listas!$F$4),HOUR($K932)&gt;Listas!$F$5),"Error hora, fecha inicial",IF(OR(HOUR($L932)&lt;Listas!$F$2,AND(HOUR($L932)&gt;Listas!$F$3,HOUR($L932)&lt;Listas!$F$4),HOUR($L932)&gt;Listas!$F$5),"Error hora, fecha final",IF(AND($L932-$K932&gt;0,$L932-$K932&lt;=0.42),(IF(AND(AND(HOUR($K932)&gt;=Listas!$F$2,HOUR($K932)&lt;=Listas!$F$3),AND(HOUR($L932)&gt;=Listas!$F$2,HOUR($L932)&lt;=Listas!$F$3)),(HOUR($L932)-HOUR($K932)),IF(AND(AND(HOUR($K932)&gt;=Listas!$F$4,HOUR($K932)&lt;=Listas!$F$5),AND(HOUR($L932)&gt;=Listas!$F$4,HOUR($L932)&lt;=Listas!$F$5)),(HOUR($L932)-HOUR($K932)),IF(AND(AND(HOUR($K932)&gt;=Listas!$F$2,HOUR($K932)&lt;=Listas!$F$3),AND(HOUR($L932)&gt;=Listas!$F$4,HOUR($L932)&lt;=Listas!$F$5)),((Listas!$F$3-HOUR($K932)))+((HOUR($L932)-Listas!$F$4)),0)))),IF(AND($L932-$K932&gt;0.42,$L932-$K932&lt;=1.42),(IF(AND(HOUR($K932)&gt;=Listas!$F$2,HOUR($K932)&lt;=Listas!$F$3),(Listas!$F$3-HOUR($K932)+4),IF(AND(HOUR($K932)&gt;=Listas!$F$4,HOUR($K932)&lt;=Listas!$F$5),(Listas!$F$5-HOUR($K932)),0))+IF(AND(HOUR($L932)&gt;=Listas!$F$2,HOUR($L932)&lt;=Listas!$F$3),(HOUR($L932)-Listas!$F$2),IF(AND(HOUR($L932)&gt;=Listas!$F$4,HOUR($L932)&lt;=Listas!$F$5),(HOUR($L932)-Listas!$F$4+4),0))),IF(($L932-$K932&gt;1.42),(IF(AND(HOUR($K932)&gt;=Listas!$F$2,HOUR($K932)&lt;=Listas!$F$3),(Listas!$F$3-HOUR($K932)+4)+IF(AND(HOUR($L932)&gt;=Listas!$F$2,HOUR($L932)&lt;=Listas!$F$3),(HOUR($L932)-Listas!$F$2)+NETWORKDAYS($K932+1,$L932-1,Listas!$H$2:$H$112)*Listas!$F$6,IF(AND(HOUR($L932)&gt;=Listas!$F$4,HOUR($L932)&lt;=Listas!$F$5),(HOUR($L932)-Listas!$F$4+4)+NETWORKDAYS($K932+1,$L932-1,Listas!$H$2:$H$111)*Listas!$F$6,0)),IF(AND(HOUR($K932)&gt;=Listas!$F$4,HOUR($K932)&lt;=Listas!$F$5),(Listas!$F$5-HOUR($K932))+IF(AND(HOUR($L932)&gt;=Listas!$F$2,HOUR($L932)&lt;=Listas!$F$3),(HOUR($L932)-Listas!$F$2)+NETWORKDAYS($K932+1,$L932-1,Listas!$H$2:$H$111)*Listas!$F$6,(HOUR($L932)-Listas!$F$4+4)+NETWORKDAYS($K932+1,$L932-1,Listas!$H$2:$H$111)*Listas!$F$6)))),IF(($L932-$K932)&lt;0,"Fecha inicial mayor a fecha final",0)))))))))</f>
        <v>16</v>
      </c>
      <c r="N932" s="6" t="str">
        <f t="shared" si="1"/>
        <v>06-junio</v>
      </c>
      <c r="O932" s="9" t="s">
        <v>1774</v>
      </c>
      <c r="P932" s="4" t="s">
        <v>23</v>
      </c>
      <c r="Q932" s="4" t="b">
        <v>1</v>
      </c>
      <c r="R932" s="6" t="str">
        <f t="shared" si="9"/>
        <v>CORRECTO</v>
      </c>
      <c r="S932" s="6"/>
    </row>
    <row r="933">
      <c r="A933" s="4" t="s">
        <v>38</v>
      </c>
      <c r="B933" s="4" t="s">
        <v>156</v>
      </c>
      <c r="C933" s="4" t="s">
        <v>46</v>
      </c>
      <c r="D933" s="4" t="s">
        <v>1775</v>
      </c>
      <c r="E933" s="4" t="s">
        <v>1776</v>
      </c>
      <c r="F933" s="4">
        <v>1.0</v>
      </c>
      <c r="G933" s="4" t="s">
        <v>20</v>
      </c>
      <c r="H933" s="4" t="s">
        <v>20</v>
      </c>
      <c r="I933" s="4" t="s">
        <v>1777</v>
      </c>
      <c r="J933" s="4" t="s">
        <v>24</v>
      </c>
      <c r="K933" s="5">
        <v>45835.333333333336</v>
      </c>
      <c r="L933" s="5">
        <v>45840.75</v>
      </c>
      <c r="M933" s="7">
        <f>IF(OR(ISBLANK($K933),ISBLANK($L933)),"",IF(NETWORKDAYS($K933,$K933,Listas!$H$2:$H$111)=0,"Error fecha inicial",IF(NETWORKDAYS($L933,$L933,Listas!$H$2:$H$111)=0,"Error fecha final",IF(OR(HOUR($K933)&lt;Listas!$F$2,AND(HOUR($K933)&gt;Listas!$F$3,HOUR($K933)&lt;Listas!$F$4),HOUR($K933)&gt;Listas!$F$5),"Error hora, fecha inicial",IF(OR(HOUR($L933)&lt;Listas!$F$2,AND(HOUR($L933)&gt;Listas!$F$3,HOUR($L933)&lt;Listas!$F$4),HOUR($L933)&gt;Listas!$F$5),"Error hora, fecha final",IF(AND($L933-$K933&gt;0,$L933-$K933&lt;=0.42),(IF(AND(AND(HOUR($K933)&gt;=Listas!$F$2,HOUR($K933)&lt;=Listas!$F$3),AND(HOUR($L933)&gt;=Listas!$F$2,HOUR($L933)&lt;=Listas!$F$3)),(HOUR($L933)-HOUR($K933)),IF(AND(AND(HOUR($K933)&gt;=Listas!$F$4,HOUR($K933)&lt;=Listas!$F$5),AND(HOUR($L933)&gt;=Listas!$F$4,HOUR($L933)&lt;=Listas!$F$5)),(HOUR($L933)-HOUR($K933)),IF(AND(AND(HOUR($K933)&gt;=Listas!$F$2,HOUR($K933)&lt;=Listas!$F$3),AND(HOUR($L933)&gt;=Listas!$F$4,HOUR($L933)&lt;=Listas!$F$5)),((Listas!$F$3-HOUR($K933)))+((HOUR($L933)-Listas!$F$4)),0)))),IF(AND($L933-$K933&gt;0.42,$L933-$K933&lt;=1.42),(IF(AND(HOUR($K933)&gt;=Listas!$F$2,HOUR($K933)&lt;=Listas!$F$3),(Listas!$F$3-HOUR($K933)+4),IF(AND(HOUR($K933)&gt;=Listas!$F$4,HOUR($K933)&lt;=Listas!$F$5),(Listas!$F$5-HOUR($K933)),0))+IF(AND(HOUR($L933)&gt;=Listas!$F$2,HOUR($L933)&lt;=Listas!$F$3),(HOUR($L933)-Listas!$F$2),IF(AND(HOUR($L933)&gt;=Listas!$F$4,HOUR($L933)&lt;=Listas!$F$5),(HOUR($L933)-Listas!$F$4+4),0))),IF(($L933-$K933&gt;1.42),(IF(AND(HOUR($K933)&gt;=Listas!$F$2,HOUR($K933)&lt;=Listas!$F$3),(Listas!$F$3-HOUR($K933)+4)+IF(AND(HOUR($L933)&gt;=Listas!$F$2,HOUR($L933)&lt;=Listas!$F$3),(HOUR($L933)-Listas!$F$2)+NETWORKDAYS($K933+1,$L933-1,Listas!$H$2:$H$112)*Listas!$F$6,IF(AND(HOUR($L933)&gt;=Listas!$F$4,HOUR($L933)&lt;=Listas!$F$5),(HOUR($L933)-Listas!$F$4+4)+NETWORKDAYS($K933+1,$L933-1,Listas!$H$2:$H$111)*Listas!$F$6,0)),IF(AND(HOUR($K933)&gt;=Listas!$F$4,HOUR($K933)&lt;=Listas!$F$5),(Listas!$F$5-HOUR($K933))+IF(AND(HOUR($L933)&gt;=Listas!$F$2,HOUR($L933)&lt;=Listas!$F$3),(HOUR($L933)-Listas!$F$2)+NETWORKDAYS($K933+1,$L933-1,Listas!$H$2:$H$111)*Listas!$F$6,(HOUR($L933)-Listas!$F$4+4)+NETWORKDAYS($K933+1,$L933-1,Listas!$H$2:$H$111)*Listas!$F$6)))),IF(($L933-$K933)&lt;0,"Fecha inicial mayor a fecha final",0)))))))))</f>
        <v>24</v>
      </c>
      <c r="N933" s="6" t="str">
        <f t="shared" si="1"/>
        <v>06-junio</v>
      </c>
      <c r="O933" s="9" t="s">
        <v>1778</v>
      </c>
      <c r="P933" s="4" t="s">
        <v>23</v>
      </c>
      <c r="Q933" s="4" t="b">
        <v>1</v>
      </c>
      <c r="R933" s="6" t="str">
        <f t="shared" si="9"/>
        <v>CORRECTO</v>
      </c>
      <c r="S933" s="6"/>
    </row>
    <row r="934">
      <c r="A934" s="4" t="s">
        <v>38</v>
      </c>
      <c r="B934" s="4" t="s">
        <v>67</v>
      </c>
      <c r="C934" s="4" t="s">
        <v>46</v>
      </c>
      <c r="D934" s="4" t="s">
        <v>1050</v>
      </c>
      <c r="E934" s="4" t="s">
        <v>1072</v>
      </c>
      <c r="F934" s="4">
        <v>2.0</v>
      </c>
      <c r="G934" s="4" t="s">
        <v>20</v>
      </c>
      <c r="H934" s="4" t="s">
        <v>20</v>
      </c>
      <c r="I934" s="4" t="s">
        <v>1779</v>
      </c>
      <c r="J934" s="4" t="s">
        <v>24</v>
      </c>
      <c r="K934" s="5">
        <v>45841.333333333336</v>
      </c>
      <c r="L934" s="5">
        <v>45842.75</v>
      </c>
      <c r="M934" s="7">
        <f>IF(OR(ISBLANK($K934),ISBLANK($L934)),"",IF(NETWORKDAYS($K934,$K934,Listas!$H$2:$H$111)=0,"Error fecha inicial",IF(NETWORKDAYS($L934,$L934,Listas!$H$2:$H$111)=0,"Error fecha final",IF(OR(HOUR($K934)&lt;Listas!$F$2,AND(HOUR($K934)&gt;Listas!$F$3,HOUR($K934)&lt;Listas!$F$4),HOUR($K934)&gt;Listas!$F$5),"Error hora, fecha inicial",IF(OR(HOUR($L934)&lt;Listas!$F$2,AND(HOUR($L934)&gt;Listas!$F$3,HOUR($L934)&lt;Listas!$F$4),HOUR($L934)&gt;Listas!$F$5),"Error hora, fecha final",IF(AND($L934-$K934&gt;0,$L934-$K934&lt;=0.42),(IF(AND(AND(HOUR($K934)&gt;=Listas!$F$2,HOUR($K934)&lt;=Listas!$F$3),AND(HOUR($L934)&gt;=Listas!$F$2,HOUR($L934)&lt;=Listas!$F$3)),(HOUR($L934)-HOUR($K934)),IF(AND(AND(HOUR($K934)&gt;=Listas!$F$4,HOUR($K934)&lt;=Listas!$F$5),AND(HOUR($L934)&gt;=Listas!$F$4,HOUR($L934)&lt;=Listas!$F$5)),(HOUR($L934)-HOUR($K934)),IF(AND(AND(HOUR($K934)&gt;=Listas!$F$2,HOUR($K934)&lt;=Listas!$F$3),AND(HOUR($L934)&gt;=Listas!$F$4,HOUR($L934)&lt;=Listas!$F$5)),((Listas!$F$3-HOUR($K934)))+((HOUR($L934)-Listas!$F$4)),0)))),IF(AND($L934-$K934&gt;0.42,$L934-$K934&lt;=1.42),(IF(AND(HOUR($K934)&gt;=Listas!$F$2,HOUR($K934)&lt;=Listas!$F$3),(Listas!$F$3-HOUR($K934)+4),IF(AND(HOUR($K934)&gt;=Listas!$F$4,HOUR($K934)&lt;=Listas!$F$5),(Listas!$F$5-HOUR($K934)),0))+IF(AND(HOUR($L934)&gt;=Listas!$F$2,HOUR($L934)&lt;=Listas!$F$3),(HOUR($L934)-Listas!$F$2),IF(AND(HOUR($L934)&gt;=Listas!$F$4,HOUR($L934)&lt;=Listas!$F$5),(HOUR($L934)-Listas!$F$4+4),0))),IF(($L934-$K934&gt;1.42),(IF(AND(HOUR($K934)&gt;=Listas!$F$2,HOUR($K934)&lt;=Listas!$F$3),(Listas!$F$3-HOUR($K934)+4)+IF(AND(HOUR($L934)&gt;=Listas!$F$2,HOUR($L934)&lt;=Listas!$F$3),(HOUR($L934)-Listas!$F$2)+NETWORKDAYS($K934+1,$L934-1,Listas!$H$2:$H$112)*Listas!$F$6,IF(AND(HOUR($L934)&gt;=Listas!$F$4,HOUR($L934)&lt;=Listas!$F$5),(HOUR($L934)-Listas!$F$4+4)+NETWORKDAYS($K934+1,$L934-1,Listas!$H$2:$H$111)*Listas!$F$6,0)),IF(AND(HOUR($K934)&gt;=Listas!$F$4,HOUR($K934)&lt;=Listas!$F$5),(Listas!$F$5-HOUR($K934))+IF(AND(HOUR($L934)&gt;=Listas!$F$2,HOUR($L934)&lt;=Listas!$F$3),(HOUR($L934)-Listas!$F$2)+NETWORKDAYS($K934+1,$L934-1,Listas!$H$2:$H$111)*Listas!$F$6,(HOUR($L934)-Listas!$F$4+4)+NETWORKDAYS($K934+1,$L934-1,Listas!$H$2:$H$111)*Listas!$F$6)))),IF(($L934-$K934)&lt;0,"Fecha inicial mayor a fecha final",0)))))))))</f>
        <v>16</v>
      </c>
      <c r="N934" s="6" t="str">
        <f t="shared" si="1"/>
        <v>07-julio</v>
      </c>
      <c r="O934" s="9" t="s">
        <v>1749</v>
      </c>
      <c r="P934" s="4" t="s">
        <v>23</v>
      </c>
      <c r="Q934" s="4" t="b">
        <v>1</v>
      </c>
      <c r="R934" s="6" t="str">
        <f t="shared" si="9"/>
        <v>CORRECTO</v>
      </c>
      <c r="S934" s="6"/>
    </row>
    <row r="935">
      <c r="A935" s="4" t="s">
        <v>38</v>
      </c>
      <c r="B935" s="4" t="s">
        <v>156</v>
      </c>
      <c r="C935" s="4" t="s">
        <v>46</v>
      </c>
      <c r="D935" s="4" t="s">
        <v>1780</v>
      </c>
      <c r="E935" s="4" t="s">
        <v>1781</v>
      </c>
      <c r="F935" s="4">
        <v>1.0</v>
      </c>
      <c r="G935" s="4" t="s">
        <v>20</v>
      </c>
      <c r="H935" s="4" t="s">
        <v>20</v>
      </c>
      <c r="I935" s="4" t="s">
        <v>483</v>
      </c>
      <c r="J935" s="4" t="s">
        <v>24</v>
      </c>
      <c r="K935" s="5">
        <v>45845.333333333336</v>
      </c>
      <c r="L935" s="5">
        <v>45845.75</v>
      </c>
      <c r="M935" s="7">
        <f>IF(OR(ISBLANK($K935),ISBLANK($L935)),"",IF(NETWORKDAYS($K935,$K935,Listas!$H$2:$H$111)=0,"Error fecha inicial",IF(NETWORKDAYS($L935,$L935,Listas!$H$2:$H$111)=0,"Error fecha final",IF(OR(HOUR($K935)&lt;Listas!$F$2,AND(HOUR($K935)&gt;Listas!$F$3,HOUR($K935)&lt;Listas!$F$4),HOUR($K935)&gt;Listas!$F$5),"Error hora, fecha inicial",IF(OR(HOUR($L935)&lt;Listas!$F$2,AND(HOUR($L935)&gt;Listas!$F$3,HOUR($L935)&lt;Listas!$F$4),HOUR($L935)&gt;Listas!$F$5),"Error hora, fecha final",IF(AND($L935-$K935&gt;0,$L935-$K935&lt;=0.42),(IF(AND(AND(HOUR($K935)&gt;=Listas!$F$2,HOUR($K935)&lt;=Listas!$F$3),AND(HOUR($L935)&gt;=Listas!$F$2,HOUR($L935)&lt;=Listas!$F$3)),(HOUR($L935)-HOUR($K935)),IF(AND(AND(HOUR($K935)&gt;=Listas!$F$4,HOUR($K935)&lt;=Listas!$F$5),AND(HOUR($L935)&gt;=Listas!$F$4,HOUR($L935)&lt;=Listas!$F$5)),(HOUR($L935)-HOUR($K935)),IF(AND(AND(HOUR($K935)&gt;=Listas!$F$2,HOUR($K935)&lt;=Listas!$F$3),AND(HOUR($L935)&gt;=Listas!$F$4,HOUR($L935)&lt;=Listas!$F$5)),((Listas!$F$3-HOUR($K935)))+((HOUR($L935)-Listas!$F$4)),0)))),IF(AND($L935-$K935&gt;0.42,$L935-$K935&lt;=1.42),(IF(AND(HOUR($K935)&gt;=Listas!$F$2,HOUR($K935)&lt;=Listas!$F$3),(Listas!$F$3-HOUR($K935)+4),IF(AND(HOUR($K935)&gt;=Listas!$F$4,HOUR($K935)&lt;=Listas!$F$5),(Listas!$F$5-HOUR($K935)),0))+IF(AND(HOUR($L935)&gt;=Listas!$F$2,HOUR($L935)&lt;=Listas!$F$3),(HOUR($L935)-Listas!$F$2),IF(AND(HOUR($L935)&gt;=Listas!$F$4,HOUR($L935)&lt;=Listas!$F$5),(HOUR($L935)-Listas!$F$4+4),0))),IF(($L935-$K935&gt;1.42),(IF(AND(HOUR($K935)&gt;=Listas!$F$2,HOUR($K935)&lt;=Listas!$F$3),(Listas!$F$3-HOUR($K935)+4)+IF(AND(HOUR($L935)&gt;=Listas!$F$2,HOUR($L935)&lt;=Listas!$F$3),(HOUR($L935)-Listas!$F$2)+NETWORKDAYS($K935+1,$L935-1,Listas!$H$2:$H$112)*Listas!$F$6,IF(AND(HOUR($L935)&gt;=Listas!$F$4,HOUR($L935)&lt;=Listas!$F$5),(HOUR($L935)-Listas!$F$4+4)+NETWORKDAYS($K935+1,$L935-1,Listas!$H$2:$H$111)*Listas!$F$6,0)),IF(AND(HOUR($K935)&gt;=Listas!$F$4,HOUR($K935)&lt;=Listas!$F$5),(Listas!$F$5-HOUR($K935))+IF(AND(HOUR($L935)&gt;=Listas!$F$2,HOUR($L935)&lt;=Listas!$F$3),(HOUR($L935)-Listas!$F$2)+NETWORKDAYS($K935+1,$L935-1,Listas!$H$2:$H$111)*Listas!$F$6,(HOUR($L935)-Listas!$F$4+4)+NETWORKDAYS($K935+1,$L935-1,Listas!$H$2:$H$111)*Listas!$F$6)))),IF(($L935-$K935)&lt;0,"Fecha inicial mayor a fecha final",0)))))))))</f>
        <v>8</v>
      </c>
      <c r="N935" s="6" t="str">
        <f t="shared" si="1"/>
        <v>07-julio</v>
      </c>
      <c r="O935" s="12" t="s">
        <v>1782</v>
      </c>
      <c r="P935" s="4" t="s">
        <v>23</v>
      </c>
      <c r="Q935" s="4" t="b">
        <v>1</v>
      </c>
      <c r="R935" s="6" t="str">
        <f t="shared" si="9"/>
        <v>CORRECTO</v>
      </c>
      <c r="S935" s="6"/>
    </row>
    <row r="936">
      <c r="A936" s="4" t="s">
        <v>38</v>
      </c>
      <c r="B936" s="4" t="s">
        <v>39</v>
      </c>
      <c r="C936" s="4" t="s">
        <v>46</v>
      </c>
      <c r="D936" s="4" t="s">
        <v>83</v>
      </c>
      <c r="E936" s="4" t="s">
        <v>95</v>
      </c>
      <c r="F936" s="4">
        <v>1.0</v>
      </c>
      <c r="G936" s="4" t="s">
        <v>49</v>
      </c>
      <c r="H936" s="4" t="s">
        <v>49</v>
      </c>
      <c r="I936" s="4" t="s">
        <v>1783</v>
      </c>
      <c r="J936" s="4" t="s">
        <v>27</v>
      </c>
      <c r="K936" s="5">
        <v>45833.333333333336</v>
      </c>
      <c r="L936" s="5">
        <v>45833.75</v>
      </c>
      <c r="M936" s="7">
        <f>IF(OR(ISBLANK($K936),ISBLANK($L936)),"",IF(NETWORKDAYS($K936,$K936,Listas!$H$2:$H$111)=0,"Error fecha inicial",IF(NETWORKDAYS($L936,$L936,Listas!$H$2:$H$111)=0,"Error fecha final",IF(OR(HOUR($K936)&lt;Listas!$F$2,AND(HOUR($K936)&gt;Listas!$F$3,HOUR($K936)&lt;Listas!$F$4),HOUR($K936)&gt;Listas!$F$5),"Error hora, fecha inicial",IF(OR(HOUR($L936)&lt;Listas!$F$2,AND(HOUR($L936)&gt;Listas!$F$3,HOUR($L936)&lt;Listas!$F$4),HOUR($L936)&gt;Listas!$F$5),"Error hora, fecha final",IF(AND($L936-$K936&gt;0,$L936-$K936&lt;=0.42),(IF(AND(AND(HOUR($K936)&gt;=Listas!$F$2,HOUR($K936)&lt;=Listas!$F$3),AND(HOUR($L936)&gt;=Listas!$F$2,HOUR($L936)&lt;=Listas!$F$3)),(HOUR($L936)-HOUR($K936)),IF(AND(AND(HOUR($K936)&gt;=Listas!$F$4,HOUR($K936)&lt;=Listas!$F$5),AND(HOUR($L936)&gt;=Listas!$F$4,HOUR($L936)&lt;=Listas!$F$5)),(HOUR($L936)-HOUR($K936)),IF(AND(AND(HOUR($K936)&gt;=Listas!$F$2,HOUR($K936)&lt;=Listas!$F$3),AND(HOUR($L936)&gt;=Listas!$F$4,HOUR($L936)&lt;=Listas!$F$5)),((Listas!$F$3-HOUR($K936)))+((HOUR($L936)-Listas!$F$4)),0)))),IF(AND($L936-$K936&gt;0.42,$L936-$K936&lt;=1.42),(IF(AND(HOUR($K936)&gt;=Listas!$F$2,HOUR($K936)&lt;=Listas!$F$3),(Listas!$F$3-HOUR($K936)+4),IF(AND(HOUR($K936)&gt;=Listas!$F$4,HOUR($K936)&lt;=Listas!$F$5),(Listas!$F$5-HOUR($K936)),0))+IF(AND(HOUR($L936)&gt;=Listas!$F$2,HOUR($L936)&lt;=Listas!$F$3),(HOUR($L936)-Listas!$F$2),IF(AND(HOUR($L936)&gt;=Listas!$F$4,HOUR($L936)&lt;=Listas!$F$5),(HOUR($L936)-Listas!$F$4+4),0))),IF(($L936-$K936&gt;1.42),(IF(AND(HOUR($K936)&gt;=Listas!$F$2,HOUR($K936)&lt;=Listas!$F$3),(Listas!$F$3-HOUR($K936)+4)+IF(AND(HOUR($L936)&gt;=Listas!$F$2,HOUR($L936)&lt;=Listas!$F$3),(HOUR($L936)-Listas!$F$2)+NETWORKDAYS($K936+1,$L936-1,Listas!$H$2:$H$112)*Listas!$F$6,IF(AND(HOUR($L936)&gt;=Listas!$F$4,HOUR($L936)&lt;=Listas!$F$5),(HOUR($L936)-Listas!$F$4+4)+NETWORKDAYS($K936+1,$L936-1,Listas!$H$2:$H$111)*Listas!$F$6,0)),IF(AND(HOUR($K936)&gt;=Listas!$F$4,HOUR($K936)&lt;=Listas!$F$5),(Listas!$F$5-HOUR($K936))+IF(AND(HOUR($L936)&gt;=Listas!$F$2,HOUR($L936)&lt;=Listas!$F$3),(HOUR($L936)-Listas!$F$2)+NETWORKDAYS($K936+1,$L936-1,Listas!$H$2:$H$111)*Listas!$F$6,(HOUR($L936)-Listas!$F$4+4)+NETWORKDAYS($K936+1,$L936-1,Listas!$H$2:$H$111)*Listas!$F$6)))),IF(($L936-$K936)&lt;0,"Fecha inicial mayor a fecha final",0)))))))))</f>
        <v>8</v>
      </c>
      <c r="N936" s="6" t="str">
        <f t="shared" si="1"/>
        <v>06-junio</v>
      </c>
      <c r="O936" s="9" t="s">
        <v>1784</v>
      </c>
      <c r="P936" s="4" t="s">
        <v>23</v>
      </c>
      <c r="Q936" s="4" t="b">
        <v>1</v>
      </c>
      <c r="R936" s="6" t="str">
        <f t="shared" si="9"/>
        <v>CORRECTO</v>
      </c>
      <c r="S936" s="6"/>
    </row>
    <row r="937">
      <c r="A937" s="4" t="s">
        <v>78</v>
      </c>
      <c r="B937" s="4" t="s">
        <v>67</v>
      </c>
      <c r="C937" s="4" t="s">
        <v>46</v>
      </c>
      <c r="D937" s="4" t="s">
        <v>1723</v>
      </c>
      <c r="E937" s="4" t="s">
        <v>1785</v>
      </c>
      <c r="F937" s="4">
        <v>1.0</v>
      </c>
      <c r="G937" s="4" t="s">
        <v>49</v>
      </c>
      <c r="H937" s="4" t="s">
        <v>49</v>
      </c>
      <c r="I937" s="4" t="s">
        <v>1786</v>
      </c>
      <c r="J937" s="4" t="s">
        <v>27</v>
      </c>
      <c r="K937" s="5">
        <v>45834.333333333336</v>
      </c>
      <c r="L937" s="5">
        <v>45835.75</v>
      </c>
      <c r="M937" s="7">
        <f>IF(OR(ISBLANK($K937),ISBLANK($L937)),"",IF(NETWORKDAYS($K937,$K937,Listas!$H$2:$H$111)=0,"Error fecha inicial",IF(NETWORKDAYS($L937,$L937,Listas!$H$2:$H$111)=0,"Error fecha final",IF(OR(HOUR($K937)&lt;Listas!$F$2,AND(HOUR($K937)&gt;Listas!$F$3,HOUR($K937)&lt;Listas!$F$4),HOUR($K937)&gt;Listas!$F$5),"Error hora, fecha inicial",IF(OR(HOUR($L937)&lt;Listas!$F$2,AND(HOUR($L937)&gt;Listas!$F$3,HOUR($L937)&lt;Listas!$F$4),HOUR($L937)&gt;Listas!$F$5),"Error hora, fecha final",IF(AND($L937-$K937&gt;0,$L937-$K937&lt;=0.42),(IF(AND(AND(HOUR($K937)&gt;=Listas!$F$2,HOUR($K937)&lt;=Listas!$F$3),AND(HOUR($L937)&gt;=Listas!$F$2,HOUR($L937)&lt;=Listas!$F$3)),(HOUR($L937)-HOUR($K937)),IF(AND(AND(HOUR($K937)&gt;=Listas!$F$4,HOUR($K937)&lt;=Listas!$F$5),AND(HOUR($L937)&gt;=Listas!$F$4,HOUR($L937)&lt;=Listas!$F$5)),(HOUR($L937)-HOUR($K937)),IF(AND(AND(HOUR($K937)&gt;=Listas!$F$2,HOUR($K937)&lt;=Listas!$F$3),AND(HOUR($L937)&gt;=Listas!$F$4,HOUR($L937)&lt;=Listas!$F$5)),((Listas!$F$3-HOUR($K937)))+((HOUR($L937)-Listas!$F$4)),0)))),IF(AND($L937-$K937&gt;0.42,$L937-$K937&lt;=1.42),(IF(AND(HOUR($K937)&gt;=Listas!$F$2,HOUR($K937)&lt;=Listas!$F$3),(Listas!$F$3-HOUR($K937)+4),IF(AND(HOUR($K937)&gt;=Listas!$F$4,HOUR($K937)&lt;=Listas!$F$5),(Listas!$F$5-HOUR($K937)),0))+IF(AND(HOUR($L937)&gt;=Listas!$F$2,HOUR($L937)&lt;=Listas!$F$3),(HOUR($L937)-Listas!$F$2),IF(AND(HOUR($L937)&gt;=Listas!$F$4,HOUR($L937)&lt;=Listas!$F$5),(HOUR($L937)-Listas!$F$4+4),0))),IF(($L937-$K937&gt;1.42),(IF(AND(HOUR($K937)&gt;=Listas!$F$2,HOUR($K937)&lt;=Listas!$F$3),(Listas!$F$3-HOUR($K937)+4)+IF(AND(HOUR($L937)&gt;=Listas!$F$2,HOUR($L937)&lt;=Listas!$F$3),(HOUR($L937)-Listas!$F$2)+NETWORKDAYS($K937+1,$L937-1,Listas!$H$2:$H$112)*Listas!$F$6,IF(AND(HOUR($L937)&gt;=Listas!$F$4,HOUR($L937)&lt;=Listas!$F$5),(HOUR($L937)-Listas!$F$4+4)+NETWORKDAYS($K937+1,$L937-1,Listas!$H$2:$H$111)*Listas!$F$6,0)),IF(AND(HOUR($K937)&gt;=Listas!$F$4,HOUR($K937)&lt;=Listas!$F$5),(Listas!$F$5-HOUR($K937))+IF(AND(HOUR($L937)&gt;=Listas!$F$2,HOUR($L937)&lt;=Listas!$F$3),(HOUR($L937)-Listas!$F$2)+NETWORKDAYS($K937+1,$L937-1,Listas!$H$2:$H$111)*Listas!$F$6,(HOUR($L937)-Listas!$F$4+4)+NETWORKDAYS($K937+1,$L937-1,Listas!$H$2:$H$111)*Listas!$F$6)))),IF(($L937-$K937)&lt;0,"Fecha inicial mayor a fecha final",0)))))))))</f>
        <v>16</v>
      </c>
      <c r="N937" s="6" t="str">
        <f t="shared" si="1"/>
        <v>06-junio</v>
      </c>
      <c r="O937" s="4" t="s">
        <v>28</v>
      </c>
      <c r="P937" s="4" t="s">
        <v>23</v>
      </c>
      <c r="Q937" s="4" t="b">
        <v>1</v>
      </c>
      <c r="R937" s="6" t="str">
        <f t="shared" si="9"/>
        <v>CORRECTO</v>
      </c>
      <c r="S937" s="6"/>
    </row>
    <row r="938">
      <c r="A938" s="4" t="s">
        <v>78</v>
      </c>
      <c r="B938" s="4" t="s">
        <v>67</v>
      </c>
      <c r="C938" s="4" t="s">
        <v>46</v>
      </c>
      <c r="D938" s="4" t="s">
        <v>1726</v>
      </c>
      <c r="E938" s="4" t="s">
        <v>1787</v>
      </c>
      <c r="F938" s="4">
        <v>1.0</v>
      </c>
      <c r="G938" s="4" t="s">
        <v>49</v>
      </c>
      <c r="H938" s="4" t="s">
        <v>49</v>
      </c>
      <c r="I938" s="4" t="s">
        <v>1786</v>
      </c>
      <c r="J938" s="4" t="s">
        <v>27</v>
      </c>
      <c r="K938" s="5">
        <v>45839.333333333336</v>
      </c>
      <c r="L938" s="5">
        <v>45840.75</v>
      </c>
      <c r="M938" s="7">
        <f>IF(OR(ISBLANK($K938),ISBLANK($L938)),"",IF(NETWORKDAYS($K938,$K938,Listas!$H$2:$H$111)=0,"Error fecha inicial",IF(NETWORKDAYS($L938,$L938,Listas!$H$2:$H$111)=0,"Error fecha final",IF(OR(HOUR($K938)&lt;Listas!$F$2,AND(HOUR($K938)&gt;Listas!$F$3,HOUR($K938)&lt;Listas!$F$4),HOUR($K938)&gt;Listas!$F$5),"Error hora, fecha inicial",IF(OR(HOUR($L938)&lt;Listas!$F$2,AND(HOUR($L938)&gt;Listas!$F$3,HOUR($L938)&lt;Listas!$F$4),HOUR($L938)&gt;Listas!$F$5),"Error hora, fecha final",IF(AND($L938-$K938&gt;0,$L938-$K938&lt;=0.42),(IF(AND(AND(HOUR($K938)&gt;=Listas!$F$2,HOUR($K938)&lt;=Listas!$F$3),AND(HOUR($L938)&gt;=Listas!$F$2,HOUR($L938)&lt;=Listas!$F$3)),(HOUR($L938)-HOUR($K938)),IF(AND(AND(HOUR($K938)&gt;=Listas!$F$4,HOUR($K938)&lt;=Listas!$F$5),AND(HOUR($L938)&gt;=Listas!$F$4,HOUR($L938)&lt;=Listas!$F$5)),(HOUR($L938)-HOUR($K938)),IF(AND(AND(HOUR($K938)&gt;=Listas!$F$2,HOUR($K938)&lt;=Listas!$F$3),AND(HOUR($L938)&gt;=Listas!$F$4,HOUR($L938)&lt;=Listas!$F$5)),((Listas!$F$3-HOUR($K938)))+((HOUR($L938)-Listas!$F$4)),0)))),IF(AND($L938-$K938&gt;0.42,$L938-$K938&lt;=1.42),(IF(AND(HOUR($K938)&gt;=Listas!$F$2,HOUR($K938)&lt;=Listas!$F$3),(Listas!$F$3-HOUR($K938)+4),IF(AND(HOUR($K938)&gt;=Listas!$F$4,HOUR($K938)&lt;=Listas!$F$5),(Listas!$F$5-HOUR($K938)),0))+IF(AND(HOUR($L938)&gt;=Listas!$F$2,HOUR($L938)&lt;=Listas!$F$3),(HOUR($L938)-Listas!$F$2),IF(AND(HOUR($L938)&gt;=Listas!$F$4,HOUR($L938)&lt;=Listas!$F$5),(HOUR($L938)-Listas!$F$4+4),0))),IF(($L938-$K938&gt;1.42),(IF(AND(HOUR($K938)&gt;=Listas!$F$2,HOUR($K938)&lt;=Listas!$F$3),(Listas!$F$3-HOUR($K938)+4)+IF(AND(HOUR($L938)&gt;=Listas!$F$2,HOUR($L938)&lt;=Listas!$F$3),(HOUR($L938)-Listas!$F$2)+NETWORKDAYS($K938+1,$L938-1,Listas!$H$2:$H$112)*Listas!$F$6,IF(AND(HOUR($L938)&gt;=Listas!$F$4,HOUR($L938)&lt;=Listas!$F$5),(HOUR($L938)-Listas!$F$4+4)+NETWORKDAYS($K938+1,$L938-1,Listas!$H$2:$H$111)*Listas!$F$6,0)),IF(AND(HOUR($K938)&gt;=Listas!$F$4,HOUR($K938)&lt;=Listas!$F$5),(Listas!$F$5-HOUR($K938))+IF(AND(HOUR($L938)&gt;=Listas!$F$2,HOUR($L938)&lt;=Listas!$F$3),(HOUR($L938)-Listas!$F$2)+NETWORKDAYS($K938+1,$L938-1,Listas!$H$2:$H$111)*Listas!$F$6,(HOUR($L938)-Listas!$F$4+4)+NETWORKDAYS($K938+1,$L938-1,Listas!$H$2:$H$111)*Listas!$F$6)))),IF(($L938-$K938)&lt;0,"Fecha inicial mayor a fecha final",0)))))))))</f>
        <v>16</v>
      </c>
      <c r="N938" s="6" t="str">
        <f t="shared" si="1"/>
        <v>07-julio</v>
      </c>
      <c r="O938" s="4" t="s">
        <v>28</v>
      </c>
      <c r="P938" s="4" t="s">
        <v>23</v>
      </c>
      <c r="Q938" s="4" t="b">
        <v>1</v>
      </c>
      <c r="R938" s="6" t="str">
        <f t="shared" si="9"/>
        <v>CORRECTO</v>
      </c>
      <c r="S938" s="6"/>
    </row>
    <row r="939">
      <c r="A939" s="4" t="s">
        <v>78</v>
      </c>
      <c r="B939" s="4" t="s">
        <v>67</v>
      </c>
      <c r="C939" s="4" t="s">
        <v>46</v>
      </c>
      <c r="D939" s="4" t="s">
        <v>1751</v>
      </c>
      <c r="E939" s="4" t="s">
        <v>1788</v>
      </c>
      <c r="F939" s="4">
        <v>1.0</v>
      </c>
      <c r="G939" s="4" t="s">
        <v>49</v>
      </c>
      <c r="H939" s="4" t="s">
        <v>49</v>
      </c>
      <c r="I939" s="4" t="s">
        <v>1789</v>
      </c>
      <c r="J939" s="4" t="s">
        <v>27</v>
      </c>
      <c r="K939" s="5">
        <v>45841.333333333336</v>
      </c>
      <c r="L939" s="5">
        <v>45842.583333333336</v>
      </c>
      <c r="M939" s="7">
        <f>IF(OR(ISBLANK($K939),ISBLANK($L939)),"",IF(NETWORKDAYS($K939,$K939,Listas!$H$2:$H$111)=0,"Error fecha inicial",IF(NETWORKDAYS($L939,$L939,Listas!$H$2:$H$111)=0,"Error fecha final",IF(OR(HOUR($K939)&lt;Listas!$F$2,AND(HOUR($K939)&gt;Listas!$F$3,HOUR($K939)&lt;Listas!$F$4),HOUR($K939)&gt;Listas!$F$5),"Error hora, fecha inicial",IF(OR(HOUR($L939)&lt;Listas!$F$2,AND(HOUR($L939)&gt;Listas!$F$3,HOUR($L939)&lt;Listas!$F$4),HOUR($L939)&gt;Listas!$F$5),"Error hora, fecha final",IF(AND($L939-$K939&gt;0,$L939-$K939&lt;=0.42),(IF(AND(AND(HOUR($K939)&gt;=Listas!$F$2,HOUR($K939)&lt;=Listas!$F$3),AND(HOUR($L939)&gt;=Listas!$F$2,HOUR($L939)&lt;=Listas!$F$3)),(HOUR($L939)-HOUR($K939)),IF(AND(AND(HOUR($K939)&gt;=Listas!$F$4,HOUR($K939)&lt;=Listas!$F$5),AND(HOUR($L939)&gt;=Listas!$F$4,HOUR($L939)&lt;=Listas!$F$5)),(HOUR($L939)-HOUR($K939)),IF(AND(AND(HOUR($K939)&gt;=Listas!$F$2,HOUR($K939)&lt;=Listas!$F$3),AND(HOUR($L939)&gt;=Listas!$F$4,HOUR($L939)&lt;=Listas!$F$5)),((Listas!$F$3-HOUR($K939)))+((HOUR($L939)-Listas!$F$4)),0)))),IF(AND($L939-$K939&gt;0.42,$L939-$K939&lt;=1.42),(IF(AND(HOUR($K939)&gt;=Listas!$F$2,HOUR($K939)&lt;=Listas!$F$3),(Listas!$F$3-HOUR($K939)+4),IF(AND(HOUR($K939)&gt;=Listas!$F$4,HOUR($K939)&lt;=Listas!$F$5),(Listas!$F$5-HOUR($K939)),0))+IF(AND(HOUR($L939)&gt;=Listas!$F$2,HOUR($L939)&lt;=Listas!$F$3),(HOUR($L939)-Listas!$F$2),IF(AND(HOUR($L939)&gt;=Listas!$F$4,HOUR($L939)&lt;=Listas!$F$5),(HOUR($L939)-Listas!$F$4+4),0))),IF(($L939-$K939&gt;1.42),(IF(AND(HOUR($K939)&gt;=Listas!$F$2,HOUR($K939)&lt;=Listas!$F$3),(Listas!$F$3-HOUR($K939)+4)+IF(AND(HOUR($L939)&gt;=Listas!$F$2,HOUR($L939)&lt;=Listas!$F$3),(HOUR($L939)-Listas!$F$2)+NETWORKDAYS($K939+1,$L939-1,Listas!$H$2:$H$112)*Listas!$F$6,IF(AND(HOUR($L939)&gt;=Listas!$F$4,HOUR($L939)&lt;=Listas!$F$5),(HOUR($L939)-Listas!$F$4+4)+NETWORKDAYS($K939+1,$L939-1,Listas!$H$2:$H$111)*Listas!$F$6,0)),IF(AND(HOUR($K939)&gt;=Listas!$F$4,HOUR($K939)&lt;=Listas!$F$5),(Listas!$F$5-HOUR($K939))+IF(AND(HOUR($L939)&gt;=Listas!$F$2,HOUR($L939)&lt;=Listas!$F$3),(HOUR($L939)-Listas!$F$2)+NETWORKDAYS($K939+1,$L939-1,Listas!$H$2:$H$111)*Listas!$F$6,(HOUR($L939)-Listas!$F$4+4)+NETWORKDAYS($K939+1,$L939-1,Listas!$H$2:$H$111)*Listas!$F$6)))),IF(($L939-$K939)&lt;0,"Fecha inicial mayor a fecha final",0)))))))))</f>
        <v>12</v>
      </c>
      <c r="N939" s="6" t="str">
        <f t="shared" si="1"/>
        <v>07-julio</v>
      </c>
      <c r="O939" s="4" t="s">
        <v>28</v>
      </c>
      <c r="P939" s="4" t="s">
        <v>23</v>
      </c>
      <c r="Q939" s="4" t="b">
        <v>1</v>
      </c>
      <c r="R939" s="6" t="str">
        <f t="shared" si="9"/>
        <v>CORRECTO</v>
      </c>
      <c r="S939" s="6"/>
    </row>
    <row r="940">
      <c r="A940" s="4" t="s">
        <v>38</v>
      </c>
      <c r="B940" s="4" t="s">
        <v>156</v>
      </c>
      <c r="C940" s="4" t="s">
        <v>46</v>
      </c>
      <c r="D940" s="4" t="s">
        <v>1790</v>
      </c>
      <c r="E940" s="4" t="s">
        <v>1791</v>
      </c>
      <c r="F940" s="4">
        <v>1.0</v>
      </c>
      <c r="G940" s="4" t="s">
        <v>20</v>
      </c>
      <c r="H940" s="4" t="s">
        <v>49</v>
      </c>
      <c r="I940" s="4" t="s">
        <v>1792</v>
      </c>
      <c r="J940" s="4" t="s">
        <v>27</v>
      </c>
      <c r="K940" s="5">
        <v>45842.583333333336</v>
      </c>
      <c r="L940" s="5">
        <v>45845.75</v>
      </c>
      <c r="M940" s="7">
        <f>IF(OR(ISBLANK($K940),ISBLANK($L940)),"",IF(NETWORKDAYS($K940,$K940,Listas!$H$2:$H$111)=0,"Error fecha inicial",IF(NETWORKDAYS($L940,$L940,Listas!$H$2:$H$111)=0,"Error fecha final",IF(OR(HOUR($K940)&lt;Listas!$F$2,AND(HOUR($K940)&gt;Listas!$F$3,HOUR($K940)&lt;Listas!$F$4),HOUR($K940)&gt;Listas!$F$5),"Error hora, fecha inicial",IF(OR(HOUR($L940)&lt;Listas!$F$2,AND(HOUR($L940)&gt;Listas!$F$3,HOUR($L940)&lt;Listas!$F$4),HOUR($L940)&gt;Listas!$F$5),"Error hora, fecha final",IF(AND($L940-$K940&gt;0,$L940-$K940&lt;=0.42),(IF(AND(AND(HOUR($K940)&gt;=Listas!$F$2,HOUR($K940)&lt;=Listas!$F$3),AND(HOUR($L940)&gt;=Listas!$F$2,HOUR($L940)&lt;=Listas!$F$3)),(HOUR($L940)-HOUR($K940)),IF(AND(AND(HOUR($K940)&gt;=Listas!$F$4,HOUR($K940)&lt;=Listas!$F$5),AND(HOUR($L940)&gt;=Listas!$F$4,HOUR($L940)&lt;=Listas!$F$5)),(HOUR($L940)-HOUR($K940)),IF(AND(AND(HOUR($K940)&gt;=Listas!$F$2,HOUR($K940)&lt;=Listas!$F$3),AND(HOUR($L940)&gt;=Listas!$F$4,HOUR($L940)&lt;=Listas!$F$5)),((Listas!$F$3-HOUR($K940)))+((HOUR($L940)-Listas!$F$4)),0)))),IF(AND($L940-$K940&gt;0.42,$L940-$K940&lt;=1.42),(IF(AND(HOUR($K940)&gt;=Listas!$F$2,HOUR($K940)&lt;=Listas!$F$3),(Listas!$F$3-HOUR($K940)+4),IF(AND(HOUR($K940)&gt;=Listas!$F$4,HOUR($K940)&lt;=Listas!$F$5),(Listas!$F$5-HOUR($K940)),0))+IF(AND(HOUR($L940)&gt;=Listas!$F$2,HOUR($L940)&lt;=Listas!$F$3),(HOUR($L940)-Listas!$F$2),IF(AND(HOUR($L940)&gt;=Listas!$F$4,HOUR($L940)&lt;=Listas!$F$5),(HOUR($L940)-Listas!$F$4+4),0))),IF(($L940-$K940&gt;1.42),(IF(AND(HOUR($K940)&gt;=Listas!$F$2,HOUR($K940)&lt;=Listas!$F$3),(Listas!$F$3-HOUR($K940)+4)+IF(AND(HOUR($L940)&gt;=Listas!$F$2,HOUR($L940)&lt;=Listas!$F$3),(HOUR($L940)-Listas!$F$2)+NETWORKDAYS($K940+1,$L940-1,Listas!$H$2:$H$112)*Listas!$F$6,IF(AND(HOUR($L940)&gt;=Listas!$F$4,HOUR($L940)&lt;=Listas!$F$5),(HOUR($L940)-Listas!$F$4+4)+NETWORKDAYS($K940+1,$L940-1,Listas!$H$2:$H$111)*Listas!$F$6,0)),IF(AND(HOUR($K940)&gt;=Listas!$F$4,HOUR($K940)&lt;=Listas!$F$5),(Listas!$F$5-HOUR($K940))+IF(AND(HOUR($L940)&gt;=Listas!$F$2,HOUR($L940)&lt;=Listas!$F$3),(HOUR($L940)-Listas!$F$2)+NETWORKDAYS($K940+1,$L940-1,Listas!$H$2:$H$111)*Listas!$F$6,(HOUR($L940)-Listas!$F$4+4)+NETWORKDAYS($K940+1,$L940-1,Listas!$H$2:$H$111)*Listas!$F$6)))),IF(($L940-$K940)&lt;0,"Fecha inicial mayor a fecha final",0)))))))))</f>
        <v>12</v>
      </c>
      <c r="N940" s="6" t="str">
        <f t="shared" si="1"/>
        <v>07-julio</v>
      </c>
      <c r="O940" s="12" t="s">
        <v>1793</v>
      </c>
      <c r="P940" s="4" t="s">
        <v>23</v>
      </c>
      <c r="Q940" s="4" t="b">
        <v>1</v>
      </c>
      <c r="R940" s="6" t="str">
        <f t="shared" si="9"/>
        <v>CORRECTO</v>
      </c>
      <c r="S940" s="6"/>
    </row>
    <row r="941">
      <c r="A941" s="4" t="s">
        <v>38</v>
      </c>
      <c r="B941" s="4" t="s">
        <v>156</v>
      </c>
      <c r="C941" s="4" t="s">
        <v>46</v>
      </c>
      <c r="D941" s="4">
        <v>1.2350004E7</v>
      </c>
      <c r="E941" s="4" t="s">
        <v>1710</v>
      </c>
      <c r="F941" s="4">
        <v>1.0</v>
      </c>
      <c r="G941" s="4" t="s">
        <v>20</v>
      </c>
      <c r="H941" s="4" t="s">
        <v>20</v>
      </c>
      <c r="I941" s="4" t="s">
        <v>200</v>
      </c>
      <c r="J941" s="4" t="s">
        <v>25</v>
      </c>
      <c r="K941" s="5">
        <v>45839.5</v>
      </c>
      <c r="L941" s="5">
        <v>45841.333333333336</v>
      </c>
      <c r="M941" s="7">
        <f>IF(OR(ISBLANK($K941),ISBLANK($L941)),"",IF(NETWORKDAYS($K941,$K941,Listas!$H$2:$H$111)=0,"Error fecha inicial",IF(NETWORKDAYS($L941,$L941,Listas!$H$2:$H$111)=0,"Error fecha final",IF(OR(HOUR($K941)&lt;Listas!$F$2,AND(HOUR($K941)&gt;Listas!$F$3,HOUR($K941)&lt;Listas!$F$4),HOUR($K941)&gt;Listas!$F$5),"Error hora, fecha inicial",IF(OR(HOUR($L941)&lt;Listas!$F$2,AND(HOUR($L941)&gt;Listas!$F$3,HOUR($L941)&lt;Listas!$F$4),HOUR($L941)&gt;Listas!$F$5),"Error hora, fecha final",IF(AND($L941-$K941&gt;0,$L941-$K941&lt;=0.42),(IF(AND(AND(HOUR($K941)&gt;=Listas!$F$2,HOUR($K941)&lt;=Listas!$F$3),AND(HOUR($L941)&gt;=Listas!$F$2,HOUR($L941)&lt;=Listas!$F$3)),(HOUR($L941)-HOUR($K941)),IF(AND(AND(HOUR($K941)&gt;=Listas!$F$4,HOUR($K941)&lt;=Listas!$F$5),AND(HOUR($L941)&gt;=Listas!$F$4,HOUR($L941)&lt;=Listas!$F$5)),(HOUR($L941)-HOUR($K941)),IF(AND(AND(HOUR($K941)&gt;=Listas!$F$2,HOUR($K941)&lt;=Listas!$F$3),AND(HOUR($L941)&gt;=Listas!$F$4,HOUR($L941)&lt;=Listas!$F$5)),((Listas!$F$3-HOUR($K941)))+((HOUR($L941)-Listas!$F$4)),0)))),IF(AND($L941-$K941&gt;0.42,$L941-$K941&lt;=1.42),(IF(AND(HOUR($K941)&gt;=Listas!$F$2,HOUR($K941)&lt;=Listas!$F$3),(Listas!$F$3-HOUR($K941)+4),IF(AND(HOUR($K941)&gt;=Listas!$F$4,HOUR($K941)&lt;=Listas!$F$5),(Listas!$F$5-HOUR($K941)),0))+IF(AND(HOUR($L941)&gt;=Listas!$F$2,HOUR($L941)&lt;=Listas!$F$3),(HOUR($L941)-Listas!$F$2),IF(AND(HOUR($L941)&gt;=Listas!$F$4,HOUR($L941)&lt;=Listas!$F$5),(HOUR($L941)-Listas!$F$4+4),0))),IF(($L941-$K941&gt;1.42),(IF(AND(HOUR($K941)&gt;=Listas!$F$2,HOUR($K941)&lt;=Listas!$F$3),(Listas!$F$3-HOUR($K941)+4)+IF(AND(HOUR($L941)&gt;=Listas!$F$2,HOUR($L941)&lt;=Listas!$F$3),(HOUR($L941)-Listas!$F$2)+NETWORKDAYS($K941+1,$L941-1,Listas!$H$2:$H$112)*Listas!$F$6,IF(AND(HOUR($L941)&gt;=Listas!$F$4,HOUR($L941)&lt;=Listas!$F$5),(HOUR($L941)-Listas!$F$4+4)+NETWORKDAYS($K941+1,$L941-1,Listas!$H$2:$H$111)*Listas!$F$6,0)),IF(AND(HOUR($K941)&gt;=Listas!$F$4,HOUR($K941)&lt;=Listas!$F$5),(Listas!$F$5-HOUR($K941))+IF(AND(HOUR($L941)&gt;=Listas!$F$2,HOUR($L941)&lt;=Listas!$F$3),(HOUR($L941)-Listas!$F$2)+NETWORKDAYS($K941+1,$L941-1,Listas!$H$2:$H$111)*Listas!$F$6,(HOUR($L941)-Listas!$F$4+4)+NETWORKDAYS($K941+1,$L941-1,Listas!$H$2:$H$111)*Listas!$F$6)))),IF(($L941-$K941)&lt;0,"Fecha inicial mayor a fecha final",0)))))))))</f>
        <v>12</v>
      </c>
      <c r="N941" s="6" t="str">
        <f t="shared" si="1"/>
        <v>07-julio</v>
      </c>
      <c r="O941" s="12" t="s">
        <v>1794</v>
      </c>
      <c r="P941" s="4" t="s">
        <v>23</v>
      </c>
      <c r="Q941" s="4" t="b">
        <v>1</v>
      </c>
      <c r="R941" s="6" t="str">
        <f t="shared" si="9"/>
        <v>CORRECTO</v>
      </c>
      <c r="S941" s="6"/>
    </row>
    <row r="942">
      <c r="A942" s="4" t="s">
        <v>116</v>
      </c>
      <c r="B942" s="4" t="s">
        <v>39</v>
      </c>
      <c r="C942" s="4" t="s">
        <v>46</v>
      </c>
      <c r="D942" s="4" t="s">
        <v>1050</v>
      </c>
      <c r="E942" s="4" t="s">
        <v>1753</v>
      </c>
      <c r="F942" s="4">
        <v>3.0</v>
      </c>
      <c r="G942" s="4" t="s">
        <v>1713</v>
      </c>
      <c r="H942" s="4" t="s">
        <v>20</v>
      </c>
      <c r="I942" s="4" t="s">
        <v>1795</v>
      </c>
      <c r="J942" s="4" t="s">
        <v>25</v>
      </c>
      <c r="K942" s="5">
        <v>45841.333333333336</v>
      </c>
      <c r="L942" s="5">
        <v>45841.75</v>
      </c>
      <c r="M942" s="7">
        <f>IF(OR(ISBLANK($K942),ISBLANK($L942)),"",IF(NETWORKDAYS($K942,$K942,Listas!$H$2:$H$111)=0,"Error fecha inicial",IF(NETWORKDAYS($L942,$L942,Listas!$H$2:$H$111)=0,"Error fecha final",IF(OR(HOUR($K942)&lt;Listas!$F$2,AND(HOUR($K942)&gt;Listas!$F$3,HOUR($K942)&lt;Listas!$F$4),HOUR($K942)&gt;Listas!$F$5),"Error hora, fecha inicial",IF(OR(HOUR($L942)&lt;Listas!$F$2,AND(HOUR($L942)&gt;Listas!$F$3,HOUR($L942)&lt;Listas!$F$4),HOUR($L942)&gt;Listas!$F$5),"Error hora, fecha final",IF(AND($L942-$K942&gt;0,$L942-$K942&lt;=0.42),(IF(AND(AND(HOUR($K942)&gt;=Listas!$F$2,HOUR($K942)&lt;=Listas!$F$3),AND(HOUR($L942)&gt;=Listas!$F$2,HOUR($L942)&lt;=Listas!$F$3)),(HOUR($L942)-HOUR($K942)),IF(AND(AND(HOUR($K942)&gt;=Listas!$F$4,HOUR($K942)&lt;=Listas!$F$5),AND(HOUR($L942)&gt;=Listas!$F$4,HOUR($L942)&lt;=Listas!$F$5)),(HOUR($L942)-HOUR($K942)),IF(AND(AND(HOUR($K942)&gt;=Listas!$F$2,HOUR($K942)&lt;=Listas!$F$3),AND(HOUR($L942)&gt;=Listas!$F$4,HOUR($L942)&lt;=Listas!$F$5)),((Listas!$F$3-HOUR($K942)))+((HOUR($L942)-Listas!$F$4)),0)))),IF(AND($L942-$K942&gt;0.42,$L942-$K942&lt;=1.42),(IF(AND(HOUR($K942)&gt;=Listas!$F$2,HOUR($K942)&lt;=Listas!$F$3),(Listas!$F$3-HOUR($K942)+4),IF(AND(HOUR($K942)&gt;=Listas!$F$4,HOUR($K942)&lt;=Listas!$F$5),(Listas!$F$5-HOUR($K942)),0))+IF(AND(HOUR($L942)&gt;=Listas!$F$2,HOUR($L942)&lt;=Listas!$F$3),(HOUR($L942)-Listas!$F$2),IF(AND(HOUR($L942)&gt;=Listas!$F$4,HOUR($L942)&lt;=Listas!$F$5),(HOUR($L942)-Listas!$F$4+4),0))),IF(($L942-$K942&gt;1.42),(IF(AND(HOUR($K942)&gt;=Listas!$F$2,HOUR($K942)&lt;=Listas!$F$3),(Listas!$F$3-HOUR($K942)+4)+IF(AND(HOUR($L942)&gt;=Listas!$F$2,HOUR($L942)&lt;=Listas!$F$3),(HOUR($L942)-Listas!$F$2)+NETWORKDAYS($K942+1,$L942-1,Listas!$H$2:$H$112)*Listas!$F$6,IF(AND(HOUR($L942)&gt;=Listas!$F$4,HOUR($L942)&lt;=Listas!$F$5),(HOUR($L942)-Listas!$F$4+4)+NETWORKDAYS($K942+1,$L942-1,Listas!$H$2:$H$111)*Listas!$F$6,0)),IF(AND(HOUR($K942)&gt;=Listas!$F$4,HOUR($K942)&lt;=Listas!$F$5),(Listas!$F$5-HOUR($K942))+IF(AND(HOUR($L942)&gt;=Listas!$F$2,HOUR($L942)&lt;=Listas!$F$3),(HOUR($L942)-Listas!$F$2)+NETWORKDAYS($K942+1,$L942-1,Listas!$H$2:$H$111)*Listas!$F$6,(HOUR($L942)-Listas!$F$4+4)+NETWORKDAYS($K942+1,$L942-1,Listas!$H$2:$H$111)*Listas!$F$6)))),IF(($L942-$K942)&lt;0,"Fecha inicial mayor a fecha final",0)))))))))</f>
        <v>8</v>
      </c>
      <c r="N942" s="6" t="str">
        <f t="shared" si="1"/>
        <v>07-julio</v>
      </c>
      <c r="O942" s="12" t="s">
        <v>1749</v>
      </c>
      <c r="P942" s="4" t="s">
        <v>23</v>
      </c>
      <c r="Q942" s="4" t="b">
        <v>1</v>
      </c>
      <c r="R942" s="6" t="str">
        <f t="shared" si="9"/>
        <v>CORRECTO</v>
      </c>
      <c r="S942" s="6"/>
    </row>
    <row r="943">
      <c r="A943" s="4" t="s">
        <v>38</v>
      </c>
      <c r="B943" s="4" t="s">
        <v>156</v>
      </c>
      <c r="C943" s="4" t="s">
        <v>46</v>
      </c>
      <c r="D943" s="4" t="s">
        <v>1790</v>
      </c>
      <c r="E943" s="4" t="s">
        <v>1791</v>
      </c>
      <c r="F943" s="4">
        <v>1.0</v>
      </c>
      <c r="G943" s="4" t="s">
        <v>20</v>
      </c>
      <c r="H943" s="4" t="s">
        <v>20</v>
      </c>
      <c r="I943" s="4" t="s">
        <v>200</v>
      </c>
      <c r="J943" s="4" t="s">
        <v>25</v>
      </c>
      <c r="K943" s="5">
        <v>45842.333333333336</v>
      </c>
      <c r="L943" s="5">
        <v>45842.75</v>
      </c>
      <c r="M943" s="7">
        <f>IF(OR(ISBLANK($K943),ISBLANK($L943)),"",IF(NETWORKDAYS($K943,$K943,Listas!$H$2:$H$111)=0,"Error fecha inicial",IF(NETWORKDAYS($L943,$L943,Listas!$H$2:$H$111)=0,"Error fecha final",IF(OR(HOUR($K943)&lt;Listas!$F$2,AND(HOUR($K943)&gt;Listas!$F$3,HOUR($K943)&lt;Listas!$F$4),HOUR($K943)&gt;Listas!$F$5),"Error hora, fecha inicial",IF(OR(HOUR($L943)&lt;Listas!$F$2,AND(HOUR($L943)&gt;Listas!$F$3,HOUR($L943)&lt;Listas!$F$4),HOUR($L943)&gt;Listas!$F$5),"Error hora, fecha final",IF(AND($L943-$K943&gt;0,$L943-$K943&lt;=0.42),(IF(AND(AND(HOUR($K943)&gt;=Listas!$F$2,HOUR($K943)&lt;=Listas!$F$3),AND(HOUR($L943)&gt;=Listas!$F$2,HOUR($L943)&lt;=Listas!$F$3)),(HOUR($L943)-HOUR($K943)),IF(AND(AND(HOUR($K943)&gt;=Listas!$F$4,HOUR($K943)&lt;=Listas!$F$5),AND(HOUR($L943)&gt;=Listas!$F$4,HOUR($L943)&lt;=Listas!$F$5)),(HOUR($L943)-HOUR($K943)),IF(AND(AND(HOUR($K943)&gt;=Listas!$F$2,HOUR($K943)&lt;=Listas!$F$3),AND(HOUR($L943)&gt;=Listas!$F$4,HOUR($L943)&lt;=Listas!$F$5)),((Listas!$F$3-HOUR($K943)))+((HOUR($L943)-Listas!$F$4)),0)))),IF(AND($L943-$K943&gt;0.42,$L943-$K943&lt;=1.42),(IF(AND(HOUR($K943)&gt;=Listas!$F$2,HOUR($K943)&lt;=Listas!$F$3),(Listas!$F$3-HOUR($K943)+4),IF(AND(HOUR($K943)&gt;=Listas!$F$4,HOUR($K943)&lt;=Listas!$F$5),(Listas!$F$5-HOUR($K943)),0))+IF(AND(HOUR($L943)&gt;=Listas!$F$2,HOUR($L943)&lt;=Listas!$F$3),(HOUR($L943)-Listas!$F$2),IF(AND(HOUR($L943)&gt;=Listas!$F$4,HOUR($L943)&lt;=Listas!$F$5),(HOUR($L943)-Listas!$F$4+4),0))),IF(($L943-$K943&gt;1.42),(IF(AND(HOUR($K943)&gt;=Listas!$F$2,HOUR($K943)&lt;=Listas!$F$3),(Listas!$F$3-HOUR($K943)+4)+IF(AND(HOUR($L943)&gt;=Listas!$F$2,HOUR($L943)&lt;=Listas!$F$3),(HOUR($L943)-Listas!$F$2)+NETWORKDAYS($K943+1,$L943-1,Listas!$H$2:$H$112)*Listas!$F$6,IF(AND(HOUR($L943)&gt;=Listas!$F$4,HOUR($L943)&lt;=Listas!$F$5),(HOUR($L943)-Listas!$F$4+4)+NETWORKDAYS($K943+1,$L943-1,Listas!$H$2:$H$111)*Listas!$F$6,0)),IF(AND(HOUR($K943)&gt;=Listas!$F$4,HOUR($K943)&lt;=Listas!$F$5),(Listas!$F$5-HOUR($K943))+IF(AND(HOUR($L943)&gt;=Listas!$F$2,HOUR($L943)&lt;=Listas!$F$3),(HOUR($L943)-Listas!$F$2)+NETWORKDAYS($K943+1,$L943-1,Listas!$H$2:$H$111)*Listas!$F$6,(HOUR($L943)-Listas!$F$4+4)+NETWORKDAYS($K943+1,$L943-1,Listas!$H$2:$H$111)*Listas!$F$6)))),IF(($L943-$K943)&lt;0,"Fecha inicial mayor a fecha final",0)))))))))</f>
        <v>8</v>
      </c>
      <c r="N943" s="6" t="str">
        <f t="shared" si="1"/>
        <v>07-julio</v>
      </c>
      <c r="O943" s="12" t="s">
        <v>1796</v>
      </c>
      <c r="P943" s="4" t="s">
        <v>23</v>
      </c>
      <c r="Q943" s="4" t="b">
        <v>1</v>
      </c>
      <c r="R943" s="6" t="str">
        <f t="shared" si="9"/>
        <v>CORRECTO</v>
      </c>
      <c r="S943" s="6"/>
    </row>
    <row r="944">
      <c r="A944" s="4" t="s">
        <v>38</v>
      </c>
      <c r="B944" s="4" t="s">
        <v>156</v>
      </c>
      <c r="C944" s="4" t="s">
        <v>46</v>
      </c>
      <c r="D944" s="4" t="s">
        <v>1780</v>
      </c>
      <c r="E944" s="4" t="s">
        <v>1781</v>
      </c>
      <c r="F944" s="4">
        <v>1.0</v>
      </c>
      <c r="G944" s="4" t="s">
        <v>20</v>
      </c>
      <c r="H944" s="4" t="s">
        <v>20</v>
      </c>
      <c r="I944" s="4" t="s">
        <v>197</v>
      </c>
      <c r="J944" s="4" t="s">
        <v>25</v>
      </c>
      <c r="K944" s="5">
        <v>45845.333333333336</v>
      </c>
      <c r="L944" s="5">
        <v>45845.75</v>
      </c>
      <c r="M944" s="7">
        <f>IF(OR(ISBLANK($K944),ISBLANK($L944)),"",IF(NETWORKDAYS($K944,$K944,Listas!$H$2:$H$111)=0,"Error fecha inicial",IF(NETWORKDAYS($L944,$L944,Listas!$H$2:$H$111)=0,"Error fecha final",IF(OR(HOUR($K944)&lt;Listas!$F$2,AND(HOUR($K944)&gt;Listas!$F$3,HOUR($K944)&lt;Listas!$F$4),HOUR($K944)&gt;Listas!$F$5),"Error hora, fecha inicial",IF(OR(HOUR($L944)&lt;Listas!$F$2,AND(HOUR($L944)&gt;Listas!$F$3,HOUR($L944)&lt;Listas!$F$4),HOUR($L944)&gt;Listas!$F$5),"Error hora, fecha final",IF(AND($L944-$K944&gt;0,$L944-$K944&lt;=0.42),(IF(AND(AND(HOUR($K944)&gt;=Listas!$F$2,HOUR($K944)&lt;=Listas!$F$3),AND(HOUR($L944)&gt;=Listas!$F$2,HOUR($L944)&lt;=Listas!$F$3)),(HOUR($L944)-HOUR($K944)),IF(AND(AND(HOUR($K944)&gt;=Listas!$F$4,HOUR($K944)&lt;=Listas!$F$5),AND(HOUR($L944)&gt;=Listas!$F$4,HOUR($L944)&lt;=Listas!$F$5)),(HOUR($L944)-HOUR($K944)),IF(AND(AND(HOUR($K944)&gt;=Listas!$F$2,HOUR($K944)&lt;=Listas!$F$3),AND(HOUR($L944)&gt;=Listas!$F$4,HOUR($L944)&lt;=Listas!$F$5)),((Listas!$F$3-HOUR($K944)))+((HOUR($L944)-Listas!$F$4)),0)))),IF(AND($L944-$K944&gt;0.42,$L944-$K944&lt;=1.42),(IF(AND(HOUR($K944)&gt;=Listas!$F$2,HOUR($K944)&lt;=Listas!$F$3),(Listas!$F$3-HOUR($K944)+4),IF(AND(HOUR($K944)&gt;=Listas!$F$4,HOUR($K944)&lt;=Listas!$F$5),(Listas!$F$5-HOUR($K944)),0))+IF(AND(HOUR($L944)&gt;=Listas!$F$2,HOUR($L944)&lt;=Listas!$F$3),(HOUR($L944)-Listas!$F$2),IF(AND(HOUR($L944)&gt;=Listas!$F$4,HOUR($L944)&lt;=Listas!$F$5),(HOUR($L944)-Listas!$F$4+4),0))),IF(($L944-$K944&gt;1.42),(IF(AND(HOUR($K944)&gt;=Listas!$F$2,HOUR($K944)&lt;=Listas!$F$3),(Listas!$F$3-HOUR($K944)+4)+IF(AND(HOUR($L944)&gt;=Listas!$F$2,HOUR($L944)&lt;=Listas!$F$3),(HOUR($L944)-Listas!$F$2)+NETWORKDAYS($K944+1,$L944-1,Listas!$H$2:$H$112)*Listas!$F$6,IF(AND(HOUR($L944)&gt;=Listas!$F$4,HOUR($L944)&lt;=Listas!$F$5),(HOUR($L944)-Listas!$F$4+4)+NETWORKDAYS($K944+1,$L944-1,Listas!$H$2:$H$111)*Listas!$F$6,0)),IF(AND(HOUR($K944)&gt;=Listas!$F$4,HOUR($K944)&lt;=Listas!$F$5),(Listas!$F$5-HOUR($K944))+IF(AND(HOUR($L944)&gt;=Listas!$F$2,HOUR($L944)&lt;=Listas!$F$3),(HOUR($L944)-Listas!$F$2)+NETWORKDAYS($K944+1,$L944-1,Listas!$H$2:$H$111)*Listas!$F$6,(HOUR($L944)-Listas!$F$4+4)+NETWORKDAYS($K944+1,$L944-1,Listas!$H$2:$H$111)*Listas!$F$6)))),IF(($L944-$K944)&lt;0,"Fecha inicial mayor a fecha final",0)))))))))</f>
        <v>8</v>
      </c>
      <c r="N944" s="6" t="str">
        <f t="shared" si="1"/>
        <v>07-julio</v>
      </c>
      <c r="O944" s="12" t="s">
        <v>1797</v>
      </c>
      <c r="P944" s="4" t="s">
        <v>23</v>
      </c>
      <c r="Q944" s="4" t="b">
        <v>1</v>
      </c>
      <c r="R944" s="6" t="str">
        <f t="shared" si="9"/>
        <v>CORRECTO</v>
      </c>
      <c r="S944" s="6"/>
    </row>
    <row r="945">
      <c r="A945" s="4" t="s">
        <v>38</v>
      </c>
      <c r="B945" s="4" t="s">
        <v>156</v>
      </c>
      <c r="C945" s="4" t="s">
        <v>46</v>
      </c>
      <c r="D945" s="4" t="s">
        <v>1780</v>
      </c>
      <c r="E945" s="4" t="s">
        <v>1798</v>
      </c>
      <c r="F945" s="4">
        <v>1.0</v>
      </c>
      <c r="G945" s="4" t="s">
        <v>20</v>
      </c>
      <c r="H945" s="4" t="s">
        <v>20</v>
      </c>
      <c r="I945" s="4" t="s">
        <v>1799</v>
      </c>
      <c r="J945" s="4" t="s">
        <v>22</v>
      </c>
      <c r="K945" s="5">
        <v>45845.333333333336</v>
      </c>
      <c r="L945" s="5">
        <v>45846.75</v>
      </c>
      <c r="M945" s="7">
        <f>IF(OR(ISBLANK($K945),ISBLANK($L945)),"",IF(NETWORKDAYS($K945,$K945,Listas!$H$2:$H$111)=0,"Error fecha inicial",IF(NETWORKDAYS($L945,$L945,Listas!$H$2:$H$111)=0,"Error fecha final",IF(OR(HOUR($K945)&lt;Listas!$F$2,AND(HOUR($K945)&gt;Listas!$F$3,HOUR($K945)&lt;Listas!$F$4),HOUR($K945)&gt;Listas!$F$5),"Error hora, fecha inicial",IF(OR(HOUR($L945)&lt;Listas!$F$2,AND(HOUR($L945)&gt;Listas!$F$3,HOUR($L945)&lt;Listas!$F$4),HOUR($L945)&gt;Listas!$F$5),"Error hora, fecha final",IF(AND($L945-$K945&gt;0,$L945-$K945&lt;=0.42),(IF(AND(AND(HOUR($K945)&gt;=Listas!$F$2,HOUR($K945)&lt;=Listas!$F$3),AND(HOUR($L945)&gt;=Listas!$F$2,HOUR($L945)&lt;=Listas!$F$3)),(HOUR($L945)-HOUR($K945)),IF(AND(AND(HOUR($K945)&gt;=Listas!$F$4,HOUR($K945)&lt;=Listas!$F$5),AND(HOUR($L945)&gt;=Listas!$F$4,HOUR($L945)&lt;=Listas!$F$5)),(HOUR($L945)-HOUR($K945)),IF(AND(AND(HOUR($K945)&gt;=Listas!$F$2,HOUR($K945)&lt;=Listas!$F$3),AND(HOUR($L945)&gt;=Listas!$F$4,HOUR($L945)&lt;=Listas!$F$5)),((Listas!$F$3-HOUR($K945)))+((HOUR($L945)-Listas!$F$4)),0)))),IF(AND($L945-$K945&gt;0.42,$L945-$K945&lt;=1.42),(IF(AND(HOUR($K945)&gt;=Listas!$F$2,HOUR($K945)&lt;=Listas!$F$3),(Listas!$F$3-HOUR($K945)+4),IF(AND(HOUR($K945)&gt;=Listas!$F$4,HOUR($K945)&lt;=Listas!$F$5),(Listas!$F$5-HOUR($K945)),0))+IF(AND(HOUR($L945)&gt;=Listas!$F$2,HOUR($L945)&lt;=Listas!$F$3),(HOUR($L945)-Listas!$F$2),IF(AND(HOUR($L945)&gt;=Listas!$F$4,HOUR($L945)&lt;=Listas!$F$5),(HOUR($L945)-Listas!$F$4+4),0))),IF(($L945-$K945&gt;1.42),(IF(AND(HOUR($K945)&gt;=Listas!$F$2,HOUR($K945)&lt;=Listas!$F$3),(Listas!$F$3-HOUR($K945)+4)+IF(AND(HOUR($L945)&gt;=Listas!$F$2,HOUR($L945)&lt;=Listas!$F$3),(HOUR($L945)-Listas!$F$2)+NETWORKDAYS($K945+1,$L945-1,Listas!$H$2:$H$112)*Listas!$F$6,IF(AND(HOUR($L945)&gt;=Listas!$F$4,HOUR($L945)&lt;=Listas!$F$5),(HOUR($L945)-Listas!$F$4+4)+NETWORKDAYS($K945+1,$L945-1,Listas!$H$2:$H$111)*Listas!$F$6,0)),IF(AND(HOUR($K945)&gt;=Listas!$F$4,HOUR($K945)&lt;=Listas!$F$5),(Listas!$F$5-HOUR($K945))+IF(AND(HOUR($L945)&gt;=Listas!$F$2,HOUR($L945)&lt;=Listas!$F$3),(HOUR($L945)-Listas!$F$2)+NETWORKDAYS($K945+1,$L945-1,Listas!$H$2:$H$111)*Listas!$F$6,(HOUR($L945)-Listas!$F$4+4)+NETWORKDAYS($K945+1,$L945-1,Listas!$H$2:$H$111)*Listas!$F$6)))),IF(($L945-$K945)&lt;0,"Fecha inicial mayor a fecha final",0)))))))))</f>
        <v>16</v>
      </c>
      <c r="N945" s="6" t="str">
        <f t="shared" si="1"/>
        <v>07-julio</v>
      </c>
      <c r="O945" s="9" t="s">
        <v>1800</v>
      </c>
      <c r="P945" s="4" t="s">
        <v>23</v>
      </c>
      <c r="Q945" s="4" t="b">
        <v>1</v>
      </c>
      <c r="R945" s="6" t="str">
        <f t="shared" si="9"/>
        <v>CORRECTO</v>
      </c>
      <c r="S945" s="6"/>
    </row>
    <row r="946">
      <c r="A946" s="4" t="s">
        <v>38</v>
      </c>
      <c r="B946" s="4" t="s">
        <v>156</v>
      </c>
      <c r="C946" s="4" t="s">
        <v>46</v>
      </c>
      <c r="D946" s="4">
        <v>1.2350004E7</v>
      </c>
      <c r="E946" s="4" t="s">
        <v>1710</v>
      </c>
      <c r="F946" s="4">
        <v>1.0</v>
      </c>
      <c r="G946" s="4" t="s">
        <v>20</v>
      </c>
      <c r="H946" s="4" t="s">
        <v>20</v>
      </c>
      <c r="I946" s="4" t="s">
        <v>483</v>
      </c>
      <c r="J946" s="4" t="s">
        <v>25</v>
      </c>
      <c r="K946" s="5">
        <v>45846.333333333336</v>
      </c>
      <c r="L946" s="5">
        <v>45847.416666666664</v>
      </c>
      <c r="M946" s="7">
        <f>IF(OR(ISBLANK($K946),ISBLANK($L946)),"",IF(NETWORKDAYS($K946,$K946,Listas!$H$2:$H$111)=0,"Error fecha inicial",IF(NETWORKDAYS($L946,$L946,Listas!$H$2:$H$111)=0,"Error fecha final",IF(OR(HOUR($K946)&lt;Listas!$F$2,AND(HOUR($K946)&gt;Listas!$F$3,HOUR($K946)&lt;Listas!$F$4),HOUR($K946)&gt;Listas!$F$5),"Error hora, fecha inicial",IF(OR(HOUR($L946)&lt;Listas!$F$2,AND(HOUR($L946)&gt;Listas!$F$3,HOUR($L946)&lt;Listas!$F$4),HOUR($L946)&gt;Listas!$F$5),"Error hora, fecha final",IF(AND($L946-$K946&gt;0,$L946-$K946&lt;=0.42),(IF(AND(AND(HOUR($K946)&gt;=Listas!$F$2,HOUR($K946)&lt;=Listas!$F$3),AND(HOUR($L946)&gt;=Listas!$F$2,HOUR($L946)&lt;=Listas!$F$3)),(HOUR($L946)-HOUR($K946)),IF(AND(AND(HOUR($K946)&gt;=Listas!$F$4,HOUR($K946)&lt;=Listas!$F$5),AND(HOUR($L946)&gt;=Listas!$F$4,HOUR($L946)&lt;=Listas!$F$5)),(HOUR($L946)-HOUR($K946)),IF(AND(AND(HOUR($K946)&gt;=Listas!$F$2,HOUR($K946)&lt;=Listas!$F$3),AND(HOUR($L946)&gt;=Listas!$F$4,HOUR($L946)&lt;=Listas!$F$5)),((Listas!$F$3-HOUR($K946)))+((HOUR($L946)-Listas!$F$4)),0)))),IF(AND($L946-$K946&gt;0.42,$L946-$K946&lt;=1.42),(IF(AND(HOUR($K946)&gt;=Listas!$F$2,HOUR($K946)&lt;=Listas!$F$3),(Listas!$F$3-HOUR($K946)+4),IF(AND(HOUR($K946)&gt;=Listas!$F$4,HOUR($K946)&lt;=Listas!$F$5),(Listas!$F$5-HOUR($K946)),0))+IF(AND(HOUR($L946)&gt;=Listas!$F$2,HOUR($L946)&lt;=Listas!$F$3),(HOUR($L946)-Listas!$F$2),IF(AND(HOUR($L946)&gt;=Listas!$F$4,HOUR($L946)&lt;=Listas!$F$5),(HOUR($L946)-Listas!$F$4+4),0))),IF(($L946-$K946&gt;1.42),(IF(AND(HOUR($K946)&gt;=Listas!$F$2,HOUR($K946)&lt;=Listas!$F$3),(Listas!$F$3-HOUR($K946)+4)+IF(AND(HOUR($L946)&gt;=Listas!$F$2,HOUR($L946)&lt;=Listas!$F$3),(HOUR($L946)-Listas!$F$2)+NETWORKDAYS($K946+1,$L946-1,Listas!$H$2:$H$112)*Listas!$F$6,IF(AND(HOUR($L946)&gt;=Listas!$F$4,HOUR($L946)&lt;=Listas!$F$5),(HOUR($L946)-Listas!$F$4+4)+NETWORKDAYS($K946+1,$L946-1,Listas!$H$2:$H$111)*Listas!$F$6,0)),IF(AND(HOUR($K946)&gt;=Listas!$F$4,HOUR($K946)&lt;=Listas!$F$5),(Listas!$F$5-HOUR($K946))+IF(AND(HOUR($L946)&gt;=Listas!$F$2,HOUR($L946)&lt;=Listas!$F$3),(HOUR($L946)-Listas!$F$2)+NETWORKDAYS($K946+1,$L946-1,Listas!$H$2:$H$111)*Listas!$F$6,(HOUR($L946)-Listas!$F$4+4)+NETWORKDAYS($K946+1,$L946-1,Listas!$H$2:$H$111)*Listas!$F$6)))),IF(($L946-$K946)&lt;0,"Fecha inicial mayor a fecha final",0)))))))))</f>
        <v>10</v>
      </c>
      <c r="N946" s="6" t="str">
        <f t="shared" si="1"/>
        <v>07-julio</v>
      </c>
      <c r="O946" s="12" t="s">
        <v>1801</v>
      </c>
      <c r="P946" s="4" t="s">
        <v>23</v>
      </c>
      <c r="Q946" s="4" t="b">
        <v>1</v>
      </c>
      <c r="R946" s="6" t="str">
        <f t="shared" si="9"/>
        <v>CORRECTO</v>
      </c>
      <c r="S946" s="6"/>
    </row>
    <row r="947">
      <c r="A947" s="4" t="s">
        <v>38</v>
      </c>
      <c r="B947" s="4" t="s">
        <v>156</v>
      </c>
      <c r="C947" s="4" t="s">
        <v>46</v>
      </c>
      <c r="D947" s="4" t="s">
        <v>1802</v>
      </c>
      <c r="E947" s="4" t="s">
        <v>1803</v>
      </c>
      <c r="F947" s="4">
        <v>1.0</v>
      </c>
      <c r="G947" s="4" t="s">
        <v>20</v>
      </c>
      <c r="H947" s="4" t="s">
        <v>20</v>
      </c>
      <c r="I947" s="4" t="s">
        <v>1048</v>
      </c>
      <c r="J947" s="4" t="s">
        <v>34</v>
      </c>
      <c r="K947" s="5">
        <v>45845.333333333336</v>
      </c>
      <c r="L947" s="5">
        <v>45846.5</v>
      </c>
      <c r="M947" s="7">
        <f>IF(OR(ISBLANK($K947),ISBLANK($L947)),"",IF(NETWORKDAYS($K947,$K947,Listas!$H$2:$H$111)=0,"Error fecha inicial",IF(NETWORKDAYS($L947,$L947,Listas!$H$2:$H$111)=0,"Error fecha final",IF(OR(HOUR($K947)&lt;Listas!$F$2,AND(HOUR($K947)&gt;Listas!$F$3,HOUR($K947)&lt;Listas!$F$4),HOUR($K947)&gt;Listas!$F$5),"Error hora, fecha inicial",IF(OR(HOUR($L947)&lt;Listas!$F$2,AND(HOUR($L947)&gt;Listas!$F$3,HOUR($L947)&lt;Listas!$F$4),HOUR($L947)&gt;Listas!$F$5),"Error hora, fecha final",IF(AND($L947-$K947&gt;0,$L947-$K947&lt;=0.42),(IF(AND(AND(HOUR($K947)&gt;=Listas!$F$2,HOUR($K947)&lt;=Listas!$F$3),AND(HOUR($L947)&gt;=Listas!$F$2,HOUR($L947)&lt;=Listas!$F$3)),(HOUR($L947)-HOUR($K947)),IF(AND(AND(HOUR($K947)&gt;=Listas!$F$4,HOUR($K947)&lt;=Listas!$F$5),AND(HOUR($L947)&gt;=Listas!$F$4,HOUR($L947)&lt;=Listas!$F$5)),(HOUR($L947)-HOUR($K947)),IF(AND(AND(HOUR($K947)&gt;=Listas!$F$2,HOUR($K947)&lt;=Listas!$F$3),AND(HOUR($L947)&gt;=Listas!$F$4,HOUR($L947)&lt;=Listas!$F$5)),((Listas!$F$3-HOUR($K947)))+((HOUR($L947)-Listas!$F$4)),0)))),IF(AND($L947-$K947&gt;0.42,$L947-$K947&lt;=1.42),(IF(AND(HOUR($K947)&gt;=Listas!$F$2,HOUR($K947)&lt;=Listas!$F$3),(Listas!$F$3-HOUR($K947)+4),IF(AND(HOUR($K947)&gt;=Listas!$F$4,HOUR($K947)&lt;=Listas!$F$5),(Listas!$F$5-HOUR($K947)),0))+IF(AND(HOUR($L947)&gt;=Listas!$F$2,HOUR($L947)&lt;=Listas!$F$3),(HOUR($L947)-Listas!$F$2),IF(AND(HOUR($L947)&gt;=Listas!$F$4,HOUR($L947)&lt;=Listas!$F$5),(HOUR($L947)-Listas!$F$4+4),0))),IF(($L947-$K947&gt;1.42),(IF(AND(HOUR($K947)&gt;=Listas!$F$2,HOUR($K947)&lt;=Listas!$F$3),(Listas!$F$3-HOUR($K947)+4)+IF(AND(HOUR($L947)&gt;=Listas!$F$2,HOUR($L947)&lt;=Listas!$F$3),(HOUR($L947)-Listas!$F$2)+NETWORKDAYS($K947+1,$L947-1,Listas!$H$2:$H$112)*Listas!$F$6,IF(AND(HOUR($L947)&gt;=Listas!$F$4,HOUR($L947)&lt;=Listas!$F$5),(HOUR($L947)-Listas!$F$4+4)+NETWORKDAYS($K947+1,$L947-1,Listas!$H$2:$H$111)*Listas!$F$6,0)),IF(AND(HOUR($K947)&gt;=Listas!$F$4,HOUR($K947)&lt;=Listas!$F$5),(Listas!$F$5-HOUR($K947))+IF(AND(HOUR($L947)&gt;=Listas!$F$2,HOUR($L947)&lt;=Listas!$F$3),(HOUR($L947)-Listas!$F$2)+NETWORKDAYS($K947+1,$L947-1,Listas!$H$2:$H$111)*Listas!$F$6,(HOUR($L947)-Listas!$F$4+4)+NETWORKDAYS($K947+1,$L947-1,Listas!$H$2:$H$111)*Listas!$F$6)))),IF(($L947-$K947)&lt;0,"Fecha inicial mayor a fecha final",0)))))))))</f>
        <v>12</v>
      </c>
      <c r="N947" s="6" t="str">
        <f t="shared" si="1"/>
        <v>07-julio</v>
      </c>
      <c r="O947" s="95" t="s">
        <v>1804</v>
      </c>
      <c r="P947" s="6"/>
      <c r="Q947" s="6" t="b">
        <v>0</v>
      </c>
      <c r="R947" s="6" t="str">
        <f t="shared" si="9"/>
        <v/>
      </c>
      <c r="S947" s="6"/>
    </row>
    <row r="948">
      <c r="A948" s="4" t="s">
        <v>38</v>
      </c>
      <c r="B948" s="4" t="s">
        <v>39</v>
      </c>
      <c r="C948" s="4" t="s">
        <v>46</v>
      </c>
      <c r="D948" s="4" t="s">
        <v>83</v>
      </c>
      <c r="E948" s="4" t="s">
        <v>95</v>
      </c>
      <c r="F948" s="4">
        <v>1.0</v>
      </c>
      <c r="G948" s="4" t="s">
        <v>49</v>
      </c>
      <c r="H948" s="4" t="s">
        <v>49</v>
      </c>
      <c r="I948" s="4" t="s">
        <v>1783</v>
      </c>
      <c r="J948" s="4" t="s">
        <v>27</v>
      </c>
      <c r="K948" s="5">
        <v>45846.333333333336</v>
      </c>
      <c r="L948" s="5">
        <v>45847.583333333336</v>
      </c>
      <c r="M948" s="7">
        <f>IF(OR(ISBLANK($K948),ISBLANK($L948)),"",IF(NETWORKDAYS($K948,$K948,Listas!$H$2:$H$111)=0,"Error fecha inicial",IF(NETWORKDAYS($L948,$L948,Listas!$H$2:$H$111)=0,"Error fecha final",IF(OR(HOUR($K948)&lt;Listas!$F$2,AND(HOUR($K948)&gt;Listas!$F$3,HOUR($K948)&lt;Listas!$F$4),HOUR($K948)&gt;Listas!$F$5),"Error hora, fecha inicial",IF(OR(HOUR($L948)&lt;Listas!$F$2,AND(HOUR($L948)&gt;Listas!$F$3,HOUR($L948)&lt;Listas!$F$4),HOUR($L948)&gt;Listas!$F$5),"Error hora, fecha final",IF(AND($L948-$K948&gt;0,$L948-$K948&lt;=0.42),(IF(AND(AND(HOUR($K948)&gt;=Listas!$F$2,HOUR($K948)&lt;=Listas!$F$3),AND(HOUR($L948)&gt;=Listas!$F$2,HOUR($L948)&lt;=Listas!$F$3)),(HOUR($L948)-HOUR($K948)),IF(AND(AND(HOUR($K948)&gt;=Listas!$F$4,HOUR($K948)&lt;=Listas!$F$5),AND(HOUR($L948)&gt;=Listas!$F$4,HOUR($L948)&lt;=Listas!$F$5)),(HOUR($L948)-HOUR($K948)),IF(AND(AND(HOUR($K948)&gt;=Listas!$F$2,HOUR($K948)&lt;=Listas!$F$3),AND(HOUR($L948)&gt;=Listas!$F$4,HOUR($L948)&lt;=Listas!$F$5)),((Listas!$F$3-HOUR($K948)))+((HOUR($L948)-Listas!$F$4)),0)))),IF(AND($L948-$K948&gt;0.42,$L948-$K948&lt;=1.42),(IF(AND(HOUR($K948)&gt;=Listas!$F$2,HOUR($K948)&lt;=Listas!$F$3),(Listas!$F$3-HOUR($K948)+4),IF(AND(HOUR($K948)&gt;=Listas!$F$4,HOUR($K948)&lt;=Listas!$F$5),(Listas!$F$5-HOUR($K948)),0))+IF(AND(HOUR($L948)&gt;=Listas!$F$2,HOUR($L948)&lt;=Listas!$F$3),(HOUR($L948)-Listas!$F$2),IF(AND(HOUR($L948)&gt;=Listas!$F$4,HOUR($L948)&lt;=Listas!$F$5),(HOUR($L948)-Listas!$F$4+4),0))),IF(($L948-$K948&gt;1.42),(IF(AND(HOUR($K948)&gt;=Listas!$F$2,HOUR($K948)&lt;=Listas!$F$3),(Listas!$F$3-HOUR($K948)+4)+IF(AND(HOUR($L948)&gt;=Listas!$F$2,HOUR($L948)&lt;=Listas!$F$3),(HOUR($L948)-Listas!$F$2)+NETWORKDAYS($K948+1,$L948-1,Listas!$H$2:$H$112)*Listas!$F$6,IF(AND(HOUR($L948)&gt;=Listas!$F$4,HOUR($L948)&lt;=Listas!$F$5),(HOUR($L948)-Listas!$F$4+4)+NETWORKDAYS($K948+1,$L948-1,Listas!$H$2:$H$111)*Listas!$F$6,0)),IF(AND(HOUR($K948)&gt;=Listas!$F$4,HOUR($K948)&lt;=Listas!$F$5),(Listas!$F$5-HOUR($K948))+IF(AND(HOUR($L948)&gt;=Listas!$F$2,HOUR($L948)&lt;=Listas!$F$3),(HOUR($L948)-Listas!$F$2)+NETWORKDAYS($K948+1,$L948-1,Listas!$H$2:$H$111)*Listas!$F$6,(HOUR($L948)-Listas!$F$4+4)+NETWORKDAYS($K948+1,$L948-1,Listas!$H$2:$H$111)*Listas!$F$6)))),IF(($L948-$K948)&lt;0,"Fecha inicial mayor a fecha final",0)))))))))</f>
        <v>12</v>
      </c>
      <c r="N948" s="6" t="str">
        <f t="shared" si="1"/>
        <v>07-julio</v>
      </c>
      <c r="O948" s="12" t="s">
        <v>1805</v>
      </c>
      <c r="P948" s="4" t="s">
        <v>23</v>
      </c>
      <c r="Q948" s="4" t="b">
        <v>1</v>
      </c>
      <c r="R948" s="6" t="str">
        <f t="shared" si="9"/>
        <v>CORRECTO</v>
      </c>
      <c r="S948" s="6"/>
    </row>
    <row r="949">
      <c r="A949" s="4" t="s">
        <v>38</v>
      </c>
      <c r="B949" s="4" t="s">
        <v>156</v>
      </c>
      <c r="C949" s="4" t="s">
        <v>46</v>
      </c>
      <c r="D949" s="4" t="s">
        <v>1806</v>
      </c>
      <c r="E949" s="4" t="s">
        <v>1807</v>
      </c>
      <c r="F949" s="4">
        <v>1.0</v>
      </c>
      <c r="G949" s="4" t="s">
        <v>20</v>
      </c>
      <c r="H949" s="4" t="s">
        <v>20</v>
      </c>
      <c r="I949" s="4" t="s">
        <v>1761</v>
      </c>
      <c r="J949" s="4" t="s">
        <v>22</v>
      </c>
      <c r="K949" s="5">
        <v>45847.333333333336</v>
      </c>
      <c r="L949" s="5">
        <v>45847.75</v>
      </c>
      <c r="M949" s="7">
        <f>IF(OR(ISBLANK($K949),ISBLANK($L949)),"",IF(NETWORKDAYS($K949,$K949,Listas!$H$2:$H$111)=0,"Error fecha inicial",IF(NETWORKDAYS($L949,$L949,Listas!$H$2:$H$111)=0,"Error fecha final",IF(OR(HOUR($K949)&lt;Listas!$F$2,AND(HOUR($K949)&gt;Listas!$F$3,HOUR($K949)&lt;Listas!$F$4),HOUR($K949)&gt;Listas!$F$5),"Error hora, fecha inicial",IF(OR(HOUR($L949)&lt;Listas!$F$2,AND(HOUR($L949)&gt;Listas!$F$3,HOUR($L949)&lt;Listas!$F$4),HOUR($L949)&gt;Listas!$F$5),"Error hora, fecha final",IF(AND($L949-$K949&gt;0,$L949-$K949&lt;=0.42),(IF(AND(AND(HOUR($K949)&gt;=Listas!$F$2,HOUR($K949)&lt;=Listas!$F$3),AND(HOUR($L949)&gt;=Listas!$F$2,HOUR($L949)&lt;=Listas!$F$3)),(HOUR($L949)-HOUR($K949)),IF(AND(AND(HOUR($K949)&gt;=Listas!$F$4,HOUR($K949)&lt;=Listas!$F$5),AND(HOUR($L949)&gt;=Listas!$F$4,HOUR($L949)&lt;=Listas!$F$5)),(HOUR($L949)-HOUR($K949)),IF(AND(AND(HOUR($K949)&gt;=Listas!$F$2,HOUR($K949)&lt;=Listas!$F$3),AND(HOUR($L949)&gt;=Listas!$F$4,HOUR($L949)&lt;=Listas!$F$5)),((Listas!$F$3-HOUR($K949)))+((HOUR($L949)-Listas!$F$4)),0)))),IF(AND($L949-$K949&gt;0.42,$L949-$K949&lt;=1.42),(IF(AND(HOUR($K949)&gt;=Listas!$F$2,HOUR($K949)&lt;=Listas!$F$3),(Listas!$F$3-HOUR($K949)+4),IF(AND(HOUR($K949)&gt;=Listas!$F$4,HOUR($K949)&lt;=Listas!$F$5),(Listas!$F$5-HOUR($K949)),0))+IF(AND(HOUR($L949)&gt;=Listas!$F$2,HOUR($L949)&lt;=Listas!$F$3),(HOUR($L949)-Listas!$F$2),IF(AND(HOUR($L949)&gt;=Listas!$F$4,HOUR($L949)&lt;=Listas!$F$5),(HOUR($L949)-Listas!$F$4+4),0))),IF(($L949-$K949&gt;1.42),(IF(AND(HOUR($K949)&gt;=Listas!$F$2,HOUR($K949)&lt;=Listas!$F$3),(Listas!$F$3-HOUR($K949)+4)+IF(AND(HOUR($L949)&gt;=Listas!$F$2,HOUR($L949)&lt;=Listas!$F$3),(HOUR($L949)-Listas!$F$2)+NETWORKDAYS($K949+1,$L949-1,Listas!$H$2:$H$112)*Listas!$F$6,IF(AND(HOUR($L949)&gt;=Listas!$F$4,HOUR($L949)&lt;=Listas!$F$5),(HOUR($L949)-Listas!$F$4+4)+NETWORKDAYS($K949+1,$L949-1,Listas!$H$2:$H$111)*Listas!$F$6,0)),IF(AND(HOUR($K949)&gt;=Listas!$F$4,HOUR($K949)&lt;=Listas!$F$5),(Listas!$F$5-HOUR($K949))+IF(AND(HOUR($L949)&gt;=Listas!$F$2,HOUR($L949)&lt;=Listas!$F$3),(HOUR($L949)-Listas!$F$2)+NETWORKDAYS($K949+1,$L949-1,Listas!$H$2:$H$111)*Listas!$F$6,(HOUR($L949)-Listas!$F$4+4)+NETWORKDAYS($K949+1,$L949-1,Listas!$H$2:$H$111)*Listas!$F$6)))),IF(($L949-$K949)&lt;0,"Fecha inicial mayor a fecha final",0)))))))))</f>
        <v>8</v>
      </c>
      <c r="N949" s="6" t="str">
        <f t="shared" si="1"/>
        <v>07-julio</v>
      </c>
      <c r="O949" s="9" t="s">
        <v>1808</v>
      </c>
      <c r="P949" s="4" t="s">
        <v>23</v>
      </c>
      <c r="Q949" s="4" t="b">
        <v>1</v>
      </c>
      <c r="R949" s="6" t="str">
        <f t="shared" si="9"/>
        <v>CORRECTO</v>
      </c>
      <c r="S949" s="6"/>
    </row>
    <row r="950">
      <c r="A950" s="4" t="s">
        <v>38</v>
      </c>
      <c r="B950" s="4" t="s">
        <v>156</v>
      </c>
      <c r="C950" s="4" t="s">
        <v>46</v>
      </c>
      <c r="D950" s="4" t="s">
        <v>1809</v>
      </c>
      <c r="E950" s="4" t="s">
        <v>1810</v>
      </c>
      <c r="F950" s="4">
        <v>1.0</v>
      </c>
      <c r="G950" s="4" t="s">
        <v>20</v>
      </c>
      <c r="H950" s="4" t="s">
        <v>49</v>
      </c>
      <c r="I950" s="4" t="s">
        <v>1811</v>
      </c>
      <c r="J950" s="4" t="s">
        <v>27</v>
      </c>
      <c r="K950" s="5">
        <v>45847.583333333336</v>
      </c>
      <c r="L950" s="5">
        <v>45848.583333333336</v>
      </c>
      <c r="M950" s="7">
        <f>IF(OR(ISBLANK($K950),ISBLANK($L950)),"",IF(NETWORKDAYS($K950,$K950,Listas!$H$2:$H$111)=0,"Error fecha inicial",IF(NETWORKDAYS($L950,$L950,Listas!$H$2:$H$111)=0,"Error fecha final",IF(OR(HOUR($K950)&lt;Listas!$F$2,AND(HOUR($K950)&gt;Listas!$F$3,HOUR($K950)&lt;Listas!$F$4),HOUR($K950)&gt;Listas!$F$5),"Error hora, fecha inicial",IF(OR(HOUR($L950)&lt;Listas!$F$2,AND(HOUR($L950)&gt;Listas!$F$3,HOUR($L950)&lt;Listas!$F$4),HOUR($L950)&gt;Listas!$F$5),"Error hora, fecha final",IF(AND($L950-$K950&gt;0,$L950-$K950&lt;=0.42),(IF(AND(AND(HOUR($K950)&gt;=Listas!$F$2,HOUR($K950)&lt;=Listas!$F$3),AND(HOUR($L950)&gt;=Listas!$F$2,HOUR($L950)&lt;=Listas!$F$3)),(HOUR($L950)-HOUR($K950)),IF(AND(AND(HOUR($K950)&gt;=Listas!$F$4,HOUR($K950)&lt;=Listas!$F$5),AND(HOUR($L950)&gt;=Listas!$F$4,HOUR($L950)&lt;=Listas!$F$5)),(HOUR($L950)-HOUR($K950)),IF(AND(AND(HOUR($K950)&gt;=Listas!$F$2,HOUR($K950)&lt;=Listas!$F$3),AND(HOUR($L950)&gt;=Listas!$F$4,HOUR($L950)&lt;=Listas!$F$5)),((Listas!$F$3-HOUR($K950)))+((HOUR($L950)-Listas!$F$4)),0)))),IF(AND($L950-$K950&gt;0.42,$L950-$K950&lt;=1.42),(IF(AND(HOUR($K950)&gt;=Listas!$F$2,HOUR($K950)&lt;=Listas!$F$3),(Listas!$F$3-HOUR($K950)+4),IF(AND(HOUR($K950)&gt;=Listas!$F$4,HOUR($K950)&lt;=Listas!$F$5),(Listas!$F$5-HOUR($K950)),0))+IF(AND(HOUR($L950)&gt;=Listas!$F$2,HOUR($L950)&lt;=Listas!$F$3),(HOUR($L950)-Listas!$F$2),IF(AND(HOUR($L950)&gt;=Listas!$F$4,HOUR($L950)&lt;=Listas!$F$5),(HOUR($L950)-Listas!$F$4+4),0))),IF(($L950-$K950&gt;1.42),(IF(AND(HOUR($K950)&gt;=Listas!$F$2,HOUR($K950)&lt;=Listas!$F$3),(Listas!$F$3-HOUR($K950)+4)+IF(AND(HOUR($L950)&gt;=Listas!$F$2,HOUR($L950)&lt;=Listas!$F$3),(HOUR($L950)-Listas!$F$2)+NETWORKDAYS($K950+1,$L950-1,Listas!$H$2:$H$112)*Listas!$F$6,IF(AND(HOUR($L950)&gt;=Listas!$F$4,HOUR($L950)&lt;=Listas!$F$5),(HOUR($L950)-Listas!$F$4+4)+NETWORKDAYS($K950+1,$L950-1,Listas!$H$2:$H$111)*Listas!$F$6,0)),IF(AND(HOUR($K950)&gt;=Listas!$F$4,HOUR($K950)&lt;=Listas!$F$5),(Listas!$F$5-HOUR($K950))+IF(AND(HOUR($L950)&gt;=Listas!$F$2,HOUR($L950)&lt;=Listas!$F$3),(HOUR($L950)-Listas!$F$2)+NETWORKDAYS($K950+1,$L950-1,Listas!$H$2:$H$111)*Listas!$F$6,(HOUR($L950)-Listas!$F$4+4)+NETWORKDAYS($K950+1,$L950-1,Listas!$H$2:$H$111)*Listas!$F$6)))),IF(($L950-$K950)&lt;0,"Fecha inicial mayor a fecha final",0)))))))))</f>
        <v>8</v>
      </c>
      <c r="N950" s="6" t="str">
        <f t="shared" si="1"/>
        <v>07-julio</v>
      </c>
      <c r="O950" s="9" t="s">
        <v>1812</v>
      </c>
      <c r="P950" s="4" t="s">
        <v>23</v>
      </c>
      <c r="Q950" s="4" t="b">
        <v>1</v>
      </c>
      <c r="R950" s="6" t="str">
        <f t="shared" si="9"/>
        <v>CORRECTO</v>
      </c>
      <c r="S950" s="6"/>
    </row>
    <row r="951">
      <c r="A951" s="4" t="s">
        <v>38</v>
      </c>
      <c r="B951" s="4" t="s">
        <v>156</v>
      </c>
      <c r="C951" s="4" t="s">
        <v>46</v>
      </c>
      <c r="D951" s="4">
        <v>4.1730034E7</v>
      </c>
      <c r="E951" s="4" t="s">
        <v>1813</v>
      </c>
      <c r="F951" s="4">
        <v>1.0</v>
      </c>
      <c r="G951" s="4" t="s">
        <v>20</v>
      </c>
      <c r="H951" s="4" t="s">
        <v>20</v>
      </c>
      <c r="I951" s="4" t="s">
        <v>483</v>
      </c>
      <c r="J951" s="4" t="s">
        <v>29</v>
      </c>
      <c r="K951" s="5">
        <v>45847.333333333336</v>
      </c>
      <c r="L951" s="5">
        <v>45848.75</v>
      </c>
      <c r="M951" s="7">
        <f>IF(OR(ISBLANK($K951),ISBLANK($L951)),"",IF(NETWORKDAYS($K951,$K951,Listas!$H$2:$H$111)=0,"Error fecha inicial",IF(NETWORKDAYS($L951,$L951,Listas!$H$2:$H$111)=0,"Error fecha final",IF(OR(HOUR($K951)&lt;Listas!$F$2,AND(HOUR($K951)&gt;Listas!$F$3,HOUR($K951)&lt;Listas!$F$4),HOUR($K951)&gt;Listas!$F$5),"Error hora, fecha inicial",IF(OR(HOUR($L951)&lt;Listas!$F$2,AND(HOUR($L951)&gt;Listas!$F$3,HOUR($L951)&lt;Listas!$F$4),HOUR($L951)&gt;Listas!$F$5),"Error hora, fecha final",IF(AND($L951-$K951&gt;0,$L951-$K951&lt;=0.42),(IF(AND(AND(HOUR($K951)&gt;=Listas!$F$2,HOUR($K951)&lt;=Listas!$F$3),AND(HOUR($L951)&gt;=Listas!$F$2,HOUR($L951)&lt;=Listas!$F$3)),(HOUR($L951)-HOUR($K951)),IF(AND(AND(HOUR($K951)&gt;=Listas!$F$4,HOUR($K951)&lt;=Listas!$F$5),AND(HOUR($L951)&gt;=Listas!$F$4,HOUR($L951)&lt;=Listas!$F$5)),(HOUR($L951)-HOUR($K951)),IF(AND(AND(HOUR($K951)&gt;=Listas!$F$2,HOUR($K951)&lt;=Listas!$F$3),AND(HOUR($L951)&gt;=Listas!$F$4,HOUR($L951)&lt;=Listas!$F$5)),((Listas!$F$3-HOUR($K951)))+((HOUR($L951)-Listas!$F$4)),0)))),IF(AND($L951-$K951&gt;0.42,$L951-$K951&lt;=1.42),(IF(AND(HOUR($K951)&gt;=Listas!$F$2,HOUR($K951)&lt;=Listas!$F$3),(Listas!$F$3-HOUR($K951)+4),IF(AND(HOUR($K951)&gt;=Listas!$F$4,HOUR($K951)&lt;=Listas!$F$5),(Listas!$F$5-HOUR($K951)),0))+IF(AND(HOUR($L951)&gt;=Listas!$F$2,HOUR($L951)&lt;=Listas!$F$3),(HOUR($L951)-Listas!$F$2),IF(AND(HOUR($L951)&gt;=Listas!$F$4,HOUR($L951)&lt;=Listas!$F$5),(HOUR($L951)-Listas!$F$4+4),0))),IF(($L951-$K951&gt;1.42),(IF(AND(HOUR($K951)&gt;=Listas!$F$2,HOUR($K951)&lt;=Listas!$F$3),(Listas!$F$3-HOUR($K951)+4)+IF(AND(HOUR($L951)&gt;=Listas!$F$2,HOUR($L951)&lt;=Listas!$F$3),(HOUR($L951)-Listas!$F$2)+NETWORKDAYS($K951+1,$L951-1,Listas!$H$2:$H$112)*Listas!$F$6,IF(AND(HOUR($L951)&gt;=Listas!$F$4,HOUR($L951)&lt;=Listas!$F$5),(HOUR($L951)-Listas!$F$4+4)+NETWORKDAYS($K951+1,$L951-1,Listas!$H$2:$H$111)*Listas!$F$6,0)),IF(AND(HOUR($K951)&gt;=Listas!$F$4,HOUR($K951)&lt;=Listas!$F$5),(Listas!$F$5-HOUR($K951))+IF(AND(HOUR($L951)&gt;=Listas!$F$2,HOUR($L951)&lt;=Listas!$F$3),(HOUR($L951)-Listas!$F$2)+NETWORKDAYS($K951+1,$L951-1,Listas!$H$2:$H$111)*Listas!$F$6,(HOUR($L951)-Listas!$F$4+4)+NETWORKDAYS($K951+1,$L951-1,Listas!$H$2:$H$111)*Listas!$F$6)))),IF(($L951-$K951)&lt;0,"Fecha inicial mayor a fecha final",0)))))))))</f>
        <v>16</v>
      </c>
      <c r="N951" s="6" t="str">
        <f t="shared" si="1"/>
        <v>07-julio</v>
      </c>
      <c r="O951" s="9" t="s">
        <v>1814</v>
      </c>
      <c r="P951" s="4" t="s">
        <v>23</v>
      </c>
      <c r="Q951" s="4" t="b">
        <v>1</v>
      </c>
      <c r="R951" s="6" t="str">
        <f t="shared" si="9"/>
        <v>CORRECTO</v>
      </c>
      <c r="S951" s="6"/>
    </row>
    <row r="952">
      <c r="A952" s="4" t="s">
        <v>38</v>
      </c>
      <c r="B952" s="4" t="s">
        <v>67</v>
      </c>
      <c r="C952" s="4" t="s">
        <v>46</v>
      </c>
      <c r="D952" s="4" t="s">
        <v>509</v>
      </c>
      <c r="E952" s="4" t="s">
        <v>504</v>
      </c>
      <c r="F952" s="4">
        <v>1.0</v>
      </c>
      <c r="G952" s="4" t="s">
        <v>20</v>
      </c>
      <c r="H952" s="4" t="s">
        <v>20</v>
      </c>
      <c r="I952" s="4" t="s">
        <v>1815</v>
      </c>
      <c r="J952" s="4" t="s">
        <v>111</v>
      </c>
      <c r="K952" s="5">
        <v>45847.583333333336</v>
      </c>
      <c r="L952" s="5">
        <v>45847.75</v>
      </c>
      <c r="M952" s="6">
        <f>IF(OR(ISBLANK($K952),ISBLANK($L952)),"",IF(NETWORKDAYS($K952,$K952,Listas!$H$2:$H$111)=0,"Error fecha inicial",IF(NETWORKDAYS($L952,$L952,Listas!$H$2:$H$111)=0,"Error fecha final",IF(OR(HOUR($K952)&lt;Listas!$F$2,AND(HOUR($K952)&gt;Listas!$F$3,HOUR($K952)&lt;Listas!$F$4),HOUR($K952)&gt;Listas!$F$5),"Error hora, fecha inicial",IF(OR(HOUR($L952)&lt;Listas!$F$2,AND(HOUR($L952)&gt;Listas!$F$3,HOUR($L952)&lt;Listas!$F$4),HOUR($L952)&gt;Listas!$F$5),"Error hora, fecha final",IF(AND($L952-$K952&gt;0,$L952-$K952&lt;=0.42),(IF(AND(AND(HOUR($K952)&gt;=Listas!$F$2,HOUR($K952)&lt;=Listas!$F$3),AND(HOUR($L952)&gt;=Listas!$F$2,HOUR($L952)&lt;=Listas!$F$3)),(HOUR($L952)-HOUR($K952)),IF(AND(AND(HOUR($K952)&gt;=Listas!$F$4,HOUR($K952)&lt;=Listas!$F$5),AND(HOUR($L952)&gt;=Listas!$F$4,HOUR($L952)&lt;=Listas!$F$5)),(HOUR($L952)-HOUR($K952)),IF(AND(AND(HOUR($K952)&gt;=Listas!$F$2,HOUR($K952)&lt;=Listas!$F$3),AND(HOUR($L952)&gt;=Listas!$F$4,HOUR($L952)&lt;=Listas!$F$5)),((Listas!$F$3-HOUR($K952)))+((HOUR($L952)-Listas!$F$4)),0)))),IF(AND($L952-$K952&gt;0.42,$L952-$K952&lt;=1.42),(IF(AND(HOUR($K952)&gt;=Listas!$F$2,HOUR($K952)&lt;=Listas!$F$3),(Listas!$F$3-HOUR($K952)+4),IF(AND(HOUR($K952)&gt;=Listas!$F$4,HOUR($K952)&lt;=Listas!$F$5),(Listas!$F$5-HOUR($K952)),0))+IF(AND(HOUR($L952)&gt;=Listas!$F$2,HOUR($L952)&lt;=Listas!$F$3),(HOUR($L952)-Listas!$F$2),IF(AND(HOUR($L952)&gt;=Listas!$F$4,HOUR($L952)&lt;=Listas!$F$5),(HOUR($L952)-Listas!$F$4+4),0))),IF(($L952-$K952&gt;1.42),(IF(AND(HOUR($K952)&gt;=Listas!$F$2,HOUR($K952)&lt;=Listas!$F$3),(Listas!$F$3-HOUR($K952)+4)+IF(AND(HOUR($L952)&gt;=Listas!$F$2,HOUR($L952)&lt;=Listas!$F$3),(HOUR($L952)-Listas!$F$2)+NETWORKDAYS($K952+1,$L952-1,Listas!$H$2:$H$112)*Listas!$F$6,IF(AND(HOUR($L952)&gt;=Listas!$F$4,HOUR($L952)&lt;=Listas!$F$5),(HOUR($L952)-Listas!$F$4+4)+NETWORKDAYS($K952+1,$L952-1,Listas!$H$2:$H$111)*Listas!$F$6,0)),IF(AND(HOUR($K952)&gt;=Listas!$F$4,HOUR($K952)&lt;=Listas!$F$5),(Listas!$F$5-HOUR($K952))+IF(AND(HOUR($L952)&gt;=Listas!$F$2,HOUR($L952)&lt;=Listas!$F$3),(HOUR($L952)-Listas!$F$2)+NETWORKDAYS($K952+1,$L952-1,Listas!$H$2:$H$111)*Listas!$F$6,(HOUR($L952)-Listas!$F$4+4)+NETWORKDAYS($K952+1,$L952-1,Listas!$H$2:$H$111)*Listas!$F$6)))),IF(($L952-$K952)&lt;0,"Fecha inicial mayor a fecha final",0)))))))))</f>
        <v>4</v>
      </c>
      <c r="N952" s="6" t="str">
        <f t="shared" si="1"/>
        <v>07-julio</v>
      </c>
      <c r="O952" s="9" t="s">
        <v>1816</v>
      </c>
      <c r="P952" s="6"/>
      <c r="Q952" s="6" t="b">
        <v>0</v>
      </c>
      <c r="R952" s="6" t="str">
        <f t="shared" si="9"/>
        <v/>
      </c>
      <c r="S952" s="6"/>
    </row>
    <row r="953">
      <c r="A953" s="4" t="s">
        <v>38</v>
      </c>
      <c r="B953" s="4" t="s">
        <v>156</v>
      </c>
      <c r="C953" s="4" t="s">
        <v>46</v>
      </c>
      <c r="D953" s="4" t="s">
        <v>1728</v>
      </c>
      <c r="E953" s="4" t="s">
        <v>1729</v>
      </c>
      <c r="F953" s="4">
        <v>1.0</v>
      </c>
      <c r="G953" s="4" t="s">
        <v>20</v>
      </c>
      <c r="H953" s="4" t="s">
        <v>20</v>
      </c>
      <c r="I953" s="4" t="s">
        <v>1594</v>
      </c>
      <c r="J953" s="4" t="s">
        <v>111</v>
      </c>
      <c r="K953" s="5">
        <v>45848.583333333336</v>
      </c>
      <c r="L953" s="5">
        <v>45849.583333333336</v>
      </c>
      <c r="M953" s="7">
        <f>IF(OR(ISBLANK($K953),ISBLANK($L953)),"",IF(NETWORKDAYS($K953,$K953,Listas!$H$2:$H$111)=0,"Error fecha inicial",IF(NETWORKDAYS($L953,$L953,Listas!$H$2:$H$111)=0,"Error fecha final",IF(OR(HOUR($K953)&lt;Listas!$F$2,AND(HOUR($K953)&gt;Listas!$F$3,HOUR($K953)&lt;Listas!$F$4),HOUR($K953)&gt;Listas!$F$5),"Error hora, fecha inicial",IF(OR(HOUR($L953)&lt;Listas!$F$2,AND(HOUR($L953)&gt;Listas!$F$3,HOUR($L953)&lt;Listas!$F$4),HOUR($L953)&gt;Listas!$F$5),"Error hora, fecha final",IF(AND($L953-$K953&gt;0,$L953-$K953&lt;=0.42),(IF(AND(AND(HOUR($K953)&gt;=Listas!$F$2,HOUR($K953)&lt;=Listas!$F$3),AND(HOUR($L953)&gt;=Listas!$F$2,HOUR($L953)&lt;=Listas!$F$3)),(HOUR($L953)-HOUR($K953)),IF(AND(AND(HOUR($K953)&gt;=Listas!$F$4,HOUR($K953)&lt;=Listas!$F$5),AND(HOUR($L953)&gt;=Listas!$F$4,HOUR($L953)&lt;=Listas!$F$5)),(HOUR($L953)-HOUR($K953)),IF(AND(AND(HOUR($K953)&gt;=Listas!$F$2,HOUR($K953)&lt;=Listas!$F$3),AND(HOUR($L953)&gt;=Listas!$F$4,HOUR($L953)&lt;=Listas!$F$5)),((Listas!$F$3-HOUR($K953)))+((HOUR($L953)-Listas!$F$4)),0)))),IF(AND($L953-$K953&gt;0.42,$L953-$K953&lt;=1.42),(IF(AND(HOUR($K953)&gt;=Listas!$F$2,HOUR($K953)&lt;=Listas!$F$3),(Listas!$F$3-HOUR($K953)+4),IF(AND(HOUR($K953)&gt;=Listas!$F$4,HOUR($K953)&lt;=Listas!$F$5),(Listas!$F$5-HOUR($K953)),0))+IF(AND(HOUR($L953)&gt;=Listas!$F$2,HOUR($L953)&lt;=Listas!$F$3),(HOUR($L953)-Listas!$F$2),IF(AND(HOUR($L953)&gt;=Listas!$F$4,HOUR($L953)&lt;=Listas!$F$5),(HOUR($L953)-Listas!$F$4+4),0))),IF(($L953-$K953&gt;1.42),(IF(AND(HOUR($K953)&gt;=Listas!$F$2,HOUR($K953)&lt;=Listas!$F$3),(Listas!$F$3-HOUR($K953)+4)+IF(AND(HOUR($L953)&gt;=Listas!$F$2,HOUR($L953)&lt;=Listas!$F$3),(HOUR($L953)-Listas!$F$2)+NETWORKDAYS($K953+1,$L953-1,Listas!$H$2:$H$112)*Listas!$F$6,IF(AND(HOUR($L953)&gt;=Listas!$F$4,HOUR($L953)&lt;=Listas!$F$5),(HOUR($L953)-Listas!$F$4+4)+NETWORKDAYS($K953+1,$L953-1,Listas!$H$2:$H$111)*Listas!$F$6,0)),IF(AND(HOUR($K953)&gt;=Listas!$F$4,HOUR($K953)&lt;=Listas!$F$5),(Listas!$F$5-HOUR($K953))+IF(AND(HOUR($L953)&gt;=Listas!$F$2,HOUR($L953)&lt;=Listas!$F$3),(HOUR($L953)-Listas!$F$2)+NETWORKDAYS($K953+1,$L953-1,Listas!$H$2:$H$111)*Listas!$F$6,(HOUR($L953)-Listas!$F$4+4)+NETWORKDAYS($K953+1,$L953-1,Listas!$H$2:$H$111)*Listas!$F$6)))),IF(($L953-$K953)&lt;0,"Fecha inicial mayor a fecha final",0)))))))))</f>
        <v>8</v>
      </c>
      <c r="N953" s="6" t="str">
        <f t="shared" si="1"/>
        <v>07-julio</v>
      </c>
      <c r="O953" s="9" t="s">
        <v>1817</v>
      </c>
      <c r="P953" s="6"/>
      <c r="Q953" s="6" t="b">
        <v>0</v>
      </c>
      <c r="R953" s="6" t="str">
        <f t="shared" si="9"/>
        <v/>
      </c>
      <c r="S953" s="6"/>
    </row>
    <row r="954">
      <c r="A954" s="4" t="s">
        <v>116</v>
      </c>
      <c r="B954" s="4" t="s">
        <v>67</v>
      </c>
      <c r="C954" s="4" t="s">
        <v>46</v>
      </c>
      <c r="D954" s="26" t="s">
        <v>503</v>
      </c>
      <c r="E954" s="4" t="s">
        <v>1494</v>
      </c>
      <c r="F954" s="4">
        <v>4.0</v>
      </c>
      <c r="G954" s="4" t="s">
        <v>20</v>
      </c>
      <c r="H954" s="4" t="s">
        <v>20</v>
      </c>
      <c r="I954" s="4" t="s">
        <v>354</v>
      </c>
      <c r="J954" s="4" t="s">
        <v>25</v>
      </c>
      <c r="K954" s="5">
        <v>45847.416666666664</v>
      </c>
      <c r="L954" s="5">
        <v>45847.75</v>
      </c>
      <c r="M954" s="7">
        <f>IF(OR(ISBLANK($K954),ISBLANK($L954)),"",IF(NETWORKDAYS($K954,$K954,Listas!$H$2:$H$111)=0,"Error fecha inicial",IF(NETWORKDAYS($L954,$L954,Listas!$H$2:$H$111)=0,"Error fecha final",IF(OR(HOUR($K954)&lt;Listas!$F$2,AND(HOUR($K954)&gt;Listas!$F$3,HOUR($K954)&lt;Listas!$F$4),HOUR($K954)&gt;Listas!$F$5),"Error hora, fecha inicial",IF(OR(HOUR($L954)&lt;Listas!$F$2,AND(HOUR($L954)&gt;Listas!$F$3,HOUR($L954)&lt;Listas!$F$4),HOUR($L954)&gt;Listas!$F$5),"Error hora, fecha final",IF(AND($L954-$K954&gt;0,$L954-$K954&lt;=0.42),(IF(AND(AND(HOUR($K954)&gt;=Listas!$F$2,HOUR($K954)&lt;=Listas!$F$3),AND(HOUR($L954)&gt;=Listas!$F$2,HOUR($L954)&lt;=Listas!$F$3)),(HOUR($L954)-HOUR($K954)),IF(AND(AND(HOUR($K954)&gt;=Listas!$F$4,HOUR($K954)&lt;=Listas!$F$5),AND(HOUR($L954)&gt;=Listas!$F$4,HOUR($L954)&lt;=Listas!$F$5)),(HOUR($L954)-HOUR($K954)),IF(AND(AND(HOUR($K954)&gt;=Listas!$F$2,HOUR($K954)&lt;=Listas!$F$3),AND(HOUR($L954)&gt;=Listas!$F$4,HOUR($L954)&lt;=Listas!$F$5)),((Listas!$F$3-HOUR($K954)))+((HOUR($L954)-Listas!$F$4)),0)))),IF(AND($L954-$K954&gt;0.42,$L954-$K954&lt;=1.42),(IF(AND(HOUR($K954)&gt;=Listas!$F$2,HOUR($K954)&lt;=Listas!$F$3),(Listas!$F$3-HOUR($K954)+4),IF(AND(HOUR($K954)&gt;=Listas!$F$4,HOUR($K954)&lt;=Listas!$F$5),(Listas!$F$5-HOUR($K954)),0))+IF(AND(HOUR($L954)&gt;=Listas!$F$2,HOUR($L954)&lt;=Listas!$F$3),(HOUR($L954)-Listas!$F$2),IF(AND(HOUR($L954)&gt;=Listas!$F$4,HOUR($L954)&lt;=Listas!$F$5),(HOUR($L954)-Listas!$F$4+4),0))),IF(($L954-$K954&gt;1.42),(IF(AND(HOUR($K954)&gt;=Listas!$F$2,HOUR($K954)&lt;=Listas!$F$3),(Listas!$F$3-HOUR($K954)+4)+IF(AND(HOUR($L954)&gt;=Listas!$F$2,HOUR($L954)&lt;=Listas!$F$3),(HOUR($L954)-Listas!$F$2)+NETWORKDAYS($K954+1,$L954-1,Listas!$H$2:$H$112)*Listas!$F$6,IF(AND(HOUR($L954)&gt;=Listas!$F$4,HOUR($L954)&lt;=Listas!$F$5),(HOUR($L954)-Listas!$F$4+4)+NETWORKDAYS($K954+1,$L954-1,Listas!$H$2:$H$111)*Listas!$F$6,0)),IF(AND(HOUR($K954)&gt;=Listas!$F$4,HOUR($K954)&lt;=Listas!$F$5),(Listas!$F$5-HOUR($K954))+IF(AND(HOUR($L954)&gt;=Listas!$F$2,HOUR($L954)&lt;=Listas!$F$3),(HOUR($L954)-Listas!$F$2)+NETWORKDAYS($K954+1,$L954-1,Listas!$H$2:$H$111)*Listas!$F$6,(HOUR($L954)-Listas!$F$4+4)+NETWORKDAYS($K954+1,$L954-1,Listas!$H$2:$H$111)*Listas!$F$6)))),IF(($L954-$K954)&lt;0,"Fecha inicial mayor a fecha final",0)))))))))</f>
        <v>6</v>
      </c>
      <c r="N954" s="6" t="str">
        <f t="shared" si="1"/>
        <v>07-julio</v>
      </c>
      <c r="O954" s="12" t="s">
        <v>1818</v>
      </c>
      <c r="P954" s="4" t="s">
        <v>23</v>
      </c>
      <c r="Q954" s="4" t="b">
        <v>1</v>
      </c>
      <c r="R954" s="6" t="str">
        <f t="shared" si="9"/>
        <v>CORRECTO</v>
      </c>
      <c r="S954" s="6"/>
    </row>
    <row r="955">
      <c r="A955" s="4" t="s">
        <v>38</v>
      </c>
      <c r="B955" s="4" t="s">
        <v>156</v>
      </c>
      <c r="C955" s="4" t="s">
        <v>46</v>
      </c>
      <c r="D955" s="4" t="s">
        <v>1802</v>
      </c>
      <c r="E955" s="4" t="s">
        <v>1803</v>
      </c>
      <c r="F955" s="4">
        <v>2.0</v>
      </c>
      <c r="G955" s="4" t="s">
        <v>20</v>
      </c>
      <c r="H955" s="4" t="s">
        <v>20</v>
      </c>
      <c r="I955" s="4" t="s">
        <v>1819</v>
      </c>
      <c r="J955" s="4" t="s">
        <v>34</v>
      </c>
      <c r="K955" s="5">
        <v>45846.5</v>
      </c>
      <c r="L955" s="5">
        <v>45846.75</v>
      </c>
      <c r="M955" s="7">
        <f>IF(OR(ISBLANK($K955),ISBLANK($L955)),"",IF(NETWORKDAYS($K955,$K955,Listas!$H$2:$H$111)=0,"Error fecha inicial",IF(NETWORKDAYS($L955,$L955,Listas!$H$2:$H$111)=0,"Error fecha final",IF(OR(HOUR($K955)&lt;Listas!$F$2,AND(HOUR($K955)&gt;Listas!$F$3,HOUR($K955)&lt;Listas!$F$4),HOUR($K955)&gt;Listas!$F$5),"Error hora, fecha inicial",IF(OR(HOUR($L955)&lt;Listas!$F$2,AND(HOUR($L955)&gt;Listas!$F$3,HOUR($L955)&lt;Listas!$F$4),HOUR($L955)&gt;Listas!$F$5),"Error hora, fecha final",IF(AND($L955-$K955&gt;0,$L955-$K955&lt;=0.42),(IF(AND(AND(HOUR($K955)&gt;=Listas!$F$2,HOUR($K955)&lt;=Listas!$F$3),AND(HOUR($L955)&gt;=Listas!$F$2,HOUR($L955)&lt;=Listas!$F$3)),(HOUR($L955)-HOUR($K955)),IF(AND(AND(HOUR($K955)&gt;=Listas!$F$4,HOUR($K955)&lt;=Listas!$F$5),AND(HOUR($L955)&gt;=Listas!$F$4,HOUR($L955)&lt;=Listas!$F$5)),(HOUR($L955)-HOUR($K955)),IF(AND(AND(HOUR($K955)&gt;=Listas!$F$2,HOUR($K955)&lt;=Listas!$F$3),AND(HOUR($L955)&gt;=Listas!$F$4,HOUR($L955)&lt;=Listas!$F$5)),((Listas!$F$3-HOUR($K955)))+((HOUR($L955)-Listas!$F$4)),0)))),IF(AND($L955-$K955&gt;0.42,$L955-$K955&lt;=1.42),(IF(AND(HOUR($K955)&gt;=Listas!$F$2,HOUR($K955)&lt;=Listas!$F$3),(Listas!$F$3-HOUR($K955)+4),IF(AND(HOUR($K955)&gt;=Listas!$F$4,HOUR($K955)&lt;=Listas!$F$5),(Listas!$F$5-HOUR($K955)),0))+IF(AND(HOUR($L955)&gt;=Listas!$F$2,HOUR($L955)&lt;=Listas!$F$3),(HOUR($L955)-Listas!$F$2),IF(AND(HOUR($L955)&gt;=Listas!$F$4,HOUR($L955)&lt;=Listas!$F$5),(HOUR($L955)-Listas!$F$4+4),0))),IF(($L955-$K955&gt;1.42),(IF(AND(HOUR($K955)&gt;=Listas!$F$2,HOUR($K955)&lt;=Listas!$F$3),(Listas!$F$3-HOUR($K955)+4)+IF(AND(HOUR($L955)&gt;=Listas!$F$2,HOUR($L955)&lt;=Listas!$F$3),(HOUR($L955)-Listas!$F$2)+NETWORKDAYS($K955+1,$L955-1,Listas!$H$2:$H$112)*Listas!$F$6,IF(AND(HOUR($L955)&gt;=Listas!$F$4,HOUR($L955)&lt;=Listas!$F$5),(HOUR($L955)-Listas!$F$4+4)+NETWORKDAYS($K955+1,$L955-1,Listas!$H$2:$H$111)*Listas!$F$6,0)),IF(AND(HOUR($K955)&gt;=Listas!$F$4,HOUR($K955)&lt;=Listas!$F$5),(Listas!$F$5-HOUR($K955))+IF(AND(HOUR($L955)&gt;=Listas!$F$2,HOUR($L955)&lt;=Listas!$F$3),(HOUR($L955)-Listas!$F$2)+NETWORKDAYS($K955+1,$L955-1,Listas!$H$2:$H$111)*Listas!$F$6,(HOUR($L955)-Listas!$F$4+4)+NETWORKDAYS($K955+1,$L955-1,Listas!$H$2:$H$111)*Listas!$F$6)))),IF(($L955-$K955)&lt;0,"Fecha inicial mayor a fecha final",0)))))))))</f>
        <v>4</v>
      </c>
      <c r="N955" s="6" t="str">
        <f t="shared" si="1"/>
        <v>07-julio</v>
      </c>
      <c r="O955" s="95" t="s">
        <v>1820</v>
      </c>
      <c r="P955" s="6"/>
      <c r="Q955" s="6" t="b">
        <v>0</v>
      </c>
      <c r="R955" s="6" t="str">
        <f t="shared" si="9"/>
        <v/>
      </c>
      <c r="S955" s="6"/>
    </row>
    <row r="956">
      <c r="A956" s="4" t="s">
        <v>38</v>
      </c>
      <c r="B956" s="4" t="s">
        <v>156</v>
      </c>
      <c r="C956" s="4" t="s">
        <v>46</v>
      </c>
      <c r="D956" s="4" t="s">
        <v>1477</v>
      </c>
      <c r="E956" s="4" t="s">
        <v>1821</v>
      </c>
      <c r="F956" s="4">
        <v>1.0</v>
      </c>
      <c r="G956" s="4" t="s">
        <v>20</v>
      </c>
      <c r="H956" s="4" t="s">
        <v>20</v>
      </c>
      <c r="I956" s="4" t="s">
        <v>1527</v>
      </c>
      <c r="J956" s="4" t="s">
        <v>34</v>
      </c>
      <c r="K956" s="5">
        <v>45846.75</v>
      </c>
      <c r="L956" s="5">
        <v>45847.75</v>
      </c>
      <c r="M956" s="7">
        <f>IF(OR(ISBLANK($K956),ISBLANK($L956)),"",IF(NETWORKDAYS($K956,$K956,Listas!$H$2:$H$111)=0,"Error fecha inicial",IF(NETWORKDAYS($L956,$L956,Listas!$H$2:$H$111)=0,"Error fecha final",IF(OR(HOUR($K956)&lt;Listas!$F$2,AND(HOUR($K956)&gt;Listas!$F$3,HOUR($K956)&lt;Listas!$F$4),HOUR($K956)&gt;Listas!$F$5),"Error hora, fecha inicial",IF(OR(HOUR($L956)&lt;Listas!$F$2,AND(HOUR($L956)&gt;Listas!$F$3,HOUR($L956)&lt;Listas!$F$4),HOUR($L956)&gt;Listas!$F$5),"Error hora, fecha final",IF(AND($L956-$K956&gt;0,$L956-$K956&lt;=0.42),(IF(AND(AND(HOUR($K956)&gt;=Listas!$F$2,HOUR($K956)&lt;=Listas!$F$3),AND(HOUR($L956)&gt;=Listas!$F$2,HOUR($L956)&lt;=Listas!$F$3)),(HOUR($L956)-HOUR($K956)),IF(AND(AND(HOUR($K956)&gt;=Listas!$F$4,HOUR($K956)&lt;=Listas!$F$5),AND(HOUR($L956)&gt;=Listas!$F$4,HOUR($L956)&lt;=Listas!$F$5)),(HOUR($L956)-HOUR($K956)),IF(AND(AND(HOUR($K956)&gt;=Listas!$F$2,HOUR($K956)&lt;=Listas!$F$3),AND(HOUR($L956)&gt;=Listas!$F$4,HOUR($L956)&lt;=Listas!$F$5)),((Listas!$F$3-HOUR($K956)))+((HOUR($L956)-Listas!$F$4)),0)))),IF(AND($L956-$K956&gt;0.42,$L956-$K956&lt;=1.42),(IF(AND(HOUR($K956)&gt;=Listas!$F$2,HOUR($K956)&lt;=Listas!$F$3),(Listas!$F$3-HOUR($K956)+4),IF(AND(HOUR($K956)&gt;=Listas!$F$4,HOUR($K956)&lt;=Listas!$F$5),(Listas!$F$5-HOUR($K956)),0))+IF(AND(HOUR($L956)&gt;=Listas!$F$2,HOUR($L956)&lt;=Listas!$F$3),(HOUR($L956)-Listas!$F$2),IF(AND(HOUR($L956)&gt;=Listas!$F$4,HOUR($L956)&lt;=Listas!$F$5),(HOUR($L956)-Listas!$F$4+4),0))),IF(($L956-$K956&gt;1.42),(IF(AND(HOUR($K956)&gt;=Listas!$F$2,HOUR($K956)&lt;=Listas!$F$3),(Listas!$F$3-HOUR($K956)+4)+IF(AND(HOUR($L956)&gt;=Listas!$F$2,HOUR($L956)&lt;=Listas!$F$3),(HOUR($L956)-Listas!$F$2)+NETWORKDAYS($K956+1,$L956-1,Listas!$H$2:$H$112)*Listas!$F$6,IF(AND(HOUR($L956)&gt;=Listas!$F$4,HOUR($L956)&lt;=Listas!$F$5),(HOUR($L956)-Listas!$F$4+4)+NETWORKDAYS($K956+1,$L956-1,Listas!$H$2:$H$111)*Listas!$F$6,0)),IF(AND(HOUR($K956)&gt;=Listas!$F$4,HOUR($K956)&lt;=Listas!$F$5),(Listas!$F$5-HOUR($K956))+IF(AND(HOUR($L956)&gt;=Listas!$F$2,HOUR($L956)&lt;=Listas!$F$3),(HOUR($L956)-Listas!$F$2)+NETWORKDAYS($K956+1,$L956-1,Listas!$H$2:$H$111)*Listas!$F$6,(HOUR($L956)-Listas!$F$4+4)+NETWORKDAYS($K956+1,$L956-1,Listas!$H$2:$H$111)*Listas!$F$6)))),IF(($L956-$K956)&lt;0,"Fecha inicial mayor a fecha final",0)))))))))</f>
        <v>8</v>
      </c>
      <c r="N956" s="6" t="str">
        <f t="shared" si="1"/>
        <v>07-julio</v>
      </c>
      <c r="O956" s="96" t="s">
        <v>1822</v>
      </c>
      <c r="P956" s="6"/>
      <c r="Q956" s="6" t="b">
        <v>0</v>
      </c>
      <c r="R956" s="6" t="str">
        <f t="shared" si="9"/>
        <v/>
      </c>
      <c r="S956" s="6"/>
    </row>
    <row r="957">
      <c r="A957" s="4" t="s">
        <v>38</v>
      </c>
      <c r="B957" s="4" t="s">
        <v>156</v>
      </c>
      <c r="C957" s="4" t="s">
        <v>46</v>
      </c>
      <c r="D957" s="4" t="s">
        <v>1719</v>
      </c>
      <c r="E957" s="4" t="s">
        <v>1823</v>
      </c>
      <c r="F957" s="4">
        <v>2.0</v>
      </c>
      <c r="G957" s="4" t="s">
        <v>20</v>
      </c>
      <c r="H957" s="4" t="s">
        <v>20</v>
      </c>
      <c r="I957" s="4" t="s">
        <v>1824</v>
      </c>
      <c r="J957" s="4" t="s">
        <v>34</v>
      </c>
      <c r="K957" s="5">
        <v>45847.75</v>
      </c>
      <c r="L957" s="5">
        <v>45848.75</v>
      </c>
      <c r="M957" s="7">
        <f>IF(OR(ISBLANK($K957),ISBLANK($L957)),"",IF(NETWORKDAYS($K957,$K957,Listas!$H$2:$H$111)=0,"Error fecha inicial",IF(NETWORKDAYS($L957,$L957,Listas!$H$2:$H$111)=0,"Error fecha final",IF(OR(HOUR($K957)&lt;Listas!$F$2,AND(HOUR($K957)&gt;Listas!$F$3,HOUR($K957)&lt;Listas!$F$4),HOUR($K957)&gt;Listas!$F$5),"Error hora, fecha inicial",IF(OR(HOUR($L957)&lt;Listas!$F$2,AND(HOUR($L957)&gt;Listas!$F$3,HOUR($L957)&lt;Listas!$F$4),HOUR($L957)&gt;Listas!$F$5),"Error hora, fecha final",IF(AND($L957-$K957&gt;0,$L957-$K957&lt;=0.42),(IF(AND(AND(HOUR($K957)&gt;=Listas!$F$2,HOUR($K957)&lt;=Listas!$F$3),AND(HOUR($L957)&gt;=Listas!$F$2,HOUR($L957)&lt;=Listas!$F$3)),(HOUR($L957)-HOUR($K957)),IF(AND(AND(HOUR($K957)&gt;=Listas!$F$4,HOUR($K957)&lt;=Listas!$F$5),AND(HOUR($L957)&gt;=Listas!$F$4,HOUR($L957)&lt;=Listas!$F$5)),(HOUR($L957)-HOUR($K957)),IF(AND(AND(HOUR($K957)&gt;=Listas!$F$2,HOUR($K957)&lt;=Listas!$F$3),AND(HOUR($L957)&gt;=Listas!$F$4,HOUR($L957)&lt;=Listas!$F$5)),((Listas!$F$3-HOUR($K957)))+((HOUR($L957)-Listas!$F$4)),0)))),IF(AND($L957-$K957&gt;0.42,$L957-$K957&lt;=1.42),(IF(AND(HOUR($K957)&gt;=Listas!$F$2,HOUR($K957)&lt;=Listas!$F$3),(Listas!$F$3-HOUR($K957)+4),IF(AND(HOUR($K957)&gt;=Listas!$F$4,HOUR($K957)&lt;=Listas!$F$5),(Listas!$F$5-HOUR($K957)),0))+IF(AND(HOUR($L957)&gt;=Listas!$F$2,HOUR($L957)&lt;=Listas!$F$3),(HOUR($L957)-Listas!$F$2),IF(AND(HOUR($L957)&gt;=Listas!$F$4,HOUR($L957)&lt;=Listas!$F$5),(HOUR($L957)-Listas!$F$4+4),0))),IF(($L957-$K957&gt;1.42),(IF(AND(HOUR($K957)&gt;=Listas!$F$2,HOUR($K957)&lt;=Listas!$F$3),(Listas!$F$3-HOUR($K957)+4)+IF(AND(HOUR($L957)&gt;=Listas!$F$2,HOUR($L957)&lt;=Listas!$F$3),(HOUR($L957)-Listas!$F$2)+NETWORKDAYS($K957+1,$L957-1,Listas!$H$2:$H$112)*Listas!$F$6,IF(AND(HOUR($L957)&gt;=Listas!$F$4,HOUR($L957)&lt;=Listas!$F$5),(HOUR($L957)-Listas!$F$4+4)+NETWORKDAYS($K957+1,$L957-1,Listas!$H$2:$H$111)*Listas!$F$6,0)),IF(AND(HOUR($K957)&gt;=Listas!$F$4,HOUR($K957)&lt;=Listas!$F$5),(Listas!$F$5-HOUR($K957))+IF(AND(HOUR($L957)&gt;=Listas!$F$2,HOUR($L957)&lt;=Listas!$F$3),(HOUR($L957)-Listas!$F$2)+NETWORKDAYS($K957+1,$L957-1,Listas!$H$2:$H$111)*Listas!$F$6,(HOUR($L957)-Listas!$F$4+4)+NETWORKDAYS($K957+1,$L957-1,Listas!$H$2:$H$111)*Listas!$F$6)))),IF(($L957-$K957)&lt;0,"Fecha inicial mayor a fecha final",0)))))))))</f>
        <v>8</v>
      </c>
      <c r="N957" s="6" t="str">
        <f t="shared" si="1"/>
        <v>07-julio</v>
      </c>
      <c r="O957" s="95" t="s">
        <v>1825</v>
      </c>
      <c r="P957" s="6"/>
      <c r="Q957" s="6" t="b">
        <v>0</v>
      </c>
      <c r="R957" s="6" t="str">
        <f t="shared" si="9"/>
        <v/>
      </c>
      <c r="S957" s="6"/>
    </row>
    <row r="958">
      <c r="A958" s="4" t="s">
        <v>155</v>
      </c>
      <c r="B958" s="4" t="s">
        <v>156</v>
      </c>
      <c r="C958" s="4" t="s">
        <v>46</v>
      </c>
      <c r="D958" s="4" t="s">
        <v>1003</v>
      </c>
      <c r="E958" s="4" t="s">
        <v>1826</v>
      </c>
      <c r="F958" s="4">
        <v>3.0</v>
      </c>
      <c r="G958" s="4" t="s">
        <v>20</v>
      </c>
      <c r="H958" s="4" t="s">
        <v>20</v>
      </c>
      <c r="I958" s="4" t="s">
        <v>1460</v>
      </c>
      <c r="J958" s="4" t="s">
        <v>34</v>
      </c>
      <c r="K958" s="5">
        <v>45848.75</v>
      </c>
      <c r="L958" s="5">
        <v>45849.75</v>
      </c>
      <c r="M958" s="7">
        <f>IF(OR(ISBLANK($K958),ISBLANK($L958)),"",IF(NETWORKDAYS($K958,$K958,Listas!$H$2:$H$111)=0,"Error fecha inicial",IF(NETWORKDAYS($L958,$L958,Listas!$H$2:$H$111)=0,"Error fecha final",IF(OR(HOUR($K958)&lt;Listas!$F$2,AND(HOUR($K958)&gt;Listas!$F$3,HOUR($K958)&lt;Listas!$F$4),HOUR($K958)&gt;Listas!$F$5),"Error hora, fecha inicial",IF(OR(HOUR($L958)&lt;Listas!$F$2,AND(HOUR($L958)&gt;Listas!$F$3,HOUR($L958)&lt;Listas!$F$4),HOUR($L958)&gt;Listas!$F$5),"Error hora, fecha final",IF(AND($L958-$K958&gt;0,$L958-$K958&lt;=0.42),(IF(AND(AND(HOUR($K958)&gt;=Listas!$F$2,HOUR($K958)&lt;=Listas!$F$3),AND(HOUR($L958)&gt;=Listas!$F$2,HOUR($L958)&lt;=Listas!$F$3)),(HOUR($L958)-HOUR($K958)),IF(AND(AND(HOUR($K958)&gt;=Listas!$F$4,HOUR($K958)&lt;=Listas!$F$5),AND(HOUR($L958)&gt;=Listas!$F$4,HOUR($L958)&lt;=Listas!$F$5)),(HOUR($L958)-HOUR($K958)),IF(AND(AND(HOUR($K958)&gt;=Listas!$F$2,HOUR($K958)&lt;=Listas!$F$3),AND(HOUR($L958)&gt;=Listas!$F$4,HOUR($L958)&lt;=Listas!$F$5)),((Listas!$F$3-HOUR($K958)))+((HOUR($L958)-Listas!$F$4)),0)))),IF(AND($L958-$K958&gt;0.42,$L958-$K958&lt;=1.42),(IF(AND(HOUR($K958)&gt;=Listas!$F$2,HOUR($K958)&lt;=Listas!$F$3),(Listas!$F$3-HOUR($K958)+4),IF(AND(HOUR($K958)&gt;=Listas!$F$4,HOUR($K958)&lt;=Listas!$F$5),(Listas!$F$5-HOUR($K958)),0))+IF(AND(HOUR($L958)&gt;=Listas!$F$2,HOUR($L958)&lt;=Listas!$F$3),(HOUR($L958)-Listas!$F$2),IF(AND(HOUR($L958)&gt;=Listas!$F$4,HOUR($L958)&lt;=Listas!$F$5),(HOUR($L958)-Listas!$F$4+4),0))),IF(($L958-$K958&gt;1.42),(IF(AND(HOUR($K958)&gt;=Listas!$F$2,HOUR($K958)&lt;=Listas!$F$3),(Listas!$F$3-HOUR($K958)+4)+IF(AND(HOUR($L958)&gt;=Listas!$F$2,HOUR($L958)&lt;=Listas!$F$3),(HOUR($L958)-Listas!$F$2)+NETWORKDAYS($K958+1,$L958-1,Listas!$H$2:$H$112)*Listas!$F$6,IF(AND(HOUR($L958)&gt;=Listas!$F$4,HOUR($L958)&lt;=Listas!$F$5),(HOUR($L958)-Listas!$F$4+4)+NETWORKDAYS($K958+1,$L958-1,Listas!$H$2:$H$111)*Listas!$F$6,0)),IF(AND(HOUR($K958)&gt;=Listas!$F$4,HOUR($K958)&lt;=Listas!$F$5),(Listas!$F$5-HOUR($K958))+IF(AND(HOUR($L958)&gt;=Listas!$F$2,HOUR($L958)&lt;=Listas!$F$3),(HOUR($L958)-Listas!$F$2)+NETWORKDAYS($K958+1,$L958-1,Listas!$H$2:$H$111)*Listas!$F$6,(HOUR($L958)-Listas!$F$4+4)+NETWORKDAYS($K958+1,$L958-1,Listas!$H$2:$H$111)*Listas!$F$6)))),IF(($L958-$K958)&lt;0,"Fecha inicial mayor a fecha final",0)))))))))</f>
        <v>8</v>
      </c>
      <c r="N958" s="6" t="str">
        <f t="shared" si="1"/>
        <v>07-julio</v>
      </c>
      <c r="O958" s="12" t="s">
        <v>1006</v>
      </c>
      <c r="P958" s="6"/>
      <c r="Q958" s="6" t="b">
        <v>0</v>
      </c>
      <c r="R958" s="6" t="str">
        <f t="shared" si="9"/>
        <v/>
      </c>
      <c r="S958" s="6"/>
    </row>
    <row r="959">
      <c r="A959" s="4" t="s">
        <v>38</v>
      </c>
      <c r="B959" s="4" t="s">
        <v>156</v>
      </c>
      <c r="C959" s="4" t="s">
        <v>46</v>
      </c>
      <c r="D959" s="4" t="s">
        <v>1827</v>
      </c>
      <c r="E959" s="4" t="s">
        <v>1828</v>
      </c>
      <c r="F959" s="4">
        <v>1.0</v>
      </c>
      <c r="G959" s="4" t="s">
        <v>20</v>
      </c>
      <c r="H959" s="4" t="s">
        <v>20</v>
      </c>
      <c r="I959" s="4" t="s">
        <v>1761</v>
      </c>
      <c r="J959" s="4" t="s">
        <v>22</v>
      </c>
      <c r="K959" s="5">
        <v>45848.333333333336</v>
      </c>
      <c r="L959" s="5">
        <v>45849.375</v>
      </c>
      <c r="M959" s="7">
        <f>IF(OR(ISBLANK($K959),ISBLANK($L959)),"",IF(NETWORKDAYS($K959,$K959,Listas!$H$2:$H$111)=0,"Error fecha inicial",IF(NETWORKDAYS($L959,$L959,Listas!$H$2:$H$111)=0,"Error fecha final",IF(OR(HOUR($K959)&lt;Listas!$F$2,AND(HOUR($K959)&gt;Listas!$F$3,HOUR($K959)&lt;Listas!$F$4),HOUR($K959)&gt;Listas!$F$5),"Error hora, fecha inicial",IF(OR(HOUR($L959)&lt;Listas!$F$2,AND(HOUR($L959)&gt;Listas!$F$3,HOUR($L959)&lt;Listas!$F$4),HOUR($L959)&gt;Listas!$F$5),"Error hora, fecha final",IF(AND($L959-$K959&gt;0,$L959-$K959&lt;=0.42),(IF(AND(AND(HOUR($K959)&gt;=Listas!$F$2,HOUR($K959)&lt;=Listas!$F$3),AND(HOUR($L959)&gt;=Listas!$F$2,HOUR($L959)&lt;=Listas!$F$3)),(HOUR($L959)-HOUR($K959)),IF(AND(AND(HOUR($K959)&gt;=Listas!$F$4,HOUR($K959)&lt;=Listas!$F$5),AND(HOUR($L959)&gt;=Listas!$F$4,HOUR($L959)&lt;=Listas!$F$5)),(HOUR($L959)-HOUR($K959)),IF(AND(AND(HOUR($K959)&gt;=Listas!$F$2,HOUR($K959)&lt;=Listas!$F$3),AND(HOUR($L959)&gt;=Listas!$F$4,HOUR($L959)&lt;=Listas!$F$5)),((Listas!$F$3-HOUR($K959)))+((HOUR($L959)-Listas!$F$4)),0)))),IF(AND($L959-$K959&gt;0.42,$L959-$K959&lt;=1.42),(IF(AND(HOUR($K959)&gt;=Listas!$F$2,HOUR($K959)&lt;=Listas!$F$3),(Listas!$F$3-HOUR($K959)+4),IF(AND(HOUR($K959)&gt;=Listas!$F$4,HOUR($K959)&lt;=Listas!$F$5),(Listas!$F$5-HOUR($K959)),0))+IF(AND(HOUR($L959)&gt;=Listas!$F$2,HOUR($L959)&lt;=Listas!$F$3),(HOUR($L959)-Listas!$F$2),IF(AND(HOUR($L959)&gt;=Listas!$F$4,HOUR($L959)&lt;=Listas!$F$5),(HOUR($L959)-Listas!$F$4+4),0))),IF(($L959-$K959&gt;1.42),(IF(AND(HOUR($K959)&gt;=Listas!$F$2,HOUR($K959)&lt;=Listas!$F$3),(Listas!$F$3-HOUR($K959)+4)+IF(AND(HOUR($L959)&gt;=Listas!$F$2,HOUR($L959)&lt;=Listas!$F$3),(HOUR($L959)-Listas!$F$2)+NETWORKDAYS($K959+1,$L959-1,Listas!$H$2:$H$112)*Listas!$F$6,IF(AND(HOUR($L959)&gt;=Listas!$F$4,HOUR($L959)&lt;=Listas!$F$5),(HOUR($L959)-Listas!$F$4+4)+NETWORKDAYS($K959+1,$L959-1,Listas!$H$2:$H$111)*Listas!$F$6,0)),IF(AND(HOUR($K959)&gt;=Listas!$F$4,HOUR($K959)&lt;=Listas!$F$5),(Listas!$F$5-HOUR($K959))+IF(AND(HOUR($L959)&gt;=Listas!$F$2,HOUR($L959)&lt;=Listas!$F$3),(HOUR($L959)-Listas!$F$2)+NETWORKDAYS($K959+1,$L959-1,Listas!$H$2:$H$111)*Listas!$F$6,(HOUR($L959)-Listas!$F$4+4)+NETWORKDAYS($K959+1,$L959-1,Listas!$H$2:$H$111)*Listas!$F$6)))),IF(($L959-$K959)&lt;0,"Fecha inicial mayor a fecha final",0)))))))))</f>
        <v>9</v>
      </c>
      <c r="N959" s="6" t="str">
        <f t="shared" si="1"/>
        <v>07-julio</v>
      </c>
      <c r="O959" s="9" t="s">
        <v>1829</v>
      </c>
      <c r="P959" s="4" t="s">
        <v>23</v>
      </c>
      <c r="Q959" s="4" t="b">
        <v>1</v>
      </c>
      <c r="R959" s="6" t="str">
        <f t="shared" si="9"/>
        <v>CORRECTO</v>
      </c>
      <c r="S959" s="6"/>
    </row>
    <row r="960">
      <c r="A960" s="4" t="s">
        <v>78</v>
      </c>
      <c r="B960" s="4" t="s">
        <v>67</v>
      </c>
      <c r="C960" s="4" t="s">
        <v>46</v>
      </c>
      <c r="D960" s="4" t="s">
        <v>83</v>
      </c>
      <c r="E960" s="4" t="s">
        <v>1137</v>
      </c>
      <c r="F960" s="4">
        <v>1.0</v>
      </c>
      <c r="G960" s="4" t="s">
        <v>49</v>
      </c>
      <c r="H960" s="4" t="s">
        <v>49</v>
      </c>
      <c r="I960" s="4" t="s">
        <v>1830</v>
      </c>
      <c r="J960" s="4" t="s">
        <v>22</v>
      </c>
      <c r="K960" s="5">
        <v>45849.375</v>
      </c>
      <c r="L960" s="5">
        <v>45852.75</v>
      </c>
      <c r="M960" s="7">
        <f>IF(OR(ISBLANK($K960),ISBLANK($L960)),"",IF(NETWORKDAYS($K960,$K960,Listas!$H$2:$H$111)=0,"Error fecha inicial",IF(NETWORKDAYS($L960,$L960,Listas!$H$2:$H$111)=0,"Error fecha final",IF(OR(HOUR($K960)&lt;Listas!$F$2,AND(HOUR($K960)&gt;Listas!$F$3,HOUR($K960)&lt;Listas!$F$4),HOUR($K960)&gt;Listas!$F$5),"Error hora, fecha inicial",IF(OR(HOUR($L960)&lt;Listas!$F$2,AND(HOUR($L960)&gt;Listas!$F$3,HOUR($L960)&lt;Listas!$F$4),HOUR($L960)&gt;Listas!$F$5),"Error hora, fecha final",IF(AND($L960-$K960&gt;0,$L960-$K960&lt;=0.42),(IF(AND(AND(HOUR($K960)&gt;=Listas!$F$2,HOUR($K960)&lt;=Listas!$F$3),AND(HOUR($L960)&gt;=Listas!$F$2,HOUR($L960)&lt;=Listas!$F$3)),(HOUR($L960)-HOUR($K960)),IF(AND(AND(HOUR($K960)&gt;=Listas!$F$4,HOUR($K960)&lt;=Listas!$F$5),AND(HOUR($L960)&gt;=Listas!$F$4,HOUR($L960)&lt;=Listas!$F$5)),(HOUR($L960)-HOUR($K960)),IF(AND(AND(HOUR($K960)&gt;=Listas!$F$2,HOUR($K960)&lt;=Listas!$F$3),AND(HOUR($L960)&gt;=Listas!$F$4,HOUR($L960)&lt;=Listas!$F$5)),((Listas!$F$3-HOUR($K960)))+((HOUR($L960)-Listas!$F$4)),0)))),IF(AND($L960-$K960&gt;0.42,$L960-$K960&lt;=1.42),(IF(AND(HOUR($K960)&gt;=Listas!$F$2,HOUR($K960)&lt;=Listas!$F$3),(Listas!$F$3-HOUR($K960)+4),IF(AND(HOUR($K960)&gt;=Listas!$F$4,HOUR($K960)&lt;=Listas!$F$5),(Listas!$F$5-HOUR($K960)),0))+IF(AND(HOUR($L960)&gt;=Listas!$F$2,HOUR($L960)&lt;=Listas!$F$3),(HOUR($L960)-Listas!$F$2),IF(AND(HOUR($L960)&gt;=Listas!$F$4,HOUR($L960)&lt;=Listas!$F$5),(HOUR($L960)-Listas!$F$4+4),0))),IF(($L960-$K960&gt;1.42),(IF(AND(HOUR($K960)&gt;=Listas!$F$2,HOUR($K960)&lt;=Listas!$F$3),(Listas!$F$3-HOUR($K960)+4)+IF(AND(HOUR($L960)&gt;=Listas!$F$2,HOUR($L960)&lt;=Listas!$F$3),(HOUR($L960)-Listas!$F$2)+NETWORKDAYS($K960+1,$L960-1,Listas!$H$2:$H$112)*Listas!$F$6,IF(AND(HOUR($L960)&gt;=Listas!$F$4,HOUR($L960)&lt;=Listas!$F$5),(HOUR($L960)-Listas!$F$4+4)+NETWORKDAYS($K960+1,$L960-1,Listas!$H$2:$H$111)*Listas!$F$6,0)),IF(AND(HOUR($K960)&gt;=Listas!$F$4,HOUR($K960)&lt;=Listas!$F$5),(Listas!$F$5-HOUR($K960))+IF(AND(HOUR($L960)&gt;=Listas!$F$2,HOUR($L960)&lt;=Listas!$F$3),(HOUR($L960)-Listas!$F$2)+NETWORKDAYS($K960+1,$L960-1,Listas!$H$2:$H$111)*Listas!$F$6,(HOUR($L960)-Listas!$F$4+4)+NETWORKDAYS($K960+1,$L960-1,Listas!$H$2:$H$111)*Listas!$F$6)))),IF(($L960-$K960)&lt;0,"Fecha inicial mayor a fecha final",0)))))))))</f>
        <v>15</v>
      </c>
      <c r="N960" s="6" t="str">
        <f t="shared" si="1"/>
        <v>07-julio</v>
      </c>
      <c r="O960" s="6"/>
      <c r="P960" s="4" t="s">
        <v>23</v>
      </c>
      <c r="Q960" s="4" t="b">
        <v>1</v>
      </c>
      <c r="R960" s="6" t="str">
        <f t="shared" si="9"/>
        <v>CORRECTO</v>
      </c>
      <c r="S960" s="6"/>
    </row>
    <row r="961">
      <c r="A961" s="4" t="s">
        <v>78</v>
      </c>
      <c r="B961" s="4" t="s">
        <v>39</v>
      </c>
      <c r="C961" s="4" t="s">
        <v>46</v>
      </c>
      <c r="D961" s="4" t="s">
        <v>83</v>
      </c>
      <c r="E961" s="4" t="s">
        <v>95</v>
      </c>
      <c r="F961" s="4">
        <v>1.0</v>
      </c>
      <c r="G961" s="4" t="s">
        <v>49</v>
      </c>
      <c r="H961" s="4" t="s">
        <v>49</v>
      </c>
      <c r="I961" s="4" t="s">
        <v>1831</v>
      </c>
      <c r="J961" s="4" t="s">
        <v>27</v>
      </c>
      <c r="K961" s="5">
        <v>45848.583333333336</v>
      </c>
      <c r="L961" s="5">
        <v>45852.75</v>
      </c>
      <c r="M961" s="7">
        <f>IF(OR(ISBLANK($K961),ISBLANK($L961)),"",IF(NETWORKDAYS($K961,$K961,Listas!$H$2:$H$111)=0,"Error fecha inicial",IF(NETWORKDAYS($L961,$L961,Listas!$H$2:$H$111)=0,"Error fecha final",IF(OR(HOUR($K961)&lt;Listas!$F$2,AND(HOUR($K961)&gt;Listas!$F$3,HOUR($K961)&lt;Listas!$F$4),HOUR($K961)&gt;Listas!$F$5),"Error hora, fecha inicial",IF(OR(HOUR($L961)&lt;Listas!$F$2,AND(HOUR($L961)&gt;Listas!$F$3,HOUR($L961)&lt;Listas!$F$4),HOUR($L961)&gt;Listas!$F$5),"Error hora, fecha final",IF(AND($L961-$K961&gt;0,$L961-$K961&lt;=0.42),(IF(AND(AND(HOUR($K961)&gt;=Listas!$F$2,HOUR($K961)&lt;=Listas!$F$3),AND(HOUR($L961)&gt;=Listas!$F$2,HOUR($L961)&lt;=Listas!$F$3)),(HOUR($L961)-HOUR($K961)),IF(AND(AND(HOUR($K961)&gt;=Listas!$F$4,HOUR($K961)&lt;=Listas!$F$5),AND(HOUR($L961)&gt;=Listas!$F$4,HOUR($L961)&lt;=Listas!$F$5)),(HOUR($L961)-HOUR($K961)),IF(AND(AND(HOUR($K961)&gt;=Listas!$F$2,HOUR($K961)&lt;=Listas!$F$3),AND(HOUR($L961)&gt;=Listas!$F$4,HOUR($L961)&lt;=Listas!$F$5)),((Listas!$F$3-HOUR($K961)))+((HOUR($L961)-Listas!$F$4)),0)))),IF(AND($L961-$K961&gt;0.42,$L961-$K961&lt;=1.42),(IF(AND(HOUR($K961)&gt;=Listas!$F$2,HOUR($K961)&lt;=Listas!$F$3),(Listas!$F$3-HOUR($K961)+4),IF(AND(HOUR($K961)&gt;=Listas!$F$4,HOUR($K961)&lt;=Listas!$F$5),(Listas!$F$5-HOUR($K961)),0))+IF(AND(HOUR($L961)&gt;=Listas!$F$2,HOUR($L961)&lt;=Listas!$F$3),(HOUR($L961)-Listas!$F$2),IF(AND(HOUR($L961)&gt;=Listas!$F$4,HOUR($L961)&lt;=Listas!$F$5),(HOUR($L961)-Listas!$F$4+4),0))),IF(($L961-$K961&gt;1.42),(IF(AND(HOUR($K961)&gt;=Listas!$F$2,HOUR($K961)&lt;=Listas!$F$3),(Listas!$F$3-HOUR($K961)+4)+IF(AND(HOUR($L961)&gt;=Listas!$F$2,HOUR($L961)&lt;=Listas!$F$3),(HOUR($L961)-Listas!$F$2)+NETWORKDAYS($K961+1,$L961-1,Listas!$H$2:$H$112)*Listas!$F$6,IF(AND(HOUR($L961)&gt;=Listas!$F$4,HOUR($L961)&lt;=Listas!$F$5),(HOUR($L961)-Listas!$F$4+4)+NETWORKDAYS($K961+1,$L961-1,Listas!$H$2:$H$111)*Listas!$F$6,0)),IF(AND(HOUR($K961)&gt;=Listas!$F$4,HOUR($K961)&lt;=Listas!$F$5),(Listas!$F$5-HOUR($K961))+IF(AND(HOUR($L961)&gt;=Listas!$F$2,HOUR($L961)&lt;=Listas!$F$3),(HOUR($L961)-Listas!$F$2)+NETWORKDAYS($K961+1,$L961-1,Listas!$H$2:$H$111)*Listas!$F$6,(HOUR($L961)-Listas!$F$4+4)+NETWORKDAYS($K961+1,$L961-1,Listas!$H$2:$H$111)*Listas!$F$6)))),IF(($L961-$K961)&lt;0,"Fecha inicial mayor a fecha final",0)))))))))</f>
        <v>20</v>
      </c>
      <c r="N961" s="6" t="str">
        <f t="shared" si="1"/>
        <v>07-julio</v>
      </c>
      <c r="O961" s="4" t="s">
        <v>28</v>
      </c>
      <c r="P961" s="4" t="s">
        <v>23</v>
      </c>
      <c r="Q961" s="4" t="b">
        <v>1</v>
      </c>
      <c r="R961" s="6" t="str">
        <f t="shared" si="9"/>
        <v>CORRECTO</v>
      </c>
      <c r="S961" s="6"/>
    </row>
    <row r="962">
      <c r="A962" s="4" t="s">
        <v>467</v>
      </c>
      <c r="B962" s="4" t="s">
        <v>20</v>
      </c>
      <c r="C962" s="4" t="s">
        <v>20</v>
      </c>
      <c r="D962" s="4" t="s">
        <v>20</v>
      </c>
      <c r="E962" s="4" t="s">
        <v>478</v>
      </c>
      <c r="F962" s="4" t="s">
        <v>20</v>
      </c>
      <c r="G962" s="4" t="s">
        <v>20</v>
      </c>
      <c r="H962" s="4" t="s">
        <v>20</v>
      </c>
      <c r="I962" s="4" t="s">
        <v>479</v>
      </c>
      <c r="J962" s="4" t="s">
        <v>35</v>
      </c>
      <c r="K962" s="5">
        <v>45839.333333333336</v>
      </c>
      <c r="L962" s="5">
        <v>45845.75</v>
      </c>
      <c r="M962" s="7">
        <f>IF(OR(ISBLANK($K962),ISBLANK($L962)),"",IF(NETWORKDAYS($K962,$K962,Listas!$H$2:$H$111)=0,"Error fecha inicial",IF(NETWORKDAYS($L962,$L962,Listas!$H$2:$H$111)=0,"Error fecha final",IF(OR(HOUR($K962)&lt;Listas!$F$2,AND(HOUR($K962)&gt;Listas!$F$3,HOUR($K962)&lt;Listas!$F$4),HOUR($K962)&gt;Listas!$F$5),"Error hora, fecha inicial",IF(OR(HOUR($L962)&lt;Listas!$F$2,AND(HOUR($L962)&gt;Listas!$F$3,HOUR($L962)&lt;Listas!$F$4),HOUR($L962)&gt;Listas!$F$5),"Error hora, fecha final",IF(AND($L962-$K962&gt;0,$L962-$K962&lt;=0.42),(IF(AND(AND(HOUR($K962)&gt;=Listas!$F$2,HOUR($K962)&lt;=Listas!$F$3),AND(HOUR($L962)&gt;=Listas!$F$2,HOUR($L962)&lt;=Listas!$F$3)),(HOUR($L962)-HOUR($K962)),IF(AND(AND(HOUR($K962)&gt;=Listas!$F$4,HOUR($K962)&lt;=Listas!$F$5),AND(HOUR($L962)&gt;=Listas!$F$4,HOUR($L962)&lt;=Listas!$F$5)),(HOUR($L962)-HOUR($K962)),IF(AND(AND(HOUR($K962)&gt;=Listas!$F$2,HOUR($K962)&lt;=Listas!$F$3),AND(HOUR($L962)&gt;=Listas!$F$4,HOUR($L962)&lt;=Listas!$F$5)),((Listas!$F$3-HOUR($K962)))+((HOUR($L962)-Listas!$F$4)),0)))),IF(AND($L962-$K962&gt;0.42,$L962-$K962&lt;=1.42),(IF(AND(HOUR($K962)&gt;=Listas!$F$2,HOUR($K962)&lt;=Listas!$F$3),(Listas!$F$3-HOUR($K962)+4),IF(AND(HOUR($K962)&gt;=Listas!$F$4,HOUR($K962)&lt;=Listas!$F$5),(Listas!$F$5-HOUR($K962)),0))+IF(AND(HOUR($L962)&gt;=Listas!$F$2,HOUR($L962)&lt;=Listas!$F$3),(HOUR($L962)-Listas!$F$2),IF(AND(HOUR($L962)&gt;=Listas!$F$4,HOUR($L962)&lt;=Listas!$F$5),(HOUR($L962)-Listas!$F$4+4),0))),IF(($L962-$K962&gt;1.42),(IF(AND(HOUR($K962)&gt;=Listas!$F$2,HOUR($K962)&lt;=Listas!$F$3),(Listas!$F$3-HOUR($K962)+4)+IF(AND(HOUR($L962)&gt;=Listas!$F$2,HOUR($L962)&lt;=Listas!$F$3),(HOUR($L962)-Listas!$F$2)+NETWORKDAYS($K962+1,$L962-1,Listas!$H$2:$H$112)*Listas!$F$6,IF(AND(HOUR($L962)&gt;=Listas!$F$4,HOUR($L962)&lt;=Listas!$F$5),(HOUR($L962)-Listas!$F$4+4)+NETWORKDAYS($K962+1,$L962-1,Listas!$H$2:$H$111)*Listas!$F$6,0)),IF(AND(HOUR($K962)&gt;=Listas!$F$4,HOUR($K962)&lt;=Listas!$F$5),(Listas!$F$5-HOUR($K962))+IF(AND(HOUR($L962)&gt;=Listas!$F$2,HOUR($L962)&lt;=Listas!$F$3),(HOUR($L962)-Listas!$F$2)+NETWORKDAYS($K962+1,$L962-1,Listas!$H$2:$H$111)*Listas!$F$6,(HOUR($L962)-Listas!$F$4+4)+NETWORKDAYS($K962+1,$L962-1,Listas!$H$2:$H$111)*Listas!$F$6)))),IF(($L962-$K962)&lt;0,"Fecha inicial mayor a fecha final",0)))))))))</f>
        <v>40</v>
      </c>
      <c r="N962" s="6" t="str">
        <f t="shared" si="1"/>
        <v>07-julio</v>
      </c>
      <c r="O962" s="9" t="s">
        <v>1832</v>
      </c>
      <c r="P962" s="4" t="s">
        <v>23</v>
      </c>
      <c r="Q962" s="4" t="b">
        <v>1</v>
      </c>
      <c r="R962" s="6" t="str">
        <f t="shared" si="9"/>
        <v>CORRECTO</v>
      </c>
      <c r="S962" s="6"/>
    </row>
    <row r="963">
      <c r="A963" s="4" t="s">
        <v>116</v>
      </c>
      <c r="B963" s="4" t="s">
        <v>67</v>
      </c>
      <c r="C963" s="4" t="s">
        <v>46</v>
      </c>
      <c r="D963" s="4" t="s">
        <v>503</v>
      </c>
      <c r="E963" s="4" t="s">
        <v>1494</v>
      </c>
      <c r="F963" s="4">
        <v>3.0</v>
      </c>
      <c r="G963" s="4" t="s">
        <v>20</v>
      </c>
      <c r="H963" s="4" t="s">
        <v>20</v>
      </c>
      <c r="I963" s="4" t="s">
        <v>1833</v>
      </c>
      <c r="J963" s="4" t="s">
        <v>35</v>
      </c>
      <c r="K963" s="5">
        <v>45846.333333333336</v>
      </c>
      <c r="L963" s="5">
        <v>45846.5</v>
      </c>
      <c r="M963" s="6">
        <f>IF(OR(ISBLANK($K963),ISBLANK($L963)),"",IF(NETWORKDAYS($K963,$K963,Listas!$H$2:$H$111)=0,"Error fecha inicial",IF(NETWORKDAYS($L963,$L963,Listas!$H$2:$H$111)=0,"Error fecha final",IF(OR(HOUR($K963)&lt;Listas!$F$2,AND(HOUR($K963)&gt;Listas!$F$3,HOUR($K963)&lt;Listas!$F$4),HOUR($K963)&gt;Listas!$F$5),"Error hora, fecha inicial",IF(OR(HOUR($L963)&lt;Listas!$F$2,AND(HOUR($L963)&gt;Listas!$F$3,HOUR($L963)&lt;Listas!$F$4),HOUR($L963)&gt;Listas!$F$5),"Error hora, fecha final",IF(AND($L963-$K963&gt;0,$L963-$K963&lt;=0.42),(IF(AND(AND(HOUR($K963)&gt;=Listas!$F$2,HOUR($K963)&lt;=Listas!$F$3),AND(HOUR($L963)&gt;=Listas!$F$2,HOUR($L963)&lt;=Listas!$F$3)),(HOUR($L963)-HOUR($K963)),IF(AND(AND(HOUR($K963)&gt;=Listas!$F$4,HOUR($K963)&lt;=Listas!$F$5),AND(HOUR($L963)&gt;=Listas!$F$4,HOUR($L963)&lt;=Listas!$F$5)),(HOUR($L963)-HOUR($K963)),IF(AND(AND(HOUR($K963)&gt;=Listas!$F$2,HOUR($K963)&lt;=Listas!$F$3),AND(HOUR($L963)&gt;=Listas!$F$4,HOUR($L963)&lt;=Listas!$F$5)),((Listas!$F$3-HOUR($K963)))+((HOUR($L963)-Listas!$F$4)),0)))),IF(AND($L963-$K963&gt;0.42,$L963-$K963&lt;=1.42),(IF(AND(HOUR($K963)&gt;=Listas!$F$2,HOUR($K963)&lt;=Listas!$F$3),(Listas!$F$3-HOUR($K963)+4),IF(AND(HOUR($K963)&gt;=Listas!$F$4,HOUR($K963)&lt;=Listas!$F$5),(Listas!$F$5-HOUR($K963)),0))+IF(AND(HOUR($L963)&gt;=Listas!$F$2,HOUR($L963)&lt;=Listas!$F$3),(HOUR($L963)-Listas!$F$2),IF(AND(HOUR($L963)&gt;=Listas!$F$4,HOUR($L963)&lt;=Listas!$F$5),(HOUR($L963)-Listas!$F$4+4),0))),IF(($L963-$K963&gt;1.42),(IF(AND(HOUR($K963)&gt;=Listas!$F$2,HOUR($K963)&lt;=Listas!$F$3),(Listas!$F$3-HOUR($K963)+4)+IF(AND(HOUR($L963)&gt;=Listas!$F$2,HOUR($L963)&lt;=Listas!$F$3),(HOUR($L963)-Listas!$F$2)+NETWORKDAYS($K963+1,$L963-1,Listas!$H$2:$H$112)*Listas!$F$6,IF(AND(HOUR($L963)&gt;=Listas!$F$4,HOUR($L963)&lt;=Listas!$F$5),(HOUR($L963)-Listas!$F$4+4)+NETWORKDAYS($K963+1,$L963-1,Listas!$H$2:$H$111)*Listas!$F$6,0)),IF(AND(HOUR($K963)&gt;=Listas!$F$4,HOUR($K963)&lt;=Listas!$F$5),(Listas!$F$5-HOUR($K963))+IF(AND(HOUR($L963)&gt;=Listas!$F$2,HOUR($L963)&lt;=Listas!$F$3),(HOUR($L963)-Listas!$F$2)+NETWORKDAYS($K963+1,$L963-1,Listas!$H$2:$H$111)*Listas!$F$6,(HOUR($L963)-Listas!$F$4+4)+NETWORKDAYS($K963+1,$L963-1,Listas!$H$2:$H$111)*Listas!$F$6)))),IF(($L963-$K963)&lt;0,"Fecha inicial mayor a fecha final",0)))))))))</f>
        <v>4</v>
      </c>
      <c r="N963" s="6" t="str">
        <f t="shared" si="1"/>
        <v>07-julio</v>
      </c>
      <c r="O963" s="9" t="s">
        <v>1834</v>
      </c>
      <c r="P963" s="4" t="s">
        <v>23</v>
      </c>
      <c r="Q963" s="4" t="b">
        <v>1</v>
      </c>
      <c r="R963" s="6" t="str">
        <f t="shared" si="9"/>
        <v>CORRECTO</v>
      </c>
      <c r="S963" s="6"/>
    </row>
    <row r="964">
      <c r="A964" s="4" t="s">
        <v>467</v>
      </c>
      <c r="B964" s="4" t="s">
        <v>20</v>
      </c>
      <c r="C964" s="4" t="s">
        <v>20</v>
      </c>
      <c r="D964" s="4" t="s">
        <v>20</v>
      </c>
      <c r="E964" s="4" t="s">
        <v>478</v>
      </c>
      <c r="F964" s="4" t="s">
        <v>20</v>
      </c>
      <c r="G964" s="4" t="s">
        <v>20</v>
      </c>
      <c r="H964" s="4" t="s">
        <v>20</v>
      </c>
      <c r="I964" s="4" t="s">
        <v>479</v>
      </c>
      <c r="J964" s="4" t="s">
        <v>35</v>
      </c>
      <c r="K964" s="5">
        <v>45846.583333333336</v>
      </c>
      <c r="L964" s="5">
        <v>45853.75</v>
      </c>
      <c r="M964" s="7">
        <f>IF(OR(ISBLANK($K964),ISBLANK($L964)),"",IF(NETWORKDAYS($K964,$K964,Listas!$H$2:$H$111)=0,"Error fecha inicial",IF(NETWORKDAYS($L964,$L964,Listas!$H$2:$H$111)=0,"Error fecha final",IF(OR(HOUR($K964)&lt;Listas!$F$2,AND(HOUR($K964)&gt;Listas!$F$3,HOUR($K964)&lt;Listas!$F$4),HOUR($K964)&gt;Listas!$F$5),"Error hora, fecha inicial",IF(OR(HOUR($L964)&lt;Listas!$F$2,AND(HOUR($L964)&gt;Listas!$F$3,HOUR($L964)&lt;Listas!$F$4),HOUR($L964)&gt;Listas!$F$5),"Error hora, fecha final",IF(AND($L964-$K964&gt;0,$L964-$K964&lt;=0.42),(IF(AND(AND(HOUR($K964)&gt;=Listas!$F$2,HOUR($K964)&lt;=Listas!$F$3),AND(HOUR($L964)&gt;=Listas!$F$2,HOUR($L964)&lt;=Listas!$F$3)),(HOUR($L964)-HOUR($K964)),IF(AND(AND(HOUR($K964)&gt;=Listas!$F$4,HOUR($K964)&lt;=Listas!$F$5),AND(HOUR($L964)&gt;=Listas!$F$4,HOUR($L964)&lt;=Listas!$F$5)),(HOUR($L964)-HOUR($K964)),IF(AND(AND(HOUR($K964)&gt;=Listas!$F$2,HOUR($K964)&lt;=Listas!$F$3),AND(HOUR($L964)&gt;=Listas!$F$4,HOUR($L964)&lt;=Listas!$F$5)),((Listas!$F$3-HOUR($K964)))+((HOUR($L964)-Listas!$F$4)),0)))),IF(AND($L964-$K964&gt;0.42,$L964-$K964&lt;=1.42),(IF(AND(HOUR($K964)&gt;=Listas!$F$2,HOUR($K964)&lt;=Listas!$F$3),(Listas!$F$3-HOUR($K964)+4),IF(AND(HOUR($K964)&gt;=Listas!$F$4,HOUR($K964)&lt;=Listas!$F$5),(Listas!$F$5-HOUR($K964)),0))+IF(AND(HOUR($L964)&gt;=Listas!$F$2,HOUR($L964)&lt;=Listas!$F$3),(HOUR($L964)-Listas!$F$2),IF(AND(HOUR($L964)&gt;=Listas!$F$4,HOUR($L964)&lt;=Listas!$F$5),(HOUR($L964)-Listas!$F$4+4),0))),IF(($L964-$K964&gt;1.42),(IF(AND(HOUR($K964)&gt;=Listas!$F$2,HOUR($K964)&lt;=Listas!$F$3),(Listas!$F$3-HOUR($K964)+4)+IF(AND(HOUR($L964)&gt;=Listas!$F$2,HOUR($L964)&lt;=Listas!$F$3),(HOUR($L964)-Listas!$F$2)+NETWORKDAYS($K964+1,$L964-1,Listas!$H$2:$H$112)*Listas!$F$6,IF(AND(HOUR($L964)&gt;=Listas!$F$4,HOUR($L964)&lt;=Listas!$F$5),(HOUR($L964)-Listas!$F$4+4)+NETWORKDAYS($K964+1,$L964-1,Listas!$H$2:$H$111)*Listas!$F$6,0)),IF(AND(HOUR($K964)&gt;=Listas!$F$4,HOUR($K964)&lt;=Listas!$F$5),(Listas!$F$5-HOUR($K964))+IF(AND(HOUR($L964)&gt;=Listas!$F$2,HOUR($L964)&lt;=Listas!$F$3),(HOUR($L964)-Listas!$F$2)+NETWORKDAYS($K964+1,$L964-1,Listas!$H$2:$H$111)*Listas!$F$6,(HOUR($L964)-Listas!$F$4+4)+NETWORKDAYS($K964+1,$L964-1,Listas!$H$2:$H$111)*Listas!$F$6)))),IF(($L964-$K964)&lt;0,"Fecha inicial mayor a fecha final",0)))))))))</f>
        <v>44</v>
      </c>
      <c r="N964" s="6" t="str">
        <f t="shared" si="1"/>
        <v>07-julio</v>
      </c>
      <c r="O964" s="9" t="s">
        <v>1832</v>
      </c>
      <c r="P964" s="4" t="s">
        <v>410</v>
      </c>
      <c r="Q964" s="4" t="b">
        <v>1</v>
      </c>
      <c r="R964" s="6" t="str">
        <f t="shared" si="9"/>
        <v>CORRECTO</v>
      </c>
      <c r="S964" s="6"/>
    </row>
    <row r="965">
      <c r="A965" s="4" t="s">
        <v>38</v>
      </c>
      <c r="B965" s="4" t="s">
        <v>156</v>
      </c>
      <c r="C965" s="4" t="s">
        <v>46</v>
      </c>
      <c r="D965" s="4">
        <v>8.6120367E7</v>
      </c>
      <c r="E965" s="4" t="s">
        <v>1835</v>
      </c>
      <c r="F965" s="4">
        <v>1.0</v>
      </c>
      <c r="G965" s="4" t="s">
        <v>20</v>
      </c>
      <c r="H965" s="4" t="s">
        <v>20</v>
      </c>
      <c r="I965" s="4" t="s">
        <v>1836</v>
      </c>
      <c r="J965" s="4" t="s">
        <v>32</v>
      </c>
      <c r="K965" s="5">
        <v>45834.333333333336</v>
      </c>
      <c r="L965" s="5">
        <v>45839.333333333336</v>
      </c>
      <c r="M965" s="7">
        <f>IF(OR(ISBLANK($K965),ISBLANK($L965)),"",IF(NETWORKDAYS($K965,$K965,Listas!$H$2:$H$111)=0,"Error fecha inicial",IF(NETWORKDAYS($L965,$L965,Listas!$H$2:$H$111)=0,"Error fecha final",IF(OR(HOUR($K965)&lt;Listas!$F$2,AND(HOUR($K965)&gt;Listas!$F$3,HOUR($K965)&lt;Listas!$F$4),HOUR($K965)&gt;Listas!$F$5),"Error hora, fecha inicial",IF(OR(HOUR($L965)&lt;Listas!$F$2,AND(HOUR($L965)&gt;Listas!$F$3,HOUR($L965)&lt;Listas!$F$4),HOUR($L965)&gt;Listas!$F$5),"Error hora, fecha final",IF(AND($L965-$K965&gt;0,$L965-$K965&lt;=0.42),(IF(AND(AND(HOUR($K965)&gt;=Listas!$F$2,HOUR($K965)&lt;=Listas!$F$3),AND(HOUR($L965)&gt;=Listas!$F$2,HOUR($L965)&lt;=Listas!$F$3)),(HOUR($L965)-HOUR($K965)),IF(AND(AND(HOUR($K965)&gt;=Listas!$F$4,HOUR($K965)&lt;=Listas!$F$5),AND(HOUR($L965)&gt;=Listas!$F$4,HOUR($L965)&lt;=Listas!$F$5)),(HOUR($L965)-HOUR($K965)),IF(AND(AND(HOUR($K965)&gt;=Listas!$F$2,HOUR($K965)&lt;=Listas!$F$3),AND(HOUR($L965)&gt;=Listas!$F$4,HOUR($L965)&lt;=Listas!$F$5)),((Listas!$F$3-HOUR($K965)))+((HOUR($L965)-Listas!$F$4)),0)))),IF(AND($L965-$K965&gt;0.42,$L965-$K965&lt;=1.42),(IF(AND(HOUR($K965)&gt;=Listas!$F$2,HOUR($K965)&lt;=Listas!$F$3),(Listas!$F$3-HOUR($K965)+4),IF(AND(HOUR($K965)&gt;=Listas!$F$4,HOUR($K965)&lt;=Listas!$F$5),(Listas!$F$5-HOUR($K965)),0))+IF(AND(HOUR($L965)&gt;=Listas!$F$2,HOUR($L965)&lt;=Listas!$F$3),(HOUR($L965)-Listas!$F$2),IF(AND(HOUR($L965)&gt;=Listas!$F$4,HOUR($L965)&lt;=Listas!$F$5),(HOUR($L965)-Listas!$F$4+4),0))),IF(($L965-$K965&gt;1.42),(IF(AND(HOUR($K965)&gt;=Listas!$F$2,HOUR($K965)&lt;=Listas!$F$3),(Listas!$F$3-HOUR($K965)+4)+IF(AND(HOUR($L965)&gt;=Listas!$F$2,HOUR($L965)&lt;=Listas!$F$3),(HOUR($L965)-Listas!$F$2)+NETWORKDAYS($K965+1,$L965-1,Listas!$H$2:$H$112)*Listas!$F$6,IF(AND(HOUR($L965)&gt;=Listas!$F$4,HOUR($L965)&lt;=Listas!$F$5),(HOUR($L965)-Listas!$F$4+4)+NETWORKDAYS($K965+1,$L965-1,Listas!$H$2:$H$111)*Listas!$F$6,0)),IF(AND(HOUR($K965)&gt;=Listas!$F$4,HOUR($K965)&lt;=Listas!$F$5),(Listas!$F$5-HOUR($K965))+IF(AND(HOUR($L965)&gt;=Listas!$F$2,HOUR($L965)&lt;=Listas!$F$3),(HOUR($L965)-Listas!$F$2)+NETWORKDAYS($K965+1,$L965-1,Listas!$H$2:$H$111)*Listas!$F$6,(HOUR($L965)-Listas!$F$4+4)+NETWORKDAYS($K965+1,$L965-1,Listas!$H$2:$H$111)*Listas!$F$6)))),IF(($L965-$K965)&lt;0,"Fecha inicial mayor a fecha final",0)))))))))</f>
        <v>16</v>
      </c>
      <c r="N965" s="6" t="str">
        <f t="shared" si="1"/>
        <v>06-junio</v>
      </c>
      <c r="O965" s="12" t="s">
        <v>1837</v>
      </c>
      <c r="P965" s="4" t="s">
        <v>23</v>
      </c>
      <c r="Q965" s="4" t="b">
        <v>1</v>
      </c>
      <c r="R965" s="6" t="str">
        <f t="shared" si="9"/>
        <v>CORRECTO</v>
      </c>
      <c r="S965" s="6"/>
    </row>
    <row r="966">
      <c r="A966" s="4" t="s">
        <v>38</v>
      </c>
      <c r="B966" s="4" t="s">
        <v>156</v>
      </c>
      <c r="C966" s="4" t="s">
        <v>46</v>
      </c>
      <c r="D966" s="4">
        <v>5.2450482E7</v>
      </c>
      <c r="E966" s="4" t="s">
        <v>1838</v>
      </c>
      <c r="F966" s="4">
        <v>1.0</v>
      </c>
      <c r="G966" s="4" t="s">
        <v>20</v>
      </c>
      <c r="H966" s="4" t="s">
        <v>20</v>
      </c>
      <c r="I966" s="4" t="s">
        <v>1839</v>
      </c>
      <c r="J966" s="4" t="s">
        <v>32</v>
      </c>
      <c r="K966" s="5">
        <v>45839.333333333336</v>
      </c>
      <c r="L966" s="5">
        <v>45840.75</v>
      </c>
      <c r="M966" s="7">
        <f>IF(OR(ISBLANK($K966),ISBLANK($L966)),"",IF(NETWORKDAYS($K966,$K966,Listas!$H$2:$H$111)=0,"Error fecha inicial",IF(NETWORKDAYS($L966,$L966,Listas!$H$2:$H$111)=0,"Error fecha final",IF(OR(HOUR($K966)&lt;Listas!$F$2,AND(HOUR($K966)&gt;Listas!$F$3,HOUR($K966)&lt;Listas!$F$4),HOUR($K966)&gt;Listas!$F$5),"Error hora, fecha inicial",IF(OR(HOUR($L966)&lt;Listas!$F$2,AND(HOUR($L966)&gt;Listas!$F$3,HOUR($L966)&lt;Listas!$F$4),HOUR($L966)&gt;Listas!$F$5),"Error hora, fecha final",IF(AND($L966-$K966&gt;0,$L966-$K966&lt;=0.42),(IF(AND(AND(HOUR($K966)&gt;=Listas!$F$2,HOUR($K966)&lt;=Listas!$F$3),AND(HOUR($L966)&gt;=Listas!$F$2,HOUR($L966)&lt;=Listas!$F$3)),(HOUR($L966)-HOUR($K966)),IF(AND(AND(HOUR($K966)&gt;=Listas!$F$4,HOUR($K966)&lt;=Listas!$F$5),AND(HOUR($L966)&gt;=Listas!$F$4,HOUR($L966)&lt;=Listas!$F$5)),(HOUR($L966)-HOUR($K966)),IF(AND(AND(HOUR($K966)&gt;=Listas!$F$2,HOUR($K966)&lt;=Listas!$F$3),AND(HOUR($L966)&gt;=Listas!$F$4,HOUR($L966)&lt;=Listas!$F$5)),((Listas!$F$3-HOUR($K966)))+((HOUR($L966)-Listas!$F$4)),0)))),IF(AND($L966-$K966&gt;0.42,$L966-$K966&lt;=1.42),(IF(AND(HOUR($K966)&gt;=Listas!$F$2,HOUR($K966)&lt;=Listas!$F$3),(Listas!$F$3-HOUR($K966)+4),IF(AND(HOUR($K966)&gt;=Listas!$F$4,HOUR($K966)&lt;=Listas!$F$5),(Listas!$F$5-HOUR($K966)),0))+IF(AND(HOUR($L966)&gt;=Listas!$F$2,HOUR($L966)&lt;=Listas!$F$3),(HOUR($L966)-Listas!$F$2),IF(AND(HOUR($L966)&gt;=Listas!$F$4,HOUR($L966)&lt;=Listas!$F$5),(HOUR($L966)-Listas!$F$4+4),0))),IF(($L966-$K966&gt;1.42),(IF(AND(HOUR($K966)&gt;=Listas!$F$2,HOUR($K966)&lt;=Listas!$F$3),(Listas!$F$3-HOUR($K966)+4)+IF(AND(HOUR($L966)&gt;=Listas!$F$2,HOUR($L966)&lt;=Listas!$F$3),(HOUR($L966)-Listas!$F$2)+NETWORKDAYS($K966+1,$L966-1,Listas!$H$2:$H$112)*Listas!$F$6,IF(AND(HOUR($L966)&gt;=Listas!$F$4,HOUR($L966)&lt;=Listas!$F$5),(HOUR($L966)-Listas!$F$4+4)+NETWORKDAYS($K966+1,$L966-1,Listas!$H$2:$H$111)*Listas!$F$6,0)),IF(AND(HOUR($K966)&gt;=Listas!$F$4,HOUR($K966)&lt;=Listas!$F$5),(Listas!$F$5-HOUR($K966))+IF(AND(HOUR($L966)&gt;=Listas!$F$2,HOUR($L966)&lt;=Listas!$F$3),(HOUR($L966)-Listas!$F$2)+NETWORKDAYS($K966+1,$L966-1,Listas!$H$2:$H$111)*Listas!$F$6,(HOUR($L966)-Listas!$F$4+4)+NETWORKDAYS($K966+1,$L966-1,Listas!$H$2:$H$111)*Listas!$F$6)))),IF(($L966-$K966)&lt;0,"Fecha inicial mayor a fecha final",0)))))))))</f>
        <v>16</v>
      </c>
      <c r="N966" s="6" t="str">
        <f t="shared" si="1"/>
        <v>07-julio</v>
      </c>
      <c r="O966" s="12" t="s">
        <v>1840</v>
      </c>
      <c r="P966" s="4" t="s">
        <v>23</v>
      </c>
      <c r="Q966" s="4" t="b">
        <v>1</v>
      </c>
      <c r="R966" s="6" t="str">
        <f t="shared" si="9"/>
        <v>CORRECTO</v>
      </c>
      <c r="S966" s="6"/>
    </row>
    <row r="967">
      <c r="A967" s="4" t="s">
        <v>38</v>
      </c>
      <c r="B967" s="4" t="s">
        <v>156</v>
      </c>
      <c r="C967" s="4" t="s">
        <v>46</v>
      </c>
      <c r="D967" s="4">
        <v>9.3510381E7</v>
      </c>
      <c r="E967" s="4" t="s">
        <v>1841</v>
      </c>
      <c r="F967" s="4">
        <v>1.0</v>
      </c>
      <c r="G967" s="4" t="s">
        <v>20</v>
      </c>
      <c r="H967" s="4" t="s">
        <v>20</v>
      </c>
      <c r="I967" s="4" t="s">
        <v>1839</v>
      </c>
      <c r="J967" s="4" t="s">
        <v>32</v>
      </c>
      <c r="K967" s="5">
        <v>45839.333333333336</v>
      </c>
      <c r="L967" s="5">
        <v>45840.75</v>
      </c>
      <c r="M967" s="7">
        <f>IF(OR(ISBLANK($K967),ISBLANK($L967)),"",IF(NETWORKDAYS($K967,$K967,Listas!$H$2:$H$111)=0,"Error fecha inicial",IF(NETWORKDAYS($L967,$L967,Listas!$H$2:$H$111)=0,"Error fecha final",IF(OR(HOUR($K967)&lt;Listas!$F$2,AND(HOUR($K967)&gt;Listas!$F$3,HOUR($K967)&lt;Listas!$F$4),HOUR($K967)&gt;Listas!$F$5),"Error hora, fecha inicial",IF(OR(HOUR($L967)&lt;Listas!$F$2,AND(HOUR($L967)&gt;Listas!$F$3,HOUR($L967)&lt;Listas!$F$4),HOUR($L967)&gt;Listas!$F$5),"Error hora, fecha final",IF(AND($L967-$K967&gt;0,$L967-$K967&lt;=0.42),(IF(AND(AND(HOUR($K967)&gt;=Listas!$F$2,HOUR($K967)&lt;=Listas!$F$3),AND(HOUR($L967)&gt;=Listas!$F$2,HOUR($L967)&lt;=Listas!$F$3)),(HOUR($L967)-HOUR($K967)),IF(AND(AND(HOUR($K967)&gt;=Listas!$F$4,HOUR($K967)&lt;=Listas!$F$5),AND(HOUR($L967)&gt;=Listas!$F$4,HOUR($L967)&lt;=Listas!$F$5)),(HOUR($L967)-HOUR($K967)),IF(AND(AND(HOUR($K967)&gt;=Listas!$F$2,HOUR($K967)&lt;=Listas!$F$3),AND(HOUR($L967)&gt;=Listas!$F$4,HOUR($L967)&lt;=Listas!$F$5)),((Listas!$F$3-HOUR($K967)))+((HOUR($L967)-Listas!$F$4)),0)))),IF(AND($L967-$K967&gt;0.42,$L967-$K967&lt;=1.42),(IF(AND(HOUR($K967)&gt;=Listas!$F$2,HOUR($K967)&lt;=Listas!$F$3),(Listas!$F$3-HOUR($K967)+4),IF(AND(HOUR($K967)&gt;=Listas!$F$4,HOUR($K967)&lt;=Listas!$F$5),(Listas!$F$5-HOUR($K967)),0))+IF(AND(HOUR($L967)&gt;=Listas!$F$2,HOUR($L967)&lt;=Listas!$F$3),(HOUR($L967)-Listas!$F$2),IF(AND(HOUR($L967)&gt;=Listas!$F$4,HOUR($L967)&lt;=Listas!$F$5),(HOUR($L967)-Listas!$F$4+4),0))),IF(($L967-$K967&gt;1.42),(IF(AND(HOUR($K967)&gt;=Listas!$F$2,HOUR($K967)&lt;=Listas!$F$3),(Listas!$F$3-HOUR($K967)+4)+IF(AND(HOUR($L967)&gt;=Listas!$F$2,HOUR($L967)&lt;=Listas!$F$3),(HOUR($L967)-Listas!$F$2)+NETWORKDAYS($K967+1,$L967-1,Listas!$H$2:$H$112)*Listas!$F$6,IF(AND(HOUR($L967)&gt;=Listas!$F$4,HOUR($L967)&lt;=Listas!$F$5),(HOUR($L967)-Listas!$F$4+4)+NETWORKDAYS($K967+1,$L967-1,Listas!$H$2:$H$111)*Listas!$F$6,0)),IF(AND(HOUR($K967)&gt;=Listas!$F$4,HOUR($K967)&lt;=Listas!$F$5),(Listas!$F$5-HOUR($K967))+IF(AND(HOUR($L967)&gt;=Listas!$F$2,HOUR($L967)&lt;=Listas!$F$3),(HOUR($L967)-Listas!$F$2)+NETWORKDAYS($K967+1,$L967-1,Listas!$H$2:$H$111)*Listas!$F$6,(HOUR($L967)-Listas!$F$4+4)+NETWORKDAYS($K967+1,$L967-1,Listas!$H$2:$H$111)*Listas!$F$6)))),IF(($L967-$K967)&lt;0,"Fecha inicial mayor a fecha final",0)))))))))</f>
        <v>16</v>
      </c>
      <c r="N967" s="6" t="str">
        <f t="shared" si="1"/>
        <v>07-julio</v>
      </c>
      <c r="O967" s="12" t="s">
        <v>1842</v>
      </c>
      <c r="P967" s="4" t="s">
        <v>23</v>
      </c>
      <c r="Q967" s="4" t="b">
        <v>1</v>
      </c>
      <c r="R967" s="6" t="str">
        <f t="shared" si="9"/>
        <v>CORRECTO</v>
      </c>
      <c r="S967" s="6"/>
    </row>
    <row r="968">
      <c r="A968" s="4" t="s">
        <v>38</v>
      </c>
      <c r="B968" s="4" t="s">
        <v>156</v>
      </c>
      <c r="C968" s="4" t="s">
        <v>46</v>
      </c>
      <c r="D968" s="4">
        <v>8.2110034E7</v>
      </c>
      <c r="E968" s="4" t="s">
        <v>1843</v>
      </c>
      <c r="F968" s="4">
        <v>1.0</v>
      </c>
      <c r="G968" s="4" t="s">
        <v>20</v>
      </c>
      <c r="H968" s="4" t="s">
        <v>20</v>
      </c>
      <c r="I968" s="4" t="s">
        <v>1839</v>
      </c>
      <c r="J968" s="4" t="s">
        <v>32</v>
      </c>
      <c r="K968" s="5">
        <v>45840.333333333336</v>
      </c>
      <c r="L968" s="5">
        <v>45841.75</v>
      </c>
      <c r="M968" s="7">
        <f>IF(OR(ISBLANK($K968),ISBLANK($L968)),"",IF(NETWORKDAYS($K968,$K968,Listas!$H$2:$H$111)=0,"Error fecha inicial",IF(NETWORKDAYS($L968,$L968,Listas!$H$2:$H$111)=0,"Error fecha final",IF(OR(HOUR($K968)&lt;Listas!$F$2,AND(HOUR($K968)&gt;Listas!$F$3,HOUR($K968)&lt;Listas!$F$4),HOUR($K968)&gt;Listas!$F$5),"Error hora, fecha inicial",IF(OR(HOUR($L968)&lt;Listas!$F$2,AND(HOUR($L968)&gt;Listas!$F$3,HOUR($L968)&lt;Listas!$F$4),HOUR($L968)&gt;Listas!$F$5),"Error hora, fecha final",IF(AND($L968-$K968&gt;0,$L968-$K968&lt;=0.42),(IF(AND(AND(HOUR($K968)&gt;=Listas!$F$2,HOUR($K968)&lt;=Listas!$F$3),AND(HOUR($L968)&gt;=Listas!$F$2,HOUR($L968)&lt;=Listas!$F$3)),(HOUR($L968)-HOUR($K968)),IF(AND(AND(HOUR($K968)&gt;=Listas!$F$4,HOUR($K968)&lt;=Listas!$F$5),AND(HOUR($L968)&gt;=Listas!$F$4,HOUR($L968)&lt;=Listas!$F$5)),(HOUR($L968)-HOUR($K968)),IF(AND(AND(HOUR($K968)&gt;=Listas!$F$2,HOUR($K968)&lt;=Listas!$F$3),AND(HOUR($L968)&gt;=Listas!$F$4,HOUR($L968)&lt;=Listas!$F$5)),((Listas!$F$3-HOUR($K968)))+((HOUR($L968)-Listas!$F$4)),0)))),IF(AND($L968-$K968&gt;0.42,$L968-$K968&lt;=1.42),(IF(AND(HOUR($K968)&gt;=Listas!$F$2,HOUR($K968)&lt;=Listas!$F$3),(Listas!$F$3-HOUR($K968)+4),IF(AND(HOUR($K968)&gt;=Listas!$F$4,HOUR($K968)&lt;=Listas!$F$5),(Listas!$F$5-HOUR($K968)),0))+IF(AND(HOUR($L968)&gt;=Listas!$F$2,HOUR($L968)&lt;=Listas!$F$3),(HOUR($L968)-Listas!$F$2),IF(AND(HOUR($L968)&gt;=Listas!$F$4,HOUR($L968)&lt;=Listas!$F$5),(HOUR($L968)-Listas!$F$4+4),0))),IF(($L968-$K968&gt;1.42),(IF(AND(HOUR($K968)&gt;=Listas!$F$2,HOUR($K968)&lt;=Listas!$F$3),(Listas!$F$3-HOUR($K968)+4)+IF(AND(HOUR($L968)&gt;=Listas!$F$2,HOUR($L968)&lt;=Listas!$F$3),(HOUR($L968)-Listas!$F$2)+NETWORKDAYS($K968+1,$L968-1,Listas!$H$2:$H$112)*Listas!$F$6,IF(AND(HOUR($L968)&gt;=Listas!$F$4,HOUR($L968)&lt;=Listas!$F$5),(HOUR($L968)-Listas!$F$4+4)+NETWORKDAYS($K968+1,$L968-1,Listas!$H$2:$H$111)*Listas!$F$6,0)),IF(AND(HOUR($K968)&gt;=Listas!$F$4,HOUR($K968)&lt;=Listas!$F$5),(Listas!$F$5-HOUR($K968))+IF(AND(HOUR($L968)&gt;=Listas!$F$2,HOUR($L968)&lt;=Listas!$F$3),(HOUR($L968)-Listas!$F$2)+NETWORKDAYS($K968+1,$L968-1,Listas!$H$2:$H$111)*Listas!$F$6,(HOUR($L968)-Listas!$F$4+4)+NETWORKDAYS($K968+1,$L968-1,Listas!$H$2:$H$111)*Listas!$F$6)))),IF(($L968-$K968)&lt;0,"Fecha inicial mayor a fecha final",0)))))))))</f>
        <v>16</v>
      </c>
      <c r="N968" s="6" t="str">
        <f t="shared" si="1"/>
        <v>07-julio</v>
      </c>
      <c r="O968" s="12" t="s">
        <v>1844</v>
      </c>
      <c r="P968" s="4" t="s">
        <v>23</v>
      </c>
      <c r="Q968" s="4" t="b">
        <v>1</v>
      </c>
      <c r="R968" s="6" t="str">
        <f t="shared" si="9"/>
        <v>CORRECTO</v>
      </c>
      <c r="S968" s="6"/>
    </row>
    <row r="969">
      <c r="A969" s="4" t="s">
        <v>38</v>
      </c>
      <c r="B969" s="4" t="s">
        <v>156</v>
      </c>
      <c r="C969" s="4" t="s">
        <v>46</v>
      </c>
      <c r="D969" s="4" t="s">
        <v>1845</v>
      </c>
      <c r="E969" s="4" t="s">
        <v>1846</v>
      </c>
      <c r="F969" s="4">
        <v>1.0</v>
      </c>
      <c r="G969" s="4" t="s">
        <v>20</v>
      </c>
      <c r="H969" s="4" t="s">
        <v>20</v>
      </c>
      <c r="I969" s="4" t="s">
        <v>1417</v>
      </c>
      <c r="J969" s="4" t="s">
        <v>34</v>
      </c>
      <c r="K969" s="5">
        <v>45849.75</v>
      </c>
      <c r="L969" s="5">
        <v>45852.75</v>
      </c>
      <c r="M969" s="7">
        <f>IF(OR(ISBLANK($K969),ISBLANK($L969)),"",IF(NETWORKDAYS($K969,$K969,Listas!$H$2:$H$111)=0,"Error fecha inicial",IF(NETWORKDAYS($L969,$L969,Listas!$H$2:$H$111)=0,"Error fecha final",IF(OR(HOUR($K969)&lt;Listas!$F$2,AND(HOUR($K969)&gt;Listas!$F$3,HOUR($K969)&lt;Listas!$F$4),HOUR($K969)&gt;Listas!$F$5),"Error hora, fecha inicial",IF(OR(HOUR($L969)&lt;Listas!$F$2,AND(HOUR($L969)&gt;Listas!$F$3,HOUR($L969)&lt;Listas!$F$4),HOUR($L969)&gt;Listas!$F$5),"Error hora, fecha final",IF(AND($L969-$K969&gt;0,$L969-$K969&lt;=0.42),(IF(AND(AND(HOUR($K969)&gt;=Listas!$F$2,HOUR($K969)&lt;=Listas!$F$3),AND(HOUR($L969)&gt;=Listas!$F$2,HOUR($L969)&lt;=Listas!$F$3)),(HOUR($L969)-HOUR($K969)),IF(AND(AND(HOUR($K969)&gt;=Listas!$F$4,HOUR($K969)&lt;=Listas!$F$5),AND(HOUR($L969)&gt;=Listas!$F$4,HOUR($L969)&lt;=Listas!$F$5)),(HOUR($L969)-HOUR($K969)),IF(AND(AND(HOUR($K969)&gt;=Listas!$F$2,HOUR($K969)&lt;=Listas!$F$3),AND(HOUR($L969)&gt;=Listas!$F$4,HOUR($L969)&lt;=Listas!$F$5)),((Listas!$F$3-HOUR($K969)))+((HOUR($L969)-Listas!$F$4)),0)))),IF(AND($L969-$K969&gt;0.42,$L969-$K969&lt;=1.42),(IF(AND(HOUR($K969)&gt;=Listas!$F$2,HOUR($K969)&lt;=Listas!$F$3),(Listas!$F$3-HOUR($K969)+4),IF(AND(HOUR($K969)&gt;=Listas!$F$4,HOUR($K969)&lt;=Listas!$F$5),(Listas!$F$5-HOUR($K969)),0))+IF(AND(HOUR($L969)&gt;=Listas!$F$2,HOUR($L969)&lt;=Listas!$F$3),(HOUR($L969)-Listas!$F$2),IF(AND(HOUR($L969)&gt;=Listas!$F$4,HOUR($L969)&lt;=Listas!$F$5),(HOUR($L969)-Listas!$F$4+4),0))),IF(($L969-$K969&gt;1.42),(IF(AND(HOUR($K969)&gt;=Listas!$F$2,HOUR($K969)&lt;=Listas!$F$3),(Listas!$F$3-HOUR($K969)+4)+IF(AND(HOUR($L969)&gt;=Listas!$F$2,HOUR($L969)&lt;=Listas!$F$3),(HOUR($L969)-Listas!$F$2)+NETWORKDAYS($K969+1,$L969-1,Listas!$H$2:$H$112)*Listas!$F$6,IF(AND(HOUR($L969)&gt;=Listas!$F$4,HOUR($L969)&lt;=Listas!$F$5),(HOUR($L969)-Listas!$F$4+4)+NETWORKDAYS($K969+1,$L969-1,Listas!$H$2:$H$111)*Listas!$F$6,0)),IF(AND(HOUR($K969)&gt;=Listas!$F$4,HOUR($K969)&lt;=Listas!$F$5),(Listas!$F$5-HOUR($K969))+IF(AND(HOUR($L969)&gt;=Listas!$F$2,HOUR($L969)&lt;=Listas!$F$3),(HOUR($L969)-Listas!$F$2)+NETWORKDAYS($K969+1,$L969-1,Listas!$H$2:$H$111)*Listas!$F$6,(HOUR($L969)-Listas!$F$4+4)+NETWORKDAYS($K969+1,$L969-1,Listas!$H$2:$H$111)*Listas!$F$6)))),IF(($L969-$K969)&lt;0,"Fecha inicial mayor a fecha final",0)))))))))</f>
        <v>8</v>
      </c>
      <c r="N969" s="6" t="str">
        <f t="shared" si="1"/>
        <v>07-julio</v>
      </c>
      <c r="O969" s="9" t="s">
        <v>1847</v>
      </c>
      <c r="P969" s="6"/>
      <c r="Q969" s="6" t="b">
        <v>0</v>
      </c>
      <c r="R969" s="6" t="str">
        <f t="shared" si="9"/>
        <v/>
      </c>
      <c r="S969" s="6"/>
    </row>
    <row r="970">
      <c r="A970" s="4" t="s">
        <v>38</v>
      </c>
      <c r="B970" s="4" t="s">
        <v>156</v>
      </c>
      <c r="C970" s="4" t="s">
        <v>46</v>
      </c>
      <c r="D970" s="4">
        <v>5.2450478E7</v>
      </c>
      <c r="E970" s="4" t="s">
        <v>1696</v>
      </c>
      <c r="F970" s="4">
        <v>1.0</v>
      </c>
      <c r="G970" s="4" t="s">
        <v>20</v>
      </c>
      <c r="H970" s="4" t="s">
        <v>20</v>
      </c>
      <c r="I970" s="4" t="s">
        <v>1411</v>
      </c>
      <c r="J970" s="4" t="s">
        <v>32</v>
      </c>
      <c r="K970" s="5">
        <v>45841.333333333336</v>
      </c>
      <c r="L970" s="5">
        <v>45845.333333333336</v>
      </c>
      <c r="M970" s="7">
        <f>IF(OR(ISBLANK($K970),ISBLANK($L970)),"",IF(NETWORKDAYS($K970,$K970,Listas!$H$2:$H$111)=0,"Error fecha inicial",IF(NETWORKDAYS($L970,$L970,Listas!$H$2:$H$111)=0,"Error fecha final",IF(OR(HOUR($K970)&lt;Listas!$F$2,AND(HOUR($K970)&gt;Listas!$F$3,HOUR($K970)&lt;Listas!$F$4),HOUR($K970)&gt;Listas!$F$5),"Error hora, fecha inicial",IF(OR(HOUR($L970)&lt;Listas!$F$2,AND(HOUR($L970)&gt;Listas!$F$3,HOUR($L970)&lt;Listas!$F$4),HOUR($L970)&gt;Listas!$F$5),"Error hora, fecha final",IF(AND($L970-$K970&gt;0,$L970-$K970&lt;=0.42),(IF(AND(AND(HOUR($K970)&gt;=Listas!$F$2,HOUR($K970)&lt;=Listas!$F$3),AND(HOUR($L970)&gt;=Listas!$F$2,HOUR($L970)&lt;=Listas!$F$3)),(HOUR($L970)-HOUR($K970)),IF(AND(AND(HOUR($K970)&gt;=Listas!$F$4,HOUR($K970)&lt;=Listas!$F$5),AND(HOUR($L970)&gt;=Listas!$F$4,HOUR($L970)&lt;=Listas!$F$5)),(HOUR($L970)-HOUR($K970)),IF(AND(AND(HOUR($K970)&gt;=Listas!$F$2,HOUR($K970)&lt;=Listas!$F$3),AND(HOUR($L970)&gt;=Listas!$F$4,HOUR($L970)&lt;=Listas!$F$5)),((Listas!$F$3-HOUR($K970)))+((HOUR($L970)-Listas!$F$4)),0)))),IF(AND($L970-$K970&gt;0.42,$L970-$K970&lt;=1.42),(IF(AND(HOUR($K970)&gt;=Listas!$F$2,HOUR($K970)&lt;=Listas!$F$3),(Listas!$F$3-HOUR($K970)+4),IF(AND(HOUR($K970)&gt;=Listas!$F$4,HOUR($K970)&lt;=Listas!$F$5),(Listas!$F$5-HOUR($K970)),0))+IF(AND(HOUR($L970)&gt;=Listas!$F$2,HOUR($L970)&lt;=Listas!$F$3),(HOUR($L970)-Listas!$F$2),IF(AND(HOUR($L970)&gt;=Listas!$F$4,HOUR($L970)&lt;=Listas!$F$5),(HOUR($L970)-Listas!$F$4+4),0))),IF(($L970-$K970&gt;1.42),(IF(AND(HOUR($K970)&gt;=Listas!$F$2,HOUR($K970)&lt;=Listas!$F$3),(Listas!$F$3-HOUR($K970)+4)+IF(AND(HOUR($L970)&gt;=Listas!$F$2,HOUR($L970)&lt;=Listas!$F$3),(HOUR($L970)-Listas!$F$2)+NETWORKDAYS($K970+1,$L970-1,Listas!$H$2:$H$112)*Listas!$F$6,IF(AND(HOUR($L970)&gt;=Listas!$F$4,HOUR($L970)&lt;=Listas!$F$5),(HOUR($L970)-Listas!$F$4+4)+NETWORKDAYS($K970+1,$L970-1,Listas!$H$2:$H$111)*Listas!$F$6,0)),IF(AND(HOUR($K970)&gt;=Listas!$F$4,HOUR($K970)&lt;=Listas!$F$5),(Listas!$F$5-HOUR($K970))+IF(AND(HOUR($L970)&gt;=Listas!$F$2,HOUR($L970)&lt;=Listas!$F$3),(HOUR($L970)-Listas!$F$2)+NETWORKDAYS($K970+1,$L970-1,Listas!$H$2:$H$111)*Listas!$F$6,(HOUR($L970)-Listas!$F$4+4)+NETWORKDAYS($K970+1,$L970-1,Listas!$H$2:$H$111)*Listas!$F$6)))),IF(($L970-$K970)&lt;0,"Fecha inicial mayor a fecha final",0)))))))))</f>
        <v>16</v>
      </c>
      <c r="N970" s="6" t="str">
        <f t="shared" si="1"/>
        <v>07-julio</v>
      </c>
      <c r="O970" s="12" t="s">
        <v>1848</v>
      </c>
      <c r="P970" s="4" t="s">
        <v>23</v>
      </c>
      <c r="Q970" s="4" t="b">
        <v>1</v>
      </c>
      <c r="R970" s="6" t="str">
        <f t="shared" si="9"/>
        <v>CORRECTO</v>
      </c>
      <c r="S970" s="6"/>
    </row>
    <row r="971">
      <c r="A971" s="4" t="s">
        <v>38</v>
      </c>
      <c r="B971" s="4" t="s">
        <v>156</v>
      </c>
      <c r="C971" s="4" t="s">
        <v>46</v>
      </c>
      <c r="D971" s="4">
        <v>9361022.0</v>
      </c>
      <c r="E971" s="4" t="s">
        <v>1803</v>
      </c>
      <c r="F971" s="4">
        <v>1.0</v>
      </c>
      <c r="G971" s="4" t="s">
        <v>20</v>
      </c>
      <c r="H971" s="4" t="s">
        <v>20</v>
      </c>
      <c r="I971" s="4" t="s">
        <v>1417</v>
      </c>
      <c r="J971" s="4" t="s">
        <v>32</v>
      </c>
      <c r="K971" s="5">
        <v>45845.333333333336</v>
      </c>
      <c r="L971" s="5">
        <v>45846.75</v>
      </c>
      <c r="M971" s="7">
        <f>IF(OR(ISBLANK($K971),ISBLANK($L971)),"",IF(NETWORKDAYS($K971,$K971,Listas!$H$2:$H$111)=0,"Error fecha inicial",IF(NETWORKDAYS($L971,$L971,Listas!$H$2:$H$111)=0,"Error fecha final",IF(OR(HOUR($K971)&lt;Listas!$F$2,AND(HOUR($K971)&gt;Listas!$F$3,HOUR($K971)&lt;Listas!$F$4),HOUR($K971)&gt;Listas!$F$5),"Error hora, fecha inicial",IF(OR(HOUR($L971)&lt;Listas!$F$2,AND(HOUR($L971)&gt;Listas!$F$3,HOUR($L971)&lt;Listas!$F$4),HOUR($L971)&gt;Listas!$F$5),"Error hora, fecha final",IF(AND($L971-$K971&gt;0,$L971-$K971&lt;=0.42),(IF(AND(AND(HOUR($K971)&gt;=Listas!$F$2,HOUR($K971)&lt;=Listas!$F$3),AND(HOUR($L971)&gt;=Listas!$F$2,HOUR($L971)&lt;=Listas!$F$3)),(HOUR($L971)-HOUR($K971)),IF(AND(AND(HOUR($K971)&gt;=Listas!$F$4,HOUR($K971)&lt;=Listas!$F$5),AND(HOUR($L971)&gt;=Listas!$F$4,HOUR($L971)&lt;=Listas!$F$5)),(HOUR($L971)-HOUR($K971)),IF(AND(AND(HOUR($K971)&gt;=Listas!$F$2,HOUR($K971)&lt;=Listas!$F$3),AND(HOUR($L971)&gt;=Listas!$F$4,HOUR($L971)&lt;=Listas!$F$5)),((Listas!$F$3-HOUR($K971)))+((HOUR($L971)-Listas!$F$4)),0)))),IF(AND($L971-$K971&gt;0.42,$L971-$K971&lt;=1.42),(IF(AND(HOUR($K971)&gt;=Listas!$F$2,HOUR($K971)&lt;=Listas!$F$3),(Listas!$F$3-HOUR($K971)+4),IF(AND(HOUR($K971)&gt;=Listas!$F$4,HOUR($K971)&lt;=Listas!$F$5),(Listas!$F$5-HOUR($K971)),0))+IF(AND(HOUR($L971)&gt;=Listas!$F$2,HOUR($L971)&lt;=Listas!$F$3),(HOUR($L971)-Listas!$F$2),IF(AND(HOUR($L971)&gt;=Listas!$F$4,HOUR($L971)&lt;=Listas!$F$5),(HOUR($L971)-Listas!$F$4+4),0))),IF(($L971-$K971&gt;1.42),(IF(AND(HOUR($K971)&gt;=Listas!$F$2,HOUR($K971)&lt;=Listas!$F$3),(Listas!$F$3-HOUR($K971)+4)+IF(AND(HOUR($L971)&gt;=Listas!$F$2,HOUR($L971)&lt;=Listas!$F$3),(HOUR($L971)-Listas!$F$2)+NETWORKDAYS($K971+1,$L971-1,Listas!$H$2:$H$112)*Listas!$F$6,IF(AND(HOUR($L971)&gt;=Listas!$F$4,HOUR($L971)&lt;=Listas!$F$5),(HOUR($L971)-Listas!$F$4+4)+NETWORKDAYS($K971+1,$L971-1,Listas!$H$2:$H$111)*Listas!$F$6,0)),IF(AND(HOUR($K971)&gt;=Listas!$F$4,HOUR($K971)&lt;=Listas!$F$5),(Listas!$F$5-HOUR($K971))+IF(AND(HOUR($L971)&gt;=Listas!$F$2,HOUR($L971)&lt;=Listas!$F$3),(HOUR($L971)-Listas!$F$2)+NETWORKDAYS($K971+1,$L971-1,Listas!$H$2:$H$111)*Listas!$F$6,(HOUR($L971)-Listas!$F$4+4)+NETWORKDAYS($K971+1,$L971-1,Listas!$H$2:$H$111)*Listas!$F$6)))),IF(($L971-$K971)&lt;0,"Fecha inicial mayor a fecha final",0)))))))))</f>
        <v>16</v>
      </c>
      <c r="N971" s="6" t="str">
        <f t="shared" si="1"/>
        <v>07-julio</v>
      </c>
      <c r="O971" s="12" t="s">
        <v>1849</v>
      </c>
      <c r="P971" s="4" t="s">
        <v>23</v>
      </c>
      <c r="Q971" s="4" t="b">
        <v>1</v>
      </c>
      <c r="R971" s="6" t="str">
        <f t="shared" si="9"/>
        <v>CORRECTO</v>
      </c>
      <c r="S971" s="6"/>
    </row>
    <row r="972">
      <c r="A972" s="4" t="s">
        <v>38</v>
      </c>
      <c r="B972" s="4" t="s">
        <v>156</v>
      </c>
      <c r="C972" s="4" t="s">
        <v>46</v>
      </c>
      <c r="D972" s="97" t="s">
        <v>1136</v>
      </c>
      <c r="E972" s="97" t="s">
        <v>1137</v>
      </c>
      <c r="F972" s="97">
        <v>3.0</v>
      </c>
      <c r="G972" s="97" t="s">
        <v>474</v>
      </c>
      <c r="H972" s="97" t="s">
        <v>474</v>
      </c>
      <c r="I972" s="4" t="s">
        <v>1611</v>
      </c>
      <c r="J972" s="4" t="s">
        <v>287</v>
      </c>
      <c r="K972" s="5">
        <v>45832.333333333336</v>
      </c>
      <c r="L972" s="5">
        <v>45832.416666666664</v>
      </c>
      <c r="M972" s="6">
        <f>IF(OR(ISBLANK($K972),ISBLANK($L972)),"",IF(NETWORKDAYS($K972,$K972,Listas!$H$2:$H$111)=0,"Error fecha inicial",IF(NETWORKDAYS($L972,$L972,Listas!$H$2:$H$111)=0,"Error fecha final",IF(OR(HOUR($K972)&lt;Listas!$F$2,AND(HOUR($K972)&gt;Listas!$F$3,HOUR($K972)&lt;Listas!$F$4),HOUR($K972)&gt;Listas!$F$5),"Error hora, fecha inicial",IF(OR(HOUR($L972)&lt;Listas!$F$2,AND(HOUR($L972)&gt;Listas!$F$3,HOUR($L972)&lt;Listas!$F$4),HOUR($L972)&gt;Listas!$F$5),"Error hora, fecha final",IF(AND($L972-$K972&gt;0,$L972-$K972&lt;=0.42),(IF(AND(AND(HOUR($K972)&gt;=Listas!$F$2,HOUR($K972)&lt;=Listas!$F$3),AND(HOUR($L972)&gt;=Listas!$F$2,HOUR($L972)&lt;=Listas!$F$3)),(HOUR($L972)-HOUR($K972)),IF(AND(AND(HOUR($K972)&gt;=Listas!$F$4,HOUR($K972)&lt;=Listas!$F$5),AND(HOUR($L972)&gt;=Listas!$F$4,HOUR($L972)&lt;=Listas!$F$5)),(HOUR($L972)-HOUR($K972)),IF(AND(AND(HOUR($K972)&gt;=Listas!$F$2,HOUR($K972)&lt;=Listas!$F$3),AND(HOUR($L972)&gt;=Listas!$F$4,HOUR($L972)&lt;=Listas!$F$5)),((Listas!$F$3-HOUR($K972)))+((HOUR($L972)-Listas!$F$4)),0)))),IF(AND($L972-$K972&gt;0.42,$L972-$K972&lt;=1.42),(IF(AND(HOUR($K972)&gt;=Listas!$F$2,HOUR($K972)&lt;=Listas!$F$3),(Listas!$F$3-HOUR($K972)+4),IF(AND(HOUR($K972)&gt;=Listas!$F$4,HOUR($K972)&lt;=Listas!$F$5),(Listas!$F$5-HOUR($K972)),0))+IF(AND(HOUR($L972)&gt;=Listas!$F$2,HOUR($L972)&lt;=Listas!$F$3),(HOUR($L972)-Listas!$F$2),IF(AND(HOUR($L972)&gt;=Listas!$F$4,HOUR($L972)&lt;=Listas!$F$5),(HOUR($L972)-Listas!$F$4+4),0))),IF(($L972-$K972&gt;1.42),(IF(AND(HOUR($K972)&gt;=Listas!$F$2,HOUR($K972)&lt;=Listas!$F$3),(Listas!$F$3-HOUR($K972)+4)+IF(AND(HOUR($L972)&gt;=Listas!$F$2,HOUR($L972)&lt;=Listas!$F$3),(HOUR($L972)-Listas!$F$2)+NETWORKDAYS($K972+1,$L972-1,Listas!$H$2:$H$112)*Listas!$F$6,IF(AND(HOUR($L972)&gt;=Listas!$F$4,HOUR($L972)&lt;=Listas!$F$5),(HOUR($L972)-Listas!$F$4+4)+NETWORKDAYS($K972+1,$L972-1,Listas!$H$2:$H$111)*Listas!$F$6,0)),IF(AND(HOUR($K972)&gt;=Listas!$F$4,HOUR($K972)&lt;=Listas!$F$5),(Listas!$F$5-HOUR($K972))+IF(AND(HOUR($L972)&gt;=Listas!$F$2,HOUR($L972)&lt;=Listas!$F$3),(HOUR($L972)-Listas!$F$2)+NETWORKDAYS($K972+1,$L972-1,Listas!$H$2:$H$111)*Listas!$F$6,(HOUR($L972)-Listas!$F$4+4)+NETWORKDAYS($K972+1,$L972-1,Listas!$H$2:$H$111)*Listas!$F$6)))),IF(($L972-$K972)&lt;0,"Fecha inicial mayor a fecha final",0)))))))))</f>
        <v>2</v>
      </c>
      <c r="N972" s="6" t="str">
        <f t="shared" si="1"/>
        <v>06-junio</v>
      </c>
      <c r="O972" s="9" t="s">
        <v>1850</v>
      </c>
      <c r="P972" s="4" t="s">
        <v>23</v>
      </c>
      <c r="Q972" s="4" t="b">
        <v>1</v>
      </c>
      <c r="R972" s="6" t="str">
        <f t="shared" si="9"/>
        <v>CORRECTO</v>
      </c>
      <c r="S972" s="6"/>
    </row>
    <row r="973">
      <c r="A973" s="4" t="s">
        <v>116</v>
      </c>
      <c r="B973" s="4" t="s">
        <v>156</v>
      </c>
      <c r="C973" s="4" t="s">
        <v>46</v>
      </c>
      <c r="D973" s="4" t="s">
        <v>1851</v>
      </c>
      <c r="E973" s="4" t="s">
        <v>1852</v>
      </c>
      <c r="F973" s="4">
        <v>1.0</v>
      </c>
      <c r="G973" s="4" t="s">
        <v>20</v>
      </c>
      <c r="H973" s="4" t="s">
        <v>20</v>
      </c>
      <c r="I973" s="4" t="s">
        <v>1852</v>
      </c>
      <c r="J973" s="4" t="s">
        <v>32</v>
      </c>
      <c r="K973" s="5">
        <v>45845.333333333336</v>
      </c>
      <c r="L973" s="5">
        <v>45846.75</v>
      </c>
      <c r="M973" s="7">
        <f>IF(OR(ISBLANK($K973),ISBLANK($L973)),"",IF(NETWORKDAYS($K973,$K973,Listas!$H$2:$H$111)=0,"Error fecha inicial",IF(NETWORKDAYS($L973,$L973,Listas!$H$2:$H$111)=0,"Error fecha final",IF(OR(HOUR($K973)&lt;Listas!$F$2,AND(HOUR($K973)&gt;Listas!$F$3,HOUR($K973)&lt;Listas!$F$4),HOUR($K973)&gt;Listas!$F$5),"Error hora, fecha inicial",IF(OR(HOUR($L973)&lt;Listas!$F$2,AND(HOUR($L973)&gt;Listas!$F$3,HOUR($L973)&lt;Listas!$F$4),HOUR($L973)&gt;Listas!$F$5),"Error hora, fecha final",IF(AND($L973-$K973&gt;0,$L973-$K973&lt;=0.42),(IF(AND(AND(HOUR($K973)&gt;=Listas!$F$2,HOUR($K973)&lt;=Listas!$F$3),AND(HOUR($L973)&gt;=Listas!$F$2,HOUR($L973)&lt;=Listas!$F$3)),(HOUR($L973)-HOUR($K973)),IF(AND(AND(HOUR($K973)&gt;=Listas!$F$4,HOUR($K973)&lt;=Listas!$F$5),AND(HOUR($L973)&gt;=Listas!$F$4,HOUR($L973)&lt;=Listas!$F$5)),(HOUR($L973)-HOUR($K973)),IF(AND(AND(HOUR($K973)&gt;=Listas!$F$2,HOUR($K973)&lt;=Listas!$F$3),AND(HOUR($L973)&gt;=Listas!$F$4,HOUR($L973)&lt;=Listas!$F$5)),((Listas!$F$3-HOUR($K973)))+((HOUR($L973)-Listas!$F$4)),0)))),IF(AND($L973-$K973&gt;0.42,$L973-$K973&lt;=1.42),(IF(AND(HOUR($K973)&gt;=Listas!$F$2,HOUR($K973)&lt;=Listas!$F$3),(Listas!$F$3-HOUR($K973)+4),IF(AND(HOUR($K973)&gt;=Listas!$F$4,HOUR($K973)&lt;=Listas!$F$5),(Listas!$F$5-HOUR($K973)),0))+IF(AND(HOUR($L973)&gt;=Listas!$F$2,HOUR($L973)&lt;=Listas!$F$3),(HOUR($L973)-Listas!$F$2),IF(AND(HOUR($L973)&gt;=Listas!$F$4,HOUR($L973)&lt;=Listas!$F$5),(HOUR($L973)-Listas!$F$4+4),0))),IF(($L973-$K973&gt;1.42),(IF(AND(HOUR($K973)&gt;=Listas!$F$2,HOUR($K973)&lt;=Listas!$F$3),(Listas!$F$3-HOUR($K973)+4)+IF(AND(HOUR($L973)&gt;=Listas!$F$2,HOUR($L973)&lt;=Listas!$F$3),(HOUR($L973)-Listas!$F$2)+NETWORKDAYS($K973+1,$L973-1,Listas!$H$2:$H$112)*Listas!$F$6,IF(AND(HOUR($L973)&gt;=Listas!$F$4,HOUR($L973)&lt;=Listas!$F$5),(HOUR($L973)-Listas!$F$4+4)+NETWORKDAYS($K973+1,$L973-1,Listas!$H$2:$H$111)*Listas!$F$6,0)),IF(AND(HOUR($K973)&gt;=Listas!$F$4,HOUR($K973)&lt;=Listas!$F$5),(Listas!$F$5-HOUR($K973))+IF(AND(HOUR($L973)&gt;=Listas!$F$2,HOUR($L973)&lt;=Listas!$F$3),(HOUR($L973)-Listas!$F$2)+NETWORKDAYS($K973+1,$L973-1,Listas!$H$2:$H$111)*Listas!$F$6,(HOUR($L973)-Listas!$F$4+4)+NETWORKDAYS($K973+1,$L973-1,Listas!$H$2:$H$111)*Listas!$F$6)))),IF(($L973-$K973)&lt;0,"Fecha inicial mayor a fecha final",0)))))))))</f>
        <v>16</v>
      </c>
      <c r="N973" s="6" t="str">
        <f t="shared" si="1"/>
        <v>07-julio</v>
      </c>
      <c r="O973" s="12" t="s">
        <v>1853</v>
      </c>
      <c r="P973" s="4" t="s">
        <v>23</v>
      </c>
      <c r="Q973" s="4" t="b">
        <v>1</v>
      </c>
      <c r="R973" s="6" t="str">
        <f t="shared" si="9"/>
        <v>CORRECTO</v>
      </c>
      <c r="S973" s="6"/>
    </row>
    <row r="974">
      <c r="A974" s="4" t="s">
        <v>155</v>
      </c>
      <c r="B974" s="4" t="s">
        <v>156</v>
      </c>
      <c r="C974" s="4" t="s">
        <v>46</v>
      </c>
      <c r="D974" s="4" t="s">
        <v>1109</v>
      </c>
      <c r="E974" s="4" t="s">
        <v>1095</v>
      </c>
      <c r="F974" s="4">
        <v>1.0</v>
      </c>
      <c r="G974" s="4" t="s">
        <v>20</v>
      </c>
      <c r="H974" s="4" t="s">
        <v>20</v>
      </c>
      <c r="I974" s="4" t="s">
        <v>1736</v>
      </c>
      <c r="J974" s="4" t="s">
        <v>287</v>
      </c>
      <c r="K974" s="5">
        <v>45832.416666666664</v>
      </c>
      <c r="L974" s="5">
        <v>45832.75</v>
      </c>
      <c r="M974" s="7">
        <f>IF(OR(ISBLANK($K974),ISBLANK($L974)),"",IF(NETWORKDAYS($K974,$K974,Listas!$H$2:$H$111)=0,"Error fecha inicial",IF(NETWORKDAYS($L974,$L974,Listas!$H$2:$H$111)=0,"Error fecha final",IF(OR(HOUR($K974)&lt;Listas!$F$2,AND(HOUR($K974)&gt;Listas!$F$3,HOUR($K974)&lt;Listas!$F$4),HOUR($K974)&gt;Listas!$F$5),"Error hora, fecha inicial",IF(OR(HOUR($L974)&lt;Listas!$F$2,AND(HOUR($L974)&gt;Listas!$F$3,HOUR($L974)&lt;Listas!$F$4),HOUR($L974)&gt;Listas!$F$5),"Error hora, fecha final",IF(AND($L974-$K974&gt;0,$L974-$K974&lt;=0.42),(IF(AND(AND(HOUR($K974)&gt;=Listas!$F$2,HOUR($K974)&lt;=Listas!$F$3),AND(HOUR($L974)&gt;=Listas!$F$2,HOUR($L974)&lt;=Listas!$F$3)),(HOUR($L974)-HOUR($K974)),IF(AND(AND(HOUR($K974)&gt;=Listas!$F$4,HOUR($K974)&lt;=Listas!$F$5),AND(HOUR($L974)&gt;=Listas!$F$4,HOUR($L974)&lt;=Listas!$F$5)),(HOUR($L974)-HOUR($K974)),IF(AND(AND(HOUR($K974)&gt;=Listas!$F$2,HOUR($K974)&lt;=Listas!$F$3),AND(HOUR($L974)&gt;=Listas!$F$4,HOUR($L974)&lt;=Listas!$F$5)),((Listas!$F$3-HOUR($K974)))+((HOUR($L974)-Listas!$F$4)),0)))),IF(AND($L974-$K974&gt;0.42,$L974-$K974&lt;=1.42),(IF(AND(HOUR($K974)&gt;=Listas!$F$2,HOUR($K974)&lt;=Listas!$F$3),(Listas!$F$3-HOUR($K974)+4),IF(AND(HOUR($K974)&gt;=Listas!$F$4,HOUR($K974)&lt;=Listas!$F$5),(Listas!$F$5-HOUR($K974)),0))+IF(AND(HOUR($L974)&gt;=Listas!$F$2,HOUR($L974)&lt;=Listas!$F$3),(HOUR($L974)-Listas!$F$2),IF(AND(HOUR($L974)&gt;=Listas!$F$4,HOUR($L974)&lt;=Listas!$F$5),(HOUR($L974)-Listas!$F$4+4),0))),IF(($L974-$K974&gt;1.42),(IF(AND(HOUR($K974)&gt;=Listas!$F$2,HOUR($K974)&lt;=Listas!$F$3),(Listas!$F$3-HOUR($K974)+4)+IF(AND(HOUR($L974)&gt;=Listas!$F$2,HOUR($L974)&lt;=Listas!$F$3),(HOUR($L974)-Listas!$F$2)+NETWORKDAYS($K974+1,$L974-1,Listas!$H$2:$H$112)*Listas!$F$6,IF(AND(HOUR($L974)&gt;=Listas!$F$4,HOUR($L974)&lt;=Listas!$F$5),(HOUR($L974)-Listas!$F$4+4)+NETWORKDAYS($K974+1,$L974-1,Listas!$H$2:$H$111)*Listas!$F$6,0)),IF(AND(HOUR($K974)&gt;=Listas!$F$4,HOUR($K974)&lt;=Listas!$F$5),(Listas!$F$5-HOUR($K974))+IF(AND(HOUR($L974)&gt;=Listas!$F$2,HOUR($L974)&lt;=Listas!$F$3),(HOUR($L974)-Listas!$F$2)+NETWORKDAYS($K974+1,$L974-1,Listas!$H$2:$H$111)*Listas!$F$6,(HOUR($L974)-Listas!$F$4+4)+NETWORKDAYS($K974+1,$L974-1,Listas!$H$2:$H$111)*Listas!$F$6)))),IF(($L974-$K974)&lt;0,"Fecha inicial mayor a fecha final",0)))))))))</f>
        <v>6</v>
      </c>
      <c r="N974" s="6" t="str">
        <f t="shared" si="1"/>
        <v>06-junio</v>
      </c>
      <c r="O974" s="9" t="s">
        <v>1854</v>
      </c>
      <c r="P974" s="4" t="s">
        <v>23</v>
      </c>
      <c r="Q974" s="4" t="b">
        <v>1</v>
      </c>
      <c r="R974" s="6" t="str">
        <f t="shared" si="9"/>
        <v>CORRECTO</v>
      </c>
      <c r="S974" s="6"/>
    </row>
    <row r="975">
      <c r="A975" s="4" t="s">
        <v>38</v>
      </c>
      <c r="B975" s="4" t="s">
        <v>156</v>
      </c>
      <c r="C975" s="4" t="s">
        <v>46</v>
      </c>
      <c r="D975" s="4">
        <v>5.2450481E7</v>
      </c>
      <c r="E975" s="4" t="s">
        <v>1855</v>
      </c>
      <c r="F975" s="4">
        <v>1.0</v>
      </c>
      <c r="G975" s="4" t="s">
        <v>20</v>
      </c>
      <c r="H975" s="4" t="s">
        <v>20</v>
      </c>
      <c r="I975" s="4" t="s">
        <v>1856</v>
      </c>
      <c r="J975" s="4" t="s">
        <v>32</v>
      </c>
      <c r="K975" s="5">
        <v>45846.333333333336</v>
      </c>
      <c r="L975" s="5">
        <v>45847.75</v>
      </c>
      <c r="M975" s="7">
        <f>IF(OR(ISBLANK($K975),ISBLANK($L975)),"",IF(NETWORKDAYS($K975,$K975,Listas!$H$2:$H$111)=0,"Error fecha inicial",IF(NETWORKDAYS($L975,$L975,Listas!$H$2:$H$111)=0,"Error fecha final",IF(OR(HOUR($K975)&lt;Listas!$F$2,AND(HOUR($K975)&gt;Listas!$F$3,HOUR($K975)&lt;Listas!$F$4),HOUR($K975)&gt;Listas!$F$5),"Error hora, fecha inicial",IF(OR(HOUR($L975)&lt;Listas!$F$2,AND(HOUR($L975)&gt;Listas!$F$3,HOUR($L975)&lt;Listas!$F$4),HOUR($L975)&gt;Listas!$F$5),"Error hora, fecha final",IF(AND($L975-$K975&gt;0,$L975-$K975&lt;=0.42),(IF(AND(AND(HOUR($K975)&gt;=Listas!$F$2,HOUR($K975)&lt;=Listas!$F$3),AND(HOUR($L975)&gt;=Listas!$F$2,HOUR($L975)&lt;=Listas!$F$3)),(HOUR($L975)-HOUR($K975)),IF(AND(AND(HOUR($K975)&gt;=Listas!$F$4,HOUR($K975)&lt;=Listas!$F$5),AND(HOUR($L975)&gt;=Listas!$F$4,HOUR($L975)&lt;=Listas!$F$5)),(HOUR($L975)-HOUR($K975)),IF(AND(AND(HOUR($K975)&gt;=Listas!$F$2,HOUR($K975)&lt;=Listas!$F$3),AND(HOUR($L975)&gt;=Listas!$F$4,HOUR($L975)&lt;=Listas!$F$5)),((Listas!$F$3-HOUR($K975)))+((HOUR($L975)-Listas!$F$4)),0)))),IF(AND($L975-$K975&gt;0.42,$L975-$K975&lt;=1.42),(IF(AND(HOUR($K975)&gt;=Listas!$F$2,HOUR($K975)&lt;=Listas!$F$3),(Listas!$F$3-HOUR($K975)+4),IF(AND(HOUR($K975)&gt;=Listas!$F$4,HOUR($K975)&lt;=Listas!$F$5),(Listas!$F$5-HOUR($K975)),0))+IF(AND(HOUR($L975)&gt;=Listas!$F$2,HOUR($L975)&lt;=Listas!$F$3),(HOUR($L975)-Listas!$F$2),IF(AND(HOUR($L975)&gt;=Listas!$F$4,HOUR($L975)&lt;=Listas!$F$5),(HOUR($L975)-Listas!$F$4+4),0))),IF(($L975-$K975&gt;1.42),(IF(AND(HOUR($K975)&gt;=Listas!$F$2,HOUR($K975)&lt;=Listas!$F$3),(Listas!$F$3-HOUR($K975)+4)+IF(AND(HOUR($L975)&gt;=Listas!$F$2,HOUR($L975)&lt;=Listas!$F$3),(HOUR($L975)-Listas!$F$2)+NETWORKDAYS($K975+1,$L975-1,Listas!$H$2:$H$112)*Listas!$F$6,IF(AND(HOUR($L975)&gt;=Listas!$F$4,HOUR($L975)&lt;=Listas!$F$5),(HOUR($L975)-Listas!$F$4+4)+NETWORKDAYS($K975+1,$L975-1,Listas!$H$2:$H$111)*Listas!$F$6,0)),IF(AND(HOUR($K975)&gt;=Listas!$F$4,HOUR($K975)&lt;=Listas!$F$5),(Listas!$F$5-HOUR($K975))+IF(AND(HOUR($L975)&gt;=Listas!$F$2,HOUR($L975)&lt;=Listas!$F$3),(HOUR($L975)-Listas!$F$2)+NETWORKDAYS($K975+1,$L975-1,Listas!$H$2:$H$111)*Listas!$F$6,(HOUR($L975)-Listas!$F$4+4)+NETWORKDAYS($K975+1,$L975-1,Listas!$H$2:$H$111)*Listas!$F$6)))),IF(($L975-$K975)&lt;0,"Fecha inicial mayor a fecha final",0)))))))))</f>
        <v>16</v>
      </c>
      <c r="N975" s="6" t="str">
        <f t="shared" si="1"/>
        <v>07-julio</v>
      </c>
      <c r="O975" s="12" t="s">
        <v>1857</v>
      </c>
      <c r="P975" s="4" t="s">
        <v>23</v>
      </c>
      <c r="Q975" s="4" t="b">
        <v>1</v>
      </c>
      <c r="R975" s="6" t="str">
        <f t="shared" si="9"/>
        <v>CORRECTO</v>
      </c>
      <c r="S975" s="6"/>
    </row>
    <row r="976">
      <c r="A976" s="4" t="s">
        <v>38</v>
      </c>
      <c r="B976" s="4" t="s">
        <v>156</v>
      </c>
      <c r="C976" s="4" t="s">
        <v>46</v>
      </c>
      <c r="D976" s="97" t="s">
        <v>1136</v>
      </c>
      <c r="E976" s="97" t="s">
        <v>1137</v>
      </c>
      <c r="F976" s="97">
        <v>4.0</v>
      </c>
      <c r="G976" s="97" t="s">
        <v>474</v>
      </c>
      <c r="H976" s="97" t="s">
        <v>474</v>
      </c>
      <c r="I976" s="4" t="s">
        <v>1611</v>
      </c>
      <c r="J976" s="4" t="s">
        <v>287</v>
      </c>
      <c r="K976" s="5">
        <v>45833.333333333336</v>
      </c>
      <c r="L976" s="5">
        <v>45833.416666666664</v>
      </c>
      <c r="M976" s="6">
        <f>IF(OR(ISBLANK($K976),ISBLANK($L976)),"",IF(NETWORKDAYS($K976,$K976,Listas!$H$2:$H$111)=0,"Error fecha inicial",IF(NETWORKDAYS($L976,$L976,Listas!$H$2:$H$111)=0,"Error fecha final",IF(OR(HOUR($K976)&lt;Listas!$F$2,AND(HOUR($K976)&gt;Listas!$F$3,HOUR($K976)&lt;Listas!$F$4),HOUR($K976)&gt;Listas!$F$5),"Error hora, fecha inicial",IF(OR(HOUR($L976)&lt;Listas!$F$2,AND(HOUR($L976)&gt;Listas!$F$3,HOUR($L976)&lt;Listas!$F$4),HOUR($L976)&gt;Listas!$F$5),"Error hora, fecha final",IF(AND($L976-$K976&gt;0,$L976-$K976&lt;=0.42),(IF(AND(AND(HOUR($K976)&gt;=Listas!$F$2,HOUR($K976)&lt;=Listas!$F$3),AND(HOUR($L976)&gt;=Listas!$F$2,HOUR($L976)&lt;=Listas!$F$3)),(HOUR($L976)-HOUR($K976)),IF(AND(AND(HOUR($K976)&gt;=Listas!$F$4,HOUR($K976)&lt;=Listas!$F$5),AND(HOUR($L976)&gt;=Listas!$F$4,HOUR($L976)&lt;=Listas!$F$5)),(HOUR($L976)-HOUR($K976)),IF(AND(AND(HOUR($K976)&gt;=Listas!$F$2,HOUR($K976)&lt;=Listas!$F$3),AND(HOUR($L976)&gt;=Listas!$F$4,HOUR($L976)&lt;=Listas!$F$5)),((Listas!$F$3-HOUR($K976)))+((HOUR($L976)-Listas!$F$4)),0)))),IF(AND($L976-$K976&gt;0.42,$L976-$K976&lt;=1.42),(IF(AND(HOUR($K976)&gt;=Listas!$F$2,HOUR($K976)&lt;=Listas!$F$3),(Listas!$F$3-HOUR($K976)+4),IF(AND(HOUR($K976)&gt;=Listas!$F$4,HOUR($K976)&lt;=Listas!$F$5),(Listas!$F$5-HOUR($K976)),0))+IF(AND(HOUR($L976)&gt;=Listas!$F$2,HOUR($L976)&lt;=Listas!$F$3),(HOUR($L976)-Listas!$F$2),IF(AND(HOUR($L976)&gt;=Listas!$F$4,HOUR($L976)&lt;=Listas!$F$5),(HOUR($L976)-Listas!$F$4+4),0))),IF(($L976-$K976&gt;1.42),(IF(AND(HOUR($K976)&gt;=Listas!$F$2,HOUR($K976)&lt;=Listas!$F$3),(Listas!$F$3-HOUR($K976)+4)+IF(AND(HOUR($L976)&gt;=Listas!$F$2,HOUR($L976)&lt;=Listas!$F$3),(HOUR($L976)-Listas!$F$2)+NETWORKDAYS($K976+1,$L976-1,Listas!$H$2:$H$112)*Listas!$F$6,IF(AND(HOUR($L976)&gt;=Listas!$F$4,HOUR($L976)&lt;=Listas!$F$5),(HOUR($L976)-Listas!$F$4+4)+NETWORKDAYS($K976+1,$L976-1,Listas!$H$2:$H$111)*Listas!$F$6,0)),IF(AND(HOUR($K976)&gt;=Listas!$F$4,HOUR($K976)&lt;=Listas!$F$5),(Listas!$F$5-HOUR($K976))+IF(AND(HOUR($L976)&gt;=Listas!$F$2,HOUR($L976)&lt;=Listas!$F$3),(HOUR($L976)-Listas!$F$2)+NETWORKDAYS($K976+1,$L976-1,Listas!$H$2:$H$111)*Listas!$F$6,(HOUR($L976)-Listas!$F$4+4)+NETWORKDAYS($K976+1,$L976-1,Listas!$H$2:$H$111)*Listas!$F$6)))),IF(($L976-$K976)&lt;0,"Fecha inicial mayor a fecha final",0)))))))))</f>
        <v>2</v>
      </c>
      <c r="N976" s="6" t="str">
        <f t="shared" si="1"/>
        <v>06-junio</v>
      </c>
      <c r="O976" s="12" t="s">
        <v>1858</v>
      </c>
      <c r="P976" s="4" t="s">
        <v>23</v>
      </c>
      <c r="Q976" s="4" t="b">
        <v>1</v>
      </c>
      <c r="R976" s="6" t="str">
        <f t="shared" si="9"/>
        <v>CORRECTO</v>
      </c>
      <c r="S976" s="4" t="s">
        <v>1597</v>
      </c>
    </row>
    <row r="977">
      <c r="A977" s="4" t="s">
        <v>38</v>
      </c>
      <c r="B977" s="4" t="s">
        <v>156</v>
      </c>
      <c r="C977" s="4" t="s">
        <v>46</v>
      </c>
      <c r="D977" s="4">
        <v>228142.0</v>
      </c>
      <c r="E977" s="4" t="s">
        <v>504</v>
      </c>
      <c r="F977" s="4">
        <v>2.0</v>
      </c>
      <c r="G977" s="97" t="s">
        <v>474</v>
      </c>
      <c r="H977" s="97" t="s">
        <v>474</v>
      </c>
      <c r="I977" s="4" t="s">
        <v>1859</v>
      </c>
      <c r="J977" s="4" t="s">
        <v>32</v>
      </c>
      <c r="K977" s="5">
        <v>45847.333333333336</v>
      </c>
      <c r="L977" s="5">
        <v>45848.333333333336</v>
      </c>
      <c r="M977" s="7">
        <f>IF(OR(ISBLANK($K977),ISBLANK($L977)),"",IF(NETWORKDAYS($K977,$K977,Listas!$H$2:$H$111)=0,"Error fecha inicial",IF(NETWORKDAYS($L977,$L977,Listas!$H$2:$H$111)=0,"Error fecha final",IF(OR(HOUR($K977)&lt;Listas!$F$2,AND(HOUR($K977)&gt;Listas!$F$3,HOUR($K977)&lt;Listas!$F$4),HOUR($K977)&gt;Listas!$F$5),"Error hora, fecha inicial",IF(OR(HOUR($L977)&lt;Listas!$F$2,AND(HOUR($L977)&gt;Listas!$F$3,HOUR($L977)&lt;Listas!$F$4),HOUR($L977)&gt;Listas!$F$5),"Error hora, fecha final",IF(AND($L977-$K977&gt;0,$L977-$K977&lt;=0.42),(IF(AND(AND(HOUR($K977)&gt;=Listas!$F$2,HOUR($K977)&lt;=Listas!$F$3),AND(HOUR($L977)&gt;=Listas!$F$2,HOUR($L977)&lt;=Listas!$F$3)),(HOUR($L977)-HOUR($K977)),IF(AND(AND(HOUR($K977)&gt;=Listas!$F$4,HOUR($K977)&lt;=Listas!$F$5),AND(HOUR($L977)&gt;=Listas!$F$4,HOUR($L977)&lt;=Listas!$F$5)),(HOUR($L977)-HOUR($K977)),IF(AND(AND(HOUR($K977)&gt;=Listas!$F$2,HOUR($K977)&lt;=Listas!$F$3),AND(HOUR($L977)&gt;=Listas!$F$4,HOUR($L977)&lt;=Listas!$F$5)),((Listas!$F$3-HOUR($K977)))+((HOUR($L977)-Listas!$F$4)),0)))),IF(AND($L977-$K977&gt;0.42,$L977-$K977&lt;=1.42),(IF(AND(HOUR($K977)&gt;=Listas!$F$2,HOUR($K977)&lt;=Listas!$F$3),(Listas!$F$3-HOUR($K977)+4),IF(AND(HOUR($K977)&gt;=Listas!$F$4,HOUR($K977)&lt;=Listas!$F$5),(Listas!$F$5-HOUR($K977)),0))+IF(AND(HOUR($L977)&gt;=Listas!$F$2,HOUR($L977)&lt;=Listas!$F$3),(HOUR($L977)-Listas!$F$2),IF(AND(HOUR($L977)&gt;=Listas!$F$4,HOUR($L977)&lt;=Listas!$F$5),(HOUR($L977)-Listas!$F$4+4),0))),IF(($L977-$K977&gt;1.42),(IF(AND(HOUR($K977)&gt;=Listas!$F$2,HOUR($K977)&lt;=Listas!$F$3),(Listas!$F$3-HOUR($K977)+4)+IF(AND(HOUR($L977)&gt;=Listas!$F$2,HOUR($L977)&lt;=Listas!$F$3),(HOUR($L977)-Listas!$F$2)+NETWORKDAYS($K977+1,$L977-1,Listas!$H$2:$H$112)*Listas!$F$6,IF(AND(HOUR($L977)&gt;=Listas!$F$4,HOUR($L977)&lt;=Listas!$F$5),(HOUR($L977)-Listas!$F$4+4)+NETWORKDAYS($K977+1,$L977-1,Listas!$H$2:$H$111)*Listas!$F$6,0)),IF(AND(HOUR($K977)&gt;=Listas!$F$4,HOUR($K977)&lt;=Listas!$F$5),(Listas!$F$5-HOUR($K977))+IF(AND(HOUR($L977)&gt;=Listas!$F$2,HOUR($L977)&lt;=Listas!$F$3),(HOUR($L977)-Listas!$F$2)+NETWORKDAYS($K977+1,$L977-1,Listas!$H$2:$H$111)*Listas!$F$6,(HOUR($L977)-Listas!$F$4+4)+NETWORKDAYS($K977+1,$L977-1,Listas!$H$2:$H$111)*Listas!$F$6)))),IF(($L977-$K977)&lt;0,"Fecha inicial mayor a fecha final",0)))))))))</f>
        <v>8</v>
      </c>
      <c r="N977" s="6" t="str">
        <f t="shared" si="1"/>
        <v>07-julio</v>
      </c>
      <c r="O977" s="12" t="s">
        <v>516</v>
      </c>
      <c r="P977" s="4" t="s">
        <v>23</v>
      </c>
      <c r="Q977" s="4" t="b">
        <v>1</v>
      </c>
      <c r="R977" s="6" t="str">
        <f t="shared" si="9"/>
        <v>CORRECTO</v>
      </c>
      <c r="S977" s="6"/>
    </row>
    <row r="978">
      <c r="A978" s="4" t="s">
        <v>155</v>
      </c>
      <c r="B978" s="4" t="s">
        <v>156</v>
      </c>
      <c r="C978" s="4" t="s">
        <v>46</v>
      </c>
      <c r="D978" s="4" t="s">
        <v>1109</v>
      </c>
      <c r="E978" s="4" t="s">
        <v>1095</v>
      </c>
      <c r="F978" s="4">
        <v>2.0</v>
      </c>
      <c r="G978" s="4" t="s">
        <v>20</v>
      </c>
      <c r="H978" s="4" t="s">
        <v>20</v>
      </c>
      <c r="I978" s="4" t="s">
        <v>1736</v>
      </c>
      <c r="J978" s="4" t="s">
        <v>287</v>
      </c>
      <c r="K978" s="5">
        <v>45833.416666666664</v>
      </c>
      <c r="L978" s="5">
        <v>45834.666666666664</v>
      </c>
      <c r="M978" s="7">
        <f>IF(OR(ISBLANK($K978),ISBLANK($L978)),"",IF(NETWORKDAYS($K978,$K978,Listas!$H$2:$H$111)=0,"Error fecha inicial",IF(NETWORKDAYS($L978,$L978,Listas!$H$2:$H$111)=0,"Error fecha final",IF(OR(HOUR($K978)&lt;Listas!$F$2,AND(HOUR($K978)&gt;Listas!$F$3,HOUR($K978)&lt;Listas!$F$4),HOUR($K978)&gt;Listas!$F$5),"Error hora, fecha inicial",IF(OR(HOUR($L978)&lt;Listas!$F$2,AND(HOUR($L978)&gt;Listas!$F$3,HOUR($L978)&lt;Listas!$F$4),HOUR($L978)&gt;Listas!$F$5),"Error hora, fecha final",IF(AND($L978-$K978&gt;0,$L978-$K978&lt;=0.42),(IF(AND(AND(HOUR($K978)&gt;=Listas!$F$2,HOUR($K978)&lt;=Listas!$F$3),AND(HOUR($L978)&gt;=Listas!$F$2,HOUR($L978)&lt;=Listas!$F$3)),(HOUR($L978)-HOUR($K978)),IF(AND(AND(HOUR($K978)&gt;=Listas!$F$4,HOUR($K978)&lt;=Listas!$F$5),AND(HOUR($L978)&gt;=Listas!$F$4,HOUR($L978)&lt;=Listas!$F$5)),(HOUR($L978)-HOUR($K978)),IF(AND(AND(HOUR($K978)&gt;=Listas!$F$2,HOUR($K978)&lt;=Listas!$F$3),AND(HOUR($L978)&gt;=Listas!$F$4,HOUR($L978)&lt;=Listas!$F$5)),((Listas!$F$3-HOUR($K978)))+((HOUR($L978)-Listas!$F$4)),0)))),IF(AND($L978-$K978&gt;0.42,$L978-$K978&lt;=1.42),(IF(AND(HOUR($K978)&gt;=Listas!$F$2,HOUR($K978)&lt;=Listas!$F$3),(Listas!$F$3-HOUR($K978)+4),IF(AND(HOUR($K978)&gt;=Listas!$F$4,HOUR($K978)&lt;=Listas!$F$5),(Listas!$F$5-HOUR($K978)),0))+IF(AND(HOUR($L978)&gt;=Listas!$F$2,HOUR($L978)&lt;=Listas!$F$3),(HOUR($L978)-Listas!$F$2),IF(AND(HOUR($L978)&gt;=Listas!$F$4,HOUR($L978)&lt;=Listas!$F$5),(HOUR($L978)-Listas!$F$4+4),0))),IF(($L978-$K978&gt;1.42),(IF(AND(HOUR($K978)&gt;=Listas!$F$2,HOUR($K978)&lt;=Listas!$F$3),(Listas!$F$3-HOUR($K978)+4)+IF(AND(HOUR($L978)&gt;=Listas!$F$2,HOUR($L978)&lt;=Listas!$F$3),(HOUR($L978)-Listas!$F$2)+NETWORKDAYS($K978+1,$L978-1,Listas!$H$2:$H$112)*Listas!$F$6,IF(AND(HOUR($L978)&gt;=Listas!$F$4,HOUR($L978)&lt;=Listas!$F$5),(HOUR($L978)-Listas!$F$4+4)+NETWORKDAYS($K978+1,$L978-1,Listas!$H$2:$H$111)*Listas!$F$6,0)),IF(AND(HOUR($K978)&gt;=Listas!$F$4,HOUR($K978)&lt;=Listas!$F$5),(Listas!$F$5-HOUR($K978))+IF(AND(HOUR($L978)&gt;=Listas!$F$2,HOUR($L978)&lt;=Listas!$F$3),(HOUR($L978)-Listas!$F$2)+NETWORKDAYS($K978+1,$L978-1,Listas!$H$2:$H$111)*Listas!$F$6,(HOUR($L978)-Listas!$F$4+4)+NETWORKDAYS($K978+1,$L978-1,Listas!$H$2:$H$111)*Listas!$F$6)))),IF(($L978-$K978)&lt;0,"Fecha inicial mayor a fecha final",0)))))))))</f>
        <v>12</v>
      </c>
      <c r="N978" s="6" t="str">
        <f t="shared" si="1"/>
        <v>06-junio</v>
      </c>
      <c r="O978" s="12" t="s">
        <v>1854</v>
      </c>
      <c r="P978" s="4" t="s">
        <v>23</v>
      </c>
      <c r="Q978" s="4" t="b">
        <v>1</v>
      </c>
      <c r="R978" s="6" t="str">
        <f t="shared" si="9"/>
        <v>CORRECTO</v>
      </c>
      <c r="S978" s="6"/>
    </row>
    <row r="979">
      <c r="A979" s="4" t="s">
        <v>38</v>
      </c>
      <c r="B979" s="4" t="s">
        <v>156</v>
      </c>
      <c r="C979" s="4" t="s">
        <v>46</v>
      </c>
      <c r="D979" s="4">
        <v>6.3310033E7</v>
      </c>
      <c r="E979" s="4" t="s">
        <v>1860</v>
      </c>
      <c r="F979" s="4">
        <v>1.0</v>
      </c>
      <c r="G979" s="4" t="s">
        <v>20</v>
      </c>
      <c r="H979" s="4" t="s">
        <v>20</v>
      </c>
      <c r="I979" s="4" t="s">
        <v>1861</v>
      </c>
      <c r="J979" s="4" t="s">
        <v>32</v>
      </c>
      <c r="K979" s="5">
        <v>45848.333333333336</v>
      </c>
      <c r="L979" s="5">
        <v>45849.375</v>
      </c>
      <c r="M979" s="7">
        <f>IF(OR(ISBLANK($K979),ISBLANK($L979)),"",IF(NETWORKDAYS($K979,$K979,Listas!$H$2:$H$111)=0,"Error fecha inicial",IF(NETWORKDAYS($L979,$L979,Listas!$H$2:$H$111)=0,"Error fecha final",IF(OR(HOUR($K979)&lt;Listas!$F$2,AND(HOUR($K979)&gt;Listas!$F$3,HOUR($K979)&lt;Listas!$F$4),HOUR($K979)&gt;Listas!$F$5),"Error hora, fecha inicial",IF(OR(HOUR($L979)&lt;Listas!$F$2,AND(HOUR($L979)&gt;Listas!$F$3,HOUR($L979)&lt;Listas!$F$4),HOUR($L979)&gt;Listas!$F$5),"Error hora, fecha final",IF(AND($L979-$K979&gt;0,$L979-$K979&lt;=0.42),(IF(AND(AND(HOUR($K979)&gt;=Listas!$F$2,HOUR($K979)&lt;=Listas!$F$3),AND(HOUR($L979)&gt;=Listas!$F$2,HOUR($L979)&lt;=Listas!$F$3)),(HOUR($L979)-HOUR($K979)),IF(AND(AND(HOUR($K979)&gt;=Listas!$F$4,HOUR($K979)&lt;=Listas!$F$5),AND(HOUR($L979)&gt;=Listas!$F$4,HOUR($L979)&lt;=Listas!$F$5)),(HOUR($L979)-HOUR($K979)),IF(AND(AND(HOUR($K979)&gt;=Listas!$F$2,HOUR($K979)&lt;=Listas!$F$3),AND(HOUR($L979)&gt;=Listas!$F$4,HOUR($L979)&lt;=Listas!$F$5)),((Listas!$F$3-HOUR($K979)))+((HOUR($L979)-Listas!$F$4)),0)))),IF(AND($L979-$K979&gt;0.42,$L979-$K979&lt;=1.42),(IF(AND(HOUR($K979)&gt;=Listas!$F$2,HOUR($K979)&lt;=Listas!$F$3),(Listas!$F$3-HOUR($K979)+4),IF(AND(HOUR($K979)&gt;=Listas!$F$4,HOUR($K979)&lt;=Listas!$F$5),(Listas!$F$5-HOUR($K979)),0))+IF(AND(HOUR($L979)&gt;=Listas!$F$2,HOUR($L979)&lt;=Listas!$F$3),(HOUR($L979)-Listas!$F$2),IF(AND(HOUR($L979)&gt;=Listas!$F$4,HOUR($L979)&lt;=Listas!$F$5),(HOUR($L979)-Listas!$F$4+4),0))),IF(($L979-$K979&gt;1.42),(IF(AND(HOUR($K979)&gt;=Listas!$F$2,HOUR($K979)&lt;=Listas!$F$3),(Listas!$F$3-HOUR($K979)+4)+IF(AND(HOUR($L979)&gt;=Listas!$F$2,HOUR($L979)&lt;=Listas!$F$3),(HOUR($L979)-Listas!$F$2)+NETWORKDAYS($K979+1,$L979-1,Listas!$H$2:$H$112)*Listas!$F$6,IF(AND(HOUR($L979)&gt;=Listas!$F$4,HOUR($L979)&lt;=Listas!$F$5),(HOUR($L979)-Listas!$F$4+4)+NETWORKDAYS($K979+1,$L979-1,Listas!$H$2:$H$111)*Listas!$F$6,0)),IF(AND(HOUR($K979)&gt;=Listas!$F$4,HOUR($K979)&lt;=Listas!$F$5),(Listas!$F$5-HOUR($K979))+IF(AND(HOUR($L979)&gt;=Listas!$F$2,HOUR($L979)&lt;=Listas!$F$3),(HOUR($L979)-Listas!$F$2)+NETWORKDAYS($K979+1,$L979-1,Listas!$H$2:$H$111)*Listas!$F$6,(HOUR($L979)-Listas!$F$4+4)+NETWORKDAYS($K979+1,$L979-1,Listas!$H$2:$H$111)*Listas!$F$6)))),IF(($L979-$K979)&lt;0,"Fecha inicial mayor a fecha final",0)))))))))</f>
        <v>9</v>
      </c>
      <c r="N979" s="6" t="str">
        <f t="shared" si="1"/>
        <v>07-julio</v>
      </c>
      <c r="O979" s="9" t="s">
        <v>1862</v>
      </c>
      <c r="P979" s="4" t="s">
        <v>23</v>
      </c>
      <c r="Q979" s="4" t="b">
        <v>1</v>
      </c>
      <c r="R979" s="6" t="str">
        <f t="shared" si="9"/>
        <v>CORRECTO</v>
      </c>
      <c r="S979" s="6"/>
    </row>
    <row r="980">
      <c r="A980" s="4" t="s">
        <v>38</v>
      </c>
      <c r="B980" s="4" t="s">
        <v>156</v>
      </c>
      <c r="C980" s="4" t="s">
        <v>46</v>
      </c>
      <c r="D980" s="4" t="s">
        <v>1719</v>
      </c>
      <c r="E980" s="4" t="s">
        <v>1835</v>
      </c>
      <c r="F980" s="4">
        <v>1.0</v>
      </c>
      <c r="G980" s="4" t="s">
        <v>20</v>
      </c>
      <c r="H980" s="4" t="s">
        <v>20</v>
      </c>
      <c r="I980" s="4" t="s">
        <v>1411</v>
      </c>
      <c r="J980" s="4" t="s">
        <v>287</v>
      </c>
      <c r="K980" s="5">
        <v>45834.666666666664</v>
      </c>
      <c r="L980" s="5">
        <v>45835.75</v>
      </c>
      <c r="M980" s="7">
        <f>IF(OR(ISBLANK($K980),ISBLANK($L980)),"",IF(NETWORKDAYS($K980,$K980,Listas!$H$2:$H$111)=0,"Error fecha inicial",IF(NETWORKDAYS($L980,$L980,Listas!$H$2:$H$111)=0,"Error fecha final",IF(OR(HOUR($K980)&lt;Listas!$F$2,AND(HOUR($K980)&gt;Listas!$F$3,HOUR($K980)&lt;Listas!$F$4),HOUR($K980)&gt;Listas!$F$5),"Error hora, fecha inicial",IF(OR(HOUR($L980)&lt;Listas!$F$2,AND(HOUR($L980)&gt;Listas!$F$3,HOUR($L980)&lt;Listas!$F$4),HOUR($L980)&gt;Listas!$F$5),"Error hora, fecha final",IF(AND($L980-$K980&gt;0,$L980-$K980&lt;=0.42),(IF(AND(AND(HOUR($K980)&gt;=Listas!$F$2,HOUR($K980)&lt;=Listas!$F$3),AND(HOUR($L980)&gt;=Listas!$F$2,HOUR($L980)&lt;=Listas!$F$3)),(HOUR($L980)-HOUR($K980)),IF(AND(AND(HOUR($K980)&gt;=Listas!$F$4,HOUR($K980)&lt;=Listas!$F$5),AND(HOUR($L980)&gt;=Listas!$F$4,HOUR($L980)&lt;=Listas!$F$5)),(HOUR($L980)-HOUR($K980)),IF(AND(AND(HOUR($K980)&gt;=Listas!$F$2,HOUR($K980)&lt;=Listas!$F$3),AND(HOUR($L980)&gt;=Listas!$F$4,HOUR($L980)&lt;=Listas!$F$5)),((Listas!$F$3-HOUR($K980)))+((HOUR($L980)-Listas!$F$4)),0)))),IF(AND($L980-$K980&gt;0.42,$L980-$K980&lt;=1.42),(IF(AND(HOUR($K980)&gt;=Listas!$F$2,HOUR($K980)&lt;=Listas!$F$3),(Listas!$F$3-HOUR($K980)+4),IF(AND(HOUR($K980)&gt;=Listas!$F$4,HOUR($K980)&lt;=Listas!$F$5),(Listas!$F$5-HOUR($K980)),0))+IF(AND(HOUR($L980)&gt;=Listas!$F$2,HOUR($L980)&lt;=Listas!$F$3),(HOUR($L980)-Listas!$F$2),IF(AND(HOUR($L980)&gt;=Listas!$F$4,HOUR($L980)&lt;=Listas!$F$5),(HOUR($L980)-Listas!$F$4+4),0))),IF(($L980-$K980&gt;1.42),(IF(AND(HOUR($K980)&gt;=Listas!$F$2,HOUR($K980)&lt;=Listas!$F$3),(Listas!$F$3-HOUR($K980)+4)+IF(AND(HOUR($L980)&gt;=Listas!$F$2,HOUR($L980)&lt;=Listas!$F$3),(HOUR($L980)-Listas!$F$2)+NETWORKDAYS($K980+1,$L980-1,Listas!$H$2:$H$112)*Listas!$F$6,IF(AND(HOUR($L980)&gt;=Listas!$F$4,HOUR($L980)&lt;=Listas!$F$5),(HOUR($L980)-Listas!$F$4+4)+NETWORKDAYS($K980+1,$L980-1,Listas!$H$2:$H$111)*Listas!$F$6,0)),IF(AND(HOUR($K980)&gt;=Listas!$F$4,HOUR($K980)&lt;=Listas!$F$5),(Listas!$F$5-HOUR($K980))+IF(AND(HOUR($L980)&gt;=Listas!$F$2,HOUR($L980)&lt;=Listas!$F$3),(HOUR($L980)-Listas!$F$2)+NETWORKDAYS($K980+1,$L980-1,Listas!$H$2:$H$111)*Listas!$F$6,(HOUR($L980)-Listas!$F$4+4)+NETWORKDAYS($K980+1,$L980-1,Listas!$H$2:$H$111)*Listas!$F$6)))),IF(($L980-$K980)&lt;0,"Fecha inicial mayor a fecha final",0)))))))))</f>
        <v>10</v>
      </c>
      <c r="N980" s="6" t="str">
        <f t="shared" si="1"/>
        <v>06-junio</v>
      </c>
      <c r="O980" s="9" t="s">
        <v>1863</v>
      </c>
      <c r="P980" s="4" t="s">
        <v>23</v>
      </c>
      <c r="Q980" s="4" t="b">
        <v>1</v>
      </c>
      <c r="R980" s="6" t="str">
        <f t="shared" si="9"/>
        <v>CORRECTO</v>
      </c>
      <c r="S980" s="6"/>
    </row>
    <row r="981">
      <c r="A981" s="4" t="s">
        <v>38</v>
      </c>
      <c r="B981" s="4" t="s">
        <v>156</v>
      </c>
      <c r="C981" s="4" t="s">
        <v>46</v>
      </c>
      <c r="D981" s="4">
        <v>6.3310033E7</v>
      </c>
      <c r="E981" s="4" t="s">
        <v>1860</v>
      </c>
      <c r="F981" s="4">
        <v>2.0</v>
      </c>
      <c r="G981" s="4" t="s">
        <v>20</v>
      </c>
      <c r="H981" s="4" t="s">
        <v>20</v>
      </c>
      <c r="I981" s="4" t="s">
        <v>1864</v>
      </c>
      <c r="J981" s="4" t="s">
        <v>32</v>
      </c>
      <c r="K981" s="5">
        <v>45849.375</v>
      </c>
      <c r="L981" s="5">
        <v>45852.604166666664</v>
      </c>
      <c r="M981" s="7">
        <f>IF(OR(ISBLANK($K981),ISBLANK($L981)),"",IF(NETWORKDAYS($K981,$K981,Listas!$H$2:$H$111)=0,"Error fecha inicial",IF(NETWORKDAYS($L981,$L981,Listas!$H$2:$H$111)=0,"Error fecha final",IF(OR(HOUR($K981)&lt;Listas!$F$2,AND(HOUR($K981)&gt;Listas!$F$3,HOUR($K981)&lt;Listas!$F$4),HOUR($K981)&gt;Listas!$F$5),"Error hora, fecha inicial",IF(OR(HOUR($L981)&lt;Listas!$F$2,AND(HOUR($L981)&gt;Listas!$F$3,HOUR($L981)&lt;Listas!$F$4),HOUR($L981)&gt;Listas!$F$5),"Error hora, fecha final",IF(AND($L981-$K981&gt;0,$L981-$K981&lt;=0.42),(IF(AND(AND(HOUR($K981)&gt;=Listas!$F$2,HOUR($K981)&lt;=Listas!$F$3),AND(HOUR($L981)&gt;=Listas!$F$2,HOUR($L981)&lt;=Listas!$F$3)),(HOUR($L981)-HOUR($K981)),IF(AND(AND(HOUR($K981)&gt;=Listas!$F$4,HOUR($K981)&lt;=Listas!$F$5),AND(HOUR($L981)&gt;=Listas!$F$4,HOUR($L981)&lt;=Listas!$F$5)),(HOUR($L981)-HOUR($K981)),IF(AND(AND(HOUR($K981)&gt;=Listas!$F$2,HOUR($K981)&lt;=Listas!$F$3),AND(HOUR($L981)&gt;=Listas!$F$4,HOUR($L981)&lt;=Listas!$F$5)),((Listas!$F$3-HOUR($K981)))+((HOUR($L981)-Listas!$F$4)),0)))),IF(AND($L981-$K981&gt;0.42,$L981-$K981&lt;=1.42),(IF(AND(HOUR($K981)&gt;=Listas!$F$2,HOUR($K981)&lt;=Listas!$F$3),(Listas!$F$3-HOUR($K981)+4),IF(AND(HOUR($K981)&gt;=Listas!$F$4,HOUR($K981)&lt;=Listas!$F$5),(Listas!$F$5-HOUR($K981)),0))+IF(AND(HOUR($L981)&gt;=Listas!$F$2,HOUR($L981)&lt;=Listas!$F$3),(HOUR($L981)-Listas!$F$2),IF(AND(HOUR($L981)&gt;=Listas!$F$4,HOUR($L981)&lt;=Listas!$F$5),(HOUR($L981)-Listas!$F$4+4),0))),IF(($L981-$K981&gt;1.42),(IF(AND(HOUR($K981)&gt;=Listas!$F$2,HOUR($K981)&lt;=Listas!$F$3),(Listas!$F$3-HOUR($K981)+4)+IF(AND(HOUR($L981)&gt;=Listas!$F$2,HOUR($L981)&lt;=Listas!$F$3),(HOUR($L981)-Listas!$F$2)+NETWORKDAYS($K981+1,$L981-1,Listas!$H$2:$H$112)*Listas!$F$6,IF(AND(HOUR($L981)&gt;=Listas!$F$4,HOUR($L981)&lt;=Listas!$F$5),(HOUR($L981)-Listas!$F$4+4)+NETWORKDAYS($K981+1,$L981-1,Listas!$H$2:$H$111)*Listas!$F$6,0)),IF(AND(HOUR($K981)&gt;=Listas!$F$4,HOUR($K981)&lt;=Listas!$F$5),(Listas!$F$5-HOUR($K981))+IF(AND(HOUR($L981)&gt;=Listas!$F$2,HOUR($L981)&lt;=Listas!$F$3),(HOUR($L981)-Listas!$F$2)+NETWORKDAYS($K981+1,$L981-1,Listas!$H$2:$H$111)*Listas!$F$6,(HOUR($L981)-Listas!$F$4+4)+NETWORKDAYS($K981+1,$L981-1,Listas!$H$2:$H$111)*Listas!$F$6)))),IF(($L981-$K981)&lt;0,"Fecha inicial mayor a fecha final",0)))))))))</f>
        <v>11</v>
      </c>
      <c r="N981" s="6" t="str">
        <f t="shared" si="1"/>
        <v>07-julio</v>
      </c>
      <c r="O981" s="12" t="s">
        <v>1865</v>
      </c>
      <c r="P981" s="4" t="s">
        <v>23</v>
      </c>
      <c r="Q981" s="4" t="b">
        <v>1</v>
      </c>
      <c r="R981" s="6" t="str">
        <f t="shared" si="9"/>
        <v>CORRECTO</v>
      </c>
      <c r="S981" s="6"/>
    </row>
    <row r="982">
      <c r="A982" s="4" t="s">
        <v>38</v>
      </c>
      <c r="B982" s="4" t="s">
        <v>156</v>
      </c>
      <c r="C982" s="4" t="s">
        <v>46</v>
      </c>
      <c r="D982" s="4">
        <v>5.2450482E7</v>
      </c>
      <c r="E982" s="4" t="s">
        <v>1838</v>
      </c>
      <c r="F982" s="4">
        <v>1.0</v>
      </c>
      <c r="G982" s="4" t="s">
        <v>20</v>
      </c>
      <c r="H982" s="4" t="s">
        <v>20</v>
      </c>
      <c r="I982" s="4" t="s">
        <v>1864</v>
      </c>
      <c r="J982" s="4" t="s">
        <v>32</v>
      </c>
      <c r="K982" s="5">
        <v>45852.333333333336</v>
      </c>
      <c r="L982" s="5">
        <v>45853.5</v>
      </c>
      <c r="M982" s="7">
        <f>IF(OR(ISBLANK($K982),ISBLANK($L982)),"",IF(NETWORKDAYS($K982,$K982,Listas!$H$2:$H$111)=0,"Error fecha inicial",IF(NETWORKDAYS($L982,$L982,Listas!$H$2:$H$111)=0,"Error fecha final",IF(OR(HOUR($K982)&lt;Listas!$F$2,AND(HOUR($K982)&gt;Listas!$F$3,HOUR($K982)&lt;Listas!$F$4),HOUR($K982)&gt;Listas!$F$5),"Error hora, fecha inicial",IF(OR(HOUR($L982)&lt;Listas!$F$2,AND(HOUR($L982)&gt;Listas!$F$3,HOUR($L982)&lt;Listas!$F$4),HOUR($L982)&gt;Listas!$F$5),"Error hora, fecha final",IF(AND($L982-$K982&gt;0,$L982-$K982&lt;=0.42),(IF(AND(AND(HOUR($K982)&gt;=Listas!$F$2,HOUR($K982)&lt;=Listas!$F$3),AND(HOUR($L982)&gt;=Listas!$F$2,HOUR($L982)&lt;=Listas!$F$3)),(HOUR($L982)-HOUR($K982)),IF(AND(AND(HOUR($K982)&gt;=Listas!$F$4,HOUR($K982)&lt;=Listas!$F$5),AND(HOUR($L982)&gt;=Listas!$F$4,HOUR($L982)&lt;=Listas!$F$5)),(HOUR($L982)-HOUR($K982)),IF(AND(AND(HOUR($K982)&gt;=Listas!$F$2,HOUR($K982)&lt;=Listas!$F$3),AND(HOUR($L982)&gt;=Listas!$F$4,HOUR($L982)&lt;=Listas!$F$5)),((Listas!$F$3-HOUR($K982)))+((HOUR($L982)-Listas!$F$4)),0)))),IF(AND($L982-$K982&gt;0.42,$L982-$K982&lt;=1.42),(IF(AND(HOUR($K982)&gt;=Listas!$F$2,HOUR($K982)&lt;=Listas!$F$3),(Listas!$F$3-HOUR($K982)+4),IF(AND(HOUR($K982)&gt;=Listas!$F$4,HOUR($K982)&lt;=Listas!$F$5),(Listas!$F$5-HOUR($K982)),0))+IF(AND(HOUR($L982)&gt;=Listas!$F$2,HOUR($L982)&lt;=Listas!$F$3),(HOUR($L982)-Listas!$F$2),IF(AND(HOUR($L982)&gt;=Listas!$F$4,HOUR($L982)&lt;=Listas!$F$5),(HOUR($L982)-Listas!$F$4+4),0))),IF(($L982-$K982&gt;1.42),(IF(AND(HOUR($K982)&gt;=Listas!$F$2,HOUR($K982)&lt;=Listas!$F$3),(Listas!$F$3-HOUR($K982)+4)+IF(AND(HOUR($L982)&gt;=Listas!$F$2,HOUR($L982)&lt;=Listas!$F$3),(HOUR($L982)-Listas!$F$2)+NETWORKDAYS($K982+1,$L982-1,Listas!$H$2:$H$112)*Listas!$F$6,IF(AND(HOUR($L982)&gt;=Listas!$F$4,HOUR($L982)&lt;=Listas!$F$5),(HOUR($L982)-Listas!$F$4+4)+NETWORKDAYS($K982+1,$L982-1,Listas!$H$2:$H$111)*Listas!$F$6,0)),IF(AND(HOUR($K982)&gt;=Listas!$F$4,HOUR($K982)&lt;=Listas!$F$5),(Listas!$F$5-HOUR($K982))+IF(AND(HOUR($L982)&gt;=Listas!$F$2,HOUR($L982)&lt;=Listas!$F$3),(HOUR($L982)-Listas!$F$2)+NETWORKDAYS($K982+1,$L982-1,Listas!$H$2:$H$111)*Listas!$F$6,(HOUR($L982)-Listas!$F$4+4)+NETWORKDAYS($K982+1,$L982-1,Listas!$H$2:$H$111)*Listas!$F$6)))),IF(($L982-$K982)&lt;0,"Fecha inicial mayor a fecha final",0)))))))))</f>
        <v>12</v>
      </c>
      <c r="N982" s="6" t="str">
        <f t="shared" si="1"/>
        <v>07-julio</v>
      </c>
      <c r="O982" s="12" t="s">
        <v>1866</v>
      </c>
      <c r="P982" s="4" t="s">
        <v>23</v>
      </c>
      <c r="Q982" s="4" t="b">
        <v>1</v>
      </c>
      <c r="R982" s="6" t="str">
        <f t="shared" si="9"/>
        <v>CORRECTO</v>
      </c>
      <c r="S982" s="6"/>
    </row>
    <row r="983">
      <c r="A983" s="4" t="s">
        <v>38</v>
      </c>
      <c r="B983" s="4" t="s">
        <v>156</v>
      </c>
      <c r="C983" s="4" t="s">
        <v>46</v>
      </c>
      <c r="D983" s="4">
        <v>4.1730034E7</v>
      </c>
      <c r="E983" s="4" t="s">
        <v>1867</v>
      </c>
      <c r="F983" s="4">
        <v>1.0</v>
      </c>
      <c r="G983" s="4" t="s">
        <v>20</v>
      </c>
      <c r="H983" s="4" t="s">
        <v>20</v>
      </c>
      <c r="I983" s="4" t="s">
        <v>1417</v>
      </c>
      <c r="J983" s="4" t="s">
        <v>287</v>
      </c>
      <c r="K983" s="5">
        <v>45839.333333333336</v>
      </c>
      <c r="L983" s="5">
        <v>45840.583333333336</v>
      </c>
      <c r="M983" s="7">
        <f>IF(OR(ISBLANK($K983),ISBLANK($L983)),"",IF(NETWORKDAYS($K983,$K983,Listas!$H$2:$H$111)=0,"Error fecha inicial",IF(NETWORKDAYS($L983,$L983,Listas!$H$2:$H$111)=0,"Error fecha final",IF(OR(HOUR($K983)&lt;Listas!$F$2,AND(HOUR($K983)&gt;Listas!$F$3,HOUR($K983)&lt;Listas!$F$4),HOUR($K983)&gt;Listas!$F$5),"Error hora, fecha inicial",IF(OR(HOUR($L983)&lt;Listas!$F$2,AND(HOUR($L983)&gt;Listas!$F$3,HOUR($L983)&lt;Listas!$F$4),HOUR($L983)&gt;Listas!$F$5),"Error hora, fecha final",IF(AND($L983-$K983&gt;0,$L983-$K983&lt;=0.42),(IF(AND(AND(HOUR($K983)&gt;=Listas!$F$2,HOUR($K983)&lt;=Listas!$F$3),AND(HOUR($L983)&gt;=Listas!$F$2,HOUR($L983)&lt;=Listas!$F$3)),(HOUR($L983)-HOUR($K983)),IF(AND(AND(HOUR($K983)&gt;=Listas!$F$4,HOUR($K983)&lt;=Listas!$F$5),AND(HOUR($L983)&gt;=Listas!$F$4,HOUR($L983)&lt;=Listas!$F$5)),(HOUR($L983)-HOUR($K983)),IF(AND(AND(HOUR($K983)&gt;=Listas!$F$2,HOUR($K983)&lt;=Listas!$F$3),AND(HOUR($L983)&gt;=Listas!$F$4,HOUR($L983)&lt;=Listas!$F$5)),((Listas!$F$3-HOUR($K983)))+((HOUR($L983)-Listas!$F$4)),0)))),IF(AND($L983-$K983&gt;0.42,$L983-$K983&lt;=1.42),(IF(AND(HOUR($K983)&gt;=Listas!$F$2,HOUR($K983)&lt;=Listas!$F$3),(Listas!$F$3-HOUR($K983)+4),IF(AND(HOUR($K983)&gt;=Listas!$F$4,HOUR($K983)&lt;=Listas!$F$5),(Listas!$F$5-HOUR($K983)),0))+IF(AND(HOUR($L983)&gt;=Listas!$F$2,HOUR($L983)&lt;=Listas!$F$3),(HOUR($L983)-Listas!$F$2),IF(AND(HOUR($L983)&gt;=Listas!$F$4,HOUR($L983)&lt;=Listas!$F$5),(HOUR($L983)-Listas!$F$4+4),0))),IF(($L983-$K983&gt;1.42),(IF(AND(HOUR($K983)&gt;=Listas!$F$2,HOUR($K983)&lt;=Listas!$F$3),(Listas!$F$3-HOUR($K983)+4)+IF(AND(HOUR($L983)&gt;=Listas!$F$2,HOUR($L983)&lt;=Listas!$F$3),(HOUR($L983)-Listas!$F$2)+NETWORKDAYS($K983+1,$L983-1,Listas!$H$2:$H$112)*Listas!$F$6,IF(AND(HOUR($L983)&gt;=Listas!$F$4,HOUR($L983)&lt;=Listas!$F$5),(HOUR($L983)-Listas!$F$4+4)+NETWORKDAYS($K983+1,$L983-1,Listas!$H$2:$H$111)*Listas!$F$6,0)),IF(AND(HOUR($K983)&gt;=Listas!$F$4,HOUR($K983)&lt;=Listas!$F$5),(Listas!$F$5-HOUR($K983))+IF(AND(HOUR($L983)&gt;=Listas!$F$2,HOUR($L983)&lt;=Listas!$F$3),(HOUR($L983)-Listas!$F$2)+NETWORKDAYS($K983+1,$L983-1,Listas!$H$2:$H$111)*Listas!$F$6,(HOUR($L983)-Listas!$F$4+4)+NETWORKDAYS($K983+1,$L983-1,Listas!$H$2:$H$111)*Listas!$F$6)))),IF(($L983-$K983)&lt;0,"Fecha inicial mayor a fecha final",0)))))))))</f>
        <v>12</v>
      </c>
      <c r="N983" s="6" t="str">
        <f t="shared" si="1"/>
        <v>07-julio</v>
      </c>
      <c r="O983" s="9" t="s">
        <v>1868</v>
      </c>
      <c r="P983" s="4" t="s">
        <v>23</v>
      </c>
      <c r="Q983" s="4" t="b">
        <v>1</v>
      </c>
      <c r="R983" s="6" t="str">
        <f t="shared" si="9"/>
        <v>CORRECTO</v>
      </c>
      <c r="S983" s="6"/>
    </row>
    <row r="984">
      <c r="A984" s="4" t="s">
        <v>38</v>
      </c>
      <c r="B984" s="4" t="s">
        <v>156</v>
      </c>
      <c r="C984" s="4" t="s">
        <v>46</v>
      </c>
      <c r="D984" s="4" t="s">
        <v>1719</v>
      </c>
      <c r="E984" s="4" t="s">
        <v>1835</v>
      </c>
      <c r="F984" s="4">
        <v>1.0</v>
      </c>
      <c r="G984" s="4" t="s">
        <v>20</v>
      </c>
      <c r="H984" s="4" t="s">
        <v>20</v>
      </c>
      <c r="I984" s="4" t="s">
        <v>1869</v>
      </c>
      <c r="J984" s="4" t="s">
        <v>287</v>
      </c>
      <c r="K984" s="5">
        <v>45840.583333333336</v>
      </c>
      <c r="L984" s="5">
        <v>45840.75</v>
      </c>
      <c r="M984" s="6">
        <f>IF(OR(ISBLANK($K984),ISBLANK($L984)),"",IF(NETWORKDAYS($K984,$K984,Listas!$H$2:$H$111)=0,"Error fecha inicial",IF(NETWORKDAYS($L984,$L984,Listas!$H$2:$H$111)=0,"Error fecha final",IF(OR(HOUR($K984)&lt;Listas!$F$2,AND(HOUR($K984)&gt;Listas!$F$3,HOUR($K984)&lt;Listas!$F$4),HOUR($K984)&gt;Listas!$F$5),"Error hora, fecha inicial",IF(OR(HOUR($L984)&lt;Listas!$F$2,AND(HOUR($L984)&gt;Listas!$F$3,HOUR($L984)&lt;Listas!$F$4),HOUR($L984)&gt;Listas!$F$5),"Error hora, fecha final",IF(AND($L984-$K984&gt;0,$L984-$K984&lt;=0.42),(IF(AND(AND(HOUR($K984)&gt;=Listas!$F$2,HOUR($K984)&lt;=Listas!$F$3),AND(HOUR($L984)&gt;=Listas!$F$2,HOUR($L984)&lt;=Listas!$F$3)),(HOUR($L984)-HOUR($K984)),IF(AND(AND(HOUR($K984)&gt;=Listas!$F$4,HOUR($K984)&lt;=Listas!$F$5),AND(HOUR($L984)&gt;=Listas!$F$4,HOUR($L984)&lt;=Listas!$F$5)),(HOUR($L984)-HOUR($K984)),IF(AND(AND(HOUR($K984)&gt;=Listas!$F$2,HOUR($K984)&lt;=Listas!$F$3),AND(HOUR($L984)&gt;=Listas!$F$4,HOUR($L984)&lt;=Listas!$F$5)),((Listas!$F$3-HOUR($K984)))+((HOUR($L984)-Listas!$F$4)),0)))),IF(AND($L984-$K984&gt;0.42,$L984-$K984&lt;=1.42),(IF(AND(HOUR($K984)&gt;=Listas!$F$2,HOUR($K984)&lt;=Listas!$F$3),(Listas!$F$3-HOUR($K984)+4),IF(AND(HOUR($K984)&gt;=Listas!$F$4,HOUR($K984)&lt;=Listas!$F$5),(Listas!$F$5-HOUR($K984)),0))+IF(AND(HOUR($L984)&gt;=Listas!$F$2,HOUR($L984)&lt;=Listas!$F$3),(HOUR($L984)-Listas!$F$2),IF(AND(HOUR($L984)&gt;=Listas!$F$4,HOUR($L984)&lt;=Listas!$F$5),(HOUR($L984)-Listas!$F$4+4),0))),IF(($L984-$K984&gt;1.42),(IF(AND(HOUR($K984)&gt;=Listas!$F$2,HOUR($K984)&lt;=Listas!$F$3),(Listas!$F$3-HOUR($K984)+4)+IF(AND(HOUR($L984)&gt;=Listas!$F$2,HOUR($L984)&lt;=Listas!$F$3),(HOUR($L984)-Listas!$F$2)+NETWORKDAYS($K984+1,$L984-1,Listas!$H$2:$H$112)*Listas!$F$6,IF(AND(HOUR($L984)&gt;=Listas!$F$4,HOUR($L984)&lt;=Listas!$F$5),(HOUR($L984)-Listas!$F$4+4)+NETWORKDAYS($K984+1,$L984-1,Listas!$H$2:$H$111)*Listas!$F$6,0)),IF(AND(HOUR($K984)&gt;=Listas!$F$4,HOUR($K984)&lt;=Listas!$F$5),(Listas!$F$5-HOUR($K984))+IF(AND(HOUR($L984)&gt;=Listas!$F$2,HOUR($L984)&lt;=Listas!$F$3),(HOUR($L984)-Listas!$F$2)+NETWORKDAYS($K984+1,$L984-1,Listas!$H$2:$H$111)*Listas!$F$6,(HOUR($L984)-Listas!$F$4+4)+NETWORKDAYS($K984+1,$L984-1,Listas!$H$2:$H$111)*Listas!$F$6)))),IF(($L984-$K984)&lt;0,"Fecha inicial mayor a fecha final",0)))))))))</f>
        <v>4</v>
      </c>
      <c r="N984" s="6" t="str">
        <f t="shared" si="1"/>
        <v>07-julio</v>
      </c>
      <c r="O984" s="12" t="s">
        <v>1870</v>
      </c>
      <c r="P984" s="4" t="s">
        <v>23</v>
      </c>
      <c r="Q984" s="4" t="b">
        <v>1</v>
      </c>
      <c r="R984" s="6" t="str">
        <f t="shared" si="9"/>
        <v>CORRECTO</v>
      </c>
      <c r="S984" s="6"/>
    </row>
    <row r="985">
      <c r="A985" s="4" t="s">
        <v>38</v>
      </c>
      <c r="B985" s="4" t="s">
        <v>39</v>
      </c>
      <c r="C985" s="4" t="s">
        <v>46</v>
      </c>
      <c r="D985" s="4" t="s">
        <v>1050</v>
      </c>
      <c r="E985" s="4" t="s">
        <v>1871</v>
      </c>
      <c r="F985" s="4">
        <v>2.0</v>
      </c>
      <c r="G985" s="4" t="s">
        <v>20</v>
      </c>
      <c r="H985" s="4" t="s">
        <v>20</v>
      </c>
      <c r="I985" s="4" t="s">
        <v>1872</v>
      </c>
      <c r="J985" s="4" t="s">
        <v>287</v>
      </c>
      <c r="K985" s="5">
        <v>45841.333333333336</v>
      </c>
      <c r="L985" s="5">
        <v>45841.625</v>
      </c>
      <c r="M985" s="7">
        <f>IF(OR(ISBLANK($K985),ISBLANK($L985)),"",IF(NETWORKDAYS($K985,$K985,Listas!$H$2:$H$111)=0,"Error fecha inicial",IF(NETWORKDAYS($L985,$L985,Listas!$H$2:$H$111)=0,"Error fecha final",IF(OR(HOUR($K985)&lt;Listas!$F$2,AND(HOUR($K985)&gt;Listas!$F$3,HOUR($K985)&lt;Listas!$F$4),HOUR($K985)&gt;Listas!$F$5),"Error hora, fecha inicial",IF(OR(HOUR($L985)&lt;Listas!$F$2,AND(HOUR($L985)&gt;Listas!$F$3,HOUR($L985)&lt;Listas!$F$4),HOUR($L985)&gt;Listas!$F$5),"Error hora, fecha final",IF(AND($L985-$K985&gt;0,$L985-$K985&lt;=0.42),(IF(AND(AND(HOUR($K985)&gt;=Listas!$F$2,HOUR($K985)&lt;=Listas!$F$3),AND(HOUR($L985)&gt;=Listas!$F$2,HOUR($L985)&lt;=Listas!$F$3)),(HOUR($L985)-HOUR($K985)),IF(AND(AND(HOUR($K985)&gt;=Listas!$F$4,HOUR($K985)&lt;=Listas!$F$5),AND(HOUR($L985)&gt;=Listas!$F$4,HOUR($L985)&lt;=Listas!$F$5)),(HOUR($L985)-HOUR($K985)),IF(AND(AND(HOUR($K985)&gt;=Listas!$F$2,HOUR($K985)&lt;=Listas!$F$3),AND(HOUR($L985)&gt;=Listas!$F$4,HOUR($L985)&lt;=Listas!$F$5)),((Listas!$F$3-HOUR($K985)))+((HOUR($L985)-Listas!$F$4)),0)))),IF(AND($L985-$K985&gt;0.42,$L985-$K985&lt;=1.42),(IF(AND(HOUR($K985)&gt;=Listas!$F$2,HOUR($K985)&lt;=Listas!$F$3),(Listas!$F$3-HOUR($K985)+4),IF(AND(HOUR($K985)&gt;=Listas!$F$4,HOUR($K985)&lt;=Listas!$F$5),(Listas!$F$5-HOUR($K985)),0))+IF(AND(HOUR($L985)&gt;=Listas!$F$2,HOUR($L985)&lt;=Listas!$F$3),(HOUR($L985)-Listas!$F$2),IF(AND(HOUR($L985)&gt;=Listas!$F$4,HOUR($L985)&lt;=Listas!$F$5),(HOUR($L985)-Listas!$F$4+4),0))),IF(($L985-$K985&gt;1.42),(IF(AND(HOUR($K985)&gt;=Listas!$F$2,HOUR($K985)&lt;=Listas!$F$3),(Listas!$F$3-HOUR($K985)+4)+IF(AND(HOUR($L985)&gt;=Listas!$F$2,HOUR($L985)&lt;=Listas!$F$3),(HOUR($L985)-Listas!$F$2)+NETWORKDAYS($K985+1,$L985-1,Listas!$H$2:$H$112)*Listas!$F$6,IF(AND(HOUR($L985)&gt;=Listas!$F$4,HOUR($L985)&lt;=Listas!$F$5),(HOUR($L985)-Listas!$F$4+4)+NETWORKDAYS($K985+1,$L985-1,Listas!$H$2:$H$111)*Listas!$F$6,0)),IF(AND(HOUR($K985)&gt;=Listas!$F$4,HOUR($K985)&lt;=Listas!$F$5),(Listas!$F$5-HOUR($K985))+IF(AND(HOUR($L985)&gt;=Listas!$F$2,HOUR($L985)&lt;=Listas!$F$3),(HOUR($L985)-Listas!$F$2)+NETWORKDAYS($K985+1,$L985-1,Listas!$H$2:$H$111)*Listas!$F$6,(HOUR($L985)-Listas!$F$4+4)+NETWORKDAYS($K985+1,$L985-1,Listas!$H$2:$H$111)*Listas!$F$6)))),IF(($L985-$K985)&lt;0,"Fecha inicial mayor a fecha final",0)))))))))</f>
        <v>5</v>
      </c>
      <c r="N985" s="6" t="str">
        <f t="shared" si="1"/>
        <v>07-julio</v>
      </c>
      <c r="O985" s="9" t="s">
        <v>1749</v>
      </c>
      <c r="P985" s="4" t="s">
        <v>23</v>
      </c>
      <c r="Q985" s="4" t="b">
        <v>1</v>
      </c>
      <c r="R985" s="6" t="str">
        <f t="shared" si="9"/>
        <v>CORRECTO</v>
      </c>
      <c r="S985" s="6"/>
    </row>
    <row r="986">
      <c r="A986" s="4" t="s">
        <v>38</v>
      </c>
      <c r="B986" s="4" t="s">
        <v>39</v>
      </c>
      <c r="C986" s="4" t="s">
        <v>46</v>
      </c>
      <c r="D986" s="98" t="s">
        <v>960</v>
      </c>
      <c r="E986" s="99" t="s">
        <v>961</v>
      </c>
      <c r="F986" s="98">
        <v>1.0</v>
      </c>
      <c r="G986" s="98" t="s">
        <v>20</v>
      </c>
      <c r="H986" s="98" t="s">
        <v>20</v>
      </c>
      <c r="I986" s="98" t="s">
        <v>1202</v>
      </c>
      <c r="J986" s="4" t="s">
        <v>287</v>
      </c>
      <c r="K986" s="5">
        <v>45841.625</v>
      </c>
      <c r="L986" s="5">
        <v>45841.75</v>
      </c>
      <c r="M986" s="6">
        <f>IF(OR(ISBLANK($K986),ISBLANK($L986)),"",IF(NETWORKDAYS($K986,$K986,Listas!$H$2:$H$111)=0,"Error fecha inicial",IF(NETWORKDAYS($L986,$L986,Listas!$H$2:$H$111)=0,"Error fecha final",IF(OR(HOUR($K986)&lt;Listas!$F$2,AND(HOUR($K986)&gt;Listas!$F$3,HOUR($K986)&lt;Listas!$F$4),HOUR($K986)&gt;Listas!$F$5),"Error hora, fecha inicial",IF(OR(HOUR($L986)&lt;Listas!$F$2,AND(HOUR($L986)&gt;Listas!$F$3,HOUR($L986)&lt;Listas!$F$4),HOUR($L986)&gt;Listas!$F$5),"Error hora, fecha final",IF(AND($L986-$K986&gt;0,$L986-$K986&lt;=0.42),(IF(AND(AND(HOUR($K986)&gt;=Listas!$F$2,HOUR($K986)&lt;=Listas!$F$3),AND(HOUR($L986)&gt;=Listas!$F$2,HOUR($L986)&lt;=Listas!$F$3)),(HOUR($L986)-HOUR($K986)),IF(AND(AND(HOUR($K986)&gt;=Listas!$F$4,HOUR($K986)&lt;=Listas!$F$5),AND(HOUR($L986)&gt;=Listas!$F$4,HOUR($L986)&lt;=Listas!$F$5)),(HOUR($L986)-HOUR($K986)),IF(AND(AND(HOUR($K986)&gt;=Listas!$F$2,HOUR($K986)&lt;=Listas!$F$3),AND(HOUR($L986)&gt;=Listas!$F$4,HOUR($L986)&lt;=Listas!$F$5)),((Listas!$F$3-HOUR($K986)))+((HOUR($L986)-Listas!$F$4)),0)))),IF(AND($L986-$K986&gt;0.42,$L986-$K986&lt;=1.42),(IF(AND(HOUR($K986)&gt;=Listas!$F$2,HOUR($K986)&lt;=Listas!$F$3),(Listas!$F$3-HOUR($K986)+4),IF(AND(HOUR($K986)&gt;=Listas!$F$4,HOUR($K986)&lt;=Listas!$F$5),(Listas!$F$5-HOUR($K986)),0))+IF(AND(HOUR($L986)&gt;=Listas!$F$2,HOUR($L986)&lt;=Listas!$F$3),(HOUR($L986)-Listas!$F$2),IF(AND(HOUR($L986)&gt;=Listas!$F$4,HOUR($L986)&lt;=Listas!$F$5),(HOUR($L986)-Listas!$F$4+4),0))),IF(($L986-$K986&gt;1.42),(IF(AND(HOUR($K986)&gt;=Listas!$F$2,HOUR($K986)&lt;=Listas!$F$3),(Listas!$F$3-HOUR($K986)+4)+IF(AND(HOUR($L986)&gt;=Listas!$F$2,HOUR($L986)&lt;=Listas!$F$3),(HOUR($L986)-Listas!$F$2)+NETWORKDAYS($K986+1,$L986-1,Listas!$H$2:$H$112)*Listas!$F$6,IF(AND(HOUR($L986)&gt;=Listas!$F$4,HOUR($L986)&lt;=Listas!$F$5),(HOUR($L986)-Listas!$F$4+4)+NETWORKDAYS($K986+1,$L986-1,Listas!$H$2:$H$111)*Listas!$F$6,0)),IF(AND(HOUR($K986)&gt;=Listas!$F$4,HOUR($K986)&lt;=Listas!$F$5),(Listas!$F$5-HOUR($K986))+IF(AND(HOUR($L986)&gt;=Listas!$F$2,HOUR($L986)&lt;=Listas!$F$3),(HOUR($L986)-Listas!$F$2)+NETWORKDAYS($K986+1,$L986-1,Listas!$H$2:$H$111)*Listas!$F$6,(HOUR($L986)-Listas!$F$4+4)+NETWORKDAYS($K986+1,$L986-1,Listas!$H$2:$H$111)*Listas!$F$6)))),IF(($L986-$K986)&lt;0,"Fecha inicial mayor a fecha final",0)))))))))</f>
        <v>3</v>
      </c>
      <c r="N986" s="6" t="str">
        <f t="shared" si="1"/>
        <v>07-julio</v>
      </c>
      <c r="O986" s="12" t="s">
        <v>1873</v>
      </c>
      <c r="P986" s="4" t="s">
        <v>23</v>
      </c>
      <c r="Q986" s="4" t="b">
        <v>1</v>
      </c>
      <c r="R986" s="6" t="str">
        <f t="shared" si="9"/>
        <v>CORRECTO</v>
      </c>
      <c r="S986" s="6"/>
    </row>
    <row r="987">
      <c r="A987" s="4" t="s">
        <v>38</v>
      </c>
      <c r="B987" s="4" t="s">
        <v>156</v>
      </c>
      <c r="C987" s="4" t="s">
        <v>46</v>
      </c>
      <c r="D987" s="4" t="s">
        <v>1523</v>
      </c>
      <c r="E987" s="4" t="s">
        <v>1524</v>
      </c>
      <c r="F987" s="4">
        <v>1.0</v>
      </c>
      <c r="G987" s="98" t="s">
        <v>20</v>
      </c>
      <c r="H987" s="98" t="s">
        <v>20</v>
      </c>
      <c r="I987" s="4" t="s">
        <v>1417</v>
      </c>
      <c r="J987" s="4" t="s">
        <v>287</v>
      </c>
      <c r="K987" s="5">
        <v>45842.333333333336</v>
      </c>
      <c r="L987" s="5">
        <v>45845.583333333336</v>
      </c>
      <c r="M987" s="7">
        <f>IF(OR(ISBLANK($K987),ISBLANK($L987)),"",IF(NETWORKDAYS($K987,$K987,Listas!$H$2:$H$111)=0,"Error fecha inicial",IF(NETWORKDAYS($L987,$L987,Listas!$H$2:$H$111)=0,"Error fecha final",IF(OR(HOUR($K987)&lt;Listas!$F$2,AND(HOUR($K987)&gt;Listas!$F$3,HOUR($K987)&lt;Listas!$F$4),HOUR($K987)&gt;Listas!$F$5),"Error hora, fecha inicial",IF(OR(HOUR($L987)&lt;Listas!$F$2,AND(HOUR($L987)&gt;Listas!$F$3,HOUR($L987)&lt;Listas!$F$4),HOUR($L987)&gt;Listas!$F$5),"Error hora, fecha final",IF(AND($L987-$K987&gt;0,$L987-$K987&lt;=0.42),(IF(AND(AND(HOUR($K987)&gt;=Listas!$F$2,HOUR($K987)&lt;=Listas!$F$3),AND(HOUR($L987)&gt;=Listas!$F$2,HOUR($L987)&lt;=Listas!$F$3)),(HOUR($L987)-HOUR($K987)),IF(AND(AND(HOUR($K987)&gt;=Listas!$F$4,HOUR($K987)&lt;=Listas!$F$5),AND(HOUR($L987)&gt;=Listas!$F$4,HOUR($L987)&lt;=Listas!$F$5)),(HOUR($L987)-HOUR($K987)),IF(AND(AND(HOUR($K987)&gt;=Listas!$F$2,HOUR($K987)&lt;=Listas!$F$3),AND(HOUR($L987)&gt;=Listas!$F$4,HOUR($L987)&lt;=Listas!$F$5)),((Listas!$F$3-HOUR($K987)))+((HOUR($L987)-Listas!$F$4)),0)))),IF(AND($L987-$K987&gt;0.42,$L987-$K987&lt;=1.42),(IF(AND(HOUR($K987)&gt;=Listas!$F$2,HOUR($K987)&lt;=Listas!$F$3),(Listas!$F$3-HOUR($K987)+4),IF(AND(HOUR($K987)&gt;=Listas!$F$4,HOUR($K987)&lt;=Listas!$F$5),(Listas!$F$5-HOUR($K987)),0))+IF(AND(HOUR($L987)&gt;=Listas!$F$2,HOUR($L987)&lt;=Listas!$F$3),(HOUR($L987)-Listas!$F$2),IF(AND(HOUR($L987)&gt;=Listas!$F$4,HOUR($L987)&lt;=Listas!$F$5),(HOUR($L987)-Listas!$F$4+4),0))),IF(($L987-$K987&gt;1.42),(IF(AND(HOUR($K987)&gt;=Listas!$F$2,HOUR($K987)&lt;=Listas!$F$3),(Listas!$F$3-HOUR($K987)+4)+IF(AND(HOUR($L987)&gt;=Listas!$F$2,HOUR($L987)&lt;=Listas!$F$3),(HOUR($L987)-Listas!$F$2)+NETWORKDAYS($K987+1,$L987-1,Listas!$H$2:$H$112)*Listas!$F$6,IF(AND(HOUR($L987)&gt;=Listas!$F$4,HOUR($L987)&lt;=Listas!$F$5),(HOUR($L987)-Listas!$F$4+4)+NETWORKDAYS($K987+1,$L987-1,Listas!$H$2:$H$111)*Listas!$F$6,0)),IF(AND(HOUR($K987)&gt;=Listas!$F$4,HOUR($K987)&lt;=Listas!$F$5),(Listas!$F$5-HOUR($K987))+IF(AND(HOUR($L987)&gt;=Listas!$F$2,HOUR($L987)&lt;=Listas!$F$3),(HOUR($L987)-Listas!$F$2)+NETWORKDAYS($K987+1,$L987-1,Listas!$H$2:$H$111)*Listas!$F$6,(HOUR($L987)-Listas!$F$4+4)+NETWORKDAYS($K987+1,$L987-1,Listas!$H$2:$H$111)*Listas!$F$6)))),IF(($L987-$K987)&lt;0,"Fecha inicial mayor a fecha final",0)))))))))</f>
        <v>12</v>
      </c>
      <c r="N987" s="6" t="str">
        <f t="shared" si="1"/>
        <v>07-julio</v>
      </c>
      <c r="O987" s="12" t="s">
        <v>1874</v>
      </c>
      <c r="P987" s="4" t="s">
        <v>23</v>
      </c>
      <c r="Q987" s="4" t="b">
        <v>1</v>
      </c>
      <c r="R987" s="6" t="str">
        <f t="shared" si="9"/>
        <v>CORRECTO</v>
      </c>
      <c r="S987" s="6"/>
    </row>
    <row r="988">
      <c r="A988" s="4" t="s">
        <v>38</v>
      </c>
      <c r="B988" s="4" t="s">
        <v>156</v>
      </c>
      <c r="C988" s="4" t="s">
        <v>46</v>
      </c>
      <c r="D988" s="4" t="s">
        <v>1802</v>
      </c>
      <c r="E988" s="4" t="s">
        <v>1803</v>
      </c>
      <c r="F988" s="4">
        <v>1.0</v>
      </c>
      <c r="G988" s="98" t="s">
        <v>20</v>
      </c>
      <c r="H988" s="98" t="s">
        <v>20</v>
      </c>
      <c r="I988" s="4" t="s">
        <v>1875</v>
      </c>
      <c r="J988" s="4" t="s">
        <v>287</v>
      </c>
      <c r="K988" s="5">
        <v>45845.583333333336</v>
      </c>
      <c r="L988" s="5">
        <v>45846.416666666664</v>
      </c>
      <c r="M988" s="7">
        <f>IF(OR(ISBLANK($K988),ISBLANK($L988)),"",IF(NETWORKDAYS($K988,$K988,Listas!$H$2:$H$111)=0,"Error fecha inicial",IF(NETWORKDAYS($L988,$L988,Listas!$H$2:$H$111)=0,"Error fecha final",IF(OR(HOUR($K988)&lt;Listas!$F$2,AND(HOUR($K988)&gt;Listas!$F$3,HOUR($K988)&lt;Listas!$F$4),HOUR($K988)&gt;Listas!$F$5),"Error hora, fecha inicial",IF(OR(HOUR($L988)&lt;Listas!$F$2,AND(HOUR($L988)&gt;Listas!$F$3,HOUR($L988)&lt;Listas!$F$4),HOUR($L988)&gt;Listas!$F$5),"Error hora, fecha final",IF(AND($L988-$K988&gt;0,$L988-$K988&lt;=0.42),(IF(AND(AND(HOUR($K988)&gt;=Listas!$F$2,HOUR($K988)&lt;=Listas!$F$3),AND(HOUR($L988)&gt;=Listas!$F$2,HOUR($L988)&lt;=Listas!$F$3)),(HOUR($L988)-HOUR($K988)),IF(AND(AND(HOUR($K988)&gt;=Listas!$F$4,HOUR($K988)&lt;=Listas!$F$5),AND(HOUR($L988)&gt;=Listas!$F$4,HOUR($L988)&lt;=Listas!$F$5)),(HOUR($L988)-HOUR($K988)),IF(AND(AND(HOUR($K988)&gt;=Listas!$F$2,HOUR($K988)&lt;=Listas!$F$3),AND(HOUR($L988)&gt;=Listas!$F$4,HOUR($L988)&lt;=Listas!$F$5)),((Listas!$F$3-HOUR($K988)))+((HOUR($L988)-Listas!$F$4)),0)))),IF(AND($L988-$K988&gt;0.42,$L988-$K988&lt;=1.42),(IF(AND(HOUR($K988)&gt;=Listas!$F$2,HOUR($K988)&lt;=Listas!$F$3),(Listas!$F$3-HOUR($K988)+4),IF(AND(HOUR($K988)&gt;=Listas!$F$4,HOUR($K988)&lt;=Listas!$F$5),(Listas!$F$5-HOUR($K988)),0))+IF(AND(HOUR($L988)&gt;=Listas!$F$2,HOUR($L988)&lt;=Listas!$F$3),(HOUR($L988)-Listas!$F$2),IF(AND(HOUR($L988)&gt;=Listas!$F$4,HOUR($L988)&lt;=Listas!$F$5),(HOUR($L988)-Listas!$F$4+4),0))),IF(($L988-$K988&gt;1.42),(IF(AND(HOUR($K988)&gt;=Listas!$F$2,HOUR($K988)&lt;=Listas!$F$3),(Listas!$F$3-HOUR($K988)+4)+IF(AND(HOUR($L988)&gt;=Listas!$F$2,HOUR($L988)&lt;=Listas!$F$3),(HOUR($L988)-Listas!$F$2)+NETWORKDAYS($K988+1,$L988-1,Listas!$H$2:$H$112)*Listas!$F$6,IF(AND(HOUR($L988)&gt;=Listas!$F$4,HOUR($L988)&lt;=Listas!$F$5),(HOUR($L988)-Listas!$F$4+4)+NETWORKDAYS($K988+1,$L988-1,Listas!$H$2:$H$111)*Listas!$F$6,0)),IF(AND(HOUR($K988)&gt;=Listas!$F$4,HOUR($K988)&lt;=Listas!$F$5),(Listas!$F$5-HOUR($K988))+IF(AND(HOUR($L988)&gt;=Listas!$F$2,HOUR($L988)&lt;=Listas!$F$3),(HOUR($L988)-Listas!$F$2)+NETWORKDAYS($K988+1,$L988-1,Listas!$H$2:$H$111)*Listas!$F$6,(HOUR($L988)-Listas!$F$4+4)+NETWORKDAYS($K988+1,$L988-1,Listas!$H$2:$H$111)*Listas!$F$6)))),IF(($L988-$K988)&lt;0,"Fecha inicial mayor a fecha final",0)))))))))</f>
        <v>6</v>
      </c>
      <c r="N988" s="6" t="str">
        <f t="shared" si="1"/>
        <v>07-julio</v>
      </c>
      <c r="O988" s="9" t="s">
        <v>1876</v>
      </c>
      <c r="P988" s="4" t="s">
        <v>23</v>
      </c>
      <c r="Q988" s="4" t="b">
        <v>1</v>
      </c>
      <c r="R988" s="6" t="str">
        <f t="shared" si="9"/>
        <v>CORRECTO</v>
      </c>
      <c r="S988" s="6"/>
    </row>
    <row r="989">
      <c r="A989" s="4" t="s">
        <v>155</v>
      </c>
      <c r="B989" s="4" t="s">
        <v>156</v>
      </c>
      <c r="C989" s="4" t="s">
        <v>46</v>
      </c>
      <c r="D989" s="4" t="s">
        <v>1109</v>
      </c>
      <c r="E989" s="4" t="s">
        <v>1095</v>
      </c>
      <c r="F989" s="4">
        <v>3.0</v>
      </c>
      <c r="G989" s="4" t="s">
        <v>20</v>
      </c>
      <c r="H989" s="4" t="s">
        <v>20</v>
      </c>
      <c r="I989" s="4" t="s">
        <v>1877</v>
      </c>
      <c r="J989" s="4" t="s">
        <v>287</v>
      </c>
      <c r="K989" s="5">
        <v>45846.416666666664</v>
      </c>
      <c r="L989" s="5">
        <v>45846.625</v>
      </c>
      <c r="M989" s="7">
        <f>IF(OR(ISBLANK($K989),ISBLANK($L989)),"",IF(NETWORKDAYS($K989,$K989,Listas!$H$2:$H$111)=0,"Error fecha inicial",IF(NETWORKDAYS($L989,$L989,Listas!$H$2:$H$111)=0,"Error fecha final",IF(OR(HOUR($K989)&lt;Listas!$F$2,AND(HOUR($K989)&gt;Listas!$F$3,HOUR($K989)&lt;Listas!$F$4),HOUR($K989)&gt;Listas!$F$5),"Error hora, fecha inicial",IF(OR(HOUR($L989)&lt;Listas!$F$2,AND(HOUR($L989)&gt;Listas!$F$3,HOUR($L989)&lt;Listas!$F$4),HOUR($L989)&gt;Listas!$F$5),"Error hora, fecha final",IF(AND($L989-$K989&gt;0,$L989-$K989&lt;=0.42),(IF(AND(AND(HOUR($K989)&gt;=Listas!$F$2,HOUR($K989)&lt;=Listas!$F$3),AND(HOUR($L989)&gt;=Listas!$F$2,HOUR($L989)&lt;=Listas!$F$3)),(HOUR($L989)-HOUR($K989)),IF(AND(AND(HOUR($K989)&gt;=Listas!$F$4,HOUR($K989)&lt;=Listas!$F$5),AND(HOUR($L989)&gt;=Listas!$F$4,HOUR($L989)&lt;=Listas!$F$5)),(HOUR($L989)-HOUR($K989)),IF(AND(AND(HOUR($K989)&gt;=Listas!$F$2,HOUR($K989)&lt;=Listas!$F$3),AND(HOUR($L989)&gt;=Listas!$F$4,HOUR($L989)&lt;=Listas!$F$5)),((Listas!$F$3-HOUR($K989)))+((HOUR($L989)-Listas!$F$4)),0)))),IF(AND($L989-$K989&gt;0.42,$L989-$K989&lt;=1.42),(IF(AND(HOUR($K989)&gt;=Listas!$F$2,HOUR($K989)&lt;=Listas!$F$3),(Listas!$F$3-HOUR($K989)+4),IF(AND(HOUR($K989)&gt;=Listas!$F$4,HOUR($K989)&lt;=Listas!$F$5),(Listas!$F$5-HOUR($K989)),0))+IF(AND(HOUR($L989)&gt;=Listas!$F$2,HOUR($L989)&lt;=Listas!$F$3),(HOUR($L989)-Listas!$F$2),IF(AND(HOUR($L989)&gt;=Listas!$F$4,HOUR($L989)&lt;=Listas!$F$5),(HOUR($L989)-Listas!$F$4+4),0))),IF(($L989-$K989&gt;1.42),(IF(AND(HOUR($K989)&gt;=Listas!$F$2,HOUR($K989)&lt;=Listas!$F$3),(Listas!$F$3-HOUR($K989)+4)+IF(AND(HOUR($L989)&gt;=Listas!$F$2,HOUR($L989)&lt;=Listas!$F$3),(HOUR($L989)-Listas!$F$2)+NETWORKDAYS($K989+1,$L989-1,Listas!$H$2:$H$112)*Listas!$F$6,IF(AND(HOUR($L989)&gt;=Listas!$F$4,HOUR($L989)&lt;=Listas!$F$5),(HOUR($L989)-Listas!$F$4+4)+NETWORKDAYS($K989+1,$L989-1,Listas!$H$2:$H$111)*Listas!$F$6,0)),IF(AND(HOUR($K989)&gt;=Listas!$F$4,HOUR($K989)&lt;=Listas!$F$5),(Listas!$F$5-HOUR($K989))+IF(AND(HOUR($L989)&gt;=Listas!$F$2,HOUR($L989)&lt;=Listas!$F$3),(HOUR($L989)-Listas!$F$2)+NETWORKDAYS($K989+1,$L989-1,Listas!$H$2:$H$111)*Listas!$F$6,(HOUR($L989)-Listas!$F$4+4)+NETWORKDAYS($K989+1,$L989-1,Listas!$H$2:$H$111)*Listas!$F$6)))),IF(($L989-$K989)&lt;0,"Fecha inicial mayor a fecha final",0)))))))))</f>
        <v>3</v>
      </c>
      <c r="N989" s="6" t="str">
        <f t="shared" si="1"/>
        <v>07-julio</v>
      </c>
      <c r="O989" s="9" t="s">
        <v>1854</v>
      </c>
      <c r="P989" s="4" t="s">
        <v>23</v>
      </c>
      <c r="Q989" s="4" t="b">
        <v>1</v>
      </c>
      <c r="R989" s="6" t="str">
        <f t="shared" si="9"/>
        <v>CORRECTO</v>
      </c>
      <c r="S989" s="6"/>
    </row>
    <row r="990">
      <c r="A990" s="4" t="s">
        <v>38</v>
      </c>
      <c r="B990" s="4" t="s">
        <v>156</v>
      </c>
      <c r="C990" s="4" t="s">
        <v>46</v>
      </c>
      <c r="D990" s="4" t="s">
        <v>1719</v>
      </c>
      <c r="E990" s="4" t="s">
        <v>1835</v>
      </c>
      <c r="F990" s="4">
        <v>2.0</v>
      </c>
      <c r="G990" s="4" t="s">
        <v>20</v>
      </c>
      <c r="H990" s="4" t="s">
        <v>20</v>
      </c>
      <c r="I990" s="4" t="s">
        <v>1869</v>
      </c>
      <c r="J990" s="4" t="s">
        <v>287</v>
      </c>
      <c r="K990" s="5">
        <v>45846.625</v>
      </c>
      <c r="L990" s="5">
        <v>45846.75</v>
      </c>
      <c r="M990" s="6">
        <f>IF(OR(ISBLANK($K990),ISBLANK($L990)),"",IF(NETWORKDAYS($K990,$K990,Listas!$H$2:$H$111)=0,"Error fecha inicial",IF(NETWORKDAYS($L990,$L990,Listas!$H$2:$H$111)=0,"Error fecha final",IF(OR(HOUR($K990)&lt;Listas!$F$2,AND(HOUR($K990)&gt;Listas!$F$3,HOUR($K990)&lt;Listas!$F$4),HOUR($K990)&gt;Listas!$F$5),"Error hora, fecha inicial",IF(OR(HOUR($L990)&lt;Listas!$F$2,AND(HOUR($L990)&gt;Listas!$F$3,HOUR($L990)&lt;Listas!$F$4),HOUR($L990)&gt;Listas!$F$5),"Error hora, fecha final",IF(AND($L990-$K990&gt;0,$L990-$K990&lt;=0.42),(IF(AND(AND(HOUR($K990)&gt;=Listas!$F$2,HOUR($K990)&lt;=Listas!$F$3),AND(HOUR($L990)&gt;=Listas!$F$2,HOUR($L990)&lt;=Listas!$F$3)),(HOUR($L990)-HOUR($K990)),IF(AND(AND(HOUR($K990)&gt;=Listas!$F$4,HOUR($K990)&lt;=Listas!$F$5),AND(HOUR($L990)&gt;=Listas!$F$4,HOUR($L990)&lt;=Listas!$F$5)),(HOUR($L990)-HOUR($K990)),IF(AND(AND(HOUR($K990)&gt;=Listas!$F$2,HOUR($K990)&lt;=Listas!$F$3),AND(HOUR($L990)&gt;=Listas!$F$4,HOUR($L990)&lt;=Listas!$F$5)),((Listas!$F$3-HOUR($K990)))+((HOUR($L990)-Listas!$F$4)),0)))),IF(AND($L990-$K990&gt;0.42,$L990-$K990&lt;=1.42),(IF(AND(HOUR($K990)&gt;=Listas!$F$2,HOUR($K990)&lt;=Listas!$F$3),(Listas!$F$3-HOUR($K990)+4),IF(AND(HOUR($K990)&gt;=Listas!$F$4,HOUR($K990)&lt;=Listas!$F$5),(Listas!$F$5-HOUR($K990)),0))+IF(AND(HOUR($L990)&gt;=Listas!$F$2,HOUR($L990)&lt;=Listas!$F$3),(HOUR($L990)-Listas!$F$2),IF(AND(HOUR($L990)&gt;=Listas!$F$4,HOUR($L990)&lt;=Listas!$F$5),(HOUR($L990)-Listas!$F$4+4),0))),IF(($L990-$K990&gt;1.42),(IF(AND(HOUR($K990)&gt;=Listas!$F$2,HOUR($K990)&lt;=Listas!$F$3),(Listas!$F$3-HOUR($K990)+4)+IF(AND(HOUR($L990)&gt;=Listas!$F$2,HOUR($L990)&lt;=Listas!$F$3),(HOUR($L990)-Listas!$F$2)+NETWORKDAYS($K990+1,$L990-1,Listas!$H$2:$H$112)*Listas!$F$6,IF(AND(HOUR($L990)&gt;=Listas!$F$4,HOUR($L990)&lt;=Listas!$F$5),(HOUR($L990)-Listas!$F$4+4)+NETWORKDAYS($K990+1,$L990-1,Listas!$H$2:$H$111)*Listas!$F$6,0)),IF(AND(HOUR($K990)&gt;=Listas!$F$4,HOUR($K990)&lt;=Listas!$F$5),(Listas!$F$5-HOUR($K990))+IF(AND(HOUR($L990)&gt;=Listas!$F$2,HOUR($L990)&lt;=Listas!$F$3),(HOUR($L990)-Listas!$F$2)+NETWORKDAYS($K990+1,$L990-1,Listas!$H$2:$H$111)*Listas!$F$6,(HOUR($L990)-Listas!$F$4+4)+NETWORKDAYS($K990+1,$L990-1,Listas!$H$2:$H$111)*Listas!$F$6)))),IF(($L990-$K990)&lt;0,"Fecha inicial mayor a fecha final",0)))))))))</f>
        <v>3</v>
      </c>
      <c r="N990" s="6" t="str">
        <f t="shared" si="1"/>
        <v>07-julio</v>
      </c>
      <c r="O990" s="9" t="s">
        <v>1878</v>
      </c>
      <c r="P990" s="4" t="s">
        <v>23</v>
      </c>
      <c r="Q990" s="4" t="b">
        <v>1</v>
      </c>
      <c r="R990" s="6" t="str">
        <f t="shared" si="9"/>
        <v>CORRECTO</v>
      </c>
      <c r="S990" s="6"/>
    </row>
    <row r="991">
      <c r="A991" s="4" t="s">
        <v>116</v>
      </c>
      <c r="B991" s="4" t="s">
        <v>67</v>
      </c>
      <c r="C991" s="4" t="s">
        <v>46</v>
      </c>
      <c r="D991" s="4" t="s">
        <v>503</v>
      </c>
      <c r="E991" s="4" t="s">
        <v>504</v>
      </c>
      <c r="F991" s="4">
        <v>2.0</v>
      </c>
      <c r="G991" s="4" t="s">
        <v>20</v>
      </c>
      <c r="H991" s="4" t="s">
        <v>20</v>
      </c>
      <c r="I991" s="4" t="s">
        <v>1879</v>
      </c>
      <c r="J991" s="4" t="s">
        <v>287</v>
      </c>
      <c r="K991" s="5">
        <v>45847.333333333336</v>
      </c>
      <c r="L991" s="5">
        <v>45847.5</v>
      </c>
      <c r="M991" s="6">
        <f>IF(OR(ISBLANK($K991),ISBLANK($L991)),"",IF(NETWORKDAYS($K991,$K991,Listas!$H$2:$H$111)=0,"Error fecha inicial",IF(NETWORKDAYS($L991,$L991,Listas!$H$2:$H$111)=0,"Error fecha final",IF(OR(HOUR($K991)&lt;Listas!$F$2,AND(HOUR($K991)&gt;Listas!$F$3,HOUR($K991)&lt;Listas!$F$4),HOUR($K991)&gt;Listas!$F$5),"Error hora, fecha inicial",IF(OR(HOUR($L991)&lt;Listas!$F$2,AND(HOUR($L991)&gt;Listas!$F$3,HOUR($L991)&lt;Listas!$F$4),HOUR($L991)&gt;Listas!$F$5),"Error hora, fecha final",IF(AND($L991-$K991&gt;0,$L991-$K991&lt;=0.42),(IF(AND(AND(HOUR($K991)&gt;=Listas!$F$2,HOUR($K991)&lt;=Listas!$F$3),AND(HOUR($L991)&gt;=Listas!$F$2,HOUR($L991)&lt;=Listas!$F$3)),(HOUR($L991)-HOUR($K991)),IF(AND(AND(HOUR($K991)&gt;=Listas!$F$4,HOUR($K991)&lt;=Listas!$F$5),AND(HOUR($L991)&gt;=Listas!$F$4,HOUR($L991)&lt;=Listas!$F$5)),(HOUR($L991)-HOUR($K991)),IF(AND(AND(HOUR($K991)&gt;=Listas!$F$2,HOUR($K991)&lt;=Listas!$F$3),AND(HOUR($L991)&gt;=Listas!$F$4,HOUR($L991)&lt;=Listas!$F$5)),((Listas!$F$3-HOUR($K991)))+((HOUR($L991)-Listas!$F$4)),0)))),IF(AND($L991-$K991&gt;0.42,$L991-$K991&lt;=1.42),(IF(AND(HOUR($K991)&gt;=Listas!$F$2,HOUR($K991)&lt;=Listas!$F$3),(Listas!$F$3-HOUR($K991)+4),IF(AND(HOUR($K991)&gt;=Listas!$F$4,HOUR($K991)&lt;=Listas!$F$5),(Listas!$F$5-HOUR($K991)),0))+IF(AND(HOUR($L991)&gt;=Listas!$F$2,HOUR($L991)&lt;=Listas!$F$3),(HOUR($L991)-Listas!$F$2),IF(AND(HOUR($L991)&gt;=Listas!$F$4,HOUR($L991)&lt;=Listas!$F$5),(HOUR($L991)-Listas!$F$4+4),0))),IF(($L991-$K991&gt;1.42),(IF(AND(HOUR($K991)&gt;=Listas!$F$2,HOUR($K991)&lt;=Listas!$F$3),(Listas!$F$3-HOUR($K991)+4)+IF(AND(HOUR($L991)&gt;=Listas!$F$2,HOUR($L991)&lt;=Listas!$F$3),(HOUR($L991)-Listas!$F$2)+NETWORKDAYS($K991+1,$L991-1,Listas!$H$2:$H$112)*Listas!$F$6,IF(AND(HOUR($L991)&gt;=Listas!$F$4,HOUR($L991)&lt;=Listas!$F$5),(HOUR($L991)-Listas!$F$4+4)+NETWORKDAYS($K991+1,$L991-1,Listas!$H$2:$H$111)*Listas!$F$6,0)),IF(AND(HOUR($K991)&gt;=Listas!$F$4,HOUR($K991)&lt;=Listas!$F$5),(Listas!$F$5-HOUR($K991))+IF(AND(HOUR($L991)&gt;=Listas!$F$2,HOUR($L991)&lt;=Listas!$F$3),(HOUR($L991)-Listas!$F$2)+NETWORKDAYS($K991+1,$L991-1,Listas!$H$2:$H$111)*Listas!$F$6,(HOUR($L991)-Listas!$F$4+4)+NETWORKDAYS($K991+1,$L991-1,Listas!$H$2:$H$111)*Listas!$F$6)))),IF(($L991-$K991)&lt;0,"Fecha inicial mayor a fecha final",0)))))))))</f>
        <v>4</v>
      </c>
      <c r="N991" s="6" t="str">
        <f t="shared" si="1"/>
        <v>07-julio</v>
      </c>
      <c r="O991" s="9" t="s">
        <v>1818</v>
      </c>
      <c r="P991" s="4" t="s">
        <v>23</v>
      </c>
      <c r="Q991" s="4" t="b">
        <v>1</v>
      </c>
      <c r="R991" s="6" t="str">
        <f t="shared" si="9"/>
        <v>CORRECTO</v>
      </c>
      <c r="S991" s="6"/>
    </row>
    <row r="992">
      <c r="A992" s="4" t="s">
        <v>38</v>
      </c>
      <c r="B992" s="4" t="s">
        <v>156</v>
      </c>
      <c r="C992" s="4" t="s">
        <v>46</v>
      </c>
      <c r="D992" s="4" t="s">
        <v>1802</v>
      </c>
      <c r="E992" s="4" t="s">
        <v>1803</v>
      </c>
      <c r="F992" s="4">
        <v>1.0</v>
      </c>
      <c r="G992" s="98" t="s">
        <v>20</v>
      </c>
      <c r="H992" s="98" t="s">
        <v>20</v>
      </c>
      <c r="I992" s="4" t="s">
        <v>1411</v>
      </c>
      <c r="J992" s="4" t="s">
        <v>287</v>
      </c>
      <c r="K992" s="5">
        <v>45847.583333333336</v>
      </c>
      <c r="L992" s="5">
        <v>45848.583333333336</v>
      </c>
      <c r="M992" s="7">
        <f>IF(OR(ISBLANK($K992),ISBLANK($L992)),"",IF(NETWORKDAYS($K992,$K992,Listas!$H$2:$H$111)=0,"Error fecha inicial",IF(NETWORKDAYS($L992,$L992,Listas!$H$2:$H$111)=0,"Error fecha final",IF(OR(HOUR($K992)&lt;Listas!$F$2,AND(HOUR($K992)&gt;Listas!$F$3,HOUR($K992)&lt;Listas!$F$4),HOUR($K992)&gt;Listas!$F$5),"Error hora, fecha inicial",IF(OR(HOUR($L992)&lt;Listas!$F$2,AND(HOUR($L992)&gt;Listas!$F$3,HOUR($L992)&lt;Listas!$F$4),HOUR($L992)&gt;Listas!$F$5),"Error hora, fecha final",IF(AND($L992-$K992&gt;0,$L992-$K992&lt;=0.42),(IF(AND(AND(HOUR($K992)&gt;=Listas!$F$2,HOUR($K992)&lt;=Listas!$F$3),AND(HOUR($L992)&gt;=Listas!$F$2,HOUR($L992)&lt;=Listas!$F$3)),(HOUR($L992)-HOUR($K992)),IF(AND(AND(HOUR($K992)&gt;=Listas!$F$4,HOUR($K992)&lt;=Listas!$F$5),AND(HOUR($L992)&gt;=Listas!$F$4,HOUR($L992)&lt;=Listas!$F$5)),(HOUR($L992)-HOUR($K992)),IF(AND(AND(HOUR($K992)&gt;=Listas!$F$2,HOUR($K992)&lt;=Listas!$F$3),AND(HOUR($L992)&gt;=Listas!$F$4,HOUR($L992)&lt;=Listas!$F$5)),((Listas!$F$3-HOUR($K992)))+((HOUR($L992)-Listas!$F$4)),0)))),IF(AND($L992-$K992&gt;0.42,$L992-$K992&lt;=1.42),(IF(AND(HOUR($K992)&gt;=Listas!$F$2,HOUR($K992)&lt;=Listas!$F$3),(Listas!$F$3-HOUR($K992)+4),IF(AND(HOUR($K992)&gt;=Listas!$F$4,HOUR($K992)&lt;=Listas!$F$5),(Listas!$F$5-HOUR($K992)),0))+IF(AND(HOUR($L992)&gt;=Listas!$F$2,HOUR($L992)&lt;=Listas!$F$3),(HOUR($L992)-Listas!$F$2),IF(AND(HOUR($L992)&gt;=Listas!$F$4,HOUR($L992)&lt;=Listas!$F$5),(HOUR($L992)-Listas!$F$4+4),0))),IF(($L992-$K992&gt;1.42),(IF(AND(HOUR($K992)&gt;=Listas!$F$2,HOUR($K992)&lt;=Listas!$F$3),(Listas!$F$3-HOUR($K992)+4)+IF(AND(HOUR($L992)&gt;=Listas!$F$2,HOUR($L992)&lt;=Listas!$F$3),(HOUR($L992)-Listas!$F$2)+NETWORKDAYS($K992+1,$L992-1,Listas!$H$2:$H$112)*Listas!$F$6,IF(AND(HOUR($L992)&gt;=Listas!$F$4,HOUR($L992)&lt;=Listas!$F$5),(HOUR($L992)-Listas!$F$4+4)+NETWORKDAYS($K992+1,$L992-1,Listas!$H$2:$H$111)*Listas!$F$6,0)),IF(AND(HOUR($K992)&gt;=Listas!$F$4,HOUR($K992)&lt;=Listas!$F$5),(Listas!$F$5-HOUR($K992))+IF(AND(HOUR($L992)&gt;=Listas!$F$2,HOUR($L992)&lt;=Listas!$F$3),(HOUR($L992)-Listas!$F$2)+NETWORKDAYS($K992+1,$L992-1,Listas!$H$2:$H$111)*Listas!$F$6,(HOUR($L992)-Listas!$F$4+4)+NETWORKDAYS($K992+1,$L992-1,Listas!$H$2:$H$111)*Listas!$F$6)))),IF(($L992-$K992)&lt;0,"Fecha inicial mayor a fecha final",0)))))))))</f>
        <v>8</v>
      </c>
      <c r="N992" s="6" t="str">
        <f t="shared" si="1"/>
        <v>07-julio</v>
      </c>
      <c r="O992" s="12" t="s">
        <v>1880</v>
      </c>
      <c r="P992" s="4" t="s">
        <v>23</v>
      </c>
      <c r="Q992" s="4" t="b">
        <v>1</v>
      </c>
      <c r="R992" s="6" t="str">
        <f t="shared" si="9"/>
        <v>CORRECTO</v>
      </c>
      <c r="S992" s="6"/>
    </row>
    <row r="993">
      <c r="A993" s="4" t="s">
        <v>38</v>
      </c>
      <c r="B993" s="4" t="s">
        <v>156</v>
      </c>
      <c r="C993" s="4" t="s">
        <v>46</v>
      </c>
      <c r="D993" s="4" t="s">
        <v>1719</v>
      </c>
      <c r="E993" s="4" t="s">
        <v>1835</v>
      </c>
      <c r="F993" s="4">
        <v>3.0</v>
      </c>
      <c r="G993" s="4" t="s">
        <v>20</v>
      </c>
      <c r="H993" s="4" t="s">
        <v>20</v>
      </c>
      <c r="I993" s="4" t="s">
        <v>1869</v>
      </c>
      <c r="J993" s="4" t="s">
        <v>287</v>
      </c>
      <c r="K993" s="5">
        <v>45848.583333333336</v>
      </c>
      <c r="L993" s="5">
        <v>45848.625</v>
      </c>
      <c r="M993" s="6">
        <f>IF(OR(ISBLANK($K993),ISBLANK($L993)),"",IF(NETWORKDAYS($K993,$K993,Listas!$H$2:$H$111)=0,"Error fecha inicial",IF(NETWORKDAYS($L993,$L993,Listas!$H$2:$H$111)=0,"Error fecha final",IF(OR(HOUR($K993)&lt;Listas!$F$2,AND(HOUR($K993)&gt;Listas!$F$3,HOUR($K993)&lt;Listas!$F$4),HOUR($K993)&gt;Listas!$F$5),"Error hora, fecha inicial",IF(OR(HOUR($L993)&lt;Listas!$F$2,AND(HOUR($L993)&gt;Listas!$F$3,HOUR($L993)&lt;Listas!$F$4),HOUR($L993)&gt;Listas!$F$5),"Error hora, fecha final",IF(AND($L993-$K993&gt;0,$L993-$K993&lt;=0.42),(IF(AND(AND(HOUR($K993)&gt;=Listas!$F$2,HOUR($K993)&lt;=Listas!$F$3),AND(HOUR($L993)&gt;=Listas!$F$2,HOUR($L993)&lt;=Listas!$F$3)),(HOUR($L993)-HOUR($K993)),IF(AND(AND(HOUR($K993)&gt;=Listas!$F$4,HOUR($K993)&lt;=Listas!$F$5),AND(HOUR($L993)&gt;=Listas!$F$4,HOUR($L993)&lt;=Listas!$F$5)),(HOUR($L993)-HOUR($K993)),IF(AND(AND(HOUR($K993)&gt;=Listas!$F$2,HOUR($K993)&lt;=Listas!$F$3),AND(HOUR($L993)&gt;=Listas!$F$4,HOUR($L993)&lt;=Listas!$F$5)),((Listas!$F$3-HOUR($K993)))+((HOUR($L993)-Listas!$F$4)),0)))),IF(AND($L993-$K993&gt;0.42,$L993-$K993&lt;=1.42),(IF(AND(HOUR($K993)&gt;=Listas!$F$2,HOUR($K993)&lt;=Listas!$F$3),(Listas!$F$3-HOUR($K993)+4),IF(AND(HOUR($K993)&gt;=Listas!$F$4,HOUR($K993)&lt;=Listas!$F$5),(Listas!$F$5-HOUR($K993)),0))+IF(AND(HOUR($L993)&gt;=Listas!$F$2,HOUR($L993)&lt;=Listas!$F$3),(HOUR($L993)-Listas!$F$2),IF(AND(HOUR($L993)&gt;=Listas!$F$4,HOUR($L993)&lt;=Listas!$F$5),(HOUR($L993)-Listas!$F$4+4),0))),IF(($L993-$K993&gt;1.42),(IF(AND(HOUR($K993)&gt;=Listas!$F$2,HOUR($K993)&lt;=Listas!$F$3),(Listas!$F$3-HOUR($K993)+4)+IF(AND(HOUR($L993)&gt;=Listas!$F$2,HOUR($L993)&lt;=Listas!$F$3),(HOUR($L993)-Listas!$F$2)+NETWORKDAYS($K993+1,$L993-1,Listas!$H$2:$H$112)*Listas!$F$6,IF(AND(HOUR($L993)&gt;=Listas!$F$4,HOUR($L993)&lt;=Listas!$F$5),(HOUR($L993)-Listas!$F$4+4)+NETWORKDAYS($K993+1,$L993-1,Listas!$H$2:$H$111)*Listas!$F$6,0)),IF(AND(HOUR($K993)&gt;=Listas!$F$4,HOUR($K993)&lt;=Listas!$F$5),(Listas!$F$5-HOUR($K993))+IF(AND(HOUR($L993)&gt;=Listas!$F$2,HOUR($L993)&lt;=Listas!$F$3),(HOUR($L993)-Listas!$F$2)+NETWORKDAYS($K993+1,$L993-1,Listas!$H$2:$H$111)*Listas!$F$6,(HOUR($L993)-Listas!$F$4+4)+NETWORKDAYS($K993+1,$L993-1,Listas!$H$2:$H$111)*Listas!$F$6)))),IF(($L993-$K993)&lt;0,"Fecha inicial mayor a fecha final",0)))))))))</f>
        <v>1</v>
      </c>
      <c r="N993" s="6" t="str">
        <f t="shared" si="1"/>
        <v>07-julio</v>
      </c>
      <c r="O993" s="12" t="s">
        <v>1881</v>
      </c>
      <c r="P993" s="4" t="s">
        <v>23</v>
      </c>
      <c r="Q993" s="4" t="b">
        <v>1</v>
      </c>
      <c r="R993" s="6" t="str">
        <f t="shared" si="9"/>
        <v>CORRECTO</v>
      </c>
      <c r="S993" s="6"/>
    </row>
    <row r="994">
      <c r="A994" s="4" t="s">
        <v>38</v>
      </c>
      <c r="B994" s="4" t="s">
        <v>156</v>
      </c>
      <c r="C994" s="4" t="s">
        <v>46</v>
      </c>
      <c r="D994" s="4" t="s">
        <v>1882</v>
      </c>
      <c r="E994" s="4" t="s">
        <v>1883</v>
      </c>
      <c r="F994" s="4">
        <v>1.0</v>
      </c>
      <c r="G994" s="4" t="s">
        <v>20</v>
      </c>
      <c r="H994" s="4" t="s">
        <v>20</v>
      </c>
      <c r="I994" s="4" t="s">
        <v>1417</v>
      </c>
      <c r="J994" s="4" t="s">
        <v>287</v>
      </c>
      <c r="K994" s="5">
        <v>45848.625</v>
      </c>
      <c r="L994" s="5">
        <v>45849.5</v>
      </c>
      <c r="M994" s="7">
        <f>IF(OR(ISBLANK($K994),ISBLANK($L994)),"",IF(NETWORKDAYS($K994,$K994,Listas!$H$2:$H$111)=0,"Error fecha inicial",IF(NETWORKDAYS($L994,$L994,Listas!$H$2:$H$111)=0,"Error fecha final",IF(OR(HOUR($K994)&lt;Listas!$F$2,AND(HOUR($K994)&gt;Listas!$F$3,HOUR($K994)&lt;Listas!$F$4),HOUR($K994)&gt;Listas!$F$5),"Error hora, fecha inicial",IF(OR(HOUR($L994)&lt;Listas!$F$2,AND(HOUR($L994)&gt;Listas!$F$3,HOUR($L994)&lt;Listas!$F$4),HOUR($L994)&gt;Listas!$F$5),"Error hora, fecha final",IF(AND($L994-$K994&gt;0,$L994-$K994&lt;=0.42),(IF(AND(AND(HOUR($K994)&gt;=Listas!$F$2,HOUR($K994)&lt;=Listas!$F$3),AND(HOUR($L994)&gt;=Listas!$F$2,HOUR($L994)&lt;=Listas!$F$3)),(HOUR($L994)-HOUR($K994)),IF(AND(AND(HOUR($K994)&gt;=Listas!$F$4,HOUR($K994)&lt;=Listas!$F$5),AND(HOUR($L994)&gt;=Listas!$F$4,HOUR($L994)&lt;=Listas!$F$5)),(HOUR($L994)-HOUR($K994)),IF(AND(AND(HOUR($K994)&gt;=Listas!$F$2,HOUR($K994)&lt;=Listas!$F$3),AND(HOUR($L994)&gt;=Listas!$F$4,HOUR($L994)&lt;=Listas!$F$5)),((Listas!$F$3-HOUR($K994)))+((HOUR($L994)-Listas!$F$4)),0)))),IF(AND($L994-$K994&gt;0.42,$L994-$K994&lt;=1.42),(IF(AND(HOUR($K994)&gt;=Listas!$F$2,HOUR($K994)&lt;=Listas!$F$3),(Listas!$F$3-HOUR($K994)+4),IF(AND(HOUR($K994)&gt;=Listas!$F$4,HOUR($K994)&lt;=Listas!$F$5),(Listas!$F$5-HOUR($K994)),0))+IF(AND(HOUR($L994)&gt;=Listas!$F$2,HOUR($L994)&lt;=Listas!$F$3),(HOUR($L994)-Listas!$F$2),IF(AND(HOUR($L994)&gt;=Listas!$F$4,HOUR($L994)&lt;=Listas!$F$5),(HOUR($L994)-Listas!$F$4+4),0))),IF(($L994-$K994&gt;1.42),(IF(AND(HOUR($K994)&gt;=Listas!$F$2,HOUR($K994)&lt;=Listas!$F$3),(Listas!$F$3-HOUR($K994)+4)+IF(AND(HOUR($L994)&gt;=Listas!$F$2,HOUR($L994)&lt;=Listas!$F$3),(HOUR($L994)-Listas!$F$2)+NETWORKDAYS($K994+1,$L994-1,Listas!$H$2:$H$112)*Listas!$F$6,IF(AND(HOUR($L994)&gt;=Listas!$F$4,HOUR($L994)&lt;=Listas!$F$5),(HOUR($L994)-Listas!$F$4+4)+NETWORKDAYS($K994+1,$L994-1,Listas!$H$2:$H$111)*Listas!$F$6,0)),IF(AND(HOUR($K994)&gt;=Listas!$F$4,HOUR($K994)&lt;=Listas!$F$5),(Listas!$F$5-HOUR($K994))+IF(AND(HOUR($L994)&gt;=Listas!$F$2,HOUR($L994)&lt;=Listas!$F$3),(HOUR($L994)-Listas!$F$2)+NETWORKDAYS($K994+1,$L994-1,Listas!$H$2:$H$111)*Listas!$F$6,(HOUR($L994)-Listas!$F$4+4)+NETWORKDAYS($K994+1,$L994-1,Listas!$H$2:$H$111)*Listas!$F$6)))),IF(($L994-$K994)&lt;0,"Fecha inicial mayor a fecha final",0)))))))))</f>
        <v>7</v>
      </c>
      <c r="N994" s="6" t="str">
        <f t="shared" si="1"/>
        <v>07-julio</v>
      </c>
      <c r="O994" s="12" t="s">
        <v>1884</v>
      </c>
      <c r="P994" s="4" t="s">
        <v>23</v>
      </c>
      <c r="Q994" s="4" t="b">
        <v>1</v>
      </c>
      <c r="R994" s="6" t="str">
        <f t="shared" si="9"/>
        <v>CORRECTO</v>
      </c>
      <c r="S994" s="6"/>
    </row>
    <row r="995">
      <c r="A995" s="4" t="s">
        <v>38</v>
      </c>
      <c r="B995" s="4" t="s">
        <v>156</v>
      </c>
      <c r="C995" s="4" t="s">
        <v>46</v>
      </c>
      <c r="D995" s="4" t="s">
        <v>1802</v>
      </c>
      <c r="E995" s="4" t="s">
        <v>1803</v>
      </c>
      <c r="F995" s="4">
        <v>2.0</v>
      </c>
      <c r="G995" s="98" t="s">
        <v>20</v>
      </c>
      <c r="H995" s="98" t="s">
        <v>20</v>
      </c>
      <c r="I995" s="4" t="s">
        <v>1885</v>
      </c>
      <c r="J995" s="4" t="s">
        <v>287</v>
      </c>
      <c r="K995" s="5">
        <v>45849.583333333336</v>
      </c>
      <c r="L995" s="5">
        <v>45849.625</v>
      </c>
      <c r="M995" s="6">
        <f>IF(OR(ISBLANK($K995),ISBLANK($L995)),"",IF(NETWORKDAYS($K995,$K995,Listas!$H$2:$H$111)=0,"Error fecha inicial",IF(NETWORKDAYS($L995,$L995,Listas!$H$2:$H$111)=0,"Error fecha final",IF(OR(HOUR($K995)&lt;Listas!$F$2,AND(HOUR($K995)&gt;Listas!$F$3,HOUR($K995)&lt;Listas!$F$4),HOUR($K995)&gt;Listas!$F$5),"Error hora, fecha inicial",IF(OR(HOUR($L995)&lt;Listas!$F$2,AND(HOUR($L995)&gt;Listas!$F$3,HOUR($L995)&lt;Listas!$F$4),HOUR($L995)&gt;Listas!$F$5),"Error hora, fecha final",IF(AND($L995-$K995&gt;0,$L995-$K995&lt;=0.42),(IF(AND(AND(HOUR($K995)&gt;=Listas!$F$2,HOUR($K995)&lt;=Listas!$F$3),AND(HOUR($L995)&gt;=Listas!$F$2,HOUR($L995)&lt;=Listas!$F$3)),(HOUR($L995)-HOUR($K995)),IF(AND(AND(HOUR($K995)&gt;=Listas!$F$4,HOUR($K995)&lt;=Listas!$F$5),AND(HOUR($L995)&gt;=Listas!$F$4,HOUR($L995)&lt;=Listas!$F$5)),(HOUR($L995)-HOUR($K995)),IF(AND(AND(HOUR($K995)&gt;=Listas!$F$2,HOUR($K995)&lt;=Listas!$F$3),AND(HOUR($L995)&gt;=Listas!$F$4,HOUR($L995)&lt;=Listas!$F$5)),((Listas!$F$3-HOUR($K995)))+((HOUR($L995)-Listas!$F$4)),0)))),IF(AND($L995-$K995&gt;0.42,$L995-$K995&lt;=1.42),(IF(AND(HOUR($K995)&gt;=Listas!$F$2,HOUR($K995)&lt;=Listas!$F$3),(Listas!$F$3-HOUR($K995)+4),IF(AND(HOUR($K995)&gt;=Listas!$F$4,HOUR($K995)&lt;=Listas!$F$5),(Listas!$F$5-HOUR($K995)),0))+IF(AND(HOUR($L995)&gt;=Listas!$F$2,HOUR($L995)&lt;=Listas!$F$3),(HOUR($L995)-Listas!$F$2),IF(AND(HOUR($L995)&gt;=Listas!$F$4,HOUR($L995)&lt;=Listas!$F$5),(HOUR($L995)-Listas!$F$4+4),0))),IF(($L995-$K995&gt;1.42),(IF(AND(HOUR($K995)&gt;=Listas!$F$2,HOUR($K995)&lt;=Listas!$F$3),(Listas!$F$3-HOUR($K995)+4)+IF(AND(HOUR($L995)&gt;=Listas!$F$2,HOUR($L995)&lt;=Listas!$F$3),(HOUR($L995)-Listas!$F$2)+NETWORKDAYS($K995+1,$L995-1,Listas!$H$2:$H$112)*Listas!$F$6,IF(AND(HOUR($L995)&gt;=Listas!$F$4,HOUR($L995)&lt;=Listas!$F$5),(HOUR($L995)-Listas!$F$4+4)+NETWORKDAYS($K995+1,$L995-1,Listas!$H$2:$H$111)*Listas!$F$6,0)),IF(AND(HOUR($K995)&gt;=Listas!$F$4,HOUR($K995)&lt;=Listas!$F$5),(Listas!$F$5-HOUR($K995))+IF(AND(HOUR($L995)&gt;=Listas!$F$2,HOUR($L995)&lt;=Listas!$F$3),(HOUR($L995)-Listas!$F$2)+NETWORKDAYS($K995+1,$L995-1,Listas!$H$2:$H$111)*Listas!$F$6,(HOUR($L995)-Listas!$F$4+4)+NETWORKDAYS($K995+1,$L995-1,Listas!$H$2:$H$111)*Listas!$F$6)))),IF(($L995-$K995)&lt;0,"Fecha inicial mayor a fecha final",0)))))))))</f>
        <v>1</v>
      </c>
      <c r="N995" s="6" t="str">
        <f t="shared" si="1"/>
        <v>07-julio</v>
      </c>
      <c r="O995" s="12" t="s">
        <v>1876</v>
      </c>
      <c r="P995" s="4" t="s">
        <v>23</v>
      </c>
      <c r="Q995" s="4" t="b">
        <v>1</v>
      </c>
      <c r="R995" s="6" t="str">
        <f t="shared" si="9"/>
        <v>CORRECTO</v>
      </c>
      <c r="S995" s="4" t="s">
        <v>1597</v>
      </c>
    </row>
    <row r="996">
      <c r="A996" s="4" t="s">
        <v>38</v>
      </c>
      <c r="B996" s="4" t="s">
        <v>156</v>
      </c>
      <c r="C996" s="4" t="s">
        <v>46</v>
      </c>
      <c r="D996" s="4" t="s">
        <v>1719</v>
      </c>
      <c r="E996" s="4" t="s">
        <v>1835</v>
      </c>
      <c r="F996" s="4">
        <v>4.0</v>
      </c>
      <c r="G996" s="4" t="s">
        <v>20</v>
      </c>
      <c r="H996" s="4" t="s">
        <v>20</v>
      </c>
      <c r="I996" s="4" t="s">
        <v>1869</v>
      </c>
      <c r="J996" s="4" t="s">
        <v>287</v>
      </c>
      <c r="K996" s="5">
        <v>45849.625</v>
      </c>
      <c r="L996" s="5">
        <v>45849.666666666664</v>
      </c>
      <c r="M996" s="6">
        <f>IF(OR(ISBLANK($K996),ISBLANK($L996)),"",IF(NETWORKDAYS($K996,$K996,Listas!$H$2:$H$111)=0,"Error fecha inicial",IF(NETWORKDAYS($L996,$L996,Listas!$H$2:$H$111)=0,"Error fecha final",IF(OR(HOUR($K996)&lt;Listas!$F$2,AND(HOUR($K996)&gt;Listas!$F$3,HOUR($K996)&lt;Listas!$F$4),HOUR($K996)&gt;Listas!$F$5),"Error hora, fecha inicial",IF(OR(HOUR($L996)&lt;Listas!$F$2,AND(HOUR($L996)&gt;Listas!$F$3,HOUR($L996)&lt;Listas!$F$4),HOUR($L996)&gt;Listas!$F$5),"Error hora, fecha final",IF(AND($L996-$K996&gt;0,$L996-$K996&lt;=0.42),(IF(AND(AND(HOUR($K996)&gt;=Listas!$F$2,HOUR($K996)&lt;=Listas!$F$3),AND(HOUR($L996)&gt;=Listas!$F$2,HOUR($L996)&lt;=Listas!$F$3)),(HOUR($L996)-HOUR($K996)),IF(AND(AND(HOUR($K996)&gt;=Listas!$F$4,HOUR($K996)&lt;=Listas!$F$5),AND(HOUR($L996)&gt;=Listas!$F$4,HOUR($L996)&lt;=Listas!$F$5)),(HOUR($L996)-HOUR($K996)),IF(AND(AND(HOUR($K996)&gt;=Listas!$F$2,HOUR($K996)&lt;=Listas!$F$3),AND(HOUR($L996)&gt;=Listas!$F$4,HOUR($L996)&lt;=Listas!$F$5)),((Listas!$F$3-HOUR($K996)))+((HOUR($L996)-Listas!$F$4)),0)))),IF(AND($L996-$K996&gt;0.42,$L996-$K996&lt;=1.42),(IF(AND(HOUR($K996)&gt;=Listas!$F$2,HOUR($K996)&lt;=Listas!$F$3),(Listas!$F$3-HOUR($K996)+4),IF(AND(HOUR($K996)&gt;=Listas!$F$4,HOUR($K996)&lt;=Listas!$F$5),(Listas!$F$5-HOUR($K996)),0))+IF(AND(HOUR($L996)&gt;=Listas!$F$2,HOUR($L996)&lt;=Listas!$F$3),(HOUR($L996)-Listas!$F$2),IF(AND(HOUR($L996)&gt;=Listas!$F$4,HOUR($L996)&lt;=Listas!$F$5),(HOUR($L996)-Listas!$F$4+4),0))),IF(($L996-$K996&gt;1.42),(IF(AND(HOUR($K996)&gt;=Listas!$F$2,HOUR($K996)&lt;=Listas!$F$3),(Listas!$F$3-HOUR($K996)+4)+IF(AND(HOUR($L996)&gt;=Listas!$F$2,HOUR($L996)&lt;=Listas!$F$3),(HOUR($L996)-Listas!$F$2)+NETWORKDAYS($K996+1,$L996-1,Listas!$H$2:$H$112)*Listas!$F$6,IF(AND(HOUR($L996)&gt;=Listas!$F$4,HOUR($L996)&lt;=Listas!$F$5),(HOUR($L996)-Listas!$F$4+4)+NETWORKDAYS($K996+1,$L996-1,Listas!$H$2:$H$111)*Listas!$F$6,0)),IF(AND(HOUR($K996)&gt;=Listas!$F$4,HOUR($K996)&lt;=Listas!$F$5),(Listas!$F$5-HOUR($K996))+IF(AND(HOUR($L996)&gt;=Listas!$F$2,HOUR($L996)&lt;=Listas!$F$3),(HOUR($L996)-Listas!$F$2)+NETWORKDAYS($K996+1,$L996-1,Listas!$H$2:$H$111)*Listas!$F$6,(HOUR($L996)-Listas!$F$4+4)+NETWORKDAYS($K996+1,$L996-1,Listas!$H$2:$H$111)*Listas!$F$6)))),IF(($L996-$K996)&lt;0,"Fecha inicial mayor a fecha final",0)))))))))</f>
        <v>1</v>
      </c>
      <c r="N996" s="6" t="str">
        <f t="shared" si="1"/>
        <v>07-julio</v>
      </c>
      <c r="O996" s="12" t="s">
        <v>1881</v>
      </c>
      <c r="P996" s="4" t="s">
        <v>23</v>
      </c>
      <c r="Q996" s="4" t="b">
        <v>1</v>
      </c>
      <c r="R996" s="6" t="str">
        <f t="shared" si="9"/>
        <v>CORRECTO</v>
      </c>
      <c r="S996" s="4" t="s">
        <v>1597</v>
      </c>
    </row>
    <row r="997">
      <c r="A997" s="4" t="s">
        <v>38</v>
      </c>
      <c r="B997" s="4" t="s">
        <v>156</v>
      </c>
      <c r="C997" s="4" t="s">
        <v>46</v>
      </c>
      <c r="D997" s="4" t="s">
        <v>1882</v>
      </c>
      <c r="E997" s="4" t="s">
        <v>1883</v>
      </c>
      <c r="F997" s="4">
        <v>1.0</v>
      </c>
      <c r="G997" s="4" t="s">
        <v>20</v>
      </c>
      <c r="H997" s="4" t="s">
        <v>20</v>
      </c>
      <c r="I997" s="4" t="s">
        <v>1411</v>
      </c>
      <c r="J997" s="4" t="s">
        <v>287</v>
      </c>
      <c r="K997" s="5">
        <v>45849.666666666664</v>
      </c>
      <c r="L997" s="5">
        <v>45852.75</v>
      </c>
      <c r="M997" s="7">
        <f>IF(OR(ISBLANK($K997),ISBLANK($L997)),"",IF(NETWORKDAYS($K997,$K997,Listas!$H$2:$H$111)=0,"Error fecha inicial",IF(NETWORKDAYS($L997,$L997,Listas!$H$2:$H$111)=0,"Error fecha final",IF(OR(HOUR($K997)&lt;Listas!$F$2,AND(HOUR($K997)&gt;Listas!$F$3,HOUR($K997)&lt;Listas!$F$4),HOUR($K997)&gt;Listas!$F$5),"Error hora, fecha inicial",IF(OR(HOUR($L997)&lt;Listas!$F$2,AND(HOUR($L997)&gt;Listas!$F$3,HOUR($L997)&lt;Listas!$F$4),HOUR($L997)&gt;Listas!$F$5),"Error hora, fecha final",IF(AND($L997-$K997&gt;0,$L997-$K997&lt;=0.42),(IF(AND(AND(HOUR($K997)&gt;=Listas!$F$2,HOUR($K997)&lt;=Listas!$F$3),AND(HOUR($L997)&gt;=Listas!$F$2,HOUR($L997)&lt;=Listas!$F$3)),(HOUR($L997)-HOUR($K997)),IF(AND(AND(HOUR($K997)&gt;=Listas!$F$4,HOUR($K997)&lt;=Listas!$F$5),AND(HOUR($L997)&gt;=Listas!$F$4,HOUR($L997)&lt;=Listas!$F$5)),(HOUR($L997)-HOUR($K997)),IF(AND(AND(HOUR($K997)&gt;=Listas!$F$2,HOUR($K997)&lt;=Listas!$F$3),AND(HOUR($L997)&gt;=Listas!$F$4,HOUR($L997)&lt;=Listas!$F$5)),((Listas!$F$3-HOUR($K997)))+((HOUR($L997)-Listas!$F$4)),0)))),IF(AND($L997-$K997&gt;0.42,$L997-$K997&lt;=1.42),(IF(AND(HOUR($K997)&gt;=Listas!$F$2,HOUR($K997)&lt;=Listas!$F$3),(Listas!$F$3-HOUR($K997)+4),IF(AND(HOUR($K997)&gt;=Listas!$F$4,HOUR($K997)&lt;=Listas!$F$5),(Listas!$F$5-HOUR($K997)),0))+IF(AND(HOUR($L997)&gt;=Listas!$F$2,HOUR($L997)&lt;=Listas!$F$3),(HOUR($L997)-Listas!$F$2),IF(AND(HOUR($L997)&gt;=Listas!$F$4,HOUR($L997)&lt;=Listas!$F$5),(HOUR($L997)-Listas!$F$4+4),0))),IF(($L997-$K997&gt;1.42),(IF(AND(HOUR($K997)&gt;=Listas!$F$2,HOUR($K997)&lt;=Listas!$F$3),(Listas!$F$3-HOUR($K997)+4)+IF(AND(HOUR($L997)&gt;=Listas!$F$2,HOUR($L997)&lt;=Listas!$F$3),(HOUR($L997)-Listas!$F$2)+NETWORKDAYS($K997+1,$L997-1,Listas!$H$2:$H$112)*Listas!$F$6,IF(AND(HOUR($L997)&gt;=Listas!$F$4,HOUR($L997)&lt;=Listas!$F$5),(HOUR($L997)-Listas!$F$4+4)+NETWORKDAYS($K997+1,$L997-1,Listas!$H$2:$H$111)*Listas!$F$6,0)),IF(AND(HOUR($K997)&gt;=Listas!$F$4,HOUR($K997)&lt;=Listas!$F$5),(Listas!$F$5-HOUR($K997))+IF(AND(HOUR($L997)&gt;=Listas!$F$2,HOUR($L997)&lt;=Listas!$F$3),(HOUR($L997)-Listas!$F$2)+NETWORKDAYS($K997+1,$L997-1,Listas!$H$2:$H$111)*Listas!$F$6,(HOUR($L997)-Listas!$F$4+4)+NETWORKDAYS($K997+1,$L997-1,Listas!$H$2:$H$111)*Listas!$F$6)))),IF(($L997-$K997)&lt;0,"Fecha inicial mayor a fecha final",0)))))))))</f>
        <v>10</v>
      </c>
      <c r="N997" s="6" t="str">
        <f t="shared" si="1"/>
        <v>07-julio</v>
      </c>
      <c r="O997" s="12" t="s">
        <v>1886</v>
      </c>
      <c r="P997" s="4" t="s">
        <v>23</v>
      </c>
      <c r="Q997" s="4" t="b">
        <v>1</v>
      </c>
      <c r="R997" s="6" t="str">
        <f t="shared" si="9"/>
        <v>CORRECTO</v>
      </c>
      <c r="S997" s="6"/>
    </row>
    <row r="998">
      <c r="A998" s="4" t="s">
        <v>38</v>
      </c>
      <c r="B998" s="4" t="s">
        <v>39</v>
      </c>
      <c r="C998" s="4" t="s">
        <v>46</v>
      </c>
      <c r="D998" s="4" t="s">
        <v>523</v>
      </c>
      <c r="E998" s="4" t="s">
        <v>517</v>
      </c>
      <c r="F998" s="4">
        <v>2.0</v>
      </c>
      <c r="G998" s="4" t="s">
        <v>20</v>
      </c>
      <c r="H998" s="4" t="s">
        <v>354</v>
      </c>
      <c r="I998" s="4" t="s">
        <v>1887</v>
      </c>
      <c r="J998" s="4" t="s">
        <v>26</v>
      </c>
      <c r="K998" s="5">
        <v>45824.333333333336</v>
      </c>
      <c r="L998" s="5">
        <v>45824.75</v>
      </c>
      <c r="M998" s="7">
        <f>IF(OR(ISBLANK($K998),ISBLANK($L998)),"",IF(NETWORKDAYS($K998,$K998,Listas!$H$2:$H$111)=0,"Error fecha inicial",IF(NETWORKDAYS($L998,$L998,Listas!$H$2:$H$111)=0,"Error fecha final",IF(OR(HOUR($K998)&lt;Listas!$F$2,AND(HOUR($K998)&gt;Listas!$F$3,HOUR($K998)&lt;Listas!$F$4),HOUR($K998)&gt;Listas!$F$5),"Error hora, fecha inicial",IF(OR(HOUR($L998)&lt;Listas!$F$2,AND(HOUR($L998)&gt;Listas!$F$3,HOUR($L998)&lt;Listas!$F$4),HOUR($L998)&gt;Listas!$F$5),"Error hora, fecha final",IF(AND($L998-$K998&gt;0,$L998-$K998&lt;=0.42),(IF(AND(AND(HOUR($K998)&gt;=Listas!$F$2,HOUR($K998)&lt;=Listas!$F$3),AND(HOUR($L998)&gt;=Listas!$F$2,HOUR($L998)&lt;=Listas!$F$3)),(HOUR($L998)-HOUR($K998)),IF(AND(AND(HOUR($K998)&gt;=Listas!$F$4,HOUR($K998)&lt;=Listas!$F$5),AND(HOUR($L998)&gt;=Listas!$F$4,HOUR($L998)&lt;=Listas!$F$5)),(HOUR($L998)-HOUR($K998)),IF(AND(AND(HOUR($K998)&gt;=Listas!$F$2,HOUR($K998)&lt;=Listas!$F$3),AND(HOUR($L998)&gt;=Listas!$F$4,HOUR($L998)&lt;=Listas!$F$5)),((Listas!$F$3-HOUR($K998)))+((HOUR($L998)-Listas!$F$4)),0)))),IF(AND($L998-$K998&gt;0.42,$L998-$K998&lt;=1.42),(IF(AND(HOUR($K998)&gt;=Listas!$F$2,HOUR($K998)&lt;=Listas!$F$3),(Listas!$F$3-HOUR($K998)+4),IF(AND(HOUR($K998)&gt;=Listas!$F$4,HOUR($K998)&lt;=Listas!$F$5),(Listas!$F$5-HOUR($K998)),0))+IF(AND(HOUR($L998)&gt;=Listas!$F$2,HOUR($L998)&lt;=Listas!$F$3),(HOUR($L998)-Listas!$F$2),IF(AND(HOUR($L998)&gt;=Listas!$F$4,HOUR($L998)&lt;=Listas!$F$5),(HOUR($L998)-Listas!$F$4+4),0))),IF(($L998-$K998&gt;1.42),(IF(AND(HOUR($K998)&gt;=Listas!$F$2,HOUR($K998)&lt;=Listas!$F$3),(Listas!$F$3-HOUR($K998)+4)+IF(AND(HOUR($L998)&gt;=Listas!$F$2,HOUR($L998)&lt;=Listas!$F$3),(HOUR($L998)-Listas!$F$2)+NETWORKDAYS($K998+1,$L998-1,Listas!$H$2:$H$112)*Listas!$F$6,IF(AND(HOUR($L998)&gt;=Listas!$F$4,HOUR($L998)&lt;=Listas!$F$5),(HOUR($L998)-Listas!$F$4+4)+NETWORKDAYS($K998+1,$L998-1,Listas!$H$2:$H$111)*Listas!$F$6,0)),IF(AND(HOUR($K998)&gt;=Listas!$F$4,HOUR($K998)&lt;=Listas!$F$5),(Listas!$F$5-HOUR($K998))+IF(AND(HOUR($L998)&gt;=Listas!$F$2,HOUR($L998)&lt;=Listas!$F$3),(HOUR($L998)-Listas!$F$2)+NETWORKDAYS($K998+1,$L998-1,Listas!$H$2:$H$111)*Listas!$F$6,(HOUR($L998)-Listas!$F$4+4)+NETWORKDAYS($K998+1,$L998-1,Listas!$H$2:$H$111)*Listas!$F$6)))),IF(($L998-$K998)&lt;0,"Fecha inicial mayor a fecha final",0)))))))))</f>
        <v>8</v>
      </c>
      <c r="N998" s="6" t="str">
        <f t="shared" si="1"/>
        <v>06-junio</v>
      </c>
      <c r="O998" s="53" t="s">
        <v>1888</v>
      </c>
      <c r="P998" s="4" t="s">
        <v>23</v>
      </c>
      <c r="Q998" s="4" t="b">
        <v>1</v>
      </c>
      <c r="R998" s="6" t="str">
        <f t="shared" si="9"/>
        <v>CORRECTO</v>
      </c>
      <c r="S998" s="4" t="s">
        <v>1889</v>
      </c>
    </row>
    <row r="999">
      <c r="A999" s="4" t="s">
        <v>36</v>
      </c>
      <c r="B999" s="4" t="s">
        <v>1277</v>
      </c>
      <c r="C999" s="4" t="s">
        <v>46</v>
      </c>
      <c r="D999" s="4" t="s">
        <v>20</v>
      </c>
      <c r="E999" s="4" t="s">
        <v>1890</v>
      </c>
      <c r="F999" s="4">
        <v>1.0</v>
      </c>
      <c r="G999" s="4">
        <v>1.0</v>
      </c>
      <c r="H999" s="4" t="s">
        <v>1891</v>
      </c>
      <c r="I999" s="4" t="s">
        <v>1588</v>
      </c>
      <c r="J999" s="4" t="s">
        <v>26</v>
      </c>
      <c r="K999" s="5">
        <v>45825.333333333336</v>
      </c>
      <c r="L999" s="5">
        <v>45833.375</v>
      </c>
      <c r="M999" s="7">
        <f>IF(OR(ISBLANK($K999),ISBLANK($L999)),"",IF(NETWORKDAYS($K999,$K999,Listas!$H$2:$H$111)=0,"Error fecha inicial",IF(NETWORKDAYS($L999,$L999,Listas!$H$2:$H$111)=0,"Error fecha final",IF(OR(HOUR($K999)&lt;Listas!$F$2,AND(HOUR($K999)&gt;Listas!$F$3,HOUR($K999)&lt;Listas!$F$4),HOUR($K999)&gt;Listas!$F$5),"Error hora, fecha inicial",IF(OR(HOUR($L999)&lt;Listas!$F$2,AND(HOUR($L999)&gt;Listas!$F$3,HOUR($L999)&lt;Listas!$F$4),HOUR($L999)&gt;Listas!$F$5),"Error hora, fecha final",IF(AND($L999-$K999&gt;0,$L999-$K999&lt;=0.42),(IF(AND(AND(HOUR($K999)&gt;=Listas!$F$2,HOUR($K999)&lt;=Listas!$F$3),AND(HOUR($L999)&gt;=Listas!$F$2,HOUR($L999)&lt;=Listas!$F$3)),(HOUR($L999)-HOUR($K999)),IF(AND(AND(HOUR($K999)&gt;=Listas!$F$4,HOUR($K999)&lt;=Listas!$F$5),AND(HOUR($L999)&gt;=Listas!$F$4,HOUR($L999)&lt;=Listas!$F$5)),(HOUR($L999)-HOUR($K999)),IF(AND(AND(HOUR($K999)&gt;=Listas!$F$2,HOUR($K999)&lt;=Listas!$F$3),AND(HOUR($L999)&gt;=Listas!$F$4,HOUR($L999)&lt;=Listas!$F$5)),((Listas!$F$3-HOUR($K999)))+((HOUR($L999)-Listas!$F$4)),0)))),IF(AND($L999-$K999&gt;0.42,$L999-$K999&lt;=1.42),(IF(AND(HOUR($K999)&gt;=Listas!$F$2,HOUR($K999)&lt;=Listas!$F$3),(Listas!$F$3-HOUR($K999)+4),IF(AND(HOUR($K999)&gt;=Listas!$F$4,HOUR($K999)&lt;=Listas!$F$5),(Listas!$F$5-HOUR($K999)),0))+IF(AND(HOUR($L999)&gt;=Listas!$F$2,HOUR($L999)&lt;=Listas!$F$3),(HOUR($L999)-Listas!$F$2),IF(AND(HOUR($L999)&gt;=Listas!$F$4,HOUR($L999)&lt;=Listas!$F$5),(HOUR($L999)-Listas!$F$4+4),0))),IF(($L999-$K999&gt;1.42),(IF(AND(HOUR($K999)&gt;=Listas!$F$2,HOUR($K999)&lt;=Listas!$F$3),(Listas!$F$3-HOUR($K999)+4)+IF(AND(HOUR($L999)&gt;=Listas!$F$2,HOUR($L999)&lt;=Listas!$F$3),(HOUR($L999)-Listas!$F$2)+NETWORKDAYS($K999+1,$L999-1,Listas!$H$2:$H$112)*Listas!$F$6,IF(AND(HOUR($L999)&gt;=Listas!$F$4,HOUR($L999)&lt;=Listas!$F$5),(HOUR($L999)-Listas!$F$4+4)+NETWORKDAYS($K999+1,$L999-1,Listas!$H$2:$H$111)*Listas!$F$6,0)),IF(AND(HOUR($K999)&gt;=Listas!$F$4,HOUR($K999)&lt;=Listas!$F$5),(Listas!$F$5-HOUR($K999))+IF(AND(HOUR($L999)&gt;=Listas!$F$2,HOUR($L999)&lt;=Listas!$F$3),(HOUR($L999)-Listas!$F$2)+NETWORKDAYS($K999+1,$L999-1,Listas!$H$2:$H$111)*Listas!$F$6,(HOUR($L999)-Listas!$F$4+4)+NETWORKDAYS($K999+1,$L999-1,Listas!$H$2:$H$111)*Listas!$F$6)))),IF(($L999-$K999)&lt;0,"Fecha inicial mayor a fecha final",0)))))))))</f>
        <v>41</v>
      </c>
      <c r="N999" s="6" t="str">
        <f t="shared" si="1"/>
        <v>06-junio</v>
      </c>
      <c r="O999" s="9" t="s">
        <v>1892</v>
      </c>
      <c r="P999" s="4" t="s">
        <v>23</v>
      </c>
      <c r="Q999" s="4" t="b">
        <v>1</v>
      </c>
      <c r="R999" s="6" t="str">
        <f t="shared" si="9"/>
        <v>CORRECTO</v>
      </c>
      <c r="S999" s="6"/>
    </row>
    <row r="1000">
      <c r="A1000" s="4" t="s">
        <v>539</v>
      </c>
      <c r="B1000" s="4" t="s">
        <v>156</v>
      </c>
      <c r="C1000" s="4" t="s">
        <v>20</v>
      </c>
      <c r="D1000" s="4" t="s">
        <v>20</v>
      </c>
      <c r="E1000" s="4" t="s">
        <v>20</v>
      </c>
      <c r="F1000" s="4" t="s">
        <v>20</v>
      </c>
      <c r="G1000" s="4" t="s">
        <v>20</v>
      </c>
      <c r="H1000" s="4" t="s">
        <v>195</v>
      </c>
      <c r="I1000" s="4" t="s">
        <v>1893</v>
      </c>
      <c r="J1000" s="4" t="s">
        <v>26</v>
      </c>
      <c r="K1000" s="5">
        <v>45833.375</v>
      </c>
      <c r="L1000" s="5">
        <v>45833.583333333336</v>
      </c>
      <c r="M1000" s="7">
        <f>IF(OR(ISBLANK($K1000),ISBLANK($L1000)),"",IF(NETWORKDAYS($K1000,$K1000,Listas!$H$2:$H$111)=0,"Error fecha inicial",IF(NETWORKDAYS($L1000,$L1000,Listas!$H$2:$H$111)=0,"Error fecha final",IF(OR(HOUR($K1000)&lt;Listas!$F$2,AND(HOUR($K1000)&gt;Listas!$F$3,HOUR($K1000)&lt;Listas!$F$4),HOUR($K1000)&gt;Listas!$F$5),"Error hora, fecha inicial",IF(OR(HOUR($L1000)&lt;Listas!$F$2,AND(HOUR($L1000)&gt;Listas!$F$3,HOUR($L1000)&lt;Listas!$F$4),HOUR($L1000)&gt;Listas!$F$5),"Error hora, fecha final",IF(AND($L1000-$K1000&gt;0,$L1000-$K1000&lt;=0.42),(IF(AND(AND(HOUR($K1000)&gt;=Listas!$F$2,HOUR($K1000)&lt;=Listas!$F$3),AND(HOUR($L1000)&gt;=Listas!$F$2,HOUR($L1000)&lt;=Listas!$F$3)),(HOUR($L1000)-HOUR($K1000)),IF(AND(AND(HOUR($K1000)&gt;=Listas!$F$4,HOUR($K1000)&lt;=Listas!$F$5),AND(HOUR($L1000)&gt;=Listas!$F$4,HOUR($L1000)&lt;=Listas!$F$5)),(HOUR($L1000)-HOUR($K1000)),IF(AND(AND(HOUR($K1000)&gt;=Listas!$F$2,HOUR($K1000)&lt;=Listas!$F$3),AND(HOUR($L1000)&gt;=Listas!$F$4,HOUR($L1000)&lt;=Listas!$F$5)),((Listas!$F$3-HOUR($K1000)))+((HOUR($L1000)-Listas!$F$4)),0)))),IF(AND($L1000-$K1000&gt;0.42,$L1000-$K1000&lt;=1.42),(IF(AND(HOUR($K1000)&gt;=Listas!$F$2,HOUR($K1000)&lt;=Listas!$F$3),(Listas!$F$3-HOUR($K1000)+4),IF(AND(HOUR($K1000)&gt;=Listas!$F$4,HOUR($K1000)&lt;=Listas!$F$5),(Listas!$F$5-HOUR($K1000)),0))+IF(AND(HOUR($L1000)&gt;=Listas!$F$2,HOUR($L1000)&lt;=Listas!$F$3),(HOUR($L1000)-Listas!$F$2),IF(AND(HOUR($L1000)&gt;=Listas!$F$4,HOUR($L1000)&lt;=Listas!$F$5),(HOUR($L1000)-Listas!$F$4+4),0))),IF(($L1000-$K1000&gt;1.42),(IF(AND(HOUR($K1000)&gt;=Listas!$F$2,HOUR($K1000)&lt;=Listas!$F$3),(Listas!$F$3-HOUR($K1000)+4)+IF(AND(HOUR($L1000)&gt;=Listas!$F$2,HOUR($L1000)&lt;=Listas!$F$3),(HOUR($L1000)-Listas!$F$2)+NETWORKDAYS($K1000+1,$L1000-1,Listas!$H$2:$H$112)*Listas!$F$6,IF(AND(HOUR($L1000)&gt;=Listas!$F$4,HOUR($L1000)&lt;=Listas!$F$5),(HOUR($L1000)-Listas!$F$4+4)+NETWORKDAYS($K1000+1,$L1000-1,Listas!$H$2:$H$111)*Listas!$F$6,0)),IF(AND(HOUR($K1000)&gt;=Listas!$F$4,HOUR($K1000)&lt;=Listas!$F$5),(Listas!$F$5-HOUR($K1000))+IF(AND(HOUR($L1000)&gt;=Listas!$F$2,HOUR($L1000)&lt;=Listas!$F$3),(HOUR($L1000)-Listas!$F$2)+NETWORKDAYS($K1000+1,$L1000-1,Listas!$H$2:$H$111)*Listas!$F$6,(HOUR($L1000)-Listas!$F$4+4)+NETWORKDAYS($K1000+1,$L1000-1,Listas!$H$2:$H$111)*Listas!$F$6)))),IF(($L1000-$K1000)&lt;0,"Fecha inicial mayor a fecha final",0)))))))))</f>
        <v>3</v>
      </c>
      <c r="N1000" s="6" t="str">
        <f t="shared" si="1"/>
        <v>06-junio</v>
      </c>
      <c r="O1000" s="53" t="s">
        <v>1894</v>
      </c>
      <c r="P1000" s="4" t="s">
        <v>23</v>
      </c>
      <c r="Q1000" s="4" t="b">
        <v>1</v>
      </c>
      <c r="R1000" s="6" t="str">
        <f t="shared" si="9"/>
        <v>CORRECTO</v>
      </c>
      <c r="S1000" s="6"/>
    </row>
    <row r="1001">
      <c r="A1001" s="4" t="s">
        <v>36</v>
      </c>
      <c r="B1001" s="4" t="s">
        <v>1277</v>
      </c>
      <c r="C1001" s="4" t="s">
        <v>46</v>
      </c>
      <c r="D1001" s="4" t="s">
        <v>20</v>
      </c>
      <c r="E1001" s="4" t="s">
        <v>1895</v>
      </c>
      <c r="F1001" s="4">
        <v>1.0</v>
      </c>
      <c r="G1001" s="4">
        <v>1.0</v>
      </c>
      <c r="H1001" s="4" t="s">
        <v>1896</v>
      </c>
      <c r="I1001" s="4" t="s">
        <v>1588</v>
      </c>
      <c r="J1001" s="4" t="s">
        <v>26</v>
      </c>
      <c r="K1001" s="5">
        <v>45833.583333333336</v>
      </c>
      <c r="L1001" s="5">
        <v>45847.479166666664</v>
      </c>
      <c r="M1001" s="7">
        <f>IF(OR(ISBLANK($K1001),ISBLANK($L1001)),"",IF(NETWORKDAYS($K1001,$K1001,Listas!$H$2:$H$111)=0,"Error fecha inicial",IF(NETWORKDAYS($L1001,$L1001,Listas!$H$2:$H$111)=0,"Error fecha final",IF(OR(HOUR($K1001)&lt;Listas!$F$2,AND(HOUR($K1001)&gt;Listas!$F$3,HOUR($K1001)&lt;Listas!$F$4),HOUR($K1001)&gt;Listas!$F$5),"Error hora, fecha inicial",IF(OR(HOUR($L1001)&lt;Listas!$F$2,AND(HOUR($L1001)&gt;Listas!$F$3,HOUR($L1001)&lt;Listas!$F$4),HOUR($L1001)&gt;Listas!$F$5),"Error hora, fecha final",IF(AND($L1001-$K1001&gt;0,$L1001-$K1001&lt;=0.42),(IF(AND(AND(HOUR($K1001)&gt;=Listas!$F$2,HOUR($K1001)&lt;=Listas!$F$3),AND(HOUR($L1001)&gt;=Listas!$F$2,HOUR($L1001)&lt;=Listas!$F$3)),(HOUR($L1001)-HOUR($K1001)),IF(AND(AND(HOUR($K1001)&gt;=Listas!$F$4,HOUR($K1001)&lt;=Listas!$F$5),AND(HOUR($L1001)&gt;=Listas!$F$4,HOUR($L1001)&lt;=Listas!$F$5)),(HOUR($L1001)-HOUR($K1001)),IF(AND(AND(HOUR($K1001)&gt;=Listas!$F$2,HOUR($K1001)&lt;=Listas!$F$3),AND(HOUR($L1001)&gt;=Listas!$F$4,HOUR($L1001)&lt;=Listas!$F$5)),((Listas!$F$3-HOUR($K1001)))+((HOUR($L1001)-Listas!$F$4)),0)))),IF(AND($L1001-$K1001&gt;0.42,$L1001-$K1001&lt;=1.42),(IF(AND(HOUR($K1001)&gt;=Listas!$F$2,HOUR($K1001)&lt;=Listas!$F$3),(Listas!$F$3-HOUR($K1001)+4),IF(AND(HOUR($K1001)&gt;=Listas!$F$4,HOUR($K1001)&lt;=Listas!$F$5),(Listas!$F$5-HOUR($K1001)),0))+IF(AND(HOUR($L1001)&gt;=Listas!$F$2,HOUR($L1001)&lt;=Listas!$F$3),(HOUR($L1001)-Listas!$F$2),IF(AND(HOUR($L1001)&gt;=Listas!$F$4,HOUR($L1001)&lt;=Listas!$F$5),(HOUR($L1001)-Listas!$F$4+4),0))),IF(($L1001-$K1001&gt;1.42),(IF(AND(HOUR($K1001)&gt;=Listas!$F$2,HOUR($K1001)&lt;=Listas!$F$3),(Listas!$F$3-HOUR($K1001)+4)+IF(AND(HOUR($L1001)&gt;=Listas!$F$2,HOUR($L1001)&lt;=Listas!$F$3),(HOUR($L1001)-Listas!$F$2)+NETWORKDAYS($K1001+1,$L1001-1,Listas!$H$2:$H$112)*Listas!$F$6,IF(AND(HOUR($L1001)&gt;=Listas!$F$4,HOUR($L1001)&lt;=Listas!$F$5),(HOUR($L1001)-Listas!$F$4+4)+NETWORKDAYS($K1001+1,$L1001-1,Listas!$H$2:$H$111)*Listas!$F$6,0)),IF(AND(HOUR($K1001)&gt;=Listas!$F$4,HOUR($K1001)&lt;=Listas!$F$5),(Listas!$F$5-HOUR($K1001))+IF(AND(HOUR($L1001)&gt;=Listas!$F$2,HOUR($L1001)&lt;=Listas!$F$3),(HOUR($L1001)-Listas!$F$2)+NETWORKDAYS($K1001+1,$L1001-1,Listas!$H$2:$H$111)*Listas!$F$6,(HOUR($L1001)-Listas!$F$4+4)+NETWORKDAYS($K1001+1,$L1001-1,Listas!$H$2:$H$111)*Listas!$F$6)))),IF(($L1001-$K1001)&lt;0,"Fecha inicial mayor a fecha final",0)))))))))</f>
        <v>71</v>
      </c>
      <c r="N1001" s="6" t="str">
        <f t="shared" si="1"/>
        <v>06-junio</v>
      </c>
      <c r="O1001" s="9" t="s">
        <v>1897</v>
      </c>
      <c r="P1001" s="4" t="s">
        <v>23</v>
      </c>
      <c r="Q1001" s="4" t="b">
        <v>1</v>
      </c>
      <c r="R1001" s="6" t="str">
        <f t="shared" si="9"/>
        <v>CORRECTO</v>
      </c>
      <c r="S1001" s="6"/>
    </row>
    <row r="1002">
      <c r="A1002" s="4" t="s">
        <v>38</v>
      </c>
      <c r="B1002" s="4" t="s">
        <v>39</v>
      </c>
      <c r="C1002" s="4" t="s">
        <v>46</v>
      </c>
      <c r="D1002" s="4" t="s">
        <v>503</v>
      </c>
      <c r="E1002" s="4" t="s">
        <v>1494</v>
      </c>
      <c r="F1002" s="4">
        <v>3.0</v>
      </c>
      <c r="G1002" s="4" t="s">
        <v>20</v>
      </c>
      <c r="H1002" s="4" t="s">
        <v>878</v>
      </c>
      <c r="I1002" s="4" t="s">
        <v>1898</v>
      </c>
      <c r="J1002" s="4" t="s">
        <v>26</v>
      </c>
      <c r="K1002" s="5">
        <v>45847.479166666664</v>
      </c>
      <c r="L1002" s="5">
        <v>45847.75</v>
      </c>
      <c r="M1002" s="7">
        <f>IF(OR(ISBLANK($K1002),ISBLANK($L1002)),"",IF(NETWORKDAYS($K1002,$K1002,Listas!$H$2:$H$111)=0,"Error fecha inicial",IF(NETWORKDAYS($L1002,$L1002,Listas!$H$2:$H$111)=0,"Error fecha final",IF(OR(HOUR($K1002)&lt;Listas!$F$2,AND(HOUR($K1002)&gt;Listas!$F$3,HOUR($K1002)&lt;Listas!$F$4),HOUR($K1002)&gt;Listas!$F$5),"Error hora, fecha inicial",IF(OR(HOUR($L1002)&lt;Listas!$F$2,AND(HOUR($L1002)&gt;Listas!$F$3,HOUR($L1002)&lt;Listas!$F$4),HOUR($L1002)&gt;Listas!$F$5),"Error hora, fecha final",IF(AND($L1002-$K1002&gt;0,$L1002-$K1002&lt;=0.42),(IF(AND(AND(HOUR($K1002)&gt;=Listas!$F$2,HOUR($K1002)&lt;=Listas!$F$3),AND(HOUR($L1002)&gt;=Listas!$F$2,HOUR($L1002)&lt;=Listas!$F$3)),(HOUR($L1002)-HOUR($K1002)),IF(AND(AND(HOUR($K1002)&gt;=Listas!$F$4,HOUR($K1002)&lt;=Listas!$F$5),AND(HOUR($L1002)&gt;=Listas!$F$4,HOUR($L1002)&lt;=Listas!$F$5)),(HOUR($L1002)-HOUR($K1002)),IF(AND(AND(HOUR($K1002)&gt;=Listas!$F$2,HOUR($K1002)&lt;=Listas!$F$3),AND(HOUR($L1002)&gt;=Listas!$F$4,HOUR($L1002)&lt;=Listas!$F$5)),((Listas!$F$3-HOUR($K1002)))+((HOUR($L1002)-Listas!$F$4)),0)))),IF(AND($L1002-$K1002&gt;0.42,$L1002-$K1002&lt;=1.42),(IF(AND(HOUR($K1002)&gt;=Listas!$F$2,HOUR($K1002)&lt;=Listas!$F$3),(Listas!$F$3-HOUR($K1002)+4),IF(AND(HOUR($K1002)&gt;=Listas!$F$4,HOUR($K1002)&lt;=Listas!$F$5),(Listas!$F$5-HOUR($K1002)),0))+IF(AND(HOUR($L1002)&gt;=Listas!$F$2,HOUR($L1002)&lt;=Listas!$F$3),(HOUR($L1002)-Listas!$F$2),IF(AND(HOUR($L1002)&gt;=Listas!$F$4,HOUR($L1002)&lt;=Listas!$F$5),(HOUR($L1002)-Listas!$F$4+4),0))),IF(($L1002-$K1002&gt;1.42),(IF(AND(HOUR($K1002)&gt;=Listas!$F$2,HOUR($K1002)&lt;=Listas!$F$3),(Listas!$F$3-HOUR($K1002)+4)+IF(AND(HOUR($L1002)&gt;=Listas!$F$2,HOUR($L1002)&lt;=Listas!$F$3),(HOUR($L1002)-Listas!$F$2)+NETWORKDAYS($K1002+1,$L1002-1,Listas!$H$2:$H$112)*Listas!$F$6,IF(AND(HOUR($L1002)&gt;=Listas!$F$4,HOUR($L1002)&lt;=Listas!$F$5),(HOUR($L1002)-Listas!$F$4+4)+NETWORKDAYS($K1002+1,$L1002-1,Listas!$H$2:$H$111)*Listas!$F$6,0)),IF(AND(HOUR($K1002)&gt;=Listas!$F$4,HOUR($K1002)&lt;=Listas!$F$5),(Listas!$F$5-HOUR($K1002))+IF(AND(HOUR($L1002)&gt;=Listas!$F$2,HOUR($L1002)&lt;=Listas!$F$3),(HOUR($L1002)-Listas!$F$2)+NETWORKDAYS($K1002+1,$L1002-1,Listas!$H$2:$H$111)*Listas!$F$6,(HOUR($L1002)-Listas!$F$4+4)+NETWORKDAYS($K1002+1,$L1002-1,Listas!$H$2:$H$111)*Listas!$F$6)))),IF(($L1002-$K1002)&lt;0,"Fecha inicial mayor a fecha final",0)))))))))</f>
        <v>5</v>
      </c>
      <c r="N1002" s="6" t="str">
        <f t="shared" si="1"/>
        <v>07-julio</v>
      </c>
      <c r="O1002" s="53" t="s">
        <v>1899</v>
      </c>
      <c r="P1002" s="4" t="s">
        <v>23</v>
      </c>
      <c r="Q1002" s="4" t="b">
        <v>1</v>
      </c>
      <c r="R1002" s="6" t="str">
        <f t="shared" si="9"/>
        <v>CORRECTO</v>
      </c>
      <c r="S1002" s="6"/>
    </row>
    <row r="1003">
      <c r="A1003" s="4" t="s">
        <v>36</v>
      </c>
      <c r="B1003" s="4" t="s">
        <v>1277</v>
      </c>
      <c r="C1003" s="4" t="s">
        <v>46</v>
      </c>
      <c r="D1003" s="4" t="s">
        <v>20</v>
      </c>
      <c r="E1003" s="4" t="s">
        <v>1900</v>
      </c>
      <c r="F1003" s="4">
        <v>1.0</v>
      </c>
      <c r="G1003" s="4">
        <v>1.0</v>
      </c>
      <c r="H1003" s="4" t="s">
        <v>1901</v>
      </c>
      <c r="I1003" s="4" t="s">
        <v>1588</v>
      </c>
      <c r="J1003" s="4" t="s">
        <v>26</v>
      </c>
      <c r="K1003" s="5">
        <v>45848.333333333336</v>
      </c>
      <c r="L1003" s="5">
        <v>45849.583333333336</v>
      </c>
      <c r="M1003" s="7">
        <f>IF(OR(ISBLANK($K1003),ISBLANK($L1003)),"",IF(NETWORKDAYS($K1003,$K1003,Listas!$H$2:$H$111)=0,"Error fecha inicial",IF(NETWORKDAYS($L1003,$L1003,Listas!$H$2:$H$111)=0,"Error fecha final",IF(OR(HOUR($K1003)&lt;Listas!$F$2,AND(HOUR($K1003)&gt;Listas!$F$3,HOUR($K1003)&lt;Listas!$F$4),HOUR($K1003)&gt;Listas!$F$5),"Error hora, fecha inicial",IF(OR(HOUR($L1003)&lt;Listas!$F$2,AND(HOUR($L1003)&gt;Listas!$F$3,HOUR($L1003)&lt;Listas!$F$4),HOUR($L1003)&gt;Listas!$F$5),"Error hora, fecha final",IF(AND($L1003-$K1003&gt;0,$L1003-$K1003&lt;=0.42),(IF(AND(AND(HOUR($K1003)&gt;=Listas!$F$2,HOUR($K1003)&lt;=Listas!$F$3),AND(HOUR($L1003)&gt;=Listas!$F$2,HOUR($L1003)&lt;=Listas!$F$3)),(HOUR($L1003)-HOUR($K1003)),IF(AND(AND(HOUR($K1003)&gt;=Listas!$F$4,HOUR($K1003)&lt;=Listas!$F$5),AND(HOUR($L1003)&gt;=Listas!$F$4,HOUR($L1003)&lt;=Listas!$F$5)),(HOUR($L1003)-HOUR($K1003)),IF(AND(AND(HOUR($K1003)&gt;=Listas!$F$2,HOUR($K1003)&lt;=Listas!$F$3),AND(HOUR($L1003)&gt;=Listas!$F$4,HOUR($L1003)&lt;=Listas!$F$5)),((Listas!$F$3-HOUR($K1003)))+((HOUR($L1003)-Listas!$F$4)),0)))),IF(AND($L1003-$K1003&gt;0.42,$L1003-$K1003&lt;=1.42),(IF(AND(HOUR($K1003)&gt;=Listas!$F$2,HOUR($K1003)&lt;=Listas!$F$3),(Listas!$F$3-HOUR($K1003)+4),IF(AND(HOUR($K1003)&gt;=Listas!$F$4,HOUR($K1003)&lt;=Listas!$F$5),(Listas!$F$5-HOUR($K1003)),0))+IF(AND(HOUR($L1003)&gt;=Listas!$F$2,HOUR($L1003)&lt;=Listas!$F$3),(HOUR($L1003)-Listas!$F$2),IF(AND(HOUR($L1003)&gt;=Listas!$F$4,HOUR($L1003)&lt;=Listas!$F$5),(HOUR($L1003)-Listas!$F$4+4),0))),IF(($L1003-$K1003&gt;1.42),(IF(AND(HOUR($K1003)&gt;=Listas!$F$2,HOUR($K1003)&lt;=Listas!$F$3),(Listas!$F$3-HOUR($K1003)+4)+IF(AND(HOUR($L1003)&gt;=Listas!$F$2,HOUR($L1003)&lt;=Listas!$F$3),(HOUR($L1003)-Listas!$F$2)+NETWORKDAYS($K1003+1,$L1003-1,Listas!$H$2:$H$112)*Listas!$F$6,IF(AND(HOUR($L1003)&gt;=Listas!$F$4,HOUR($L1003)&lt;=Listas!$F$5),(HOUR($L1003)-Listas!$F$4+4)+NETWORKDAYS($K1003+1,$L1003-1,Listas!$H$2:$H$111)*Listas!$F$6,0)),IF(AND(HOUR($K1003)&gt;=Listas!$F$4,HOUR($K1003)&lt;=Listas!$F$5),(Listas!$F$5-HOUR($K1003))+IF(AND(HOUR($L1003)&gt;=Listas!$F$2,HOUR($L1003)&lt;=Listas!$F$3),(HOUR($L1003)-Listas!$F$2)+NETWORKDAYS($K1003+1,$L1003-1,Listas!$H$2:$H$111)*Listas!$F$6,(HOUR($L1003)-Listas!$F$4+4)+NETWORKDAYS($K1003+1,$L1003-1,Listas!$H$2:$H$111)*Listas!$F$6)))),IF(($L1003-$K1003)&lt;0,"Fecha inicial mayor a fecha final",0)))))))))</f>
        <v>12</v>
      </c>
      <c r="N1003" s="6" t="str">
        <f t="shared" si="1"/>
        <v>07-julio</v>
      </c>
      <c r="O1003" s="9" t="s">
        <v>1902</v>
      </c>
      <c r="P1003" s="4" t="s">
        <v>23</v>
      </c>
      <c r="Q1003" s="4" t="b">
        <v>1</v>
      </c>
      <c r="R1003" s="6" t="str">
        <f t="shared" si="9"/>
        <v>CORRECTO</v>
      </c>
      <c r="S1003" s="6"/>
    </row>
    <row r="1004">
      <c r="A1004" s="4" t="s">
        <v>38</v>
      </c>
      <c r="B1004" s="4" t="s">
        <v>39</v>
      </c>
      <c r="C1004" s="4" t="s">
        <v>46</v>
      </c>
      <c r="D1004" s="4" t="s">
        <v>960</v>
      </c>
      <c r="E1004" s="58" t="s">
        <v>961</v>
      </c>
      <c r="F1004" s="4">
        <v>2.0</v>
      </c>
      <c r="G1004" s="4" t="s">
        <v>20</v>
      </c>
      <c r="H1004" s="4" t="s">
        <v>1239</v>
      </c>
      <c r="I1004" s="4" t="s">
        <v>1903</v>
      </c>
      <c r="J1004" s="4" t="s">
        <v>26</v>
      </c>
      <c r="K1004" s="5">
        <v>45849.583333333336</v>
      </c>
      <c r="L1004" s="5">
        <v>45852.666666666664</v>
      </c>
      <c r="M1004" s="7">
        <f>IF(OR(ISBLANK($K1004),ISBLANK($L1004)),"",IF(NETWORKDAYS($K1004,$K1004,Listas!$H$2:$H$111)=0,"Error fecha inicial",IF(NETWORKDAYS($L1004,$L1004,Listas!$H$2:$H$111)=0,"Error fecha final",IF(OR(HOUR($K1004)&lt;Listas!$F$2,AND(HOUR($K1004)&gt;Listas!$F$3,HOUR($K1004)&lt;Listas!$F$4),HOUR($K1004)&gt;Listas!$F$5),"Error hora, fecha inicial",IF(OR(HOUR($L1004)&lt;Listas!$F$2,AND(HOUR($L1004)&gt;Listas!$F$3,HOUR($L1004)&lt;Listas!$F$4),HOUR($L1004)&gt;Listas!$F$5),"Error hora, fecha final",IF(AND($L1004-$K1004&gt;0,$L1004-$K1004&lt;=0.42),(IF(AND(AND(HOUR($K1004)&gt;=Listas!$F$2,HOUR($K1004)&lt;=Listas!$F$3),AND(HOUR($L1004)&gt;=Listas!$F$2,HOUR($L1004)&lt;=Listas!$F$3)),(HOUR($L1004)-HOUR($K1004)),IF(AND(AND(HOUR($K1004)&gt;=Listas!$F$4,HOUR($K1004)&lt;=Listas!$F$5),AND(HOUR($L1004)&gt;=Listas!$F$4,HOUR($L1004)&lt;=Listas!$F$5)),(HOUR($L1004)-HOUR($K1004)),IF(AND(AND(HOUR($K1004)&gt;=Listas!$F$2,HOUR($K1004)&lt;=Listas!$F$3),AND(HOUR($L1004)&gt;=Listas!$F$4,HOUR($L1004)&lt;=Listas!$F$5)),((Listas!$F$3-HOUR($K1004)))+((HOUR($L1004)-Listas!$F$4)),0)))),IF(AND($L1004-$K1004&gt;0.42,$L1004-$K1004&lt;=1.42),(IF(AND(HOUR($K1004)&gt;=Listas!$F$2,HOUR($K1004)&lt;=Listas!$F$3),(Listas!$F$3-HOUR($K1004)+4),IF(AND(HOUR($K1004)&gt;=Listas!$F$4,HOUR($K1004)&lt;=Listas!$F$5),(Listas!$F$5-HOUR($K1004)),0))+IF(AND(HOUR($L1004)&gt;=Listas!$F$2,HOUR($L1004)&lt;=Listas!$F$3),(HOUR($L1004)-Listas!$F$2),IF(AND(HOUR($L1004)&gt;=Listas!$F$4,HOUR($L1004)&lt;=Listas!$F$5),(HOUR($L1004)-Listas!$F$4+4),0))),IF(($L1004-$K1004&gt;1.42),(IF(AND(HOUR($K1004)&gt;=Listas!$F$2,HOUR($K1004)&lt;=Listas!$F$3),(Listas!$F$3-HOUR($K1004)+4)+IF(AND(HOUR($L1004)&gt;=Listas!$F$2,HOUR($L1004)&lt;=Listas!$F$3),(HOUR($L1004)-Listas!$F$2)+NETWORKDAYS($K1004+1,$L1004-1,Listas!$H$2:$H$112)*Listas!$F$6,IF(AND(HOUR($L1004)&gt;=Listas!$F$4,HOUR($L1004)&lt;=Listas!$F$5),(HOUR($L1004)-Listas!$F$4+4)+NETWORKDAYS($K1004+1,$L1004-1,Listas!$H$2:$H$111)*Listas!$F$6,0)),IF(AND(HOUR($K1004)&gt;=Listas!$F$4,HOUR($K1004)&lt;=Listas!$F$5),(Listas!$F$5-HOUR($K1004))+IF(AND(HOUR($L1004)&gt;=Listas!$F$2,HOUR($L1004)&lt;=Listas!$F$3),(HOUR($L1004)-Listas!$F$2)+NETWORKDAYS($K1004+1,$L1004-1,Listas!$H$2:$H$111)*Listas!$F$6,(HOUR($L1004)-Listas!$F$4+4)+NETWORKDAYS($K1004+1,$L1004-1,Listas!$H$2:$H$111)*Listas!$F$6)))),IF(($L1004-$K1004)&lt;0,"Fecha inicial mayor a fecha final",0)))))))))</f>
        <v>10</v>
      </c>
      <c r="N1004" s="6" t="str">
        <f t="shared" si="1"/>
        <v>07-julio</v>
      </c>
      <c r="O1004" s="53" t="s">
        <v>1904</v>
      </c>
      <c r="P1004" s="4" t="s">
        <v>23</v>
      </c>
      <c r="Q1004" s="4" t="b">
        <v>1</v>
      </c>
      <c r="R1004" s="6" t="str">
        <f t="shared" si="9"/>
        <v>CORRECTO</v>
      </c>
      <c r="S1004" s="6"/>
    </row>
    <row r="1005">
      <c r="A1005" s="4" t="s">
        <v>36</v>
      </c>
      <c r="B1005" s="4" t="s">
        <v>1277</v>
      </c>
      <c r="C1005" s="4" t="s">
        <v>46</v>
      </c>
      <c r="D1005" s="4" t="s">
        <v>20</v>
      </c>
      <c r="E1005" s="4" t="s">
        <v>1905</v>
      </c>
      <c r="F1005" s="4">
        <v>1.0</v>
      </c>
      <c r="G1005" s="4">
        <v>1.0</v>
      </c>
      <c r="H1005" s="4" t="s">
        <v>1906</v>
      </c>
      <c r="I1005" s="4" t="s">
        <v>1588</v>
      </c>
      <c r="J1005" s="4" t="s">
        <v>26</v>
      </c>
      <c r="K1005" s="5">
        <v>45852.666666666664</v>
      </c>
      <c r="L1005" s="5">
        <v>45853.75</v>
      </c>
      <c r="M1005" s="7">
        <f>IF(OR(ISBLANK($K1005),ISBLANK($L1005)),"",IF(NETWORKDAYS($K1005,$K1005,Listas!$H$2:$H$111)=0,"Error fecha inicial",IF(NETWORKDAYS($L1005,$L1005,Listas!$H$2:$H$111)=0,"Error fecha final",IF(OR(HOUR($K1005)&lt;Listas!$F$2,AND(HOUR($K1005)&gt;Listas!$F$3,HOUR($K1005)&lt;Listas!$F$4),HOUR($K1005)&gt;Listas!$F$5),"Error hora, fecha inicial",IF(OR(HOUR($L1005)&lt;Listas!$F$2,AND(HOUR($L1005)&gt;Listas!$F$3,HOUR($L1005)&lt;Listas!$F$4),HOUR($L1005)&gt;Listas!$F$5),"Error hora, fecha final",IF(AND($L1005-$K1005&gt;0,$L1005-$K1005&lt;=0.42),(IF(AND(AND(HOUR($K1005)&gt;=Listas!$F$2,HOUR($K1005)&lt;=Listas!$F$3),AND(HOUR($L1005)&gt;=Listas!$F$2,HOUR($L1005)&lt;=Listas!$F$3)),(HOUR($L1005)-HOUR($K1005)),IF(AND(AND(HOUR($K1005)&gt;=Listas!$F$4,HOUR($K1005)&lt;=Listas!$F$5),AND(HOUR($L1005)&gt;=Listas!$F$4,HOUR($L1005)&lt;=Listas!$F$5)),(HOUR($L1005)-HOUR($K1005)),IF(AND(AND(HOUR($K1005)&gt;=Listas!$F$2,HOUR($K1005)&lt;=Listas!$F$3),AND(HOUR($L1005)&gt;=Listas!$F$4,HOUR($L1005)&lt;=Listas!$F$5)),((Listas!$F$3-HOUR($K1005)))+((HOUR($L1005)-Listas!$F$4)),0)))),IF(AND($L1005-$K1005&gt;0.42,$L1005-$K1005&lt;=1.42),(IF(AND(HOUR($K1005)&gt;=Listas!$F$2,HOUR($K1005)&lt;=Listas!$F$3),(Listas!$F$3-HOUR($K1005)+4),IF(AND(HOUR($K1005)&gt;=Listas!$F$4,HOUR($K1005)&lt;=Listas!$F$5),(Listas!$F$5-HOUR($K1005)),0))+IF(AND(HOUR($L1005)&gt;=Listas!$F$2,HOUR($L1005)&lt;=Listas!$F$3),(HOUR($L1005)-Listas!$F$2),IF(AND(HOUR($L1005)&gt;=Listas!$F$4,HOUR($L1005)&lt;=Listas!$F$5),(HOUR($L1005)-Listas!$F$4+4),0))),IF(($L1005-$K1005&gt;1.42),(IF(AND(HOUR($K1005)&gt;=Listas!$F$2,HOUR($K1005)&lt;=Listas!$F$3),(Listas!$F$3-HOUR($K1005)+4)+IF(AND(HOUR($L1005)&gt;=Listas!$F$2,HOUR($L1005)&lt;=Listas!$F$3),(HOUR($L1005)-Listas!$F$2)+NETWORKDAYS($K1005+1,$L1005-1,Listas!$H$2:$H$112)*Listas!$F$6,IF(AND(HOUR($L1005)&gt;=Listas!$F$4,HOUR($L1005)&lt;=Listas!$F$5),(HOUR($L1005)-Listas!$F$4+4)+NETWORKDAYS($K1005+1,$L1005-1,Listas!$H$2:$H$111)*Listas!$F$6,0)),IF(AND(HOUR($K1005)&gt;=Listas!$F$4,HOUR($K1005)&lt;=Listas!$F$5),(Listas!$F$5-HOUR($K1005))+IF(AND(HOUR($L1005)&gt;=Listas!$F$2,HOUR($L1005)&lt;=Listas!$F$3),(HOUR($L1005)-Listas!$F$2)+NETWORKDAYS($K1005+1,$L1005-1,Listas!$H$2:$H$111)*Listas!$F$6,(HOUR($L1005)-Listas!$F$4+4)+NETWORKDAYS($K1005+1,$L1005-1,Listas!$H$2:$H$111)*Listas!$F$6)))),IF(($L1005-$K1005)&lt;0,"Fecha inicial mayor a fecha final",0)))))))))</f>
        <v>10</v>
      </c>
      <c r="N1005" s="6" t="str">
        <f t="shared" si="1"/>
        <v>07-julio</v>
      </c>
      <c r="O1005" s="9" t="s">
        <v>1907</v>
      </c>
      <c r="P1005" s="4" t="s">
        <v>23</v>
      </c>
      <c r="Q1005" s="4" t="b">
        <v>1</v>
      </c>
      <c r="R1005" s="6" t="str">
        <f t="shared" si="9"/>
        <v>CORRECTO</v>
      </c>
      <c r="S1005" s="6"/>
    </row>
    <row r="1006">
      <c r="A1006" s="4" t="s">
        <v>160</v>
      </c>
      <c r="B1006" s="4" t="s">
        <v>156</v>
      </c>
      <c r="C1006" s="4" t="s">
        <v>46</v>
      </c>
      <c r="D1006" s="4">
        <v>9.2130063E7</v>
      </c>
      <c r="E1006" s="4" t="s">
        <v>952</v>
      </c>
      <c r="F1006" s="4">
        <v>1.0</v>
      </c>
      <c r="G1006" s="4" t="s">
        <v>20</v>
      </c>
      <c r="H1006" s="4" t="s">
        <v>20</v>
      </c>
      <c r="I1006" s="4" t="s">
        <v>1908</v>
      </c>
      <c r="J1006" s="4" t="s">
        <v>29</v>
      </c>
      <c r="K1006" s="5">
        <v>45849.333333333336</v>
      </c>
      <c r="L1006" s="5">
        <v>45853.5</v>
      </c>
      <c r="M1006" s="7">
        <f>IF(OR(ISBLANK($K1006),ISBLANK($L1006)),"",IF(NETWORKDAYS($K1006,$K1006,Listas!$H$2:$H$111)=0,"Error fecha inicial",IF(NETWORKDAYS($L1006,$L1006,Listas!$H$2:$H$111)=0,"Error fecha final",IF(OR(HOUR($K1006)&lt;Listas!$F$2,AND(HOUR($K1006)&gt;Listas!$F$3,HOUR($K1006)&lt;Listas!$F$4),HOUR($K1006)&gt;Listas!$F$5),"Error hora, fecha inicial",IF(OR(HOUR($L1006)&lt;Listas!$F$2,AND(HOUR($L1006)&gt;Listas!$F$3,HOUR($L1006)&lt;Listas!$F$4),HOUR($L1006)&gt;Listas!$F$5),"Error hora, fecha final",IF(AND($L1006-$K1006&gt;0,$L1006-$K1006&lt;=0.42),(IF(AND(AND(HOUR($K1006)&gt;=Listas!$F$2,HOUR($K1006)&lt;=Listas!$F$3),AND(HOUR($L1006)&gt;=Listas!$F$2,HOUR($L1006)&lt;=Listas!$F$3)),(HOUR($L1006)-HOUR($K1006)),IF(AND(AND(HOUR($K1006)&gt;=Listas!$F$4,HOUR($K1006)&lt;=Listas!$F$5),AND(HOUR($L1006)&gt;=Listas!$F$4,HOUR($L1006)&lt;=Listas!$F$5)),(HOUR($L1006)-HOUR($K1006)),IF(AND(AND(HOUR($K1006)&gt;=Listas!$F$2,HOUR($K1006)&lt;=Listas!$F$3),AND(HOUR($L1006)&gt;=Listas!$F$4,HOUR($L1006)&lt;=Listas!$F$5)),((Listas!$F$3-HOUR($K1006)))+((HOUR($L1006)-Listas!$F$4)),0)))),IF(AND($L1006-$K1006&gt;0.42,$L1006-$K1006&lt;=1.42),(IF(AND(HOUR($K1006)&gt;=Listas!$F$2,HOUR($K1006)&lt;=Listas!$F$3),(Listas!$F$3-HOUR($K1006)+4),IF(AND(HOUR($K1006)&gt;=Listas!$F$4,HOUR($K1006)&lt;=Listas!$F$5),(Listas!$F$5-HOUR($K1006)),0))+IF(AND(HOUR($L1006)&gt;=Listas!$F$2,HOUR($L1006)&lt;=Listas!$F$3),(HOUR($L1006)-Listas!$F$2),IF(AND(HOUR($L1006)&gt;=Listas!$F$4,HOUR($L1006)&lt;=Listas!$F$5),(HOUR($L1006)-Listas!$F$4+4),0))),IF(($L1006-$K1006&gt;1.42),(IF(AND(HOUR($K1006)&gt;=Listas!$F$2,HOUR($K1006)&lt;=Listas!$F$3),(Listas!$F$3-HOUR($K1006)+4)+IF(AND(HOUR($L1006)&gt;=Listas!$F$2,HOUR($L1006)&lt;=Listas!$F$3),(HOUR($L1006)-Listas!$F$2)+NETWORKDAYS($K1006+1,$L1006-1,Listas!$H$2:$H$112)*Listas!$F$6,IF(AND(HOUR($L1006)&gt;=Listas!$F$4,HOUR($L1006)&lt;=Listas!$F$5),(HOUR($L1006)-Listas!$F$4+4)+NETWORKDAYS($K1006+1,$L1006-1,Listas!$H$2:$H$111)*Listas!$F$6,0)),IF(AND(HOUR($K1006)&gt;=Listas!$F$4,HOUR($K1006)&lt;=Listas!$F$5),(Listas!$F$5-HOUR($K1006))+IF(AND(HOUR($L1006)&gt;=Listas!$F$2,HOUR($L1006)&lt;=Listas!$F$3),(HOUR($L1006)-Listas!$F$2)+NETWORKDAYS($K1006+1,$L1006-1,Listas!$H$2:$H$111)*Listas!$F$6,(HOUR($L1006)-Listas!$F$4+4)+NETWORKDAYS($K1006+1,$L1006-1,Listas!$H$2:$H$111)*Listas!$F$6)))),IF(($L1006-$K1006)&lt;0,"Fecha inicial mayor a fecha final",0)))))))))</f>
        <v>20</v>
      </c>
      <c r="N1006" s="6" t="str">
        <f t="shared" si="1"/>
        <v>07-julio</v>
      </c>
      <c r="O1006" s="9" t="s">
        <v>1909</v>
      </c>
      <c r="P1006" s="4" t="s">
        <v>93</v>
      </c>
      <c r="Q1006" s="4" t="b">
        <v>1</v>
      </c>
      <c r="R1006" s="6" t="str">
        <f t="shared" si="9"/>
        <v>CORRECTO</v>
      </c>
      <c r="S1006" s="6"/>
    </row>
    <row r="1007">
      <c r="A1007" s="39" t="s">
        <v>116</v>
      </c>
      <c r="B1007" s="39" t="s">
        <v>39</v>
      </c>
      <c r="C1007" s="39" t="s">
        <v>46</v>
      </c>
      <c r="D1007" s="40">
        <v>228142.0</v>
      </c>
      <c r="E1007" s="32" t="s">
        <v>504</v>
      </c>
      <c r="F1007" s="39">
        <v>3.0</v>
      </c>
      <c r="G1007" s="4" t="s">
        <v>20</v>
      </c>
      <c r="H1007" s="4" t="s">
        <v>20</v>
      </c>
      <c r="I1007" s="40" t="s">
        <v>1910</v>
      </c>
      <c r="J1007" s="40" t="s">
        <v>30</v>
      </c>
      <c r="K1007" s="41">
        <v>45841.333333333336</v>
      </c>
      <c r="L1007" s="41">
        <v>45841.75</v>
      </c>
      <c r="M1007" s="7">
        <f>IF(OR(ISBLANK($K1007),ISBLANK($L1007)),"",IF(NETWORKDAYS($K1007,$K1007,Listas!$H$2:$H$111)=0,"Error fecha inicial",IF(NETWORKDAYS($L1007,$L1007,Listas!$H$2:$H$111)=0,"Error fecha final",IF(OR(HOUR($K1007)&lt;Listas!$F$2,AND(HOUR($K1007)&gt;Listas!$F$3,HOUR($K1007)&lt;Listas!$F$4),HOUR($K1007)&gt;Listas!$F$5),"Error hora, fecha inicial",IF(OR(HOUR($L1007)&lt;Listas!$F$2,AND(HOUR($L1007)&gt;Listas!$F$3,HOUR($L1007)&lt;Listas!$F$4),HOUR($L1007)&gt;Listas!$F$5),"Error hora, fecha final",IF(AND($L1007-$K1007&gt;0,$L1007-$K1007&lt;=0.42),(IF(AND(AND(HOUR($K1007)&gt;=Listas!$F$2,HOUR($K1007)&lt;=Listas!$F$3),AND(HOUR($L1007)&gt;=Listas!$F$2,HOUR($L1007)&lt;=Listas!$F$3)),(HOUR($L1007)-HOUR($K1007)),IF(AND(AND(HOUR($K1007)&gt;=Listas!$F$4,HOUR($K1007)&lt;=Listas!$F$5),AND(HOUR($L1007)&gt;=Listas!$F$4,HOUR($L1007)&lt;=Listas!$F$5)),(HOUR($L1007)-HOUR($K1007)),IF(AND(AND(HOUR($K1007)&gt;=Listas!$F$2,HOUR($K1007)&lt;=Listas!$F$3),AND(HOUR($L1007)&gt;=Listas!$F$4,HOUR($L1007)&lt;=Listas!$F$5)),((Listas!$F$3-HOUR($K1007)))+((HOUR($L1007)-Listas!$F$4)),0)))),IF(AND($L1007-$K1007&gt;0.42,$L1007-$K1007&lt;=1.42),(IF(AND(HOUR($K1007)&gt;=Listas!$F$2,HOUR($K1007)&lt;=Listas!$F$3),(Listas!$F$3-HOUR($K1007)+4),IF(AND(HOUR($K1007)&gt;=Listas!$F$4,HOUR($K1007)&lt;=Listas!$F$5),(Listas!$F$5-HOUR($K1007)),0))+IF(AND(HOUR($L1007)&gt;=Listas!$F$2,HOUR($L1007)&lt;=Listas!$F$3),(HOUR($L1007)-Listas!$F$2),IF(AND(HOUR($L1007)&gt;=Listas!$F$4,HOUR($L1007)&lt;=Listas!$F$5),(HOUR($L1007)-Listas!$F$4+4),0))),IF(($L1007-$K1007&gt;1.42),(IF(AND(HOUR($K1007)&gt;=Listas!$F$2,HOUR($K1007)&lt;=Listas!$F$3),(Listas!$F$3-HOUR($K1007)+4)+IF(AND(HOUR($L1007)&gt;=Listas!$F$2,HOUR($L1007)&lt;=Listas!$F$3),(HOUR($L1007)-Listas!$F$2)+NETWORKDAYS($K1007+1,$L1007-1,Listas!$H$2:$H$112)*Listas!$F$6,IF(AND(HOUR($L1007)&gt;=Listas!$F$4,HOUR($L1007)&lt;=Listas!$F$5),(HOUR($L1007)-Listas!$F$4+4)+NETWORKDAYS($K1007+1,$L1007-1,Listas!$H$2:$H$111)*Listas!$F$6,0)),IF(AND(HOUR($K1007)&gt;=Listas!$F$4,HOUR($K1007)&lt;=Listas!$F$5),(Listas!$F$5-HOUR($K1007))+IF(AND(HOUR($L1007)&gt;=Listas!$F$2,HOUR($L1007)&lt;=Listas!$F$3),(HOUR($L1007)-Listas!$F$2)+NETWORKDAYS($K1007+1,$L1007-1,Listas!$H$2:$H$111)*Listas!$F$6,(HOUR($L1007)-Listas!$F$4+4)+NETWORKDAYS($K1007+1,$L1007-1,Listas!$H$2:$H$111)*Listas!$F$6)))),IF(($L1007-$K1007)&lt;0,"Fecha inicial mayor a fecha final",0)))))))))</f>
        <v>8</v>
      </c>
      <c r="N1007" s="6" t="str">
        <f t="shared" si="1"/>
        <v>07-julio</v>
      </c>
      <c r="O1007" s="12" t="s">
        <v>1818</v>
      </c>
      <c r="P1007" s="4" t="s">
        <v>23</v>
      </c>
      <c r="Q1007" s="4" t="b">
        <v>1</v>
      </c>
      <c r="R1007" s="6" t="str">
        <f t="shared" si="9"/>
        <v>CORRECTO</v>
      </c>
      <c r="S1007" s="6"/>
    </row>
    <row r="1008">
      <c r="A1008" s="27" t="s">
        <v>38</v>
      </c>
      <c r="B1008" s="27" t="s">
        <v>156</v>
      </c>
      <c r="C1008" s="27" t="s">
        <v>46</v>
      </c>
      <c r="D1008" s="27" t="s">
        <v>1790</v>
      </c>
      <c r="E1008" s="27" t="s">
        <v>1791</v>
      </c>
      <c r="F1008" s="27">
        <v>1.0</v>
      </c>
      <c r="G1008" s="27" t="s">
        <v>20</v>
      </c>
      <c r="H1008" s="27" t="s">
        <v>20</v>
      </c>
      <c r="I1008" s="28" t="s">
        <v>197</v>
      </c>
      <c r="J1008" s="28" t="s">
        <v>30</v>
      </c>
      <c r="K1008" s="38">
        <v>45842.333333333336</v>
      </c>
      <c r="L1008" s="37">
        <v>45842.75</v>
      </c>
      <c r="M1008" s="7">
        <f>IF(OR(ISBLANK($K1008),ISBLANK($L1008)),"",IF(NETWORKDAYS($K1008,$K1008,Listas!$H$2:$H$111)=0,"Error fecha inicial",IF(NETWORKDAYS($L1008,$L1008,Listas!$H$2:$H$111)=0,"Error fecha final",IF(OR(HOUR($K1008)&lt;Listas!$F$2,AND(HOUR($K1008)&gt;Listas!$F$3,HOUR($K1008)&lt;Listas!$F$4),HOUR($K1008)&gt;Listas!$F$5),"Error hora, fecha inicial",IF(OR(HOUR($L1008)&lt;Listas!$F$2,AND(HOUR($L1008)&gt;Listas!$F$3,HOUR($L1008)&lt;Listas!$F$4),HOUR($L1008)&gt;Listas!$F$5),"Error hora, fecha final",IF(AND($L1008-$K1008&gt;0,$L1008-$K1008&lt;=0.42),(IF(AND(AND(HOUR($K1008)&gt;=Listas!$F$2,HOUR($K1008)&lt;=Listas!$F$3),AND(HOUR($L1008)&gt;=Listas!$F$2,HOUR($L1008)&lt;=Listas!$F$3)),(HOUR($L1008)-HOUR($K1008)),IF(AND(AND(HOUR($K1008)&gt;=Listas!$F$4,HOUR($K1008)&lt;=Listas!$F$5),AND(HOUR($L1008)&gt;=Listas!$F$4,HOUR($L1008)&lt;=Listas!$F$5)),(HOUR($L1008)-HOUR($K1008)),IF(AND(AND(HOUR($K1008)&gt;=Listas!$F$2,HOUR($K1008)&lt;=Listas!$F$3),AND(HOUR($L1008)&gt;=Listas!$F$4,HOUR($L1008)&lt;=Listas!$F$5)),((Listas!$F$3-HOUR($K1008)))+((HOUR($L1008)-Listas!$F$4)),0)))),IF(AND($L1008-$K1008&gt;0.42,$L1008-$K1008&lt;=1.42),(IF(AND(HOUR($K1008)&gt;=Listas!$F$2,HOUR($K1008)&lt;=Listas!$F$3),(Listas!$F$3-HOUR($K1008)+4),IF(AND(HOUR($K1008)&gt;=Listas!$F$4,HOUR($K1008)&lt;=Listas!$F$5),(Listas!$F$5-HOUR($K1008)),0))+IF(AND(HOUR($L1008)&gt;=Listas!$F$2,HOUR($L1008)&lt;=Listas!$F$3),(HOUR($L1008)-Listas!$F$2),IF(AND(HOUR($L1008)&gt;=Listas!$F$4,HOUR($L1008)&lt;=Listas!$F$5),(HOUR($L1008)-Listas!$F$4+4),0))),IF(($L1008-$K1008&gt;1.42),(IF(AND(HOUR($K1008)&gt;=Listas!$F$2,HOUR($K1008)&lt;=Listas!$F$3),(Listas!$F$3-HOUR($K1008)+4)+IF(AND(HOUR($L1008)&gt;=Listas!$F$2,HOUR($L1008)&lt;=Listas!$F$3),(HOUR($L1008)-Listas!$F$2)+NETWORKDAYS($K1008+1,$L1008-1,Listas!$H$2:$H$112)*Listas!$F$6,IF(AND(HOUR($L1008)&gt;=Listas!$F$4,HOUR($L1008)&lt;=Listas!$F$5),(HOUR($L1008)-Listas!$F$4+4)+NETWORKDAYS($K1008+1,$L1008-1,Listas!$H$2:$H$111)*Listas!$F$6,0)),IF(AND(HOUR($K1008)&gt;=Listas!$F$4,HOUR($K1008)&lt;=Listas!$F$5),(Listas!$F$5-HOUR($K1008))+IF(AND(HOUR($L1008)&gt;=Listas!$F$2,HOUR($L1008)&lt;=Listas!$F$3),(HOUR($L1008)-Listas!$F$2)+NETWORKDAYS($K1008+1,$L1008-1,Listas!$H$2:$H$111)*Listas!$F$6,(HOUR($L1008)-Listas!$F$4+4)+NETWORKDAYS($K1008+1,$L1008-1,Listas!$H$2:$H$111)*Listas!$F$6)))),IF(($L1008-$K1008)&lt;0,"Fecha inicial mayor a fecha final",0)))))))))</f>
        <v>8</v>
      </c>
      <c r="N1008" s="6" t="str">
        <f t="shared" si="1"/>
        <v>07-julio</v>
      </c>
      <c r="O1008" s="12" t="s">
        <v>1911</v>
      </c>
      <c r="P1008" s="4" t="s">
        <v>23</v>
      </c>
      <c r="Q1008" s="4" t="b">
        <v>1</v>
      </c>
      <c r="R1008" s="6" t="str">
        <f t="shared" si="9"/>
        <v>CORRECTO</v>
      </c>
      <c r="S1008" s="6"/>
    </row>
    <row r="1009">
      <c r="A1009" s="27" t="s">
        <v>38</v>
      </c>
      <c r="B1009" s="27" t="s">
        <v>156</v>
      </c>
      <c r="C1009" s="27" t="s">
        <v>46</v>
      </c>
      <c r="D1009" s="27">
        <v>1.2350004E7</v>
      </c>
      <c r="E1009" s="27" t="s">
        <v>1710</v>
      </c>
      <c r="F1009" s="27">
        <v>1.0</v>
      </c>
      <c r="G1009" s="27" t="s">
        <v>20</v>
      </c>
      <c r="H1009" s="27" t="s">
        <v>20</v>
      </c>
      <c r="I1009" s="28" t="s">
        <v>560</v>
      </c>
      <c r="J1009" s="28" t="s">
        <v>30</v>
      </c>
      <c r="K1009" s="37">
        <v>45846.333333333336</v>
      </c>
      <c r="L1009" s="37">
        <v>45847.333333333336</v>
      </c>
      <c r="M1009" s="7">
        <f>IF(OR(ISBLANK($K1009),ISBLANK($L1009)),"",IF(NETWORKDAYS($K1009,$K1009,Listas!$H$2:$H$111)=0,"Error fecha inicial",IF(NETWORKDAYS($L1009,$L1009,Listas!$H$2:$H$111)=0,"Error fecha final",IF(OR(HOUR($K1009)&lt;Listas!$F$2,AND(HOUR($K1009)&gt;Listas!$F$3,HOUR($K1009)&lt;Listas!$F$4),HOUR($K1009)&gt;Listas!$F$5),"Error hora, fecha inicial",IF(OR(HOUR($L1009)&lt;Listas!$F$2,AND(HOUR($L1009)&gt;Listas!$F$3,HOUR($L1009)&lt;Listas!$F$4),HOUR($L1009)&gt;Listas!$F$5),"Error hora, fecha final",IF(AND($L1009-$K1009&gt;0,$L1009-$K1009&lt;=0.42),(IF(AND(AND(HOUR($K1009)&gt;=Listas!$F$2,HOUR($K1009)&lt;=Listas!$F$3),AND(HOUR($L1009)&gt;=Listas!$F$2,HOUR($L1009)&lt;=Listas!$F$3)),(HOUR($L1009)-HOUR($K1009)),IF(AND(AND(HOUR($K1009)&gt;=Listas!$F$4,HOUR($K1009)&lt;=Listas!$F$5),AND(HOUR($L1009)&gt;=Listas!$F$4,HOUR($L1009)&lt;=Listas!$F$5)),(HOUR($L1009)-HOUR($K1009)),IF(AND(AND(HOUR($K1009)&gt;=Listas!$F$2,HOUR($K1009)&lt;=Listas!$F$3),AND(HOUR($L1009)&gt;=Listas!$F$4,HOUR($L1009)&lt;=Listas!$F$5)),((Listas!$F$3-HOUR($K1009)))+((HOUR($L1009)-Listas!$F$4)),0)))),IF(AND($L1009-$K1009&gt;0.42,$L1009-$K1009&lt;=1.42),(IF(AND(HOUR($K1009)&gt;=Listas!$F$2,HOUR($K1009)&lt;=Listas!$F$3),(Listas!$F$3-HOUR($K1009)+4),IF(AND(HOUR($K1009)&gt;=Listas!$F$4,HOUR($K1009)&lt;=Listas!$F$5),(Listas!$F$5-HOUR($K1009)),0))+IF(AND(HOUR($L1009)&gt;=Listas!$F$2,HOUR($L1009)&lt;=Listas!$F$3),(HOUR($L1009)-Listas!$F$2),IF(AND(HOUR($L1009)&gt;=Listas!$F$4,HOUR($L1009)&lt;=Listas!$F$5),(HOUR($L1009)-Listas!$F$4+4),0))),IF(($L1009-$K1009&gt;1.42),(IF(AND(HOUR($K1009)&gt;=Listas!$F$2,HOUR($K1009)&lt;=Listas!$F$3),(Listas!$F$3-HOUR($K1009)+4)+IF(AND(HOUR($L1009)&gt;=Listas!$F$2,HOUR($L1009)&lt;=Listas!$F$3),(HOUR($L1009)-Listas!$F$2)+NETWORKDAYS($K1009+1,$L1009-1,Listas!$H$2:$H$112)*Listas!$F$6,IF(AND(HOUR($L1009)&gt;=Listas!$F$4,HOUR($L1009)&lt;=Listas!$F$5),(HOUR($L1009)-Listas!$F$4+4)+NETWORKDAYS($K1009+1,$L1009-1,Listas!$H$2:$H$111)*Listas!$F$6,0)),IF(AND(HOUR($K1009)&gt;=Listas!$F$4,HOUR($K1009)&lt;=Listas!$F$5),(Listas!$F$5-HOUR($K1009))+IF(AND(HOUR($L1009)&gt;=Listas!$F$2,HOUR($L1009)&lt;=Listas!$F$3),(HOUR($L1009)-Listas!$F$2)+NETWORKDAYS($K1009+1,$L1009-1,Listas!$H$2:$H$111)*Listas!$F$6,(HOUR($L1009)-Listas!$F$4+4)+NETWORKDAYS($K1009+1,$L1009-1,Listas!$H$2:$H$111)*Listas!$F$6)))),IF(($L1009-$K1009)&lt;0,"Fecha inicial mayor a fecha final",0)))))))))</f>
        <v>8</v>
      </c>
      <c r="N1009" s="6" t="str">
        <f t="shared" si="1"/>
        <v>07-julio</v>
      </c>
      <c r="O1009" s="12" t="s">
        <v>1912</v>
      </c>
      <c r="P1009" s="4" t="s">
        <v>23</v>
      </c>
      <c r="Q1009" s="4" t="b">
        <v>1</v>
      </c>
      <c r="R1009" s="6" t="str">
        <f t="shared" si="9"/>
        <v>CORRECTO</v>
      </c>
      <c r="S1009" s="6"/>
    </row>
    <row r="1010">
      <c r="A1010" s="27" t="s">
        <v>38</v>
      </c>
      <c r="B1010" s="27" t="s">
        <v>156</v>
      </c>
      <c r="C1010" s="27" t="s">
        <v>46</v>
      </c>
      <c r="D1010" s="4">
        <v>4.1730034E7</v>
      </c>
      <c r="E1010" s="4" t="s">
        <v>1867</v>
      </c>
      <c r="F1010" s="27">
        <v>1.0</v>
      </c>
      <c r="G1010" s="27" t="s">
        <v>20</v>
      </c>
      <c r="H1010" s="27" t="s">
        <v>20</v>
      </c>
      <c r="I1010" s="4" t="s">
        <v>1913</v>
      </c>
      <c r="J1010" s="4" t="s">
        <v>30</v>
      </c>
      <c r="K1010" s="37">
        <v>45845.333333333336</v>
      </c>
      <c r="L1010" s="37">
        <v>45846.333333333336</v>
      </c>
      <c r="M1010" s="7">
        <f>IF(OR(ISBLANK($K1010),ISBLANK($L1010)),"",IF(NETWORKDAYS($K1010,$K1010,Listas!$H$2:$H$111)=0,"Error fecha inicial",IF(NETWORKDAYS($L1010,$L1010,Listas!$H$2:$H$111)=0,"Error fecha final",IF(OR(HOUR($K1010)&lt;Listas!$F$2,AND(HOUR($K1010)&gt;Listas!$F$3,HOUR($K1010)&lt;Listas!$F$4),HOUR($K1010)&gt;Listas!$F$5),"Error hora, fecha inicial",IF(OR(HOUR($L1010)&lt;Listas!$F$2,AND(HOUR($L1010)&gt;Listas!$F$3,HOUR($L1010)&lt;Listas!$F$4),HOUR($L1010)&gt;Listas!$F$5),"Error hora, fecha final",IF(AND($L1010-$K1010&gt;0,$L1010-$K1010&lt;=0.42),(IF(AND(AND(HOUR($K1010)&gt;=Listas!$F$2,HOUR($K1010)&lt;=Listas!$F$3),AND(HOUR($L1010)&gt;=Listas!$F$2,HOUR($L1010)&lt;=Listas!$F$3)),(HOUR($L1010)-HOUR($K1010)),IF(AND(AND(HOUR($K1010)&gt;=Listas!$F$4,HOUR($K1010)&lt;=Listas!$F$5),AND(HOUR($L1010)&gt;=Listas!$F$4,HOUR($L1010)&lt;=Listas!$F$5)),(HOUR($L1010)-HOUR($K1010)),IF(AND(AND(HOUR($K1010)&gt;=Listas!$F$2,HOUR($K1010)&lt;=Listas!$F$3),AND(HOUR($L1010)&gt;=Listas!$F$4,HOUR($L1010)&lt;=Listas!$F$5)),((Listas!$F$3-HOUR($K1010)))+((HOUR($L1010)-Listas!$F$4)),0)))),IF(AND($L1010-$K1010&gt;0.42,$L1010-$K1010&lt;=1.42),(IF(AND(HOUR($K1010)&gt;=Listas!$F$2,HOUR($K1010)&lt;=Listas!$F$3),(Listas!$F$3-HOUR($K1010)+4),IF(AND(HOUR($K1010)&gt;=Listas!$F$4,HOUR($K1010)&lt;=Listas!$F$5),(Listas!$F$5-HOUR($K1010)),0))+IF(AND(HOUR($L1010)&gt;=Listas!$F$2,HOUR($L1010)&lt;=Listas!$F$3),(HOUR($L1010)-Listas!$F$2),IF(AND(HOUR($L1010)&gt;=Listas!$F$4,HOUR($L1010)&lt;=Listas!$F$5),(HOUR($L1010)-Listas!$F$4+4),0))),IF(($L1010-$K1010&gt;1.42),(IF(AND(HOUR($K1010)&gt;=Listas!$F$2,HOUR($K1010)&lt;=Listas!$F$3),(Listas!$F$3-HOUR($K1010)+4)+IF(AND(HOUR($L1010)&gt;=Listas!$F$2,HOUR($L1010)&lt;=Listas!$F$3),(HOUR($L1010)-Listas!$F$2)+NETWORKDAYS($K1010+1,$L1010-1,Listas!$H$2:$H$112)*Listas!$F$6,IF(AND(HOUR($L1010)&gt;=Listas!$F$4,HOUR($L1010)&lt;=Listas!$F$5),(HOUR($L1010)-Listas!$F$4+4)+NETWORKDAYS($K1010+1,$L1010-1,Listas!$H$2:$H$111)*Listas!$F$6,0)),IF(AND(HOUR($K1010)&gt;=Listas!$F$4,HOUR($K1010)&lt;=Listas!$F$5),(Listas!$F$5-HOUR($K1010))+IF(AND(HOUR($L1010)&gt;=Listas!$F$2,HOUR($L1010)&lt;=Listas!$F$3),(HOUR($L1010)-Listas!$F$2)+NETWORKDAYS($K1010+1,$L1010-1,Listas!$H$2:$H$111)*Listas!$F$6,(HOUR($L1010)-Listas!$F$4+4)+NETWORKDAYS($K1010+1,$L1010-1,Listas!$H$2:$H$111)*Listas!$F$6)))),IF(($L1010-$K1010)&lt;0,"Fecha inicial mayor a fecha final",0)))))))))</f>
        <v>8</v>
      </c>
      <c r="N1010" s="6" t="str">
        <f t="shared" si="1"/>
        <v>07-julio</v>
      </c>
      <c r="O1010" s="12" t="s">
        <v>1914</v>
      </c>
      <c r="P1010" s="4" t="s">
        <v>23</v>
      </c>
      <c r="Q1010" s="4" t="b">
        <v>1</v>
      </c>
      <c r="R1010" s="6" t="str">
        <f t="shared" si="9"/>
        <v>CORRECTO</v>
      </c>
      <c r="S1010" s="6"/>
    </row>
    <row r="1011">
      <c r="A1011" s="4" t="s">
        <v>160</v>
      </c>
      <c r="B1011" s="4" t="s">
        <v>156</v>
      </c>
      <c r="C1011" s="4" t="s">
        <v>46</v>
      </c>
      <c r="D1011" s="4">
        <v>6.6410054E7</v>
      </c>
      <c r="E1011" s="4" t="s">
        <v>338</v>
      </c>
      <c r="F1011" s="4">
        <v>1.0</v>
      </c>
      <c r="G1011" s="4" t="s">
        <v>20</v>
      </c>
      <c r="H1011" s="4" t="s">
        <v>20</v>
      </c>
      <c r="I1011" s="4" t="s">
        <v>1908</v>
      </c>
      <c r="J1011" s="4" t="s">
        <v>30</v>
      </c>
      <c r="K1011" s="37">
        <v>45848.333333333336</v>
      </c>
      <c r="L1011" s="37">
        <v>45853.5</v>
      </c>
      <c r="M1011" s="7">
        <f>IF(OR(ISBLANK($K1011),ISBLANK($L1011)),"",IF(NETWORKDAYS($K1011,$K1011,Listas!$H$2:$H$111)=0,"Error fecha inicial",IF(NETWORKDAYS($L1011,$L1011,Listas!$H$2:$H$111)=0,"Error fecha final",IF(OR(HOUR($K1011)&lt;Listas!$F$2,AND(HOUR($K1011)&gt;Listas!$F$3,HOUR($K1011)&lt;Listas!$F$4),HOUR($K1011)&gt;Listas!$F$5),"Error hora, fecha inicial",IF(OR(HOUR($L1011)&lt;Listas!$F$2,AND(HOUR($L1011)&gt;Listas!$F$3,HOUR($L1011)&lt;Listas!$F$4),HOUR($L1011)&gt;Listas!$F$5),"Error hora, fecha final",IF(AND($L1011-$K1011&gt;0,$L1011-$K1011&lt;=0.42),(IF(AND(AND(HOUR($K1011)&gt;=Listas!$F$2,HOUR($K1011)&lt;=Listas!$F$3),AND(HOUR($L1011)&gt;=Listas!$F$2,HOUR($L1011)&lt;=Listas!$F$3)),(HOUR($L1011)-HOUR($K1011)),IF(AND(AND(HOUR($K1011)&gt;=Listas!$F$4,HOUR($K1011)&lt;=Listas!$F$5),AND(HOUR($L1011)&gt;=Listas!$F$4,HOUR($L1011)&lt;=Listas!$F$5)),(HOUR($L1011)-HOUR($K1011)),IF(AND(AND(HOUR($K1011)&gt;=Listas!$F$2,HOUR($K1011)&lt;=Listas!$F$3),AND(HOUR($L1011)&gt;=Listas!$F$4,HOUR($L1011)&lt;=Listas!$F$5)),((Listas!$F$3-HOUR($K1011)))+((HOUR($L1011)-Listas!$F$4)),0)))),IF(AND($L1011-$K1011&gt;0.42,$L1011-$K1011&lt;=1.42),(IF(AND(HOUR($K1011)&gt;=Listas!$F$2,HOUR($K1011)&lt;=Listas!$F$3),(Listas!$F$3-HOUR($K1011)+4),IF(AND(HOUR($K1011)&gt;=Listas!$F$4,HOUR($K1011)&lt;=Listas!$F$5),(Listas!$F$5-HOUR($K1011)),0))+IF(AND(HOUR($L1011)&gt;=Listas!$F$2,HOUR($L1011)&lt;=Listas!$F$3),(HOUR($L1011)-Listas!$F$2),IF(AND(HOUR($L1011)&gt;=Listas!$F$4,HOUR($L1011)&lt;=Listas!$F$5),(HOUR($L1011)-Listas!$F$4+4),0))),IF(($L1011-$K1011&gt;1.42),(IF(AND(HOUR($K1011)&gt;=Listas!$F$2,HOUR($K1011)&lt;=Listas!$F$3),(Listas!$F$3-HOUR($K1011)+4)+IF(AND(HOUR($L1011)&gt;=Listas!$F$2,HOUR($L1011)&lt;=Listas!$F$3),(HOUR($L1011)-Listas!$F$2)+NETWORKDAYS($K1011+1,$L1011-1,Listas!$H$2:$H$112)*Listas!$F$6,IF(AND(HOUR($L1011)&gt;=Listas!$F$4,HOUR($L1011)&lt;=Listas!$F$5),(HOUR($L1011)-Listas!$F$4+4)+NETWORKDAYS($K1011+1,$L1011-1,Listas!$H$2:$H$111)*Listas!$F$6,0)),IF(AND(HOUR($K1011)&gt;=Listas!$F$4,HOUR($K1011)&lt;=Listas!$F$5),(Listas!$F$5-HOUR($K1011))+IF(AND(HOUR($L1011)&gt;=Listas!$F$2,HOUR($L1011)&lt;=Listas!$F$3),(HOUR($L1011)-Listas!$F$2)+NETWORKDAYS($K1011+1,$L1011-1,Listas!$H$2:$H$111)*Listas!$F$6,(HOUR($L1011)-Listas!$F$4+4)+NETWORKDAYS($K1011+1,$L1011-1,Listas!$H$2:$H$111)*Listas!$F$6)))),IF(($L1011-$K1011)&lt;0,"Fecha inicial mayor a fecha final",0)))))))))</f>
        <v>28</v>
      </c>
      <c r="N1011" s="6" t="str">
        <f t="shared" si="1"/>
        <v>07-julio</v>
      </c>
      <c r="O1011" s="12" t="s">
        <v>1915</v>
      </c>
      <c r="P1011" s="4" t="s">
        <v>23</v>
      </c>
      <c r="Q1011" s="4" t="b">
        <v>1</v>
      </c>
      <c r="R1011" s="6" t="str">
        <f t="shared" si="9"/>
        <v>CORRECTO</v>
      </c>
      <c r="S1011" s="6"/>
    </row>
    <row r="1012">
      <c r="A1012" s="4" t="s">
        <v>38</v>
      </c>
      <c r="B1012" s="4" t="s">
        <v>67</v>
      </c>
      <c r="C1012" s="4" t="s">
        <v>46</v>
      </c>
      <c r="D1012" s="27" t="s">
        <v>1790</v>
      </c>
      <c r="E1012" s="27" t="s">
        <v>1791</v>
      </c>
      <c r="F1012" s="27">
        <v>1.0</v>
      </c>
      <c r="G1012" s="27" t="s">
        <v>20</v>
      </c>
      <c r="H1012" s="27" t="s">
        <v>20</v>
      </c>
      <c r="I1012" s="28" t="s">
        <v>200</v>
      </c>
      <c r="J1012" s="4" t="s">
        <v>25</v>
      </c>
      <c r="K1012" s="5">
        <v>45848.333333333336</v>
      </c>
      <c r="L1012" s="5">
        <v>45848.75</v>
      </c>
      <c r="M1012" s="7">
        <f>IF(OR(ISBLANK($K1012),ISBLANK($L1012)),"",IF(NETWORKDAYS($K1012,$K1012,Listas!$H$2:$H$111)=0,"Error fecha inicial",IF(NETWORKDAYS($L1012,$L1012,Listas!$H$2:$H$111)=0,"Error fecha final",IF(OR(HOUR($K1012)&lt;Listas!$F$2,AND(HOUR($K1012)&gt;Listas!$F$3,HOUR($K1012)&lt;Listas!$F$4),HOUR($K1012)&gt;Listas!$F$5),"Error hora, fecha inicial",IF(OR(HOUR($L1012)&lt;Listas!$F$2,AND(HOUR($L1012)&gt;Listas!$F$3,HOUR($L1012)&lt;Listas!$F$4),HOUR($L1012)&gt;Listas!$F$5),"Error hora, fecha final",IF(AND($L1012-$K1012&gt;0,$L1012-$K1012&lt;=0.42),(IF(AND(AND(HOUR($K1012)&gt;=Listas!$F$2,HOUR($K1012)&lt;=Listas!$F$3),AND(HOUR($L1012)&gt;=Listas!$F$2,HOUR($L1012)&lt;=Listas!$F$3)),(HOUR($L1012)-HOUR($K1012)),IF(AND(AND(HOUR($K1012)&gt;=Listas!$F$4,HOUR($K1012)&lt;=Listas!$F$5),AND(HOUR($L1012)&gt;=Listas!$F$4,HOUR($L1012)&lt;=Listas!$F$5)),(HOUR($L1012)-HOUR($K1012)),IF(AND(AND(HOUR($K1012)&gt;=Listas!$F$2,HOUR($K1012)&lt;=Listas!$F$3),AND(HOUR($L1012)&gt;=Listas!$F$4,HOUR($L1012)&lt;=Listas!$F$5)),((Listas!$F$3-HOUR($K1012)))+((HOUR($L1012)-Listas!$F$4)),0)))),IF(AND($L1012-$K1012&gt;0.42,$L1012-$K1012&lt;=1.42),(IF(AND(HOUR($K1012)&gt;=Listas!$F$2,HOUR($K1012)&lt;=Listas!$F$3),(Listas!$F$3-HOUR($K1012)+4),IF(AND(HOUR($K1012)&gt;=Listas!$F$4,HOUR($K1012)&lt;=Listas!$F$5),(Listas!$F$5-HOUR($K1012)),0))+IF(AND(HOUR($L1012)&gt;=Listas!$F$2,HOUR($L1012)&lt;=Listas!$F$3),(HOUR($L1012)-Listas!$F$2),IF(AND(HOUR($L1012)&gt;=Listas!$F$4,HOUR($L1012)&lt;=Listas!$F$5),(HOUR($L1012)-Listas!$F$4+4),0))),IF(($L1012-$K1012&gt;1.42),(IF(AND(HOUR($K1012)&gt;=Listas!$F$2,HOUR($K1012)&lt;=Listas!$F$3),(Listas!$F$3-HOUR($K1012)+4)+IF(AND(HOUR($L1012)&gt;=Listas!$F$2,HOUR($L1012)&lt;=Listas!$F$3),(HOUR($L1012)-Listas!$F$2)+NETWORKDAYS($K1012+1,$L1012-1,Listas!$H$2:$H$112)*Listas!$F$6,IF(AND(HOUR($L1012)&gt;=Listas!$F$4,HOUR($L1012)&lt;=Listas!$F$5),(HOUR($L1012)-Listas!$F$4+4)+NETWORKDAYS($K1012+1,$L1012-1,Listas!$H$2:$H$111)*Listas!$F$6,0)),IF(AND(HOUR($K1012)&gt;=Listas!$F$4,HOUR($K1012)&lt;=Listas!$F$5),(Listas!$F$5-HOUR($K1012))+IF(AND(HOUR($L1012)&gt;=Listas!$F$2,HOUR($L1012)&lt;=Listas!$F$3),(HOUR($L1012)-Listas!$F$2)+NETWORKDAYS($K1012+1,$L1012-1,Listas!$H$2:$H$111)*Listas!$F$6,(HOUR($L1012)-Listas!$F$4+4)+NETWORKDAYS($K1012+1,$L1012-1,Listas!$H$2:$H$111)*Listas!$F$6)))),IF(($L1012-$K1012)&lt;0,"Fecha inicial mayor a fecha final",0)))))))))</f>
        <v>8</v>
      </c>
      <c r="N1012" s="6" t="str">
        <f t="shared" si="1"/>
        <v>07-julio</v>
      </c>
      <c r="O1012" s="12" t="s">
        <v>1916</v>
      </c>
      <c r="P1012" s="4" t="s">
        <v>23</v>
      </c>
      <c r="Q1012" s="4" t="b">
        <v>1</v>
      </c>
      <c r="R1012" s="6" t="str">
        <f t="shared" si="9"/>
        <v>CORRECTO</v>
      </c>
      <c r="S1012" s="6"/>
    </row>
    <row r="1013">
      <c r="A1013" s="4" t="s">
        <v>160</v>
      </c>
      <c r="B1013" s="4" t="s">
        <v>156</v>
      </c>
      <c r="C1013" s="4" t="s">
        <v>46</v>
      </c>
      <c r="D1013" s="4">
        <v>9.3510381E7</v>
      </c>
      <c r="E1013" s="4" t="s">
        <v>1917</v>
      </c>
      <c r="F1013" s="4">
        <v>1.0</v>
      </c>
      <c r="G1013" s="4" t="s">
        <v>20</v>
      </c>
      <c r="H1013" s="4" t="s">
        <v>20</v>
      </c>
      <c r="I1013" s="4" t="s">
        <v>1761</v>
      </c>
      <c r="J1013" s="4" t="s">
        <v>25</v>
      </c>
      <c r="K1013" s="5">
        <v>45849.458333333336</v>
      </c>
      <c r="L1013" s="5">
        <v>45853.5</v>
      </c>
      <c r="M1013" s="7">
        <f>IF(OR(ISBLANK($K1013),ISBLANK($L1013)),"",IF(NETWORKDAYS($K1013,$K1013,Listas!$H$2:$H$111)=0,"Error fecha inicial",IF(NETWORKDAYS($L1013,$L1013,Listas!$H$2:$H$111)=0,"Error fecha final",IF(OR(HOUR($K1013)&lt;Listas!$F$2,AND(HOUR($K1013)&gt;Listas!$F$3,HOUR($K1013)&lt;Listas!$F$4),HOUR($K1013)&gt;Listas!$F$5),"Error hora, fecha inicial",IF(OR(HOUR($L1013)&lt;Listas!$F$2,AND(HOUR($L1013)&gt;Listas!$F$3,HOUR($L1013)&lt;Listas!$F$4),HOUR($L1013)&gt;Listas!$F$5),"Error hora, fecha final",IF(AND($L1013-$K1013&gt;0,$L1013-$K1013&lt;=0.42),(IF(AND(AND(HOUR($K1013)&gt;=Listas!$F$2,HOUR($K1013)&lt;=Listas!$F$3),AND(HOUR($L1013)&gt;=Listas!$F$2,HOUR($L1013)&lt;=Listas!$F$3)),(HOUR($L1013)-HOUR($K1013)),IF(AND(AND(HOUR($K1013)&gt;=Listas!$F$4,HOUR($K1013)&lt;=Listas!$F$5),AND(HOUR($L1013)&gt;=Listas!$F$4,HOUR($L1013)&lt;=Listas!$F$5)),(HOUR($L1013)-HOUR($K1013)),IF(AND(AND(HOUR($K1013)&gt;=Listas!$F$2,HOUR($K1013)&lt;=Listas!$F$3),AND(HOUR($L1013)&gt;=Listas!$F$4,HOUR($L1013)&lt;=Listas!$F$5)),((Listas!$F$3-HOUR($K1013)))+((HOUR($L1013)-Listas!$F$4)),0)))),IF(AND($L1013-$K1013&gt;0.42,$L1013-$K1013&lt;=1.42),(IF(AND(HOUR($K1013)&gt;=Listas!$F$2,HOUR($K1013)&lt;=Listas!$F$3),(Listas!$F$3-HOUR($K1013)+4),IF(AND(HOUR($K1013)&gt;=Listas!$F$4,HOUR($K1013)&lt;=Listas!$F$5),(Listas!$F$5-HOUR($K1013)),0))+IF(AND(HOUR($L1013)&gt;=Listas!$F$2,HOUR($L1013)&lt;=Listas!$F$3),(HOUR($L1013)-Listas!$F$2),IF(AND(HOUR($L1013)&gt;=Listas!$F$4,HOUR($L1013)&lt;=Listas!$F$5),(HOUR($L1013)-Listas!$F$4+4),0))),IF(($L1013-$K1013&gt;1.42),(IF(AND(HOUR($K1013)&gt;=Listas!$F$2,HOUR($K1013)&lt;=Listas!$F$3),(Listas!$F$3-HOUR($K1013)+4)+IF(AND(HOUR($L1013)&gt;=Listas!$F$2,HOUR($L1013)&lt;=Listas!$F$3),(HOUR($L1013)-Listas!$F$2)+NETWORKDAYS($K1013+1,$L1013-1,Listas!$H$2:$H$112)*Listas!$F$6,IF(AND(HOUR($L1013)&gt;=Listas!$F$4,HOUR($L1013)&lt;=Listas!$F$5),(HOUR($L1013)-Listas!$F$4+4)+NETWORKDAYS($K1013+1,$L1013-1,Listas!$H$2:$H$111)*Listas!$F$6,0)),IF(AND(HOUR($K1013)&gt;=Listas!$F$4,HOUR($K1013)&lt;=Listas!$F$5),(Listas!$F$5-HOUR($K1013))+IF(AND(HOUR($L1013)&gt;=Listas!$F$2,HOUR($L1013)&lt;=Listas!$F$3),(HOUR($L1013)-Listas!$F$2)+NETWORKDAYS($K1013+1,$L1013-1,Listas!$H$2:$H$111)*Listas!$F$6,(HOUR($L1013)-Listas!$F$4+4)+NETWORKDAYS($K1013+1,$L1013-1,Listas!$H$2:$H$111)*Listas!$F$6)))),IF(($L1013-$K1013)&lt;0,"Fecha inicial mayor a fecha final",0)))))))))</f>
        <v>17</v>
      </c>
      <c r="N1013" s="6" t="str">
        <f t="shared" si="1"/>
        <v>07-julio</v>
      </c>
      <c r="O1013" s="12" t="s">
        <v>1918</v>
      </c>
      <c r="P1013" s="4" t="s">
        <v>23</v>
      </c>
      <c r="Q1013" s="4" t="b">
        <v>1</v>
      </c>
      <c r="R1013" s="6" t="str">
        <f t="shared" si="9"/>
        <v>CORRECTO</v>
      </c>
      <c r="S1013" s="6"/>
    </row>
    <row r="1014">
      <c r="A1014" s="4" t="s">
        <v>38</v>
      </c>
      <c r="B1014" s="4" t="s">
        <v>156</v>
      </c>
      <c r="C1014" s="4" t="s">
        <v>46</v>
      </c>
      <c r="D1014" s="4" t="s">
        <v>1719</v>
      </c>
      <c r="E1014" s="4" t="s">
        <v>1720</v>
      </c>
      <c r="F1014" s="4">
        <v>2.0</v>
      </c>
      <c r="G1014" s="4" t="s">
        <v>20</v>
      </c>
      <c r="H1014" s="4" t="s">
        <v>20</v>
      </c>
      <c r="I1014" s="4" t="s">
        <v>1711</v>
      </c>
      <c r="J1014" s="4" t="s">
        <v>31</v>
      </c>
      <c r="K1014" s="5">
        <v>45841.333333333336</v>
      </c>
      <c r="L1014" s="5">
        <v>45841.5</v>
      </c>
      <c r="M1014" s="6">
        <f>IF(OR(ISBLANK($K1014),ISBLANK($L1014)),"",IF(NETWORKDAYS($K1014,$K1014,Listas!$H$2:$H$111)=0,"Error fecha inicial",IF(NETWORKDAYS($L1014,$L1014,Listas!$H$2:$H$111)=0,"Error fecha final",IF(OR(HOUR($K1014)&lt;Listas!$F$2,AND(HOUR($K1014)&gt;Listas!$F$3,HOUR($K1014)&lt;Listas!$F$4),HOUR($K1014)&gt;Listas!$F$5),"Error hora, fecha inicial",IF(OR(HOUR($L1014)&lt;Listas!$F$2,AND(HOUR($L1014)&gt;Listas!$F$3,HOUR($L1014)&lt;Listas!$F$4),HOUR($L1014)&gt;Listas!$F$5),"Error hora, fecha final",IF(AND($L1014-$K1014&gt;0,$L1014-$K1014&lt;=0.42),(IF(AND(AND(HOUR($K1014)&gt;=Listas!$F$2,HOUR($K1014)&lt;=Listas!$F$3),AND(HOUR($L1014)&gt;=Listas!$F$2,HOUR($L1014)&lt;=Listas!$F$3)),(HOUR($L1014)-HOUR($K1014)),IF(AND(AND(HOUR($K1014)&gt;=Listas!$F$4,HOUR($K1014)&lt;=Listas!$F$5),AND(HOUR($L1014)&gt;=Listas!$F$4,HOUR($L1014)&lt;=Listas!$F$5)),(HOUR($L1014)-HOUR($K1014)),IF(AND(AND(HOUR($K1014)&gt;=Listas!$F$2,HOUR($K1014)&lt;=Listas!$F$3),AND(HOUR($L1014)&gt;=Listas!$F$4,HOUR($L1014)&lt;=Listas!$F$5)),((Listas!$F$3-HOUR($K1014)))+((HOUR($L1014)-Listas!$F$4)),0)))),IF(AND($L1014-$K1014&gt;0.42,$L1014-$K1014&lt;=1.42),(IF(AND(HOUR($K1014)&gt;=Listas!$F$2,HOUR($K1014)&lt;=Listas!$F$3),(Listas!$F$3-HOUR($K1014)+4),IF(AND(HOUR($K1014)&gt;=Listas!$F$4,HOUR($K1014)&lt;=Listas!$F$5),(Listas!$F$5-HOUR($K1014)),0))+IF(AND(HOUR($L1014)&gt;=Listas!$F$2,HOUR($L1014)&lt;=Listas!$F$3),(HOUR($L1014)-Listas!$F$2),IF(AND(HOUR($L1014)&gt;=Listas!$F$4,HOUR($L1014)&lt;=Listas!$F$5),(HOUR($L1014)-Listas!$F$4+4),0))),IF(($L1014-$K1014&gt;1.42),(IF(AND(HOUR($K1014)&gt;=Listas!$F$2,HOUR($K1014)&lt;=Listas!$F$3),(Listas!$F$3-HOUR($K1014)+4)+IF(AND(HOUR($L1014)&gt;=Listas!$F$2,HOUR($L1014)&lt;=Listas!$F$3),(HOUR($L1014)-Listas!$F$2)+NETWORKDAYS($K1014+1,$L1014-1,Listas!$H$2:$H$112)*Listas!$F$6,IF(AND(HOUR($L1014)&gt;=Listas!$F$4,HOUR($L1014)&lt;=Listas!$F$5),(HOUR($L1014)-Listas!$F$4+4)+NETWORKDAYS($K1014+1,$L1014-1,Listas!$H$2:$H$111)*Listas!$F$6,0)),IF(AND(HOUR($K1014)&gt;=Listas!$F$4,HOUR($K1014)&lt;=Listas!$F$5),(Listas!$F$5-HOUR($K1014))+IF(AND(HOUR($L1014)&gt;=Listas!$F$2,HOUR($L1014)&lt;=Listas!$F$3),(HOUR($L1014)-Listas!$F$2)+NETWORKDAYS($K1014+1,$L1014-1,Listas!$H$2:$H$111)*Listas!$F$6,(HOUR($L1014)-Listas!$F$4+4)+NETWORKDAYS($K1014+1,$L1014-1,Listas!$H$2:$H$111)*Listas!$F$6)))),IF(($L1014-$K1014)&lt;0,"Fecha inicial mayor a fecha final",0)))))))))</f>
        <v>4</v>
      </c>
      <c r="N1014" s="6" t="str">
        <f t="shared" si="1"/>
        <v>07-julio</v>
      </c>
      <c r="O1014" s="9" t="s">
        <v>1919</v>
      </c>
      <c r="P1014" s="4" t="s">
        <v>23</v>
      </c>
      <c r="Q1014" s="4" t="b">
        <v>1</v>
      </c>
      <c r="R1014" s="6" t="str">
        <f t="shared" si="9"/>
        <v>CORRECTO</v>
      </c>
      <c r="S1014" s="6"/>
    </row>
    <row r="1015">
      <c r="A1015" s="4" t="s">
        <v>155</v>
      </c>
      <c r="B1015" s="4" t="s">
        <v>156</v>
      </c>
      <c r="C1015" s="4" t="s">
        <v>46</v>
      </c>
      <c r="D1015" s="4" t="s">
        <v>858</v>
      </c>
      <c r="E1015" s="4" t="s">
        <v>859</v>
      </c>
      <c r="F1015" s="4">
        <v>1.0</v>
      </c>
      <c r="G1015" s="4" t="s">
        <v>20</v>
      </c>
      <c r="H1015" s="4" t="s">
        <v>20</v>
      </c>
      <c r="I1015" s="4" t="s">
        <v>1736</v>
      </c>
      <c r="J1015" s="4" t="s">
        <v>31</v>
      </c>
      <c r="K1015" s="5">
        <v>45842.333333333336</v>
      </c>
      <c r="L1015" s="5">
        <v>45842.75</v>
      </c>
      <c r="M1015" s="7">
        <f>IF(OR(ISBLANK($K1015),ISBLANK($L1015)),"",IF(NETWORKDAYS($K1015,$K1015,Listas!$H$2:$H$111)=0,"Error fecha inicial",IF(NETWORKDAYS($L1015,$L1015,Listas!$H$2:$H$111)=0,"Error fecha final",IF(OR(HOUR($K1015)&lt;Listas!$F$2,AND(HOUR($K1015)&gt;Listas!$F$3,HOUR($K1015)&lt;Listas!$F$4),HOUR($K1015)&gt;Listas!$F$5),"Error hora, fecha inicial",IF(OR(HOUR($L1015)&lt;Listas!$F$2,AND(HOUR($L1015)&gt;Listas!$F$3,HOUR($L1015)&lt;Listas!$F$4),HOUR($L1015)&gt;Listas!$F$5),"Error hora, fecha final",IF(AND($L1015-$K1015&gt;0,$L1015-$K1015&lt;=0.42),(IF(AND(AND(HOUR($K1015)&gt;=Listas!$F$2,HOUR($K1015)&lt;=Listas!$F$3),AND(HOUR($L1015)&gt;=Listas!$F$2,HOUR($L1015)&lt;=Listas!$F$3)),(HOUR($L1015)-HOUR($K1015)),IF(AND(AND(HOUR($K1015)&gt;=Listas!$F$4,HOUR($K1015)&lt;=Listas!$F$5),AND(HOUR($L1015)&gt;=Listas!$F$4,HOUR($L1015)&lt;=Listas!$F$5)),(HOUR($L1015)-HOUR($K1015)),IF(AND(AND(HOUR($K1015)&gt;=Listas!$F$2,HOUR($K1015)&lt;=Listas!$F$3),AND(HOUR($L1015)&gt;=Listas!$F$4,HOUR($L1015)&lt;=Listas!$F$5)),((Listas!$F$3-HOUR($K1015)))+((HOUR($L1015)-Listas!$F$4)),0)))),IF(AND($L1015-$K1015&gt;0.42,$L1015-$K1015&lt;=1.42),(IF(AND(HOUR($K1015)&gt;=Listas!$F$2,HOUR($K1015)&lt;=Listas!$F$3),(Listas!$F$3-HOUR($K1015)+4),IF(AND(HOUR($K1015)&gt;=Listas!$F$4,HOUR($K1015)&lt;=Listas!$F$5),(Listas!$F$5-HOUR($K1015)),0))+IF(AND(HOUR($L1015)&gt;=Listas!$F$2,HOUR($L1015)&lt;=Listas!$F$3),(HOUR($L1015)-Listas!$F$2),IF(AND(HOUR($L1015)&gt;=Listas!$F$4,HOUR($L1015)&lt;=Listas!$F$5),(HOUR($L1015)-Listas!$F$4+4),0))),IF(($L1015-$K1015&gt;1.42),(IF(AND(HOUR($K1015)&gt;=Listas!$F$2,HOUR($K1015)&lt;=Listas!$F$3),(Listas!$F$3-HOUR($K1015)+4)+IF(AND(HOUR($L1015)&gt;=Listas!$F$2,HOUR($L1015)&lt;=Listas!$F$3),(HOUR($L1015)-Listas!$F$2)+NETWORKDAYS($K1015+1,$L1015-1,Listas!$H$2:$H$112)*Listas!$F$6,IF(AND(HOUR($L1015)&gt;=Listas!$F$4,HOUR($L1015)&lt;=Listas!$F$5),(HOUR($L1015)-Listas!$F$4+4)+NETWORKDAYS($K1015+1,$L1015-1,Listas!$H$2:$H$111)*Listas!$F$6,0)),IF(AND(HOUR($K1015)&gt;=Listas!$F$4,HOUR($K1015)&lt;=Listas!$F$5),(Listas!$F$5-HOUR($K1015))+IF(AND(HOUR($L1015)&gt;=Listas!$F$2,HOUR($L1015)&lt;=Listas!$F$3),(HOUR($L1015)-Listas!$F$2)+NETWORKDAYS($K1015+1,$L1015-1,Listas!$H$2:$H$111)*Listas!$F$6,(HOUR($L1015)-Listas!$F$4+4)+NETWORKDAYS($K1015+1,$L1015-1,Listas!$H$2:$H$111)*Listas!$F$6)))),IF(($L1015-$K1015)&lt;0,"Fecha inicial mayor a fecha final",0)))))))))</f>
        <v>8</v>
      </c>
      <c r="N1015" s="6" t="str">
        <f t="shared" si="1"/>
        <v>07-julio</v>
      </c>
      <c r="O1015" s="9" t="s">
        <v>1920</v>
      </c>
      <c r="P1015" s="4" t="s">
        <v>23</v>
      </c>
      <c r="Q1015" s="4" t="b">
        <v>1</v>
      </c>
      <c r="R1015" s="6" t="str">
        <f t="shared" si="9"/>
        <v>CORRECTO</v>
      </c>
      <c r="S1015" s="6"/>
    </row>
    <row r="1016">
      <c r="A1016" s="4" t="s">
        <v>38</v>
      </c>
      <c r="B1016" s="4" t="s">
        <v>156</v>
      </c>
      <c r="C1016" s="4" t="s">
        <v>46</v>
      </c>
      <c r="D1016" s="4" t="s">
        <v>1719</v>
      </c>
      <c r="E1016" s="4" t="s">
        <v>1720</v>
      </c>
      <c r="F1016" s="4">
        <v>3.0</v>
      </c>
      <c r="G1016" s="4" t="s">
        <v>20</v>
      </c>
      <c r="H1016" s="4" t="s">
        <v>20</v>
      </c>
      <c r="I1016" s="4" t="s">
        <v>1711</v>
      </c>
      <c r="J1016" s="4" t="s">
        <v>31</v>
      </c>
      <c r="K1016" s="5">
        <v>45841.5</v>
      </c>
      <c r="L1016" s="5">
        <v>45841.75</v>
      </c>
      <c r="M1016" s="7">
        <f>IF(OR(ISBLANK($K1016),ISBLANK($L1016)),"",IF(NETWORKDAYS($K1016,$K1016,Listas!$H$2:$H$111)=0,"Error fecha inicial",IF(NETWORKDAYS($L1016,$L1016,Listas!$H$2:$H$111)=0,"Error fecha final",IF(OR(HOUR($K1016)&lt;Listas!$F$2,AND(HOUR($K1016)&gt;Listas!$F$3,HOUR($K1016)&lt;Listas!$F$4),HOUR($K1016)&gt;Listas!$F$5),"Error hora, fecha inicial",IF(OR(HOUR($L1016)&lt;Listas!$F$2,AND(HOUR($L1016)&gt;Listas!$F$3,HOUR($L1016)&lt;Listas!$F$4),HOUR($L1016)&gt;Listas!$F$5),"Error hora, fecha final",IF(AND($L1016-$K1016&gt;0,$L1016-$K1016&lt;=0.42),(IF(AND(AND(HOUR($K1016)&gt;=Listas!$F$2,HOUR($K1016)&lt;=Listas!$F$3),AND(HOUR($L1016)&gt;=Listas!$F$2,HOUR($L1016)&lt;=Listas!$F$3)),(HOUR($L1016)-HOUR($K1016)),IF(AND(AND(HOUR($K1016)&gt;=Listas!$F$4,HOUR($K1016)&lt;=Listas!$F$5),AND(HOUR($L1016)&gt;=Listas!$F$4,HOUR($L1016)&lt;=Listas!$F$5)),(HOUR($L1016)-HOUR($K1016)),IF(AND(AND(HOUR($K1016)&gt;=Listas!$F$2,HOUR($K1016)&lt;=Listas!$F$3),AND(HOUR($L1016)&gt;=Listas!$F$4,HOUR($L1016)&lt;=Listas!$F$5)),((Listas!$F$3-HOUR($K1016)))+((HOUR($L1016)-Listas!$F$4)),0)))),IF(AND($L1016-$K1016&gt;0.42,$L1016-$K1016&lt;=1.42),(IF(AND(HOUR($K1016)&gt;=Listas!$F$2,HOUR($K1016)&lt;=Listas!$F$3),(Listas!$F$3-HOUR($K1016)+4),IF(AND(HOUR($K1016)&gt;=Listas!$F$4,HOUR($K1016)&lt;=Listas!$F$5),(Listas!$F$5-HOUR($K1016)),0))+IF(AND(HOUR($L1016)&gt;=Listas!$F$2,HOUR($L1016)&lt;=Listas!$F$3),(HOUR($L1016)-Listas!$F$2),IF(AND(HOUR($L1016)&gt;=Listas!$F$4,HOUR($L1016)&lt;=Listas!$F$5),(HOUR($L1016)-Listas!$F$4+4),0))),IF(($L1016-$K1016&gt;1.42),(IF(AND(HOUR($K1016)&gt;=Listas!$F$2,HOUR($K1016)&lt;=Listas!$F$3),(Listas!$F$3-HOUR($K1016)+4)+IF(AND(HOUR($L1016)&gt;=Listas!$F$2,HOUR($L1016)&lt;=Listas!$F$3),(HOUR($L1016)-Listas!$F$2)+NETWORKDAYS($K1016+1,$L1016-1,Listas!$H$2:$H$112)*Listas!$F$6,IF(AND(HOUR($L1016)&gt;=Listas!$F$4,HOUR($L1016)&lt;=Listas!$F$5),(HOUR($L1016)-Listas!$F$4+4)+NETWORKDAYS($K1016+1,$L1016-1,Listas!$H$2:$H$111)*Listas!$F$6,0)),IF(AND(HOUR($K1016)&gt;=Listas!$F$4,HOUR($K1016)&lt;=Listas!$F$5),(Listas!$F$5-HOUR($K1016))+IF(AND(HOUR($L1016)&gt;=Listas!$F$2,HOUR($L1016)&lt;=Listas!$F$3),(HOUR($L1016)-Listas!$F$2)+NETWORKDAYS($K1016+1,$L1016-1,Listas!$H$2:$H$111)*Listas!$F$6,(HOUR($L1016)-Listas!$F$4+4)+NETWORKDAYS($K1016+1,$L1016-1,Listas!$H$2:$H$111)*Listas!$F$6)))),IF(($L1016-$K1016)&lt;0,"Fecha inicial mayor a fecha final",0)))))))))</f>
        <v>4</v>
      </c>
      <c r="N1016" s="6" t="str">
        <f t="shared" si="1"/>
        <v>07-julio</v>
      </c>
      <c r="O1016" s="9" t="s">
        <v>1919</v>
      </c>
      <c r="P1016" s="4" t="s">
        <v>23</v>
      </c>
      <c r="Q1016" s="4" t="b">
        <v>1</v>
      </c>
      <c r="R1016" s="6" t="str">
        <f t="shared" si="9"/>
        <v>CORRECTO</v>
      </c>
      <c r="S1016" s="6"/>
    </row>
    <row r="1017">
      <c r="A1017" s="4" t="s">
        <v>38</v>
      </c>
      <c r="B1017" s="4" t="s">
        <v>156</v>
      </c>
      <c r="C1017" s="4" t="s">
        <v>46</v>
      </c>
      <c r="D1017" s="4" t="s">
        <v>1780</v>
      </c>
      <c r="E1017" s="4" t="s">
        <v>1781</v>
      </c>
      <c r="F1017" s="4">
        <v>1.0</v>
      </c>
      <c r="G1017" s="4" t="s">
        <v>20</v>
      </c>
      <c r="H1017" s="4" t="s">
        <v>20</v>
      </c>
      <c r="I1017" s="4" t="s">
        <v>200</v>
      </c>
      <c r="J1017" s="4" t="s">
        <v>31</v>
      </c>
      <c r="K1017" s="5">
        <v>45845.333333333336</v>
      </c>
      <c r="L1017" s="5">
        <v>45845.75</v>
      </c>
      <c r="M1017" s="7">
        <f>IF(OR(ISBLANK($K1017),ISBLANK($L1017)),"",IF(NETWORKDAYS($K1017,$K1017,Listas!$H$2:$H$111)=0,"Error fecha inicial",IF(NETWORKDAYS($L1017,$L1017,Listas!$H$2:$H$111)=0,"Error fecha final",IF(OR(HOUR($K1017)&lt;Listas!$F$2,AND(HOUR($K1017)&gt;Listas!$F$3,HOUR($K1017)&lt;Listas!$F$4),HOUR($K1017)&gt;Listas!$F$5),"Error hora, fecha inicial",IF(OR(HOUR($L1017)&lt;Listas!$F$2,AND(HOUR($L1017)&gt;Listas!$F$3,HOUR($L1017)&lt;Listas!$F$4),HOUR($L1017)&gt;Listas!$F$5),"Error hora, fecha final",IF(AND($L1017-$K1017&gt;0,$L1017-$K1017&lt;=0.42),(IF(AND(AND(HOUR($K1017)&gt;=Listas!$F$2,HOUR($K1017)&lt;=Listas!$F$3),AND(HOUR($L1017)&gt;=Listas!$F$2,HOUR($L1017)&lt;=Listas!$F$3)),(HOUR($L1017)-HOUR($K1017)),IF(AND(AND(HOUR($K1017)&gt;=Listas!$F$4,HOUR($K1017)&lt;=Listas!$F$5),AND(HOUR($L1017)&gt;=Listas!$F$4,HOUR($L1017)&lt;=Listas!$F$5)),(HOUR($L1017)-HOUR($K1017)),IF(AND(AND(HOUR($K1017)&gt;=Listas!$F$2,HOUR($K1017)&lt;=Listas!$F$3),AND(HOUR($L1017)&gt;=Listas!$F$4,HOUR($L1017)&lt;=Listas!$F$5)),((Listas!$F$3-HOUR($K1017)))+((HOUR($L1017)-Listas!$F$4)),0)))),IF(AND($L1017-$K1017&gt;0.42,$L1017-$K1017&lt;=1.42),(IF(AND(HOUR($K1017)&gt;=Listas!$F$2,HOUR($K1017)&lt;=Listas!$F$3),(Listas!$F$3-HOUR($K1017)+4),IF(AND(HOUR($K1017)&gt;=Listas!$F$4,HOUR($K1017)&lt;=Listas!$F$5),(Listas!$F$5-HOUR($K1017)),0))+IF(AND(HOUR($L1017)&gt;=Listas!$F$2,HOUR($L1017)&lt;=Listas!$F$3),(HOUR($L1017)-Listas!$F$2),IF(AND(HOUR($L1017)&gt;=Listas!$F$4,HOUR($L1017)&lt;=Listas!$F$5),(HOUR($L1017)-Listas!$F$4+4),0))),IF(($L1017-$K1017&gt;1.42),(IF(AND(HOUR($K1017)&gt;=Listas!$F$2,HOUR($K1017)&lt;=Listas!$F$3),(Listas!$F$3-HOUR($K1017)+4)+IF(AND(HOUR($L1017)&gt;=Listas!$F$2,HOUR($L1017)&lt;=Listas!$F$3),(HOUR($L1017)-Listas!$F$2)+NETWORKDAYS($K1017+1,$L1017-1,Listas!$H$2:$H$112)*Listas!$F$6,IF(AND(HOUR($L1017)&gt;=Listas!$F$4,HOUR($L1017)&lt;=Listas!$F$5),(HOUR($L1017)-Listas!$F$4+4)+NETWORKDAYS($K1017+1,$L1017-1,Listas!$H$2:$H$111)*Listas!$F$6,0)),IF(AND(HOUR($K1017)&gt;=Listas!$F$4,HOUR($K1017)&lt;=Listas!$F$5),(Listas!$F$5-HOUR($K1017))+IF(AND(HOUR($L1017)&gt;=Listas!$F$2,HOUR($L1017)&lt;=Listas!$F$3),(HOUR($L1017)-Listas!$F$2)+NETWORKDAYS($K1017+1,$L1017-1,Listas!$H$2:$H$111)*Listas!$F$6,(HOUR($L1017)-Listas!$F$4+4)+NETWORKDAYS($K1017+1,$L1017-1,Listas!$H$2:$H$111)*Listas!$F$6)))),IF(($L1017-$K1017)&lt;0,"Fecha inicial mayor a fecha final",0)))))))))</f>
        <v>8</v>
      </c>
      <c r="N1017" s="6" t="str">
        <f t="shared" si="1"/>
        <v>07-julio</v>
      </c>
      <c r="O1017" s="9" t="s">
        <v>1921</v>
      </c>
      <c r="P1017" s="4" t="s">
        <v>23</v>
      </c>
      <c r="Q1017" s="4" t="b">
        <v>1</v>
      </c>
      <c r="R1017" s="6" t="str">
        <f t="shared" si="9"/>
        <v>CORRECTO</v>
      </c>
      <c r="S1017" s="6"/>
    </row>
    <row r="1018">
      <c r="A1018" s="4" t="s">
        <v>38</v>
      </c>
      <c r="B1018" s="4" t="s">
        <v>156</v>
      </c>
      <c r="C1018" s="4" t="s">
        <v>46</v>
      </c>
      <c r="D1018" s="4">
        <v>7.221001E7</v>
      </c>
      <c r="E1018" s="4" t="s">
        <v>1410</v>
      </c>
      <c r="F1018" s="4">
        <v>2.0</v>
      </c>
      <c r="G1018" s="4" t="s">
        <v>20</v>
      </c>
      <c r="H1018" s="4" t="s">
        <v>20</v>
      </c>
      <c r="I1018" s="4" t="s">
        <v>999</v>
      </c>
      <c r="J1018" s="4" t="s">
        <v>31</v>
      </c>
      <c r="K1018" s="5">
        <v>45846.333333333336</v>
      </c>
      <c r="L1018" s="5">
        <v>45846.75</v>
      </c>
      <c r="M1018" s="7">
        <f>IF(OR(ISBLANK($K1018),ISBLANK($L1018)),"",IF(NETWORKDAYS($K1018,$K1018,Listas!$H$2:$H$111)=0,"Error fecha inicial",IF(NETWORKDAYS($L1018,$L1018,Listas!$H$2:$H$111)=0,"Error fecha final",IF(OR(HOUR($K1018)&lt;Listas!$F$2,AND(HOUR($K1018)&gt;Listas!$F$3,HOUR($K1018)&lt;Listas!$F$4),HOUR($K1018)&gt;Listas!$F$5),"Error hora, fecha inicial",IF(OR(HOUR($L1018)&lt;Listas!$F$2,AND(HOUR($L1018)&gt;Listas!$F$3,HOUR($L1018)&lt;Listas!$F$4),HOUR($L1018)&gt;Listas!$F$5),"Error hora, fecha final",IF(AND($L1018-$K1018&gt;0,$L1018-$K1018&lt;=0.42),(IF(AND(AND(HOUR($K1018)&gt;=Listas!$F$2,HOUR($K1018)&lt;=Listas!$F$3),AND(HOUR($L1018)&gt;=Listas!$F$2,HOUR($L1018)&lt;=Listas!$F$3)),(HOUR($L1018)-HOUR($K1018)),IF(AND(AND(HOUR($K1018)&gt;=Listas!$F$4,HOUR($K1018)&lt;=Listas!$F$5),AND(HOUR($L1018)&gt;=Listas!$F$4,HOUR($L1018)&lt;=Listas!$F$5)),(HOUR($L1018)-HOUR($K1018)),IF(AND(AND(HOUR($K1018)&gt;=Listas!$F$2,HOUR($K1018)&lt;=Listas!$F$3),AND(HOUR($L1018)&gt;=Listas!$F$4,HOUR($L1018)&lt;=Listas!$F$5)),((Listas!$F$3-HOUR($K1018)))+((HOUR($L1018)-Listas!$F$4)),0)))),IF(AND($L1018-$K1018&gt;0.42,$L1018-$K1018&lt;=1.42),(IF(AND(HOUR($K1018)&gt;=Listas!$F$2,HOUR($K1018)&lt;=Listas!$F$3),(Listas!$F$3-HOUR($K1018)+4),IF(AND(HOUR($K1018)&gt;=Listas!$F$4,HOUR($K1018)&lt;=Listas!$F$5),(Listas!$F$5-HOUR($K1018)),0))+IF(AND(HOUR($L1018)&gt;=Listas!$F$2,HOUR($L1018)&lt;=Listas!$F$3),(HOUR($L1018)-Listas!$F$2),IF(AND(HOUR($L1018)&gt;=Listas!$F$4,HOUR($L1018)&lt;=Listas!$F$5),(HOUR($L1018)-Listas!$F$4+4),0))),IF(($L1018-$K1018&gt;1.42),(IF(AND(HOUR($K1018)&gt;=Listas!$F$2,HOUR($K1018)&lt;=Listas!$F$3),(Listas!$F$3-HOUR($K1018)+4)+IF(AND(HOUR($L1018)&gt;=Listas!$F$2,HOUR($L1018)&lt;=Listas!$F$3),(HOUR($L1018)-Listas!$F$2)+NETWORKDAYS($K1018+1,$L1018-1,Listas!$H$2:$H$112)*Listas!$F$6,IF(AND(HOUR($L1018)&gt;=Listas!$F$4,HOUR($L1018)&lt;=Listas!$F$5),(HOUR($L1018)-Listas!$F$4+4)+NETWORKDAYS($K1018+1,$L1018-1,Listas!$H$2:$H$111)*Listas!$F$6,0)),IF(AND(HOUR($K1018)&gt;=Listas!$F$4,HOUR($K1018)&lt;=Listas!$F$5),(Listas!$F$5-HOUR($K1018))+IF(AND(HOUR($L1018)&gt;=Listas!$F$2,HOUR($L1018)&lt;=Listas!$F$3),(HOUR($L1018)-Listas!$F$2)+NETWORKDAYS($K1018+1,$L1018-1,Listas!$H$2:$H$111)*Listas!$F$6,(HOUR($L1018)-Listas!$F$4+4)+NETWORKDAYS($K1018+1,$L1018-1,Listas!$H$2:$H$111)*Listas!$F$6)))),IF(($L1018-$K1018)&lt;0,"Fecha inicial mayor a fecha final",0)))))))))</f>
        <v>8</v>
      </c>
      <c r="N1018" s="6" t="str">
        <f t="shared" si="1"/>
        <v>07-julio</v>
      </c>
      <c r="O1018" s="9" t="s">
        <v>1742</v>
      </c>
      <c r="P1018" s="4" t="s">
        <v>23</v>
      </c>
      <c r="Q1018" s="4" t="b">
        <v>1</v>
      </c>
      <c r="R1018" s="6" t="str">
        <f t="shared" si="9"/>
        <v>CORRECTO</v>
      </c>
      <c r="S1018" s="6"/>
    </row>
    <row r="1019">
      <c r="A1019" s="4" t="s">
        <v>38</v>
      </c>
      <c r="B1019" s="4" t="s">
        <v>156</v>
      </c>
      <c r="C1019" s="4" t="s">
        <v>46</v>
      </c>
      <c r="D1019" s="14" t="s">
        <v>1790</v>
      </c>
      <c r="E1019" s="14" t="s">
        <v>1791</v>
      </c>
      <c r="F1019" s="14">
        <v>1.0</v>
      </c>
      <c r="G1019" s="14" t="s">
        <v>20</v>
      </c>
      <c r="H1019" s="14" t="s">
        <v>20</v>
      </c>
      <c r="I1019" s="4" t="s">
        <v>1875</v>
      </c>
      <c r="J1019" s="4" t="s">
        <v>31</v>
      </c>
      <c r="K1019" s="5">
        <v>45847.333333333336</v>
      </c>
      <c r="L1019" s="5">
        <v>45847.75</v>
      </c>
      <c r="M1019" s="7">
        <f>IF(OR(ISBLANK($K1019),ISBLANK($L1019)),"",IF(NETWORKDAYS($K1019,$K1019,Listas!$H$2:$H$111)=0,"Error fecha inicial",IF(NETWORKDAYS($L1019,$L1019,Listas!$H$2:$H$111)=0,"Error fecha final",IF(OR(HOUR($K1019)&lt;Listas!$F$2,AND(HOUR($K1019)&gt;Listas!$F$3,HOUR($K1019)&lt;Listas!$F$4),HOUR($K1019)&gt;Listas!$F$5),"Error hora, fecha inicial",IF(OR(HOUR($L1019)&lt;Listas!$F$2,AND(HOUR($L1019)&gt;Listas!$F$3,HOUR($L1019)&lt;Listas!$F$4),HOUR($L1019)&gt;Listas!$F$5),"Error hora, fecha final",IF(AND($L1019-$K1019&gt;0,$L1019-$K1019&lt;=0.42),(IF(AND(AND(HOUR($K1019)&gt;=Listas!$F$2,HOUR($K1019)&lt;=Listas!$F$3),AND(HOUR($L1019)&gt;=Listas!$F$2,HOUR($L1019)&lt;=Listas!$F$3)),(HOUR($L1019)-HOUR($K1019)),IF(AND(AND(HOUR($K1019)&gt;=Listas!$F$4,HOUR($K1019)&lt;=Listas!$F$5),AND(HOUR($L1019)&gt;=Listas!$F$4,HOUR($L1019)&lt;=Listas!$F$5)),(HOUR($L1019)-HOUR($K1019)),IF(AND(AND(HOUR($K1019)&gt;=Listas!$F$2,HOUR($K1019)&lt;=Listas!$F$3),AND(HOUR($L1019)&gt;=Listas!$F$4,HOUR($L1019)&lt;=Listas!$F$5)),((Listas!$F$3-HOUR($K1019)))+((HOUR($L1019)-Listas!$F$4)),0)))),IF(AND($L1019-$K1019&gt;0.42,$L1019-$K1019&lt;=1.42),(IF(AND(HOUR($K1019)&gt;=Listas!$F$2,HOUR($K1019)&lt;=Listas!$F$3),(Listas!$F$3-HOUR($K1019)+4),IF(AND(HOUR($K1019)&gt;=Listas!$F$4,HOUR($K1019)&lt;=Listas!$F$5),(Listas!$F$5-HOUR($K1019)),0))+IF(AND(HOUR($L1019)&gt;=Listas!$F$2,HOUR($L1019)&lt;=Listas!$F$3),(HOUR($L1019)-Listas!$F$2),IF(AND(HOUR($L1019)&gt;=Listas!$F$4,HOUR($L1019)&lt;=Listas!$F$5),(HOUR($L1019)-Listas!$F$4+4),0))),IF(($L1019-$K1019&gt;1.42),(IF(AND(HOUR($K1019)&gt;=Listas!$F$2,HOUR($K1019)&lt;=Listas!$F$3),(Listas!$F$3-HOUR($K1019)+4)+IF(AND(HOUR($L1019)&gt;=Listas!$F$2,HOUR($L1019)&lt;=Listas!$F$3),(HOUR($L1019)-Listas!$F$2)+NETWORKDAYS($K1019+1,$L1019-1,Listas!$H$2:$H$112)*Listas!$F$6,IF(AND(HOUR($L1019)&gt;=Listas!$F$4,HOUR($L1019)&lt;=Listas!$F$5),(HOUR($L1019)-Listas!$F$4+4)+NETWORKDAYS($K1019+1,$L1019-1,Listas!$H$2:$H$111)*Listas!$F$6,0)),IF(AND(HOUR($K1019)&gt;=Listas!$F$4,HOUR($K1019)&lt;=Listas!$F$5),(Listas!$F$5-HOUR($K1019))+IF(AND(HOUR($L1019)&gt;=Listas!$F$2,HOUR($L1019)&lt;=Listas!$F$3),(HOUR($L1019)-Listas!$F$2)+NETWORKDAYS($K1019+1,$L1019-1,Listas!$H$2:$H$111)*Listas!$F$6,(HOUR($L1019)-Listas!$F$4+4)+NETWORKDAYS($K1019+1,$L1019-1,Listas!$H$2:$H$111)*Listas!$F$6)))),IF(($L1019-$K1019)&lt;0,"Fecha inicial mayor a fecha final",0)))))))))</f>
        <v>8</v>
      </c>
      <c r="N1019" s="6" t="str">
        <f t="shared" si="1"/>
        <v>07-julio</v>
      </c>
      <c r="O1019" s="9" t="s">
        <v>1922</v>
      </c>
      <c r="P1019" s="4" t="s">
        <v>23</v>
      </c>
      <c r="Q1019" s="4" t="b">
        <v>1</v>
      </c>
      <c r="R1019" s="6" t="str">
        <f t="shared" si="9"/>
        <v>CORRECTO</v>
      </c>
      <c r="S1019" s="6"/>
    </row>
    <row r="1020">
      <c r="A1020" s="4" t="s">
        <v>38</v>
      </c>
      <c r="B1020" s="4" t="s">
        <v>156</v>
      </c>
      <c r="C1020" s="4" t="s">
        <v>46</v>
      </c>
      <c r="D1020" s="14" t="s">
        <v>1790</v>
      </c>
      <c r="E1020" s="14" t="s">
        <v>1791</v>
      </c>
      <c r="F1020" s="13">
        <v>2.0</v>
      </c>
      <c r="G1020" s="14" t="s">
        <v>20</v>
      </c>
      <c r="H1020" s="14" t="s">
        <v>20</v>
      </c>
      <c r="I1020" s="4" t="s">
        <v>1875</v>
      </c>
      <c r="J1020" s="4" t="s">
        <v>31</v>
      </c>
      <c r="K1020" s="5">
        <v>45848.333333333336</v>
      </c>
      <c r="L1020" s="5">
        <v>45848.5</v>
      </c>
      <c r="M1020" s="6">
        <f>IF(OR(ISBLANK($K1020),ISBLANK($L1020)),"",IF(NETWORKDAYS($K1020,$K1020,Listas!$H$2:$H$111)=0,"Error fecha inicial",IF(NETWORKDAYS($L1020,$L1020,Listas!$H$2:$H$111)=0,"Error fecha final",IF(OR(HOUR($K1020)&lt;Listas!$F$2,AND(HOUR($K1020)&gt;Listas!$F$3,HOUR($K1020)&lt;Listas!$F$4),HOUR($K1020)&gt;Listas!$F$5),"Error hora, fecha inicial",IF(OR(HOUR($L1020)&lt;Listas!$F$2,AND(HOUR($L1020)&gt;Listas!$F$3,HOUR($L1020)&lt;Listas!$F$4),HOUR($L1020)&gt;Listas!$F$5),"Error hora, fecha final",IF(AND($L1020-$K1020&gt;0,$L1020-$K1020&lt;=0.42),(IF(AND(AND(HOUR($K1020)&gt;=Listas!$F$2,HOUR($K1020)&lt;=Listas!$F$3),AND(HOUR($L1020)&gt;=Listas!$F$2,HOUR($L1020)&lt;=Listas!$F$3)),(HOUR($L1020)-HOUR($K1020)),IF(AND(AND(HOUR($K1020)&gt;=Listas!$F$4,HOUR($K1020)&lt;=Listas!$F$5),AND(HOUR($L1020)&gt;=Listas!$F$4,HOUR($L1020)&lt;=Listas!$F$5)),(HOUR($L1020)-HOUR($K1020)),IF(AND(AND(HOUR($K1020)&gt;=Listas!$F$2,HOUR($K1020)&lt;=Listas!$F$3),AND(HOUR($L1020)&gt;=Listas!$F$4,HOUR($L1020)&lt;=Listas!$F$5)),((Listas!$F$3-HOUR($K1020)))+((HOUR($L1020)-Listas!$F$4)),0)))),IF(AND($L1020-$K1020&gt;0.42,$L1020-$K1020&lt;=1.42),(IF(AND(HOUR($K1020)&gt;=Listas!$F$2,HOUR($K1020)&lt;=Listas!$F$3),(Listas!$F$3-HOUR($K1020)+4),IF(AND(HOUR($K1020)&gt;=Listas!$F$4,HOUR($K1020)&lt;=Listas!$F$5),(Listas!$F$5-HOUR($K1020)),0))+IF(AND(HOUR($L1020)&gt;=Listas!$F$2,HOUR($L1020)&lt;=Listas!$F$3),(HOUR($L1020)-Listas!$F$2),IF(AND(HOUR($L1020)&gt;=Listas!$F$4,HOUR($L1020)&lt;=Listas!$F$5),(HOUR($L1020)-Listas!$F$4+4),0))),IF(($L1020-$K1020&gt;1.42),(IF(AND(HOUR($K1020)&gt;=Listas!$F$2,HOUR($K1020)&lt;=Listas!$F$3),(Listas!$F$3-HOUR($K1020)+4)+IF(AND(HOUR($L1020)&gt;=Listas!$F$2,HOUR($L1020)&lt;=Listas!$F$3),(HOUR($L1020)-Listas!$F$2)+NETWORKDAYS($K1020+1,$L1020-1,Listas!$H$2:$H$112)*Listas!$F$6,IF(AND(HOUR($L1020)&gt;=Listas!$F$4,HOUR($L1020)&lt;=Listas!$F$5),(HOUR($L1020)-Listas!$F$4+4)+NETWORKDAYS($K1020+1,$L1020-1,Listas!$H$2:$H$111)*Listas!$F$6,0)),IF(AND(HOUR($K1020)&gt;=Listas!$F$4,HOUR($K1020)&lt;=Listas!$F$5),(Listas!$F$5-HOUR($K1020))+IF(AND(HOUR($L1020)&gt;=Listas!$F$2,HOUR($L1020)&lt;=Listas!$F$3),(HOUR($L1020)-Listas!$F$2)+NETWORKDAYS($K1020+1,$L1020-1,Listas!$H$2:$H$111)*Listas!$F$6,(HOUR($L1020)-Listas!$F$4+4)+NETWORKDAYS($K1020+1,$L1020-1,Listas!$H$2:$H$111)*Listas!$F$6)))),IF(($L1020-$K1020)&lt;0,"Fecha inicial mayor a fecha final",0)))))))))</f>
        <v>4</v>
      </c>
      <c r="N1020" s="6" t="str">
        <f t="shared" si="1"/>
        <v>07-julio</v>
      </c>
      <c r="O1020" s="9" t="s">
        <v>1922</v>
      </c>
      <c r="P1020" s="4" t="s">
        <v>23</v>
      </c>
      <c r="Q1020" s="4" t="b">
        <v>1</v>
      </c>
      <c r="R1020" s="6" t="str">
        <f t="shared" si="9"/>
        <v>CORRECTO</v>
      </c>
      <c r="S1020" s="6"/>
    </row>
    <row r="1021">
      <c r="A1021" s="4" t="s">
        <v>38</v>
      </c>
      <c r="B1021" s="4" t="s">
        <v>156</v>
      </c>
      <c r="C1021" s="4" t="s">
        <v>46</v>
      </c>
      <c r="D1021" s="4" t="s">
        <v>1775</v>
      </c>
      <c r="E1021" s="4" t="s">
        <v>1776</v>
      </c>
      <c r="F1021" s="4">
        <v>1.0</v>
      </c>
      <c r="G1021" s="4" t="s">
        <v>20</v>
      </c>
      <c r="H1021" s="4" t="s">
        <v>20</v>
      </c>
      <c r="I1021" s="4" t="s">
        <v>1875</v>
      </c>
      <c r="J1021" s="4" t="s">
        <v>31</v>
      </c>
      <c r="K1021" s="5">
        <v>45849.333333333336</v>
      </c>
      <c r="L1021" s="5">
        <v>45849.75</v>
      </c>
      <c r="M1021" s="7">
        <f>IF(OR(ISBLANK($K1021),ISBLANK($L1021)),"",IF(NETWORKDAYS($K1021,$K1021,Listas!$H$2:$H$111)=0,"Error fecha inicial",IF(NETWORKDAYS($L1021,$L1021,Listas!$H$2:$H$111)=0,"Error fecha final",IF(OR(HOUR($K1021)&lt;Listas!$F$2,AND(HOUR($K1021)&gt;Listas!$F$3,HOUR($K1021)&lt;Listas!$F$4),HOUR($K1021)&gt;Listas!$F$5),"Error hora, fecha inicial",IF(OR(HOUR($L1021)&lt;Listas!$F$2,AND(HOUR($L1021)&gt;Listas!$F$3,HOUR($L1021)&lt;Listas!$F$4),HOUR($L1021)&gt;Listas!$F$5),"Error hora, fecha final",IF(AND($L1021-$K1021&gt;0,$L1021-$K1021&lt;=0.42),(IF(AND(AND(HOUR($K1021)&gt;=Listas!$F$2,HOUR($K1021)&lt;=Listas!$F$3),AND(HOUR($L1021)&gt;=Listas!$F$2,HOUR($L1021)&lt;=Listas!$F$3)),(HOUR($L1021)-HOUR($K1021)),IF(AND(AND(HOUR($K1021)&gt;=Listas!$F$4,HOUR($K1021)&lt;=Listas!$F$5),AND(HOUR($L1021)&gt;=Listas!$F$4,HOUR($L1021)&lt;=Listas!$F$5)),(HOUR($L1021)-HOUR($K1021)),IF(AND(AND(HOUR($K1021)&gt;=Listas!$F$2,HOUR($K1021)&lt;=Listas!$F$3),AND(HOUR($L1021)&gt;=Listas!$F$4,HOUR($L1021)&lt;=Listas!$F$5)),((Listas!$F$3-HOUR($K1021)))+((HOUR($L1021)-Listas!$F$4)),0)))),IF(AND($L1021-$K1021&gt;0.42,$L1021-$K1021&lt;=1.42),(IF(AND(HOUR($K1021)&gt;=Listas!$F$2,HOUR($K1021)&lt;=Listas!$F$3),(Listas!$F$3-HOUR($K1021)+4),IF(AND(HOUR($K1021)&gt;=Listas!$F$4,HOUR($K1021)&lt;=Listas!$F$5),(Listas!$F$5-HOUR($K1021)),0))+IF(AND(HOUR($L1021)&gt;=Listas!$F$2,HOUR($L1021)&lt;=Listas!$F$3),(HOUR($L1021)-Listas!$F$2),IF(AND(HOUR($L1021)&gt;=Listas!$F$4,HOUR($L1021)&lt;=Listas!$F$5),(HOUR($L1021)-Listas!$F$4+4),0))),IF(($L1021-$K1021&gt;1.42),(IF(AND(HOUR($K1021)&gt;=Listas!$F$2,HOUR($K1021)&lt;=Listas!$F$3),(Listas!$F$3-HOUR($K1021)+4)+IF(AND(HOUR($L1021)&gt;=Listas!$F$2,HOUR($L1021)&lt;=Listas!$F$3),(HOUR($L1021)-Listas!$F$2)+NETWORKDAYS($K1021+1,$L1021-1,Listas!$H$2:$H$112)*Listas!$F$6,IF(AND(HOUR($L1021)&gt;=Listas!$F$4,HOUR($L1021)&lt;=Listas!$F$5),(HOUR($L1021)-Listas!$F$4+4)+NETWORKDAYS($K1021+1,$L1021-1,Listas!$H$2:$H$111)*Listas!$F$6,0)),IF(AND(HOUR($K1021)&gt;=Listas!$F$4,HOUR($K1021)&lt;=Listas!$F$5),(Listas!$F$5-HOUR($K1021))+IF(AND(HOUR($L1021)&gt;=Listas!$F$2,HOUR($L1021)&lt;=Listas!$F$3),(HOUR($L1021)-Listas!$F$2)+NETWORKDAYS($K1021+1,$L1021-1,Listas!$H$2:$H$111)*Listas!$F$6,(HOUR($L1021)-Listas!$F$4+4)+NETWORKDAYS($K1021+1,$L1021-1,Listas!$H$2:$H$111)*Listas!$F$6)))),IF(($L1021-$K1021)&lt;0,"Fecha inicial mayor a fecha final",0)))))))))</f>
        <v>8</v>
      </c>
      <c r="N1021" s="6" t="str">
        <f t="shared" si="1"/>
        <v>07-julio</v>
      </c>
      <c r="O1021" s="12" t="s">
        <v>1923</v>
      </c>
      <c r="P1021" s="4" t="s">
        <v>23</v>
      </c>
      <c r="Q1021" s="4" t="b">
        <v>1</v>
      </c>
      <c r="R1021" s="6" t="str">
        <f t="shared" si="9"/>
        <v>CORRECTO</v>
      </c>
      <c r="S1021" s="6"/>
    </row>
    <row r="1022">
      <c r="A1022" s="4" t="s">
        <v>160</v>
      </c>
      <c r="B1022" s="4" t="s">
        <v>156</v>
      </c>
      <c r="C1022" s="4" t="s">
        <v>46</v>
      </c>
      <c r="D1022" s="4">
        <v>7.2312176E7</v>
      </c>
      <c r="E1022" s="4" t="s">
        <v>1924</v>
      </c>
      <c r="F1022" s="4">
        <v>1.0</v>
      </c>
      <c r="G1022" s="4" t="s">
        <v>20</v>
      </c>
      <c r="H1022" s="4" t="s">
        <v>20</v>
      </c>
      <c r="I1022" s="4" t="s">
        <v>1908</v>
      </c>
      <c r="J1022" s="4" t="s">
        <v>31</v>
      </c>
      <c r="K1022" s="5">
        <v>45852.333333333336</v>
      </c>
      <c r="L1022" s="5">
        <v>45852.75</v>
      </c>
      <c r="M1022" s="7">
        <f>IF(OR(ISBLANK($K1022),ISBLANK($L1022)),"",IF(NETWORKDAYS($K1022,$K1022,Listas!$H$2:$H$111)=0,"Error fecha inicial",IF(NETWORKDAYS($L1022,$L1022,Listas!$H$2:$H$111)=0,"Error fecha final",IF(OR(HOUR($K1022)&lt;Listas!$F$2,AND(HOUR($K1022)&gt;Listas!$F$3,HOUR($K1022)&lt;Listas!$F$4),HOUR($K1022)&gt;Listas!$F$5),"Error hora, fecha inicial",IF(OR(HOUR($L1022)&lt;Listas!$F$2,AND(HOUR($L1022)&gt;Listas!$F$3,HOUR($L1022)&lt;Listas!$F$4),HOUR($L1022)&gt;Listas!$F$5),"Error hora, fecha final",IF(AND($L1022-$K1022&gt;0,$L1022-$K1022&lt;=0.42),(IF(AND(AND(HOUR($K1022)&gt;=Listas!$F$2,HOUR($K1022)&lt;=Listas!$F$3),AND(HOUR($L1022)&gt;=Listas!$F$2,HOUR($L1022)&lt;=Listas!$F$3)),(HOUR($L1022)-HOUR($K1022)),IF(AND(AND(HOUR($K1022)&gt;=Listas!$F$4,HOUR($K1022)&lt;=Listas!$F$5),AND(HOUR($L1022)&gt;=Listas!$F$4,HOUR($L1022)&lt;=Listas!$F$5)),(HOUR($L1022)-HOUR($K1022)),IF(AND(AND(HOUR($K1022)&gt;=Listas!$F$2,HOUR($K1022)&lt;=Listas!$F$3),AND(HOUR($L1022)&gt;=Listas!$F$4,HOUR($L1022)&lt;=Listas!$F$5)),((Listas!$F$3-HOUR($K1022)))+((HOUR($L1022)-Listas!$F$4)),0)))),IF(AND($L1022-$K1022&gt;0.42,$L1022-$K1022&lt;=1.42),(IF(AND(HOUR($K1022)&gt;=Listas!$F$2,HOUR($K1022)&lt;=Listas!$F$3),(Listas!$F$3-HOUR($K1022)+4),IF(AND(HOUR($K1022)&gt;=Listas!$F$4,HOUR($K1022)&lt;=Listas!$F$5),(Listas!$F$5-HOUR($K1022)),0))+IF(AND(HOUR($L1022)&gt;=Listas!$F$2,HOUR($L1022)&lt;=Listas!$F$3),(HOUR($L1022)-Listas!$F$2),IF(AND(HOUR($L1022)&gt;=Listas!$F$4,HOUR($L1022)&lt;=Listas!$F$5),(HOUR($L1022)-Listas!$F$4+4),0))),IF(($L1022-$K1022&gt;1.42),(IF(AND(HOUR($K1022)&gt;=Listas!$F$2,HOUR($K1022)&lt;=Listas!$F$3),(Listas!$F$3-HOUR($K1022)+4)+IF(AND(HOUR($L1022)&gt;=Listas!$F$2,HOUR($L1022)&lt;=Listas!$F$3),(HOUR($L1022)-Listas!$F$2)+NETWORKDAYS($K1022+1,$L1022-1,Listas!$H$2:$H$112)*Listas!$F$6,IF(AND(HOUR($L1022)&gt;=Listas!$F$4,HOUR($L1022)&lt;=Listas!$F$5),(HOUR($L1022)-Listas!$F$4+4)+NETWORKDAYS($K1022+1,$L1022-1,Listas!$H$2:$H$111)*Listas!$F$6,0)),IF(AND(HOUR($K1022)&gt;=Listas!$F$4,HOUR($K1022)&lt;=Listas!$F$5),(Listas!$F$5-HOUR($K1022))+IF(AND(HOUR($L1022)&gt;=Listas!$F$2,HOUR($L1022)&lt;=Listas!$F$3),(HOUR($L1022)-Listas!$F$2)+NETWORKDAYS($K1022+1,$L1022-1,Listas!$H$2:$H$111)*Listas!$F$6,(HOUR($L1022)-Listas!$F$4+4)+NETWORKDAYS($K1022+1,$L1022-1,Listas!$H$2:$H$111)*Listas!$F$6)))),IF(($L1022-$K1022)&lt;0,"Fecha inicial mayor a fecha final",0)))))))))</f>
        <v>8</v>
      </c>
      <c r="N1022" s="6" t="str">
        <f t="shared" si="1"/>
        <v>07-julio</v>
      </c>
      <c r="O1022" s="9" t="s">
        <v>1925</v>
      </c>
      <c r="P1022" s="4" t="s">
        <v>23</v>
      </c>
      <c r="Q1022" s="4" t="b">
        <v>1</v>
      </c>
      <c r="R1022" s="6" t="str">
        <f t="shared" si="9"/>
        <v>CORRECTO</v>
      </c>
      <c r="S1022" s="6"/>
    </row>
    <row r="1023">
      <c r="A1023" s="4" t="s">
        <v>38</v>
      </c>
      <c r="B1023" s="4" t="s">
        <v>156</v>
      </c>
      <c r="C1023" s="4" t="s">
        <v>46</v>
      </c>
      <c r="D1023" s="4" t="s">
        <v>960</v>
      </c>
      <c r="E1023" s="58" t="s">
        <v>961</v>
      </c>
      <c r="F1023" s="4">
        <v>3.0</v>
      </c>
      <c r="G1023" s="4" t="s">
        <v>20</v>
      </c>
      <c r="H1023" s="4" t="s">
        <v>20</v>
      </c>
      <c r="I1023" s="4" t="s">
        <v>1926</v>
      </c>
      <c r="J1023" s="4" t="s">
        <v>31</v>
      </c>
      <c r="K1023" s="5">
        <v>45853.333333333336</v>
      </c>
      <c r="L1023" s="5">
        <v>45853.5</v>
      </c>
      <c r="M1023" s="6">
        <f>IF(OR(ISBLANK($K1023),ISBLANK($L1023)),"",IF(NETWORKDAYS($K1023,$K1023,Listas!$H$2:$H$111)=0,"Error fecha inicial",IF(NETWORKDAYS($L1023,$L1023,Listas!$H$2:$H$111)=0,"Error fecha final",IF(OR(HOUR($K1023)&lt;Listas!$F$2,AND(HOUR($K1023)&gt;Listas!$F$3,HOUR($K1023)&lt;Listas!$F$4),HOUR($K1023)&gt;Listas!$F$5),"Error hora, fecha inicial",IF(OR(HOUR($L1023)&lt;Listas!$F$2,AND(HOUR($L1023)&gt;Listas!$F$3,HOUR($L1023)&lt;Listas!$F$4),HOUR($L1023)&gt;Listas!$F$5),"Error hora, fecha final",IF(AND($L1023-$K1023&gt;0,$L1023-$K1023&lt;=0.42),(IF(AND(AND(HOUR($K1023)&gt;=Listas!$F$2,HOUR($K1023)&lt;=Listas!$F$3),AND(HOUR($L1023)&gt;=Listas!$F$2,HOUR($L1023)&lt;=Listas!$F$3)),(HOUR($L1023)-HOUR($K1023)),IF(AND(AND(HOUR($K1023)&gt;=Listas!$F$4,HOUR($K1023)&lt;=Listas!$F$5),AND(HOUR($L1023)&gt;=Listas!$F$4,HOUR($L1023)&lt;=Listas!$F$5)),(HOUR($L1023)-HOUR($K1023)),IF(AND(AND(HOUR($K1023)&gt;=Listas!$F$2,HOUR($K1023)&lt;=Listas!$F$3),AND(HOUR($L1023)&gt;=Listas!$F$4,HOUR($L1023)&lt;=Listas!$F$5)),((Listas!$F$3-HOUR($K1023)))+((HOUR($L1023)-Listas!$F$4)),0)))),IF(AND($L1023-$K1023&gt;0.42,$L1023-$K1023&lt;=1.42),(IF(AND(HOUR($K1023)&gt;=Listas!$F$2,HOUR($K1023)&lt;=Listas!$F$3),(Listas!$F$3-HOUR($K1023)+4),IF(AND(HOUR($K1023)&gt;=Listas!$F$4,HOUR($K1023)&lt;=Listas!$F$5),(Listas!$F$5-HOUR($K1023)),0))+IF(AND(HOUR($L1023)&gt;=Listas!$F$2,HOUR($L1023)&lt;=Listas!$F$3),(HOUR($L1023)-Listas!$F$2),IF(AND(HOUR($L1023)&gt;=Listas!$F$4,HOUR($L1023)&lt;=Listas!$F$5),(HOUR($L1023)-Listas!$F$4+4),0))),IF(($L1023-$K1023&gt;1.42),(IF(AND(HOUR($K1023)&gt;=Listas!$F$2,HOUR($K1023)&lt;=Listas!$F$3),(Listas!$F$3-HOUR($K1023)+4)+IF(AND(HOUR($L1023)&gt;=Listas!$F$2,HOUR($L1023)&lt;=Listas!$F$3),(HOUR($L1023)-Listas!$F$2)+NETWORKDAYS($K1023+1,$L1023-1,Listas!$H$2:$H$112)*Listas!$F$6,IF(AND(HOUR($L1023)&gt;=Listas!$F$4,HOUR($L1023)&lt;=Listas!$F$5),(HOUR($L1023)-Listas!$F$4+4)+NETWORKDAYS($K1023+1,$L1023-1,Listas!$H$2:$H$111)*Listas!$F$6,0)),IF(AND(HOUR($K1023)&gt;=Listas!$F$4,HOUR($K1023)&lt;=Listas!$F$5),(Listas!$F$5-HOUR($K1023))+IF(AND(HOUR($L1023)&gt;=Listas!$F$2,HOUR($L1023)&lt;=Listas!$F$3),(HOUR($L1023)-Listas!$F$2)+NETWORKDAYS($K1023+1,$L1023-1,Listas!$H$2:$H$111)*Listas!$F$6,(HOUR($L1023)-Listas!$F$4+4)+NETWORKDAYS($K1023+1,$L1023-1,Listas!$H$2:$H$111)*Listas!$F$6)))),IF(($L1023-$K1023)&lt;0,"Fecha inicial mayor a fecha final",0)))))))))</f>
        <v>4</v>
      </c>
      <c r="N1023" s="6" t="str">
        <f t="shared" si="1"/>
        <v>07-julio</v>
      </c>
      <c r="O1023" s="9" t="s">
        <v>1927</v>
      </c>
      <c r="P1023" s="4" t="s">
        <v>23</v>
      </c>
      <c r="Q1023" s="4" t="b">
        <v>1</v>
      </c>
      <c r="R1023" s="6" t="str">
        <f t="shared" si="9"/>
        <v>CORRECTO</v>
      </c>
      <c r="S1023" s="6"/>
    </row>
    <row r="1024">
      <c r="A1024" s="4" t="s">
        <v>38</v>
      </c>
      <c r="B1024" s="4" t="s">
        <v>156</v>
      </c>
      <c r="C1024" s="4" t="s">
        <v>46</v>
      </c>
      <c r="D1024" s="4" t="s">
        <v>1780</v>
      </c>
      <c r="E1024" s="4" t="s">
        <v>1781</v>
      </c>
      <c r="F1024" s="4">
        <v>2.0</v>
      </c>
      <c r="G1024" s="4" t="s">
        <v>20</v>
      </c>
      <c r="H1024" s="4" t="s">
        <v>20</v>
      </c>
      <c r="I1024" s="4" t="s">
        <v>200</v>
      </c>
      <c r="J1024" s="4" t="s">
        <v>31</v>
      </c>
      <c r="K1024" s="5">
        <v>45853.5</v>
      </c>
      <c r="L1024" s="5">
        <v>45853.75</v>
      </c>
      <c r="M1024" s="7">
        <f>IF(OR(ISBLANK($K1024),ISBLANK($L1024)),"",IF(NETWORKDAYS($K1024,$K1024,Listas!$H$2:$H$111)=0,"Error fecha inicial",IF(NETWORKDAYS($L1024,$L1024,Listas!$H$2:$H$111)=0,"Error fecha final",IF(OR(HOUR($K1024)&lt;Listas!$F$2,AND(HOUR($K1024)&gt;Listas!$F$3,HOUR($K1024)&lt;Listas!$F$4),HOUR($K1024)&gt;Listas!$F$5),"Error hora, fecha inicial",IF(OR(HOUR($L1024)&lt;Listas!$F$2,AND(HOUR($L1024)&gt;Listas!$F$3,HOUR($L1024)&lt;Listas!$F$4),HOUR($L1024)&gt;Listas!$F$5),"Error hora, fecha final",IF(AND($L1024-$K1024&gt;0,$L1024-$K1024&lt;=0.42),(IF(AND(AND(HOUR($K1024)&gt;=Listas!$F$2,HOUR($K1024)&lt;=Listas!$F$3),AND(HOUR($L1024)&gt;=Listas!$F$2,HOUR($L1024)&lt;=Listas!$F$3)),(HOUR($L1024)-HOUR($K1024)),IF(AND(AND(HOUR($K1024)&gt;=Listas!$F$4,HOUR($K1024)&lt;=Listas!$F$5),AND(HOUR($L1024)&gt;=Listas!$F$4,HOUR($L1024)&lt;=Listas!$F$5)),(HOUR($L1024)-HOUR($K1024)),IF(AND(AND(HOUR($K1024)&gt;=Listas!$F$2,HOUR($K1024)&lt;=Listas!$F$3),AND(HOUR($L1024)&gt;=Listas!$F$4,HOUR($L1024)&lt;=Listas!$F$5)),((Listas!$F$3-HOUR($K1024)))+((HOUR($L1024)-Listas!$F$4)),0)))),IF(AND($L1024-$K1024&gt;0.42,$L1024-$K1024&lt;=1.42),(IF(AND(HOUR($K1024)&gt;=Listas!$F$2,HOUR($K1024)&lt;=Listas!$F$3),(Listas!$F$3-HOUR($K1024)+4),IF(AND(HOUR($K1024)&gt;=Listas!$F$4,HOUR($K1024)&lt;=Listas!$F$5),(Listas!$F$5-HOUR($K1024)),0))+IF(AND(HOUR($L1024)&gt;=Listas!$F$2,HOUR($L1024)&lt;=Listas!$F$3),(HOUR($L1024)-Listas!$F$2),IF(AND(HOUR($L1024)&gt;=Listas!$F$4,HOUR($L1024)&lt;=Listas!$F$5),(HOUR($L1024)-Listas!$F$4+4),0))),IF(($L1024-$K1024&gt;1.42),(IF(AND(HOUR($K1024)&gt;=Listas!$F$2,HOUR($K1024)&lt;=Listas!$F$3),(Listas!$F$3-HOUR($K1024)+4)+IF(AND(HOUR($L1024)&gt;=Listas!$F$2,HOUR($L1024)&lt;=Listas!$F$3),(HOUR($L1024)-Listas!$F$2)+NETWORKDAYS($K1024+1,$L1024-1,Listas!$H$2:$H$112)*Listas!$F$6,IF(AND(HOUR($L1024)&gt;=Listas!$F$4,HOUR($L1024)&lt;=Listas!$F$5),(HOUR($L1024)-Listas!$F$4+4)+NETWORKDAYS($K1024+1,$L1024-1,Listas!$H$2:$H$111)*Listas!$F$6,0)),IF(AND(HOUR($K1024)&gt;=Listas!$F$4,HOUR($K1024)&lt;=Listas!$F$5),(Listas!$F$5-HOUR($K1024))+IF(AND(HOUR($L1024)&gt;=Listas!$F$2,HOUR($L1024)&lt;=Listas!$F$3),(HOUR($L1024)-Listas!$F$2)+NETWORKDAYS($K1024+1,$L1024-1,Listas!$H$2:$H$111)*Listas!$F$6,(HOUR($L1024)-Listas!$F$4+4)+NETWORKDAYS($K1024+1,$L1024-1,Listas!$H$2:$H$111)*Listas!$F$6)))),IF(($L1024-$K1024)&lt;0,"Fecha inicial mayor a fecha final",0)))))))))</f>
        <v>4</v>
      </c>
      <c r="N1024" s="6" t="str">
        <f t="shared" si="1"/>
        <v>07-julio</v>
      </c>
      <c r="O1024" s="9" t="s">
        <v>1921</v>
      </c>
      <c r="P1024" s="4" t="s">
        <v>23</v>
      </c>
      <c r="Q1024" s="4" t="b">
        <v>1</v>
      </c>
      <c r="R1024" s="6" t="str">
        <f t="shared" si="9"/>
        <v>CORRECTO</v>
      </c>
      <c r="S1024" s="6"/>
    </row>
    <row r="1025">
      <c r="A1025" s="4" t="s">
        <v>38</v>
      </c>
      <c r="B1025" s="4" t="s">
        <v>67</v>
      </c>
      <c r="C1025" s="4" t="s">
        <v>46</v>
      </c>
      <c r="D1025" s="4" t="s">
        <v>503</v>
      </c>
      <c r="E1025" s="4" t="s">
        <v>1494</v>
      </c>
      <c r="F1025" s="4">
        <v>3.0</v>
      </c>
      <c r="G1025" s="4" t="s">
        <v>20</v>
      </c>
      <c r="H1025" s="4" t="s">
        <v>20</v>
      </c>
      <c r="I1025" s="4" t="s">
        <v>1928</v>
      </c>
      <c r="J1025" s="4" t="s">
        <v>24</v>
      </c>
      <c r="K1025" s="5">
        <v>45846.333333333336</v>
      </c>
      <c r="L1025" s="5">
        <v>45846.75</v>
      </c>
      <c r="M1025" s="7">
        <f>IF(OR(ISBLANK($K1025),ISBLANK($L1025)),"",IF(NETWORKDAYS($K1025,$K1025,Listas!$H$2:$H$111)=0,"Error fecha inicial",IF(NETWORKDAYS($L1025,$L1025,Listas!$H$2:$H$111)=0,"Error fecha final",IF(OR(HOUR($K1025)&lt;Listas!$F$2,AND(HOUR($K1025)&gt;Listas!$F$3,HOUR($K1025)&lt;Listas!$F$4),HOUR($K1025)&gt;Listas!$F$5),"Error hora, fecha inicial",IF(OR(HOUR($L1025)&lt;Listas!$F$2,AND(HOUR($L1025)&gt;Listas!$F$3,HOUR($L1025)&lt;Listas!$F$4),HOUR($L1025)&gt;Listas!$F$5),"Error hora, fecha final",IF(AND($L1025-$K1025&gt;0,$L1025-$K1025&lt;=0.42),(IF(AND(AND(HOUR($K1025)&gt;=Listas!$F$2,HOUR($K1025)&lt;=Listas!$F$3),AND(HOUR($L1025)&gt;=Listas!$F$2,HOUR($L1025)&lt;=Listas!$F$3)),(HOUR($L1025)-HOUR($K1025)),IF(AND(AND(HOUR($K1025)&gt;=Listas!$F$4,HOUR($K1025)&lt;=Listas!$F$5),AND(HOUR($L1025)&gt;=Listas!$F$4,HOUR($L1025)&lt;=Listas!$F$5)),(HOUR($L1025)-HOUR($K1025)),IF(AND(AND(HOUR($K1025)&gt;=Listas!$F$2,HOUR($K1025)&lt;=Listas!$F$3),AND(HOUR($L1025)&gt;=Listas!$F$4,HOUR($L1025)&lt;=Listas!$F$5)),((Listas!$F$3-HOUR($K1025)))+((HOUR($L1025)-Listas!$F$4)),0)))),IF(AND($L1025-$K1025&gt;0.42,$L1025-$K1025&lt;=1.42),(IF(AND(HOUR($K1025)&gt;=Listas!$F$2,HOUR($K1025)&lt;=Listas!$F$3),(Listas!$F$3-HOUR($K1025)+4),IF(AND(HOUR($K1025)&gt;=Listas!$F$4,HOUR($K1025)&lt;=Listas!$F$5),(Listas!$F$5-HOUR($K1025)),0))+IF(AND(HOUR($L1025)&gt;=Listas!$F$2,HOUR($L1025)&lt;=Listas!$F$3),(HOUR($L1025)-Listas!$F$2),IF(AND(HOUR($L1025)&gt;=Listas!$F$4,HOUR($L1025)&lt;=Listas!$F$5),(HOUR($L1025)-Listas!$F$4+4),0))),IF(($L1025-$K1025&gt;1.42),(IF(AND(HOUR($K1025)&gt;=Listas!$F$2,HOUR($K1025)&lt;=Listas!$F$3),(Listas!$F$3-HOUR($K1025)+4)+IF(AND(HOUR($L1025)&gt;=Listas!$F$2,HOUR($L1025)&lt;=Listas!$F$3),(HOUR($L1025)-Listas!$F$2)+NETWORKDAYS($K1025+1,$L1025-1,Listas!$H$2:$H$112)*Listas!$F$6,IF(AND(HOUR($L1025)&gt;=Listas!$F$4,HOUR($L1025)&lt;=Listas!$F$5),(HOUR($L1025)-Listas!$F$4+4)+NETWORKDAYS($K1025+1,$L1025-1,Listas!$H$2:$H$111)*Listas!$F$6,0)),IF(AND(HOUR($K1025)&gt;=Listas!$F$4,HOUR($K1025)&lt;=Listas!$F$5),(Listas!$F$5-HOUR($K1025))+IF(AND(HOUR($L1025)&gt;=Listas!$F$2,HOUR($L1025)&lt;=Listas!$F$3),(HOUR($L1025)-Listas!$F$2)+NETWORKDAYS($K1025+1,$L1025-1,Listas!$H$2:$H$111)*Listas!$F$6,(HOUR($L1025)-Listas!$F$4+4)+NETWORKDAYS($K1025+1,$L1025-1,Listas!$H$2:$H$111)*Listas!$F$6)))),IF(($L1025-$K1025)&lt;0,"Fecha inicial mayor a fecha final",0)))))))))</f>
        <v>8</v>
      </c>
      <c r="N1025" s="6" t="str">
        <f t="shared" si="1"/>
        <v>07-julio</v>
      </c>
      <c r="O1025" s="9" t="s">
        <v>1929</v>
      </c>
      <c r="P1025" s="4" t="s">
        <v>23</v>
      </c>
      <c r="Q1025" s="4" t="b">
        <v>1</v>
      </c>
      <c r="R1025" s="6" t="str">
        <f t="shared" si="9"/>
        <v>CORRECTO</v>
      </c>
      <c r="S1025" s="6"/>
    </row>
    <row r="1026">
      <c r="A1026" s="4" t="s">
        <v>38</v>
      </c>
      <c r="B1026" s="4" t="s">
        <v>67</v>
      </c>
      <c r="C1026" s="4" t="s">
        <v>46</v>
      </c>
      <c r="D1026" s="4" t="s">
        <v>1136</v>
      </c>
      <c r="E1026" s="4" t="s">
        <v>95</v>
      </c>
      <c r="F1026" s="4">
        <v>2.0</v>
      </c>
      <c r="G1026" s="4" t="s">
        <v>20</v>
      </c>
      <c r="H1026" s="4" t="s">
        <v>20</v>
      </c>
      <c r="I1026" s="4" t="s">
        <v>1930</v>
      </c>
      <c r="J1026" s="4" t="s">
        <v>24</v>
      </c>
      <c r="K1026" s="5">
        <v>45847.333333333336</v>
      </c>
      <c r="L1026" s="5">
        <v>45848.75</v>
      </c>
      <c r="M1026" s="7">
        <f>IF(OR(ISBLANK($K1026),ISBLANK($L1026)),"",IF(NETWORKDAYS($K1026,$K1026,Listas!$H$2:$H$111)=0,"Error fecha inicial",IF(NETWORKDAYS($L1026,$L1026,Listas!$H$2:$H$111)=0,"Error fecha final",IF(OR(HOUR($K1026)&lt;Listas!$F$2,AND(HOUR($K1026)&gt;Listas!$F$3,HOUR($K1026)&lt;Listas!$F$4),HOUR($K1026)&gt;Listas!$F$5),"Error hora, fecha inicial",IF(OR(HOUR($L1026)&lt;Listas!$F$2,AND(HOUR($L1026)&gt;Listas!$F$3,HOUR($L1026)&lt;Listas!$F$4),HOUR($L1026)&gt;Listas!$F$5),"Error hora, fecha final",IF(AND($L1026-$K1026&gt;0,$L1026-$K1026&lt;=0.42),(IF(AND(AND(HOUR($K1026)&gt;=Listas!$F$2,HOUR($K1026)&lt;=Listas!$F$3),AND(HOUR($L1026)&gt;=Listas!$F$2,HOUR($L1026)&lt;=Listas!$F$3)),(HOUR($L1026)-HOUR($K1026)),IF(AND(AND(HOUR($K1026)&gt;=Listas!$F$4,HOUR($K1026)&lt;=Listas!$F$5),AND(HOUR($L1026)&gt;=Listas!$F$4,HOUR($L1026)&lt;=Listas!$F$5)),(HOUR($L1026)-HOUR($K1026)),IF(AND(AND(HOUR($K1026)&gt;=Listas!$F$2,HOUR($K1026)&lt;=Listas!$F$3),AND(HOUR($L1026)&gt;=Listas!$F$4,HOUR($L1026)&lt;=Listas!$F$5)),((Listas!$F$3-HOUR($K1026)))+((HOUR($L1026)-Listas!$F$4)),0)))),IF(AND($L1026-$K1026&gt;0.42,$L1026-$K1026&lt;=1.42),(IF(AND(HOUR($K1026)&gt;=Listas!$F$2,HOUR($K1026)&lt;=Listas!$F$3),(Listas!$F$3-HOUR($K1026)+4),IF(AND(HOUR($K1026)&gt;=Listas!$F$4,HOUR($K1026)&lt;=Listas!$F$5),(Listas!$F$5-HOUR($K1026)),0))+IF(AND(HOUR($L1026)&gt;=Listas!$F$2,HOUR($L1026)&lt;=Listas!$F$3),(HOUR($L1026)-Listas!$F$2),IF(AND(HOUR($L1026)&gt;=Listas!$F$4,HOUR($L1026)&lt;=Listas!$F$5),(HOUR($L1026)-Listas!$F$4+4),0))),IF(($L1026-$K1026&gt;1.42),(IF(AND(HOUR($K1026)&gt;=Listas!$F$2,HOUR($K1026)&lt;=Listas!$F$3),(Listas!$F$3-HOUR($K1026)+4)+IF(AND(HOUR($L1026)&gt;=Listas!$F$2,HOUR($L1026)&lt;=Listas!$F$3),(HOUR($L1026)-Listas!$F$2)+NETWORKDAYS($K1026+1,$L1026-1,Listas!$H$2:$H$112)*Listas!$F$6,IF(AND(HOUR($L1026)&gt;=Listas!$F$4,HOUR($L1026)&lt;=Listas!$F$5),(HOUR($L1026)-Listas!$F$4+4)+NETWORKDAYS($K1026+1,$L1026-1,Listas!$H$2:$H$111)*Listas!$F$6,0)),IF(AND(HOUR($K1026)&gt;=Listas!$F$4,HOUR($K1026)&lt;=Listas!$F$5),(Listas!$F$5-HOUR($K1026))+IF(AND(HOUR($L1026)&gt;=Listas!$F$2,HOUR($L1026)&lt;=Listas!$F$3),(HOUR($L1026)-Listas!$F$2)+NETWORKDAYS($K1026+1,$L1026-1,Listas!$H$2:$H$111)*Listas!$F$6,(HOUR($L1026)-Listas!$F$4+4)+NETWORKDAYS($K1026+1,$L1026-1,Listas!$H$2:$H$111)*Listas!$F$6)))),IF(($L1026-$K1026)&lt;0,"Fecha inicial mayor a fecha final",0)))))))))</f>
        <v>16</v>
      </c>
      <c r="N1026" s="6" t="str">
        <f t="shared" si="1"/>
        <v>07-julio</v>
      </c>
      <c r="O1026" s="9" t="s">
        <v>1931</v>
      </c>
      <c r="P1026" s="4" t="s">
        <v>23</v>
      </c>
      <c r="Q1026" s="4" t="b">
        <v>1</v>
      </c>
      <c r="R1026" s="6" t="str">
        <f t="shared" si="9"/>
        <v>CORRECTO</v>
      </c>
      <c r="S1026" s="6"/>
    </row>
    <row r="1027">
      <c r="A1027" s="4" t="s">
        <v>160</v>
      </c>
      <c r="B1027" s="4" t="s">
        <v>156</v>
      </c>
      <c r="C1027" s="4" t="s">
        <v>46</v>
      </c>
      <c r="D1027" s="4">
        <v>7.2310013E7</v>
      </c>
      <c r="E1027" s="4" t="s">
        <v>620</v>
      </c>
      <c r="F1027" s="4">
        <v>1.0</v>
      </c>
      <c r="G1027" s="4" t="s">
        <v>20</v>
      </c>
      <c r="H1027" s="4" t="s">
        <v>20</v>
      </c>
      <c r="I1027" s="4" t="s">
        <v>621</v>
      </c>
      <c r="J1027" s="4" t="s">
        <v>24</v>
      </c>
      <c r="K1027" s="5">
        <v>45849.333333333336</v>
      </c>
      <c r="L1027" s="5">
        <v>45853.5</v>
      </c>
      <c r="M1027" s="7">
        <f>IF(OR(ISBLANK($K1027),ISBLANK($L1027)),"",IF(NETWORKDAYS($K1027,$K1027,Listas!$H$2:$H$111)=0,"Error fecha inicial",IF(NETWORKDAYS($L1027,$L1027,Listas!$H$2:$H$111)=0,"Error fecha final",IF(OR(HOUR($K1027)&lt;Listas!$F$2,AND(HOUR($K1027)&gt;Listas!$F$3,HOUR($K1027)&lt;Listas!$F$4),HOUR($K1027)&gt;Listas!$F$5),"Error hora, fecha inicial",IF(OR(HOUR($L1027)&lt;Listas!$F$2,AND(HOUR($L1027)&gt;Listas!$F$3,HOUR($L1027)&lt;Listas!$F$4),HOUR($L1027)&gt;Listas!$F$5),"Error hora, fecha final",IF(AND($L1027-$K1027&gt;0,$L1027-$K1027&lt;=0.42),(IF(AND(AND(HOUR($K1027)&gt;=Listas!$F$2,HOUR($K1027)&lt;=Listas!$F$3),AND(HOUR($L1027)&gt;=Listas!$F$2,HOUR($L1027)&lt;=Listas!$F$3)),(HOUR($L1027)-HOUR($K1027)),IF(AND(AND(HOUR($K1027)&gt;=Listas!$F$4,HOUR($K1027)&lt;=Listas!$F$5),AND(HOUR($L1027)&gt;=Listas!$F$4,HOUR($L1027)&lt;=Listas!$F$5)),(HOUR($L1027)-HOUR($K1027)),IF(AND(AND(HOUR($K1027)&gt;=Listas!$F$2,HOUR($K1027)&lt;=Listas!$F$3),AND(HOUR($L1027)&gt;=Listas!$F$4,HOUR($L1027)&lt;=Listas!$F$5)),((Listas!$F$3-HOUR($K1027)))+((HOUR($L1027)-Listas!$F$4)),0)))),IF(AND($L1027-$K1027&gt;0.42,$L1027-$K1027&lt;=1.42),(IF(AND(HOUR($K1027)&gt;=Listas!$F$2,HOUR($K1027)&lt;=Listas!$F$3),(Listas!$F$3-HOUR($K1027)+4),IF(AND(HOUR($K1027)&gt;=Listas!$F$4,HOUR($K1027)&lt;=Listas!$F$5),(Listas!$F$5-HOUR($K1027)),0))+IF(AND(HOUR($L1027)&gt;=Listas!$F$2,HOUR($L1027)&lt;=Listas!$F$3),(HOUR($L1027)-Listas!$F$2),IF(AND(HOUR($L1027)&gt;=Listas!$F$4,HOUR($L1027)&lt;=Listas!$F$5),(HOUR($L1027)-Listas!$F$4+4),0))),IF(($L1027-$K1027&gt;1.42),(IF(AND(HOUR($K1027)&gt;=Listas!$F$2,HOUR($K1027)&lt;=Listas!$F$3),(Listas!$F$3-HOUR($K1027)+4)+IF(AND(HOUR($L1027)&gt;=Listas!$F$2,HOUR($L1027)&lt;=Listas!$F$3),(HOUR($L1027)-Listas!$F$2)+NETWORKDAYS($K1027+1,$L1027-1,Listas!$H$2:$H$112)*Listas!$F$6,IF(AND(HOUR($L1027)&gt;=Listas!$F$4,HOUR($L1027)&lt;=Listas!$F$5),(HOUR($L1027)-Listas!$F$4+4)+NETWORKDAYS($K1027+1,$L1027-1,Listas!$H$2:$H$111)*Listas!$F$6,0)),IF(AND(HOUR($K1027)&gt;=Listas!$F$4,HOUR($K1027)&lt;=Listas!$F$5),(Listas!$F$5-HOUR($K1027))+IF(AND(HOUR($L1027)&gt;=Listas!$F$2,HOUR($L1027)&lt;=Listas!$F$3),(HOUR($L1027)-Listas!$F$2)+NETWORKDAYS($K1027+1,$L1027-1,Listas!$H$2:$H$111)*Listas!$F$6,(HOUR($L1027)-Listas!$F$4+4)+NETWORKDAYS($K1027+1,$L1027-1,Listas!$H$2:$H$111)*Listas!$F$6)))),IF(($L1027-$K1027)&lt;0,"Fecha inicial mayor a fecha final",0)))))))))</f>
        <v>20</v>
      </c>
      <c r="N1027" s="6" t="str">
        <f t="shared" si="1"/>
        <v>07-julio</v>
      </c>
      <c r="O1027" s="9" t="s">
        <v>1932</v>
      </c>
      <c r="P1027" s="4" t="s">
        <v>23</v>
      </c>
      <c r="Q1027" s="4" t="b">
        <v>1</v>
      </c>
      <c r="R1027" s="6" t="str">
        <f t="shared" si="9"/>
        <v>CORRECTO</v>
      </c>
      <c r="S1027" s="6"/>
    </row>
    <row r="1028">
      <c r="A1028" s="4" t="s">
        <v>19</v>
      </c>
      <c r="B1028" s="4" t="s">
        <v>20</v>
      </c>
      <c r="C1028" s="4" t="s">
        <v>20</v>
      </c>
      <c r="D1028" s="4" t="s">
        <v>20</v>
      </c>
      <c r="E1028" s="4" t="s">
        <v>20</v>
      </c>
      <c r="F1028" s="4" t="s">
        <v>20</v>
      </c>
      <c r="G1028" s="4" t="s">
        <v>20</v>
      </c>
      <c r="H1028" s="4" t="s">
        <v>20</v>
      </c>
      <c r="I1028" s="4" t="s">
        <v>1933</v>
      </c>
      <c r="J1028" s="4" t="s">
        <v>24</v>
      </c>
      <c r="K1028" s="5">
        <v>45853.583333333336</v>
      </c>
      <c r="L1028" s="5">
        <v>45853.625</v>
      </c>
      <c r="M1028" s="6">
        <f>IF(OR(ISBLANK($K1028),ISBLANK($L1028)),"",IF(NETWORKDAYS($K1028,$K1028,Listas!$H$2:$H$111)=0,"Error fecha inicial",IF(NETWORKDAYS($L1028,$L1028,Listas!$H$2:$H$111)=0,"Error fecha final",IF(OR(HOUR($K1028)&lt;Listas!$F$2,AND(HOUR($K1028)&gt;Listas!$F$3,HOUR($K1028)&lt;Listas!$F$4),HOUR($K1028)&gt;Listas!$F$5),"Error hora, fecha inicial",IF(OR(HOUR($L1028)&lt;Listas!$F$2,AND(HOUR($L1028)&gt;Listas!$F$3,HOUR($L1028)&lt;Listas!$F$4),HOUR($L1028)&gt;Listas!$F$5),"Error hora, fecha final",IF(AND($L1028-$K1028&gt;0,$L1028-$K1028&lt;=0.42),(IF(AND(AND(HOUR($K1028)&gt;=Listas!$F$2,HOUR($K1028)&lt;=Listas!$F$3),AND(HOUR($L1028)&gt;=Listas!$F$2,HOUR($L1028)&lt;=Listas!$F$3)),(HOUR($L1028)-HOUR($K1028)),IF(AND(AND(HOUR($K1028)&gt;=Listas!$F$4,HOUR($K1028)&lt;=Listas!$F$5),AND(HOUR($L1028)&gt;=Listas!$F$4,HOUR($L1028)&lt;=Listas!$F$5)),(HOUR($L1028)-HOUR($K1028)),IF(AND(AND(HOUR($K1028)&gt;=Listas!$F$2,HOUR($K1028)&lt;=Listas!$F$3),AND(HOUR($L1028)&gt;=Listas!$F$4,HOUR($L1028)&lt;=Listas!$F$5)),((Listas!$F$3-HOUR($K1028)))+((HOUR($L1028)-Listas!$F$4)),0)))),IF(AND($L1028-$K1028&gt;0.42,$L1028-$K1028&lt;=1.42),(IF(AND(HOUR($K1028)&gt;=Listas!$F$2,HOUR($K1028)&lt;=Listas!$F$3),(Listas!$F$3-HOUR($K1028)+4),IF(AND(HOUR($K1028)&gt;=Listas!$F$4,HOUR($K1028)&lt;=Listas!$F$5),(Listas!$F$5-HOUR($K1028)),0))+IF(AND(HOUR($L1028)&gt;=Listas!$F$2,HOUR($L1028)&lt;=Listas!$F$3),(HOUR($L1028)-Listas!$F$2),IF(AND(HOUR($L1028)&gt;=Listas!$F$4,HOUR($L1028)&lt;=Listas!$F$5),(HOUR($L1028)-Listas!$F$4+4),0))),IF(($L1028-$K1028&gt;1.42),(IF(AND(HOUR($K1028)&gt;=Listas!$F$2,HOUR($K1028)&lt;=Listas!$F$3),(Listas!$F$3-HOUR($K1028)+4)+IF(AND(HOUR($L1028)&gt;=Listas!$F$2,HOUR($L1028)&lt;=Listas!$F$3),(HOUR($L1028)-Listas!$F$2)+NETWORKDAYS($K1028+1,$L1028-1,Listas!$H$2:$H$112)*Listas!$F$6,IF(AND(HOUR($L1028)&gt;=Listas!$F$4,HOUR($L1028)&lt;=Listas!$F$5),(HOUR($L1028)-Listas!$F$4+4)+NETWORKDAYS($K1028+1,$L1028-1,Listas!$H$2:$H$111)*Listas!$F$6,0)),IF(AND(HOUR($K1028)&gt;=Listas!$F$4,HOUR($K1028)&lt;=Listas!$F$5),(Listas!$F$5-HOUR($K1028))+IF(AND(HOUR($L1028)&gt;=Listas!$F$2,HOUR($L1028)&lt;=Listas!$F$3),(HOUR($L1028)-Listas!$F$2)+NETWORKDAYS($K1028+1,$L1028-1,Listas!$H$2:$H$111)*Listas!$F$6,(HOUR($L1028)-Listas!$F$4+4)+NETWORKDAYS($K1028+1,$L1028-1,Listas!$H$2:$H$111)*Listas!$F$6)))),IF(($L1028-$K1028)&lt;0,"Fecha inicial mayor a fecha final",0)))))))))</f>
        <v>1</v>
      </c>
      <c r="N1028" s="6" t="str">
        <f t="shared" si="1"/>
        <v>07-julio</v>
      </c>
      <c r="O1028" s="6"/>
      <c r="P1028" s="4" t="s">
        <v>23</v>
      </c>
      <c r="Q1028" s="4" t="b">
        <v>1</v>
      </c>
      <c r="R1028" s="6" t="str">
        <f t="shared" si="9"/>
        <v>CORRECTO</v>
      </c>
      <c r="S1028" s="6"/>
    </row>
    <row r="1029">
      <c r="A1029" s="4" t="s">
        <v>38</v>
      </c>
      <c r="B1029" s="4" t="s">
        <v>20</v>
      </c>
      <c r="C1029" s="4" t="s">
        <v>20</v>
      </c>
      <c r="D1029" s="4" t="s">
        <v>20</v>
      </c>
      <c r="E1029" s="4" t="s">
        <v>20</v>
      </c>
      <c r="F1029" s="4" t="s">
        <v>20</v>
      </c>
      <c r="G1029" s="4" t="s">
        <v>20</v>
      </c>
      <c r="H1029" s="4" t="s">
        <v>20</v>
      </c>
      <c r="I1029" s="4" t="s">
        <v>1934</v>
      </c>
      <c r="J1029" s="4" t="s">
        <v>24</v>
      </c>
      <c r="K1029" s="5">
        <v>45853.625</v>
      </c>
      <c r="L1029" s="5">
        <v>45854.75</v>
      </c>
      <c r="M1029" s="7">
        <f>IF(OR(ISBLANK($K1029),ISBLANK($L1029)),"",IF(NETWORKDAYS($K1029,$K1029,Listas!$H$2:$H$111)=0,"Error fecha inicial",IF(NETWORKDAYS($L1029,$L1029,Listas!$H$2:$H$111)=0,"Error fecha final",IF(OR(HOUR($K1029)&lt;Listas!$F$2,AND(HOUR($K1029)&gt;Listas!$F$3,HOUR($K1029)&lt;Listas!$F$4),HOUR($K1029)&gt;Listas!$F$5),"Error hora, fecha inicial",IF(OR(HOUR($L1029)&lt;Listas!$F$2,AND(HOUR($L1029)&gt;Listas!$F$3,HOUR($L1029)&lt;Listas!$F$4),HOUR($L1029)&gt;Listas!$F$5),"Error hora, fecha final",IF(AND($L1029-$K1029&gt;0,$L1029-$K1029&lt;=0.42),(IF(AND(AND(HOUR($K1029)&gt;=Listas!$F$2,HOUR($K1029)&lt;=Listas!$F$3),AND(HOUR($L1029)&gt;=Listas!$F$2,HOUR($L1029)&lt;=Listas!$F$3)),(HOUR($L1029)-HOUR($K1029)),IF(AND(AND(HOUR($K1029)&gt;=Listas!$F$4,HOUR($K1029)&lt;=Listas!$F$5),AND(HOUR($L1029)&gt;=Listas!$F$4,HOUR($L1029)&lt;=Listas!$F$5)),(HOUR($L1029)-HOUR($K1029)),IF(AND(AND(HOUR($K1029)&gt;=Listas!$F$2,HOUR($K1029)&lt;=Listas!$F$3),AND(HOUR($L1029)&gt;=Listas!$F$4,HOUR($L1029)&lt;=Listas!$F$5)),((Listas!$F$3-HOUR($K1029)))+((HOUR($L1029)-Listas!$F$4)),0)))),IF(AND($L1029-$K1029&gt;0.42,$L1029-$K1029&lt;=1.42),(IF(AND(HOUR($K1029)&gt;=Listas!$F$2,HOUR($K1029)&lt;=Listas!$F$3),(Listas!$F$3-HOUR($K1029)+4),IF(AND(HOUR($K1029)&gt;=Listas!$F$4,HOUR($K1029)&lt;=Listas!$F$5),(Listas!$F$5-HOUR($K1029)),0))+IF(AND(HOUR($L1029)&gt;=Listas!$F$2,HOUR($L1029)&lt;=Listas!$F$3),(HOUR($L1029)-Listas!$F$2),IF(AND(HOUR($L1029)&gt;=Listas!$F$4,HOUR($L1029)&lt;=Listas!$F$5),(HOUR($L1029)-Listas!$F$4+4),0))),IF(($L1029-$K1029&gt;1.42),(IF(AND(HOUR($K1029)&gt;=Listas!$F$2,HOUR($K1029)&lt;=Listas!$F$3),(Listas!$F$3-HOUR($K1029)+4)+IF(AND(HOUR($L1029)&gt;=Listas!$F$2,HOUR($L1029)&lt;=Listas!$F$3),(HOUR($L1029)-Listas!$F$2)+NETWORKDAYS($K1029+1,$L1029-1,Listas!$H$2:$H$112)*Listas!$F$6,IF(AND(HOUR($L1029)&gt;=Listas!$F$4,HOUR($L1029)&lt;=Listas!$F$5),(HOUR($L1029)-Listas!$F$4+4)+NETWORKDAYS($K1029+1,$L1029-1,Listas!$H$2:$H$111)*Listas!$F$6,0)),IF(AND(HOUR($K1029)&gt;=Listas!$F$4,HOUR($K1029)&lt;=Listas!$F$5),(Listas!$F$5-HOUR($K1029))+IF(AND(HOUR($L1029)&gt;=Listas!$F$2,HOUR($L1029)&lt;=Listas!$F$3),(HOUR($L1029)-Listas!$F$2)+NETWORKDAYS($K1029+1,$L1029-1,Listas!$H$2:$H$111)*Listas!$F$6,(HOUR($L1029)-Listas!$F$4+4)+NETWORKDAYS($K1029+1,$L1029-1,Listas!$H$2:$H$111)*Listas!$F$6)))),IF(($L1029-$K1029)&lt;0,"Fecha inicial mayor a fecha final",0)))))))))</f>
        <v>11</v>
      </c>
      <c r="N1029" s="6" t="str">
        <f t="shared" si="1"/>
        <v>07-julio</v>
      </c>
      <c r="O1029" s="9" t="s">
        <v>1935</v>
      </c>
      <c r="P1029" s="4" t="s">
        <v>23</v>
      </c>
      <c r="Q1029" s="4" t="b">
        <v>1</v>
      </c>
      <c r="R1029" s="6" t="str">
        <f t="shared" si="9"/>
        <v>CORRECTO</v>
      </c>
      <c r="S1029" s="6"/>
    </row>
    <row r="1030">
      <c r="A1030" s="4" t="s">
        <v>38</v>
      </c>
      <c r="B1030" s="4" t="s">
        <v>156</v>
      </c>
      <c r="C1030" s="4" t="s">
        <v>46</v>
      </c>
      <c r="D1030" s="4" t="s">
        <v>1806</v>
      </c>
      <c r="E1030" s="4" t="s">
        <v>1807</v>
      </c>
      <c r="F1030" s="4">
        <v>1.0</v>
      </c>
      <c r="G1030" s="4" t="s">
        <v>20</v>
      </c>
      <c r="H1030" s="4" t="s">
        <v>20</v>
      </c>
      <c r="I1030" s="4" t="s">
        <v>1936</v>
      </c>
      <c r="J1030" s="4" t="s">
        <v>22</v>
      </c>
      <c r="K1030" s="5">
        <v>45853.333333333336</v>
      </c>
      <c r="L1030" s="5">
        <v>45853.5</v>
      </c>
      <c r="M1030" s="6">
        <f>IF(OR(ISBLANK($K1030),ISBLANK($L1030)),"",IF(NETWORKDAYS($K1030,$K1030,Listas!$H$2:$H$111)=0,"Error fecha inicial",IF(NETWORKDAYS($L1030,$L1030,Listas!$H$2:$H$111)=0,"Error fecha final",IF(OR(HOUR($K1030)&lt;Listas!$F$2,AND(HOUR($K1030)&gt;Listas!$F$3,HOUR($K1030)&lt;Listas!$F$4),HOUR($K1030)&gt;Listas!$F$5),"Error hora, fecha inicial",IF(OR(HOUR($L1030)&lt;Listas!$F$2,AND(HOUR($L1030)&gt;Listas!$F$3,HOUR($L1030)&lt;Listas!$F$4),HOUR($L1030)&gt;Listas!$F$5),"Error hora, fecha final",IF(AND($L1030-$K1030&gt;0,$L1030-$K1030&lt;=0.42),(IF(AND(AND(HOUR($K1030)&gt;=Listas!$F$2,HOUR($K1030)&lt;=Listas!$F$3),AND(HOUR($L1030)&gt;=Listas!$F$2,HOUR($L1030)&lt;=Listas!$F$3)),(HOUR($L1030)-HOUR($K1030)),IF(AND(AND(HOUR($K1030)&gt;=Listas!$F$4,HOUR($K1030)&lt;=Listas!$F$5),AND(HOUR($L1030)&gt;=Listas!$F$4,HOUR($L1030)&lt;=Listas!$F$5)),(HOUR($L1030)-HOUR($K1030)),IF(AND(AND(HOUR($K1030)&gt;=Listas!$F$2,HOUR($K1030)&lt;=Listas!$F$3),AND(HOUR($L1030)&gt;=Listas!$F$4,HOUR($L1030)&lt;=Listas!$F$5)),((Listas!$F$3-HOUR($K1030)))+((HOUR($L1030)-Listas!$F$4)),0)))),IF(AND($L1030-$K1030&gt;0.42,$L1030-$K1030&lt;=1.42),(IF(AND(HOUR($K1030)&gt;=Listas!$F$2,HOUR($K1030)&lt;=Listas!$F$3),(Listas!$F$3-HOUR($K1030)+4),IF(AND(HOUR($K1030)&gt;=Listas!$F$4,HOUR($K1030)&lt;=Listas!$F$5),(Listas!$F$5-HOUR($K1030)),0))+IF(AND(HOUR($L1030)&gt;=Listas!$F$2,HOUR($L1030)&lt;=Listas!$F$3),(HOUR($L1030)-Listas!$F$2),IF(AND(HOUR($L1030)&gt;=Listas!$F$4,HOUR($L1030)&lt;=Listas!$F$5),(HOUR($L1030)-Listas!$F$4+4),0))),IF(($L1030-$K1030&gt;1.42),(IF(AND(HOUR($K1030)&gt;=Listas!$F$2,HOUR($K1030)&lt;=Listas!$F$3),(Listas!$F$3-HOUR($K1030)+4)+IF(AND(HOUR($L1030)&gt;=Listas!$F$2,HOUR($L1030)&lt;=Listas!$F$3),(HOUR($L1030)-Listas!$F$2)+NETWORKDAYS($K1030+1,$L1030-1,Listas!$H$2:$H$112)*Listas!$F$6,IF(AND(HOUR($L1030)&gt;=Listas!$F$4,HOUR($L1030)&lt;=Listas!$F$5),(HOUR($L1030)-Listas!$F$4+4)+NETWORKDAYS($K1030+1,$L1030-1,Listas!$H$2:$H$111)*Listas!$F$6,0)),IF(AND(HOUR($K1030)&gt;=Listas!$F$4,HOUR($K1030)&lt;=Listas!$F$5),(Listas!$F$5-HOUR($K1030))+IF(AND(HOUR($L1030)&gt;=Listas!$F$2,HOUR($L1030)&lt;=Listas!$F$3),(HOUR($L1030)-Listas!$F$2)+NETWORKDAYS($K1030+1,$L1030-1,Listas!$H$2:$H$111)*Listas!$F$6,(HOUR($L1030)-Listas!$F$4+4)+NETWORKDAYS($K1030+1,$L1030-1,Listas!$H$2:$H$111)*Listas!$F$6)))),IF(($L1030-$K1030)&lt;0,"Fecha inicial mayor a fecha final",0)))))))))</f>
        <v>4</v>
      </c>
      <c r="N1030" s="6" t="str">
        <f t="shared" si="1"/>
        <v>07-julio</v>
      </c>
      <c r="O1030" s="9" t="s">
        <v>1808</v>
      </c>
      <c r="P1030" s="4" t="s">
        <v>23</v>
      </c>
      <c r="Q1030" s="4" t="b">
        <v>1</v>
      </c>
      <c r="R1030" s="6" t="str">
        <f t="shared" si="9"/>
        <v>CORRECTO</v>
      </c>
      <c r="S1030" s="6"/>
    </row>
    <row r="1031">
      <c r="A1031" s="4" t="s">
        <v>19</v>
      </c>
      <c r="B1031" s="4" t="s">
        <v>20</v>
      </c>
      <c r="C1031" s="4" t="s">
        <v>20</v>
      </c>
      <c r="D1031" s="4" t="s">
        <v>20</v>
      </c>
      <c r="E1031" s="4" t="s">
        <v>20</v>
      </c>
      <c r="F1031" s="4" t="s">
        <v>20</v>
      </c>
      <c r="G1031" s="4" t="s">
        <v>20</v>
      </c>
      <c r="H1031" s="4" t="s">
        <v>20</v>
      </c>
      <c r="I1031" s="4" t="s">
        <v>1937</v>
      </c>
      <c r="J1031" s="4" t="s">
        <v>22</v>
      </c>
      <c r="K1031" s="5">
        <v>45853.583333333336</v>
      </c>
      <c r="L1031" s="5">
        <v>45853.625</v>
      </c>
      <c r="M1031" s="6">
        <f>IF(OR(ISBLANK($K1031),ISBLANK($L1031)),"",IF(NETWORKDAYS($K1031,$K1031,Listas!$H$2:$H$111)=0,"Error fecha inicial",IF(NETWORKDAYS($L1031,$L1031,Listas!$H$2:$H$111)=0,"Error fecha final",IF(OR(HOUR($K1031)&lt;Listas!$F$2,AND(HOUR($K1031)&gt;Listas!$F$3,HOUR($K1031)&lt;Listas!$F$4),HOUR($K1031)&gt;Listas!$F$5),"Error hora, fecha inicial",IF(OR(HOUR($L1031)&lt;Listas!$F$2,AND(HOUR($L1031)&gt;Listas!$F$3,HOUR($L1031)&lt;Listas!$F$4),HOUR($L1031)&gt;Listas!$F$5),"Error hora, fecha final",IF(AND($L1031-$K1031&gt;0,$L1031-$K1031&lt;=0.42),(IF(AND(AND(HOUR($K1031)&gt;=Listas!$F$2,HOUR($K1031)&lt;=Listas!$F$3),AND(HOUR($L1031)&gt;=Listas!$F$2,HOUR($L1031)&lt;=Listas!$F$3)),(HOUR($L1031)-HOUR($K1031)),IF(AND(AND(HOUR($K1031)&gt;=Listas!$F$4,HOUR($K1031)&lt;=Listas!$F$5),AND(HOUR($L1031)&gt;=Listas!$F$4,HOUR($L1031)&lt;=Listas!$F$5)),(HOUR($L1031)-HOUR($K1031)),IF(AND(AND(HOUR($K1031)&gt;=Listas!$F$2,HOUR($K1031)&lt;=Listas!$F$3),AND(HOUR($L1031)&gt;=Listas!$F$4,HOUR($L1031)&lt;=Listas!$F$5)),((Listas!$F$3-HOUR($K1031)))+((HOUR($L1031)-Listas!$F$4)),0)))),IF(AND($L1031-$K1031&gt;0.42,$L1031-$K1031&lt;=1.42),(IF(AND(HOUR($K1031)&gt;=Listas!$F$2,HOUR($K1031)&lt;=Listas!$F$3),(Listas!$F$3-HOUR($K1031)+4),IF(AND(HOUR($K1031)&gt;=Listas!$F$4,HOUR($K1031)&lt;=Listas!$F$5),(Listas!$F$5-HOUR($K1031)),0))+IF(AND(HOUR($L1031)&gt;=Listas!$F$2,HOUR($L1031)&lt;=Listas!$F$3),(HOUR($L1031)-Listas!$F$2),IF(AND(HOUR($L1031)&gt;=Listas!$F$4,HOUR($L1031)&lt;=Listas!$F$5),(HOUR($L1031)-Listas!$F$4+4),0))),IF(($L1031-$K1031&gt;1.42),(IF(AND(HOUR($K1031)&gt;=Listas!$F$2,HOUR($K1031)&lt;=Listas!$F$3),(Listas!$F$3-HOUR($K1031)+4)+IF(AND(HOUR($L1031)&gt;=Listas!$F$2,HOUR($L1031)&lt;=Listas!$F$3),(HOUR($L1031)-Listas!$F$2)+NETWORKDAYS($K1031+1,$L1031-1,Listas!$H$2:$H$112)*Listas!$F$6,IF(AND(HOUR($L1031)&gt;=Listas!$F$4,HOUR($L1031)&lt;=Listas!$F$5),(HOUR($L1031)-Listas!$F$4+4)+NETWORKDAYS($K1031+1,$L1031-1,Listas!$H$2:$H$111)*Listas!$F$6,0)),IF(AND(HOUR($K1031)&gt;=Listas!$F$4,HOUR($K1031)&lt;=Listas!$F$5),(Listas!$F$5-HOUR($K1031))+IF(AND(HOUR($L1031)&gt;=Listas!$F$2,HOUR($L1031)&lt;=Listas!$F$3),(HOUR($L1031)-Listas!$F$2)+NETWORKDAYS($K1031+1,$L1031-1,Listas!$H$2:$H$111)*Listas!$F$6,(HOUR($L1031)-Listas!$F$4+4)+NETWORKDAYS($K1031+1,$L1031-1,Listas!$H$2:$H$111)*Listas!$F$6)))),IF(($L1031-$K1031)&lt;0,"Fecha inicial mayor a fecha final",0)))))))))</f>
        <v>1</v>
      </c>
      <c r="N1031" s="6" t="str">
        <f t="shared" si="1"/>
        <v>07-julio</v>
      </c>
      <c r="O1031" s="6"/>
      <c r="P1031" s="4" t="s">
        <v>23</v>
      </c>
      <c r="Q1031" s="4" t="b">
        <v>1</v>
      </c>
      <c r="R1031" s="6" t="str">
        <f t="shared" si="9"/>
        <v>CORRECTO</v>
      </c>
      <c r="S1031" s="6"/>
    </row>
    <row r="1032">
      <c r="A1032" s="4" t="s">
        <v>78</v>
      </c>
      <c r="B1032" s="4" t="s">
        <v>156</v>
      </c>
      <c r="C1032" s="4" t="s">
        <v>20</v>
      </c>
      <c r="D1032" s="4" t="s">
        <v>20</v>
      </c>
      <c r="E1032" s="4" t="s">
        <v>20</v>
      </c>
      <c r="F1032" s="4" t="s">
        <v>20</v>
      </c>
      <c r="G1032" s="4" t="s">
        <v>20</v>
      </c>
      <c r="H1032" s="4" t="s">
        <v>20</v>
      </c>
      <c r="I1032" s="4" t="s">
        <v>1938</v>
      </c>
      <c r="J1032" s="4" t="s">
        <v>22</v>
      </c>
      <c r="K1032" s="5">
        <v>45853.625</v>
      </c>
      <c r="L1032" s="5">
        <v>45854.75</v>
      </c>
      <c r="M1032" s="7">
        <f>IF(OR(ISBLANK($K1032),ISBLANK($L1032)),"",IF(NETWORKDAYS($K1032,$K1032,Listas!$H$2:$H$111)=0,"Error fecha inicial",IF(NETWORKDAYS($L1032,$L1032,Listas!$H$2:$H$111)=0,"Error fecha final",IF(OR(HOUR($K1032)&lt;Listas!$F$2,AND(HOUR($K1032)&gt;Listas!$F$3,HOUR($K1032)&lt;Listas!$F$4),HOUR($K1032)&gt;Listas!$F$5),"Error hora, fecha inicial",IF(OR(HOUR($L1032)&lt;Listas!$F$2,AND(HOUR($L1032)&gt;Listas!$F$3,HOUR($L1032)&lt;Listas!$F$4),HOUR($L1032)&gt;Listas!$F$5),"Error hora, fecha final",IF(AND($L1032-$K1032&gt;0,$L1032-$K1032&lt;=0.42),(IF(AND(AND(HOUR($K1032)&gt;=Listas!$F$2,HOUR($K1032)&lt;=Listas!$F$3),AND(HOUR($L1032)&gt;=Listas!$F$2,HOUR($L1032)&lt;=Listas!$F$3)),(HOUR($L1032)-HOUR($K1032)),IF(AND(AND(HOUR($K1032)&gt;=Listas!$F$4,HOUR($K1032)&lt;=Listas!$F$5),AND(HOUR($L1032)&gt;=Listas!$F$4,HOUR($L1032)&lt;=Listas!$F$5)),(HOUR($L1032)-HOUR($K1032)),IF(AND(AND(HOUR($K1032)&gt;=Listas!$F$2,HOUR($K1032)&lt;=Listas!$F$3),AND(HOUR($L1032)&gt;=Listas!$F$4,HOUR($L1032)&lt;=Listas!$F$5)),((Listas!$F$3-HOUR($K1032)))+((HOUR($L1032)-Listas!$F$4)),0)))),IF(AND($L1032-$K1032&gt;0.42,$L1032-$K1032&lt;=1.42),(IF(AND(HOUR($K1032)&gt;=Listas!$F$2,HOUR($K1032)&lt;=Listas!$F$3),(Listas!$F$3-HOUR($K1032)+4),IF(AND(HOUR($K1032)&gt;=Listas!$F$4,HOUR($K1032)&lt;=Listas!$F$5),(Listas!$F$5-HOUR($K1032)),0))+IF(AND(HOUR($L1032)&gt;=Listas!$F$2,HOUR($L1032)&lt;=Listas!$F$3),(HOUR($L1032)-Listas!$F$2),IF(AND(HOUR($L1032)&gt;=Listas!$F$4,HOUR($L1032)&lt;=Listas!$F$5),(HOUR($L1032)-Listas!$F$4+4),0))),IF(($L1032-$K1032&gt;1.42),(IF(AND(HOUR($K1032)&gt;=Listas!$F$2,HOUR($K1032)&lt;=Listas!$F$3),(Listas!$F$3-HOUR($K1032)+4)+IF(AND(HOUR($L1032)&gt;=Listas!$F$2,HOUR($L1032)&lt;=Listas!$F$3),(HOUR($L1032)-Listas!$F$2)+NETWORKDAYS($K1032+1,$L1032-1,Listas!$H$2:$H$112)*Listas!$F$6,IF(AND(HOUR($L1032)&gt;=Listas!$F$4,HOUR($L1032)&lt;=Listas!$F$5),(HOUR($L1032)-Listas!$F$4+4)+NETWORKDAYS($K1032+1,$L1032-1,Listas!$H$2:$H$111)*Listas!$F$6,0)),IF(AND(HOUR($K1032)&gt;=Listas!$F$4,HOUR($K1032)&lt;=Listas!$F$5),(Listas!$F$5-HOUR($K1032))+IF(AND(HOUR($L1032)&gt;=Listas!$F$2,HOUR($L1032)&lt;=Listas!$F$3),(HOUR($L1032)-Listas!$F$2)+NETWORKDAYS($K1032+1,$L1032-1,Listas!$H$2:$H$111)*Listas!$F$6,(HOUR($L1032)-Listas!$F$4+4)+NETWORKDAYS($K1032+1,$L1032-1,Listas!$H$2:$H$111)*Listas!$F$6)))),IF(($L1032-$K1032)&lt;0,"Fecha inicial mayor a fecha final",0)))))))))</f>
        <v>11</v>
      </c>
      <c r="N1032" s="6" t="str">
        <f t="shared" si="1"/>
        <v>07-julio</v>
      </c>
      <c r="O1032" s="9" t="s">
        <v>1939</v>
      </c>
      <c r="P1032" s="4" t="s">
        <v>23</v>
      </c>
      <c r="Q1032" s="4" t="b">
        <v>1</v>
      </c>
      <c r="R1032" s="6" t="str">
        <f t="shared" si="9"/>
        <v>CORRECTO</v>
      </c>
      <c r="S1032" s="6"/>
    </row>
    <row r="1033">
      <c r="A1033" s="4" t="s">
        <v>38</v>
      </c>
      <c r="B1033" s="4" t="s">
        <v>156</v>
      </c>
      <c r="C1033" s="4" t="s">
        <v>20</v>
      </c>
      <c r="D1033" s="4" t="s">
        <v>1940</v>
      </c>
      <c r="E1033" s="4" t="s">
        <v>1941</v>
      </c>
      <c r="F1033" s="4">
        <v>1.0</v>
      </c>
      <c r="G1033" s="4" t="s">
        <v>20</v>
      </c>
      <c r="H1033" s="4" t="s">
        <v>20</v>
      </c>
      <c r="I1033" s="4" t="s">
        <v>1942</v>
      </c>
      <c r="J1033" s="4" t="s">
        <v>22</v>
      </c>
      <c r="K1033" s="5">
        <v>45855.333333333336</v>
      </c>
      <c r="L1033" s="5">
        <v>45855.75</v>
      </c>
      <c r="M1033" s="7">
        <f>IF(OR(ISBLANK($K1033),ISBLANK($L1033)),"",IF(NETWORKDAYS($K1033,$K1033,Listas!$H$2:$H$111)=0,"Error fecha inicial",IF(NETWORKDAYS($L1033,$L1033,Listas!$H$2:$H$111)=0,"Error fecha final",IF(OR(HOUR($K1033)&lt;Listas!$F$2,AND(HOUR($K1033)&gt;Listas!$F$3,HOUR($K1033)&lt;Listas!$F$4),HOUR($K1033)&gt;Listas!$F$5),"Error hora, fecha inicial",IF(OR(HOUR($L1033)&lt;Listas!$F$2,AND(HOUR($L1033)&gt;Listas!$F$3,HOUR($L1033)&lt;Listas!$F$4),HOUR($L1033)&gt;Listas!$F$5),"Error hora, fecha final",IF(AND($L1033-$K1033&gt;0,$L1033-$K1033&lt;=0.42),(IF(AND(AND(HOUR($K1033)&gt;=Listas!$F$2,HOUR($K1033)&lt;=Listas!$F$3),AND(HOUR($L1033)&gt;=Listas!$F$2,HOUR($L1033)&lt;=Listas!$F$3)),(HOUR($L1033)-HOUR($K1033)),IF(AND(AND(HOUR($K1033)&gt;=Listas!$F$4,HOUR($K1033)&lt;=Listas!$F$5),AND(HOUR($L1033)&gt;=Listas!$F$4,HOUR($L1033)&lt;=Listas!$F$5)),(HOUR($L1033)-HOUR($K1033)),IF(AND(AND(HOUR($K1033)&gt;=Listas!$F$2,HOUR($K1033)&lt;=Listas!$F$3),AND(HOUR($L1033)&gt;=Listas!$F$4,HOUR($L1033)&lt;=Listas!$F$5)),((Listas!$F$3-HOUR($K1033)))+((HOUR($L1033)-Listas!$F$4)),0)))),IF(AND($L1033-$K1033&gt;0.42,$L1033-$K1033&lt;=1.42),(IF(AND(HOUR($K1033)&gt;=Listas!$F$2,HOUR($K1033)&lt;=Listas!$F$3),(Listas!$F$3-HOUR($K1033)+4),IF(AND(HOUR($K1033)&gt;=Listas!$F$4,HOUR($K1033)&lt;=Listas!$F$5),(Listas!$F$5-HOUR($K1033)),0))+IF(AND(HOUR($L1033)&gt;=Listas!$F$2,HOUR($L1033)&lt;=Listas!$F$3),(HOUR($L1033)-Listas!$F$2),IF(AND(HOUR($L1033)&gt;=Listas!$F$4,HOUR($L1033)&lt;=Listas!$F$5),(HOUR($L1033)-Listas!$F$4+4),0))),IF(($L1033-$K1033&gt;1.42),(IF(AND(HOUR($K1033)&gt;=Listas!$F$2,HOUR($K1033)&lt;=Listas!$F$3),(Listas!$F$3-HOUR($K1033)+4)+IF(AND(HOUR($L1033)&gt;=Listas!$F$2,HOUR($L1033)&lt;=Listas!$F$3),(HOUR($L1033)-Listas!$F$2)+NETWORKDAYS($K1033+1,$L1033-1,Listas!$H$2:$H$112)*Listas!$F$6,IF(AND(HOUR($L1033)&gt;=Listas!$F$4,HOUR($L1033)&lt;=Listas!$F$5),(HOUR($L1033)-Listas!$F$4+4)+NETWORKDAYS($K1033+1,$L1033-1,Listas!$H$2:$H$111)*Listas!$F$6,0)),IF(AND(HOUR($K1033)&gt;=Listas!$F$4,HOUR($K1033)&lt;=Listas!$F$5),(Listas!$F$5-HOUR($K1033))+IF(AND(HOUR($L1033)&gt;=Listas!$F$2,HOUR($L1033)&lt;=Listas!$F$3),(HOUR($L1033)-Listas!$F$2)+NETWORKDAYS($K1033+1,$L1033-1,Listas!$H$2:$H$111)*Listas!$F$6,(HOUR($L1033)-Listas!$F$4+4)+NETWORKDAYS($K1033+1,$L1033-1,Listas!$H$2:$H$111)*Listas!$F$6)))),IF(($L1033-$K1033)&lt;0,"Fecha inicial mayor a fecha final",0)))))))))</f>
        <v>8</v>
      </c>
      <c r="N1033" s="6" t="str">
        <f t="shared" si="1"/>
        <v>07-julio</v>
      </c>
      <c r="O1033" s="9" t="s">
        <v>1939</v>
      </c>
      <c r="P1033" s="4" t="s">
        <v>23</v>
      </c>
      <c r="Q1033" s="4" t="b">
        <v>1</v>
      </c>
      <c r="R1033" s="6" t="str">
        <f t="shared" si="9"/>
        <v>CORRECTO</v>
      </c>
      <c r="S1033" s="6"/>
    </row>
    <row r="1034">
      <c r="A1034" s="4" t="s">
        <v>19</v>
      </c>
      <c r="B1034" s="4" t="s">
        <v>20</v>
      </c>
      <c r="C1034" s="4" t="s">
        <v>20</v>
      </c>
      <c r="D1034" s="4" t="s">
        <v>20</v>
      </c>
      <c r="E1034" s="4" t="s">
        <v>20</v>
      </c>
      <c r="F1034" s="4" t="s">
        <v>20</v>
      </c>
      <c r="G1034" s="4" t="s">
        <v>20</v>
      </c>
      <c r="H1034" s="4" t="s">
        <v>20</v>
      </c>
      <c r="I1034" s="4" t="s">
        <v>1937</v>
      </c>
      <c r="J1034" s="4" t="s">
        <v>31</v>
      </c>
      <c r="K1034" s="5">
        <v>45853.583333333336</v>
      </c>
      <c r="L1034" s="5">
        <v>45853.625</v>
      </c>
      <c r="M1034" s="6">
        <f>IF(OR(ISBLANK($K1034),ISBLANK($L1034)),"",IF(NETWORKDAYS($K1034,$K1034,Listas!$H$2:$H$111)=0,"Error fecha inicial",IF(NETWORKDAYS($L1034,$L1034,Listas!$H$2:$H$111)=0,"Error fecha final",IF(OR(HOUR($K1034)&lt;Listas!$F$2,AND(HOUR($K1034)&gt;Listas!$F$3,HOUR($K1034)&lt;Listas!$F$4),HOUR($K1034)&gt;Listas!$F$5),"Error hora, fecha inicial",IF(OR(HOUR($L1034)&lt;Listas!$F$2,AND(HOUR($L1034)&gt;Listas!$F$3,HOUR($L1034)&lt;Listas!$F$4),HOUR($L1034)&gt;Listas!$F$5),"Error hora, fecha final",IF(AND($L1034-$K1034&gt;0,$L1034-$K1034&lt;=0.42),(IF(AND(AND(HOUR($K1034)&gt;=Listas!$F$2,HOUR($K1034)&lt;=Listas!$F$3),AND(HOUR($L1034)&gt;=Listas!$F$2,HOUR($L1034)&lt;=Listas!$F$3)),(HOUR($L1034)-HOUR($K1034)),IF(AND(AND(HOUR($K1034)&gt;=Listas!$F$4,HOUR($K1034)&lt;=Listas!$F$5),AND(HOUR($L1034)&gt;=Listas!$F$4,HOUR($L1034)&lt;=Listas!$F$5)),(HOUR($L1034)-HOUR($K1034)),IF(AND(AND(HOUR($K1034)&gt;=Listas!$F$2,HOUR($K1034)&lt;=Listas!$F$3),AND(HOUR($L1034)&gt;=Listas!$F$4,HOUR($L1034)&lt;=Listas!$F$5)),((Listas!$F$3-HOUR($K1034)))+((HOUR($L1034)-Listas!$F$4)),0)))),IF(AND($L1034-$K1034&gt;0.42,$L1034-$K1034&lt;=1.42),(IF(AND(HOUR($K1034)&gt;=Listas!$F$2,HOUR($K1034)&lt;=Listas!$F$3),(Listas!$F$3-HOUR($K1034)+4),IF(AND(HOUR($K1034)&gt;=Listas!$F$4,HOUR($K1034)&lt;=Listas!$F$5),(Listas!$F$5-HOUR($K1034)),0))+IF(AND(HOUR($L1034)&gt;=Listas!$F$2,HOUR($L1034)&lt;=Listas!$F$3),(HOUR($L1034)-Listas!$F$2),IF(AND(HOUR($L1034)&gt;=Listas!$F$4,HOUR($L1034)&lt;=Listas!$F$5),(HOUR($L1034)-Listas!$F$4+4),0))),IF(($L1034-$K1034&gt;1.42),(IF(AND(HOUR($K1034)&gt;=Listas!$F$2,HOUR($K1034)&lt;=Listas!$F$3),(Listas!$F$3-HOUR($K1034)+4)+IF(AND(HOUR($L1034)&gt;=Listas!$F$2,HOUR($L1034)&lt;=Listas!$F$3),(HOUR($L1034)-Listas!$F$2)+NETWORKDAYS($K1034+1,$L1034-1,Listas!$H$2:$H$112)*Listas!$F$6,IF(AND(HOUR($L1034)&gt;=Listas!$F$4,HOUR($L1034)&lt;=Listas!$F$5),(HOUR($L1034)-Listas!$F$4+4)+NETWORKDAYS($K1034+1,$L1034-1,Listas!$H$2:$H$111)*Listas!$F$6,0)),IF(AND(HOUR($K1034)&gt;=Listas!$F$4,HOUR($K1034)&lt;=Listas!$F$5),(Listas!$F$5-HOUR($K1034))+IF(AND(HOUR($L1034)&gt;=Listas!$F$2,HOUR($L1034)&lt;=Listas!$F$3),(HOUR($L1034)-Listas!$F$2)+NETWORKDAYS($K1034+1,$L1034-1,Listas!$H$2:$H$111)*Listas!$F$6,(HOUR($L1034)-Listas!$F$4+4)+NETWORKDAYS($K1034+1,$L1034-1,Listas!$H$2:$H$111)*Listas!$F$6)))),IF(($L1034-$K1034)&lt;0,"Fecha inicial mayor a fecha final",0)))))))))</f>
        <v>1</v>
      </c>
      <c r="N1034" s="6" t="str">
        <f t="shared" si="1"/>
        <v>07-julio</v>
      </c>
      <c r="O1034" s="6"/>
      <c r="P1034" s="4" t="s">
        <v>23</v>
      </c>
      <c r="Q1034" s="4" t="b">
        <v>1</v>
      </c>
      <c r="R1034" s="6" t="str">
        <f t="shared" si="9"/>
        <v>CORRECTO</v>
      </c>
      <c r="S1034" s="6"/>
    </row>
    <row r="1035">
      <c r="A1035" s="4" t="s">
        <v>78</v>
      </c>
      <c r="B1035" s="4" t="s">
        <v>156</v>
      </c>
      <c r="C1035" s="4" t="s">
        <v>20</v>
      </c>
      <c r="D1035" s="4" t="s">
        <v>20</v>
      </c>
      <c r="E1035" s="4" t="s">
        <v>20</v>
      </c>
      <c r="F1035" s="4" t="s">
        <v>20</v>
      </c>
      <c r="G1035" s="4" t="s">
        <v>20</v>
      </c>
      <c r="H1035" s="4" t="s">
        <v>20</v>
      </c>
      <c r="I1035" s="4" t="s">
        <v>1938</v>
      </c>
      <c r="J1035" s="4" t="s">
        <v>31</v>
      </c>
      <c r="K1035" s="5">
        <v>45853.625</v>
      </c>
      <c r="L1035" s="5">
        <v>45856.5</v>
      </c>
      <c r="M1035" s="7">
        <f>IF(OR(ISBLANK($K1035),ISBLANK($L1035)),"",IF(NETWORKDAYS($K1035,$K1035,Listas!$H$2:$H$111)=0,"Error fecha inicial",IF(NETWORKDAYS($L1035,$L1035,Listas!$H$2:$H$111)=0,"Error fecha final",IF(OR(HOUR($K1035)&lt;Listas!$F$2,AND(HOUR($K1035)&gt;Listas!$F$3,HOUR($K1035)&lt;Listas!$F$4),HOUR($K1035)&gt;Listas!$F$5),"Error hora, fecha inicial",IF(OR(HOUR($L1035)&lt;Listas!$F$2,AND(HOUR($L1035)&gt;Listas!$F$3,HOUR($L1035)&lt;Listas!$F$4),HOUR($L1035)&gt;Listas!$F$5),"Error hora, fecha final",IF(AND($L1035-$K1035&gt;0,$L1035-$K1035&lt;=0.42),(IF(AND(AND(HOUR($K1035)&gt;=Listas!$F$2,HOUR($K1035)&lt;=Listas!$F$3),AND(HOUR($L1035)&gt;=Listas!$F$2,HOUR($L1035)&lt;=Listas!$F$3)),(HOUR($L1035)-HOUR($K1035)),IF(AND(AND(HOUR($K1035)&gt;=Listas!$F$4,HOUR($K1035)&lt;=Listas!$F$5),AND(HOUR($L1035)&gt;=Listas!$F$4,HOUR($L1035)&lt;=Listas!$F$5)),(HOUR($L1035)-HOUR($K1035)),IF(AND(AND(HOUR($K1035)&gt;=Listas!$F$2,HOUR($K1035)&lt;=Listas!$F$3),AND(HOUR($L1035)&gt;=Listas!$F$4,HOUR($L1035)&lt;=Listas!$F$5)),((Listas!$F$3-HOUR($K1035)))+((HOUR($L1035)-Listas!$F$4)),0)))),IF(AND($L1035-$K1035&gt;0.42,$L1035-$K1035&lt;=1.42),(IF(AND(HOUR($K1035)&gt;=Listas!$F$2,HOUR($K1035)&lt;=Listas!$F$3),(Listas!$F$3-HOUR($K1035)+4),IF(AND(HOUR($K1035)&gt;=Listas!$F$4,HOUR($K1035)&lt;=Listas!$F$5),(Listas!$F$5-HOUR($K1035)),0))+IF(AND(HOUR($L1035)&gt;=Listas!$F$2,HOUR($L1035)&lt;=Listas!$F$3),(HOUR($L1035)-Listas!$F$2),IF(AND(HOUR($L1035)&gt;=Listas!$F$4,HOUR($L1035)&lt;=Listas!$F$5),(HOUR($L1035)-Listas!$F$4+4),0))),IF(($L1035-$K1035&gt;1.42),(IF(AND(HOUR($K1035)&gt;=Listas!$F$2,HOUR($K1035)&lt;=Listas!$F$3),(Listas!$F$3-HOUR($K1035)+4)+IF(AND(HOUR($L1035)&gt;=Listas!$F$2,HOUR($L1035)&lt;=Listas!$F$3),(HOUR($L1035)-Listas!$F$2)+NETWORKDAYS($K1035+1,$L1035-1,Listas!$H$2:$H$112)*Listas!$F$6,IF(AND(HOUR($L1035)&gt;=Listas!$F$4,HOUR($L1035)&lt;=Listas!$F$5),(HOUR($L1035)-Listas!$F$4+4)+NETWORKDAYS($K1035+1,$L1035-1,Listas!$H$2:$H$111)*Listas!$F$6,0)),IF(AND(HOUR($K1035)&gt;=Listas!$F$4,HOUR($K1035)&lt;=Listas!$F$5),(Listas!$F$5-HOUR($K1035))+IF(AND(HOUR($L1035)&gt;=Listas!$F$2,HOUR($L1035)&lt;=Listas!$F$3),(HOUR($L1035)-Listas!$F$2)+NETWORKDAYS($K1035+1,$L1035-1,Listas!$H$2:$H$111)*Listas!$F$6,(HOUR($L1035)-Listas!$F$4+4)+NETWORKDAYS($K1035+1,$L1035-1,Listas!$H$2:$H$111)*Listas!$F$6)))),IF(($L1035-$K1035)&lt;0,"Fecha inicial mayor a fecha final",0)))))))))</f>
        <v>23</v>
      </c>
      <c r="N1035" s="6" t="str">
        <f t="shared" si="1"/>
        <v>07-julio</v>
      </c>
      <c r="O1035" s="9" t="s">
        <v>1939</v>
      </c>
      <c r="P1035" s="4" t="s">
        <v>23</v>
      </c>
      <c r="Q1035" s="4" t="b">
        <v>1</v>
      </c>
      <c r="R1035" s="6" t="str">
        <f t="shared" si="9"/>
        <v>CORRECTO</v>
      </c>
      <c r="S1035" s="6"/>
    </row>
    <row r="1036">
      <c r="A1036" s="4" t="s">
        <v>38</v>
      </c>
      <c r="B1036" s="4" t="s">
        <v>156</v>
      </c>
      <c r="C1036" s="4" t="s">
        <v>20</v>
      </c>
      <c r="D1036" s="4" t="s">
        <v>20</v>
      </c>
      <c r="E1036" s="4" t="s">
        <v>20</v>
      </c>
      <c r="F1036" s="4" t="s">
        <v>20</v>
      </c>
      <c r="G1036" s="4" t="s">
        <v>20</v>
      </c>
      <c r="H1036" s="4" t="s">
        <v>20</v>
      </c>
      <c r="I1036" s="100" t="s">
        <v>1943</v>
      </c>
      <c r="J1036" s="4" t="s">
        <v>111</v>
      </c>
      <c r="K1036" s="5">
        <v>45853.625</v>
      </c>
      <c r="L1036" s="5">
        <v>45854.75</v>
      </c>
      <c r="M1036" s="7">
        <f>IF(OR(ISBLANK($K1036),ISBLANK($L1036)),"",IF(NETWORKDAYS($K1036,$K1036,Listas!$H$2:$H$111)=0,"Error fecha inicial",IF(NETWORKDAYS($L1036,$L1036,Listas!$H$2:$H$111)=0,"Error fecha final",IF(OR(HOUR($K1036)&lt;Listas!$F$2,AND(HOUR($K1036)&gt;Listas!$F$3,HOUR($K1036)&lt;Listas!$F$4),HOUR($K1036)&gt;Listas!$F$5),"Error hora, fecha inicial",IF(OR(HOUR($L1036)&lt;Listas!$F$2,AND(HOUR($L1036)&gt;Listas!$F$3,HOUR($L1036)&lt;Listas!$F$4),HOUR($L1036)&gt;Listas!$F$5),"Error hora, fecha final",IF(AND($L1036-$K1036&gt;0,$L1036-$K1036&lt;=0.42),(IF(AND(AND(HOUR($K1036)&gt;=Listas!$F$2,HOUR($K1036)&lt;=Listas!$F$3),AND(HOUR($L1036)&gt;=Listas!$F$2,HOUR($L1036)&lt;=Listas!$F$3)),(HOUR($L1036)-HOUR($K1036)),IF(AND(AND(HOUR($K1036)&gt;=Listas!$F$4,HOUR($K1036)&lt;=Listas!$F$5),AND(HOUR($L1036)&gt;=Listas!$F$4,HOUR($L1036)&lt;=Listas!$F$5)),(HOUR($L1036)-HOUR($K1036)),IF(AND(AND(HOUR($K1036)&gt;=Listas!$F$2,HOUR($K1036)&lt;=Listas!$F$3),AND(HOUR($L1036)&gt;=Listas!$F$4,HOUR($L1036)&lt;=Listas!$F$5)),((Listas!$F$3-HOUR($K1036)))+((HOUR($L1036)-Listas!$F$4)),0)))),IF(AND($L1036-$K1036&gt;0.42,$L1036-$K1036&lt;=1.42),(IF(AND(HOUR($K1036)&gt;=Listas!$F$2,HOUR($K1036)&lt;=Listas!$F$3),(Listas!$F$3-HOUR($K1036)+4),IF(AND(HOUR($K1036)&gt;=Listas!$F$4,HOUR($K1036)&lt;=Listas!$F$5),(Listas!$F$5-HOUR($K1036)),0))+IF(AND(HOUR($L1036)&gt;=Listas!$F$2,HOUR($L1036)&lt;=Listas!$F$3),(HOUR($L1036)-Listas!$F$2),IF(AND(HOUR($L1036)&gt;=Listas!$F$4,HOUR($L1036)&lt;=Listas!$F$5),(HOUR($L1036)-Listas!$F$4+4),0))),IF(($L1036-$K1036&gt;1.42),(IF(AND(HOUR($K1036)&gt;=Listas!$F$2,HOUR($K1036)&lt;=Listas!$F$3),(Listas!$F$3-HOUR($K1036)+4)+IF(AND(HOUR($L1036)&gt;=Listas!$F$2,HOUR($L1036)&lt;=Listas!$F$3),(HOUR($L1036)-Listas!$F$2)+NETWORKDAYS($K1036+1,$L1036-1,Listas!$H$2:$H$112)*Listas!$F$6,IF(AND(HOUR($L1036)&gt;=Listas!$F$4,HOUR($L1036)&lt;=Listas!$F$5),(HOUR($L1036)-Listas!$F$4+4)+NETWORKDAYS($K1036+1,$L1036-1,Listas!$H$2:$H$111)*Listas!$F$6,0)),IF(AND(HOUR($K1036)&gt;=Listas!$F$4,HOUR($K1036)&lt;=Listas!$F$5),(Listas!$F$5-HOUR($K1036))+IF(AND(HOUR($L1036)&gt;=Listas!$F$2,HOUR($L1036)&lt;=Listas!$F$3),(HOUR($L1036)-Listas!$F$2)+NETWORKDAYS($K1036+1,$L1036-1,Listas!$H$2:$H$111)*Listas!$F$6,(HOUR($L1036)-Listas!$F$4+4)+NETWORKDAYS($K1036+1,$L1036-1,Listas!$H$2:$H$111)*Listas!$F$6)))),IF(($L1036-$K1036)&lt;0,"Fecha inicial mayor a fecha final",0)))))))))</f>
        <v>11</v>
      </c>
      <c r="N1036" s="6" t="str">
        <f t="shared" si="1"/>
        <v>07-julio</v>
      </c>
      <c r="O1036" s="101" t="s">
        <v>1944</v>
      </c>
      <c r="P1036" s="6"/>
      <c r="Q1036" s="6" t="b">
        <v>0</v>
      </c>
      <c r="R1036" s="6" t="str">
        <f t="shared" ref="R1036:R1038" si="10">IF(Q1036=TRUE,(IF(AND((A1036&lt;&gt;""),(B1036&lt;&gt;""),(C1036&lt;&gt;""),(D1037&lt;&gt;""),(E1037&lt;&gt;""),(F1037&lt;&gt;""),(G1037&lt;&gt;""),(H1037&lt;&gt;""),(I1037&lt;&gt;""),(J1036&lt;&gt;""),(K1036&lt;&gt;""),(L1036&lt;&gt;""),(M1036&lt;&gt;""),(N1036&lt;&gt;""),(P1036&lt;&gt;"")),"CORRECTO","FALTA DILIGENCIAR INFORMACIÓN")),"")</f>
        <v/>
      </c>
      <c r="S1036" s="6"/>
    </row>
    <row r="1037">
      <c r="A1037" s="4" t="s">
        <v>38</v>
      </c>
      <c r="B1037" s="4" t="s">
        <v>156</v>
      </c>
      <c r="C1037" s="4" t="s">
        <v>46</v>
      </c>
      <c r="D1037" s="4" t="s">
        <v>1728</v>
      </c>
      <c r="E1037" s="4" t="s">
        <v>1729</v>
      </c>
      <c r="F1037" s="4">
        <v>2.3</v>
      </c>
      <c r="G1037" s="4" t="s">
        <v>20</v>
      </c>
      <c r="H1037" s="4" t="s">
        <v>20</v>
      </c>
      <c r="I1037" s="4" t="s">
        <v>1061</v>
      </c>
      <c r="J1037" s="4" t="s">
        <v>111</v>
      </c>
      <c r="K1037" s="5">
        <v>45855.333333333336</v>
      </c>
      <c r="L1037" s="5">
        <v>45855.5</v>
      </c>
      <c r="M1037" s="6">
        <f>IF(OR(ISBLANK($K1037),ISBLANK($L1037)),"",IF(NETWORKDAYS($K1037,$K1037,Listas!$H$2:$H$111)=0,"Error fecha inicial",IF(NETWORKDAYS($L1037,$L1037,Listas!$H$2:$H$111)=0,"Error fecha final",IF(OR(HOUR($K1037)&lt;Listas!$F$2,AND(HOUR($K1037)&gt;Listas!$F$3,HOUR($K1037)&lt;Listas!$F$4),HOUR($K1037)&gt;Listas!$F$5),"Error hora, fecha inicial",IF(OR(HOUR($L1037)&lt;Listas!$F$2,AND(HOUR($L1037)&gt;Listas!$F$3,HOUR($L1037)&lt;Listas!$F$4),HOUR($L1037)&gt;Listas!$F$5),"Error hora, fecha final",IF(AND($L1037-$K1037&gt;0,$L1037-$K1037&lt;=0.42),(IF(AND(AND(HOUR($K1037)&gt;=Listas!$F$2,HOUR($K1037)&lt;=Listas!$F$3),AND(HOUR($L1037)&gt;=Listas!$F$2,HOUR($L1037)&lt;=Listas!$F$3)),(HOUR($L1037)-HOUR($K1037)),IF(AND(AND(HOUR($K1037)&gt;=Listas!$F$4,HOUR($K1037)&lt;=Listas!$F$5),AND(HOUR($L1037)&gt;=Listas!$F$4,HOUR($L1037)&lt;=Listas!$F$5)),(HOUR($L1037)-HOUR($K1037)),IF(AND(AND(HOUR($K1037)&gt;=Listas!$F$2,HOUR($K1037)&lt;=Listas!$F$3),AND(HOUR($L1037)&gt;=Listas!$F$4,HOUR($L1037)&lt;=Listas!$F$5)),((Listas!$F$3-HOUR($K1037)))+((HOUR($L1037)-Listas!$F$4)),0)))),IF(AND($L1037-$K1037&gt;0.42,$L1037-$K1037&lt;=1.42),(IF(AND(HOUR($K1037)&gt;=Listas!$F$2,HOUR($K1037)&lt;=Listas!$F$3),(Listas!$F$3-HOUR($K1037)+4),IF(AND(HOUR($K1037)&gt;=Listas!$F$4,HOUR($K1037)&lt;=Listas!$F$5),(Listas!$F$5-HOUR($K1037)),0))+IF(AND(HOUR($L1037)&gt;=Listas!$F$2,HOUR($L1037)&lt;=Listas!$F$3),(HOUR($L1037)-Listas!$F$2),IF(AND(HOUR($L1037)&gt;=Listas!$F$4,HOUR($L1037)&lt;=Listas!$F$5),(HOUR($L1037)-Listas!$F$4+4),0))),IF(($L1037-$K1037&gt;1.42),(IF(AND(HOUR($K1037)&gt;=Listas!$F$2,HOUR($K1037)&lt;=Listas!$F$3),(Listas!$F$3-HOUR($K1037)+4)+IF(AND(HOUR($L1037)&gt;=Listas!$F$2,HOUR($L1037)&lt;=Listas!$F$3),(HOUR($L1037)-Listas!$F$2)+NETWORKDAYS($K1037+1,$L1037-1,Listas!$H$2:$H$112)*Listas!$F$6,IF(AND(HOUR($L1037)&gt;=Listas!$F$4,HOUR($L1037)&lt;=Listas!$F$5),(HOUR($L1037)-Listas!$F$4+4)+NETWORKDAYS($K1037+1,$L1037-1,Listas!$H$2:$H$111)*Listas!$F$6,0)),IF(AND(HOUR($K1037)&gt;=Listas!$F$4,HOUR($K1037)&lt;=Listas!$F$5),(Listas!$F$5-HOUR($K1037))+IF(AND(HOUR($L1037)&gt;=Listas!$F$2,HOUR($L1037)&lt;=Listas!$F$3),(HOUR($L1037)-Listas!$F$2)+NETWORKDAYS($K1037+1,$L1037-1,Listas!$H$2:$H$111)*Listas!$F$6,(HOUR($L1037)-Listas!$F$4+4)+NETWORKDAYS($K1037+1,$L1037-1,Listas!$H$2:$H$111)*Listas!$F$6)))),IF(($L1037-$K1037)&lt;0,"Fecha inicial mayor a fecha final",0)))))))))</f>
        <v>4</v>
      </c>
      <c r="N1037" s="6" t="str">
        <f t="shared" si="1"/>
        <v>07-julio</v>
      </c>
      <c r="O1037" s="9" t="s">
        <v>1945</v>
      </c>
      <c r="P1037" s="6"/>
      <c r="Q1037" s="6" t="b">
        <v>0</v>
      </c>
      <c r="R1037" s="6" t="str">
        <f t="shared" si="10"/>
        <v/>
      </c>
      <c r="S1037" s="6"/>
    </row>
    <row r="1038">
      <c r="A1038" s="4" t="s">
        <v>38</v>
      </c>
      <c r="B1038" s="4" t="s">
        <v>156</v>
      </c>
      <c r="C1038" s="4" t="s">
        <v>46</v>
      </c>
      <c r="D1038" s="4" t="s">
        <v>1728</v>
      </c>
      <c r="E1038" s="4" t="s">
        <v>1729</v>
      </c>
      <c r="F1038" s="4">
        <v>2.3</v>
      </c>
      <c r="G1038" s="4" t="s">
        <v>20</v>
      </c>
      <c r="H1038" s="4" t="s">
        <v>20</v>
      </c>
      <c r="I1038" s="4" t="s">
        <v>1062</v>
      </c>
      <c r="J1038" s="4" t="s">
        <v>111</v>
      </c>
      <c r="K1038" s="5">
        <v>45855.5</v>
      </c>
      <c r="L1038" s="5">
        <v>45855.75</v>
      </c>
      <c r="M1038" s="7">
        <f>IF(OR(ISBLANK($K1038),ISBLANK($L1038)),"",IF(NETWORKDAYS($K1038,$K1038,Listas!$H$2:$H$111)=0,"Error fecha inicial",IF(NETWORKDAYS($L1038,$L1038,Listas!$H$2:$H$111)=0,"Error fecha final",IF(OR(HOUR($K1038)&lt;Listas!$F$2,AND(HOUR($K1038)&gt;Listas!$F$3,HOUR($K1038)&lt;Listas!$F$4),HOUR($K1038)&gt;Listas!$F$5),"Error hora, fecha inicial",IF(OR(HOUR($L1038)&lt;Listas!$F$2,AND(HOUR($L1038)&gt;Listas!$F$3,HOUR($L1038)&lt;Listas!$F$4),HOUR($L1038)&gt;Listas!$F$5),"Error hora, fecha final",IF(AND($L1038-$K1038&gt;0,$L1038-$K1038&lt;=0.42),(IF(AND(AND(HOUR($K1038)&gt;=Listas!$F$2,HOUR($K1038)&lt;=Listas!$F$3),AND(HOUR($L1038)&gt;=Listas!$F$2,HOUR($L1038)&lt;=Listas!$F$3)),(HOUR($L1038)-HOUR($K1038)),IF(AND(AND(HOUR($K1038)&gt;=Listas!$F$4,HOUR($K1038)&lt;=Listas!$F$5),AND(HOUR($L1038)&gt;=Listas!$F$4,HOUR($L1038)&lt;=Listas!$F$5)),(HOUR($L1038)-HOUR($K1038)),IF(AND(AND(HOUR($K1038)&gt;=Listas!$F$2,HOUR($K1038)&lt;=Listas!$F$3),AND(HOUR($L1038)&gt;=Listas!$F$4,HOUR($L1038)&lt;=Listas!$F$5)),((Listas!$F$3-HOUR($K1038)))+((HOUR($L1038)-Listas!$F$4)),0)))),IF(AND($L1038-$K1038&gt;0.42,$L1038-$K1038&lt;=1.42),(IF(AND(HOUR($K1038)&gt;=Listas!$F$2,HOUR($K1038)&lt;=Listas!$F$3),(Listas!$F$3-HOUR($K1038)+4),IF(AND(HOUR($K1038)&gt;=Listas!$F$4,HOUR($K1038)&lt;=Listas!$F$5),(Listas!$F$5-HOUR($K1038)),0))+IF(AND(HOUR($L1038)&gt;=Listas!$F$2,HOUR($L1038)&lt;=Listas!$F$3),(HOUR($L1038)-Listas!$F$2),IF(AND(HOUR($L1038)&gt;=Listas!$F$4,HOUR($L1038)&lt;=Listas!$F$5),(HOUR($L1038)-Listas!$F$4+4),0))),IF(($L1038-$K1038&gt;1.42),(IF(AND(HOUR($K1038)&gt;=Listas!$F$2,HOUR($K1038)&lt;=Listas!$F$3),(Listas!$F$3-HOUR($K1038)+4)+IF(AND(HOUR($L1038)&gt;=Listas!$F$2,HOUR($L1038)&lt;=Listas!$F$3),(HOUR($L1038)-Listas!$F$2)+NETWORKDAYS($K1038+1,$L1038-1,Listas!$H$2:$H$112)*Listas!$F$6,IF(AND(HOUR($L1038)&gt;=Listas!$F$4,HOUR($L1038)&lt;=Listas!$F$5),(HOUR($L1038)-Listas!$F$4+4)+NETWORKDAYS($K1038+1,$L1038-1,Listas!$H$2:$H$111)*Listas!$F$6,0)),IF(AND(HOUR($K1038)&gt;=Listas!$F$4,HOUR($K1038)&lt;=Listas!$F$5),(Listas!$F$5-HOUR($K1038))+IF(AND(HOUR($L1038)&gt;=Listas!$F$2,HOUR($L1038)&lt;=Listas!$F$3),(HOUR($L1038)-Listas!$F$2)+NETWORKDAYS($K1038+1,$L1038-1,Listas!$H$2:$H$111)*Listas!$F$6,(HOUR($L1038)-Listas!$F$4+4)+NETWORKDAYS($K1038+1,$L1038-1,Listas!$H$2:$H$111)*Listas!$F$6)))),IF(($L1038-$K1038)&lt;0,"Fecha inicial mayor a fecha final",0)))))))))</f>
        <v>4</v>
      </c>
      <c r="N1038" s="6" t="str">
        <f t="shared" si="1"/>
        <v>07-julio</v>
      </c>
      <c r="O1038" s="9" t="s">
        <v>1946</v>
      </c>
      <c r="P1038" s="6"/>
      <c r="Q1038" s="6" t="b">
        <v>0</v>
      </c>
      <c r="R1038" s="6" t="str">
        <f t="shared" si="10"/>
        <v/>
      </c>
      <c r="S1038" s="6"/>
    </row>
    <row r="1039">
      <c r="A1039" s="4" t="s">
        <v>38</v>
      </c>
      <c r="B1039" s="4" t="s">
        <v>156</v>
      </c>
      <c r="C1039" s="4" t="s">
        <v>46</v>
      </c>
      <c r="D1039" s="4" t="s">
        <v>1728</v>
      </c>
      <c r="E1039" s="4" t="s">
        <v>1729</v>
      </c>
      <c r="F1039" s="4">
        <v>2.0</v>
      </c>
      <c r="G1039" s="4" t="s">
        <v>20</v>
      </c>
      <c r="H1039" s="4" t="s">
        <v>20</v>
      </c>
      <c r="I1039" s="4" t="s">
        <v>1947</v>
      </c>
      <c r="J1039" s="4" t="s">
        <v>111</v>
      </c>
      <c r="K1039" s="5">
        <v>45856.333333333336</v>
      </c>
      <c r="L1039" s="5">
        <v>45856.5</v>
      </c>
      <c r="M1039" s="6">
        <f>IF(OR(ISBLANK($K1039),ISBLANK($L1039)),"",IF(NETWORKDAYS($K1039,$K1039,Listas!$H$2:$H$111)=0,"Error fecha inicial",IF(NETWORKDAYS($L1039,$L1039,Listas!$H$2:$H$111)=0,"Error fecha final",IF(OR(HOUR($K1039)&lt;Listas!$F$2,AND(HOUR($K1039)&gt;Listas!$F$3,HOUR($K1039)&lt;Listas!$F$4),HOUR($K1039)&gt;Listas!$F$5),"Error hora, fecha inicial",IF(OR(HOUR($L1039)&lt;Listas!$F$2,AND(HOUR($L1039)&gt;Listas!$F$3,HOUR($L1039)&lt;Listas!$F$4),HOUR($L1039)&gt;Listas!$F$5),"Error hora, fecha final",IF(AND($L1039-$K1039&gt;0,$L1039-$K1039&lt;=0.42),(IF(AND(AND(HOUR($K1039)&gt;=Listas!$F$2,HOUR($K1039)&lt;=Listas!$F$3),AND(HOUR($L1039)&gt;=Listas!$F$2,HOUR($L1039)&lt;=Listas!$F$3)),(HOUR($L1039)-HOUR($K1039)),IF(AND(AND(HOUR($K1039)&gt;=Listas!$F$4,HOUR($K1039)&lt;=Listas!$F$5),AND(HOUR($L1039)&gt;=Listas!$F$4,HOUR($L1039)&lt;=Listas!$F$5)),(HOUR($L1039)-HOUR($K1039)),IF(AND(AND(HOUR($K1039)&gt;=Listas!$F$2,HOUR($K1039)&lt;=Listas!$F$3),AND(HOUR($L1039)&gt;=Listas!$F$4,HOUR($L1039)&lt;=Listas!$F$5)),((Listas!$F$3-HOUR($K1039)))+((HOUR($L1039)-Listas!$F$4)),0)))),IF(AND($L1039-$K1039&gt;0.42,$L1039-$K1039&lt;=1.42),(IF(AND(HOUR($K1039)&gt;=Listas!$F$2,HOUR($K1039)&lt;=Listas!$F$3),(Listas!$F$3-HOUR($K1039)+4),IF(AND(HOUR($K1039)&gt;=Listas!$F$4,HOUR($K1039)&lt;=Listas!$F$5),(Listas!$F$5-HOUR($K1039)),0))+IF(AND(HOUR($L1039)&gt;=Listas!$F$2,HOUR($L1039)&lt;=Listas!$F$3),(HOUR($L1039)-Listas!$F$2),IF(AND(HOUR($L1039)&gt;=Listas!$F$4,HOUR($L1039)&lt;=Listas!$F$5),(HOUR($L1039)-Listas!$F$4+4),0))),IF(($L1039-$K1039&gt;1.42),(IF(AND(HOUR($K1039)&gt;=Listas!$F$2,HOUR($K1039)&lt;=Listas!$F$3),(Listas!$F$3-HOUR($K1039)+4)+IF(AND(HOUR($L1039)&gt;=Listas!$F$2,HOUR($L1039)&lt;=Listas!$F$3),(HOUR($L1039)-Listas!$F$2)+NETWORKDAYS($K1039+1,$L1039-1,Listas!$H$2:$H$112)*Listas!$F$6,IF(AND(HOUR($L1039)&gt;=Listas!$F$4,HOUR($L1039)&lt;=Listas!$F$5),(HOUR($L1039)-Listas!$F$4+4)+NETWORKDAYS($K1039+1,$L1039-1,Listas!$H$2:$H$111)*Listas!$F$6,0)),IF(AND(HOUR($K1039)&gt;=Listas!$F$4,HOUR($K1039)&lt;=Listas!$F$5),(Listas!$F$5-HOUR($K1039))+IF(AND(HOUR($L1039)&gt;=Listas!$F$2,HOUR($L1039)&lt;=Listas!$F$3),(HOUR($L1039)-Listas!$F$2)+NETWORKDAYS($K1039+1,$L1039-1,Listas!$H$2:$H$111)*Listas!$F$6,(HOUR($L1039)-Listas!$F$4+4)+NETWORKDAYS($K1039+1,$L1039-1,Listas!$H$2:$H$111)*Listas!$F$6)))),IF(($L1039-$K1039)&lt;0,"Fecha inicial mayor a fecha final",0)))))))))</f>
        <v>4</v>
      </c>
      <c r="N1039" s="6" t="str">
        <f t="shared" si="1"/>
        <v>07-julio</v>
      </c>
      <c r="O1039" s="9" t="s">
        <v>1817</v>
      </c>
      <c r="P1039" s="6"/>
      <c r="Q1039" s="6" t="b">
        <v>0</v>
      </c>
      <c r="R1039" s="6" t="str">
        <f>IF(Q1039=TRUE,(IF(AND((A1039&lt;&gt;""),(B1039&lt;&gt;""),(C1039&lt;&gt;""),(#REF!&lt;&gt;""),(#REF!&lt;&gt;""),(#REF!&lt;&gt;""),(#REF!&lt;&gt;""),(#REF!&lt;&gt;""),(#REF!&lt;&gt;""),(J1039&lt;&gt;""),(K1039&lt;&gt;""),(L1039&lt;&gt;""),(M1039&lt;&gt;""),(N1039&lt;&gt;""),(P1039&lt;&gt;"")),"CORRECTO","FALTA DILIGENCIAR INFORMACIÓN")),"")</f>
        <v/>
      </c>
      <c r="S1039" s="6"/>
    </row>
    <row r="1040">
      <c r="A1040" s="4" t="s">
        <v>38</v>
      </c>
      <c r="B1040" s="4" t="s">
        <v>67</v>
      </c>
      <c r="C1040" s="4" t="s">
        <v>46</v>
      </c>
      <c r="D1040" s="4" t="s">
        <v>519</v>
      </c>
      <c r="E1040" s="4" t="s">
        <v>497</v>
      </c>
      <c r="F1040" s="4">
        <v>2.0</v>
      </c>
      <c r="G1040" s="4" t="s">
        <v>20</v>
      </c>
      <c r="H1040" s="4" t="s">
        <v>20</v>
      </c>
      <c r="I1040" s="4" t="s">
        <v>1948</v>
      </c>
      <c r="J1040" s="4" t="s">
        <v>111</v>
      </c>
      <c r="K1040" s="5">
        <v>45848.333333333336</v>
      </c>
      <c r="L1040" s="5">
        <v>45848.416666666664</v>
      </c>
      <c r="M1040" s="6">
        <f>IF(OR(ISBLANK($K1040),ISBLANK($L1040)),"",IF(NETWORKDAYS($K1040,$K1040,Listas!$H$2:$H$111)=0,"Error fecha inicial",IF(NETWORKDAYS($L1040,$L1040,Listas!$H$2:$H$111)=0,"Error fecha final",IF(OR(HOUR($K1040)&lt;Listas!$F$2,AND(HOUR($K1040)&gt;Listas!$F$3,HOUR($K1040)&lt;Listas!$F$4),HOUR($K1040)&gt;Listas!$F$5),"Error hora, fecha inicial",IF(OR(HOUR($L1040)&lt;Listas!$F$2,AND(HOUR($L1040)&gt;Listas!$F$3,HOUR($L1040)&lt;Listas!$F$4),HOUR($L1040)&gt;Listas!$F$5),"Error hora, fecha final",IF(AND($L1040-$K1040&gt;0,$L1040-$K1040&lt;=0.42),(IF(AND(AND(HOUR($K1040)&gt;=Listas!$F$2,HOUR($K1040)&lt;=Listas!$F$3),AND(HOUR($L1040)&gt;=Listas!$F$2,HOUR($L1040)&lt;=Listas!$F$3)),(HOUR($L1040)-HOUR($K1040)),IF(AND(AND(HOUR($K1040)&gt;=Listas!$F$4,HOUR($K1040)&lt;=Listas!$F$5),AND(HOUR($L1040)&gt;=Listas!$F$4,HOUR($L1040)&lt;=Listas!$F$5)),(HOUR($L1040)-HOUR($K1040)),IF(AND(AND(HOUR($K1040)&gt;=Listas!$F$2,HOUR($K1040)&lt;=Listas!$F$3),AND(HOUR($L1040)&gt;=Listas!$F$4,HOUR($L1040)&lt;=Listas!$F$5)),((Listas!$F$3-HOUR($K1040)))+((HOUR($L1040)-Listas!$F$4)),0)))),IF(AND($L1040-$K1040&gt;0.42,$L1040-$K1040&lt;=1.42),(IF(AND(HOUR($K1040)&gt;=Listas!$F$2,HOUR($K1040)&lt;=Listas!$F$3),(Listas!$F$3-HOUR($K1040)+4),IF(AND(HOUR($K1040)&gt;=Listas!$F$4,HOUR($K1040)&lt;=Listas!$F$5),(Listas!$F$5-HOUR($K1040)),0))+IF(AND(HOUR($L1040)&gt;=Listas!$F$2,HOUR($L1040)&lt;=Listas!$F$3),(HOUR($L1040)-Listas!$F$2),IF(AND(HOUR($L1040)&gt;=Listas!$F$4,HOUR($L1040)&lt;=Listas!$F$5),(HOUR($L1040)-Listas!$F$4+4),0))),IF(($L1040-$K1040&gt;1.42),(IF(AND(HOUR($K1040)&gt;=Listas!$F$2,HOUR($K1040)&lt;=Listas!$F$3),(Listas!$F$3-HOUR($K1040)+4)+IF(AND(HOUR($L1040)&gt;=Listas!$F$2,HOUR($L1040)&lt;=Listas!$F$3),(HOUR($L1040)-Listas!$F$2)+NETWORKDAYS($K1040+1,$L1040-1,Listas!$H$2:$H$112)*Listas!$F$6,IF(AND(HOUR($L1040)&gt;=Listas!$F$4,HOUR($L1040)&lt;=Listas!$F$5),(HOUR($L1040)-Listas!$F$4+4)+NETWORKDAYS($K1040+1,$L1040-1,Listas!$H$2:$H$111)*Listas!$F$6,0)),IF(AND(HOUR($K1040)&gt;=Listas!$F$4,HOUR($K1040)&lt;=Listas!$F$5),(Listas!$F$5-HOUR($K1040))+IF(AND(HOUR($L1040)&gt;=Listas!$F$2,HOUR($L1040)&lt;=Listas!$F$3),(HOUR($L1040)-Listas!$F$2)+NETWORKDAYS($K1040+1,$L1040-1,Listas!$H$2:$H$111)*Listas!$F$6,(HOUR($L1040)-Listas!$F$4+4)+NETWORKDAYS($K1040+1,$L1040-1,Listas!$H$2:$H$111)*Listas!$F$6)))),IF(($L1040-$K1040)&lt;0,"Fecha inicial mayor a fecha final",0)))))))))</f>
        <v>2</v>
      </c>
      <c r="N1040" s="6" t="str">
        <f t="shared" si="1"/>
        <v>07-julio</v>
      </c>
      <c r="O1040" s="9" t="s">
        <v>1816</v>
      </c>
      <c r="P1040" s="6"/>
      <c r="Q1040" s="6" t="b">
        <v>0</v>
      </c>
      <c r="R1040" s="6" t="str">
        <f t="shared" ref="R1040:R3997" si="11">IF(Q1040=TRUE,(IF(AND((A1040&lt;&gt;""),(B1040&lt;&gt;""),(C1040&lt;&gt;""),(D1040&lt;&gt;""),(E1040&lt;&gt;""),(F1040&lt;&gt;""),(G1040&lt;&gt;""),(H1040&lt;&gt;""),(I1040&lt;&gt;""),(J1040&lt;&gt;""),(K1040&lt;&gt;""),(L1040&lt;&gt;""),(M1040&lt;&gt;""),(N1040&lt;&gt;""),(P1040&lt;&gt;"")),"CORRECTO","FALTA DILIGENCIAR INFORMACIÓN")),"")</f>
        <v/>
      </c>
      <c r="S1040" s="6"/>
    </row>
    <row r="1041">
      <c r="A1041" s="4" t="s">
        <v>19</v>
      </c>
      <c r="B1041" s="4" t="s">
        <v>156</v>
      </c>
      <c r="C1041" s="4" t="s">
        <v>20</v>
      </c>
      <c r="D1041" s="4" t="s">
        <v>20</v>
      </c>
      <c r="E1041" s="4" t="s">
        <v>20</v>
      </c>
      <c r="F1041" s="4" t="s">
        <v>20</v>
      </c>
      <c r="G1041" s="4" t="s">
        <v>20</v>
      </c>
      <c r="H1041" s="4" t="s">
        <v>20</v>
      </c>
      <c r="I1041" s="4" t="s">
        <v>1937</v>
      </c>
      <c r="J1041" s="4" t="s">
        <v>32</v>
      </c>
      <c r="K1041" s="5">
        <v>45853.583333333336</v>
      </c>
      <c r="L1041" s="5">
        <v>45853.625</v>
      </c>
      <c r="M1041" s="6">
        <f>IF(OR(ISBLANK($K1041),ISBLANK($L1041)),"",IF(NETWORKDAYS($K1041,$K1041,Listas!$H$2:$H$111)=0,"Error fecha inicial",IF(NETWORKDAYS($L1041,$L1041,Listas!$H$2:$H$111)=0,"Error fecha final",IF(OR(HOUR($K1041)&lt;Listas!$F$2,AND(HOUR($K1041)&gt;Listas!$F$3,HOUR($K1041)&lt;Listas!$F$4),HOUR($K1041)&gt;Listas!$F$5),"Error hora, fecha inicial",IF(OR(HOUR($L1041)&lt;Listas!$F$2,AND(HOUR($L1041)&gt;Listas!$F$3,HOUR($L1041)&lt;Listas!$F$4),HOUR($L1041)&gt;Listas!$F$5),"Error hora, fecha final",IF(AND($L1041-$K1041&gt;0,$L1041-$K1041&lt;=0.42),(IF(AND(AND(HOUR($K1041)&gt;=Listas!$F$2,HOUR($K1041)&lt;=Listas!$F$3),AND(HOUR($L1041)&gt;=Listas!$F$2,HOUR($L1041)&lt;=Listas!$F$3)),(HOUR($L1041)-HOUR($K1041)),IF(AND(AND(HOUR($K1041)&gt;=Listas!$F$4,HOUR($K1041)&lt;=Listas!$F$5),AND(HOUR($L1041)&gt;=Listas!$F$4,HOUR($L1041)&lt;=Listas!$F$5)),(HOUR($L1041)-HOUR($K1041)),IF(AND(AND(HOUR($K1041)&gt;=Listas!$F$2,HOUR($K1041)&lt;=Listas!$F$3),AND(HOUR($L1041)&gt;=Listas!$F$4,HOUR($L1041)&lt;=Listas!$F$5)),((Listas!$F$3-HOUR($K1041)))+((HOUR($L1041)-Listas!$F$4)),0)))),IF(AND($L1041-$K1041&gt;0.42,$L1041-$K1041&lt;=1.42),(IF(AND(HOUR($K1041)&gt;=Listas!$F$2,HOUR($K1041)&lt;=Listas!$F$3),(Listas!$F$3-HOUR($K1041)+4),IF(AND(HOUR($K1041)&gt;=Listas!$F$4,HOUR($K1041)&lt;=Listas!$F$5),(Listas!$F$5-HOUR($K1041)),0))+IF(AND(HOUR($L1041)&gt;=Listas!$F$2,HOUR($L1041)&lt;=Listas!$F$3),(HOUR($L1041)-Listas!$F$2),IF(AND(HOUR($L1041)&gt;=Listas!$F$4,HOUR($L1041)&lt;=Listas!$F$5),(HOUR($L1041)-Listas!$F$4+4),0))),IF(($L1041-$K1041&gt;1.42),(IF(AND(HOUR($K1041)&gt;=Listas!$F$2,HOUR($K1041)&lt;=Listas!$F$3),(Listas!$F$3-HOUR($K1041)+4)+IF(AND(HOUR($L1041)&gt;=Listas!$F$2,HOUR($L1041)&lt;=Listas!$F$3),(HOUR($L1041)-Listas!$F$2)+NETWORKDAYS($K1041+1,$L1041-1,Listas!$H$2:$H$112)*Listas!$F$6,IF(AND(HOUR($L1041)&gt;=Listas!$F$4,HOUR($L1041)&lt;=Listas!$F$5),(HOUR($L1041)-Listas!$F$4+4)+NETWORKDAYS($K1041+1,$L1041-1,Listas!$H$2:$H$111)*Listas!$F$6,0)),IF(AND(HOUR($K1041)&gt;=Listas!$F$4,HOUR($K1041)&lt;=Listas!$F$5),(Listas!$F$5-HOUR($K1041))+IF(AND(HOUR($L1041)&gt;=Listas!$F$2,HOUR($L1041)&lt;=Listas!$F$3),(HOUR($L1041)-Listas!$F$2)+NETWORKDAYS($K1041+1,$L1041-1,Listas!$H$2:$H$111)*Listas!$F$6,(HOUR($L1041)-Listas!$F$4+4)+NETWORKDAYS($K1041+1,$L1041-1,Listas!$H$2:$H$111)*Listas!$F$6)))),IF(($L1041-$K1041)&lt;0,"Fecha inicial mayor a fecha final",0)))))))))</f>
        <v>1</v>
      </c>
      <c r="N1041" s="6" t="str">
        <f t="shared" si="1"/>
        <v>07-julio</v>
      </c>
      <c r="O1041" s="6"/>
      <c r="P1041" s="4" t="s">
        <v>23</v>
      </c>
      <c r="Q1041" s="4" t="b">
        <v>1</v>
      </c>
      <c r="R1041" s="6" t="str">
        <f t="shared" si="11"/>
        <v>CORRECTO</v>
      </c>
      <c r="S1041" s="6"/>
    </row>
    <row r="1042">
      <c r="A1042" s="4" t="s">
        <v>19</v>
      </c>
      <c r="B1042" s="4" t="s">
        <v>20</v>
      </c>
      <c r="C1042" s="4" t="s">
        <v>20</v>
      </c>
      <c r="D1042" s="4" t="s">
        <v>20</v>
      </c>
      <c r="E1042" s="4" t="s">
        <v>20</v>
      </c>
      <c r="F1042" s="4" t="s">
        <v>20</v>
      </c>
      <c r="G1042" s="4" t="s">
        <v>20</v>
      </c>
      <c r="H1042" s="4" t="s">
        <v>20</v>
      </c>
      <c r="I1042" s="4" t="s">
        <v>1937</v>
      </c>
      <c r="J1042" s="4" t="s">
        <v>30</v>
      </c>
      <c r="K1042" s="5">
        <v>45853.583333333336</v>
      </c>
      <c r="L1042" s="5">
        <v>45853.625</v>
      </c>
      <c r="M1042" s="6">
        <f>IF(OR(ISBLANK($K1042),ISBLANK($L1042)),"",IF(NETWORKDAYS($K1042,$K1042,Listas!$H$2:$H$111)=0,"Error fecha inicial",IF(NETWORKDAYS($L1042,$L1042,Listas!$H$2:$H$111)=0,"Error fecha final",IF(OR(HOUR($K1042)&lt;Listas!$F$2,AND(HOUR($K1042)&gt;Listas!$F$3,HOUR($K1042)&lt;Listas!$F$4),HOUR($K1042)&gt;Listas!$F$5),"Error hora, fecha inicial",IF(OR(HOUR($L1042)&lt;Listas!$F$2,AND(HOUR($L1042)&gt;Listas!$F$3,HOUR($L1042)&lt;Listas!$F$4),HOUR($L1042)&gt;Listas!$F$5),"Error hora, fecha final",IF(AND($L1042-$K1042&gt;0,$L1042-$K1042&lt;=0.42),(IF(AND(AND(HOUR($K1042)&gt;=Listas!$F$2,HOUR($K1042)&lt;=Listas!$F$3),AND(HOUR($L1042)&gt;=Listas!$F$2,HOUR($L1042)&lt;=Listas!$F$3)),(HOUR($L1042)-HOUR($K1042)),IF(AND(AND(HOUR($K1042)&gt;=Listas!$F$4,HOUR($K1042)&lt;=Listas!$F$5),AND(HOUR($L1042)&gt;=Listas!$F$4,HOUR($L1042)&lt;=Listas!$F$5)),(HOUR($L1042)-HOUR($K1042)),IF(AND(AND(HOUR($K1042)&gt;=Listas!$F$2,HOUR($K1042)&lt;=Listas!$F$3),AND(HOUR($L1042)&gt;=Listas!$F$4,HOUR($L1042)&lt;=Listas!$F$5)),((Listas!$F$3-HOUR($K1042)))+((HOUR($L1042)-Listas!$F$4)),0)))),IF(AND($L1042-$K1042&gt;0.42,$L1042-$K1042&lt;=1.42),(IF(AND(HOUR($K1042)&gt;=Listas!$F$2,HOUR($K1042)&lt;=Listas!$F$3),(Listas!$F$3-HOUR($K1042)+4),IF(AND(HOUR($K1042)&gt;=Listas!$F$4,HOUR($K1042)&lt;=Listas!$F$5),(Listas!$F$5-HOUR($K1042)),0))+IF(AND(HOUR($L1042)&gt;=Listas!$F$2,HOUR($L1042)&lt;=Listas!$F$3),(HOUR($L1042)-Listas!$F$2),IF(AND(HOUR($L1042)&gt;=Listas!$F$4,HOUR($L1042)&lt;=Listas!$F$5),(HOUR($L1042)-Listas!$F$4+4),0))),IF(($L1042-$K1042&gt;1.42),(IF(AND(HOUR($K1042)&gt;=Listas!$F$2,HOUR($K1042)&lt;=Listas!$F$3),(Listas!$F$3-HOUR($K1042)+4)+IF(AND(HOUR($L1042)&gt;=Listas!$F$2,HOUR($L1042)&lt;=Listas!$F$3),(HOUR($L1042)-Listas!$F$2)+NETWORKDAYS($K1042+1,$L1042-1,Listas!$H$2:$H$112)*Listas!$F$6,IF(AND(HOUR($L1042)&gt;=Listas!$F$4,HOUR($L1042)&lt;=Listas!$F$5),(HOUR($L1042)-Listas!$F$4+4)+NETWORKDAYS($K1042+1,$L1042-1,Listas!$H$2:$H$111)*Listas!$F$6,0)),IF(AND(HOUR($K1042)&gt;=Listas!$F$4,HOUR($K1042)&lt;=Listas!$F$5),(Listas!$F$5-HOUR($K1042))+IF(AND(HOUR($L1042)&gt;=Listas!$F$2,HOUR($L1042)&lt;=Listas!$F$3),(HOUR($L1042)-Listas!$F$2)+NETWORKDAYS($K1042+1,$L1042-1,Listas!$H$2:$H$111)*Listas!$F$6,(HOUR($L1042)-Listas!$F$4+4)+NETWORKDAYS($K1042+1,$L1042-1,Listas!$H$2:$H$111)*Listas!$F$6)))),IF(($L1042-$K1042)&lt;0,"Fecha inicial mayor a fecha final",0)))))))))</f>
        <v>1</v>
      </c>
      <c r="N1042" s="6" t="str">
        <f t="shared" si="1"/>
        <v>07-julio</v>
      </c>
      <c r="O1042" s="6"/>
      <c r="P1042" s="4" t="s">
        <v>23</v>
      </c>
      <c r="Q1042" s="4" t="b">
        <v>1</v>
      </c>
      <c r="R1042" s="6" t="str">
        <f t="shared" si="11"/>
        <v>CORRECTO</v>
      </c>
      <c r="S1042" s="6"/>
    </row>
    <row r="1043">
      <c r="A1043" s="4" t="s">
        <v>78</v>
      </c>
      <c r="B1043" s="4" t="s">
        <v>156</v>
      </c>
      <c r="C1043" s="4" t="s">
        <v>20</v>
      </c>
      <c r="D1043" s="4" t="s">
        <v>20</v>
      </c>
      <c r="E1043" s="4" t="s">
        <v>20</v>
      </c>
      <c r="F1043" s="4" t="s">
        <v>20</v>
      </c>
      <c r="G1043" s="4" t="s">
        <v>20</v>
      </c>
      <c r="H1043" s="4" t="s">
        <v>20</v>
      </c>
      <c r="I1043" s="4" t="s">
        <v>1949</v>
      </c>
      <c r="J1043" s="4" t="s">
        <v>30</v>
      </c>
      <c r="K1043" s="5">
        <v>45853.625</v>
      </c>
      <c r="L1043" s="5">
        <v>45856.75</v>
      </c>
      <c r="M1043" s="7">
        <f>IF(OR(ISBLANK($K1043),ISBLANK($L1043)),"",IF(NETWORKDAYS($K1043,$K1043,Listas!$H$2:$H$111)=0,"Error fecha inicial",IF(NETWORKDAYS($L1043,$L1043,Listas!$H$2:$H$111)=0,"Error fecha final",IF(OR(HOUR($K1043)&lt;Listas!$F$2,AND(HOUR($K1043)&gt;Listas!$F$3,HOUR($K1043)&lt;Listas!$F$4),HOUR($K1043)&gt;Listas!$F$5),"Error hora, fecha inicial",IF(OR(HOUR($L1043)&lt;Listas!$F$2,AND(HOUR($L1043)&gt;Listas!$F$3,HOUR($L1043)&lt;Listas!$F$4),HOUR($L1043)&gt;Listas!$F$5),"Error hora, fecha final",IF(AND($L1043-$K1043&gt;0,$L1043-$K1043&lt;=0.42),(IF(AND(AND(HOUR($K1043)&gt;=Listas!$F$2,HOUR($K1043)&lt;=Listas!$F$3),AND(HOUR($L1043)&gt;=Listas!$F$2,HOUR($L1043)&lt;=Listas!$F$3)),(HOUR($L1043)-HOUR($K1043)),IF(AND(AND(HOUR($K1043)&gt;=Listas!$F$4,HOUR($K1043)&lt;=Listas!$F$5),AND(HOUR($L1043)&gt;=Listas!$F$4,HOUR($L1043)&lt;=Listas!$F$5)),(HOUR($L1043)-HOUR($K1043)),IF(AND(AND(HOUR($K1043)&gt;=Listas!$F$2,HOUR($K1043)&lt;=Listas!$F$3),AND(HOUR($L1043)&gt;=Listas!$F$4,HOUR($L1043)&lt;=Listas!$F$5)),((Listas!$F$3-HOUR($K1043)))+((HOUR($L1043)-Listas!$F$4)),0)))),IF(AND($L1043-$K1043&gt;0.42,$L1043-$K1043&lt;=1.42),(IF(AND(HOUR($K1043)&gt;=Listas!$F$2,HOUR($K1043)&lt;=Listas!$F$3),(Listas!$F$3-HOUR($K1043)+4),IF(AND(HOUR($K1043)&gt;=Listas!$F$4,HOUR($K1043)&lt;=Listas!$F$5),(Listas!$F$5-HOUR($K1043)),0))+IF(AND(HOUR($L1043)&gt;=Listas!$F$2,HOUR($L1043)&lt;=Listas!$F$3),(HOUR($L1043)-Listas!$F$2),IF(AND(HOUR($L1043)&gt;=Listas!$F$4,HOUR($L1043)&lt;=Listas!$F$5),(HOUR($L1043)-Listas!$F$4+4),0))),IF(($L1043-$K1043&gt;1.42),(IF(AND(HOUR($K1043)&gt;=Listas!$F$2,HOUR($K1043)&lt;=Listas!$F$3),(Listas!$F$3-HOUR($K1043)+4)+IF(AND(HOUR($L1043)&gt;=Listas!$F$2,HOUR($L1043)&lt;=Listas!$F$3),(HOUR($L1043)-Listas!$F$2)+NETWORKDAYS($K1043+1,$L1043-1,Listas!$H$2:$H$112)*Listas!$F$6,IF(AND(HOUR($L1043)&gt;=Listas!$F$4,HOUR($L1043)&lt;=Listas!$F$5),(HOUR($L1043)-Listas!$F$4+4)+NETWORKDAYS($K1043+1,$L1043-1,Listas!$H$2:$H$111)*Listas!$F$6,0)),IF(AND(HOUR($K1043)&gt;=Listas!$F$4,HOUR($K1043)&lt;=Listas!$F$5),(Listas!$F$5-HOUR($K1043))+IF(AND(HOUR($L1043)&gt;=Listas!$F$2,HOUR($L1043)&lt;=Listas!$F$3),(HOUR($L1043)-Listas!$F$2)+NETWORKDAYS($K1043+1,$L1043-1,Listas!$H$2:$H$111)*Listas!$F$6,(HOUR($L1043)-Listas!$F$4+4)+NETWORKDAYS($K1043+1,$L1043-1,Listas!$H$2:$H$111)*Listas!$F$6)))),IF(($L1043-$K1043)&lt;0,"Fecha inicial mayor a fecha final",0)))))))))</f>
        <v>27</v>
      </c>
      <c r="N1043" s="6" t="str">
        <f t="shared" si="1"/>
        <v>07-julio</v>
      </c>
      <c r="O1043" s="12" t="s">
        <v>1944</v>
      </c>
      <c r="P1043" s="4" t="s">
        <v>23</v>
      </c>
      <c r="Q1043" s="4" t="b">
        <v>1</v>
      </c>
      <c r="R1043" s="6" t="str">
        <f t="shared" si="11"/>
        <v>CORRECTO</v>
      </c>
      <c r="S1043" s="6"/>
    </row>
    <row r="1044">
      <c r="A1044" s="4" t="s">
        <v>19</v>
      </c>
      <c r="B1044" s="4" t="s">
        <v>20</v>
      </c>
      <c r="C1044" s="4" t="s">
        <v>20</v>
      </c>
      <c r="D1044" s="4" t="s">
        <v>20</v>
      </c>
      <c r="E1044" s="4" t="s">
        <v>20</v>
      </c>
      <c r="F1044" s="4" t="s">
        <v>20</v>
      </c>
      <c r="G1044" s="4" t="s">
        <v>20</v>
      </c>
      <c r="H1044" s="4" t="s">
        <v>20</v>
      </c>
      <c r="I1044" s="4" t="s">
        <v>1937</v>
      </c>
      <c r="J1044" s="4" t="s">
        <v>29</v>
      </c>
      <c r="K1044" s="5">
        <v>45853.583333333336</v>
      </c>
      <c r="L1044" s="5">
        <v>45853.625</v>
      </c>
      <c r="M1044" s="6">
        <f>IF(OR(ISBLANK($K1044),ISBLANK($L1044)),"",IF(NETWORKDAYS($K1044,$K1044,Listas!$H$2:$H$111)=0,"Error fecha inicial",IF(NETWORKDAYS($L1044,$L1044,Listas!$H$2:$H$111)=0,"Error fecha final",IF(OR(HOUR($K1044)&lt;Listas!$F$2,AND(HOUR($K1044)&gt;Listas!$F$3,HOUR($K1044)&lt;Listas!$F$4),HOUR($K1044)&gt;Listas!$F$5),"Error hora, fecha inicial",IF(OR(HOUR($L1044)&lt;Listas!$F$2,AND(HOUR($L1044)&gt;Listas!$F$3,HOUR($L1044)&lt;Listas!$F$4),HOUR($L1044)&gt;Listas!$F$5),"Error hora, fecha final",IF(AND($L1044-$K1044&gt;0,$L1044-$K1044&lt;=0.42),(IF(AND(AND(HOUR($K1044)&gt;=Listas!$F$2,HOUR($K1044)&lt;=Listas!$F$3),AND(HOUR($L1044)&gt;=Listas!$F$2,HOUR($L1044)&lt;=Listas!$F$3)),(HOUR($L1044)-HOUR($K1044)),IF(AND(AND(HOUR($K1044)&gt;=Listas!$F$4,HOUR($K1044)&lt;=Listas!$F$5),AND(HOUR($L1044)&gt;=Listas!$F$4,HOUR($L1044)&lt;=Listas!$F$5)),(HOUR($L1044)-HOUR($K1044)),IF(AND(AND(HOUR($K1044)&gt;=Listas!$F$2,HOUR($K1044)&lt;=Listas!$F$3),AND(HOUR($L1044)&gt;=Listas!$F$4,HOUR($L1044)&lt;=Listas!$F$5)),((Listas!$F$3-HOUR($K1044)))+((HOUR($L1044)-Listas!$F$4)),0)))),IF(AND($L1044-$K1044&gt;0.42,$L1044-$K1044&lt;=1.42),(IF(AND(HOUR($K1044)&gt;=Listas!$F$2,HOUR($K1044)&lt;=Listas!$F$3),(Listas!$F$3-HOUR($K1044)+4),IF(AND(HOUR($K1044)&gt;=Listas!$F$4,HOUR($K1044)&lt;=Listas!$F$5),(Listas!$F$5-HOUR($K1044)),0))+IF(AND(HOUR($L1044)&gt;=Listas!$F$2,HOUR($L1044)&lt;=Listas!$F$3),(HOUR($L1044)-Listas!$F$2),IF(AND(HOUR($L1044)&gt;=Listas!$F$4,HOUR($L1044)&lt;=Listas!$F$5),(HOUR($L1044)-Listas!$F$4+4),0))),IF(($L1044-$K1044&gt;1.42),(IF(AND(HOUR($K1044)&gt;=Listas!$F$2,HOUR($K1044)&lt;=Listas!$F$3),(Listas!$F$3-HOUR($K1044)+4)+IF(AND(HOUR($L1044)&gt;=Listas!$F$2,HOUR($L1044)&lt;=Listas!$F$3),(HOUR($L1044)-Listas!$F$2)+NETWORKDAYS($K1044+1,$L1044-1,Listas!$H$2:$H$112)*Listas!$F$6,IF(AND(HOUR($L1044)&gt;=Listas!$F$4,HOUR($L1044)&lt;=Listas!$F$5),(HOUR($L1044)-Listas!$F$4+4)+NETWORKDAYS($K1044+1,$L1044-1,Listas!$H$2:$H$111)*Listas!$F$6,0)),IF(AND(HOUR($K1044)&gt;=Listas!$F$4,HOUR($K1044)&lt;=Listas!$F$5),(Listas!$F$5-HOUR($K1044))+IF(AND(HOUR($L1044)&gt;=Listas!$F$2,HOUR($L1044)&lt;=Listas!$F$3),(HOUR($L1044)-Listas!$F$2)+NETWORKDAYS($K1044+1,$L1044-1,Listas!$H$2:$H$111)*Listas!$F$6,(HOUR($L1044)-Listas!$F$4+4)+NETWORKDAYS($K1044+1,$L1044-1,Listas!$H$2:$H$111)*Listas!$F$6)))),IF(($L1044-$K1044)&lt;0,"Fecha inicial mayor a fecha final",0)))))))))</f>
        <v>1</v>
      </c>
      <c r="N1044" s="6" t="str">
        <f t="shared" si="1"/>
        <v>07-julio</v>
      </c>
      <c r="O1044" s="6"/>
      <c r="P1044" s="4" t="s">
        <v>23</v>
      </c>
      <c r="Q1044" s="4" t="b">
        <v>1</v>
      </c>
      <c r="R1044" s="6" t="str">
        <f t="shared" si="11"/>
        <v>CORRECTO</v>
      </c>
      <c r="S1044" s="6"/>
    </row>
    <row r="1045">
      <c r="A1045" s="4" t="s">
        <v>160</v>
      </c>
      <c r="B1045" s="4" t="s">
        <v>156</v>
      </c>
      <c r="C1045" s="4" t="s">
        <v>46</v>
      </c>
      <c r="D1045" s="4">
        <v>9.2130063E7</v>
      </c>
      <c r="E1045" s="4" t="s">
        <v>952</v>
      </c>
      <c r="F1045" s="4">
        <v>1.0</v>
      </c>
      <c r="G1045" s="4" t="s">
        <v>20</v>
      </c>
      <c r="H1045" s="4" t="s">
        <v>20</v>
      </c>
      <c r="I1045" s="4" t="s">
        <v>1908</v>
      </c>
      <c r="J1045" s="4" t="s">
        <v>29</v>
      </c>
      <c r="K1045" s="5">
        <v>45853.625</v>
      </c>
      <c r="L1045" s="5">
        <v>45853.75</v>
      </c>
      <c r="M1045" s="6">
        <f>IF(OR(ISBLANK($K1045),ISBLANK($L1045)),"",IF(NETWORKDAYS($K1045,$K1045,Listas!$H$2:$H$111)=0,"Error fecha inicial",IF(NETWORKDAYS($L1045,$L1045,Listas!$H$2:$H$111)=0,"Error fecha final",IF(OR(HOUR($K1045)&lt;Listas!$F$2,AND(HOUR($K1045)&gt;Listas!$F$3,HOUR($K1045)&lt;Listas!$F$4),HOUR($K1045)&gt;Listas!$F$5),"Error hora, fecha inicial",IF(OR(HOUR($L1045)&lt;Listas!$F$2,AND(HOUR($L1045)&gt;Listas!$F$3,HOUR($L1045)&lt;Listas!$F$4),HOUR($L1045)&gt;Listas!$F$5),"Error hora, fecha final",IF(AND($L1045-$K1045&gt;0,$L1045-$K1045&lt;=0.42),(IF(AND(AND(HOUR($K1045)&gt;=Listas!$F$2,HOUR($K1045)&lt;=Listas!$F$3),AND(HOUR($L1045)&gt;=Listas!$F$2,HOUR($L1045)&lt;=Listas!$F$3)),(HOUR($L1045)-HOUR($K1045)),IF(AND(AND(HOUR($K1045)&gt;=Listas!$F$4,HOUR($K1045)&lt;=Listas!$F$5),AND(HOUR($L1045)&gt;=Listas!$F$4,HOUR($L1045)&lt;=Listas!$F$5)),(HOUR($L1045)-HOUR($K1045)),IF(AND(AND(HOUR($K1045)&gt;=Listas!$F$2,HOUR($K1045)&lt;=Listas!$F$3),AND(HOUR($L1045)&gt;=Listas!$F$4,HOUR($L1045)&lt;=Listas!$F$5)),((Listas!$F$3-HOUR($K1045)))+((HOUR($L1045)-Listas!$F$4)),0)))),IF(AND($L1045-$K1045&gt;0.42,$L1045-$K1045&lt;=1.42),(IF(AND(HOUR($K1045)&gt;=Listas!$F$2,HOUR($K1045)&lt;=Listas!$F$3),(Listas!$F$3-HOUR($K1045)+4),IF(AND(HOUR($K1045)&gt;=Listas!$F$4,HOUR($K1045)&lt;=Listas!$F$5),(Listas!$F$5-HOUR($K1045)),0))+IF(AND(HOUR($L1045)&gt;=Listas!$F$2,HOUR($L1045)&lt;=Listas!$F$3),(HOUR($L1045)-Listas!$F$2),IF(AND(HOUR($L1045)&gt;=Listas!$F$4,HOUR($L1045)&lt;=Listas!$F$5),(HOUR($L1045)-Listas!$F$4+4),0))),IF(($L1045-$K1045&gt;1.42),(IF(AND(HOUR($K1045)&gt;=Listas!$F$2,HOUR($K1045)&lt;=Listas!$F$3),(Listas!$F$3-HOUR($K1045)+4)+IF(AND(HOUR($L1045)&gt;=Listas!$F$2,HOUR($L1045)&lt;=Listas!$F$3),(HOUR($L1045)-Listas!$F$2)+NETWORKDAYS($K1045+1,$L1045-1,Listas!$H$2:$H$112)*Listas!$F$6,IF(AND(HOUR($L1045)&gt;=Listas!$F$4,HOUR($L1045)&lt;=Listas!$F$5),(HOUR($L1045)-Listas!$F$4+4)+NETWORKDAYS($K1045+1,$L1045-1,Listas!$H$2:$H$111)*Listas!$F$6,0)),IF(AND(HOUR($K1045)&gt;=Listas!$F$4,HOUR($K1045)&lt;=Listas!$F$5),(Listas!$F$5-HOUR($K1045))+IF(AND(HOUR($L1045)&gt;=Listas!$F$2,HOUR($L1045)&lt;=Listas!$F$3),(HOUR($L1045)-Listas!$F$2)+NETWORKDAYS($K1045+1,$L1045-1,Listas!$H$2:$H$111)*Listas!$F$6,(HOUR($L1045)-Listas!$F$4+4)+NETWORKDAYS($K1045+1,$L1045-1,Listas!$H$2:$H$111)*Listas!$F$6)))),IF(($L1045-$K1045)&lt;0,"Fecha inicial mayor a fecha final",0)))))))))</f>
        <v>3</v>
      </c>
      <c r="N1045" s="6" t="str">
        <f t="shared" si="1"/>
        <v>07-julio</v>
      </c>
      <c r="O1045" s="9" t="s">
        <v>1909</v>
      </c>
      <c r="P1045" s="4" t="s">
        <v>23</v>
      </c>
      <c r="Q1045" s="4" t="b">
        <v>1</v>
      </c>
      <c r="R1045" s="6" t="str">
        <f t="shared" si="11"/>
        <v>CORRECTO</v>
      </c>
      <c r="S1045" s="6"/>
    </row>
    <row r="1046">
      <c r="A1046" s="4" t="s">
        <v>78</v>
      </c>
      <c r="B1046" s="4" t="s">
        <v>156</v>
      </c>
      <c r="C1046" s="4" t="s">
        <v>20</v>
      </c>
      <c r="D1046" s="4" t="s">
        <v>20</v>
      </c>
      <c r="E1046" s="4" t="s">
        <v>20</v>
      </c>
      <c r="F1046" s="4" t="s">
        <v>20</v>
      </c>
      <c r="G1046" s="4" t="s">
        <v>20</v>
      </c>
      <c r="H1046" s="4" t="s">
        <v>20</v>
      </c>
      <c r="I1046" s="4" t="s">
        <v>1949</v>
      </c>
      <c r="J1046" s="4" t="s">
        <v>29</v>
      </c>
      <c r="K1046" s="5">
        <v>45854.333333333336</v>
      </c>
      <c r="L1046" s="5">
        <v>45855.75</v>
      </c>
      <c r="M1046" s="7">
        <f>IF(OR(ISBLANK($K1046),ISBLANK($L1046)),"",IF(NETWORKDAYS($K1046,$K1046,Listas!$H$2:$H$111)=0,"Error fecha inicial",IF(NETWORKDAYS($L1046,$L1046,Listas!$H$2:$H$111)=0,"Error fecha final",IF(OR(HOUR($K1046)&lt;Listas!$F$2,AND(HOUR($K1046)&gt;Listas!$F$3,HOUR($K1046)&lt;Listas!$F$4),HOUR($K1046)&gt;Listas!$F$5),"Error hora, fecha inicial",IF(OR(HOUR($L1046)&lt;Listas!$F$2,AND(HOUR($L1046)&gt;Listas!$F$3,HOUR($L1046)&lt;Listas!$F$4),HOUR($L1046)&gt;Listas!$F$5),"Error hora, fecha final",IF(AND($L1046-$K1046&gt;0,$L1046-$K1046&lt;=0.42),(IF(AND(AND(HOUR($K1046)&gt;=Listas!$F$2,HOUR($K1046)&lt;=Listas!$F$3),AND(HOUR($L1046)&gt;=Listas!$F$2,HOUR($L1046)&lt;=Listas!$F$3)),(HOUR($L1046)-HOUR($K1046)),IF(AND(AND(HOUR($K1046)&gt;=Listas!$F$4,HOUR($K1046)&lt;=Listas!$F$5),AND(HOUR($L1046)&gt;=Listas!$F$4,HOUR($L1046)&lt;=Listas!$F$5)),(HOUR($L1046)-HOUR($K1046)),IF(AND(AND(HOUR($K1046)&gt;=Listas!$F$2,HOUR($K1046)&lt;=Listas!$F$3),AND(HOUR($L1046)&gt;=Listas!$F$4,HOUR($L1046)&lt;=Listas!$F$5)),((Listas!$F$3-HOUR($K1046)))+((HOUR($L1046)-Listas!$F$4)),0)))),IF(AND($L1046-$K1046&gt;0.42,$L1046-$K1046&lt;=1.42),(IF(AND(HOUR($K1046)&gt;=Listas!$F$2,HOUR($K1046)&lt;=Listas!$F$3),(Listas!$F$3-HOUR($K1046)+4),IF(AND(HOUR($K1046)&gt;=Listas!$F$4,HOUR($K1046)&lt;=Listas!$F$5),(Listas!$F$5-HOUR($K1046)),0))+IF(AND(HOUR($L1046)&gt;=Listas!$F$2,HOUR($L1046)&lt;=Listas!$F$3),(HOUR($L1046)-Listas!$F$2),IF(AND(HOUR($L1046)&gt;=Listas!$F$4,HOUR($L1046)&lt;=Listas!$F$5),(HOUR($L1046)-Listas!$F$4+4),0))),IF(($L1046-$K1046&gt;1.42),(IF(AND(HOUR($K1046)&gt;=Listas!$F$2,HOUR($K1046)&lt;=Listas!$F$3),(Listas!$F$3-HOUR($K1046)+4)+IF(AND(HOUR($L1046)&gt;=Listas!$F$2,HOUR($L1046)&lt;=Listas!$F$3),(HOUR($L1046)-Listas!$F$2)+NETWORKDAYS($K1046+1,$L1046-1,Listas!$H$2:$H$112)*Listas!$F$6,IF(AND(HOUR($L1046)&gt;=Listas!$F$4,HOUR($L1046)&lt;=Listas!$F$5),(HOUR($L1046)-Listas!$F$4+4)+NETWORKDAYS($K1046+1,$L1046-1,Listas!$H$2:$H$111)*Listas!$F$6,0)),IF(AND(HOUR($K1046)&gt;=Listas!$F$4,HOUR($K1046)&lt;=Listas!$F$5),(Listas!$F$5-HOUR($K1046))+IF(AND(HOUR($L1046)&gt;=Listas!$F$2,HOUR($L1046)&lt;=Listas!$F$3),(HOUR($L1046)-Listas!$F$2)+NETWORKDAYS($K1046+1,$L1046-1,Listas!$H$2:$H$111)*Listas!$F$6,(HOUR($L1046)-Listas!$F$4+4)+NETWORKDAYS($K1046+1,$L1046-1,Listas!$H$2:$H$111)*Listas!$F$6)))),IF(($L1046-$K1046)&lt;0,"Fecha inicial mayor a fecha final",0)))))))))</f>
        <v>16</v>
      </c>
      <c r="N1046" s="6" t="str">
        <f t="shared" si="1"/>
        <v>07-julio</v>
      </c>
      <c r="O1046" s="9" t="s">
        <v>1950</v>
      </c>
      <c r="P1046" s="4" t="s">
        <v>23</v>
      </c>
      <c r="Q1046" s="4" t="b">
        <v>1</v>
      </c>
      <c r="R1046" s="6" t="str">
        <f t="shared" si="11"/>
        <v>CORRECTO</v>
      </c>
      <c r="S1046" s="6"/>
    </row>
    <row r="1047">
      <c r="A1047" s="4" t="s">
        <v>78</v>
      </c>
      <c r="B1047" s="4" t="s">
        <v>156</v>
      </c>
      <c r="C1047" s="4" t="s">
        <v>20</v>
      </c>
      <c r="D1047" s="4" t="s">
        <v>20</v>
      </c>
      <c r="E1047" s="4" t="s">
        <v>20</v>
      </c>
      <c r="F1047" s="4" t="s">
        <v>20</v>
      </c>
      <c r="G1047" s="4" t="s">
        <v>20</v>
      </c>
      <c r="H1047" s="4" t="s">
        <v>20</v>
      </c>
      <c r="I1047" s="4" t="s">
        <v>1951</v>
      </c>
      <c r="J1047" s="4" t="s">
        <v>30</v>
      </c>
      <c r="K1047" s="5">
        <v>45859.333333333336</v>
      </c>
      <c r="L1047" s="5">
        <v>45859.75</v>
      </c>
      <c r="M1047" s="7">
        <f>IF(OR(ISBLANK($K1047),ISBLANK($L1047)),"",IF(NETWORKDAYS($K1047,$K1047,Listas!$H$2:$H$111)=0,"Error fecha inicial",IF(NETWORKDAYS($L1047,$L1047,Listas!$H$2:$H$111)=0,"Error fecha final",IF(OR(HOUR($K1047)&lt;Listas!$F$2,AND(HOUR($K1047)&gt;Listas!$F$3,HOUR($K1047)&lt;Listas!$F$4),HOUR($K1047)&gt;Listas!$F$5),"Error hora, fecha inicial",IF(OR(HOUR($L1047)&lt;Listas!$F$2,AND(HOUR($L1047)&gt;Listas!$F$3,HOUR($L1047)&lt;Listas!$F$4),HOUR($L1047)&gt;Listas!$F$5),"Error hora, fecha final",IF(AND($L1047-$K1047&gt;0,$L1047-$K1047&lt;=0.42),(IF(AND(AND(HOUR($K1047)&gt;=Listas!$F$2,HOUR($K1047)&lt;=Listas!$F$3),AND(HOUR($L1047)&gt;=Listas!$F$2,HOUR($L1047)&lt;=Listas!$F$3)),(HOUR($L1047)-HOUR($K1047)),IF(AND(AND(HOUR($K1047)&gt;=Listas!$F$4,HOUR($K1047)&lt;=Listas!$F$5),AND(HOUR($L1047)&gt;=Listas!$F$4,HOUR($L1047)&lt;=Listas!$F$5)),(HOUR($L1047)-HOUR($K1047)),IF(AND(AND(HOUR($K1047)&gt;=Listas!$F$2,HOUR($K1047)&lt;=Listas!$F$3),AND(HOUR($L1047)&gt;=Listas!$F$4,HOUR($L1047)&lt;=Listas!$F$5)),((Listas!$F$3-HOUR($K1047)))+((HOUR($L1047)-Listas!$F$4)),0)))),IF(AND($L1047-$K1047&gt;0.42,$L1047-$K1047&lt;=1.42),(IF(AND(HOUR($K1047)&gt;=Listas!$F$2,HOUR($K1047)&lt;=Listas!$F$3),(Listas!$F$3-HOUR($K1047)+4),IF(AND(HOUR($K1047)&gt;=Listas!$F$4,HOUR($K1047)&lt;=Listas!$F$5),(Listas!$F$5-HOUR($K1047)),0))+IF(AND(HOUR($L1047)&gt;=Listas!$F$2,HOUR($L1047)&lt;=Listas!$F$3),(HOUR($L1047)-Listas!$F$2),IF(AND(HOUR($L1047)&gt;=Listas!$F$4,HOUR($L1047)&lt;=Listas!$F$5),(HOUR($L1047)-Listas!$F$4+4),0))),IF(($L1047-$K1047&gt;1.42),(IF(AND(HOUR($K1047)&gt;=Listas!$F$2,HOUR($K1047)&lt;=Listas!$F$3),(Listas!$F$3-HOUR($K1047)+4)+IF(AND(HOUR($L1047)&gt;=Listas!$F$2,HOUR($L1047)&lt;=Listas!$F$3),(HOUR($L1047)-Listas!$F$2)+NETWORKDAYS($K1047+1,$L1047-1,Listas!$H$2:$H$112)*Listas!$F$6,IF(AND(HOUR($L1047)&gt;=Listas!$F$4,HOUR($L1047)&lt;=Listas!$F$5),(HOUR($L1047)-Listas!$F$4+4)+NETWORKDAYS($K1047+1,$L1047-1,Listas!$H$2:$H$111)*Listas!$F$6,0)),IF(AND(HOUR($K1047)&gt;=Listas!$F$4,HOUR($K1047)&lt;=Listas!$F$5),(Listas!$F$5-HOUR($K1047))+IF(AND(HOUR($L1047)&gt;=Listas!$F$2,HOUR($L1047)&lt;=Listas!$F$3),(HOUR($L1047)-Listas!$F$2)+NETWORKDAYS($K1047+1,$L1047-1,Listas!$H$2:$H$111)*Listas!$F$6,(HOUR($L1047)-Listas!$F$4+4)+NETWORKDAYS($K1047+1,$L1047-1,Listas!$H$2:$H$111)*Listas!$F$6)))),IF(($L1047-$K1047)&lt;0,"Fecha inicial mayor a fecha final",0)))))))))</f>
        <v>8</v>
      </c>
      <c r="N1047" s="6" t="str">
        <f t="shared" si="1"/>
        <v>07-julio</v>
      </c>
      <c r="O1047" s="12" t="s">
        <v>1944</v>
      </c>
      <c r="P1047" s="4" t="s">
        <v>23</v>
      </c>
      <c r="Q1047" s="4" t="b">
        <v>1</v>
      </c>
      <c r="R1047" s="6" t="str">
        <f t="shared" si="11"/>
        <v>CORRECTO</v>
      </c>
      <c r="S1047" s="6"/>
    </row>
    <row r="1048">
      <c r="A1048" s="4" t="s">
        <v>155</v>
      </c>
      <c r="B1048" s="4" t="s">
        <v>67</v>
      </c>
      <c r="C1048" s="4" t="s">
        <v>46</v>
      </c>
      <c r="D1048" s="4" t="s">
        <v>83</v>
      </c>
      <c r="E1048" s="4" t="s">
        <v>95</v>
      </c>
      <c r="F1048" s="4">
        <v>1.0</v>
      </c>
      <c r="G1048" s="4">
        <v>1.0</v>
      </c>
      <c r="H1048" s="4" t="s">
        <v>99</v>
      </c>
      <c r="I1048" s="4" t="s">
        <v>1495</v>
      </c>
      <c r="J1048" s="4" t="s">
        <v>30</v>
      </c>
      <c r="K1048" s="5">
        <v>45860.333333333336</v>
      </c>
      <c r="L1048" s="5">
        <v>45860.75</v>
      </c>
      <c r="M1048" s="7">
        <f>IF(OR(ISBLANK($K1048),ISBLANK($L1048)),"",IF(NETWORKDAYS($K1048,$K1048,Listas!$H$2:$H$111)=0,"Error fecha inicial",IF(NETWORKDAYS($L1048,$L1048,Listas!$H$2:$H$111)=0,"Error fecha final",IF(OR(HOUR($K1048)&lt;Listas!$F$2,AND(HOUR($K1048)&gt;Listas!$F$3,HOUR($K1048)&lt;Listas!$F$4),HOUR($K1048)&gt;Listas!$F$5),"Error hora, fecha inicial",IF(OR(HOUR($L1048)&lt;Listas!$F$2,AND(HOUR($L1048)&gt;Listas!$F$3,HOUR($L1048)&lt;Listas!$F$4),HOUR($L1048)&gt;Listas!$F$5),"Error hora, fecha final",IF(AND($L1048-$K1048&gt;0,$L1048-$K1048&lt;=0.42),(IF(AND(AND(HOUR($K1048)&gt;=Listas!$F$2,HOUR($K1048)&lt;=Listas!$F$3),AND(HOUR($L1048)&gt;=Listas!$F$2,HOUR($L1048)&lt;=Listas!$F$3)),(HOUR($L1048)-HOUR($K1048)),IF(AND(AND(HOUR($K1048)&gt;=Listas!$F$4,HOUR($K1048)&lt;=Listas!$F$5),AND(HOUR($L1048)&gt;=Listas!$F$4,HOUR($L1048)&lt;=Listas!$F$5)),(HOUR($L1048)-HOUR($K1048)),IF(AND(AND(HOUR($K1048)&gt;=Listas!$F$2,HOUR($K1048)&lt;=Listas!$F$3),AND(HOUR($L1048)&gt;=Listas!$F$4,HOUR($L1048)&lt;=Listas!$F$5)),((Listas!$F$3-HOUR($K1048)))+((HOUR($L1048)-Listas!$F$4)),0)))),IF(AND($L1048-$K1048&gt;0.42,$L1048-$K1048&lt;=1.42),(IF(AND(HOUR($K1048)&gt;=Listas!$F$2,HOUR($K1048)&lt;=Listas!$F$3),(Listas!$F$3-HOUR($K1048)+4),IF(AND(HOUR($K1048)&gt;=Listas!$F$4,HOUR($K1048)&lt;=Listas!$F$5),(Listas!$F$5-HOUR($K1048)),0))+IF(AND(HOUR($L1048)&gt;=Listas!$F$2,HOUR($L1048)&lt;=Listas!$F$3),(HOUR($L1048)-Listas!$F$2),IF(AND(HOUR($L1048)&gt;=Listas!$F$4,HOUR($L1048)&lt;=Listas!$F$5),(HOUR($L1048)-Listas!$F$4+4),0))),IF(($L1048-$K1048&gt;1.42),(IF(AND(HOUR($K1048)&gt;=Listas!$F$2,HOUR($K1048)&lt;=Listas!$F$3),(Listas!$F$3-HOUR($K1048)+4)+IF(AND(HOUR($L1048)&gt;=Listas!$F$2,HOUR($L1048)&lt;=Listas!$F$3),(HOUR($L1048)-Listas!$F$2)+NETWORKDAYS($K1048+1,$L1048-1,Listas!$H$2:$H$112)*Listas!$F$6,IF(AND(HOUR($L1048)&gt;=Listas!$F$4,HOUR($L1048)&lt;=Listas!$F$5),(HOUR($L1048)-Listas!$F$4+4)+NETWORKDAYS($K1048+1,$L1048-1,Listas!$H$2:$H$111)*Listas!$F$6,0)),IF(AND(HOUR($K1048)&gt;=Listas!$F$4,HOUR($K1048)&lt;=Listas!$F$5),(Listas!$F$5-HOUR($K1048))+IF(AND(HOUR($L1048)&gt;=Listas!$F$2,HOUR($L1048)&lt;=Listas!$F$3),(HOUR($L1048)-Listas!$F$2)+NETWORKDAYS($K1048+1,$L1048-1,Listas!$H$2:$H$111)*Listas!$F$6,(HOUR($L1048)-Listas!$F$4+4)+NETWORKDAYS($K1048+1,$L1048-1,Listas!$H$2:$H$111)*Listas!$F$6)))),IF(($L1048-$K1048)&lt;0,"Fecha inicial mayor a fecha final",0)))))))))</f>
        <v>8</v>
      </c>
      <c r="N1048" s="6" t="str">
        <f t="shared" si="1"/>
        <v>07-julio</v>
      </c>
      <c r="O1048" s="9" t="s">
        <v>1952</v>
      </c>
      <c r="P1048" s="4" t="s">
        <v>410</v>
      </c>
      <c r="Q1048" s="4" t="b">
        <v>1</v>
      </c>
      <c r="R1048" s="6" t="str">
        <f t="shared" si="11"/>
        <v>CORRECTO</v>
      </c>
      <c r="S1048" s="6"/>
    </row>
    <row r="1049">
      <c r="A1049" s="4" t="s">
        <v>38</v>
      </c>
      <c r="B1049" s="4" t="s">
        <v>156</v>
      </c>
      <c r="C1049" s="4" t="s">
        <v>20</v>
      </c>
      <c r="D1049" s="4" t="s">
        <v>20</v>
      </c>
      <c r="E1049" s="4" t="s">
        <v>20</v>
      </c>
      <c r="F1049" s="4" t="s">
        <v>20</v>
      </c>
      <c r="G1049" s="4" t="s">
        <v>20</v>
      </c>
      <c r="H1049" s="4" t="s">
        <v>20</v>
      </c>
      <c r="I1049" s="4" t="s">
        <v>1949</v>
      </c>
      <c r="J1049" s="4" t="s">
        <v>32</v>
      </c>
      <c r="K1049" s="5">
        <v>45853.625</v>
      </c>
      <c r="L1049" s="5">
        <v>45856.75</v>
      </c>
      <c r="M1049" s="7">
        <f>IF(OR(ISBLANK($K1049),ISBLANK($L1049)),"",IF(NETWORKDAYS($K1049,$K1049,Listas!$H$2:$H$111)=0,"Error fecha inicial",IF(NETWORKDAYS($L1049,$L1049,Listas!$H$2:$H$111)=0,"Error fecha final",IF(OR(HOUR($K1049)&lt;Listas!$F$2,AND(HOUR($K1049)&gt;Listas!$F$3,HOUR($K1049)&lt;Listas!$F$4),HOUR($K1049)&gt;Listas!$F$5),"Error hora, fecha inicial",IF(OR(HOUR($L1049)&lt;Listas!$F$2,AND(HOUR($L1049)&gt;Listas!$F$3,HOUR($L1049)&lt;Listas!$F$4),HOUR($L1049)&gt;Listas!$F$5),"Error hora, fecha final",IF(AND($L1049-$K1049&gt;0,$L1049-$K1049&lt;=0.42),(IF(AND(AND(HOUR($K1049)&gt;=Listas!$F$2,HOUR($K1049)&lt;=Listas!$F$3),AND(HOUR($L1049)&gt;=Listas!$F$2,HOUR($L1049)&lt;=Listas!$F$3)),(HOUR($L1049)-HOUR($K1049)),IF(AND(AND(HOUR($K1049)&gt;=Listas!$F$4,HOUR($K1049)&lt;=Listas!$F$5),AND(HOUR($L1049)&gt;=Listas!$F$4,HOUR($L1049)&lt;=Listas!$F$5)),(HOUR($L1049)-HOUR($K1049)),IF(AND(AND(HOUR($K1049)&gt;=Listas!$F$2,HOUR($K1049)&lt;=Listas!$F$3),AND(HOUR($L1049)&gt;=Listas!$F$4,HOUR($L1049)&lt;=Listas!$F$5)),((Listas!$F$3-HOUR($K1049)))+((HOUR($L1049)-Listas!$F$4)),0)))),IF(AND($L1049-$K1049&gt;0.42,$L1049-$K1049&lt;=1.42),(IF(AND(HOUR($K1049)&gt;=Listas!$F$2,HOUR($K1049)&lt;=Listas!$F$3),(Listas!$F$3-HOUR($K1049)+4),IF(AND(HOUR($K1049)&gt;=Listas!$F$4,HOUR($K1049)&lt;=Listas!$F$5),(Listas!$F$5-HOUR($K1049)),0))+IF(AND(HOUR($L1049)&gt;=Listas!$F$2,HOUR($L1049)&lt;=Listas!$F$3),(HOUR($L1049)-Listas!$F$2),IF(AND(HOUR($L1049)&gt;=Listas!$F$4,HOUR($L1049)&lt;=Listas!$F$5),(HOUR($L1049)-Listas!$F$4+4),0))),IF(($L1049-$K1049&gt;1.42),(IF(AND(HOUR($K1049)&gt;=Listas!$F$2,HOUR($K1049)&lt;=Listas!$F$3),(Listas!$F$3-HOUR($K1049)+4)+IF(AND(HOUR($L1049)&gt;=Listas!$F$2,HOUR($L1049)&lt;=Listas!$F$3),(HOUR($L1049)-Listas!$F$2)+NETWORKDAYS($K1049+1,$L1049-1,Listas!$H$2:$H$112)*Listas!$F$6,IF(AND(HOUR($L1049)&gt;=Listas!$F$4,HOUR($L1049)&lt;=Listas!$F$5),(HOUR($L1049)-Listas!$F$4+4)+NETWORKDAYS($K1049+1,$L1049-1,Listas!$H$2:$H$111)*Listas!$F$6,0)),IF(AND(HOUR($K1049)&gt;=Listas!$F$4,HOUR($K1049)&lt;=Listas!$F$5),(Listas!$F$5-HOUR($K1049))+IF(AND(HOUR($L1049)&gt;=Listas!$F$2,HOUR($L1049)&lt;=Listas!$F$3),(HOUR($L1049)-Listas!$F$2)+NETWORKDAYS($K1049+1,$L1049-1,Listas!$H$2:$H$111)*Listas!$F$6,(HOUR($L1049)-Listas!$F$4+4)+NETWORKDAYS($K1049+1,$L1049-1,Listas!$H$2:$H$111)*Listas!$F$6)))),IF(($L1049-$K1049)&lt;0,"Fecha inicial mayor a fecha final",0)))))))))</f>
        <v>27</v>
      </c>
      <c r="N1049" s="6" t="str">
        <f t="shared" si="1"/>
        <v>07-julio</v>
      </c>
      <c r="O1049" s="9" t="s">
        <v>1950</v>
      </c>
      <c r="P1049" s="4" t="s">
        <v>23</v>
      </c>
      <c r="Q1049" s="4" t="b">
        <v>1</v>
      </c>
      <c r="R1049" s="6" t="str">
        <f t="shared" si="11"/>
        <v>CORRECTO</v>
      </c>
      <c r="S1049" s="6"/>
    </row>
    <row r="1050">
      <c r="A1050" s="4" t="s">
        <v>38</v>
      </c>
      <c r="B1050" s="4" t="s">
        <v>156</v>
      </c>
      <c r="C1050" s="4" t="s">
        <v>20</v>
      </c>
      <c r="D1050" s="4" t="s">
        <v>1953</v>
      </c>
      <c r="E1050" s="4" t="s">
        <v>1954</v>
      </c>
      <c r="F1050" s="4">
        <v>1.0</v>
      </c>
      <c r="G1050" s="4" t="s">
        <v>20</v>
      </c>
      <c r="H1050" s="4" t="s">
        <v>20</v>
      </c>
      <c r="I1050" s="4" t="s">
        <v>1942</v>
      </c>
      <c r="J1050" s="4" t="s">
        <v>22</v>
      </c>
      <c r="K1050" s="5">
        <v>45856.333333333336</v>
      </c>
      <c r="L1050" s="5">
        <v>45856.75</v>
      </c>
      <c r="M1050" s="7">
        <f>IF(OR(ISBLANK($K1050),ISBLANK($L1050)),"",IF(NETWORKDAYS($K1050,$K1050,Listas!$H$2:$H$111)=0,"Error fecha inicial",IF(NETWORKDAYS($L1050,$L1050,Listas!$H$2:$H$111)=0,"Error fecha final",IF(OR(HOUR($K1050)&lt;Listas!$F$2,AND(HOUR($K1050)&gt;Listas!$F$3,HOUR($K1050)&lt;Listas!$F$4),HOUR($K1050)&gt;Listas!$F$5),"Error hora, fecha inicial",IF(OR(HOUR($L1050)&lt;Listas!$F$2,AND(HOUR($L1050)&gt;Listas!$F$3,HOUR($L1050)&lt;Listas!$F$4),HOUR($L1050)&gt;Listas!$F$5),"Error hora, fecha final",IF(AND($L1050-$K1050&gt;0,$L1050-$K1050&lt;=0.42),(IF(AND(AND(HOUR($K1050)&gt;=Listas!$F$2,HOUR($K1050)&lt;=Listas!$F$3),AND(HOUR($L1050)&gt;=Listas!$F$2,HOUR($L1050)&lt;=Listas!$F$3)),(HOUR($L1050)-HOUR($K1050)),IF(AND(AND(HOUR($K1050)&gt;=Listas!$F$4,HOUR($K1050)&lt;=Listas!$F$5),AND(HOUR($L1050)&gt;=Listas!$F$4,HOUR($L1050)&lt;=Listas!$F$5)),(HOUR($L1050)-HOUR($K1050)),IF(AND(AND(HOUR($K1050)&gt;=Listas!$F$2,HOUR($K1050)&lt;=Listas!$F$3),AND(HOUR($L1050)&gt;=Listas!$F$4,HOUR($L1050)&lt;=Listas!$F$5)),((Listas!$F$3-HOUR($K1050)))+((HOUR($L1050)-Listas!$F$4)),0)))),IF(AND($L1050-$K1050&gt;0.42,$L1050-$K1050&lt;=1.42),(IF(AND(HOUR($K1050)&gt;=Listas!$F$2,HOUR($K1050)&lt;=Listas!$F$3),(Listas!$F$3-HOUR($K1050)+4),IF(AND(HOUR($K1050)&gt;=Listas!$F$4,HOUR($K1050)&lt;=Listas!$F$5),(Listas!$F$5-HOUR($K1050)),0))+IF(AND(HOUR($L1050)&gt;=Listas!$F$2,HOUR($L1050)&lt;=Listas!$F$3),(HOUR($L1050)-Listas!$F$2),IF(AND(HOUR($L1050)&gt;=Listas!$F$4,HOUR($L1050)&lt;=Listas!$F$5),(HOUR($L1050)-Listas!$F$4+4),0))),IF(($L1050-$K1050&gt;1.42),(IF(AND(HOUR($K1050)&gt;=Listas!$F$2,HOUR($K1050)&lt;=Listas!$F$3),(Listas!$F$3-HOUR($K1050)+4)+IF(AND(HOUR($L1050)&gt;=Listas!$F$2,HOUR($L1050)&lt;=Listas!$F$3),(HOUR($L1050)-Listas!$F$2)+NETWORKDAYS($K1050+1,$L1050-1,Listas!$H$2:$H$112)*Listas!$F$6,IF(AND(HOUR($L1050)&gt;=Listas!$F$4,HOUR($L1050)&lt;=Listas!$F$5),(HOUR($L1050)-Listas!$F$4+4)+NETWORKDAYS($K1050+1,$L1050-1,Listas!$H$2:$H$111)*Listas!$F$6,0)),IF(AND(HOUR($K1050)&gt;=Listas!$F$4,HOUR($K1050)&lt;=Listas!$F$5),(Listas!$F$5-HOUR($K1050))+IF(AND(HOUR($L1050)&gt;=Listas!$F$2,HOUR($L1050)&lt;=Listas!$F$3),(HOUR($L1050)-Listas!$F$2)+NETWORKDAYS($K1050+1,$L1050-1,Listas!$H$2:$H$111)*Listas!$F$6,(HOUR($L1050)-Listas!$F$4+4)+NETWORKDAYS($K1050+1,$L1050-1,Listas!$H$2:$H$111)*Listas!$F$6)))),IF(($L1050-$K1050)&lt;0,"Fecha inicial mayor a fecha final",0)))))))))</f>
        <v>8</v>
      </c>
      <c r="N1050" s="6" t="str">
        <f t="shared" si="1"/>
        <v>07-julio</v>
      </c>
      <c r="O1050" s="9" t="s">
        <v>1939</v>
      </c>
      <c r="P1050" s="4" t="s">
        <v>23</v>
      </c>
      <c r="Q1050" s="4" t="b">
        <v>1</v>
      </c>
      <c r="R1050" s="6" t="str">
        <f t="shared" si="11"/>
        <v>CORRECTO</v>
      </c>
      <c r="S1050" s="6"/>
    </row>
    <row r="1051">
      <c r="A1051" s="4" t="s">
        <v>38</v>
      </c>
      <c r="B1051" s="4" t="s">
        <v>156</v>
      </c>
      <c r="C1051" s="4" t="s">
        <v>46</v>
      </c>
      <c r="D1051" s="4" t="s">
        <v>1523</v>
      </c>
      <c r="E1051" s="4" t="s">
        <v>1524</v>
      </c>
      <c r="F1051" s="4">
        <v>2.0</v>
      </c>
      <c r="G1051" s="4" t="s">
        <v>20</v>
      </c>
      <c r="H1051" s="4" t="s">
        <v>20</v>
      </c>
      <c r="I1051" s="4" t="s">
        <v>1955</v>
      </c>
      <c r="J1051" s="4" t="s">
        <v>22</v>
      </c>
      <c r="K1051" s="5">
        <v>45859.333333333336</v>
      </c>
      <c r="L1051" s="5">
        <v>45859.416666666664</v>
      </c>
      <c r="M1051" s="6">
        <f>IF(OR(ISBLANK($K1051),ISBLANK($L1051)),"",IF(NETWORKDAYS($K1051,$K1051,Listas!$H$2:$H$111)=0,"Error fecha inicial",IF(NETWORKDAYS($L1051,$L1051,Listas!$H$2:$H$111)=0,"Error fecha final",IF(OR(HOUR($K1051)&lt;Listas!$F$2,AND(HOUR($K1051)&gt;Listas!$F$3,HOUR($K1051)&lt;Listas!$F$4),HOUR($K1051)&gt;Listas!$F$5),"Error hora, fecha inicial",IF(OR(HOUR($L1051)&lt;Listas!$F$2,AND(HOUR($L1051)&gt;Listas!$F$3,HOUR($L1051)&lt;Listas!$F$4),HOUR($L1051)&gt;Listas!$F$5),"Error hora, fecha final",IF(AND($L1051-$K1051&gt;0,$L1051-$K1051&lt;=0.42),(IF(AND(AND(HOUR($K1051)&gt;=Listas!$F$2,HOUR($K1051)&lt;=Listas!$F$3),AND(HOUR($L1051)&gt;=Listas!$F$2,HOUR($L1051)&lt;=Listas!$F$3)),(HOUR($L1051)-HOUR($K1051)),IF(AND(AND(HOUR($K1051)&gt;=Listas!$F$4,HOUR($K1051)&lt;=Listas!$F$5),AND(HOUR($L1051)&gt;=Listas!$F$4,HOUR($L1051)&lt;=Listas!$F$5)),(HOUR($L1051)-HOUR($K1051)),IF(AND(AND(HOUR($K1051)&gt;=Listas!$F$2,HOUR($K1051)&lt;=Listas!$F$3),AND(HOUR($L1051)&gt;=Listas!$F$4,HOUR($L1051)&lt;=Listas!$F$5)),((Listas!$F$3-HOUR($K1051)))+((HOUR($L1051)-Listas!$F$4)),0)))),IF(AND($L1051-$K1051&gt;0.42,$L1051-$K1051&lt;=1.42),(IF(AND(HOUR($K1051)&gt;=Listas!$F$2,HOUR($K1051)&lt;=Listas!$F$3),(Listas!$F$3-HOUR($K1051)+4),IF(AND(HOUR($K1051)&gt;=Listas!$F$4,HOUR($K1051)&lt;=Listas!$F$5),(Listas!$F$5-HOUR($K1051)),0))+IF(AND(HOUR($L1051)&gt;=Listas!$F$2,HOUR($L1051)&lt;=Listas!$F$3),(HOUR($L1051)-Listas!$F$2),IF(AND(HOUR($L1051)&gt;=Listas!$F$4,HOUR($L1051)&lt;=Listas!$F$5),(HOUR($L1051)-Listas!$F$4+4),0))),IF(($L1051-$K1051&gt;1.42),(IF(AND(HOUR($K1051)&gt;=Listas!$F$2,HOUR($K1051)&lt;=Listas!$F$3),(Listas!$F$3-HOUR($K1051)+4)+IF(AND(HOUR($L1051)&gt;=Listas!$F$2,HOUR($L1051)&lt;=Listas!$F$3),(HOUR($L1051)-Listas!$F$2)+NETWORKDAYS($K1051+1,$L1051-1,Listas!$H$2:$H$112)*Listas!$F$6,IF(AND(HOUR($L1051)&gt;=Listas!$F$4,HOUR($L1051)&lt;=Listas!$F$5),(HOUR($L1051)-Listas!$F$4+4)+NETWORKDAYS($K1051+1,$L1051-1,Listas!$H$2:$H$111)*Listas!$F$6,0)),IF(AND(HOUR($K1051)&gt;=Listas!$F$4,HOUR($K1051)&lt;=Listas!$F$5),(Listas!$F$5-HOUR($K1051))+IF(AND(HOUR($L1051)&gt;=Listas!$F$2,HOUR($L1051)&lt;=Listas!$F$3),(HOUR($L1051)-Listas!$F$2)+NETWORKDAYS($K1051+1,$L1051-1,Listas!$H$2:$H$111)*Listas!$F$6,(HOUR($L1051)-Listas!$F$4+4)+NETWORKDAYS($K1051+1,$L1051-1,Listas!$H$2:$H$111)*Listas!$F$6)))),IF(($L1051-$K1051)&lt;0,"Fecha inicial mayor a fecha final",0)))))))))</f>
        <v>2</v>
      </c>
      <c r="N1051" s="6" t="str">
        <f t="shared" si="1"/>
        <v>07-julio</v>
      </c>
      <c r="O1051" s="9" t="s">
        <v>1635</v>
      </c>
      <c r="P1051" s="4" t="s">
        <v>23</v>
      </c>
      <c r="Q1051" s="4" t="b">
        <v>1</v>
      </c>
      <c r="R1051" s="6" t="str">
        <f t="shared" si="11"/>
        <v>CORRECTO</v>
      </c>
      <c r="S1051" s="6"/>
    </row>
    <row r="1052">
      <c r="A1052" s="4" t="s">
        <v>38</v>
      </c>
      <c r="B1052" s="4" t="s">
        <v>20</v>
      </c>
      <c r="C1052" s="4" t="s">
        <v>20</v>
      </c>
      <c r="D1052" s="4" t="s">
        <v>1956</v>
      </c>
      <c r="E1052" s="4" t="s">
        <v>1957</v>
      </c>
      <c r="F1052" s="4">
        <v>1.0</v>
      </c>
      <c r="G1052" s="4" t="s">
        <v>20</v>
      </c>
      <c r="H1052" s="4" t="s">
        <v>20</v>
      </c>
      <c r="I1052" s="4" t="s">
        <v>1942</v>
      </c>
      <c r="J1052" s="4" t="s">
        <v>22</v>
      </c>
      <c r="K1052" s="5">
        <v>45859.416666666664</v>
      </c>
      <c r="L1052" s="5">
        <v>45859.75</v>
      </c>
      <c r="M1052" s="7">
        <f>IF(OR(ISBLANK($K1052),ISBLANK($L1052)),"",IF(NETWORKDAYS($K1052,$K1052,Listas!$H$2:$H$111)=0,"Error fecha inicial",IF(NETWORKDAYS($L1052,$L1052,Listas!$H$2:$H$111)=0,"Error fecha final",IF(OR(HOUR($K1052)&lt;Listas!$F$2,AND(HOUR($K1052)&gt;Listas!$F$3,HOUR($K1052)&lt;Listas!$F$4),HOUR($K1052)&gt;Listas!$F$5),"Error hora, fecha inicial",IF(OR(HOUR($L1052)&lt;Listas!$F$2,AND(HOUR($L1052)&gt;Listas!$F$3,HOUR($L1052)&lt;Listas!$F$4),HOUR($L1052)&gt;Listas!$F$5),"Error hora, fecha final",IF(AND($L1052-$K1052&gt;0,$L1052-$K1052&lt;=0.42),(IF(AND(AND(HOUR($K1052)&gt;=Listas!$F$2,HOUR($K1052)&lt;=Listas!$F$3),AND(HOUR($L1052)&gt;=Listas!$F$2,HOUR($L1052)&lt;=Listas!$F$3)),(HOUR($L1052)-HOUR($K1052)),IF(AND(AND(HOUR($K1052)&gt;=Listas!$F$4,HOUR($K1052)&lt;=Listas!$F$5),AND(HOUR($L1052)&gt;=Listas!$F$4,HOUR($L1052)&lt;=Listas!$F$5)),(HOUR($L1052)-HOUR($K1052)),IF(AND(AND(HOUR($K1052)&gt;=Listas!$F$2,HOUR($K1052)&lt;=Listas!$F$3),AND(HOUR($L1052)&gt;=Listas!$F$4,HOUR($L1052)&lt;=Listas!$F$5)),((Listas!$F$3-HOUR($K1052)))+((HOUR($L1052)-Listas!$F$4)),0)))),IF(AND($L1052-$K1052&gt;0.42,$L1052-$K1052&lt;=1.42),(IF(AND(HOUR($K1052)&gt;=Listas!$F$2,HOUR($K1052)&lt;=Listas!$F$3),(Listas!$F$3-HOUR($K1052)+4),IF(AND(HOUR($K1052)&gt;=Listas!$F$4,HOUR($K1052)&lt;=Listas!$F$5),(Listas!$F$5-HOUR($K1052)),0))+IF(AND(HOUR($L1052)&gt;=Listas!$F$2,HOUR($L1052)&lt;=Listas!$F$3),(HOUR($L1052)-Listas!$F$2),IF(AND(HOUR($L1052)&gt;=Listas!$F$4,HOUR($L1052)&lt;=Listas!$F$5),(HOUR($L1052)-Listas!$F$4+4),0))),IF(($L1052-$K1052&gt;1.42),(IF(AND(HOUR($K1052)&gt;=Listas!$F$2,HOUR($K1052)&lt;=Listas!$F$3),(Listas!$F$3-HOUR($K1052)+4)+IF(AND(HOUR($L1052)&gt;=Listas!$F$2,HOUR($L1052)&lt;=Listas!$F$3),(HOUR($L1052)-Listas!$F$2)+NETWORKDAYS($K1052+1,$L1052-1,Listas!$H$2:$H$112)*Listas!$F$6,IF(AND(HOUR($L1052)&gt;=Listas!$F$4,HOUR($L1052)&lt;=Listas!$F$5),(HOUR($L1052)-Listas!$F$4+4)+NETWORKDAYS($K1052+1,$L1052-1,Listas!$H$2:$H$111)*Listas!$F$6,0)),IF(AND(HOUR($K1052)&gt;=Listas!$F$4,HOUR($K1052)&lt;=Listas!$F$5),(Listas!$F$5-HOUR($K1052))+IF(AND(HOUR($L1052)&gt;=Listas!$F$2,HOUR($L1052)&lt;=Listas!$F$3),(HOUR($L1052)-Listas!$F$2)+NETWORKDAYS($K1052+1,$L1052-1,Listas!$H$2:$H$111)*Listas!$F$6,(HOUR($L1052)-Listas!$F$4+4)+NETWORKDAYS($K1052+1,$L1052-1,Listas!$H$2:$H$111)*Listas!$F$6)))),IF(($L1052-$K1052)&lt;0,"Fecha inicial mayor a fecha final",0)))))))))</f>
        <v>6</v>
      </c>
      <c r="N1052" s="6" t="str">
        <f t="shared" si="1"/>
        <v>07-julio</v>
      </c>
      <c r="O1052" s="9" t="s">
        <v>1939</v>
      </c>
      <c r="P1052" s="4" t="s">
        <v>23</v>
      </c>
      <c r="Q1052" s="4" t="b">
        <v>1</v>
      </c>
      <c r="R1052" s="6" t="str">
        <f t="shared" si="11"/>
        <v>CORRECTO</v>
      </c>
      <c r="S1052" s="6"/>
    </row>
    <row r="1053">
      <c r="A1053" s="4" t="s">
        <v>155</v>
      </c>
      <c r="B1053" s="6"/>
      <c r="C1053" s="6"/>
      <c r="D1053" s="4" t="s">
        <v>83</v>
      </c>
      <c r="E1053" s="4" t="s">
        <v>95</v>
      </c>
      <c r="F1053" s="4">
        <v>1.0</v>
      </c>
      <c r="G1053" s="4" t="s">
        <v>1958</v>
      </c>
      <c r="H1053" s="4" t="s">
        <v>133</v>
      </c>
      <c r="I1053" s="4" t="s">
        <v>1959</v>
      </c>
      <c r="J1053" s="4" t="s">
        <v>22</v>
      </c>
      <c r="K1053" s="5">
        <v>45860.333333333336</v>
      </c>
      <c r="L1053" s="5">
        <v>45860.75</v>
      </c>
      <c r="M1053" s="7">
        <f>IF(OR(ISBLANK($K1053),ISBLANK($L1053)),"",IF(NETWORKDAYS($K1053,$K1053,Listas!$H$2:$H$111)=0,"Error fecha inicial",IF(NETWORKDAYS($L1053,$L1053,Listas!$H$2:$H$111)=0,"Error fecha final",IF(OR(HOUR($K1053)&lt;Listas!$F$2,AND(HOUR($K1053)&gt;Listas!$F$3,HOUR($K1053)&lt;Listas!$F$4),HOUR($K1053)&gt;Listas!$F$5),"Error hora, fecha inicial",IF(OR(HOUR($L1053)&lt;Listas!$F$2,AND(HOUR($L1053)&gt;Listas!$F$3,HOUR($L1053)&lt;Listas!$F$4),HOUR($L1053)&gt;Listas!$F$5),"Error hora, fecha final",IF(AND($L1053-$K1053&gt;0,$L1053-$K1053&lt;=0.42),(IF(AND(AND(HOUR($K1053)&gt;=Listas!$F$2,HOUR($K1053)&lt;=Listas!$F$3),AND(HOUR($L1053)&gt;=Listas!$F$2,HOUR($L1053)&lt;=Listas!$F$3)),(HOUR($L1053)-HOUR($K1053)),IF(AND(AND(HOUR($K1053)&gt;=Listas!$F$4,HOUR($K1053)&lt;=Listas!$F$5),AND(HOUR($L1053)&gt;=Listas!$F$4,HOUR($L1053)&lt;=Listas!$F$5)),(HOUR($L1053)-HOUR($K1053)),IF(AND(AND(HOUR($K1053)&gt;=Listas!$F$2,HOUR($K1053)&lt;=Listas!$F$3),AND(HOUR($L1053)&gt;=Listas!$F$4,HOUR($L1053)&lt;=Listas!$F$5)),((Listas!$F$3-HOUR($K1053)))+((HOUR($L1053)-Listas!$F$4)),0)))),IF(AND($L1053-$K1053&gt;0.42,$L1053-$K1053&lt;=1.42),(IF(AND(HOUR($K1053)&gt;=Listas!$F$2,HOUR($K1053)&lt;=Listas!$F$3),(Listas!$F$3-HOUR($K1053)+4),IF(AND(HOUR($K1053)&gt;=Listas!$F$4,HOUR($K1053)&lt;=Listas!$F$5),(Listas!$F$5-HOUR($K1053)),0))+IF(AND(HOUR($L1053)&gt;=Listas!$F$2,HOUR($L1053)&lt;=Listas!$F$3),(HOUR($L1053)-Listas!$F$2),IF(AND(HOUR($L1053)&gt;=Listas!$F$4,HOUR($L1053)&lt;=Listas!$F$5),(HOUR($L1053)-Listas!$F$4+4),0))),IF(($L1053-$K1053&gt;1.42),(IF(AND(HOUR($K1053)&gt;=Listas!$F$2,HOUR($K1053)&lt;=Listas!$F$3),(Listas!$F$3-HOUR($K1053)+4)+IF(AND(HOUR($L1053)&gt;=Listas!$F$2,HOUR($L1053)&lt;=Listas!$F$3),(HOUR($L1053)-Listas!$F$2)+NETWORKDAYS($K1053+1,$L1053-1,Listas!$H$2:$H$112)*Listas!$F$6,IF(AND(HOUR($L1053)&gt;=Listas!$F$4,HOUR($L1053)&lt;=Listas!$F$5),(HOUR($L1053)-Listas!$F$4+4)+NETWORKDAYS($K1053+1,$L1053-1,Listas!$H$2:$H$111)*Listas!$F$6,0)),IF(AND(HOUR($K1053)&gt;=Listas!$F$4,HOUR($K1053)&lt;=Listas!$F$5),(Listas!$F$5-HOUR($K1053))+IF(AND(HOUR($L1053)&gt;=Listas!$F$2,HOUR($L1053)&lt;=Listas!$F$3),(HOUR($L1053)-Listas!$F$2)+NETWORKDAYS($K1053+1,$L1053-1,Listas!$H$2:$H$111)*Listas!$F$6,(HOUR($L1053)-Listas!$F$4+4)+NETWORKDAYS($K1053+1,$L1053-1,Listas!$H$2:$H$111)*Listas!$F$6)))),IF(($L1053-$K1053)&lt;0,"Fecha inicial mayor a fecha final",0)))))))))</f>
        <v>8</v>
      </c>
      <c r="N1053" s="6" t="str">
        <f t="shared" si="1"/>
        <v>07-julio</v>
      </c>
      <c r="O1053" s="9" t="s">
        <v>1960</v>
      </c>
      <c r="P1053" s="4" t="s">
        <v>410</v>
      </c>
      <c r="Q1053" s="4" t="b">
        <v>1</v>
      </c>
      <c r="R1053" s="6" t="str">
        <f t="shared" si="11"/>
        <v>FALTA DILIGENCIAR INFORMACIÓN</v>
      </c>
      <c r="S1053" s="6"/>
    </row>
    <row r="1054">
      <c r="A1054" s="4" t="s">
        <v>38</v>
      </c>
      <c r="B1054" s="4" t="s">
        <v>20</v>
      </c>
      <c r="C1054" s="4" t="s">
        <v>20</v>
      </c>
      <c r="D1054" s="4" t="s">
        <v>20</v>
      </c>
      <c r="E1054" s="4" t="s">
        <v>20</v>
      </c>
      <c r="F1054" s="4" t="s">
        <v>20</v>
      </c>
      <c r="G1054" s="4" t="s">
        <v>20</v>
      </c>
      <c r="H1054" s="4" t="s">
        <v>20</v>
      </c>
      <c r="I1054" s="4" t="s">
        <v>1961</v>
      </c>
      <c r="J1054" s="4" t="s">
        <v>32</v>
      </c>
      <c r="K1054" s="5">
        <v>45859.333333333336</v>
      </c>
      <c r="L1054" s="5">
        <v>45859.75</v>
      </c>
      <c r="M1054" s="7">
        <f>IF(OR(ISBLANK($K1054),ISBLANK($L1054)),"",IF(NETWORKDAYS($K1054,$K1054,Listas!$H$2:$H$111)=0,"Error fecha inicial",IF(NETWORKDAYS($L1054,$L1054,Listas!$H$2:$H$111)=0,"Error fecha final",IF(OR(HOUR($K1054)&lt;Listas!$F$2,AND(HOUR($K1054)&gt;Listas!$F$3,HOUR($K1054)&lt;Listas!$F$4),HOUR($K1054)&gt;Listas!$F$5),"Error hora, fecha inicial",IF(OR(HOUR($L1054)&lt;Listas!$F$2,AND(HOUR($L1054)&gt;Listas!$F$3,HOUR($L1054)&lt;Listas!$F$4),HOUR($L1054)&gt;Listas!$F$5),"Error hora, fecha final",IF(AND($L1054-$K1054&gt;0,$L1054-$K1054&lt;=0.42),(IF(AND(AND(HOUR($K1054)&gt;=Listas!$F$2,HOUR($K1054)&lt;=Listas!$F$3),AND(HOUR($L1054)&gt;=Listas!$F$2,HOUR($L1054)&lt;=Listas!$F$3)),(HOUR($L1054)-HOUR($K1054)),IF(AND(AND(HOUR($K1054)&gt;=Listas!$F$4,HOUR($K1054)&lt;=Listas!$F$5),AND(HOUR($L1054)&gt;=Listas!$F$4,HOUR($L1054)&lt;=Listas!$F$5)),(HOUR($L1054)-HOUR($K1054)),IF(AND(AND(HOUR($K1054)&gt;=Listas!$F$2,HOUR($K1054)&lt;=Listas!$F$3),AND(HOUR($L1054)&gt;=Listas!$F$4,HOUR($L1054)&lt;=Listas!$F$5)),((Listas!$F$3-HOUR($K1054)))+((HOUR($L1054)-Listas!$F$4)),0)))),IF(AND($L1054-$K1054&gt;0.42,$L1054-$K1054&lt;=1.42),(IF(AND(HOUR($K1054)&gt;=Listas!$F$2,HOUR($K1054)&lt;=Listas!$F$3),(Listas!$F$3-HOUR($K1054)+4),IF(AND(HOUR($K1054)&gt;=Listas!$F$4,HOUR($K1054)&lt;=Listas!$F$5),(Listas!$F$5-HOUR($K1054)),0))+IF(AND(HOUR($L1054)&gt;=Listas!$F$2,HOUR($L1054)&lt;=Listas!$F$3),(HOUR($L1054)-Listas!$F$2),IF(AND(HOUR($L1054)&gt;=Listas!$F$4,HOUR($L1054)&lt;=Listas!$F$5),(HOUR($L1054)-Listas!$F$4+4),0))),IF(($L1054-$K1054&gt;1.42),(IF(AND(HOUR($K1054)&gt;=Listas!$F$2,HOUR($K1054)&lt;=Listas!$F$3),(Listas!$F$3-HOUR($K1054)+4)+IF(AND(HOUR($L1054)&gt;=Listas!$F$2,HOUR($L1054)&lt;=Listas!$F$3),(HOUR($L1054)-Listas!$F$2)+NETWORKDAYS($K1054+1,$L1054-1,Listas!$H$2:$H$112)*Listas!$F$6,IF(AND(HOUR($L1054)&gt;=Listas!$F$4,HOUR($L1054)&lt;=Listas!$F$5),(HOUR($L1054)-Listas!$F$4+4)+NETWORKDAYS($K1054+1,$L1054-1,Listas!$H$2:$H$111)*Listas!$F$6,0)),IF(AND(HOUR($K1054)&gt;=Listas!$F$4,HOUR($K1054)&lt;=Listas!$F$5),(Listas!$F$5-HOUR($K1054))+IF(AND(HOUR($L1054)&gt;=Listas!$F$2,HOUR($L1054)&lt;=Listas!$F$3),(HOUR($L1054)-Listas!$F$2)+NETWORKDAYS($K1054+1,$L1054-1,Listas!$H$2:$H$111)*Listas!$F$6,(HOUR($L1054)-Listas!$F$4+4)+NETWORKDAYS($K1054+1,$L1054-1,Listas!$H$2:$H$111)*Listas!$F$6)))),IF(($L1054-$K1054)&lt;0,"Fecha inicial mayor a fecha final",0)))))))))</f>
        <v>8</v>
      </c>
      <c r="N1054" s="6" t="str">
        <f t="shared" si="1"/>
        <v>07-julio</v>
      </c>
      <c r="O1054" s="12" t="s">
        <v>1944</v>
      </c>
      <c r="P1054" s="4" t="s">
        <v>23</v>
      </c>
      <c r="Q1054" s="4" t="b">
        <v>1</v>
      </c>
      <c r="R1054" s="6" t="str">
        <f t="shared" si="11"/>
        <v>CORRECTO</v>
      </c>
      <c r="S1054" s="6"/>
    </row>
    <row r="1055">
      <c r="A1055" s="4" t="s">
        <v>155</v>
      </c>
      <c r="B1055" s="4" t="s">
        <v>39</v>
      </c>
      <c r="C1055" s="4" t="s">
        <v>46</v>
      </c>
      <c r="D1055" s="4">
        <v>123101.0</v>
      </c>
      <c r="E1055" s="4" t="s">
        <v>1962</v>
      </c>
      <c r="F1055" s="4">
        <v>1.0</v>
      </c>
      <c r="G1055" s="4" t="s">
        <v>20</v>
      </c>
      <c r="H1055" s="4" t="s">
        <v>20</v>
      </c>
      <c r="I1055" s="4" t="s">
        <v>1963</v>
      </c>
      <c r="J1055" s="4" t="s">
        <v>32</v>
      </c>
      <c r="K1055" s="5">
        <v>45860.333333333336</v>
      </c>
      <c r="L1055" s="5">
        <v>45860.583333333336</v>
      </c>
      <c r="M1055" s="7">
        <f>IF(OR(ISBLANK($K1055),ISBLANK($L1055)),"",IF(NETWORKDAYS($K1055,$K1055,Listas!$H$2:$H$111)=0,"Error fecha inicial",IF(NETWORKDAYS($L1055,$L1055,Listas!$H$2:$H$111)=0,"Error fecha final",IF(OR(HOUR($K1055)&lt;Listas!$F$2,AND(HOUR($K1055)&gt;Listas!$F$3,HOUR($K1055)&lt;Listas!$F$4),HOUR($K1055)&gt;Listas!$F$5),"Error hora, fecha inicial",IF(OR(HOUR($L1055)&lt;Listas!$F$2,AND(HOUR($L1055)&gt;Listas!$F$3,HOUR($L1055)&lt;Listas!$F$4),HOUR($L1055)&gt;Listas!$F$5),"Error hora, fecha final",IF(AND($L1055-$K1055&gt;0,$L1055-$K1055&lt;=0.42),(IF(AND(AND(HOUR($K1055)&gt;=Listas!$F$2,HOUR($K1055)&lt;=Listas!$F$3),AND(HOUR($L1055)&gt;=Listas!$F$2,HOUR($L1055)&lt;=Listas!$F$3)),(HOUR($L1055)-HOUR($K1055)),IF(AND(AND(HOUR($K1055)&gt;=Listas!$F$4,HOUR($K1055)&lt;=Listas!$F$5),AND(HOUR($L1055)&gt;=Listas!$F$4,HOUR($L1055)&lt;=Listas!$F$5)),(HOUR($L1055)-HOUR($K1055)),IF(AND(AND(HOUR($K1055)&gt;=Listas!$F$2,HOUR($K1055)&lt;=Listas!$F$3),AND(HOUR($L1055)&gt;=Listas!$F$4,HOUR($L1055)&lt;=Listas!$F$5)),((Listas!$F$3-HOUR($K1055)))+((HOUR($L1055)-Listas!$F$4)),0)))),IF(AND($L1055-$K1055&gt;0.42,$L1055-$K1055&lt;=1.42),(IF(AND(HOUR($K1055)&gt;=Listas!$F$2,HOUR($K1055)&lt;=Listas!$F$3),(Listas!$F$3-HOUR($K1055)+4),IF(AND(HOUR($K1055)&gt;=Listas!$F$4,HOUR($K1055)&lt;=Listas!$F$5),(Listas!$F$5-HOUR($K1055)),0))+IF(AND(HOUR($L1055)&gt;=Listas!$F$2,HOUR($L1055)&lt;=Listas!$F$3),(HOUR($L1055)-Listas!$F$2),IF(AND(HOUR($L1055)&gt;=Listas!$F$4,HOUR($L1055)&lt;=Listas!$F$5),(HOUR($L1055)-Listas!$F$4+4),0))),IF(($L1055-$K1055&gt;1.42),(IF(AND(HOUR($K1055)&gt;=Listas!$F$2,HOUR($K1055)&lt;=Listas!$F$3),(Listas!$F$3-HOUR($K1055)+4)+IF(AND(HOUR($L1055)&gt;=Listas!$F$2,HOUR($L1055)&lt;=Listas!$F$3),(HOUR($L1055)-Listas!$F$2)+NETWORKDAYS($K1055+1,$L1055-1,Listas!$H$2:$H$112)*Listas!$F$6,IF(AND(HOUR($L1055)&gt;=Listas!$F$4,HOUR($L1055)&lt;=Listas!$F$5),(HOUR($L1055)-Listas!$F$4+4)+NETWORKDAYS($K1055+1,$L1055-1,Listas!$H$2:$H$111)*Listas!$F$6,0)),IF(AND(HOUR($K1055)&gt;=Listas!$F$4,HOUR($K1055)&lt;=Listas!$F$5),(Listas!$F$5-HOUR($K1055))+IF(AND(HOUR($L1055)&gt;=Listas!$F$2,HOUR($L1055)&lt;=Listas!$F$3),(HOUR($L1055)-Listas!$F$2)+NETWORKDAYS($K1055+1,$L1055-1,Listas!$H$2:$H$111)*Listas!$F$6,(HOUR($L1055)-Listas!$F$4+4)+NETWORKDAYS($K1055+1,$L1055-1,Listas!$H$2:$H$111)*Listas!$F$6)))),IF(($L1055-$K1055)&lt;0,"Fecha inicial mayor a fecha final",0)))))))))</f>
        <v>4</v>
      </c>
      <c r="N1055" s="6" t="str">
        <f t="shared" si="1"/>
        <v>07-julio</v>
      </c>
      <c r="O1055" s="6"/>
      <c r="P1055" s="4" t="s">
        <v>410</v>
      </c>
      <c r="Q1055" s="4" t="b">
        <v>0</v>
      </c>
      <c r="R1055" s="6" t="str">
        <f t="shared" si="11"/>
        <v/>
      </c>
      <c r="S1055" s="6"/>
    </row>
    <row r="1056">
      <c r="A1056" s="6"/>
      <c r="B1056" s="6"/>
      <c r="C1056" s="6"/>
      <c r="D1056" s="6"/>
      <c r="E1056" s="6"/>
      <c r="F1056" s="6"/>
      <c r="G1056" s="6"/>
      <c r="H1056" s="6"/>
      <c r="I1056" s="6"/>
      <c r="J1056" s="6"/>
      <c r="K1056" s="84"/>
      <c r="L1056" s="84"/>
      <c r="M1056" s="6" t="str">
        <f>IF(OR(ISBLANK($K1056),ISBLANK($L1056)),"",IF(NETWORKDAYS($K1056,$K1056,Listas!$H$2:$H$111)=0,"Error fecha inicial",IF(NETWORKDAYS($L1056,$L1056,Listas!$H$2:$H$111)=0,"Error fecha final",IF(OR(HOUR($K1056)&lt;Listas!$F$2,AND(HOUR($K1056)&gt;Listas!$F$3,HOUR($K1056)&lt;Listas!$F$4),HOUR($K1056)&gt;Listas!$F$5),"Error hora, fecha inicial",IF(OR(HOUR($L1056)&lt;Listas!$F$2,AND(HOUR($L1056)&gt;Listas!$F$3,HOUR($L1056)&lt;Listas!$F$4),HOUR($L1056)&gt;Listas!$F$5),"Error hora, fecha final",IF(AND($L1056-$K1056&gt;0,$L1056-$K1056&lt;=0.42),(IF(AND(AND(HOUR($K1056)&gt;=Listas!$F$2,HOUR($K1056)&lt;=Listas!$F$3),AND(HOUR($L1056)&gt;=Listas!$F$2,HOUR($L1056)&lt;=Listas!$F$3)),(HOUR($L1056)-HOUR($K1056)),IF(AND(AND(HOUR($K1056)&gt;=Listas!$F$4,HOUR($K1056)&lt;=Listas!$F$5),AND(HOUR($L1056)&gt;=Listas!$F$4,HOUR($L1056)&lt;=Listas!$F$5)),(HOUR($L1056)-HOUR($K1056)),IF(AND(AND(HOUR($K1056)&gt;=Listas!$F$2,HOUR($K1056)&lt;=Listas!$F$3),AND(HOUR($L1056)&gt;=Listas!$F$4,HOUR($L1056)&lt;=Listas!$F$5)),((Listas!$F$3-HOUR($K1056)))+((HOUR($L1056)-Listas!$F$4)),0)))),IF(AND($L1056-$K1056&gt;0.42,$L1056-$K1056&lt;=1.42),(IF(AND(HOUR($K1056)&gt;=Listas!$F$2,HOUR($K1056)&lt;=Listas!$F$3),(Listas!$F$3-HOUR($K1056)+4),IF(AND(HOUR($K1056)&gt;=Listas!$F$4,HOUR($K1056)&lt;=Listas!$F$5),(Listas!$F$5-HOUR($K1056)),0))+IF(AND(HOUR($L1056)&gt;=Listas!$F$2,HOUR($L1056)&lt;=Listas!$F$3),(HOUR($L1056)-Listas!$F$2),IF(AND(HOUR($L1056)&gt;=Listas!$F$4,HOUR($L1056)&lt;=Listas!$F$5),(HOUR($L1056)-Listas!$F$4+4),0))),IF(($L1056-$K1056&gt;1.42),(IF(AND(HOUR($K1056)&gt;=Listas!$F$2,HOUR($K1056)&lt;=Listas!$F$3),(Listas!$F$3-HOUR($K1056)+4)+IF(AND(HOUR($L1056)&gt;=Listas!$F$2,HOUR($L1056)&lt;=Listas!$F$3),(HOUR($L1056)-Listas!$F$2)+NETWORKDAYS($K1056+1,$L1056-1,Listas!$H$2:$H$112)*Listas!$F$6,IF(AND(HOUR($L1056)&gt;=Listas!$F$4,HOUR($L1056)&lt;=Listas!$F$5),(HOUR($L1056)-Listas!$F$4+4)+NETWORKDAYS($K1056+1,$L1056-1,Listas!$H$2:$H$111)*Listas!$F$6,0)),IF(AND(HOUR($K1056)&gt;=Listas!$F$4,HOUR($K1056)&lt;=Listas!$F$5),(Listas!$F$5-HOUR($K1056))+IF(AND(HOUR($L1056)&gt;=Listas!$F$2,HOUR($L1056)&lt;=Listas!$F$3),(HOUR($L1056)-Listas!$F$2)+NETWORKDAYS($K1056+1,$L1056-1,Listas!$H$2:$H$111)*Listas!$F$6,(HOUR($L1056)-Listas!$F$4+4)+NETWORKDAYS($K1056+1,$L1056-1,Listas!$H$2:$H$111)*Listas!$F$6)))),IF(($L1056-$K1056)&lt;0,"Fecha inicial mayor a fecha final",0)))))))))</f>
        <v/>
      </c>
      <c r="N1056" s="6" t="str">
        <f t="shared" si="1"/>
        <v/>
      </c>
      <c r="O1056" s="6"/>
      <c r="P1056" s="6"/>
      <c r="Q1056" s="6" t="b">
        <v>0</v>
      </c>
      <c r="R1056" s="6" t="str">
        <f t="shared" si="11"/>
        <v/>
      </c>
      <c r="S1056" s="6"/>
    </row>
    <row r="1057">
      <c r="A1057" s="6"/>
      <c r="B1057" s="6"/>
      <c r="C1057" s="6"/>
      <c r="D1057" s="6"/>
      <c r="E1057" s="6"/>
      <c r="F1057" s="6"/>
      <c r="G1057" s="6"/>
      <c r="H1057" s="6"/>
      <c r="I1057" s="6"/>
      <c r="J1057" s="6"/>
      <c r="K1057" s="84"/>
      <c r="L1057" s="84"/>
      <c r="M1057" s="6" t="str">
        <f>IF(OR(ISBLANK($K1057),ISBLANK($L1057)),"",IF(NETWORKDAYS($K1057,$K1057,Listas!$H$2:$H$111)=0,"Error fecha inicial",IF(NETWORKDAYS($L1057,$L1057,Listas!$H$2:$H$111)=0,"Error fecha final",IF(OR(HOUR($K1057)&lt;Listas!$F$2,AND(HOUR($K1057)&gt;Listas!$F$3,HOUR($K1057)&lt;Listas!$F$4),HOUR($K1057)&gt;Listas!$F$5),"Error hora, fecha inicial",IF(OR(HOUR($L1057)&lt;Listas!$F$2,AND(HOUR($L1057)&gt;Listas!$F$3,HOUR($L1057)&lt;Listas!$F$4),HOUR($L1057)&gt;Listas!$F$5),"Error hora, fecha final",IF(AND($L1057-$K1057&gt;0,$L1057-$K1057&lt;=0.42),(IF(AND(AND(HOUR($K1057)&gt;=Listas!$F$2,HOUR($K1057)&lt;=Listas!$F$3),AND(HOUR($L1057)&gt;=Listas!$F$2,HOUR($L1057)&lt;=Listas!$F$3)),(HOUR($L1057)-HOUR($K1057)),IF(AND(AND(HOUR($K1057)&gt;=Listas!$F$4,HOUR($K1057)&lt;=Listas!$F$5),AND(HOUR($L1057)&gt;=Listas!$F$4,HOUR($L1057)&lt;=Listas!$F$5)),(HOUR($L1057)-HOUR($K1057)),IF(AND(AND(HOUR($K1057)&gt;=Listas!$F$2,HOUR($K1057)&lt;=Listas!$F$3),AND(HOUR($L1057)&gt;=Listas!$F$4,HOUR($L1057)&lt;=Listas!$F$5)),((Listas!$F$3-HOUR($K1057)))+((HOUR($L1057)-Listas!$F$4)),0)))),IF(AND($L1057-$K1057&gt;0.42,$L1057-$K1057&lt;=1.42),(IF(AND(HOUR($K1057)&gt;=Listas!$F$2,HOUR($K1057)&lt;=Listas!$F$3),(Listas!$F$3-HOUR($K1057)+4),IF(AND(HOUR($K1057)&gt;=Listas!$F$4,HOUR($K1057)&lt;=Listas!$F$5),(Listas!$F$5-HOUR($K1057)),0))+IF(AND(HOUR($L1057)&gt;=Listas!$F$2,HOUR($L1057)&lt;=Listas!$F$3),(HOUR($L1057)-Listas!$F$2),IF(AND(HOUR($L1057)&gt;=Listas!$F$4,HOUR($L1057)&lt;=Listas!$F$5),(HOUR($L1057)-Listas!$F$4+4),0))),IF(($L1057-$K1057&gt;1.42),(IF(AND(HOUR($K1057)&gt;=Listas!$F$2,HOUR($K1057)&lt;=Listas!$F$3),(Listas!$F$3-HOUR($K1057)+4)+IF(AND(HOUR($L1057)&gt;=Listas!$F$2,HOUR($L1057)&lt;=Listas!$F$3),(HOUR($L1057)-Listas!$F$2)+NETWORKDAYS($K1057+1,$L1057-1,Listas!$H$2:$H$112)*Listas!$F$6,IF(AND(HOUR($L1057)&gt;=Listas!$F$4,HOUR($L1057)&lt;=Listas!$F$5),(HOUR($L1057)-Listas!$F$4+4)+NETWORKDAYS($K1057+1,$L1057-1,Listas!$H$2:$H$111)*Listas!$F$6,0)),IF(AND(HOUR($K1057)&gt;=Listas!$F$4,HOUR($K1057)&lt;=Listas!$F$5),(Listas!$F$5-HOUR($K1057))+IF(AND(HOUR($L1057)&gt;=Listas!$F$2,HOUR($L1057)&lt;=Listas!$F$3),(HOUR($L1057)-Listas!$F$2)+NETWORKDAYS($K1057+1,$L1057-1,Listas!$H$2:$H$111)*Listas!$F$6,(HOUR($L1057)-Listas!$F$4+4)+NETWORKDAYS($K1057+1,$L1057-1,Listas!$H$2:$H$111)*Listas!$F$6)))),IF(($L1057-$K1057)&lt;0,"Fecha inicial mayor a fecha final",0)))))))))</f>
        <v/>
      </c>
      <c r="N1057" s="6" t="str">
        <f t="shared" si="1"/>
        <v/>
      </c>
      <c r="O1057" s="6"/>
      <c r="P1057" s="6"/>
      <c r="Q1057" s="6" t="b">
        <v>0</v>
      </c>
      <c r="R1057" s="6" t="str">
        <f t="shared" si="11"/>
        <v/>
      </c>
      <c r="S1057" s="6"/>
    </row>
    <row r="1058">
      <c r="A1058" s="6"/>
      <c r="B1058" s="6"/>
      <c r="C1058" s="6"/>
      <c r="D1058" s="6"/>
      <c r="E1058" s="6"/>
      <c r="F1058" s="6"/>
      <c r="G1058" s="6"/>
      <c r="H1058" s="6"/>
      <c r="I1058" s="6"/>
      <c r="J1058" s="6"/>
      <c r="K1058" s="84"/>
      <c r="L1058" s="84"/>
      <c r="M1058" s="6" t="str">
        <f>IF(OR(ISBLANK($K1058),ISBLANK($L1058)),"",IF(NETWORKDAYS($K1058,$K1058,Listas!$H$2:$H$111)=0,"Error fecha inicial",IF(NETWORKDAYS($L1058,$L1058,Listas!$H$2:$H$111)=0,"Error fecha final",IF(OR(HOUR($K1058)&lt;Listas!$F$2,AND(HOUR($K1058)&gt;Listas!$F$3,HOUR($K1058)&lt;Listas!$F$4),HOUR($K1058)&gt;Listas!$F$5),"Error hora, fecha inicial",IF(OR(HOUR($L1058)&lt;Listas!$F$2,AND(HOUR($L1058)&gt;Listas!$F$3,HOUR($L1058)&lt;Listas!$F$4),HOUR($L1058)&gt;Listas!$F$5),"Error hora, fecha final",IF(AND($L1058-$K1058&gt;0,$L1058-$K1058&lt;=0.42),(IF(AND(AND(HOUR($K1058)&gt;=Listas!$F$2,HOUR($K1058)&lt;=Listas!$F$3),AND(HOUR($L1058)&gt;=Listas!$F$2,HOUR($L1058)&lt;=Listas!$F$3)),(HOUR($L1058)-HOUR($K1058)),IF(AND(AND(HOUR($K1058)&gt;=Listas!$F$4,HOUR($K1058)&lt;=Listas!$F$5),AND(HOUR($L1058)&gt;=Listas!$F$4,HOUR($L1058)&lt;=Listas!$F$5)),(HOUR($L1058)-HOUR($K1058)),IF(AND(AND(HOUR($K1058)&gt;=Listas!$F$2,HOUR($K1058)&lt;=Listas!$F$3),AND(HOUR($L1058)&gt;=Listas!$F$4,HOUR($L1058)&lt;=Listas!$F$5)),((Listas!$F$3-HOUR($K1058)))+((HOUR($L1058)-Listas!$F$4)),0)))),IF(AND($L1058-$K1058&gt;0.42,$L1058-$K1058&lt;=1.42),(IF(AND(HOUR($K1058)&gt;=Listas!$F$2,HOUR($K1058)&lt;=Listas!$F$3),(Listas!$F$3-HOUR($K1058)+4),IF(AND(HOUR($K1058)&gt;=Listas!$F$4,HOUR($K1058)&lt;=Listas!$F$5),(Listas!$F$5-HOUR($K1058)),0))+IF(AND(HOUR($L1058)&gt;=Listas!$F$2,HOUR($L1058)&lt;=Listas!$F$3),(HOUR($L1058)-Listas!$F$2),IF(AND(HOUR($L1058)&gt;=Listas!$F$4,HOUR($L1058)&lt;=Listas!$F$5),(HOUR($L1058)-Listas!$F$4+4),0))),IF(($L1058-$K1058&gt;1.42),(IF(AND(HOUR($K1058)&gt;=Listas!$F$2,HOUR($K1058)&lt;=Listas!$F$3),(Listas!$F$3-HOUR($K1058)+4)+IF(AND(HOUR($L1058)&gt;=Listas!$F$2,HOUR($L1058)&lt;=Listas!$F$3),(HOUR($L1058)-Listas!$F$2)+NETWORKDAYS($K1058+1,$L1058-1,Listas!$H$2:$H$112)*Listas!$F$6,IF(AND(HOUR($L1058)&gt;=Listas!$F$4,HOUR($L1058)&lt;=Listas!$F$5),(HOUR($L1058)-Listas!$F$4+4)+NETWORKDAYS($K1058+1,$L1058-1,Listas!$H$2:$H$111)*Listas!$F$6,0)),IF(AND(HOUR($K1058)&gt;=Listas!$F$4,HOUR($K1058)&lt;=Listas!$F$5),(Listas!$F$5-HOUR($K1058))+IF(AND(HOUR($L1058)&gt;=Listas!$F$2,HOUR($L1058)&lt;=Listas!$F$3),(HOUR($L1058)-Listas!$F$2)+NETWORKDAYS($K1058+1,$L1058-1,Listas!$H$2:$H$111)*Listas!$F$6,(HOUR($L1058)-Listas!$F$4+4)+NETWORKDAYS($K1058+1,$L1058-1,Listas!$H$2:$H$111)*Listas!$F$6)))),IF(($L1058-$K1058)&lt;0,"Fecha inicial mayor a fecha final",0)))))))))</f>
        <v/>
      </c>
      <c r="N1058" s="6" t="str">
        <f t="shared" si="1"/>
        <v/>
      </c>
      <c r="O1058" s="6"/>
      <c r="P1058" s="6"/>
      <c r="Q1058" s="6" t="b">
        <v>0</v>
      </c>
      <c r="R1058" s="6" t="str">
        <f t="shared" si="11"/>
        <v/>
      </c>
      <c r="S1058" s="6"/>
    </row>
    <row r="1059">
      <c r="A1059" s="6"/>
      <c r="B1059" s="6"/>
      <c r="C1059" s="6"/>
      <c r="D1059" s="6"/>
      <c r="E1059" s="6"/>
      <c r="F1059" s="6"/>
      <c r="G1059" s="6"/>
      <c r="H1059" s="6"/>
      <c r="I1059" s="6"/>
      <c r="J1059" s="6"/>
      <c r="K1059" s="84"/>
      <c r="L1059" s="84"/>
      <c r="M1059" s="6" t="str">
        <f>IF(OR(ISBLANK($K1059),ISBLANK($L1059)),"",IF(NETWORKDAYS($K1059,$K1059,Listas!$H$2:$H$111)=0,"Error fecha inicial",IF(NETWORKDAYS($L1059,$L1059,Listas!$H$2:$H$111)=0,"Error fecha final",IF(OR(HOUR($K1059)&lt;Listas!$F$2,AND(HOUR($K1059)&gt;Listas!$F$3,HOUR($K1059)&lt;Listas!$F$4),HOUR($K1059)&gt;Listas!$F$5),"Error hora, fecha inicial",IF(OR(HOUR($L1059)&lt;Listas!$F$2,AND(HOUR($L1059)&gt;Listas!$F$3,HOUR($L1059)&lt;Listas!$F$4),HOUR($L1059)&gt;Listas!$F$5),"Error hora, fecha final",IF(AND($L1059-$K1059&gt;0,$L1059-$K1059&lt;=0.42),(IF(AND(AND(HOUR($K1059)&gt;=Listas!$F$2,HOUR($K1059)&lt;=Listas!$F$3),AND(HOUR($L1059)&gt;=Listas!$F$2,HOUR($L1059)&lt;=Listas!$F$3)),(HOUR($L1059)-HOUR($K1059)),IF(AND(AND(HOUR($K1059)&gt;=Listas!$F$4,HOUR($K1059)&lt;=Listas!$F$5),AND(HOUR($L1059)&gt;=Listas!$F$4,HOUR($L1059)&lt;=Listas!$F$5)),(HOUR($L1059)-HOUR($K1059)),IF(AND(AND(HOUR($K1059)&gt;=Listas!$F$2,HOUR($K1059)&lt;=Listas!$F$3),AND(HOUR($L1059)&gt;=Listas!$F$4,HOUR($L1059)&lt;=Listas!$F$5)),((Listas!$F$3-HOUR($K1059)))+((HOUR($L1059)-Listas!$F$4)),0)))),IF(AND($L1059-$K1059&gt;0.42,$L1059-$K1059&lt;=1.42),(IF(AND(HOUR($K1059)&gt;=Listas!$F$2,HOUR($K1059)&lt;=Listas!$F$3),(Listas!$F$3-HOUR($K1059)+4),IF(AND(HOUR($K1059)&gt;=Listas!$F$4,HOUR($K1059)&lt;=Listas!$F$5),(Listas!$F$5-HOUR($K1059)),0))+IF(AND(HOUR($L1059)&gt;=Listas!$F$2,HOUR($L1059)&lt;=Listas!$F$3),(HOUR($L1059)-Listas!$F$2),IF(AND(HOUR($L1059)&gt;=Listas!$F$4,HOUR($L1059)&lt;=Listas!$F$5),(HOUR($L1059)-Listas!$F$4+4),0))),IF(($L1059-$K1059&gt;1.42),(IF(AND(HOUR($K1059)&gt;=Listas!$F$2,HOUR($K1059)&lt;=Listas!$F$3),(Listas!$F$3-HOUR($K1059)+4)+IF(AND(HOUR($L1059)&gt;=Listas!$F$2,HOUR($L1059)&lt;=Listas!$F$3),(HOUR($L1059)-Listas!$F$2)+NETWORKDAYS($K1059+1,$L1059-1,Listas!$H$2:$H$112)*Listas!$F$6,IF(AND(HOUR($L1059)&gt;=Listas!$F$4,HOUR($L1059)&lt;=Listas!$F$5),(HOUR($L1059)-Listas!$F$4+4)+NETWORKDAYS($K1059+1,$L1059-1,Listas!$H$2:$H$111)*Listas!$F$6,0)),IF(AND(HOUR($K1059)&gt;=Listas!$F$4,HOUR($K1059)&lt;=Listas!$F$5),(Listas!$F$5-HOUR($K1059))+IF(AND(HOUR($L1059)&gt;=Listas!$F$2,HOUR($L1059)&lt;=Listas!$F$3),(HOUR($L1059)-Listas!$F$2)+NETWORKDAYS($K1059+1,$L1059-1,Listas!$H$2:$H$111)*Listas!$F$6,(HOUR($L1059)-Listas!$F$4+4)+NETWORKDAYS($K1059+1,$L1059-1,Listas!$H$2:$H$111)*Listas!$F$6)))),IF(($L1059-$K1059)&lt;0,"Fecha inicial mayor a fecha final",0)))))))))</f>
        <v/>
      </c>
      <c r="N1059" s="6" t="str">
        <f t="shared" si="1"/>
        <v/>
      </c>
      <c r="O1059" s="6"/>
      <c r="P1059" s="6"/>
      <c r="Q1059" s="6" t="b">
        <v>0</v>
      </c>
      <c r="R1059" s="6" t="str">
        <f t="shared" si="11"/>
        <v/>
      </c>
      <c r="S1059" s="6"/>
    </row>
    <row r="1060">
      <c r="A1060" s="6"/>
      <c r="B1060" s="6"/>
      <c r="C1060" s="6"/>
      <c r="D1060" s="6"/>
      <c r="E1060" s="6"/>
      <c r="F1060" s="6"/>
      <c r="G1060" s="6"/>
      <c r="H1060" s="6"/>
      <c r="I1060" s="6"/>
      <c r="J1060" s="6"/>
      <c r="K1060" s="84"/>
      <c r="L1060" s="84"/>
      <c r="M1060" s="6" t="str">
        <f>IF(OR(ISBLANK($K1060),ISBLANK($L1060)),"",IF(NETWORKDAYS($K1060,$K1060,Listas!$H$2:$H$111)=0,"Error fecha inicial",IF(NETWORKDAYS($L1060,$L1060,Listas!$H$2:$H$111)=0,"Error fecha final",IF(OR(HOUR($K1060)&lt;Listas!$F$2,AND(HOUR($K1060)&gt;Listas!$F$3,HOUR($K1060)&lt;Listas!$F$4),HOUR($K1060)&gt;Listas!$F$5),"Error hora, fecha inicial",IF(OR(HOUR($L1060)&lt;Listas!$F$2,AND(HOUR($L1060)&gt;Listas!$F$3,HOUR($L1060)&lt;Listas!$F$4),HOUR($L1060)&gt;Listas!$F$5),"Error hora, fecha final",IF(AND($L1060-$K1060&gt;0,$L1060-$K1060&lt;=0.42),(IF(AND(AND(HOUR($K1060)&gt;=Listas!$F$2,HOUR($K1060)&lt;=Listas!$F$3),AND(HOUR($L1060)&gt;=Listas!$F$2,HOUR($L1060)&lt;=Listas!$F$3)),(HOUR($L1060)-HOUR($K1060)),IF(AND(AND(HOUR($K1060)&gt;=Listas!$F$4,HOUR($K1060)&lt;=Listas!$F$5),AND(HOUR($L1060)&gt;=Listas!$F$4,HOUR($L1060)&lt;=Listas!$F$5)),(HOUR($L1060)-HOUR($K1060)),IF(AND(AND(HOUR($K1060)&gt;=Listas!$F$2,HOUR($K1060)&lt;=Listas!$F$3),AND(HOUR($L1060)&gt;=Listas!$F$4,HOUR($L1060)&lt;=Listas!$F$5)),((Listas!$F$3-HOUR($K1060)))+((HOUR($L1060)-Listas!$F$4)),0)))),IF(AND($L1060-$K1060&gt;0.42,$L1060-$K1060&lt;=1.42),(IF(AND(HOUR($K1060)&gt;=Listas!$F$2,HOUR($K1060)&lt;=Listas!$F$3),(Listas!$F$3-HOUR($K1060)+4),IF(AND(HOUR($K1060)&gt;=Listas!$F$4,HOUR($K1060)&lt;=Listas!$F$5),(Listas!$F$5-HOUR($K1060)),0))+IF(AND(HOUR($L1060)&gt;=Listas!$F$2,HOUR($L1060)&lt;=Listas!$F$3),(HOUR($L1060)-Listas!$F$2),IF(AND(HOUR($L1060)&gt;=Listas!$F$4,HOUR($L1060)&lt;=Listas!$F$5),(HOUR($L1060)-Listas!$F$4+4),0))),IF(($L1060-$K1060&gt;1.42),(IF(AND(HOUR($K1060)&gt;=Listas!$F$2,HOUR($K1060)&lt;=Listas!$F$3),(Listas!$F$3-HOUR($K1060)+4)+IF(AND(HOUR($L1060)&gt;=Listas!$F$2,HOUR($L1060)&lt;=Listas!$F$3),(HOUR($L1060)-Listas!$F$2)+NETWORKDAYS($K1060+1,$L1060-1,Listas!$H$2:$H$112)*Listas!$F$6,IF(AND(HOUR($L1060)&gt;=Listas!$F$4,HOUR($L1060)&lt;=Listas!$F$5),(HOUR($L1060)-Listas!$F$4+4)+NETWORKDAYS($K1060+1,$L1060-1,Listas!$H$2:$H$111)*Listas!$F$6,0)),IF(AND(HOUR($K1060)&gt;=Listas!$F$4,HOUR($K1060)&lt;=Listas!$F$5),(Listas!$F$5-HOUR($K1060))+IF(AND(HOUR($L1060)&gt;=Listas!$F$2,HOUR($L1060)&lt;=Listas!$F$3),(HOUR($L1060)-Listas!$F$2)+NETWORKDAYS($K1060+1,$L1060-1,Listas!$H$2:$H$111)*Listas!$F$6,(HOUR($L1060)-Listas!$F$4+4)+NETWORKDAYS($K1060+1,$L1060-1,Listas!$H$2:$H$111)*Listas!$F$6)))),IF(($L1060-$K1060)&lt;0,"Fecha inicial mayor a fecha final",0)))))))))</f>
        <v/>
      </c>
      <c r="N1060" s="6" t="str">
        <f t="shared" si="1"/>
        <v/>
      </c>
      <c r="O1060" s="6"/>
      <c r="P1060" s="6"/>
      <c r="Q1060" s="6" t="b">
        <v>0</v>
      </c>
      <c r="R1060" s="6" t="str">
        <f t="shared" si="11"/>
        <v/>
      </c>
      <c r="S1060" s="6"/>
    </row>
    <row r="1061">
      <c r="A1061" s="6"/>
      <c r="B1061" s="6"/>
      <c r="C1061" s="6"/>
      <c r="D1061" s="6"/>
      <c r="E1061" s="6"/>
      <c r="F1061" s="6"/>
      <c r="G1061" s="6"/>
      <c r="H1061" s="6"/>
      <c r="I1061" s="6"/>
      <c r="J1061" s="6"/>
      <c r="K1061" s="84"/>
      <c r="L1061" s="84"/>
      <c r="M1061" s="6" t="str">
        <f>IF(OR(ISBLANK($K1061),ISBLANK($L1061)),"",IF(NETWORKDAYS($K1061,$K1061,Listas!$H$2:$H$111)=0,"Error fecha inicial",IF(NETWORKDAYS($L1061,$L1061,Listas!$H$2:$H$111)=0,"Error fecha final",IF(OR(HOUR($K1061)&lt;Listas!$F$2,AND(HOUR($K1061)&gt;Listas!$F$3,HOUR($K1061)&lt;Listas!$F$4),HOUR($K1061)&gt;Listas!$F$5),"Error hora, fecha inicial",IF(OR(HOUR($L1061)&lt;Listas!$F$2,AND(HOUR($L1061)&gt;Listas!$F$3,HOUR($L1061)&lt;Listas!$F$4),HOUR($L1061)&gt;Listas!$F$5),"Error hora, fecha final",IF(AND($L1061-$K1061&gt;0,$L1061-$K1061&lt;=0.42),(IF(AND(AND(HOUR($K1061)&gt;=Listas!$F$2,HOUR($K1061)&lt;=Listas!$F$3),AND(HOUR($L1061)&gt;=Listas!$F$2,HOUR($L1061)&lt;=Listas!$F$3)),(HOUR($L1061)-HOUR($K1061)),IF(AND(AND(HOUR($K1061)&gt;=Listas!$F$4,HOUR($K1061)&lt;=Listas!$F$5),AND(HOUR($L1061)&gt;=Listas!$F$4,HOUR($L1061)&lt;=Listas!$F$5)),(HOUR($L1061)-HOUR($K1061)),IF(AND(AND(HOUR($K1061)&gt;=Listas!$F$2,HOUR($K1061)&lt;=Listas!$F$3),AND(HOUR($L1061)&gt;=Listas!$F$4,HOUR($L1061)&lt;=Listas!$F$5)),((Listas!$F$3-HOUR($K1061)))+((HOUR($L1061)-Listas!$F$4)),0)))),IF(AND($L1061-$K1061&gt;0.42,$L1061-$K1061&lt;=1.42),(IF(AND(HOUR($K1061)&gt;=Listas!$F$2,HOUR($K1061)&lt;=Listas!$F$3),(Listas!$F$3-HOUR($K1061)+4),IF(AND(HOUR($K1061)&gt;=Listas!$F$4,HOUR($K1061)&lt;=Listas!$F$5),(Listas!$F$5-HOUR($K1061)),0))+IF(AND(HOUR($L1061)&gt;=Listas!$F$2,HOUR($L1061)&lt;=Listas!$F$3),(HOUR($L1061)-Listas!$F$2),IF(AND(HOUR($L1061)&gt;=Listas!$F$4,HOUR($L1061)&lt;=Listas!$F$5),(HOUR($L1061)-Listas!$F$4+4),0))),IF(($L1061-$K1061&gt;1.42),(IF(AND(HOUR($K1061)&gt;=Listas!$F$2,HOUR($K1061)&lt;=Listas!$F$3),(Listas!$F$3-HOUR($K1061)+4)+IF(AND(HOUR($L1061)&gt;=Listas!$F$2,HOUR($L1061)&lt;=Listas!$F$3),(HOUR($L1061)-Listas!$F$2)+NETWORKDAYS($K1061+1,$L1061-1,Listas!$H$2:$H$112)*Listas!$F$6,IF(AND(HOUR($L1061)&gt;=Listas!$F$4,HOUR($L1061)&lt;=Listas!$F$5),(HOUR($L1061)-Listas!$F$4+4)+NETWORKDAYS($K1061+1,$L1061-1,Listas!$H$2:$H$111)*Listas!$F$6,0)),IF(AND(HOUR($K1061)&gt;=Listas!$F$4,HOUR($K1061)&lt;=Listas!$F$5),(Listas!$F$5-HOUR($K1061))+IF(AND(HOUR($L1061)&gt;=Listas!$F$2,HOUR($L1061)&lt;=Listas!$F$3),(HOUR($L1061)-Listas!$F$2)+NETWORKDAYS($K1061+1,$L1061-1,Listas!$H$2:$H$111)*Listas!$F$6,(HOUR($L1061)-Listas!$F$4+4)+NETWORKDAYS($K1061+1,$L1061-1,Listas!$H$2:$H$111)*Listas!$F$6)))),IF(($L1061-$K1061)&lt;0,"Fecha inicial mayor a fecha final",0)))))))))</f>
        <v/>
      </c>
      <c r="N1061" s="6" t="str">
        <f t="shared" si="1"/>
        <v/>
      </c>
      <c r="O1061" s="6"/>
      <c r="P1061" s="6"/>
      <c r="Q1061" s="6" t="b">
        <v>0</v>
      </c>
      <c r="R1061" s="6" t="str">
        <f t="shared" si="11"/>
        <v/>
      </c>
      <c r="S1061" s="6"/>
    </row>
    <row r="1062">
      <c r="A1062" s="6"/>
      <c r="B1062" s="6"/>
      <c r="C1062" s="6"/>
      <c r="D1062" s="6"/>
      <c r="E1062" s="6"/>
      <c r="F1062" s="6"/>
      <c r="G1062" s="6"/>
      <c r="H1062" s="6"/>
      <c r="I1062" s="6"/>
      <c r="J1062" s="6"/>
      <c r="K1062" s="84"/>
      <c r="L1062" s="84"/>
      <c r="M1062" s="6" t="str">
        <f>IF(OR(ISBLANK($K1062),ISBLANK($L1062)),"",IF(NETWORKDAYS($K1062,$K1062,Listas!$H$2:$H$111)=0,"Error fecha inicial",IF(NETWORKDAYS($L1062,$L1062,Listas!$H$2:$H$111)=0,"Error fecha final",IF(OR(HOUR($K1062)&lt;Listas!$F$2,AND(HOUR($K1062)&gt;Listas!$F$3,HOUR($K1062)&lt;Listas!$F$4),HOUR($K1062)&gt;Listas!$F$5),"Error hora, fecha inicial",IF(OR(HOUR($L1062)&lt;Listas!$F$2,AND(HOUR($L1062)&gt;Listas!$F$3,HOUR($L1062)&lt;Listas!$F$4),HOUR($L1062)&gt;Listas!$F$5),"Error hora, fecha final",IF(AND($L1062-$K1062&gt;0,$L1062-$K1062&lt;=0.42),(IF(AND(AND(HOUR($K1062)&gt;=Listas!$F$2,HOUR($K1062)&lt;=Listas!$F$3),AND(HOUR($L1062)&gt;=Listas!$F$2,HOUR($L1062)&lt;=Listas!$F$3)),(HOUR($L1062)-HOUR($K1062)),IF(AND(AND(HOUR($K1062)&gt;=Listas!$F$4,HOUR($K1062)&lt;=Listas!$F$5),AND(HOUR($L1062)&gt;=Listas!$F$4,HOUR($L1062)&lt;=Listas!$F$5)),(HOUR($L1062)-HOUR($K1062)),IF(AND(AND(HOUR($K1062)&gt;=Listas!$F$2,HOUR($K1062)&lt;=Listas!$F$3),AND(HOUR($L1062)&gt;=Listas!$F$4,HOUR($L1062)&lt;=Listas!$F$5)),((Listas!$F$3-HOUR($K1062)))+((HOUR($L1062)-Listas!$F$4)),0)))),IF(AND($L1062-$K1062&gt;0.42,$L1062-$K1062&lt;=1.42),(IF(AND(HOUR($K1062)&gt;=Listas!$F$2,HOUR($K1062)&lt;=Listas!$F$3),(Listas!$F$3-HOUR($K1062)+4),IF(AND(HOUR($K1062)&gt;=Listas!$F$4,HOUR($K1062)&lt;=Listas!$F$5),(Listas!$F$5-HOUR($K1062)),0))+IF(AND(HOUR($L1062)&gt;=Listas!$F$2,HOUR($L1062)&lt;=Listas!$F$3),(HOUR($L1062)-Listas!$F$2),IF(AND(HOUR($L1062)&gt;=Listas!$F$4,HOUR($L1062)&lt;=Listas!$F$5),(HOUR($L1062)-Listas!$F$4+4),0))),IF(($L1062-$K1062&gt;1.42),(IF(AND(HOUR($K1062)&gt;=Listas!$F$2,HOUR($K1062)&lt;=Listas!$F$3),(Listas!$F$3-HOUR($K1062)+4)+IF(AND(HOUR($L1062)&gt;=Listas!$F$2,HOUR($L1062)&lt;=Listas!$F$3),(HOUR($L1062)-Listas!$F$2)+NETWORKDAYS($K1062+1,$L1062-1,Listas!$H$2:$H$112)*Listas!$F$6,IF(AND(HOUR($L1062)&gt;=Listas!$F$4,HOUR($L1062)&lt;=Listas!$F$5),(HOUR($L1062)-Listas!$F$4+4)+NETWORKDAYS($K1062+1,$L1062-1,Listas!$H$2:$H$111)*Listas!$F$6,0)),IF(AND(HOUR($K1062)&gt;=Listas!$F$4,HOUR($K1062)&lt;=Listas!$F$5),(Listas!$F$5-HOUR($K1062))+IF(AND(HOUR($L1062)&gt;=Listas!$F$2,HOUR($L1062)&lt;=Listas!$F$3),(HOUR($L1062)-Listas!$F$2)+NETWORKDAYS($K1062+1,$L1062-1,Listas!$H$2:$H$111)*Listas!$F$6,(HOUR($L1062)-Listas!$F$4+4)+NETWORKDAYS($K1062+1,$L1062-1,Listas!$H$2:$H$111)*Listas!$F$6)))),IF(($L1062-$K1062)&lt;0,"Fecha inicial mayor a fecha final",0)))))))))</f>
        <v/>
      </c>
      <c r="N1062" s="6" t="str">
        <f t="shared" si="1"/>
        <v/>
      </c>
      <c r="O1062" s="6"/>
      <c r="P1062" s="6"/>
      <c r="Q1062" s="6" t="b">
        <v>0</v>
      </c>
      <c r="R1062" s="6" t="str">
        <f t="shared" si="11"/>
        <v/>
      </c>
      <c r="S1062" s="6"/>
    </row>
    <row r="1063">
      <c r="A1063" s="6"/>
      <c r="B1063" s="6"/>
      <c r="C1063" s="6"/>
      <c r="D1063" s="6"/>
      <c r="E1063" s="6"/>
      <c r="F1063" s="6"/>
      <c r="G1063" s="6"/>
      <c r="H1063" s="6"/>
      <c r="I1063" s="6"/>
      <c r="J1063" s="6"/>
      <c r="K1063" s="84"/>
      <c r="L1063" s="84"/>
      <c r="M1063" s="6" t="str">
        <f>IF(OR(ISBLANK($K1063),ISBLANK($L1063)),"",IF(NETWORKDAYS($K1063,$K1063,Listas!$H$2:$H$111)=0,"Error fecha inicial",IF(NETWORKDAYS($L1063,$L1063,Listas!$H$2:$H$111)=0,"Error fecha final",IF(OR(HOUR($K1063)&lt;Listas!$F$2,AND(HOUR($K1063)&gt;Listas!$F$3,HOUR($K1063)&lt;Listas!$F$4),HOUR($K1063)&gt;Listas!$F$5),"Error hora, fecha inicial",IF(OR(HOUR($L1063)&lt;Listas!$F$2,AND(HOUR($L1063)&gt;Listas!$F$3,HOUR($L1063)&lt;Listas!$F$4),HOUR($L1063)&gt;Listas!$F$5),"Error hora, fecha final",IF(AND($L1063-$K1063&gt;0,$L1063-$K1063&lt;=0.42),(IF(AND(AND(HOUR($K1063)&gt;=Listas!$F$2,HOUR($K1063)&lt;=Listas!$F$3),AND(HOUR($L1063)&gt;=Listas!$F$2,HOUR($L1063)&lt;=Listas!$F$3)),(HOUR($L1063)-HOUR($K1063)),IF(AND(AND(HOUR($K1063)&gt;=Listas!$F$4,HOUR($K1063)&lt;=Listas!$F$5),AND(HOUR($L1063)&gt;=Listas!$F$4,HOUR($L1063)&lt;=Listas!$F$5)),(HOUR($L1063)-HOUR($K1063)),IF(AND(AND(HOUR($K1063)&gt;=Listas!$F$2,HOUR($K1063)&lt;=Listas!$F$3),AND(HOUR($L1063)&gt;=Listas!$F$4,HOUR($L1063)&lt;=Listas!$F$5)),((Listas!$F$3-HOUR($K1063)))+((HOUR($L1063)-Listas!$F$4)),0)))),IF(AND($L1063-$K1063&gt;0.42,$L1063-$K1063&lt;=1.42),(IF(AND(HOUR($K1063)&gt;=Listas!$F$2,HOUR($K1063)&lt;=Listas!$F$3),(Listas!$F$3-HOUR($K1063)+4),IF(AND(HOUR($K1063)&gt;=Listas!$F$4,HOUR($K1063)&lt;=Listas!$F$5),(Listas!$F$5-HOUR($K1063)),0))+IF(AND(HOUR($L1063)&gt;=Listas!$F$2,HOUR($L1063)&lt;=Listas!$F$3),(HOUR($L1063)-Listas!$F$2),IF(AND(HOUR($L1063)&gt;=Listas!$F$4,HOUR($L1063)&lt;=Listas!$F$5),(HOUR($L1063)-Listas!$F$4+4),0))),IF(($L1063-$K1063&gt;1.42),(IF(AND(HOUR($K1063)&gt;=Listas!$F$2,HOUR($K1063)&lt;=Listas!$F$3),(Listas!$F$3-HOUR($K1063)+4)+IF(AND(HOUR($L1063)&gt;=Listas!$F$2,HOUR($L1063)&lt;=Listas!$F$3),(HOUR($L1063)-Listas!$F$2)+NETWORKDAYS($K1063+1,$L1063-1,Listas!$H$2:$H$112)*Listas!$F$6,IF(AND(HOUR($L1063)&gt;=Listas!$F$4,HOUR($L1063)&lt;=Listas!$F$5),(HOUR($L1063)-Listas!$F$4+4)+NETWORKDAYS($K1063+1,$L1063-1,Listas!$H$2:$H$111)*Listas!$F$6,0)),IF(AND(HOUR($K1063)&gt;=Listas!$F$4,HOUR($K1063)&lt;=Listas!$F$5),(Listas!$F$5-HOUR($K1063))+IF(AND(HOUR($L1063)&gt;=Listas!$F$2,HOUR($L1063)&lt;=Listas!$F$3),(HOUR($L1063)-Listas!$F$2)+NETWORKDAYS($K1063+1,$L1063-1,Listas!$H$2:$H$111)*Listas!$F$6,(HOUR($L1063)-Listas!$F$4+4)+NETWORKDAYS($K1063+1,$L1063-1,Listas!$H$2:$H$111)*Listas!$F$6)))),IF(($L1063-$K1063)&lt;0,"Fecha inicial mayor a fecha final",0)))))))))</f>
        <v/>
      </c>
      <c r="N1063" s="6" t="str">
        <f t="shared" si="1"/>
        <v/>
      </c>
      <c r="O1063" s="6"/>
      <c r="P1063" s="6"/>
      <c r="Q1063" s="6" t="b">
        <v>0</v>
      </c>
      <c r="R1063" s="6" t="str">
        <f t="shared" si="11"/>
        <v/>
      </c>
      <c r="S1063" s="6"/>
    </row>
    <row r="1064">
      <c r="A1064" s="6"/>
      <c r="B1064" s="6"/>
      <c r="C1064" s="6"/>
      <c r="D1064" s="6"/>
      <c r="E1064" s="6"/>
      <c r="F1064" s="6"/>
      <c r="G1064" s="6"/>
      <c r="H1064" s="6"/>
      <c r="I1064" s="6"/>
      <c r="J1064" s="6"/>
      <c r="K1064" s="84"/>
      <c r="L1064" s="84"/>
      <c r="M1064" s="6" t="str">
        <f>IF(OR(ISBLANK($K1064),ISBLANK($L1064)),"",IF(NETWORKDAYS($K1064,$K1064,Listas!$H$2:$H$111)=0,"Error fecha inicial",IF(NETWORKDAYS($L1064,$L1064,Listas!$H$2:$H$111)=0,"Error fecha final",IF(OR(HOUR($K1064)&lt;Listas!$F$2,AND(HOUR($K1064)&gt;Listas!$F$3,HOUR($K1064)&lt;Listas!$F$4),HOUR($K1064)&gt;Listas!$F$5),"Error hora, fecha inicial",IF(OR(HOUR($L1064)&lt;Listas!$F$2,AND(HOUR($L1064)&gt;Listas!$F$3,HOUR($L1064)&lt;Listas!$F$4),HOUR($L1064)&gt;Listas!$F$5),"Error hora, fecha final",IF(AND($L1064-$K1064&gt;0,$L1064-$K1064&lt;=0.42),(IF(AND(AND(HOUR($K1064)&gt;=Listas!$F$2,HOUR($K1064)&lt;=Listas!$F$3),AND(HOUR($L1064)&gt;=Listas!$F$2,HOUR($L1064)&lt;=Listas!$F$3)),(HOUR($L1064)-HOUR($K1064)),IF(AND(AND(HOUR($K1064)&gt;=Listas!$F$4,HOUR($K1064)&lt;=Listas!$F$5),AND(HOUR($L1064)&gt;=Listas!$F$4,HOUR($L1064)&lt;=Listas!$F$5)),(HOUR($L1064)-HOUR($K1064)),IF(AND(AND(HOUR($K1064)&gt;=Listas!$F$2,HOUR($K1064)&lt;=Listas!$F$3),AND(HOUR($L1064)&gt;=Listas!$F$4,HOUR($L1064)&lt;=Listas!$F$5)),((Listas!$F$3-HOUR($K1064)))+((HOUR($L1064)-Listas!$F$4)),0)))),IF(AND($L1064-$K1064&gt;0.42,$L1064-$K1064&lt;=1.42),(IF(AND(HOUR($K1064)&gt;=Listas!$F$2,HOUR($K1064)&lt;=Listas!$F$3),(Listas!$F$3-HOUR($K1064)+4),IF(AND(HOUR($K1064)&gt;=Listas!$F$4,HOUR($K1064)&lt;=Listas!$F$5),(Listas!$F$5-HOUR($K1064)),0))+IF(AND(HOUR($L1064)&gt;=Listas!$F$2,HOUR($L1064)&lt;=Listas!$F$3),(HOUR($L1064)-Listas!$F$2),IF(AND(HOUR($L1064)&gt;=Listas!$F$4,HOUR($L1064)&lt;=Listas!$F$5),(HOUR($L1064)-Listas!$F$4+4),0))),IF(($L1064-$K1064&gt;1.42),(IF(AND(HOUR($K1064)&gt;=Listas!$F$2,HOUR($K1064)&lt;=Listas!$F$3),(Listas!$F$3-HOUR($K1064)+4)+IF(AND(HOUR($L1064)&gt;=Listas!$F$2,HOUR($L1064)&lt;=Listas!$F$3),(HOUR($L1064)-Listas!$F$2)+NETWORKDAYS($K1064+1,$L1064-1,Listas!$H$2:$H$112)*Listas!$F$6,IF(AND(HOUR($L1064)&gt;=Listas!$F$4,HOUR($L1064)&lt;=Listas!$F$5),(HOUR($L1064)-Listas!$F$4+4)+NETWORKDAYS($K1064+1,$L1064-1,Listas!$H$2:$H$111)*Listas!$F$6,0)),IF(AND(HOUR($K1064)&gt;=Listas!$F$4,HOUR($K1064)&lt;=Listas!$F$5),(Listas!$F$5-HOUR($K1064))+IF(AND(HOUR($L1064)&gt;=Listas!$F$2,HOUR($L1064)&lt;=Listas!$F$3),(HOUR($L1064)-Listas!$F$2)+NETWORKDAYS($K1064+1,$L1064-1,Listas!$H$2:$H$111)*Listas!$F$6,(HOUR($L1064)-Listas!$F$4+4)+NETWORKDAYS($K1064+1,$L1064-1,Listas!$H$2:$H$111)*Listas!$F$6)))),IF(($L1064-$K1064)&lt;0,"Fecha inicial mayor a fecha final",0)))))))))</f>
        <v/>
      </c>
      <c r="N1064" s="6" t="str">
        <f t="shared" si="1"/>
        <v/>
      </c>
      <c r="O1064" s="6"/>
      <c r="P1064" s="6"/>
      <c r="Q1064" s="6" t="b">
        <v>0</v>
      </c>
      <c r="R1064" s="6" t="str">
        <f t="shared" si="11"/>
        <v/>
      </c>
      <c r="S1064" s="6"/>
    </row>
    <row r="1065">
      <c r="A1065" s="6"/>
      <c r="B1065" s="6"/>
      <c r="C1065" s="6"/>
      <c r="D1065" s="6"/>
      <c r="E1065" s="6"/>
      <c r="F1065" s="6"/>
      <c r="G1065" s="6"/>
      <c r="H1065" s="6"/>
      <c r="I1065" s="6"/>
      <c r="J1065" s="6"/>
      <c r="K1065" s="84"/>
      <c r="L1065" s="84"/>
      <c r="M1065" s="6" t="str">
        <f>IF(OR(ISBLANK($K1065),ISBLANK($L1065)),"",IF(NETWORKDAYS($K1065,$K1065,Listas!$H$2:$H$111)=0,"Error fecha inicial",IF(NETWORKDAYS($L1065,$L1065,Listas!$H$2:$H$111)=0,"Error fecha final",IF(OR(HOUR($K1065)&lt;Listas!$F$2,AND(HOUR($K1065)&gt;Listas!$F$3,HOUR($K1065)&lt;Listas!$F$4),HOUR($K1065)&gt;Listas!$F$5),"Error hora, fecha inicial",IF(OR(HOUR($L1065)&lt;Listas!$F$2,AND(HOUR($L1065)&gt;Listas!$F$3,HOUR($L1065)&lt;Listas!$F$4),HOUR($L1065)&gt;Listas!$F$5),"Error hora, fecha final",IF(AND($L1065-$K1065&gt;0,$L1065-$K1065&lt;=0.42),(IF(AND(AND(HOUR($K1065)&gt;=Listas!$F$2,HOUR($K1065)&lt;=Listas!$F$3),AND(HOUR($L1065)&gt;=Listas!$F$2,HOUR($L1065)&lt;=Listas!$F$3)),(HOUR($L1065)-HOUR($K1065)),IF(AND(AND(HOUR($K1065)&gt;=Listas!$F$4,HOUR($K1065)&lt;=Listas!$F$5),AND(HOUR($L1065)&gt;=Listas!$F$4,HOUR($L1065)&lt;=Listas!$F$5)),(HOUR($L1065)-HOUR($K1065)),IF(AND(AND(HOUR($K1065)&gt;=Listas!$F$2,HOUR($K1065)&lt;=Listas!$F$3),AND(HOUR($L1065)&gt;=Listas!$F$4,HOUR($L1065)&lt;=Listas!$F$5)),((Listas!$F$3-HOUR($K1065)))+((HOUR($L1065)-Listas!$F$4)),0)))),IF(AND($L1065-$K1065&gt;0.42,$L1065-$K1065&lt;=1.42),(IF(AND(HOUR($K1065)&gt;=Listas!$F$2,HOUR($K1065)&lt;=Listas!$F$3),(Listas!$F$3-HOUR($K1065)+4),IF(AND(HOUR($K1065)&gt;=Listas!$F$4,HOUR($K1065)&lt;=Listas!$F$5),(Listas!$F$5-HOUR($K1065)),0))+IF(AND(HOUR($L1065)&gt;=Listas!$F$2,HOUR($L1065)&lt;=Listas!$F$3),(HOUR($L1065)-Listas!$F$2),IF(AND(HOUR($L1065)&gt;=Listas!$F$4,HOUR($L1065)&lt;=Listas!$F$5),(HOUR($L1065)-Listas!$F$4+4),0))),IF(($L1065-$K1065&gt;1.42),(IF(AND(HOUR($K1065)&gt;=Listas!$F$2,HOUR($K1065)&lt;=Listas!$F$3),(Listas!$F$3-HOUR($K1065)+4)+IF(AND(HOUR($L1065)&gt;=Listas!$F$2,HOUR($L1065)&lt;=Listas!$F$3),(HOUR($L1065)-Listas!$F$2)+NETWORKDAYS($K1065+1,$L1065-1,Listas!$H$2:$H$112)*Listas!$F$6,IF(AND(HOUR($L1065)&gt;=Listas!$F$4,HOUR($L1065)&lt;=Listas!$F$5),(HOUR($L1065)-Listas!$F$4+4)+NETWORKDAYS($K1065+1,$L1065-1,Listas!$H$2:$H$111)*Listas!$F$6,0)),IF(AND(HOUR($K1065)&gt;=Listas!$F$4,HOUR($K1065)&lt;=Listas!$F$5),(Listas!$F$5-HOUR($K1065))+IF(AND(HOUR($L1065)&gt;=Listas!$F$2,HOUR($L1065)&lt;=Listas!$F$3),(HOUR($L1065)-Listas!$F$2)+NETWORKDAYS($K1065+1,$L1065-1,Listas!$H$2:$H$111)*Listas!$F$6,(HOUR($L1065)-Listas!$F$4+4)+NETWORKDAYS($K1065+1,$L1065-1,Listas!$H$2:$H$111)*Listas!$F$6)))),IF(($L1065-$K1065)&lt;0,"Fecha inicial mayor a fecha final",0)))))))))</f>
        <v/>
      </c>
      <c r="N1065" s="6" t="str">
        <f t="shared" si="1"/>
        <v/>
      </c>
      <c r="O1065" s="6"/>
      <c r="P1065" s="6"/>
      <c r="Q1065" s="6" t="b">
        <v>0</v>
      </c>
      <c r="R1065" s="6" t="str">
        <f t="shared" si="11"/>
        <v/>
      </c>
      <c r="S1065" s="6"/>
    </row>
    <row r="1066">
      <c r="A1066" s="6"/>
      <c r="B1066" s="6"/>
      <c r="C1066" s="6"/>
      <c r="D1066" s="6"/>
      <c r="E1066" s="6"/>
      <c r="F1066" s="6"/>
      <c r="G1066" s="6"/>
      <c r="H1066" s="6"/>
      <c r="I1066" s="6"/>
      <c r="J1066" s="6"/>
      <c r="K1066" s="84"/>
      <c r="L1066" s="84"/>
      <c r="M1066" s="6" t="str">
        <f>IF(OR(ISBLANK($K1066),ISBLANK($L1066)),"",IF(NETWORKDAYS($K1066,$K1066,Listas!$H$2:$H$111)=0,"Error fecha inicial",IF(NETWORKDAYS($L1066,$L1066,Listas!$H$2:$H$111)=0,"Error fecha final",IF(OR(HOUR($K1066)&lt;Listas!$F$2,AND(HOUR($K1066)&gt;Listas!$F$3,HOUR($K1066)&lt;Listas!$F$4),HOUR($K1066)&gt;Listas!$F$5),"Error hora, fecha inicial",IF(OR(HOUR($L1066)&lt;Listas!$F$2,AND(HOUR($L1066)&gt;Listas!$F$3,HOUR($L1066)&lt;Listas!$F$4),HOUR($L1066)&gt;Listas!$F$5),"Error hora, fecha final",IF(AND($L1066-$K1066&gt;0,$L1066-$K1066&lt;=0.42),(IF(AND(AND(HOUR($K1066)&gt;=Listas!$F$2,HOUR($K1066)&lt;=Listas!$F$3),AND(HOUR($L1066)&gt;=Listas!$F$2,HOUR($L1066)&lt;=Listas!$F$3)),(HOUR($L1066)-HOUR($K1066)),IF(AND(AND(HOUR($K1066)&gt;=Listas!$F$4,HOUR($K1066)&lt;=Listas!$F$5),AND(HOUR($L1066)&gt;=Listas!$F$4,HOUR($L1066)&lt;=Listas!$F$5)),(HOUR($L1066)-HOUR($K1066)),IF(AND(AND(HOUR($K1066)&gt;=Listas!$F$2,HOUR($K1066)&lt;=Listas!$F$3),AND(HOUR($L1066)&gt;=Listas!$F$4,HOUR($L1066)&lt;=Listas!$F$5)),((Listas!$F$3-HOUR($K1066)))+((HOUR($L1066)-Listas!$F$4)),0)))),IF(AND($L1066-$K1066&gt;0.42,$L1066-$K1066&lt;=1.42),(IF(AND(HOUR($K1066)&gt;=Listas!$F$2,HOUR($K1066)&lt;=Listas!$F$3),(Listas!$F$3-HOUR($K1066)+4),IF(AND(HOUR($K1066)&gt;=Listas!$F$4,HOUR($K1066)&lt;=Listas!$F$5),(Listas!$F$5-HOUR($K1066)),0))+IF(AND(HOUR($L1066)&gt;=Listas!$F$2,HOUR($L1066)&lt;=Listas!$F$3),(HOUR($L1066)-Listas!$F$2),IF(AND(HOUR($L1066)&gt;=Listas!$F$4,HOUR($L1066)&lt;=Listas!$F$5),(HOUR($L1066)-Listas!$F$4+4),0))),IF(($L1066-$K1066&gt;1.42),(IF(AND(HOUR($K1066)&gt;=Listas!$F$2,HOUR($K1066)&lt;=Listas!$F$3),(Listas!$F$3-HOUR($K1066)+4)+IF(AND(HOUR($L1066)&gt;=Listas!$F$2,HOUR($L1066)&lt;=Listas!$F$3),(HOUR($L1066)-Listas!$F$2)+NETWORKDAYS($K1066+1,$L1066-1,Listas!$H$2:$H$112)*Listas!$F$6,IF(AND(HOUR($L1066)&gt;=Listas!$F$4,HOUR($L1066)&lt;=Listas!$F$5),(HOUR($L1066)-Listas!$F$4+4)+NETWORKDAYS($K1066+1,$L1066-1,Listas!$H$2:$H$111)*Listas!$F$6,0)),IF(AND(HOUR($K1066)&gt;=Listas!$F$4,HOUR($K1066)&lt;=Listas!$F$5),(Listas!$F$5-HOUR($K1066))+IF(AND(HOUR($L1066)&gt;=Listas!$F$2,HOUR($L1066)&lt;=Listas!$F$3),(HOUR($L1066)-Listas!$F$2)+NETWORKDAYS($K1066+1,$L1066-1,Listas!$H$2:$H$111)*Listas!$F$6,(HOUR($L1066)-Listas!$F$4+4)+NETWORKDAYS($K1066+1,$L1066-1,Listas!$H$2:$H$111)*Listas!$F$6)))),IF(($L1066-$K1066)&lt;0,"Fecha inicial mayor a fecha final",0)))))))))</f>
        <v/>
      </c>
      <c r="N1066" s="6" t="str">
        <f t="shared" si="1"/>
        <v/>
      </c>
      <c r="O1066" s="6"/>
      <c r="P1066" s="6"/>
      <c r="Q1066" s="6" t="b">
        <v>0</v>
      </c>
      <c r="R1066" s="6" t="str">
        <f t="shared" si="11"/>
        <v/>
      </c>
      <c r="S1066" s="6"/>
    </row>
    <row r="1067">
      <c r="A1067" s="6"/>
      <c r="B1067" s="6"/>
      <c r="C1067" s="6"/>
      <c r="D1067" s="6"/>
      <c r="E1067" s="6"/>
      <c r="F1067" s="6"/>
      <c r="G1067" s="6"/>
      <c r="H1067" s="6"/>
      <c r="I1067" s="6"/>
      <c r="J1067" s="6"/>
      <c r="K1067" s="84"/>
      <c r="L1067" s="84"/>
      <c r="M1067" s="6" t="str">
        <f>IF(OR(ISBLANK($K1067),ISBLANK($L1067)),"",IF(NETWORKDAYS($K1067,$K1067,Listas!$H$2:$H$111)=0,"Error fecha inicial",IF(NETWORKDAYS($L1067,$L1067,Listas!$H$2:$H$111)=0,"Error fecha final",IF(OR(HOUR($K1067)&lt;Listas!$F$2,AND(HOUR($K1067)&gt;Listas!$F$3,HOUR($K1067)&lt;Listas!$F$4),HOUR($K1067)&gt;Listas!$F$5),"Error hora, fecha inicial",IF(OR(HOUR($L1067)&lt;Listas!$F$2,AND(HOUR($L1067)&gt;Listas!$F$3,HOUR($L1067)&lt;Listas!$F$4),HOUR($L1067)&gt;Listas!$F$5),"Error hora, fecha final",IF(AND($L1067-$K1067&gt;0,$L1067-$K1067&lt;=0.42),(IF(AND(AND(HOUR($K1067)&gt;=Listas!$F$2,HOUR($K1067)&lt;=Listas!$F$3),AND(HOUR($L1067)&gt;=Listas!$F$2,HOUR($L1067)&lt;=Listas!$F$3)),(HOUR($L1067)-HOUR($K1067)),IF(AND(AND(HOUR($K1067)&gt;=Listas!$F$4,HOUR($K1067)&lt;=Listas!$F$5),AND(HOUR($L1067)&gt;=Listas!$F$4,HOUR($L1067)&lt;=Listas!$F$5)),(HOUR($L1067)-HOUR($K1067)),IF(AND(AND(HOUR($K1067)&gt;=Listas!$F$2,HOUR($K1067)&lt;=Listas!$F$3),AND(HOUR($L1067)&gt;=Listas!$F$4,HOUR($L1067)&lt;=Listas!$F$5)),((Listas!$F$3-HOUR($K1067)))+((HOUR($L1067)-Listas!$F$4)),0)))),IF(AND($L1067-$K1067&gt;0.42,$L1067-$K1067&lt;=1.42),(IF(AND(HOUR($K1067)&gt;=Listas!$F$2,HOUR($K1067)&lt;=Listas!$F$3),(Listas!$F$3-HOUR($K1067)+4),IF(AND(HOUR($K1067)&gt;=Listas!$F$4,HOUR($K1067)&lt;=Listas!$F$5),(Listas!$F$5-HOUR($K1067)),0))+IF(AND(HOUR($L1067)&gt;=Listas!$F$2,HOUR($L1067)&lt;=Listas!$F$3),(HOUR($L1067)-Listas!$F$2),IF(AND(HOUR($L1067)&gt;=Listas!$F$4,HOUR($L1067)&lt;=Listas!$F$5),(HOUR($L1067)-Listas!$F$4+4),0))),IF(($L1067-$K1067&gt;1.42),(IF(AND(HOUR($K1067)&gt;=Listas!$F$2,HOUR($K1067)&lt;=Listas!$F$3),(Listas!$F$3-HOUR($K1067)+4)+IF(AND(HOUR($L1067)&gt;=Listas!$F$2,HOUR($L1067)&lt;=Listas!$F$3),(HOUR($L1067)-Listas!$F$2)+NETWORKDAYS($K1067+1,$L1067-1,Listas!$H$2:$H$112)*Listas!$F$6,IF(AND(HOUR($L1067)&gt;=Listas!$F$4,HOUR($L1067)&lt;=Listas!$F$5),(HOUR($L1067)-Listas!$F$4+4)+NETWORKDAYS($K1067+1,$L1067-1,Listas!$H$2:$H$111)*Listas!$F$6,0)),IF(AND(HOUR($K1067)&gt;=Listas!$F$4,HOUR($K1067)&lt;=Listas!$F$5),(Listas!$F$5-HOUR($K1067))+IF(AND(HOUR($L1067)&gt;=Listas!$F$2,HOUR($L1067)&lt;=Listas!$F$3),(HOUR($L1067)-Listas!$F$2)+NETWORKDAYS($K1067+1,$L1067-1,Listas!$H$2:$H$111)*Listas!$F$6,(HOUR($L1067)-Listas!$F$4+4)+NETWORKDAYS($K1067+1,$L1067-1,Listas!$H$2:$H$111)*Listas!$F$6)))),IF(($L1067-$K1067)&lt;0,"Fecha inicial mayor a fecha final",0)))))))))</f>
        <v/>
      </c>
      <c r="N1067" s="6" t="str">
        <f t="shared" si="1"/>
        <v/>
      </c>
      <c r="O1067" s="6"/>
      <c r="P1067" s="6"/>
      <c r="Q1067" s="6" t="b">
        <v>0</v>
      </c>
      <c r="R1067" s="6" t="str">
        <f t="shared" si="11"/>
        <v/>
      </c>
      <c r="S1067" s="6"/>
    </row>
    <row r="1068">
      <c r="A1068" s="6"/>
      <c r="B1068" s="6"/>
      <c r="C1068" s="6"/>
      <c r="D1068" s="6"/>
      <c r="E1068" s="6"/>
      <c r="F1068" s="6"/>
      <c r="G1068" s="6"/>
      <c r="H1068" s="6"/>
      <c r="I1068" s="6"/>
      <c r="J1068" s="6"/>
      <c r="K1068" s="84"/>
      <c r="L1068" s="84"/>
      <c r="M1068" s="6" t="str">
        <f>IF(OR(ISBLANK($K1068),ISBLANK($L1068)),"",IF(NETWORKDAYS($K1068,$K1068,Listas!$H$2:$H$111)=0,"Error fecha inicial",IF(NETWORKDAYS($L1068,$L1068,Listas!$H$2:$H$111)=0,"Error fecha final",IF(OR(HOUR($K1068)&lt;Listas!$F$2,AND(HOUR($K1068)&gt;Listas!$F$3,HOUR($K1068)&lt;Listas!$F$4),HOUR($K1068)&gt;Listas!$F$5),"Error hora, fecha inicial",IF(OR(HOUR($L1068)&lt;Listas!$F$2,AND(HOUR($L1068)&gt;Listas!$F$3,HOUR($L1068)&lt;Listas!$F$4),HOUR($L1068)&gt;Listas!$F$5),"Error hora, fecha final",IF(AND($L1068-$K1068&gt;0,$L1068-$K1068&lt;=0.42),(IF(AND(AND(HOUR($K1068)&gt;=Listas!$F$2,HOUR($K1068)&lt;=Listas!$F$3),AND(HOUR($L1068)&gt;=Listas!$F$2,HOUR($L1068)&lt;=Listas!$F$3)),(HOUR($L1068)-HOUR($K1068)),IF(AND(AND(HOUR($K1068)&gt;=Listas!$F$4,HOUR($K1068)&lt;=Listas!$F$5),AND(HOUR($L1068)&gt;=Listas!$F$4,HOUR($L1068)&lt;=Listas!$F$5)),(HOUR($L1068)-HOUR($K1068)),IF(AND(AND(HOUR($K1068)&gt;=Listas!$F$2,HOUR($K1068)&lt;=Listas!$F$3),AND(HOUR($L1068)&gt;=Listas!$F$4,HOUR($L1068)&lt;=Listas!$F$5)),((Listas!$F$3-HOUR($K1068)))+((HOUR($L1068)-Listas!$F$4)),0)))),IF(AND($L1068-$K1068&gt;0.42,$L1068-$K1068&lt;=1.42),(IF(AND(HOUR($K1068)&gt;=Listas!$F$2,HOUR($K1068)&lt;=Listas!$F$3),(Listas!$F$3-HOUR($K1068)+4),IF(AND(HOUR($K1068)&gt;=Listas!$F$4,HOUR($K1068)&lt;=Listas!$F$5),(Listas!$F$5-HOUR($K1068)),0))+IF(AND(HOUR($L1068)&gt;=Listas!$F$2,HOUR($L1068)&lt;=Listas!$F$3),(HOUR($L1068)-Listas!$F$2),IF(AND(HOUR($L1068)&gt;=Listas!$F$4,HOUR($L1068)&lt;=Listas!$F$5),(HOUR($L1068)-Listas!$F$4+4),0))),IF(($L1068-$K1068&gt;1.42),(IF(AND(HOUR($K1068)&gt;=Listas!$F$2,HOUR($K1068)&lt;=Listas!$F$3),(Listas!$F$3-HOUR($K1068)+4)+IF(AND(HOUR($L1068)&gt;=Listas!$F$2,HOUR($L1068)&lt;=Listas!$F$3),(HOUR($L1068)-Listas!$F$2)+NETWORKDAYS($K1068+1,$L1068-1,Listas!$H$2:$H$112)*Listas!$F$6,IF(AND(HOUR($L1068)&gt;=Listas!$F$4,HOUR($L1068)&lt;=Listas!$F$5),(HOUR($L1068)-Listas!$F$4+4)+NETWORKDAYS($K1068+1,$L1068-1,Listas!$H$2:$H$111)*Listas!$F$6,0)),IF(AND(HOUR($K1068)&gt;=Listas!$F$4,HOUR($K1068)&lt;=Listas!$F$5),(Listas!$F$5-HOUR($K1068))+IF(AND(HOUR($L1068)&gt;=Listas!$F$2,HOUR($L1068)&lt;=Listas!$F$3),(HOUR($L1068)-Listas!$F$2)+NETWORKDAYS($K1068+1,$L1068-1,Listas!$H$2:$H$111)*Listas!$F$6,(HOUR($L1068)-Listas!$F$4+4)+NETWORKDAYS($K1068+1,$L1068-1,Listas!$H$2:$H$111)*Listas!$F$6)))),IF(($L1068-$K1068)&lt;0,"Fecha inicial mayor a fecha final",0)))))))))</f>
        <v/>
      </c>
      <c r="N1068" s="6" t="str">
        <f t="shared" si="1"/>
        <v/>
      </c>
      <c r="O1068" s="6"/>
      <c r="P1068" s="6"/>
      <c r="Q1068" s="6" t="b">
        <v>0</v>
      </c>
      <c r="R1068" s="6" t="str">
        <f t="shared" si="11"/>
        <v/>
      </c>
      <c r="S1068" s="6"/>
    </row>
    <row r="1069">
      <c r="A1069" s="6"/>
      <c r="B1069" s="6"/>
      <c r="C1069" s="6"/>
      <c r="D1069" s="6"/>
      <c r="E1069" s="6"/>
      <c r="F1069" s="6"/>
      <c r="G1069" s="6"/>
      <c r="H1069" s="6"/>
      <c r="I1069" s="6"/>
      <c r="J1069" s="6"/>
      <c r="K1069" s="84"/>
      <c r="L1069" s="84"/>
      <c r="M1069" s="6" t="str">
        <f>IF(OR(ISBLANK($K1069),ISBLANK($L1069)),"",IF(NETWORKDAYS($K1069,$K1069,Listas!$H$2:$H$111)=0,"Error fecha inicial",IF(NETWORKDAYS($L1069,$L1069,Listas!$H$2:$H$111)=0,"Error fecha final",IF(OR(HOUR($K1069)&lt;Listas!$F$2,AND(HOUR($K1069)&gt;Listas!$F$3,HOUR($K1069)&lt;Listas!$F$4),HOUR($K1069)&gt;Listas!$F$5),"Error hora, fecha inicial",IF(OR(HOUR($L1069)&lt;Listas!$F$2,AND(HOUR($L1069)&gt;Listas!$F$3,HOUR($L1069)&lt;Listas!$F$4),HOUR($L1069)&gt;Listas!$F$5),"Error hora, fecha final",IF(AND($L1069-$K1069&gt;0,$L1069-$K1069&lt;=0.42),(IF(AND(AND(HOUR($K1069)&gt;=Listas!$F$2,HOUR($K1069)&lt;=Listas!$F$3),AND(HOUR($L1069)&gt;=Listas!$F$2,HOUR($L1069)&lt;=Listas!$F$3)),(HOUR($L1069)-HOUR($K1069)),IF(AND(AND(HOUR($K1069)&gt;=Listas!$F$4,HOUR($K1069)&lt;=Listas!$F$5),AND(HOUR($L1069)&gt;=Listas!$F$4,HOUR($L1069)&lt;=Listas!$F$5)),(HOUR($L1069)-HOUR($K1069)),IF(AND(AND(HOUR($K1069)&gt;=Listas!$F$2,HOUR($K1069)&lt;=Listas!$F$3),AND(HOUR($L1069)&gt;=Listas!$F$4,HOUR($L1069)&lt;=Listas!$F$5)),((Listas!$F$3-HOUR($K1069)))+((HOUR($L1069)-Listas!$F$4)),0)))),IF(AND($L1069-$K1069&gt;0.42,$L1069-$K1069&lt;=1.42),(IF(AND(HOUR($K1069)&gt;=Listas!$F$2,HOUR($K1069)&lt;=Listas!$F$3),(Listas!$F$3-HOUR($K1069)+4),IF(AND(HOUR($K1069)&gt;=Listas!$F$4,HOUR($K1069)&lt;=Listas!$F$5),(Listas!$F$5-HOUR($K1069)),0))+IF(AND(HOUR($L1069)&gt;=Listas!$F$2,HOUR($L1069)&lt;=Listas!$F$3),(HOUR($L1069)-Listas!$F$2),IF(AND(HOUR($L1069)&gt;=Listas!$F$4,HOUR($L1069)&lt;=Listas!$F$5),(HOUR($L1069)-Listas!$F$4+4),0))),IF(($L1069-$K1069&gt;1.42),(IF(AND(HOUR($K1069)&gt;=Listas!$F$2,HOUR($K1069)&lt;=Listas!$F$3),(Listas!$F$3-HOUR($K1069)+4)+IF(AND(HOUR($L1069)&gt;=Listas!$F$2,HOUR($L1069)&lt;=Listas!$F$3),(HOUR($L1069)-Listas!$F$2)+NETWORKDAYS($K1069+1,$L1069-1,Listas!$H$2:$H$112)*Listas!$F$6,IF(AND(HOUR($L1069)&gt;=Listas!$F$4,HOUR($L1069)&lt;=Listas!$F$5),(HOUR($L1069)-Listas!$F$4+4)+NETWORKDAYS($K1069+1,$L1069-1,Listas!$H$2:$H$111)*Listas!$F$6,0)),IF(AND(HOUR($K1069)&gt;=Listas!$F$4,HOUR($K1069)&lt;=Listas!$F$5),(Listas!$F$5-HOUR($K1069))+IF(AND(HOUR($L1069)&gt;=Listas!$F$2,HOUR($L1069)&lt;=Listas!$F$3),(HOUR($L1069)-Listas!$F$2)+NETWORKDAYS($K1069+1,$L1069-1,Listas!$H$2:$H$111)*Listas!$F$6,(HOUR($L1069)-Listas!$F$4+4)+NETWORKDAYS($K1069+1,$L1069-1,Listas!$H$2:$H$111)*Listas!$F$6)))),IF(($L1069-$K1069)&lt;0,"Fecha inicial mayor a fecha final",0)))))))))</f>
        <v/>
      </c>
      <c r="N1069" s="6" t="str">
        <f t="shared" si="1"/>
        <v/>
      </c>
      <c r="O1069" s="6"/>
      <c r="P1069" s="6"/>
      <c r="Q1069" s="6" t="b">
        <v>0</v>
      </c>
      <c r="R1069" s="6" t="str">
        <f t="shared" si="11"/>
        <v/>
      </c>
      <c r="S1069" s="6"/>
    </row>
    <row r="1070">
      <c r="A1070" s="6"/>
      <c r="B1070" s="6"/>
      <c r="C1070" s="6"/>
      <c r="D1070" s="6"/>
      <c r="E1070" s="6"/>
      <c r="F1070" s="6"/>
      <c r="G1070" s="6"/>
      <c r="H1070" s="6"/>
      <c r="I1070" s="6"/>
      <c r="J1070" s="6"/>
      <c r="K1070" s="84"/>
      <c r="L1070" s="84"/>
      <c r="M1070" s="6" t="str">
        <f>IF(OR(ISBLANK($K1070),ISBLANK($L1070)),"",IF(NETWORKDAYS($K1070,$K1070,Listas!$H$2:$H$111)=0,"Error fecha inicial",IF(NETWORKDAYS($L1070,$L1070,Listas!$H$2:$H$111)=0,"Error fecha final",IF(OR(HOUR($K1070)&lt;Listas!$F$2,AND(HOUR($K1070)&gt;Listas!$F$3,HOUR($K1070)&lt;Listas!$F$4),HOUR($K1070)&gt;Listas!$F$5),"Error hora, fecha inicial",IF(OR(HOUR($L1070)&lt;Listas!$F$2,AND(HOUR($L1070)&gt;Listas!$F$3,HOUR($L1070)&lt;Listas!$F$4),HOUR($L1070)&gt;Listas!$F$5),"Error hora, fecha final",IF(AND($L1070-$K1070&gt;0,$L1070-$K1070&lt;=0.42),(IF(AND(AND(HOUR($K1070)&gt;=Listas!$F$2,HOUR($K1070)&lt;=Listas!$F$3),AND(HOUR($L1070)&gt;=Listas!$F$2,HOUR($L1070)&lt;=Listas!$F$3)),(HOUR($L1070)-HOUR($K1070)),IF(AND(AND(HOUR($K1070)&gt;=Listas!$F$4,HOUR($K1070)&lt;=Listas!$F$5),AND(HOUR($L1070)&gt;=Listas!$F$4,HOUR($L1070)&lt;=Listas!$F$5)),(HOUR($L1070)-HOUR($K1070)),IF(AND(AND(HOUR($K1070)&gt;=Listas!$F$2,HOUR($K1070)&lt;=Listas!$F$3),AND(HOUR($L1070)&gt;=Listas!$F$4,HOUR($L1070)&lt;=Listas!$F$5)),((Listas!$F$3-HOUR($K1070)))+((HOUR($L1070)-Listas!$F$4)),0)))),IF(AND($L1070-$K1070&gt;0.42,$L1070-$K1070&lt;=1.42),(IF(AND(HOUR($K1070)&gt;=Listas!$F$2,HOUR($K1070)&lt;=Listas!$F$3),(Listas!$F$3-HOUR($K1070)+4),IF(AND(HOUR($K1070)&gt;=Listas!$F$4,HOUR($K1070)&lt;=Listas!$F$5),(Listas!$F$5-HOUR($K1070)),0))+IF(AND(HOUR($L1070)&gt;=Listas!$F$2,HOUR($L1070)&lt;=Listas!$F$3),(HOUR($L1070)-Listas!$F$2),IF(AND(HOUR($L1070)&gt;=Listas!$F$4,HOUR($L1070)&lt;=Listas!$F$5),(HOUR($L1070)-Listas!$F$4+4),0))),IF(($L1070-$K1070&gt;1.42),(IF(AND(HOUR($K1070)&gt;=Listas!$F$2,HOUR($K1070)&lt;=Listas!$F$3),(Listas!$F$3-HOUR($K1070)+4)+IF(AND(HOUR($L1070)&gt;=Listas!$F$2,HOUR($L1070)&lt;=Listas!$F$3),(HOUR($L1070)-Listas!$F$2)+NETWORKDAYS($K1070+1,$L1070-1,Listas!$H$2:$H$112)*Listas!$F$6,IF(AND(HOUR($L1070)&gt;=Listas!$F$4,HOUR($L1070)&lt;=Listas!$F$5),(HOUR($L1070)-Listas!$F$4+4)+NETWORKDAYS($K1070+1,$L1070-1,Listas!$H$2:$H$111)*Listas!$F$6,0)),IF(AND(HOUR($K1070)&gt;=Listas!$F$4,HOUR($K1070)&lt;=Listas!$F$5),(Listas!$F$5-HOUR($K1070))+IF(AND(HOUR($L1070)&gt;=Listas!$F$2,HOUR($L1070)&lt;=Listas!$F$3),(HOUR($L1070)-Listas!$F$2)+NETWORKDAYS($K1070+1,$L1070-1,Listas!$H$2:$H$111)*Listas!$F$6,(HOUR($L1070)-Listas!$F$4+4)+NETWORKDAYS($K1070+1,$L1070-1,Listas!$H$2:$H$111)*Listas!$F$6)))),IF(($L1070-$K1070)&lt;0,"Fecha inicial mayor a fecha final",0)))))))))</f>
        <v/>
      </c>
      <c r="N1070" s="6" t="str">
        <f t="shared" si="1"/>
        <v/>
      </c>
      <c r="O1070" s="6"/>
      <c r="P1070" s="6"/>
      <c r="Q1070" s="6" t="b">
        <v>0</v>
      </c>
      <c r="R1070" s="6" t="str">
        <f t="shared" si="11"/>
        <v/>
      </c>
      <c r="S1070" s="6"/>
    </row>
    <row r="1071">
      <c r="A1071" s="6"/>
      <c r="B1071" s="6"/>
      <c r="C1071" s="6"/>
      <c r="D1071" s="6"/>
      <c r="E1071" s="6"/>
      <c r="F1071" s="6"/>
      <c r="G1071" s="6"/>
      <c r="H1071" s="6"/>
      <c r="I1071" s="6"/>
      <c r="J1071" s="6"/>
      <c r="K1071" s="84"/>
      <c r="L1071" s="84"/>
      <c r="M1071" s="6" t="str">
        <f>IF(OR(ISBLANK($K1071),ISBLANK($L1071)),"",IF(NETWORKDAYS($K1071,$K1071,Listas!$H$2:$H$111)=0,"Error fecha inicial",IF(NETWORKDAYS($L1071,$L1071,Listas!$H$2:$H$111)=0,"Error fecha final",IF(OR(HOUR($K1071)&lt;Listas!$F$2,AND(HOUR($K1071)&gt;Listas!$F$3,HOUR($K1071)&lt;Listas!$F$4),HOUR($K1071)&gt;Listas!$F$5),"Error hora, fecha inicial",IF(OR(HOUR($L1071)&lt;Listas!$F$2,AND(HOUR($L1071)&gt;Listas!$F$3,HOUR($L1071)&lt;Listas!$F$4),HOUR($L1071)&gt;Listas!$F$5),"Error hora, fecha final",IF(AND($L1071-$K1071&gt;0,$L1071-$K1071&lt;=0.42),(IF(AND(AND(HOUR($K1071)&gt;=Listas!$F$2,HOUR($K1071)&lt;=Listas!$F$3),AND(HOUR($L1071)&gt;=Listas!$F$2,HOUR($L1071)&lt;=Listas!$F$3)),(HOUR($L1071)-HOUR($K1071)),IF(AND(AND(HOUR($K1071)&gt;=Listas!$F$4,HOUR($K1071)&lt;=Listas!$F$5),AND(HOUR($L1071)&gt;=Listas!$F$4,HOUR($L1071)&lt;=Listas!$F$5)),(HOUR($L1071)-HOUR($K1071)),IF(AND(AND(HOUR($K1071)&gt;=Listas!$F$2,HOUR($K1071)&lt;=Listas!$F$3),AND(HOUR($L1071)&gt;=Listas!$F$4,HOUR($L1071)&lt;=Listas!$F$5)),((Listas!$F$3-HOUR($K1071)))+((HOUR($L1071)-Listas!$F$4)),0)))),IF(AND($L1071-$K1071&gt;0.42,$L1071-$K1071&lt;=1.42),(IF(AND(HOUR($K1071)&gt;=Listas!$F$2,HOUR($K1071)&lt;=Listas!$F$3),(Listas!$F$3-HOUR($K1071)+4),IF(AND(HOUR($K1071)&gt;=Listas!$F$4,HOUR($K1071)&lt;=Listas!$F$5),(Listas!$F$5-HOUR($K1071)),0))+IF(AND(HOUR($L1071)&gt;=Listas!$F$2,HOUR($L1071)&lt;=Listas!$F$3),(HOUR($L1071)-Listas!$F$2),IF(AND(HOUR($L1071)&gt;=Listas!$F$4,HOUR($L1071)&lt;=Listas!$F$5),(HOUR($L1071)-Listas!$F$4+4),0))),IF(($L1071-$K1071&gt;1.42),(IF(AND(HOUR($K1071)&gt;=Listas!$F$2,HOUR($K1071)&lt;=Listas!$F$3),(Listas!$F$3-HOUR($K1071)+4)+IF(AND(HOUR($L1071)&gt;=Listas!$F$2,HOUR($L1071)&lt;=Listas!$F$3),(HOUR($L1071)-Listas!$F$2)+NETWORKDAYS($K1071+1,$L1071-1,Listas!$H$2:$H$112)*Listas!$F$6,IF(AND(HOUR($L1071)&gt;=Listas!$F$4,HOUR($L1071)&lt;=Listas!$F$5),(HOUR($L1071)-Listas!$F$4+4)+NETWORKDAYS($K1071+1,$L1071-1,Listas!$H$2:$H$111)*Listas!$F$6,0)),IF(AND(HOUR($K1071)&gt;=Listas!$F$4,HOUR($K1071)&lt;=Listas!$F$5),(Listas!$F$5-HOUR($K1071))+IF(AND(HOUR($L1071)&gt;=Listas!$F$2,HOUR($L1071)&lt;=Listas!$F$3),(HOUR($L1071)-Listas!$F$2)+NETWORKDAYS($K1071+1,$L1071-1,Listas!$H$2:$H$111)*Listas!$F$6,(HOUR($L1071)-Listas!$F$4+4)+NETWORKDAYS($K1071+1,$L1071-1,Listas!$H$2:$H$111)*Listas!$F$6)))),IF(($L1071-$K1071)&lt;0,"Fecha inicial mayor a fecha final",0)))))))))</f>
        <v/>
      </c>
      <c r="N1071" s="6" t="str">
        <f t="shared" si="1"/>
        <v/>
      </c>
      <c r="O1071" s="6"/>
      <c r="P1071" s="6"/>
      <c r="Q1071" s="6" t="b">
        <v>0</v>
      </c>
      <c r="R1071" s="6" t="str">
        <f t="shared" si="11"/>
        <v/>
      </c>
      <c r="S1071" s="6"/>
    </row>
    <row r="1072">
      <c r="A1072" s="6"/>
      <c r="B1072" s="6"/>
      <c r="C1072" s="6"/>
      <c r="D1072" s="6"/>
      <c r="E1072" s="6"/>
      <c r="F1072" s="6"/>
      <c r="G1072" s="6"/>
      <c r="H1072" s="6"/>
      <c r="I1072" s="6"/>
      <c r="J1072" s="6"/>
      <c r="K1072" s="84"/>
      <c r="L1072" s="84"/>
      <c r="M1072" s="6" t="str">
        <f>IF(OR(ISBLANK($K1072),ISBLANK($L1072)),"",IF(NETWORKDAYS($K1072,$K1072,Listas!$H$2:$H$111)=0,"Error fecha inicial",IF(NETWORKDAYS($L1072,$L1072,Listas!$H$2:$H$111)=0,"Error fecha final",IF(OR(HOUR($K1072)&lt;Listas!$F$2,AND(HOUR($K1072)&gt;Listas!$F$3,HOUR($K1072)&lt;Listas!$F$4),HOUR($K1072)&gt;Listas!$F$5),"Error hora, fecha inicial",IF(OR(HOUR($L1072)&lt;Listas!$F$2,AND(HOUR($L1072)&gt;Listas!$F$3,HOUR($L1072)&lt;Listas!$F$4),HOUR($L1072)&gt;Listas!$F$5),"Error hora, fecha final",IF(AND($L1072-$K1072&gt;0,$L1072-$K1072&lt;=0.42),(IF(AND(AND(HOUR($K1072)&gt;=Listas!$F$2,HOUR($K1072)&lt;=Listas!$F$3),AND(HOUR($L1072)&gt;=Listas!$F$2,HOUR($L1072)&lt;=Listas!$F$3)),(HOUR($L1072)-HOUR($K1072)),IF(AND(AND(HOUR($K1072)&gt;=Listas!$F$4,HOUR($K1072)&lt;=Listas!$F$5),AND(HOUR($L1072)&gt;=Listas!$F$4,HOUR($L1072)&lt;=Listas!$F$5)),(HOUR($L1072)-HOUR($K1072)),IF(AND(AND(HOUR($K1072)&gt;=Listas!$F$2,HOUR($K1072)&lt;=Listas!$F$3),AND(HOUR($L1072)&gt;=Listas!$F$4,HOUR($L1072)&lt;=Listas!$F$5)),((Listas!$F$3-HOUR($K1072)))+((HOUR($L1072)-Listas!$F$4)),0)))),IF(AND($L1072-$K1072&gt;0.42,$L1072-$K1072&lt;=1.42),(IF(AND(HOUR($K1072)&gt;=Listas!$F$2,HOUR($K1072)&lt;=Listas!$F$3),(Listas!$F$3-HOUR($K1072)+4),IF(AND(HOUR($K1072)&gt;=Listas!$F$4,HOUR($K1072)&lt;=Listas!$F$5),(Listas!$F$5-HOUR($K1072)),0))+IF(AND(HOUR($L1072)&gt;=Listas!$F$2,HOUR($L1072)&lt;=Listas!$F$3),(HOUR($L1072)-Listas!$F$2),IF(AND(HOUR($L1072)&gt;=Listas!$F$4,HOUR($L1072)&lt;=Listas!$F$5),(HOUR($L1072)-Listas!$F$4+4),0))),IF(($L1072-$K1072&gt;1.42),(IF(AND(HOUR($K1072)&gt;=Listas!$F$2,HOUR($K1072)&lt;=Listas!$F$3),(Listas!$F$3-HOUR($K1072)+4)+IF(AND(HOUR($L1072)&gt;=Listas!$F$2,HOUR($L1072)&lt;=Listas!$F$3),(HOUR($L1072)-Listas!$F$2)+NETWORKDAYS($K1072+1,$L1072-1,Listas!$H$2:$H$112)*Listas!$F$6,IF(AND(HOUR($L1072)&gt;=Listas!$F$4,HOUR($L1072)&lt;=Listas!$F$5),(HOUR($L1072)-Listas!$F$4+4)+NETWORKDAYS($K1072+1,$L1072-1,Listas!$H$2:$H$111)*Listas!$F$6,0)),IF(AND(HOUR($K1072)&gt;=Listas!$F$4,HOUR($K1072)&lt;=Listas!$F$5),(Listas!$F$5-HOUR($K1072))+IF(AND(HOUR($L1072)&gt;=Listas!$F$2,HOUR($L1072)&lt;=Listas!$F$3),(HOUR($L1072)-Listas!$F$2)+NETWORKDAYS($K1072+1,$L1072-1,Listas!$H$2:$H$111)*Listas!$F$6,(HOUR($L1072)-Listas!$F$4+4)+NETWORKDAYS($K1072+1,$L1072-1,Listas!$H$2:$H$111)*Listas!$F$6)))),IF(($L1072-$K1072)&lt;0,"Fecha inicial mayor a fecha final",0)))))))))</f>
        <v/>
      </c>
      <c r="N1072" s="6" t="str">
        <f t="shared" si="1"/>
        <v/>
      </c>
      <c r="O1072" s="6"/>
      <c r="P1072" s="6"/>
      <c r="Q1072" s="6" t="b">
        <v>0</v>
      </c>
      <c r="R1072" s="6" t="str">
        <f t="shared" si="11"/>
        <v/>
      </c>
      <c r="S1072" s="6"/>
    </row>
    <row r="1073">
      <c r="A1073" s="6"/>
      <c r="B1073" s="6"/>
      <c r="C1073" s="6"/>
      <c r="D1073" s="6"/>
      <c r="E1073" s="6"/>
      <c r="F1073" s="6"/>
      <c r="G1073" s="6"/>
      <c r="H1073" s="6"/>
      <c r="I1073" s="6"/>
      <c r="J1073" s="6"/>
      <c r="K1073" s="84"/>
      <c r="L1073" s="84"/>
      <c r="M1073" s="6" t="str">
        <f>IF(OR(ISBLANK($K1073),ISBLANK($L1073)),"",IF(NETWORKDAYS($K1073,$K1073,Listas!$H$2:$H$111)=0,"Error fecha inicial",IF(NETWORKDAYS($L1073,$L1073,Listas!$H$2:$H$111)=0,"Error fecha final",IF(OR(HOUR($K1073)&lt;Listas!$F$2,AND(HOUR($K1073)&gt;Listas!$F$3,HOUR($K1073)&lt;Listas!$F$4),HOUR($K1073)&gt;Listas!$F$5),"Error hora, fecha inicial",IF(OR(HOUR($L1073)&lt;Listas!$F$2,AND(HOUR($L1073)&gt;Listas!$F$3,HOUR($L1073)&lt;Listas!$F$4),HOUR($L1073)&gt;Listas!$F$5),"Error hora, fecha final",IF(AND($L1073-$K1073&gt;0,$L1073-$K1073&lt;=0.42),(IF(AND(AND(HOUR($K1073)&gt;=Listas!$F$2,HOUR($K1073)&lt;=Listas!$F$3),AND(HOUR($L1073)&gt;=Listas!$F$2,HOUR($L1073)&lt;=Listas!$F$3)),(HOUR($L1073)-HOUR($K1073)),IF(AND(AND(HOUR($K1073)&gt;=Listas!$F$4,HOUR($K1073)&lt;=Listas!$F$5),AND(HOUR($L1073)&gt;=Listas!$F$4,HOUR($L1073)&lt;=Listas!$F$5)),(HOUR($L1073)-HOUR($K1073)),IF(AND(AND(HOUR($K1073)&gt;=Listas!$F$2,HOUR($K1073)&lt;=Listas!$F$3),AND(HOUR($L1073)&gt;=Listas!$F$4,HOUR($L1073)&lt;=Listas!$F$5)),((Listas!$F$3-HOUR($K1073)))+((HOUR($L1073)-Listas!$F$4)),0)))),IF(AND($L1073-$K1073&gt;0.42,$L1073-$K1073&lt;=1.42),(IF(AND(HOUR($K1073)&gt;=Listas!$F$2,HOUR($K1073)&lt;=Listas!$F$3),(Listas!$F$3-HOUR($K1073)+4),IF(AND(HOUR($K1073)&gt;=Listas!$F$4,HOUR($K1073)&lt;=Listas!$F$5),(Listas!$F$5-HOUR($K1073)),0))+IF(AND(HOUR($L1073)&gt;=Listas!$F$2,HOUR($L1073)&lt;=Listas!$F$3),(HOUR($L1073)-Listas!$F$2),IF(AND(HOUR($L1073)&gt;=Listas!$F$4,HOUR($L1073)&lt;=Listas!$F$5),(HOUR($L1073)-Listas!$F$4+4),0))),IF(($L1073-$K1073&gt;1.42),(IF(AND(HOUR($K1073)&gt;=Listas!$F$2,HOUR($K1073)&lt;=Listas!$F$3),(Listas!$F$3-HOUR($K1073)+4)+IF(AND(HOUR($L1073)&gt;=Listas!$F$2,HOUR($L1073)&lt;=Listas!$F$3),(HOUR($L1073)-Listas!$F$2)+NETWORKDAYS($K1073+1,$L1073-1,Listas!$H$2:$H$112)*Listas!$F$6,IF(AND(HOUR($L1073)&gt;=Listas!$F$4,HOUR($L1073)&lt;=Listas!$F$5),(HOUR($L1073)-Listas!$F$4+4)+NETWORKDAYS($K1073+1,$L1073-1,Listas!$H$2:$H$111)*Listas!$F$6,0)),IF(AND(HOUR($K1073)&gt;=Listas!$F$4,HOUR($K1073)&lt;=Listas!$F$5),(Listas!$F$5-HOUR($K1073))+IF(AND(HOUR($L1073)&gt;=Listas!$F$2,HOUR($L1073)&lt;=Listas!$F$3),(HOUR($L1073)-Listas!$F$2)+NETWORKDAYS($K1073+1,$L1073-1,Listas!$H$2:$H$111)*Listas!$F$6,(HOUR($L1073)-Listas!$F$4+4)+NETWORKDAYS($K1073+1,$L1073-1,Listas!$H$2:$H$111)*Listas!$F$6)))),IF(($L1073-$K1073)&lt;0,"Fecha inicial mayor a fecha final",0)))))))))</f>
        <v/>
      </c>
      <c r="N1073" s="6" t="str">
        <f t="shared" si="1"/>
        <v/>
      </c>
      <c r="O1073" s="6"/>
      <c r="P1073" s="6"/>
      <c r="Q1073" s="6" t="b">
        <v>0</v>
      </c>
      <c r="R1073" s="6" t="str">
        <f t="shared" si="11"/>
        <v/>
      </c>
      <c r="S1073" s="6"/>
    </row>
    <row r="1074">
      <c r="A1074" s="6"/>
      <c r="B1074" s="6"/>
      <c r="C1074" s="6"/>
      <c r="D1074" s="6"/>
      <c r="E1074" s="6"/>
      <c r="F1074" s="6"/>
      <c r="G1074" s="6"/>
      <c r="H1074" s="6"/>
      <c r="I1074" s="6"/>
      <c r="J1074" s="6"/>
      <c r="K1074" s="84"/>
      <c r="L1074" s="84"/>
      <c r="M1074" s="6" t="str">
        <f>IF(OR(ISBLANK($K1074),ISBLANK($L1074)),"",IF(NETWORKDAYS($K1074,$K1074,Listas!$H$2:$H$111)=0,"Error fecha inicial",IF(NETWORKDAYS($L1074,$L1074,Listas!$H$2:$H$111)=0,"Error fecha final",IF(OR(HOUR($K1074)&lt;Listas!$F$2,AND(HOUR($K1074)&gt;Listas!$F$3,HOUR($K1074)&lt;Listas!$F$4),HOUR($K1074)&gt;Listas!$F$5),"Error hora, fecha inicial",IF(OR(HOUR($L1074)&lt;Listas!$F$2,AND(HOUR($L1074)&gt;Listas!$F$3,HOUR($L1074)&lt;Listas!$F$4),HOUR($L1074)&gt;Listas!$F$5),"Error hora, fecha final",IF(AND($L1074-$K1074&gt;0,$L1074-$K1074&lt;=0.42),(IF(AND(AND(HOUR($K1074)&gt;=Listas!$F$2,HOUR($K1074)&lt;=Listas!$F$3),AND(HOUR($L1074)&gt;=Listas!$F$2,HOUR($L1074)&lt;=Listas!$F$3)),(HOUR($L1074)-HOUR($K1074)),IF(AND(AND(HOUR($K1074)&gt;=Listas!$F$4,HOUR($K1074)&lt;=Listas!$F$5),AND(HOUR($L1074)&gt;=Listas!$F$4,HOUR($L1074)&lt;=Listas!$F$5)),(HOUR($L1074)-HOUR($K1074)),IF(AND(AND(HOUR($K1074)&gt;=Listas!$F$2,HOUR($K1074)&lt;=Listas!$F$3),AND(HOUR($L1074)&gt;=Listas!$F$4,HOUR($L1074)&lt;=Listas!$F$5)),((Listas!$F$3-HOUR($K1074)))+((HOUR($L1074)-Listas!$F$4)),0)))),IF(AND($L1074-$K1074&gt;0.42,$L1074-$K1074&lt;=1.42),(IF(AND(HOUR($K1074)&gt;=Listas!$F$2,HOUR($K1074)&lt;=Listas!$F$3),(Listas!$F$3-HOUR($K1074)+4),IF(AND(HOUR($K1074)&gt;=Listas!$F$4,HOUR($K1074)&lt;=Listas!$F$5),(Listas!$F$5-HOUR($K1074)),0))+IF(AND(HOUR($L1074)&gt;=Listas!$F$2,HOUR($L1074)&lt;=Listas!$F$3),(HOUR($L1074)-Listas!$F$2),IF(AND(HOUR($L1074)&gt;=Listas!$F$4,HOUR($L1074)&lt;=Listas!$F$5),(HOUR($L1074)-Listas!$F$4+4),0))),IF(($L1074-$K1074&gt;1.42),(IF(AND(HOUR($K1074)&gt;=Listas!$F$2,HOUR($K1074)&lt;=Listas!$F$3),(Listas!$F$3-HOUR($K1074)+4)+IF(AND(HOUR($L1074)&gt;=Listas!$F$2,HOUR($L1074)&lt;=Listas!$F$3),(HOUR($L1074)-Listas!$F$2)+NETWORKDAYS($K1074+1,$L1074-1,Listas!$H$2:$H$112)*Listas!$F$6,IF(AND(HOUR($L1074)&gt;=Listas!$F$4,HOUR($L1074)&lt;=Listas!$F$5),(HOUR($L1074)-Listas!$F$4+4)+NETWORKDAYS($K1074+1,$L1074-1,Listas!$H$2:$H$111)*Listas!$F$6,0)),IF(AND(HOUR($K1074)&gt;=Listas!$F$4,HOUR($K1074)&lt;=Listas!$F$5),(Listas!$F$5-HOUR($K1074))+IF(AND(HOUR($L1074)&gt;=Listas!$F$2,HOUR($L1074)&lt;=Listas!$F$3),(HOUR($L1074)-Listas!$F$2)+NETWORKDAYS($K1074+1,$L1074-1,Listas!$H$2:$H$111)*Listas!$F$6,(HOUR($L1074)-Listas!$F$4+4)+NETWORKDAYS($K1074+1,$L1074-1,Listas!$H$2:$H$111)*Listas!$F$6)))),IF(($L1074-$K1074)&lt;0,"Fecha inicial mayor a fecha final",0)))))))))</f>
        <v/>
      </c>
      <c r="N1074" s="6" t="str">
        <f t="shared" si="1"/>
        <v/>
      </c>
      <c r="O1074" s="6"/>
      <c r="P1074" s="6"/>
      <c r="Q1074" s="6" t="b">
        <v>0</v>
      </c>
      <c r="R1074" s="6" t="str">
        <f t="shared" si="11"/>
        <v/>
      </c>
      <c r="S1074" s="6"/>
    </row>
    <row r="1075">
      <c r="A1075" s="6"/>
      <c r="B1075" s="6"/>
      <c r="C1075" s="6"/>
      <c r="D1075" s="6"/>
      <c r="E1075" s="6"/>
      <c r="F1075" s="6"/>
      <c r="G1075" s="6"/>
      <c r="H1075" s="6"/>
      <c r="I1075" s="6"/>
      <c r="J1075" s="6"/>
      <c r="K1075" s="84"/>
      <c r="L1075" s="84"/>
      <c r="M1075" s="6" t="str">
        <f>IF(OR(ISBLANK($K1075),ISBLANK($L1075)),"",IF(NETWORKDAYS($K1075,$K1075,Listas!$H$2:$H$111)=0,"Error fecha inicial",IF(NETWORKDAYS($L1075,$L1075,Listas!$H$2:$H$111)=0,"Error fecha final",IF(OR(HOUR($K1075)&lt;Listas!$F$2,AND(HOUR($K1075)&gt;Listas!$F$3,HOUR($K1075)&lt;Listas!$F$4),HOUR($K1075)&gt;Listas!$F$5),"Error hora, fecha inicial",IF(OR(HOUR($L1075)&lt;Listas!$F$2,AND(HOUR($L1075)&gt;Listas!$F$3,HOUR($L1075)&lt;Listas!$F$4),HOUR($L1075)&gt;Listas!$F$5),"Error hora, fecha final",IF(AND($L1075-$K1075&gt;0,$L1075-$K1075&lt;=0.42),(IF(AND(AND(HOUR($K1075)&gt;=Listas!$F$2,HOUR($K1075)&lt;=Listas!$F$3),AND(HOUR($L1075)&gt;=Listas!$F$2,HOUR($L1075)&lt;=Listas!$F$3)),(HOUR($L1075)-HOUR($K1075)),IF(AND(AND(HOUR($K1075)&gt;=Listas!$F$4,HOUR($K1075)&lt;=Listas!$F$5),AND(HOUR($L1075)&gt;=Listas!$F$4,HOUR($L1075)&lt;=Listas!$F$5)),(HOUR($L1075)-HOUR($K1075)),IF(AND(AND(HOUR($K1075)&gt;=Listas!$F$2,HOUR($K1075)&lt;=Listas!$F$3),AND(HOUR($L1075)&gt;=Listas!$F$4,HOUR($L1075)&lt;=Listas!$F$5)),((Listas!$F$3-HOUR($K1075)))+((HOUR($L1075)-Listas!$F$4)),0)))),IF(AND($L1075-$K1075&gt;0.42,$L1075-$K1075&lt;=1.42),(IF(AND(HOUR($K1075)&gt;=Listas!$F$2,HOUR($K1075)&lt;=Listas!$F$3),(Listas!$F$3-HOUR($K1075)+4),IF(AND(HOUR($K1075)&gt;=Listas!$F$4,HOUR($K1075)&lt;=Listas!$F$5),(Listas!$F$5-HOUR($K1075)),0))+IF(AND(HOUR($L1075)&gt;=Listas!$F$2,HOUR($L1075)&lt;=Listas!$F$3),(HOUR($L1075)-Listas!$F$2),IF(AND(HOUR($L1075)&gt;=Listas!$F$4,HOUR($L1075)&lt;=Listas!$F$5),(HOUR($L1075)-Listas!$F$4+4),0))),IF(($L1075-$K1075&gt;1.42),(IF(AND(HOUR($K1075)&gt;=Listas!$F$2,HOUR($K1075)&lt;=Listas!$F$3),(Listas!$F$3-HOUR($K1075)+4)+IF(AND(HOUR($L1075)&gt;=Listas!$F$2,HOUR($L1075)&lt;=Listas!$F$3),(HOUR($L1075)-Listas!$F$2)+NETWORKDAYS($K1075+1,$L1075-1,Listas!$H$2:$H$112)*Listas!$F$6,IF(AND(HOUR($L1075)&gt;=Listas!$F$4,HOUR($L1075)&lt;=Listas!$F$5),(HOUR($L1075)-Listas!$F$4+4)+NETWORKDAYS($K1075+1,$L1075-1,Listas!$H$2:$H$111)*Listas!$F$6,0)),IF(AND(HOUR($K1075)&gt;=Listas!$F$4,HOUR($K1075)&lt;=Listas!$F$5),(Listas!$F$5-HOUR($K1075))+IF(AND(HOUR($L1075)&gt;=Listas!$F$2,HOUR($L1075)&lt;=Listas!$F$3),(HOUR($L1075)-Listas!$F$2)+NETWORKDAYS($K1075+1,$L1075-1,Listas!$H$2:$H$111)*Listas!$F$6,(HOUR($L1075)-Listas!$F$4+4)+NETWORKDAYS($K1075+1,$L1075-1,Listas!$H$2:$H$111)*Listas!$F$6)))),IF(($L1075-$K1075)&lt;0,"Fecha inicial mayor a fecha final",0)))))))))</f>
        <v/>
      </c>
      <c r="N1075" s="6" t="str">
        <f t="shared" si="1"/>
        <v/>
      </c>
      <c r="O1075" s="6"/>
      <c r="P1075" s="6"/>
      <c r="Q1075" s="6" t="b">
        <v>0</v>
      </c>
      <c r="R1075" s="6" t="str">
        <f t="shared" si="11"/>
        <v/>
      </c>
      <c r="S1075" s="6"/>
    </row>
    <row r="1076">
      <c r="A1076" s="6"/>
      <c r="B1076" s="6"/>
      <c r="C1076" s="6"/>
      <c r="D1076" s="6"/>
      <c r="E1076" s="6"/>
      <c r="F1076" s="6"/>
      <c r="G1076" s="6"/>
      <c r="H1076" s="6"/>
      <c r="I1076" s="6"/>
      <c r="J1076" s="6"/>
      <c r="K1076" s="84"/>
      <c r="L1076" s="84"/>
      <c r="M1076" s="6" t="str">
        <f>IF(OR(ISBLANK($K1076),ISBLANK($L1076)),"",IF(NETWORKDAYS($K1076,$K1076,Listas!$H$2:$H$111)=0,"Error fecha inicial",IF(NETWORKDAYS($L1076,$L1076,Listas!$H$2:$H$111)=0,"Error fecha final",IF(OR(HOUR($K1076)&lt;Listas!$F$2,AND(HOUR($K1076)&gt;Listas!$F$3,HOUR($K1076)&lt;Listas!$F$4),HOUR($K1076)&gt;Listas!$F$5),"Error hora, fecha inicial",IF(OR(HOUR($L1076)&lt;Listas!$F$2,AND(HOUR($L1076)&gt;Listas!$F$3,HOUR($L1076)&lt;Listas!$F$4),HOUR($L1076)&gt;Listas!$F$5),"Error hora, fecha final",IF(AND($L1076-$K1076&gt;0,$L1076-$K1076&lt;=0.42),(IF(AND(AND(HOUR($K1076)&gt;=Listas!$F$2,HOUR($K1076)&lt;=Listas!$F$3),AND(HOUR($L1076)&gt;=Listas!$F$2,HOUR($L1076)&lt;=Listas!$F$3)),(HOUR($L1076)-HOUR($K1076)),IF(AND(AND(HOUR($K1076)&gt;=Listas!$F$4,HOUR($K1076)&lt;=Listas!$F$5),AND(HOUR($L1076)&gt;=Listas!$F$4,HOUR($L1076)&lt;=Listas!$F$5)),(HOUR($L1076)-HOUR($K1076)),IF(AND(AND(HOUR($K1076)&gt;=Listas!$F$2,HOUR($K1076)&lt;=Listas!$F$3),AND(HOUR($L1076)&gt;=Listas!$F$4,HOUR($L1076)&lt;=Listas!$F$5)),((Listas!$F$3-HOUR($K1076)))+((HOUR($L1076)-Listas!$F$4)),0)))),IF(AND($L1076-$K1076&gt;0.42,$L1076-$K1076&lt;=1.42),(IF(AND(HOUR($K1076)&gt;=Listas!$F$2,HOUR($K1076)&lt;=Listas!$F$3),(Listas!$F$3-HOUR($K1076)+4),IF(AND(HOUR($K1076)&gt;=Listas!$F$4,HOUR($K1076)&lt;=Listas!$F$5),(Listas!$F$5-HOUR($K1076)),0))+IF(AND(HOUR($L1076)&gt;=Listas!$F$2,HOUR($L1076)&lt;=Listas!$F$3),(HOUR($L1076)-Listas!$F$2),IF(AND(HOUR($L1076)&gt;=Listas!$F$4,HOUR($L1076)&lt;=Listas!$F$5),(HOUR($L1076)-Listas!$F$4+4),0))),IF(($L1076-$K1076&gt;1.42),(IF(AND(HOUR($K1076)&gt;=Listas!$F$2,HOUR($K1076)&lt;=Listas!$F$3),(Listas!$F$3-HOUR($K1076)+4)+IF(AND(HOUR($L1076)&gt;=Listas!$F$2,HOUR($L1076)&lt;=Listas!$F$3),(HOUR($L1076)-Listas!$F$2)+NETWORKDAYS($K1076+1,$L1076-1,Listas!$H$2:$H$112)*Listas!$F$6,IF(AND(HOUR($L1076)&gt;=Listas!$F$4,HOUR($L1076)&lt;=Listas!$F$5),(HOUR($L1076)-Listas!$F$4+4)+NETWORKDAYS($K1076+1,$L1076-1,Listas!$H$2:$H$111)*Listas!$F$6,0)),IF(AND(HOUR($K1076)&gt;=Listas!$F$4,HOUR($K1076)&lt;=Listas!$F$5),(Listas!$F$5-HOUR($K1076))+IF(AND(HOUR($L1076)&gt;=Listas!$F$2,HOUR($L1076)&lt;=Listas!$F$3),(HOUR($L1076)-Listas!$F$2)+NETWORKDAYS($K1076+1,$L1076-1,Listas!$H$2:$H$111)*Listas!$F$6,(HOUR($L1076)-Listas!$F$4+4)+NETWORKDAYS($K1076+1,$L1076-1,Listas!$H$2:$H$111)*Listas!$F$6)))),IF(($L1076-$K1076)&lt;0,"Fecha inicial mayor a fecha final",0)))))))))</f>
        <v/>
      </c>
      <c r="N1076" s="6" t="str">
        <f t="shared" si="1"/>
        <v/>
      </c>
      <c r="O1076" s="6"/>
      <c r="P1076" s="6"/>
      <c r="Q1076" s="6" t="b">
        <v>0</v>
      </c>
      <c r="R1076" s="6" t="str">
        <f t="shared" si="11"/>
        <v/>
      </c>
      <c r="S1076" s="6"/>
    </row>
    <row r="1077">
      <c r="A1077" s="6"/>
      <c r="B1077" s="6"/>
      <c r="C1077" s="6"/>
      <c r="D1077" s="6"/>
      <c r="E1077" s="6"/>
      <c r="F1077" s="6"/>
      <c r="G1077" s="6"/>
      <c r="H1077" s="6"/>
      <c r="I1077" s="6"/>
      <c r="J1077" s="6"/>
      <c r="K1077" s="84"/>
      <c r="L1077" s="84"/>
      <c r="M1077" s="6" t="str">
        <f>IF(OR(ISBLANK($K1077),ISBLANK($L1077)),"",IF(NETWORKDAYS($K1077,$K1077,Listas!$H$2:$H$111)=0,"Error fecha inicial",IF(NETWORKDAYS($L1077,$L1077,Listas!$H$2:$H$111)=0,"Error fecha final",IF(OR(HOUR($K1077)&lt;Listas!$F$2,AND(HOUR($K1077)&gt;Listas!$F$3,HOUR($K1077)&lt;Listas!$F$4),HOUR($K1077)&gt;Listas!$F$5),"Error hora, fecha inicial",IF(OR(HOUR($L1077)&lt;Listas!$F$2,AND(HOUR($L1077)&gt;Listas!$F$3,HOUR($L1077)&lt;Listas!$F$4),HOUR($L1077)&gt;Listas!$F$5),"Error hora, fecha final",IF(AND($L1077-$K1077&gt;0,$L1077-$K1077&lt;=0.42),(IF(AND(AND(HOUR($K1077)&gt;=Listas!$F$2,HOUR($K1077)&lt;=Listas!$F$3),AND(HOUR($L1077)&gt;=Listas!$F$2,HOUR($L1077)&lt;=Listas!$F$3)),(HOUR($L1077)-HOUR($K1077)),IF(AND(AND(HOUR($K1077)&gt;=Listas!$F$4,HOUR($K1077)&lt;=Listas!$F$5),AND(HOUR($L1077)&gt;=Listas!$F$4,HOUR($L1077)&lt;=Listas!$F$5)),(HOUR($L1077)-HOUR($K1077)),IF(AND(AND(HOUR($K1077)&gt;=Listas!$F$2,HOUR($K1077)&lt;=Listas!$F$3),AND(HOUR($L1077)&gt;=Listas!$F$4,HOUR($L1077)&lt;=Listas!$F$5)),((Listas!$F$3-HOUR($K1077)))+((HOUR($L1077)-Listas!$F$4)),0)))),IF(AND($L1077-$K1077&gt;0.42,$L1077-$K1077&lt;=1.42),(IF(AND(HOUR($K1077)&gt;=Listas!$F$2,HOUR($K1077)&lt;=Listas!$F$3),(Listas!$F$3-HOUR($K1077)+4),IF(AND(HOUR($K1077)&gt;=Listas!$F$4,HOUR($K1077)&lt;=Listas!$F$5),(Listas!$F$5-HOUR($K1077)),0))+IF(AND(HOUR($L1077)&gt;=Listas!$F$2,HOUR($L1077)&lt;=Listas!$F$3),(HOUR($L1077)-Listas!$F$2),IF(AND(HOUR($L1077)&gt;=Listas!$F$4,HOUR($L1077)&lt;=Listas!$F$5),(HOUR($L1077)-Listas!$F$4+4),0))),IF(($L1077-$K1077&gt;1.42),(IF(AND(HOUR($K1077)&gt;=Listas!$F$2,HOUR($K1077)&lt;=Listas!$F$3),(Listas!$F$3-HOUR($K1077)+4)+IF(AND(HOUR($L1077)&gt;=Listas!$F$2,HOUR($L1077)&lt;=Listas!$F$3),(HOUR($L1077)-Listas!$F$2)+NETWORKDAYS($K1077+1,$L1077-1,Listas!$H$2:$H$112)*Listas!$F$6,IF(AND(HOUR($L1077)&gt;=Listas!$F$4,HOUR($L1077)&lt;=Listas!$F$5),(HOUR($L1077)-Listas!$F$4+4)+NETWORKDAYS($K1077+1,$L1077-1,Listas!$H$2:$H$111)*Listas!$F$6,0)),IF(AND(HOUR($K1077)&gt;=Listas!$F$4,HOUR($K1077)&lt;=Listas!$F$5),(Listas!$F$5-HOUR($K1077))+IF(AND(HOUR($L1077)&gt;=Listas!$F$2,HOUR($L1077)&lt;=Listas!$F$3),(HOUR($L1077)-Listas!$F$2)+NETWORKDAYS($K1077+1,$L1077-1,Listas!$H$2:$H$111)*Listas!$F$6,(HOUR($L1077)-Listas!$F$4+4)+NETWORKDAYS($K1077+1,$L1077-1,Listas!$H$2:$H$111)*Listas!$F$6)))),IF(($L1077-$K1077)&lt;0,"Fecha inicial mayor a fecha final",0)))))))))</f>
        <v/>
      </c>
      <c r="N1077" s="6" t="str">
        <f t="shared" si="1"/>
        <v/>
      </c>
      <c r="O1077" s="6"/>
      <c r="P1077" s="6"/>
      <c r="Q1077" s="6" t="b">
        <v>0</v>
      </c>
      <c r="R1077" s="6" t="str">
        <f t="shared" si="11"/>
        <v/>
      </c>
      <c r="S1077" s="6"/>
    </row>
    <row r="1078">
      <c r="A1078" s="6"/>
      <c r="B1078" s="6"/>
      <c r="C1078" s="6"/>
      <c r="D1078" s="6"/>
      <c r="E1078" s="6"/>
      <c r="F1078" s="6"/>
      <c r="G1078" s="6"/>
      <c r="H1078" s="6"/>
      <c r="I1078" s="6"/>
      <c r="J1078" s="6"/>
      <c r="K1078" s="84"/>
      <c r="L1078" s="84"/>
      <c r="M1078" s="6" t="str">
        <f>IF(OR(ISBLANK($K1078),ISBLANK($L1078)),"",IF(NETWORKDAYS($K1078,$K1078,Listas!$H$2:$H$111)=0,"Error fecha inicial",IF(NETWORKDAYS($L1078,$L1078,Listas!$H$2:$H$111)=0,"Error fecha final",IF(OR(HOUR($K1078)&lt;Listas!$F$2,AND(HOUR($K1078)&gt;Listas!$F$3,HOUR($K1078)&lt;Listas!$F$4),HOUR($K1078)&gt;Listas!$F$5),"Error hora, fecha inicial",IF(OR(HOUR($L1078)&lt;Listas!$F$2,AND(HOUR($L1078)&gt;Listas!$F$3,HOUR($L1078)&lt;Listas!$F$4),HOUR($L1078)&gt;Listas!$F$5),"Error hora, fecha final",IF(AND($L1078-$K1078&gt;0,$L1078-$K1078&lt;=0.42),(IF(AND(AND(HOUR($K1078)&gt;=Listas!$F$2,HOUR($K1078)&lt;=Listas!$F$3),AND(HOUR($L1078)&gt;=Listas!$F$2,HOUR($L1078)&lt;=Listas!$F$3)),(HOUR($L1078)-HOUR($K1078)),IF(AND(AND(HOUR($K1078)&gt;=Listas!$F$4,HOUR($K1078)&lt;=Listas!$F$5),AND(HOUR($L1078)&gt;=Listas!$F$4,HOUR($L1078)&lt;=Listas!$F$5)),(HOUR($L1078)-HOUR($K1078)),IF(AND(AND(HOUR($K1078)&gt;=Listas!$F$2,HOUR($K1078)&lt;=Listas!$F$3),AND(HOUR($L1078)&gt;=Listas!$F$4,HOUR($L1078)&lt;=Listas!$F$5)),((Listas!$F$3-HOUR($K1078)))+((HOUR($L1078)-Listas!$F$4)),0)))),IF(AND($L1078-$K1078&gt;0.42,$L1078-$K1078&lt;=1.42),(IF(AND(HOUR($K1078)&gt;=Listas!$F$2,HOUR($K1078)&lt;=Listas!$F$3),(Listas!$F$3-HOUR($K1078)+4),IF(AND(HOUR($K1078)&gt;=Listas!$F$4,HOUR($K1078)&lt;=Listas!$F$5),(Listas!$F$5-HOUR($K1078)),0))+IF(AND(HOUR($L1078)&gt;=Listas!$F$2,HOUR($L1078)&lt;=Listas!$F$3),(HOUR($L1078)-Listas!$F$2),IF(AND(HOUR($L1078)&gt;=Listas!$F$4,HOUR($L1078)&lt;=Listas!$F$5),(HOUR($L1078)-Listas!$F$4+4),0))),IF(($L1078-$K1078&gt;1.42),(IF(AND(HOUR($K1078)&gt;=Listas!$F$2,HOUR($K1078)&lt;=Listas!$F$3),(Listas!$F$3-HOUR($K1078)+4)+IF(AND(HOUR($L1078)&gt;=Listas!$F$2,HOUR($L1078)&lt;=Listas!$F$3),(HOUR($L1078)-Listas!$F$2)+NETWORKDAYS($K1078+1,$L1078-1,Listas!$H$2:$H$112)*Listas!$F$6,IF(AND(HOUR($L1078)&gt;=Listas!$F$4,HOUR($L1078)&lt;=Listas!$F$5),(HOUR($L1078)-Listas!$F$4+4)+NETWORKDAYS($K1078+1,$L1078-1,Listas!$H$2:$H$111)*Listas!$F$6,0)),IF(AND(HOUR($K1078)&gt;=Listas!$F$4,HOUR($K1078)&lt;=Listas!$F$5),(Listas!$F$5-HOUR($K1078))+IF(AND(HOUR($L1078)&gt;=Listas!$F$2,HOUR($L1078)&lt;=Listas!$F$3),(HOUR($L1078)-Listas!$F$2)+NETWORKDAYS($K1078+1,$L1078-1,Listas!$H$2:$H$111)*Listas!$F$6,(HOUR($L1078)-Listas!$F$4+4)+NETWORKDAYS($K1078+1,$L1078-1,Listas!$H$2:$H$111)*Listas!$F$6)))),IF(($L1078-$K1078)&lt;0,"Fecha inicial mayor a fecha final",0)))))))))</f>
        <v/>
      </c>
      <c r="N1078" s="6" t="str">
        <f t="shared" si="1"/>
        <v/>
      </c>
      <c r="O1078" s="6"/>
      <c r="P1078" s="6"/>
      <c r="Q1078" s="6" t="b">
        <v>0</v>
      </c>
      <c r="R1078" s="6" t="str">
        <f t="shared" si="11"/>
        <v/>
      </c>
      <c r="S1078" s="6"/>
    </row>
    <row r="1079">
      <c r="A1079" s="6"/>
      <c r="B1079" s="6"/>
      <c r="C1079" s="6"/>
      <c r="D1079" s="6"/>
      <c r="E1079" s="6"/>
      <c r="F1079" s="6"/>
      <c r="G1079" s="6"/>
      <c r="H1079" s="6"/>
      <c r="I1079" s="6"/>
      <c r="J1079" s="6"/>
      <c r="K1079" s="84"/>
      <c r="L1079" s="84"/>
      <c r="M1079" s="6" t="str">
        <f>IF(OR(ISBLANK($K1079),ISBLANK($L1079)),"",IF(NETWORKDAYS($K1079,$K1079,Listas!$H$2:$H$111)=0,"Error fecha inicial",IF(NETWORKDAYS($L1079,$L1079,Listas!$H$2:$H$111)=0,"Error fecha final",IF(OR(HOUR($K1079)&lt;Listas!$F$2,AND(HOUR($K1079)&gt;Listas!$F$3,HOUR($K1079)&lt;Listas!$F$4),HOUR($K1079)&gt;Listas!$F$5),"Error hora, fecha inicial",IF(OR(HOUR($L1079)&lt;Listas!$F$2,AND(HOUR($L1079)&gt;Listas!$F$3,HOUR($L1079)&lt;Listas!$F$4),HOUR($L1079)&gt;Listas!$F$5),"Error hora, fecha final",IF(AND($L1079-$K1079&gt;0,$L1079-$K1079&lt;=0.42),(IF(AND(AND(HOUR($K1079)&gt;=Listas!$F$2,HOUR($K1079)&lt;=Listas!$F$3),AND(HOUR($L1079)&gt;=Listas!$F$2,HOUR($L1079)&lt;=Listas!$F$3)),(HOUR($L1079)-HOUR($K1079)),IF(AND(AND(HOUR($K1079)&gt;=Listas!$F$4,HOUR($K1079)&lt;=Listas!$F$5),AND(HOUR($L1079)&gt;=Listas!$F$4,HOUR($L1079)&lt;=Listas!$F$5)),(HOUR($L1079)-HOUR($K1079)),IF(AND(AND(HOUR($K1079)&gt;=Listas!$F$2,HOUR($K1079)&lt;=Listas!$F$3),AND(HOUR($L1079)&gt;=Listas!$F$4,HOUR($L1079)&lt;=Listas!$F$5)),((Listas!$F$3-HOUR($K1079)))+((HOUR($L1079)-Listas!$F$4)),0)))),IF(AND($L1079-$K1079&gt;0.42,$L1079-$K1079&lt;=1.42),(IF(AND(HOUR($K1079)&gt;=Listas!$F$2,HOUR($K1079)&lt;=Listas!$F$3),(Listas!$F$3-HOUR($K1079)+4),IF(AND(HOUR($K1079)&gt;=Listas!$F$4,HOUR($K1079)&lt;=Listas!$F$5),(Listas!$F$5-HOUR($K1079)),0))+IF(AND(HOUR($L1079)&gt;=Listas!$F$2,HOUR($L1079)&lt;=Listas!$F$3),(HOUR($L1079)-Listas!$F$2),IF(AND(HOUR($L1079)&gt;=Listas!$F$4,HOUR($L1079)&lt;=Listas!$F$5),(HOUR($L1079)-Listas!$F$4+4),0))),IF(($L1079-$K1079&gt;1.42),(IF(AND(HOUR($K1079)&gt;=Listas!$F$2,HOUR($K1079)&lt;=Listas!$F$3),(Listas!$F$3-HOUR($K1079)+4)+IF(AND(HOUR($L1079)&gt;=Listas!$F$2,HOUR($L1079)&lt;=Listas!$F$3),(HOUR($L1079)-Listas!$F$2)+NETWORKDAYS($K1079+1,$L1079-1,Listas!$H$2:$H$112)*Listas!$F$6,IF(AND(HOUR($L1079)&gt;=Listas!$F$4,HOUR($L1079)&lt;=Listas!$F$5),(HOUR($L1079)-Listas!$F$4+4)+NETWORKDAYS($K1079+1,$L1079-1,Listas!$H$2:$H$111)*Listas!$F$6,0)),IF(AND(HOUR($K1079)&gt;=Listas!$F$4,HOUR($K1079)&lt;=Listas!$F$5),(Listas!$F$5-HOUR($K1079))+IF(AND(HOUR($L1079)&gt;=Listas!$F$2,HOUR($L1079)&lt;=Listas!$F$3),(HOUR($L1079)-Listas!$F$2)+NETWORKDAYS($K1079+1,$L1079-1,Listas!$H$2:$H$111)*Listas!$F$6,(HOUR($L1079)-Listas!$F$4+4)+NETWORKDAYS($K1079+1,$L1079-1,Listas!$H$2:$H$111)*Listas!$F$6)))),IF(($L1079-$K1079)&lt;0,"Fecha inicial mayor a fecha final",0)))))))))</f>
        <v/>
      </c>
      <c r="N1079" s="6" t="str">
        <f t="shared" si="1"/>
        <v/>
      </c>
      <c r="O1079" s="6"/>
      <c r="P1079" s="6"/>
      <c r="Q1079" s="6" t="b">
        <v>0</v>
      </c>
      <c r="R1079" s="6" t="str">
        <f t="shared" si="11"/>
        <v/>
      </c>
      <c r="S1079" s="6"/>
    </row>
    <row r="1080">
      <c r="A1080" s="6"/>
      <c r="B1080" s="6"/>
      <c r="C1080" s="6"/>
      <c r="D1080" s="6"/>
      <c r="E1080" s="6"/>
      <c r="F1080" s="6"/>
      <c r="G1080" s="6"/>
      <c r="H1080" s="6"/>
      <c r="I1080" s="6"/>
      <c r="J1080" s="6"/>
      <c r="K1080" s="84"/>
      <c r="L1080" s="84"/>
      <c r="M1080" s="6" t="str">
        <f>IF(OR(ISBLANK($K1080),ISBLANK($L1080)),"",IF(NETWORKDAYS($K1080,$K1080,Listas!$H$2:$H$111)=0,"Error fecha inicial",IF(NETWORKDAYS($L1080,$L1080,Listas!$H$2:$H$111)=0,"Error fecha final",IF(OR(HOUR($K1080)&lt;Listas!$F$2,AND(HOUR($K1080)&gt;Listas!$F$3,HOUR($K1080)&lt;Listas!$F$4),HOUR($K1080)&gt;Listas!$F$5),"Error hora, fecha inicial",IF(OR(HOUR($L1080)&lt;Listas!$F$2,AND(HOUR($L1080)&gt;Listas!$F$3,HOUR($L1080)&lt;Listas!$F$4),HOUR($L1080)&gt;Listas!$F$5),"Error hora, fecha final",IF(AND($L1080-$K1080&gt;0,$L1080-$K1080&lt;=0.42),(IF(AND(AND(HOUR($K1080)&gt;=Listas!$F$2,HOUR($K1080)&lt;=Listas!$F$3),AND(HOUR($L1080)&gt;=Listas!$F$2,HOUR($L1080)&lt;=Listas!$F$3)),(HOUR($L1080)-HOUR($K1080)),IF(AND(AND(HOUR($K1080)&gt;=Listas!$F$4,HOUR($K1080)&lt;=Listas!$F$5),AND(HOUR($L1080)&gt;=Listas!$F$4,HOUR($L1080)&lt;=Listas!$F$5)),(HOUR($L1080)-HOUR($K1080)),IF(AND(AND(HOUR($K1080)&gt;=Listas!$F$2,HOUR($K1080)&lt;=Listas!$F$3),AND(HOUR($L1080)&gt;=Listas!$F$4,HOUR($L1080)&lt;=Listas!$F$5)),((Listas!$F$3-HOUR($K1080)))+((HOUR($L1080)-Listas!$F$4)),0)))),IF(AND($L1080-$K1080&gt;0.42,$L1080-$K1080&lt;=1.42),(IF(AND(HOUR($K1080)&gt;=Listas!$F$2,HOUR($K1080)&lt;=Listas!$F$3),(Listas!$F$3-HOUR($K1080)+4),IF(AND(HOUR($K1080)&gt;=Listas!$F$4,HOUR($K1080)&lt;=Listas!$F$5),(Listas!$F$5-HOUR($K1080)),0))+IF(AND(HOUR($L1080)&gt;=Listas!$F$2,HOUR($L1080)&lt;=Listas!$F$3),(HOUR($L1080)-Listas!$F$2),IF(AND(HOUR($L1080)&gt;=Listas!$F$4,HOUR($L1080)&lt;=Listas!$F$5),(HOUR($L1080)-Listas!$F$4+4),0))),IF(($L1080-$K1080&gt;1.42),(IF(AND(HOUR($K1080)&gt;=Listas!$F$2,HOUR($K1080)&lt;=Listas!$F$3),(Listas!$F$3-HOUR($K1080)+4)+IF(AND(HOUR($L1080)&gt;=Listas!$F$2,HOUR($L1080)&lt;=Listas!$F$3),(HOUR($L1080)-Listas!$F$2)+NETWORKDAYS($K1080+1,$L1080-1,Listas!$H$2:$H$112)*Listas!$F$6,IF(AND(HOUR($L1080)&gt;=Listas!$F$4,HOUR($L1080)&lt;=Listas!$F$5),(HOUR($L1080)-Listas!$F$4+4)+NETWORKDAYS($K1080+1,$L1080-1,Listas!$H$2:$H$111)*Listas!$F$6,0)),IF(AND(HOUR($K1080)&gt;=Listas!$F$4,HOUR($K1080)&lt;=Listas!$F$5),(Listas!$F$5-HOUR($K1080))+IF(AND(HOUR($L1080)&gt;=Listas!$F$2,HOUR($L1080)&lt;=Listas!$F$3),(HOUR($L1080)-Listas!$F$2)+NETWORKDAYS($K1080+1,$L1080-1,Listas!$H$2:$H$111)*Listas!$F$6,(HOUR($L1080)-Listas!$F$4+4)+NETWORKDAYS($K1080+1,$L1080-1,Listas!$H$2:$H$111)*Listas!$F$6)))),IF(($L1080-$K1080)&lt;0,"Fecha inicial mayor a fecha final",0)))))))))</f>
        <v/>
      </c>
      <c r="N1080" s="6" t="str">
        <f t="shared" si="1"/>
        <v/>
      </c>
      <c r="O1080" s="6"/>
      <c r="P1080" s="6"/>
      <c r="Q1080" s="6" t="b">
        <v>0</v>
      </c>
      <c r="R1080" s="6" t="str">
        <f t="shared" si="11"/>
        <v/>
      </c>
      <c r="S1080" s="6"/>
    </row>
    <row r="1081">
      <c r="A1081" s="6"/>
      <c r="B1081" s="6"/>
      <c r="C1081" s="6"/>
      <c r="D1081" s="6"/>
      <c r="E1081" s="6"/>
      <c r="F1081" s="6"/>
      <c r="G1081" s="6"/>
      <c r="H1081" s="6"/>
      <c r="I1081" s="6"/>
      <c r="J1081" s="6"/>
      <c r="K1081" s="84"/>
      <c r="L1081" s="84"/>
      <c r="M1081" s="6" t="str">
        <f>IF(OR(ISBLANK($K1081),ISBLANK($L1081)),"",IF(NETWORKDAYS($K1081,$K1081,Listas!$H$2:$H$111)=0,"Error fecha inicial",IF(NETWORKDAYS($L1081,$L1081,Listas!$H$2:$H$111)=0,"Error fecha final",IF(OR(HOUR($K1081)&lt;Listas!$F$2,AND(HOUR($K1081)&gt;Listas!$F$3,HOUR($K1081)&lt;Listas!$F$4),HOUR($K1081)&gt;Listas!$F$5),"Error hora, fecha inicial",IF(OR(HOUR($L1081)&lt;Listas!$F$2,AND(HOUR($L1081)&gt;Listas!$F$3,HOUR($L1081)&lt;Listas!$F$4),HOUR($L1081)&gt;Listas!$F$5),"Error hora, fecha final",IF(AND($L1081-$K1081&gt;0,$L1081-$K1081&lt;=0.42),(IF(AND(AND(HOUR($K1081)&gt;=Listas!$F$2,HOUR($K1081)&lt;=Listas!$F$3),AND(HOUR($L1081)&gt;=Listas!$F$2,HOUR($L1081)&lt;=Listas!$F$3)),(HOUR($L1081)-HOUR($K1081)),IF(AND(AND(HOUR($K1081)&gt;=Listas!$F$4,HOUR($K1081)&lt;=Listas!$F$5),AND(HOUR($L1081)&gt;=Listas!$F$4,HOUR($L1081)&lt;=Listas!$F$5)),(HOUR($L1081)-HOUR($K1081)),IF(AND(AND(HOUR($K1081)&gt;=Listas!$F$2,HOUR($K1081)&lt;=Listas!$F$3),AND(HOUR($L1081)&gt;=Listas!$F$4,HOUR($L1081)&lt;=Listas!$F$5)),((Listas!$F$3-HOUR($K1081)))+((HOUR($L1081)-Listas!$F$4)),0)))),IF(AND($L1081-$K1081&gt;0.42,$L1081-$K1081&lt;=1.42),(IF(AND(HOUR($K1081)&gt;=Listas!$F$2,HOUR($K1081)&lt;=Listas!$F$3),(Listas!$F$3-HOUR($K1081)+4),IF(AND(HOUR($K1081)&gt;=Listas!$F$4,HOUR($K1081)&lt;=Listas!$F$5),(Listas!$F$5-HOUR($K1081)),0))+IF(AND(HOUR($L1081)&gt;=Listas!$F$2,HOUR($L1081)&lt;=Listas!$F$3),(HOUR($L1081)-Listas!$F$2),IF(AND(HOUR($L1081)&gt;=Listas!$F$4,HOUR($L1081)&lt;=Listas!$F$5),(HOUR($L1081)-Listas!$F$4+4),0))),IF(($L1081-$K1081&gt;1.42),(IF(AND(HOUR($K1081)&gt;=Listas!$F$2,HOUR($K1081)&lt;=Listas!$F$3),(Listas!$F$3-HOUR($K1081)+4)+IF(AND(HOUR($L1081)&gt;=Listas!$F$2,HOUR($L1081)&lt;=Listas!$F$3),(HOUR($L1081)-Listas!$F$2)+NETWORKDAYS($K1081+1,$L1081-1,Listas!$H$2:$H$112)*Listas!$F$6,IF(AND(HOUR($L1081)&gt;=Listas!$F$4,HOUR($L1081)&lt;=Listas!$F$5),(HOUR($L1081)-Listas!$F$4+4)+NETWORKDAYS($K1081+1,$L1081-1,Listas!$H$2:$H$111)*Listas!$F$6,0)),IF(AND(HOUR($K1081)&gt;=Listas!$F$4,HOUR($K1081)&lt;=Listas!$F$5),(Listas!$F$5-HOUR($K1081))+IF(AND(HOUR($L1081)&gt;=Listas!$F$2,HOUR($L1081)&lt;=Listas!$F$3),(HOUR($L1081)-Listas!$F$2)+NETWORKDAYS($K1081+1,$L1081-1,Listas!$H$2:$H$111)*Listas!$F$6,(HOUR($L1081)-Listas!$F$4+4)+NETWORKDAYS($K1081+1,$L1081-1,Listas!$H$2:$H$111)*Listas!$F$6)))),IF(($L1081-$K1081)&lt;0,"Fecha inicial mayor a fecha final",0)))))))))</f>
        <v/>
      </c>
      <c r="N1081" s="6" t="str">
        <f t="shared" si="1"/>
        <v/>
      </c>
      <c r="O1081" s="6"/>
      <c r="P1081" s="6"/>
      <c r="Q1081" s="6" t="b">
        <v>0</v>
      </c>
      <c r="R1081" s="6" t="str">
        <f t="shared" si="11"/>
        <v/>
      </c>
      <c r="S1081" s="6"/>
    </row>
    <row r="1082">
      <c r="A1082" s="6"/>
      <c r="B1082" s="6"/>
      <c r="C1082" s="6"/>
      <c r="D1082" s="6"/>
      <c r="E1082" s="6"/>
      <c r="F1082" s="6"/>
      <c r="G1082" s="6"/>
      <c r="H1082" s="6"/>
      <c r="I1082" s="6"/>
      <c r="J1082" s="6"/>
      <c r="K1082" s="84"/>
      <c r="L1082" s="84"/>
      <c r="M1082" s="6" t="str">
        <f>IF(OR(ISBLANK($K1082),ISBLANK($L1082)),"",IF(NETWORKDAYS($K1082,$K1082,Listas!$H$2:$H$111)=0,"Error fecha inicial",IF(NETWORKDAYS($L1082,$L1082,Listas!$H$2:$H$111)=0,"Error fecha final",IF(OR(HOUR($K1082)&lt;Listas!$F$2,AND(HOUR($K1082)&gt;Listas!$F$3,HOUR($K1082)&lt;Listas!$F$4),HOUR($K1082)&gt;Listas!$F$5),"Error hora, fecha inicial",IF(OR(HOUR($L1082)&lt;Listas!$F$2,AND(HOUR($L1082)&gt;Listas!$F$3,HOUR($L1082)&lt;Listas!$F$4),HOUR($L1082)&gt;Listas!$F$5),"Error hora, fecha final",IF(AND($L1082-$K1082&gt;0,$L1082-$K1082&lt;=0.42),(IF(AND(AND(HOUR($K1082)&gt;=Listas!$F$2,HOUR($K1082)&lt;=Listas!$F$3),AND(HOUR($L1082)&gt;=Listas!$F$2,HOUR($L1082)&lt;=Listas!$F$3)),(HOUR($L1082)-HOUR($K1082)),IF(AND(AND(HOUR($K1082)&gt;=Listas!$F$4,HOUR($K1082)&lt;=Listas!$F$5),AND(HOUR($L1082)&gt;=Listas!$F$4,HOUR($L1082)&lt;=Listas!$F$5)),(HOUR($L1082)-HOUR($K1082)),IF(AND(AND(HOUR($K1082)&gt;=Listas!$F$2,HOUR($K1082)&lt;=Listas!$F$3),AND(HOUR($L1082)&gt;=Listas!$F$4,HOUR($L1082)&lt;=Listas!$F$5)),((Listas!$F$3-HOUR($K1082)))+((HOUR($L1082)-Listas!$F$4)),0)))),IF(AND($L1082-$K1082&gt;0.42,$L1082-$K1082&lt;=1.42),(IF(AND(HOUR($K1082)&gt;=Listas!$F$2,HOUR($K1082)&lt;=Listas!$F$3),(Listas!$F$3-HOUR($K1082)+4),IF(AND(HOUR($K1082)&gt;=Listas!$F$4,HOUR($K1082)&lt;=Listas!$F$5),(Listas!$F$5-HOUR($K1082)),0))+IF(AND(HOUR($L1082)&gt;=Listas!$F$2,HOUR($L1082)&lt;=Listas!$F$3),(HOUR($L1082)-Listas!$F$2),IF(AND(HOUR($L1082)&gt;=Listas!$F$4,HOUR($L1082)&lt;=Listas!$F$5),(HOUR($L1082)-Listas!$F$4+4),0))),IF(($L1082-$K1082&gt;1.42),(IF(AND(HOUR($K1082)&gt;=Listas!$F$2,HOUR($K1082)&lt;=Listas!$F$3),(Listas!$F$3-HOUR($K1082)+4)+IF(AND(HOUR($L1082)&gt;=Listas!$F$2,HOUR($L1082)&lt;=Listas!$F$3),(HOUR($L1082)-Listas!$F$2)+NETWORKDAYS($K1082+1,$L1082-1,Listas!$H$2:$H$112)*Listas!$F$6,IF(AND(HOUR($L1082)&gt;=Listas!$F$4,HOUR($L1082)&lt;=Listas!$F$5),(HOUR($L1082)-Listas!$F$4+4)+NETWORKDAYS($K1082+1,$L1082-1,Listas!$H$2:$H$111)*Listas!$F$6,0)),IF(AND(HOUR($K1082)&gt;=Listas!$F$4,HOUR($K1082)&lt;=Listas!$F$5),(Listas!$F$5-HOUR($K1082))+IF(AND(HOUR($L1082)&gt;=Listas!$F$2,HOUR($L1082)&lt;=Listas!$F$3),(HOUR($L1082)-Listas!$F$2)+NETWORKDAYS($K1082+1,$L1082-1,Listas!$H$2:$H$111)*Listas!$F$6,(HOUR($L1082)-Listas!$F$4+4)+NETWORKDAYS($K1082+1,$L1082-1,Listas!$H$2:$H$111)*Listas!$F$6)))),IF(($L1082-$K1082)&lt;0,"Fecha inicial mayor a fecha final",0)))))))))</f>
        <v/>
      </c>
      <c r="N1082" s="6" t="str">
        <f t="shared" si="1"/>
        <v/>
      </c>
      <c r="O1082" s="6"/>
      <c r="P1082" s="6"/>
      <c r="Q1082" s="6" t="b">
        <v>0</v>
      </c>
      <c r="R1082" s="6" t="str">
        <f t="shared" si="11"/>
        <v/>
      </c>
      <c r="S1082" s="6"/>
    </row>
    <row r="1083">
      <c r="A1083" s="6"/>
      <c r="B1083" s="6"/>
      <c r="C1083" s="6"/>
      <c r="D1083" s="6"/>
      <c r="E1083" s="6"/>
      <c r="F1083" s="6"/>
      <c r="G1083" s="6"/>
      <c r="H1083" s="6"/>
      <c r="I1083" s="6"/>
      <c r="J1083" s="6"/>
      <c r="K1083" s="84"/>
      <c r="L1083" s="84"/>
      <c r="M1083" s="6" t="str">
        <f>IF(OR(ISBLANK($K1083),ISBLANK($L1083)),"",IF(NETWORKDAYS($K1083,$K1083,Listas!$H$2:$H$111)=0,"Error fecha inicial",IF(NETWORKDAYS($L1083,$L1083,Listas!$H$2:$H$111)=0,"Error fecha final",IF(OR(HOUR($K1083)&lt;Listas!$F$2,AND(HOUR($K1083)&gt;Listas!$F$3,HOUR($K1083)&lt;Listas!$F$4),HOUR($K1083)&gt;Listas!$F$5),"Error hora, fecha inicial",IF(OR(HOUR($L1083)&lt;Listas!$F$2,AND(HOUR($L1083)&gt;Listas!$F$3,HOUR($L1083)&lt;Listas!$F$4),HOUR($L1083)&gt;Listas!$F$5),"Error hora, fecha final",IF(AND($L1083-$K1083&gt;0,$L1083-$K1083&lt;=0.42),(IF(AND(AND(HOUR($K1083)&gt;=Listas!$F$2,HOUR($K1083)&lt;=Listas!$F$3),AND(HOUR($L1083)&gt;=Listas!$F$2,HOUR($L1083)&lt;=Listas!$F$3)),(HOUR($L1083)-HOUR($K1083)),IF(AND(AND(HOUR($K1083)&gt;=Listas!$F$4,HOUR($K1083)&lt;=Listas!$F$5),AND(HOUR($L1083)&gt;=Listas!$F$4,HOUR($L1083)&lt;=Listas!$F$5)),(HOUR($L1083)-HOUR($K1083)),IF(AND(AND(HOUR($K1083)&gt;=Listas!$F$2,HOUR($K1083)&lt;=Listas!$F$3),AND(HOUR($L1083)&gt;=Listas!$F$4,HOUR($L1083)&lt;=Listas!$F$5)),((Listas!$F$3-HOUR($K1083)))+((HOUR($L1083)-Listas!$F$4)),0)))),IF(AND($L1083-$K1083&gt;0.42,$L1083-$K1083&lt;=1.42),(IF(AND(HOUR($K1083)&gt;=Listas!$F$2,HOUR($K1083)&lt;=Listas!$F$3),(Listas!$F$3-HOUR($K1083)+4),IF(AND(HOUR($K1083)&gt;=Listas!$F$4,HOUR($K1083)&lt;=Listas!$F$5),(Listas!$F$5-HOUR($K1083)),0))+IF(AND(HOUR($L1083)&gt;=Listas!$F$2,HOUR($L1083)&lt;=Listas!$F$3),(HOUR($L1083)-Listas!$F$2),IF(AND(HOUR($L1083)&gt;=Listas!$F$4,HOUR($L1083)&lt;=Listas!$F$5),(HOUR($L1083)-Listas!$F$4+4),0))),IF(($L1083-$K1083&gt;1.42),(IF(AND(HOUR($K1083)&gt;=Listas!$F$2,HOUR($K1083)&lt;=Listas!$F$3),(Listas!$F$3-HOUR($K1083)+4)+IF(AND(HOUR($L1083)&gt;=Listas!$F$2,HOUR($L1083)&lt;=Listas!$F$3),(HOUR($L1083)-Listas!$F$2)+NETWORKDAYS($K1083+1,$L1083-1,Listas!$H$2:$H$112)*Listas!$F$6,IF(AND(HOUR($L1083)&gt;=Listas!$F$4,HOUR($L1083)&lt;=Listas!$F$5),(HOUR($L1083)-Listas!$F$4+4)+NETWORKDAYS($K1083+1,$L1083-1,Listas!$H$2:$H$111)*Listas!$F$6,0)),IF(AND(HOUR($K1083)&gt;=Listas!$F$4,HOUR($K1083)&lt;=Listas!$F$5),(Listas!$F$5-HOUR($K1083))+IF(AND(HOUR($L1083)&gt;=Listas!$F$2,HOUR($L1083)&lt;=Listas!$F$3),(HOUR($L1083)-Listas!$F$2)+NETWORKDAYS($K1083+1,$L1083-1,Listas!$H$2:$H$111)*Listas!$F$6,(HOUR($L1083)-Listas!$F$4+4)+NETWORKDAYS($K1083+1,$L1083-1,Listas!$H$2:$H$111)*Listas!$F$6)))),IF(($L1083-$K1083)&lt;0,"Fecha inicial mayor a fecha final",0)))))))))</f>
        <v/>
      </c>
      <c r="N1083" s="6" t="str">
        <f t="shared" si="1"/>
        <v/>
      </c>
      <c r="O1083" s="6"/>
      <c r="P1083" s="6"/>
      <c r="Q1083" s="6" t="b">
        <v>0</v>
      </c>
      <c r="R1083" s="6" t="str">
        <f t="shared" si="11"/>
        <v/>
      </c>
      <c r="S1083" s="6"/>
    </row>
    <row r="1084">
      <c r="A1084" s="6"/>
      <c r="B1084" s="6"/>
      <c r="C1084" s="6"/>
      <c r="D1084" s="6"/>
      <c r="E1084" s="6"/>
      <c r="F1084" s="6"/>
      <c r="G1084" s="6"/>
      <c r="H1084" s="6"/>
      <c r="I1084" s="6"/>
      <c r="J1084" s="6"/>
      <c r="K1084" s="84"/>
      <c r="L1084" s="84"/>
      <c r="M1084" s="6" t="str">
        <f>IF(OR(ISBLANK($K1084),ISBLANK($L1084)),"",IF(NETWORKDAYS($K1084,$K1084,Listas!$H$2:$H$111)=0,"Error fecha inicial",IF(NETWORKDAYS($L1084,$L1084,Listas!$H$2:$H$111)=0,"Error fecha final",IF(OR(HOUR($K1084)&lt;Listas!$F$2,AND(HOUR($K1084)&gt;Listas!$F$3,HOUR($K1084)&lt;Listas!$F$4),HOUR($K1084)&gt;Listas!$F$5),"Error hora, fecha inicial",IF(OR(HOUR($L1084)&lt;Listas!$F$2,AND(HOUR($L1084)&gt;Listas!$F$3,HOUR($L1084)&lt;Listas!$F$4),HOUR($L1084)&gt;Listas!$F$5),"Error hora, fecha final",IF(AND($L1084-$K1084&gt;0,$L1084-$K1084&lt;=0.42),(IF(AND(AND(HOUR($K1084)&gt;=Listas!$F$2,HOUR($K1084)&lt;=Listas!$F$3),AND(HOUR($L1084)&gt;=Listas!$F$2,HOUR($L1084)&lt;=Listas!$F$3)),(HOUR($L1084)-HOUR($K1084)),IF(AND(AND(HOUR($K1084)&gt;=Listas!$F$4,HOUR($K1084)&lt;=Listas!$F$5),AND(HOUR($L1084)&gt;=Listas!$F$4,HOUR($L1084)&lt;=Listas!$F$5)),(HOUR($L1084)-HOUR($K1084)),IF(AND(AND(HOUR($K1084)&gt;=Listas!$F$2,HOUR($K1084)&lt;=Listas!$F$3),AND(HOUR($L1084)&gt;=Listas!$F$4,HOUR($L1084)&lt;=Listas!$F$5)),((Listas!$F$3-HOUR($K1084)))+((HOUR($L1084)-Listas!$F$4)),0)))),IF(AND($L1084-$K1084&gt;0.42,$L1084-$K1084&lt;=1.42),(IF(AND(HOUR($K1084)&gt;=Listas!$F$2,HOUR($K1084)&lt;=Listas!$F$3),(Listas!$F$3-HOUR($K1084)+4),IF(AND(HOUR($K1084)&gt;=Listas!$F$4,HOUR($K1084)&lt;=Listas!$F$5),(Listas!$F$5-HOUR($K1084)),0))+IF(AND(HOUR($L1084)&gt;=Listas!$F$2,HOUR($L1084)&lt;=Listas!$F$3),(HOUR($L1084)-Listas!$F$2),IF(AND(HOUR($L1084)&gt;=Listas!$F$4,HOUR($L1084)&lt;=Listas!$F$5),(HOUR($L1084)-Listas!$F$4+4),0))),IF(($L1084-$K1084&gt;1.42),(IF(AND(HOUR($K1084)&gt;=Listas!$F$2,HOUR($K1084)&lt;=Listas!$F$3),(Listas!$F$3-HOUR($K1084)+4)+IF(AND(HOUR($L1084)&gt;=Listas!$F$2,HOUR($L1084)&lt;=Listas!$F$3),(HOUR($L1084)-Listas!$F$2)+NETWORKDAYS($K1084+1,$L1084-1,Listas!$H$2:$H$112)*Listas!$F$6,IF(AND(HOUR($L1084)&gt;=Listas!$F$4,HOUR($L1084)&lt;=Listas!$F$5),(HOUR($L1084)-Listas!$F$4+4)+NETWORKDAYS($K1084+1,$L1084-1,Listas!$H$2:$H$111)*Listas!$F$6,0)),IF(AND(HOUR($K1084)&gt;=Listas!$F$4,HOUR($K1084)&lt;=Listas!$F$5),(Listas!$F$5-HOUR($K1084))+IF(AND(HOUR($L1084)&gt;=Listas!$F$2,HOUR($L1084)&lt;=Listas!$F$3),(HOUR($L1084)-Listas!$F$2)+NETWORKDAYS($K1084+1,$L1084-1,Listas!$H$2:$H$111)*Listas!$F$6,(HOUR($L1084)-Listas!$F$4+4)+NETWORKDAYS($K1084+1,$L1084-1,Listas!$H$2:$H$111)*Listas!$F$6)))),IF(($L1084-$K1084)&lt;0,"Fecha inicial mayor a fecha final",0)))))))))</f>
        <v/>
      </c>
      <c r="N1084" s="6" t="str">
        <f t="shared" si="1"/>
        <v/>
      </c>
      <c r="O1084" s="6"/>
      <c r="P1084" s="6"/>
      <c r="Q1084" s="6" t="b">
        <v>0</v>
      </c>
      <c r="R1084" s="6" t="str">
        <f t="shared" si="11"/>
        <v/>
      </c>
      <c r="S1084" s="6"/>
    </row>
    <row r="1085">
      <c r="A1085" s="6"/>
      <c r="B1085" s="6"/>
      <c r="C1085" s="6"/>
      <c r="D1085" s="6"/>
      <c r="E1085" s="6"/>
      <c r="F1085" s="6"/>
      <c r="G1085" s="6"/>
      <c r="H1085" s="6"/>
      <c r="I1085" s="6"/>
      <c r="J1085" s="6"/>
      <c r="K1085" s="84"/>
      <c r="L1085" s="84"/>
      <c r="M1085" s="6" t="str">
        <f>IF(OR(ISBLANK($K1085),ISBLANK($L1085)),"",IF(NETWORKDAYS($K1085,$K1085,Listas!$H$2:$H$111)=0,"Error fecha inicial",IF(NETWORKDAYS($L1085,$L1085,Listas!$H$2:$H$111)=0,"Error fecha final",IF(OR(HOUR($K1085)&lt;Listas!$F$2,AND(HOUR($K1085)&gt;Listas!$F$3,HOUR($K1085)&lt;Listas!$F$4),HOUR($K1085)&gt;Listas!$F$5),"Error hora, fecha inicial",IF(OR(HOUR($L1085)&lt;Listas!$F$2,AND(HOUR($L1085)&gt;Listas!$F$3,HOUR($L1085)&lt;Listas!$F$4),HOUR($L1085)&gt;Listas!$F$5),"Error hora, fecha final",IF(AND($L1085-$K1085&gt;0,$L1085-$K1085&lt;=0.42),(IF(AND(AND(HOUR($K1085)&gt;=Listas!$F$2,HOUR($K1085)&lt;=Listas!$F$3),AND(HOUR($L1085)&gt;=Listas!$F$2,HOUR($L1085)&lt;=Listas!$F$3)),(HOUR($L1085)-HOUR($K1085)),IF(AND(AND(HOUR($K1085)&gt;=Listas!$F$4,HOUR($K1085)&lt;=Listas!$F$5),AND(HOUR($L1085)&gt;=Listas!$F$4,HOUR($L1085)&lt;=Listas!$F$5)),(HOUR($L1085)-HOUR($K1085)),IF(AND(AND(HOUR($K1085)&gt;=Listas!$F$2,HOUR($K1085)&lt;=Listas!$F$3),AND(HOUR($L1085)&gt;=Listas!$F$4,HOUR($L1085)&lt;=Listas!$F$5)),((Listas!$F$3-HOUR($K1085)))+((HOUR($L1085)-Listas!$F$4)),0)))),IF(AND($L1085-$K1085&gt;0.42,$L1085-$K1085&lt;=1.42),(IF(AND(HOUR($K1085)&gt;=Listas!$F$2,HOUR($K1085)&lt;=Listas!$F$3),(Listas!$F$3-HOUR($K1085)+4),IF(AND(HOUR($K1085)&gt;=Listas!$F$4,HOUR($K1085)&lt;=Listas!$F$5),(Listas!$F$5-HOUR($K1085)),0))+IF(AND(HOUR($L1085)&gt;=Listas!$F$2,HOUR($L1085)&lt;=Listas!$F$3),(HOUR($L1085)-Listas!$F$2),IF(AND(HOUR($L1085)&gt;=Listas!$F$4,HOUR($L1085)&lt;=Listas!$F$5),(HOUR($L1085)-Listas!$F$4+4),0))),IF(($L1085-$K1085&gt;1.42),(IF(AND(HOUR($K1085)&gt;=Listas!$F$2,HOUR($K1085)&lt;=Listas!$F$3),(Listas!$F$3-HOUR($K1085)+4)+IF(AND(HOUR($L1085)&gt;=Listas!$F$2,HOUR($L1085)&lt;=Listas!$F$3),(HOUR($L1085)-Listas!$F$2)+NETWORKDAYS($K1085+1,$L1085-1,Listas!$H$2:$H$112)*Listas!$F$6,IF(AND(HOUR($L1085)&gt;=Listas!$F$4,HOUR($L1085)&lt;=Listas!$F$5),(HOUR($L1085)-Listas!$F$4+4)+NETWORKDAYS($K1085+1,$L1085-1,Listas!$H$2:$H$111)*Listas!$F$6,0)),IF(AND(HOUR($K1085)&gt;=Listas!$F$4,HOUR($K1085)&lt;=Listas!$F$5),(Listas!$F$5-HOUR($K1085))+IF(AND(HOUR($L1085)&gt;=Listas!$F$2,HOUR($L1085)&lt;=Listas!$F$3),(HOUR($L1085)-Listas!$F$2)+NETWORKDAYS($K1085+1,$L1085-1,Listas!$H$2:$H$111)*Listas!$F$6,(HOUR($L1085)-Listas!$F$4+4)+NETWORKDAYS($K1085+1,$L1085-1,Listas!$H$2:$H$111)*Listas!$F$6)))),IF(($L1085-$K1085)&lt;0,"Fecha inicial mayor a fecha final",0)))))))))</f>
        <v/>
      </c>
      <c r="N1085" s="6" t="str">
        <f t="shared" si="1"/>
        <v/>
      </c>
      <c r="O1085" s="6"/>
      <c r="P1085" s="6"/>
      <c r="Q1085" s="6" t="b">
        <v>0</v>
      </c>
      <c r="R1085" s="6" t="str">
        <f t="shared" si="11"/>
        <v/>
      </c>
      <c r="S1085" s="6"/>
    </row>
    <row r="1086">
      <c r="A1086" s="6"/>
      <c r="B1086" s="6"/>
      <c r="C1086" s="6"/>
      <c r="D1086" s="6"/>
      <c r="E1086" s="6"/>
      <c r="F1086" s="6"/>
      <c r="G1086" s="6"/>
      <c r="H1086" s="6"/>
      <c r="I1086" s="6"/>
      <c r="J1086" s="6"/>
      <c r="K1086" s="84"/>
      <c r="L1086" s="84"/>
      <c r="M1086" s="6" t="str">
        <f>IF(OR(ISBLANK($K1086),ISBLANK($L1086)),"",IF(NETWORKDAYS($K1086,$K1086,Listas!$H$2:$H$111)=0,"Error fecha inicial",IF(NETWORKDAYS($L1086,$L1086,Listas!$H$2:$H$111)=0,"Error fecha final",IF(OR(HOUR($K1086)&lt;Listas!$F$2,AND(HOUR($K1086)&gt;Listas!$F$3,HOUR($K1086)&lt;Listas!$F$4),HOUR($K1086)&gt;Listas!$F$5),"Error hora, fecha inicial",IF(OR(HOUR($L1086)&lt;Listas!$F$2,AND(HOUR($L1086)&gt;Listas!$F$3,HOUR($L1086)&lt;Listas!$F$4),HOUR($L1086)&gt;Listas!$F$5),"Error hora, fecha final",IF(AND($L1086-$K1086&gt;0,$L1086-$K1086&lt;=0.42),(IF(AND(AND(HOUR($K1086)&gt;=Listas!$F$2,HOUR($K1086)&lt;=Listas!$F$3),AND(HOUR($L1086)&gt;=Listas!$F$2,HOUR($L1086)&lt;=Listas!$F$3)),(HOUR($L1086)-HOUR($K1086)),IF(AND(AND(HOUR($K1086)&gt;=Listas!$F$4,HOUR($K1086)&lt;=Listas!$F$5),AND(HOUR($L1086)&gt;=Listas!$F$4,HOUR($L1086)&lt;=Listas!$F$5)),(HOUR($L1086)-HOUR($K1086)),IF(AND(AND(HOUR($K1086)&gt;=Listas!$F$2,HOUR($K1086)&lt;=Listas!$F$3),AND(HOUR($L1086)&gt;=Listas!$F$4,HOUR($L1086)&lt;=Listas!$F$5)),((Listas!$F$3-HOUR($K1086)))+((HOUR($L1086)-Listas!$F$4)),0)))),IF(AND($L1086-$K1086&gt;0.42,$L1086-$K1086&lt;=1.42),(IF(AND(HOUR($K1086)&gt;=Listas!$F$2,HOUR($K1086)&lt;=Listas!$F$3),(Listas!$F$3-HOUR($K1086)+4),IF(AND(HOUR($K1086)&gt;=Listas!$F$4,HOUR($K1086)&lt;=Listas!$F$5),(Listas!$F$5-HOUR($K1086)),0))+IF(AND(HOUR($L1086)&gt;=Listas!$F$2,HOUR($L1086)&lt;=Listas!$F$3),(HOUR($L1086)-Listas!$F$2),IF(AND(HOUR($L1086)&gt;=Listas!$F$4,HOUR($L1086)&lt;=Listas!$F$5),(HOUR($L1086)-Listas!$F$4+4),0))),IF(($L1086-$K1086&gt;1.42),(IF(AND(HOUR($K1086)&gt;=Listas!$F$2,HOUR($K1086)&lt;=Listas!$F$3),(Listas!$F$3-HOUR($K1086)+4)+IF(AND(HOUR($L1086)&gt;=Listas!$F$2,HOUR($L1086)&lt;=Listas!$F$3),(HOUR($L1086)-Listas!$F$2)+NETWORKDAYS($K1086+1,$L1086-1,Listas!$H$2:$H$112)*Listas!$F$6,IF(AND(HOUR($L1086)&gt;=Listas!$F$4,HOUR($L1086)&lt;=Listas!$F$5),(HOUR($L1086)-Listas!$F$4+4)+NETWORKDAYS($K1086+1,$L1086-1,Listas!$H$2:$H$111)*Listas!$F$6,0)),IF(AND(HOUR($K1086)&gt;=Listas!$F$4,HOUR($K1086)&lt;=Listas!$F$5),(Listas!$F$5-HOUR($K1086))+IF(AND(HOUR($L1086)&gt;=Listas!$F$2,HOUR($L1086)&lt;=Listas!$F$3),(HOUR($L1086)-Listas!$F$2)+NETWORKDAYS($K1086+1,$L1086-1,Listas!$H$2:$H$111)*Listas!$F$6,(HOUR($L1086)-Listas!$F$4+4)+NETWORKDAYS($K1086+1,$L1086-1,Listas!$H$2:$H$111)*Listas!$F$6)))),IF(($L1086-$K1086)&lt;0,"Fecha inicial mayor a fecha final",0)))))))))</f>
        <v/>
      </c>
      <c r="N1086" s="6" t="str">
        <f t="shared" si="1"/>
        <v/>
      </c>
      <c r="O1086" s="6"/>
      <c r="P1086" s="6"/>
      <c r="Q1086" s="6" t="b">
        <v>0</v>
      </c>
      <c r="R1086" s="6" t="str">
        <f t="shared" si="11"/>
        <v/>
      </c>
      <c r="S1086" s="6"/>
    </row>
    <row r="1087">
      <c r="A1087" s="6"/>
      <c r="B1087" s="6"/>
      <c r="C1087" s="6"/>
      <c r="D1087" s="6"/>
      <c r="E1087" s="6"/>
      <c r="F1087" s="6"/>
      <c r="G1087" s="6"/>
      <c r="H1087" s="6"/>
      <c r="I1087" s="6"/>
      <c r="J1087" s="6"/>
      <c r="K1087" s="84"/>
      <c r="L1087" s="84"/>
      <c r="M1087" s="6" t="str">
        <f>IF(OR(ISBLANK($K1087),ISBLANK($L1087)),"",IF(NETWORKDAYS($K1087,$K1087,Listas!$H$2:$H$111)=0,"Error fecha inicial",IF(NETWORKDAYS($L1087,$L1087,Listas!$H$2:$H$111)=0,"Error fecha final",IF(OR(HOUR($K1087)&lt;Listas!$F$2,AND(HOUR($K1087)&gt;Listas!$F$3,HOUR($K1087)&lt;Listas!$F$4),HOUR($K1087)&gt;Listas!$F$5),"Error hora, fecha inicial",IF(OR(HOUR($L1087)&lt;Listas!$F$2,AND(HOUR($L1087)&gt;Listas!$F$3,HOUR($L1087)&lt;Listas!$F$4),HOUR($L1087)&gt;Listas!$F$5),"Error hora, fecha final",IF(AND($L1087-$K1087&gt;0,$L1087-$K1087&lt;=0.42),(IF(AND(AND(HOUR($K1087)&gt;=Listas!$F$2,HOUR($K1087)&lt;=Listas!$F$3),AND(HOUR($L1087)&gt;=Listas!$F$2,HOUR($L1087)&lt;=Listas!$F$3)),(HOUR($L1087)-HOUR($K1087)),IF(AND(AND(HOUR($K1087)&gt;=Listas!$F$4,HOUR($K1087)&lt;=Listas!$F$5),AND(HOUR($L1087)&gt;=Listas!$F$4,HOUR($L1087)&lt;=Listas!$F$5)),(HOUR($L1087)-HOUR($K1087)),IF(AND(AND(HOUR($K1087)&gt;=Listas!$F$2,HOUR($K1087)&lt;=Listas!$F$3),AND(HOUR($L1087)&gt;=Listas!$F$4,HOUR($L1087)&lt;=Listas!$F$5)),((Listas!$F$3-HOUR($K1087)))+((HOUR($L1087)-Listas!$F$4)),0)))),IF(AND($L1087-$K1087&gt;0.42,$L1087-$K1087&lt;=1.42),(IF(AND(HOUR($K1087)&gt;=Listas!$F$2,HOUR($K1087)&lt;=Listas!$F$3),(Listas!$F$3-HOUR($K1087)+4),IF(AND(HOUR($K1087)&gt;=Listas!$F$4,HOUR($K1087)&lt;=Listas!$F$5),(Listas!$F$5-HOUR($K1087)),0))+IF(AND(HOUR($L1087)&gt;=Listas!$F$2,HOUR($L1087)&lt;=Listas!$F$3),(HOUR($L1087)-Listas!$F$2),IF(AND(HOUR($L1087)&gt;=Listas!$F$4,HOUR($L1087)&lt;=Listas!$F$5),(HOUR($L1087)-Listas!$F$4+4),0))),IF(($L1087-$K1087&gt;1.42),(IF(AND(HOUR($K1087)&gt;=Listas!$F$2,HOUR($K1087)&lt;=Listas!$F$3),(Listas!$F$3-HOUR($K1087)+4)+IF(AND(HOUR($L1087)&gt;=Listas!$F$2,HOUR($L1087)&lt;=Listas!$F$3),(HOUR($L1087)-Listas!$F$2)+NETWORKDAYS($K1087+1,$L1087-1,Listas!$H$2:$H$112)*Listas!$F$6,IF(AND(HOUR($L1087)&gt;=Listas!$F$4,HOUR($L1087)&lt;=Listas!$F$5),(HOUR($L1087)-Listas!$F$4+4)+NETWORKDAYS($K1087+1,$L1087-1,Listas!$H$2:$H$111)*Listas!$F$6,0)),IF(AND(HOUR($K1087)&gt;=Listas!$F$4,HOUR($K1087)&lt;=Listas!$F$5),(Listas!$F$5-HOUR($K1087))+IF(AND(HOUR($L1087)&gt;=Listas!$F$2,HOUR($L1087)&lt;=Listas!$F$3),(HOUR($L1087)-Listas!$F$2)+NETWORKDAYS($K1087+1,$L1087-1,Listas!$H$2:$H$111)*Listas!$F$6,(HOUR($L1087)-Listas!$F$4+4)+NETWORKDAYS($K1087+1,$L1087-1,Listas!$H$2:$H$111)*Listas!$F$6)))),IF(($L1087-$K1087)&lt;0,"Fecha inicial mayor a fecha final",0)))))))))</f>
        <v/>
      </c>
      <c r="N1087" s="6" t="str">
        <f t="shared" si="1"/>
        <v/>
      </c>
      <c r="O1087" s="6"/>
      <c r="P1087" s="6"/>
      <c r="Q1087" s="6" t="b">
        <v>0</v>
      </c>
      <c r="R1087" s="6" t="str">
        <f t="shared" si="11"/>
        <v/>
      </c>
      <c r="S1087" s="6"/>
    </row>
    <row r="1088">
      <c r="A1088" s="6"/>
      <c r="B1088" s="6"/>
      <c r="C1088" s="6"/>
      <c r="D1088" s="6"/>
      <c r="E1088" s="6"/>
      <c r="F1088" s="6"/>
      <c r="G1088" s="6"/>
      <c r="H1088" s="6"/>
      <c r="I1088" s="6"/>
      <c r="J1088" s="6"/>
      <c r="K1088" s="84"/>
      <c r="L1088" s="84"/>
      <c r="M1088" s="6" t="str">
        <f>IF(OR(ISBLANK($K1088),ISBLANK($L1088)),"",IF(NETWORKDAYS($K1088,$K1088,Listas!$H$2:$H$111)=0,"Error fecha inicial",IF(NETWORKDAYS($L1088,$L1088,Listas!$H$2:$H$111)=0,"Error fecha final",IF(OR(HOUR($K1088)&lt;Listas!$F$2,AND(HOUR($K1088)&gt;Listas!$F$3,HOUR($K1088)&lt;Listas!$F$4),HOUR($K1088)&gt;Listas!$F$5),"Error hora, fecha inicial",IF(OR(HOUR($L1088)&lt;Listas!$F$2,AND(HOUR($L1088)&gt;Listas!$F$3,HOUR($L1088)&lt;Listas!$F$4),HOUR($L1088)&gt;Listas!$F$5),"Error hora, fecha final",IF(AND($L1088-$K1088&gt;0,$L1088-$K1088&lt;=0.42),(IF(AND(AND(HOUR($K1088)&gt;=Listas!$F$2,HOUR($K1088)&lt;=Listas!$F$3),AND(HOUR($L1088)&gt;=Listas!$F$2,HOUR($L1088)&lt;=Listas!$F$3)),(HOUR($L1088)-HOUR($K1088)),IF(AND(AND(HOUR($K1088)&gt;=Listas!$F$4,HOUR($K1088)&lt;=Listas!$F$5),AND(HOUR($L1088)&gt;=Listas!$F$4,HOUR($L1088)&lt;=Listas!$F$5)),(HOUR($L1088)-HOUR($K1088)),IF(AND(AND(HOUR($K1088)&gt;=Listas!$F$2,HOUR($K1088)&lt;=Listas!$F$3),AND(HOUR($L1088)&gt;=Listas!$F$4,HOUR($L1088)&lt;=Listas!$F$5)),((Listas!$F$3-HOUR($K1088)))+((HOUR($L1088)-Listas!$F$4)),0)))),IF(AND($L1088-$K1088&gt;0.42,$L1088-$K1088&lt;=1.42),(IF(AND(HOUR($K1088)&gt;=Listas!$F$2,HOUR($K1088)&lt;=Listas!$F$3),(Listas!$F$3-HOUR($K1088)+4),IF(AND(HOUR($K1088)&gt;=Listas!$F$4,HOUR($K1088)&lt;=Listas!$F$5),(Listas!$F$5-HOUR($K1088)),0))+IF(AND(HOUR($L1088)&gt;=Listas!$F$2,HOUR($L1088)&lt;=Listas!$F$3),(HOUR($L1088)-Listas!$F$2),IF(AND(HOUR($L1088)&gt;=Listas!$F$4,HOUR($L1088)&lt;=Listas!$F$5),(HOUR($L1088)-Listas!$F$4+4),0))),IF(($L1088-$K1088&gt;1.42),(IF(AND(HOUR($K1088)&gt;=Listas!$F$2,HOUR($K1088)&lt;=Listas!$F$3),(Listas!$F$3-HOUR($K1088)+4)+IF(AND(HOUR($L1088)&gt;=Listas!$F$2,HOUR($L1088)&lt;=Listas!$F$3),(HOUR($L1088)-Listas!$F$2)+NETWORKDAYS($K1088+1,$L1088-1,Listas!$H$2:$H$112)*Listas!$F$6,IF(AND(HOUR($L1088)&gt;=Listas!$F$4,HOUR($L1088)&lt;=Listas!$F$5),(HOUR($L1088)-Listas!$F$4+4)+NETWORKDAYS($K1088+1,$L1088-1,Listas!$H$2:$H$111)*Listas!$F$6,0)),IF(AND(HOUR($K1088)&gt;=Listas!$F$4,HOUR($K1088)&lt;=Listas!$F$5),(Listas!$F$5-HOUR($K1088))+IF(AND(HOUR($L1088)&gt;=Listas!$F$2,HOUR($L1088)&lt;=Listas!$F$3),(HOUR($L1088)-Listas!$F$2)+NETWORKDAYS($K1088+1,$L1088-1,Listas!$H$2:$H$111)*Listas!$F$6,(HOUR($L1088)-Listas!$F$4+4)+NETWORKDAYS($K1088+1,$L1088-1,Listas!$H$2:$H$111)*Listas!$F$6)))),IF(($L1088-$K1088)&lt;0,"Fecha inicial mayor a fecha final",0)))))))))</f>
        <v/>
      </c>
      <c r="N1088" s="6" t="str">
        <f t="shared" si="1"/>
        <v/>
      </c>
      <c r="O1088" s="6"/>
      <c r="P1088" s="6"/>
      <c r="Q1088" s="6" t="b">
        <v>0</v>
      </c>
      <c r="R1088" s="6" t="str">
        <f t="shared" si="11"/>
        <v/>
      </c>
      <c r="S1088" s="6"/>
    </row>
    <row r="1089">
      <c r="A1089" s="6"/>
      <c r="B1089" s="6"/>
      <c r="C1089" s="6"/>
      <c r="D1089" s="6"/>
      <c r="E1089" s="6"/>
      <c r="F1089" s="6"/>
      <c r="G1089" s="6"/>
      <c r="H1089" s="6"/>
      <c r="I1089" s="6"/>
      <c r="J1089" s="6"/>
      <c r="K1089" s="84"/>
      <c r="L1089" s="84"/>
      <c r="M1089" s="6" t="str">
        <f>IF(OR(ISBLANK($K1089),ISBLANK($L1089)),"",IF(NETWORKDAYS($K1089,$K1089,Listas!$H$2:$H$111)=0,"Error fecha inicial",IF(NETWORKDAYS($L1089,$L1089,Listas!$H$2:$H$111)=0,"Error fecha final",IF(OR(HOUR($K1089)&lt;Listas!$F$2,AND(HOUR($K1089)&gt;Listas!$F$3,HOUR($K1089)&lt;Listas!$F$4),HOUR($K1089)&gt;Listas!$F$5),"Error hora, fecha inicial",IF(OR(HOUR($L1089)&lt;Listas!$F$2,AND(HOUR($L1089)&gt;Listas!$F$3,HOUR($L1089)&lt;Listas!$F$4),HOUR($L1089)&gt;Listas!$F$5),"Error hora, fecha final",IF(AND($L1089-$K1089&gt;0,$L1089-$K1089&lt;=0.42),(IF(AND(AND(HOUR($K1089)&gt;=Listas!$F$2,HOUR($K1089)&lt;=Listas!$F$3),AND(HOUR($L1089)&gt;=Listas!$F$2,HOUR($L1089)&lt;=Listas!$F$3)),(HOUR($L1089)-HOUR($K1089)),IF(AND(AND(HOUR($K1089)&gt;=Listas!$F$4,HOUR($K1089)&lt;=Listas!$F$5),AND(HOUR($L1089)&gt;=Listas!$F$4,HOUR($L1089)&lt;=Listas!$F$5)),(HOUR($L1089)-HOUR($K1089)),IF(AND(AND(HOUR($K1089)&gt;=Listas!$F$2,HOUR($K1089)&lt;=Listas!$F$3),AND(HOUR($L1089)&gt;=Listas!$F$4,HOUR($L1089)&lt;=Listas!$F$5)),((Listas!$F$3-HOUR($K1089)))+((HOUR($L1089)-Listas!$F$4)),0)))),IF(AND($L1089-$K1089&gt;0.42,$L1089-$K1089&lt;=1.42),(IF(AND(HOUR($K1089)&gt;=Listas!$F$2,HOUR($K1089)&lt;=Listas!$F$3),(Listas!$F$3-HOUR($K1089)+4),IF(AND(HOUR($K1089)&gt;=Listas!$F$4,HOUR($K1089)&lt;=Listas!$F$5),(Listas!$F$5-HOUR($K1089)),0))+IF(AND(HOUR($L1089)&gt;=Listas!$F$2,HOUR($L1089)&lt;=Listas!$F$3),(HOUR($L1089)-Listas!$F$2),IF(AND(HOUR($L1089)&gt;=Listas!$F$4,HOUR($L1089)&lt;=Listas!$F$5),(HOUR($L1089)-Listas!$F$4+4),0))),IF(($L1089-$K1089&gt;1.42),(IF(AND(HOUR($K1089)&gt;=Listas!$F$2,HOUR($K1089)&lt;=Listas!$F$3),(Listas!$F$3-HOUR($K1089)+4)+IF(AND(HOUR($L1089)&gt;=Listas!$F$2,HOUR($L1089)&lt;=Listas!$F$3),(HOUR($L1089)-Listas!$F$2)+NETWORKDAYS($K1089+1,$L1089-1,Listas!$H$2:$H$112)*Listas!$F$6,IF(AND(HOUR($L1089)&gt;=Listas!$F$4,HOUR($L1089)&lt;=Listas!$F$5),(HOUR($L1089)-Listas!$F$4+4)+NETWORKDAYS($K1089+1,$L1089-1,Listas!$H$2:$H$111)*Listas!$F$6,0)),IF(AND(HOUR($K1089)&gt;=Listas!$F$4,HOUR($K1089)&lt;=Listas!$F$5),(Listas!$F$5-HOUR($K1089))+IF(AND(HOUR($L1089)&gt;=Listas!$F$2,HOUR($L1089)&lt;=Listas!$F$3),(HOUR($L1089)-Listas!$F$2)+NETWORKDAYS($K1089+1,$L1089-1,Listas!$H$2:$H$111)*Listas!$F$6,(HOUR($L1089)-Listas!$F$4+4)+NETWORKDAYS($K1089+1,$L1089-1,Listas!$H$2:$H$111)*Listas!$F$6)))),IF(($L1089-$K1089)&lt;0,"Fecha inicial mayor a fecha final",0)))))))))</f>
        <v/>
      </c>
      <c r="N1089" s="6" t="str">
        <f t="shared" si="1"/>
        <v/>
      </c>
      <c r="O1089" s="6"/>
      <c r="P1089" s="6"/>
      <c r="Q1089" s="6" t="b">
        <v>0</v>
      </c>
      <c r="R1089" s="6" t="str">
        <f t="shared" si="11"/>
        <v/>
      </c>
      <c r="S1089" s="6"/>
    </row>
    <row r="1090">
      <c r="A1090" s="6"/>
      <c r="B1090" s="6"/>
      <c r="C1090" s="6"/>
      <c r="D1090" s="6"/>
      <c r="E1090" s="6"/>
      <c r="F1090" s="6"/>
      <c r="G1090" s="6"/>
      <c r="H1090" s="6"/>
      <c r="I1090" s="6"/>
      <c r="J1090" s="6"/>
      <c r="K1090" s="84"/>
      <c r="L1090" s="84"/>
      <c r="M1090" s="6" t="str">
        <f>IF(OR(ISBLANK($K1090),ISBLANK($L1090)),"",IF(NETWORKDAYS($K1090,$K1090,Listas!$H$2:$H$111)=0,"Error fecha inicial",IF(NETWORKDAYS($L1090,$L1090,Listas!$H$2:$H$111)=0,"Error fecha final",IF(OR(HOUR($K1090)&lt;Listas!$F$2,AND(HOUR($K1090)&gt;Listas!$F$3,HOUR($K1090)&lt;Listas!$F$4),HOUR($K1090)&gt;Listas!$F$5),"Error hora, fecha inicial",IF(OR(HOUR($L1090)&lt;Listas!$F$2,AND(HOUR($L1090)&gt;Listas!$F$3,HOUR($L1090)&lt;Listas!$F$4),HOUR($L1090)&gt;Listas!$F$5),"Error hora, fecha final",IF(AND($L1090-$K1090&gt;0,$L1090-$K1090&lt;=0.42),(IF(AND(AND(HOUR($K1090)&gt;=Listas!$F$2,HOUR($K1090)&lt;=Listas!$F$3),AND(HOUR($L1090)&gt;=Listas!$F$2,HOUR($L1090)&lt;=Listas!$F$3)),(HOUR($L1090)-HOUR($K1090)),IF(AND(AND(HOUR($K1090)&gt;=Listas!$F$4,HOUR($K1090)&lt;=Listas!$F$5),AND(HOUR($L1090)&gt;=Listas!$F$4,HOUR($L1090)&lt;=Listas!$F$5)),(HOUR($L1090)-HOUR($K1090)),IF(AND(AND(HOUR($K1090)&gt;=Listas!$F$2,HOUR($K1090)&lt;=Listas!$F$3),AND(HOUR($L1090)&gt;=Listas!$F$4,HOUR($L1090)&lt;=Listas!$F$5)),((Listas!$F$3-HOUR($K1090)))+((HOUR($L1090)-Listas!$F$4)),0)))),IF(AND($L1090-$K1090&gt;0.42,$L1090-$K1090&lt;=1.42),(IF(AND(HOUR($K1090)&gt;=Listas!$F$2,HOUR($K1090)&lt;=Listas!$F$3),(Listas!$F$3-HOUR($K1090)+4),IF(AND(HOUR($K1090)&gt;=Listas!$F$4,HOUR($K1090)&lt;=Listas!$F$5),(Listas!$F$5-HOUR($K1090)),0))+IF(AND(HOUR($L1090)&gt;=Listas!$F$2,HOUR($L1090)&lt;=Listas!$F$3),(HOUR($L1090)-Listas!$F$2),IF(AND(HOUR($L1090)&gt;=Listas!$F$4,HOUR($L1090)&lt;=Listas!$F$5),(HOUR($L1090)-Listas!$F$4+4),0))),IF(($L1090-$K1090&gt;1.42),(IF(AND(HOUR($K1090)&gt;=Listas!$F$2,HOUR($K1090)&lt;=Listas!$F$3),(Listas!$F$3-HOUR($K1090)+4)+IF(AND(HOUR($L1090)&gt;=Listas!$F$2,HOUR($L1090)&lt;=Listas!$F$3),(HOUR($L1090)-Listas!$F$2)+NETWORKDAYS($K1090+1,$L1090-1,Listas!$H$2:$H$112)*Listas!$F$6,IF(AND(HOUR($L1090)&gt;=Listas!$F$4,HOUR($L1090)&lt;=Listas!$F$5),(HOUR($L1090)-Listas!$F$4+4)+NETWORKDAYS($K1090+1,$L1090-1,Listas!$H$2:$H$111)*Listas!$F$6,0)),IF(AND(HOUR($K1090)&gt;=Listas!$F$4,HOUR($K1090)&lt;=Listas!$F$5),(Listas!$F$5-HOUR($K1090))+IF(AND(HOUR($L1090)&gt;=Listas!$F$2,HOUR($L1090)&lt;=Listas!$F$3),(HOUR($L1090)-Listas!$F$2)+NETWORKDAYS($K1090+1,$L1090-1,Listas!$H$2:$H$111)*Listas!$F$6,(HOUR($L1090)-Listas!$F$4+4)+NETWORKDAYS($K1090+1,$L1090-1,Listas!$H$2:$H$111)*Listas!$F$6)))),IF(($L1090-$K1090)&lt;0,"Fecha inicial mayor a fecha final",0)))))))))</f>
        <v/>
      </c>
      <c r="N1090" s="6" t="str">
        <f t="shared" si="1"/>
        <v/>
      </c>
      <c r="O1090" s="6"/>
      <c r="P1090" s="6"/>
      <c r="Q1090" s="6" t="b">
        <v>0</v>
      </c>
      <c r="R1090" s="6" t="str">
        <f t="shared" si="11"/>
        <v/>
      </c>
      <c r="S1090" s="6"/>
    </row>
    <row r="1091">
      <c r="A1091" s="6"/>
      <c r="B1091" s="6"/>
      <c r="C1091" s="6"/>
      <c r="D1091" s="6"/>
      <c r="E1091" s="6"/>
      <c r="F1091" s="6"/>
      <c r="G1091" s="6"/>
      <c r="H1091" s="6"/>
      <c r="I1091" s="6"/>
      <c r="J1091" s="6"/>
      <c r="K1091" s="84"/>
      <c r="L1091" s="84"/>
      <c r="M1091" s="6" t="str">
        <f>IF(OR(ISBLANK($K1091),ISBLANK($L1091)),"",IF(NETWORKDAYS($K1091,$K1091,Listas!$H$2:$H$111)=0,"Error fecha inicial",IF(NETWORKDAYS($L1091,$L1091,Listas!$H$2:$H$111)=0,"Error fecha final",IF(OR(HOUR($K1091)&lt;Listas!$F$2,AND(HOUR($K1091)&gt;Listas!$F$3,HOUR($K1091)&lt;Listas!$F$4),HOUR($K1091)&gt;Listas!$F$5),"Error hora, fecha inicial",IF(OR(HOUR($L1091)&lt;Listas!$F$2,AND(HOUR($L1091)&gt;Listas!$F$3,HOUR($L1091)&lt;Listas!$F$4),HOUR($L1091)&gt;Listas!$F$5),"Error hora, fecha final",IF(AND($L1091-$K1091&gt;0,$L1091-$K1091&lt;=0.42),(IF(AND(AND(HOUR($K1091)&gt;=Listas!$F$2,HOUR($K1091)&lt;=Listas!$F$3),AND(HOUR($L1091)&gt;=Listas!$F$2,HOUR($L1091)&lt;=Listas!$F$3)),(HOUR($L1091)-HOUR($K1091)),IF(AND(AND(HOUR($K1091)&gt;=Listas!$F$4,HOUR($K1091)&lt;=Listas!$F$5),AND(HOUR($L1091)&gt;=Listas!$F$4,HOUR($L1091)&lt;=Listas!$F$5)),(HOUR($L1091)-HOUR($K1091)),IF(AND(AND(HOUR($K1091)&gt;=Listas!$F$2,HOUR($K1091)&lt;=Listas!$F$3),AND(HOUR($L1091)&gt;=Listas!$F$4,HOUR($L1091)&lt;=Listas!$F$5)),((Listas!$F$3-HOUR($K1091)))+((HOUR($L1091)-Listas!$F$4)),0)))),IF(AND($L1091-$K1091&gt;0.42,$L1091-$K1091&lt;=1.42),(IF(AND(HOUR($K1091)&gt;=Listas!$F$2,HOUR($K1091)&lt;=Listas!$F$3),(Listas!$F$3-HOUR($K1091)+4),IF(AND(HOUR($K1091)&gt;=Listas!$F$4,HOUR($K1091)&lt;=Listas!$F$5),(Listas!$F$5-HOUR($K1091)),0))+IF(AND(HOUR($L1091)&gt;=Listas!$F$2,HOUR($L1091)&lt;=Listas!$F$3),(HOUR($L1091)-Listas!$F$2),IF(AND(HOUR($L1091)&gt;=Listas!$F$4,HOUR($L1091)&lt;=Listas!$F$5),(HOUR($L1091)-Listas!$F$4+4),0))),IF(($L1091-$K1091&gt;1.42),(IF(AND(HOUR($K1091)&gt;=Listas!$F$2,HOUR($K1091)&lt;=Listas!$F$3),(Listas!$F$3-HOUR($K1091)+4)+IF(AND(HOUR($L1091)&gt;=Listas!$F$2,HOUR($L1091)&lt;=Listas!$F$3),(HOUR($L1091)-Listas!$F$2)+NETWORKDAYS($K1091+1,$L1091-1,Listas!$H$2:$H$112)*Listas!$F$6,IF(AND(HOUR($L1091)&gt;=Listas!$F$4,HOUR($L1091)&lt;=Listas!$F$5),(HOUR($L1091)-Listas!$F$4+4)+NETWORKDAYS($K1091+1,$L1091-1,Listas!$H$2:$H$111)*Listas!$F$6,0)),IF(AND(HOUR($K1091)&gt;=Listas!$F$4,HOUR($K1091)&lt;=Listas!$F$5),(Listas!$F$5-HOUR($K1091))+IF(AND(HOUR($L1091)&gt;=Listas!$F$2,HOUR($L1091)&lt;=Listas!$F$3),(HOUR($L1091)-Listas!$F$2)+NETWORKDAYS($K1091+1,$L1091-1,Listas!$H$2:$H$111)*Listas!$F$6,(HOUR($L1091)-Listas!$F$4+4)+NETWORKDAYS($K1091+1,$L1091-1,Listas!$H$2:$H$111)*Listas!$F$6)))),IF(($L1091-$K1091)&lt;0,"Fecha inicial mayor a fecha final",0)))))))))</f>
        <v/>
      </c>
      <c r="N1091" s="6" t="str">
        <f t="shared" si="1"/>
        <v/>
      </c>
      <c r="O1091" s="6"/>
      <c r="P1091" s="6"/>
      <c r="Q1091" s="6" t="b">
        <v>0</v>
      </c>
      <c r="R1091" s="6" t="str">
        <f t="shared" si="11"/>
        <v/>
      </c>
      <c r="S1091" s="6"/>
    </row>
    <row r="1092">
      <c r="A1092" s="6"/>
      <c r="B1092" s="6"/>
      <c r="C1092" s="6"/>
      <c r="D1092" s="6"/>
      <c r="E1092" s="6"/>
      <c r="F1092" s="6"/>
      <c r="G1092" s="6"/>
      <c r="H1092" s="6"/>
      <c r="I1092" s="6"/>
      <c r="J1092" s="6"/>
      <c r="K1092" s="84"/>
      <c r="L1092" s="84"/>
      <c r="M1092" s="6" t="str">
        <f>IF(OR(ISBLANK($K1092),ISBLANK($L1092)),"",IF(NETWORKDAYS($K1092,$K1092,Listas!$H$2:$H$111)=0,"Error fecha inicial",IF(NETWORKDAYS($L1092,$L1092,Listas!$H$2:$H$111)=0,"Error fecha final",IF(OR(HOUR($K1092)&lt;Listas!$F$2,AND(HOUR($K1092)&gt;Listas!$F$3,HOUR($K1092)&lt;Listas!$F$4),HOUR($K1092)&gt;Listas!$F$5),"Error hora, fecha inicial",IF(OR(HOUR($L1092)&lt;Listas!$F$2,AND(HOUR($L1092)&gt;Listas!$F$3,HOUR($L1092)&lt;Listas!$F$4),HOUR($L1092)&gt;Listas!$F$5),"Error hora, fecha final",IF(AND($L1092-$K1092&gt;0,$L1092-$K1092&lt;=0.42),(IF(AND(AND(HOUR($K1092)&gt;=Listas!$F$2,HOUR($K1092)&lt;=Listas!$F$3),AND(HOUR($L1092)&gt;=Listas!$F$2,HOUR($L1092)&lt;=Listas!$F$3)),(HOUR($L1092)-HOUR($K1092)),IF(AND(AND(HOUR($K1092)&gt;=Listas!$F$4,HOUR($K1092)&lt;=Listas!$F$5),AND(HOUR($L1092)&gt;=Listas!$F$4,HOUR($L1092)&lt;=Listas!$F$5)),(HOUR($L1092)-HOUR($K1092)),IF(AND(AND(HOUR($K1092)&gt;=Listas!$F$2,HOUR($K1092)&lt;=Listas!$F$3),AND(HOUR($L1092)&gt;=Listas!$F$4,HOUR($L1092)&lt;=Listas!$F$5)),((Listas!$F$3-HOUR($K1092)))+((HOUR($L1092)-Listas!$F$4)),0)))),IF(AND($L1092-$K1092&gt;0.42,$L1092-$K1092&lt;=1.42),(IF(AND(HOUR($K1092)&gt;=Listas!$F$2,HOUR($K1092)&lt;=Listas!$F$3),(Listas!$F$3-HOUR($K1092)+4),IF(AND(HOUR($K1092)&gt;=Listas!$F$4,HOUR($K1092)&lt;=Listas!$F$5),(Listas!$F$5-HOUR($K1092)),0))+IF(AND(HOUR($L1092)&gt;=Listas!$F$2,HOUR($L1092)&lt;=Listas!$F$3),(HOUR($L1092)-Listas!$F$2),IF(AND(HOUR($L1092)&gt;=Listas!$F$4,HOUR($L1092)&lt;=Listas!$F$5),(HOUR($L1092)-Listas!$F$4+4),0))),IF(($L1092-$K1092&gt;1.42),(IF(AND(HOUR($K1092)&gt;=Listas!$F$2,HOUR($K1092)&lt;=Listas!$F$3),(Listas!$F$3-HOUR($K1092)+4)+IF(AND(HOUR($L1092)&gt;=Listas!$F$2,HOUR($L1092)&lt;=Listas!$F$3),(HOUR($L1092)-Listas!$F$2)+NETWORKDAYS($K1092+1,$L1092-1,Listas!$H$2:$H$112)*Listas!$F$6,IF(AND(HOUR($L1092)&gt;=Listas!$F$4,HOUR($L1092)&lt;=Listas!$F$5),(HOUR($L1092)-Listas!$F$4+4)+NETWORKDAYS($K1092+1,$L1092-1,Listas!$H$2:$H$111)*Listas!$F$6,0)),IF(AND(HOUR($K1092)&gt;=Listas!$F$4,HOUR($K1092)&lt;=Listas!$F$5),(Listas!$F$5-HOUR($K1092))+IF(AND(HOUR($L1092)&gt;=Listas!$F$2,HOUR($L1092)&lt;=Listas!$F$3),(HOUR($L1092)-Listas!$F$2)+NETWORKDAYS($K1092+1,$L1092-1,Listas!$H$2:$H$111)*Listas!$F$6,(HOUR($L1092)-Listas!$F$4+4)+NETWORKDAYS($K1092+1,$L1092-1,Listas!$H$2:$H$111)*Listas!$F$6)))),IF(($L1092-$K1092)&lt;0,"Fecha inicial mayor a fecha final",0)))))))))</f>
        <v/>
      </c>
      <c r="N1092" s="6" t="str">
        <f t="shared" si="1"/>
        <v/>
      </c>
      <c r="O1092" s="6"/>
      <c r="P1092" s="6"/>
      <c r="Q1092" s="6" t="b">
        <v>0</v>
      </c>
      <c r="R1092" s="6" t="str">
        <f t="shared" si="11"/>
        <v/>
      </c>
      <c r="S1092" s="6"/>
    </row>
    <row r="1093">
      <c r="A1093" s="6"/>
      <c r="B1093" s="6"/>
      <c r="C1093" s="6"/>
      <c r="D1093" s="6"/>
      <c r="E1093" s="6"/>
      <c r="F1093" s="6"/>
      <c r="G1093" s="6"/>
      <c r="H1093" s="6"/>
      <c r="I1093" s="6"/>
      <c r="J1093" s="6"/>
      <c r="K1093" s="84"/>
      <c r="L1093" s="84"/>
      <c r="M1093" s="6" t="str">
        <f>IF(OR(ISBLANK($K1093),ISBLANK($L1093)),"",IF(NETWORKDAYS($K1093,$K1093,Listas!$H$2:$H$111)=0,"Error fecha inicial",IF(NETWORKDAYS($L1093,$L1093,Listas!$H$2:$H$111)=0,"Error fecha final",IF(OR(HOUR($K1093)&lt;Listas!$F$2,AND(HOUR($K1093)&gt;Listas!$F$3,HOUR($K1093)&lt;Listas!$F$4),HOUR($K1093)&gt;Listas!$F$5),"Error hora, fecha inicial",IF(OR(HOUR($L1093)&lt;Listas!$F$2,AND(HOUR($L1093)&gt;Listas!$F$3,HOUR($L1093)&lt;Listas!$F$4),HOUR($L1093)&gt;Listas!$F$5),"Error hora, fecha final",IF(AND($L1093-$K1093&gt;0,$L1093-$K1093&lt;=0.42),(IF(AND(AND(HOUR($K1093)&gt;=Listas!$F$2,HOUR($K1093)&lt;=Listas!$F$3),AND(HOUR($L1093)&gt;=Listas!$F$2,HOUR($L1093)&lt;=Listas!$F$3)),(HOUR($L1093)-HOUR($K1093)),IF(AND(AND(HOUR($K1093)&gt;=Listas!$F$4,HOUR($K1093)&lt;=Listas!$F$5),AND(HOUR($L1093)&gt;=Listas!$F$4,HOUR($L1093)&lt;=Listas!$F$5)),(HOUR($L1093)-HOUR($K1093)),IF(AND(AND(HOUR($K1093)&gt;=Listas!$F$2,HOUR($K1093)&lt;=Listas!$F$3),AND(HOUR($L1093)&gt;=Listas!$F$4,HOUR($L1093)&lt;=Listas!$F$5)),((Listas!$F$3-HOUR($K1093)))+((HOUR($L1093)-Listas!$F$4)),0)))),IF(AND($L1093-$K1093&gt;0.42,$L1093-$K1093&lt;=1.42),(IF(AND(HOUR($K1093)&gt;=Listas!$F$2,HOUR($K1093)&lt;=Listas!$F$3),(Listas!$F$3-HOUR($K1093)+4),IF(AND(HOUR($K1093)&gt;=Listas!$F$4,HOUR($K1093)&lt;=Listas!$F$5),(Listas!$F$5-HOUR($K1093)),0))+IF(AND(HOUR($L1093)&gt;=Listas!$F$2,HOUR($L1093)&lt;=Listas!$F$3),(HOUR($L1093)-Listas!$F$2),IF(AND(HOUR($L1093)&gt;=Listas!$F$4,HOUR($L1093)&lt;=Listas!$F$5),(HOUR($L1093)-Listas!$F$4+4),0))),IF(($L1093-$K1093&gt;1.42),(IF(AND(HOUR($K1093)&gt;=Listas!$F$2,HOUR($K1093)&lt;=Listas!$F$3),(Listas!$F$3-HOUR($K1093)+4)+IF(AND(HOUR($L1093)&gt;=Listas!$F$2,HOUR($L1093)&lt;=Listas!$F$3),(HOUR($L1093)-Listas!$F$2)+NETWORKDAYS($K1093+1,$L1093-1,Listas!$H$2:$H$112)*Listas!$F$6,IF(AND(HOUR($L1093)&gt;=Listas!$F$4,HOUR($L1093)&lt;=Listas!$F$5),(HOUR($L1093)-Listas!$F$4+4)+NETWORKDAYS($K1093+1,$L1093-1,Listas!$H$2:$H$111)*Listas!$F$6,0)),IF(AND(HOUR($K1093)&gt;=Listas!$F$4,HOUR($K1093)&lt;=Listas!$F$5),(Listas!$F$5-HOUR($K1093))+IF(AND(HOUR($L1093)&gt;=Listas!$F$2,HOUR($L1093)&lt;=Listas!$F$3),(HOUR($L1093)-Listas!$F$2)+NETWORKDAYS($K1093+1,$L1093-1,Listas!$H$2:$H$111)*Listas!$F$6,(HOUR($L1093)-Listas!$F$4+4)+NETWORKDAYS($K1093+1,$L1093-1,Listas!$H$2:$H$111)*Listas!$F$6)))),IF(($L1093-$K1093)&lt;0,"Fecha inicial mayor a fecha final",0)))))))))</f>
        <v/>
      </c>
      <c r="N1093" s="6" t="str">
        <f t="shared" si="1"/>
        <v/>
      </c>
      <c r="O1093" s="6"/>
      <c r="P1093" s="6"/>
      <c r="Q1093" s="6" t="b">
        <v>0</v>
      </c>
      <c r="R1093" s="6" t="str">
        <f t="shared" si="11"/>
        <v/>
      </c>
      <c r="S1093" s="6"/>
    </row>
    <row r="1094">
      <c r="A1094" s="6"/>
      <c r="B1094" s="6"/>
      <c r="C1094" s="6"/>
      <c r="D1094" s="6"/>
      <c r="E1094" s="6"/>
      <c r="F1094" s="6"/>
      <c r="G1094" s="6"/>
      <c r="H1094" s="6"/>
      <c r="I1094" s="6"/>
      <c r="J1094" s="6"/>
      <c r="K1094" s="84"/>
      <c r="L1094" s="84"/>
      <c r="M1094" s="6" t="str">
        <f>IF(OR(ISBLANK($K1094),ISBLANK($L1094)),"",IF(NETWORKDAYS($K1094,$K1094,Listas!$H$2:$H$111)=0,"Error fecha inicial",IF(NETWORKDAYS($L1094,$L1094,Listas!$H$2:$H$111)=0,"Error fecha final",IF(OR(HOUR($K1094)&lt;Listas!$F$2,AND(HOUR($K1094)&gt;Listas!$F$3,HOUR($K1094)&lt;Listas!$F$4),HOUR($K1094)&gt;Listas!$F$5),"Error hora, fecha inicial",IF(OR(HOUR($L1094)&lt;Listas!$F$2,AND(HOUR($L1094)&gt;Listas!$F$3,HOUR($L1094)&lt;Listas!$F$4),HOUR($L1094)&gt;Listas!$F$5),"Error hora, fecha final",IF(AND($L1094-$K1094&gt;0,$L1094-$K1094&lt;=0.42),(IF(AND(AND(HOUR($K1094)&gt;=Listas!$F$2,HOUR($K1094)&lt;=Listas!$F$3),AND(HOUR($L1094)&gt;=Listas!$F$2,HOUR($L1094)&lt;=Listas!$F$3)),(HOUR($L1094)-HOUR($K1094)),IF(AND(AND(HOUR($K1094)&gt;=Listas!$F$4,HOUR($K1094)&lt;=Listas!$F$5),AND(HOUR($L1094)&gt;=Listas!$F$4,HOUR($L1094)&lt;=Listas!$F$5)),(HOUR($L1094)-HOUR($K1094)),IF(AND(AND(HOUR($K1094)&gt;=Listas!$F$2,HOUR($K1094)&lt;=Listas!$F$3),AND(HOUR($L1094)&gt;=Listas!$F$4,HOUR($L1094)&lt;=Listas!$F$5)),((Listas!$F$3-HOUR($K1094)))+((HOUR($L1094)-Listas!$F$4)),0)))),IF(AND($L1094-$K1094&gt;0.42,$L1094-$K1094&lt;=1.42),(IF(AND(HOUR($K1094)&gt;=Listas!$F$2,HOUR($K1094)&lt;=Listas!$F$3),(Listas!$F$3-HOUR($K1094)+4),IF(AND(HOUR($K1094)&gt;=Listas!$F$4,HOUR($K1094)&lt;=Listas!$F$5),(Listas!$F$5-HOUR($K1094)),0))+IF(AND(HOUR($L1094)&gt;=Listas!$F$2,HOUR($L1094)&lt;=Listas!$F$3),(HOUR($L1094)-Listas!$F$2),IF(AND(HOUR($L1094)&gt;=Listas!$F$4,HOUR($L1094)&lt;=Listas!$F$5),(HOUR($L1094)-Listas!$F$4+4),0))),IF(($L1094-$K1094&gt;1.42),(IF(AND(HOUR($K1094)&gt;=Listas!$F$2,HOUR($K1094)&lt;=Listas!$F$3),(Listas!$F$3-HOUR($K1094)+4)+IF(AND(HOUR($L1094)&gt;=Listas!$F$2,HOUR($L1094)&lt;=Listas!$F$3),(HOUR($L1094)-Listas!$F$2)+NETWORKDAYS($K1094+1,$L1094-1,Listas!$H$2:$H$112)*Listas!$F$6,IF(AND(HOUR($L1094)&gt;=Listas!$F$4,HOUR($L1094)&lt;=Listas!$F$5),(HOUR($L1094)-Listas!$F$4+4)+NETWORKDAYS($K1094+1,$L1094-1,Listas!$H$2:$H$111)*Listas!$F$6,0)),IF(AND(HOUR($K1094)&gt;=Listas!$F$4,HOUR($K1094)&lt;=Listas!$F$5),(Listas!$F$5-HOUR($K1094))+IF(AND(HOUR($L1094)&gt;=Listas!$F$2,HOUR($L1094)&lt;=Listas!$F$3),(HOUR($L1094)-Listas!$F$2)+NETWORKDAYS($K1094+1,$L1094-1,Listas!$H$2:$H$111)*Listas!$F$6,(HOUR($L1094)-Listas!$F$4+4)+NETWORKDAYS($K1094+1,$L1094-1,Listas!$H$2:$H$111)*Listas!$F$6)))),IF(($L1094-$K1094)&lt;0,"Fecha inicial mayor a fecha final",0)))))))))</f>
        <v/>
      </c>
      <c r="N1094" s="6" t="str">
        <f t="shared" si="1"/>
        <v/>
      </c>
      <c r="O1094" s="6"/>
      <c r="P1094" s="6"/>
      <c r="Q1094" s="6" t="b">
        <v>0</v>
      </c>
      <c r="R1094" s="6" t="str">
        <f t="shared" si="11"/>
        <v/>
      </c>
      <c r="S1094" s="6"/>
    </row>
    <row r="1095">
      <c r="A1095" s="6"/>
      <c r="B1095" s="6"/>
      <c r="C1095" s="6"/>
      <c r="D1095" s="6"/>
      <c r="E1095" s="6"/>
      <c r="F1095" s="6"/>
      <c r="G1095" s="6"/>
      <c r="H1095" s="6"/>
      <c r="I1095" s="6"/>
      <c r="J1095" s="6"/>
      <c r="K1095" s="84"/>
      <c r="L1095" s="84"/>
      <c r="M1095" s="6" t="str">
        <f>IF(OR(ISBLANK($K1095),ISBLANK($L1095)),"",IF(NETWORKDAYS($K1095,$K1095,Listas!$H$2:$H$111)=0,"Error fecha inicial",IF(NETWORKDAYS($L1095,$L1095,Listas!$H$2:$H$111)=0,"Error fecha final",IF(OR(HOUR($K1095)&lt;Listas!$F$2,AND(HOUR($K1095)&gt;Listas!$F$3,HOUR($K1095)&lt;Listas!$F$4),HOUR($K1095)&gt;Listas!$F$5),"Error hora, fecha inicial",IF(OR(HOUR($L1095)&lt;Listas!$F$2,AND(HOUR($L1095)&gt;Listas!$F$3,HOUR($L1095)&lt;Listas!$F$4),HOUR($L1095)&gt;Listas!$F$5),"Error hora, fecha final",IF(AND($L1095-$K1095&gt;0,$L1095-$K1095&lt;=0.42),(IF(AND(AND(HOUR($K1095)&gt;=Listas!$F$2,HOUR($K1095)&lt;=Listas!$F$3),AND(HOUR($L1095)&gt;=Listas!$F$2,HOUR($L1095)&lt;=Listas!$F$3)),(HOUR($L1095)-HOUR($K1095)),IF(AND(AND(HOUR($K1095)&gt;=Listas!$F$4,HOUR($K1095)&lt;=Listas!$F$5),AND(HOUR($L1095)&gt;=Listas!$F$4,HOUR($L1095)&lt;=Listas!$F$5)),(HOUR($L1095)-HOUR($K1095)),IF(AND(AND(HOUR($K1095)&gt;=Listas!$F$2,HOUR($K1095)&lt;=Listas!$F$3),AND(HOUR($L1095)&gt;=Listas!$F$4,HOUR($L1095)&lt;=Listas!$F$5)),((Listas!$F$3-HOUR($K1095)))+((HOUR($L1095)-Listas!$F$4)),0)))),IF(AND($L1095-$K1095&gt;0.42,$L1095-$K1095&lt;=1.42),(IF(AND(HOUR($K1095)&gt;=Listas!$F$2,HOUR($K1095)&lt;=Listas!$F$3),(Listas!$F$3-HOUR($K1095)+4),IF(AND(HOUR($K1095)&gt;=Listas!$F$4,HOUR($K1095)&lt;=Listas!$F$5),(Listas!$F$5-HOUR($K1095)),0))+IF(AND(HOUR($L1095)&gt;=Listas!$F$2,HOUR($L1095)&lt;=Listas!$F$3),(HOUR($L1095)-Listas!$F$2),IF(AND(HOUR($L1095)&gt;=Listas!$F$4,HOUR($L1095)&lt;=Listas!$F$5),(HOUR($L1095)-Listas!$F$4+4),0))),IF(($L1095-$K1095&gt;1.42),(IF(AND(HOUR($K1095)&gt;=Listas!$F$2,HOUR($K1095)&lt;=Listas!$F$3),(Listas!$F$3-HOUR($K1095)+4)+IF(AND(HOUR($L1095)&gt;=Listas!$F$2,HOUR($L1095)&lt;=Listas!$F$3),(HOUR($L1095)-Listas!$F$2)+NETWORKDAYS($K1095+1,$L1095-1,Listas!$H$2:$H$112)*Listas!$F$6,IF(AND(HOUR($L1095)&gt;=Listas!$F$4,HOUR($L1095)&lt;=Listas!$F$5),(HOUR($L1095)-Listas!$F$4+4)+NETWORKDAYS($K1095+1,$L1095-1,Listas!$H$2:$H$111)*Listas!$F$6,0)),IF(AND(HOUR($K1095)&gt;=Listas!$F$4,HOUR($K1095)&lt;=Listas!$F$5),(Listas!$F$5-HOUR($K1095))+IF(AND(HOUR($L1095)&gt;=Listas!$F$2,HOUR($L1095)&lt;=Listas!$F$3),(HOUR($L1095)-Listas!$F$2)+NETWORKDAYS($K1095+1,$L1095-1,Listas!$H$2:$H$111)*Listas!$F$6,(HOUR($L1095)-Listas!$F$4+4)+NETWORKDAYS($K1095+1,$L1095-1,Listas!$H$2:$H$111)*Listas!$F$6)))),IF(($L1095-$K1095)&lt;0,"Fecha inicial mayor a fecha final",0)))))))))</f>
        <v/>
      </c>
      <c r="N1095" s="6" t="str">
        <f t="shared" si="1"/>
        <v/>
      </c>
      <c r="O1095" s="6"/>
      <c r="P1095" s="6"/>
      <c r="Q1095" s="6" t="b">
        <v>0</v>
      </c>
      <c r="R1095" s="6" t="str">
        <f t="shared" si="11"/>
        <v/>
      </c>
      <c r="S1095" s="6"/>
    </row>
    <row r="1096">
      <c r="A1096" s="6"/>
      <c r="B1096" s="6"/>
      <c r="C1096" s="6"/>
      <c r="D1096" s="6"/>
      <c r="E1096" s="6"/>
      <c r="F1096" s="6"/>
      <c r="G1096" s="6"/>
      <c r="H1096" s="6"/>
      <c r="I1096" s="6"/>
      <c r="J1096" s="6"/>
      <c r="K1096" s="84"/>
      <c r="L1096" s="84"/>
      <c r="M1096" s="6" t="str">
        <f>IF(OR(ISBLANK($K1096),ISBLANK($L1096)),"",IF(NETWORKDAYS($K1096,$K1096,Listas!$H$2:$H$111)=0,"Error fecha inicial",IF(NETWORKDAYS($L1096,$L1096,Listas!$H$2:$H$111)=0,"Error fecha final",IF(OR(HOUR($K1096)&lt;Listas!$F$2,AND(HOUR($K1096)&gt;Listas!$F$3,HOUR($K1096)&lt;Listas!$F$4),HOUR($K1096)&gt;Listas!$F$5),"Error hora, fecha inicial",IF(OR(HOUR($L1096)&lt;Listas!$F$2,AND(HOUR($L1096)&gt;Listas!$F$3,HOUR($L1096)&lt;Listas!$F$4),HOUR($L1096)&gt;Listas!$F$5),"Error hora, fecha final",IF(AND($L1096-$K1096&gt;0,$L1096-$K1096&lt;=0.42),(IF(AND(AND(HOUR($K1096)&gt;=Listas!$F$2,HOUR($K1096)&lt;=Listas!$F$3),AND(HOUR($L1096)&gt;=Listas!$F$2,HOUR($L1096)&lt;=Listas!$F$3)),(HOUR($L1096)-HOUR($K1096)),IF(AND(AND(HOUR($K1096)&gt;=Listas!$F$4,HOUR($K1096)&lt;=Listas!$F$5),AND(HOUR($L1096)&gt;=Listas!$F$4,HOUR($L1096)&lt;=Listas!$F$5)),(HOUR($L1096)-HOUR($K1096)),IF(AND(AND(HOUR($K1096)&gt;=Listas!$F$2,HOUR($K1096)&lt;=Listas!$F$3),AND(HOUR($L1096)&gt;=Listas!$F$4,HOUR($L1096)&lt;=Listas!$F$5)),((Listas!$F$3-HOUR($K1096)))+((HOUR($L1096)-Listas!$F$4)),0)))),IF(AND($L1096-$K1096&gt;0.42,$L1096-$K1096&lt;=1.42),(IF(AND(HOUR($K1096)&gt;=Listas!$F$2,HOUR($K1096)&lt;=Listas!$F$3),(Listas!$F$3-HOUR($K1096)+4),IF(AND(HOUR($K1096)&gt;=Listas!$F$4,HOUR($K1096)&lt;=Listas!$F$5),(Listas!$F$5-HOUR($K1096)),0))+IF(AND(HOUR($L1096)&gt;=Listas!$F$2,HOUR($L1096)&lt;=Listas!$F$3),(HOUR($L1096)-Listas!$F$2),IF(AND(HOUR($L1096)&gt;=Listas!$F$4,HOUR($L1096)&lt;=Listas!$F$5),(HOUR($L1096)-Listas!$F$4+4),0))),IF(($L1096-$K1096&gt;1.42),(IF(AND(HOUR($K1096)&gt;=Listas!$F$2,HOUR($K1096)&lt;=Listas!$F$3),(Listas!$F$3-HOUR($K1096)+4)+IF(AND(HOUR($L1096)&gt;=Listas!$F$2,HOUR($L1096)&lt;=Listas!$F$3),(HOUR($L1096)-Listas!$F$2)+NETWORKDAYS($K1096+1,$L1096-1,Listas!$H$2:$H$112)*Listas!$F$6,IF(AND(HOUR($L1096)&gt;=Listas!$F$4,HOUR($L1096)&lt;=Listas!$F$5),(HOUR($L1096)-Listas!$F$4+4)+NETWORKDAYS($K1096+1,$L1096-1,Listas!$H$2:$H$111)*Listas!$F$6,0)),IF(AND(HOUR($K1096)&gt;=Listas!$F$4,HOUR($K1096)&lt;=Listas!$F$5),(Listas!$F$5-HOUR($K1096))+IF(AND(HOUR($L1096)&gt;=Listas!$F$2,HOUR($L1096)&lt;=Listas!$F$3),(HOUR($L1096)-Listas!$F$2)+NETWORKDAYS($K1096+1,$L1096-1,Listas!$H$2:$H$111)*Listas!$F$6,(HOUR($L1096)-Listas!$F$4+4)+NETWORKDAYS($K1096+1,$L1096-1,Listas!$H$2:$H$111)*Listas!$F$6)))),IF(($L1096-$K1096)&lt;0,"Fecha inicial mayor a fecha final",0)))))))))</f>
        <v/>
      </c>
      <c r="N1096" s="6" t="str">
        <f t="shared" si="1"/>
        <v/>
      </c>
      <c r="O1096" s="6"/>
      <c r="P1096" s="6"/>
      <c r="Q1096" s="6" t="b">
        <v>0</v>
      </c>
      <c r="R1096" s="6" t="str">
        <f t="shared" si="11"/>
        <v/>
      </c>
      <c r="S1096" s="6"/>
    </row>
    <row r="1097">
      <c r="A1097" s="6"/>
      <c r="B1097" s="6"/>
      <c r="C1097" s="6"/>
      <c r="D1097" s="6"/>
      <c r="E1097" s="6"/>
      <c r="F1097" s="6"/>
      <c r="G1097" s="6"/>
      <c r="H1097" s="6"/>
      <c r="I1097" s="6"/>
      <c r="J1097" s="6"/>
      <c r="K1097" s="84"/>
      <c r="L1097" s="84"/>
      <c r="M1097" s="6" t="str">
        <f>IF(OR(ISBLANK($K1097),ISBLANK($L1097)),"",IF(NETWORKDAYS($K1097,$K1097,Listas!$H$2:$H$111)=0,"Error fecha inicial",IF(NETWORKDAYS($L1097,$L1097,Listas!$H$2:$H$111)=0,"Error fecha final",IF(OR(HOUR($K1097)&lt;Listas!$F$2,AND(HOUR($K1097)&gt;Listas!$F$3,HOUR($K1097)&lt;Listas!$F$4),HOUR($K1097)&gt;Listas!$F$5),"Error hora, fecha inicial",IF(OR(HOUR($L1097)&lt;Listas!$F$2,AND(HOUR($L1097)&gt;Listas!$F$3,HOUR($L1097)&lt;Listas!$F$4),HOUR($L1097)&gt;Listas!$F$5),"Error hora, fecha final",IF(AND($L1097-$K1097&gt;0,$L1097-$K1097&lt;=0.42),(IF(AND(AND(HOUR($K1097)&gt;=Listas!$F$2,HOUR($K1097)&lt;=Listas!$F$3),AND(HOUR($L1097)&gt;=Listas!$F$2,HOUR($L1097)&lt;=Listas!$F$3)),(HOUR($L1097)-HOUR($K1097)),IF(AND(AND(HOUR($K1097)&gt;=Listas!$F$4,HOUR($K1097)&lt;=Listas!$F$5),AND(HOUR($L1097)&gt;=Listas!$F$4,HOUR($L1097)&lt;=Listas!$F$5)),(HOUR($L1097)-HOUR($K1097)),IF(AND(AND(HOUR($K1097)&gt;=Listas!$F$2,HOUR($K1097)&lt;=Listas!$F$3),AND(HOUR($L1097)&gt;=Listas!$F$4,HOUR($L1097)&lt;=Listas!$F$5)),((Listas!$F$3-HOUR($K1097)))+((HOUR($L1097)-Listas!$F$4)),0)))),IF(AND($L1097-$K1097&gt;0.42,$L1097-$K1097&lt;=1.42),(IF(AND(HOUR($K1097)&gt;=Listas!$F$2,HOUR($K1097)&lt;=Listas!$F$3),(Listas!$F$3-HOUR($K1097)+4),IF(AND(HOUR($K1097)&gt;=Listas!$F$4,HOUR($K1097)&lt;=Listas!$F$5),(Listas!$F$5-HOUR($K1097)),0))+IF(AND(HOUR($L1097)&gt;=Listas!$F$2,HOUR($L1097)&lt;=Listas!$F$3),(HOUR($L1097)-Listas!$F$2),IF(AND(HOUR($L1097)&gt;=Listas!$F$4,HOUR($L1097)&lt;=Listas!$F$5),(HOUR($L1097)-Listas!$F$4+4),0))),IF(($L1097-$K1097&gt;1.42),(IF(AND(HOUR($K1097)&gt;=Listas!$F$2,HOUR($K1097)&lt;=Listas!$F$3),(Listas!$F$3-HOUR($K1097)+4)+IF(AND(HOUR($L1097)&gt;=Listas!$F$2,HOUR($L1097)&lt;=Listas!$F$3),(HOUR($L1097)-Listas!$F$2)+NETWORKDAYS($K1097+1,$L1097-1,Listas!$H$2:$H$112)*Listas!$F$6,IF(AND(HOUR($L1097)&gt;=Listas!$F$4,HOUR($L1097)&lt;=Listas!$F$5),(HOUR($L1097)-Listas!$F$4+4)+NETWORKDAYS($K1097+1,$L1097-1,Listas!$H$2:$H$111)*Listas!$F$6,0)),IF(AND(HOUR($K1097)&gt;=Listas!$F$4,HOUR($K1097)&lt;=Listas!$F$5),(Listas!$F$5-HOUR($K1097))+IF(AND(HOUR($L1097)&gt;=Listas!$F$2,HOUR($L1097)&lt;=Listas!$F$3),(HOUR($L1097)-Listas!$F$2)+NETWORKDAYS($K1097+1,$L1097-1,Listas!$H$2:$H$111)*Listas!$F$6,(HOUR($L1097)-Listas!$F$4+4)+NETWORKDAYS($K1097+1,$L1097-1,Listas!$H$2:$H$111)*Listas!$F$6)))),IF(($L1097-$K1097)&lt;0,"Fecha inicial mayor a fecha final",0)))))))))</f>
        <v/>
      </c>
      <c r="N1097" s="6" t="str">
        <f t="shared" si="1"/>
        <v/>
      </c>
      <c r="O1097" s="6"/>
      <c r="P1097" s="6"/>
      <c r="Q1097" s="6" t="b">
        <v>0</v>
      </c>
      <c r="R1097" s="6" t="str">
        <f t="shared" si="11"/>
        <v/>
      </c>
      <c r="S1097" s="6"/>
    </row>
    <row r="1098">
      <c r="A1098" s="6"/>
      <c r="B1098" s="6"/>
      <c r="C1098" s="6"/>
      <c r="D1098" s="6"/>
      <c r="E1098" s="6"/>
      <c r="F1098" s="6"/>
      <c r="G1098" s="6"/>
      <c r="H1098" s="6"/>
      <c r="I1098" s="6"/>
      <c r="J1098" s="6"/>
      <c r="K1098" s="84"/>
      <c r="L1098" s="84"/>
      <c r="M1098" s="6" t="str">
        <f>IF(OR(ISBLANK($K1098),ISBLANK($L1098)),"",IF(NETWORKDAYS($K1098,$K1098,Listas!$H$2:$H$111)=0,"Error fecha inicial",IF(NETWORKDAYS($L1098,$L1098,Listas!$H$2:$H$111)=0,"Error fecha final",IF(OR(HOUR($K1098)&lt;Listas!$F$2,AND(HOUR($K1098)&gt;Listas!$F$3,HOUR($K1098)&lt;Listas!$F$4),HOUR($K1098)&gt;Listas!$F$5),"Error hora, fecha inicial",IF(OR(HOUR($L1098)&lt;Listas!$F$2,AND(HOUR($L1098)&gt;Listas!$F$3,HOUR($L1098)&lt;Listas!$F$4),HOUR($L1098)&gt;Listas!$F$5),"Error hora, fecha final",IF(AND($L1098-$K1098&gt;0,$L1098-$K1098&lt;=0.42),(IF(AND(AND(HOUR($K1098)&gt;=Listas!$F$2,HOUR($K1098)&lt;=Listas!$F$3),AND(HOUR($L1098)&gt;=Listas!$F$2,HOUR($L1098)&lt;=Listas!$F$3)),(HOUR($L1098)-HOUR($K1098)),IF(AND(AND(HOUR($K1098)&gt;=Listas!$F$4,HOUR($K1098)&lt;=Listas!$F$5),AND(HOUR($L1098)&gt;=Listas!$F$4,HOUR($L1098)&lt;=Listas!$F$5)),(HOUR($L1098)-HOUR($K1098)),IF(AND(AND(HOUR($K1098)&gt;=Listas!$F$2,HOUR($K1098)&lt;=Listas!$F$3),AND(HOUR($L1098)&gt;=Listas!$F$4,HOUR($L1098)&lt;=Listas!$F$5)),((Listas!$F$3-HOUR($K1098)))+((HOUR($L1098)-Listas!$F$4)),0)))),IF(AND($L1098-$K1098&gt;0.42,$L1098-$K1098&lt;=1.42),(IF(AND(HOUR($K1098)&gt;=Listas!$F$2,HOUR($K1098)&lt;=Listas!$F$3),(Listas!$F$3-HOUR($K1098)+4),IF(AND(HOUR($K1098)&gt;=Listas!$F$4,HOUR($K1098)&lt;=Listas!$F$5),(Listas!$F$5-HOUR($K1098)),0))+IF(AND(HOUR($L1098)&gt;=Listas!$F$2,HOUR($L1098)&lt;=Listas!$F$3),(HOUR($L1098)-Listas!$F$2),IF(AND(HOUR($L1098)&gt;=Listas!$F$4,HOUR($L1098)&lt;=Listas!$F$5),(HOUR($L1098)-Listas!$F$4+4),0))),IF(($L1098-$K1098&gt;1.42),(IF(AND(HOUR($K1098)&gt;=Listas!$F$2,HOUR($K1098)&lt;=Listas!$F$3),(Listas!$F$3-HOUR($K1098)+4)+IF(AND(HOUR($L1098)&gt;=Listas!$F$2,HOUR($L1098)&lt;=Listas!$F$3),(HOUR($L1098)-Listas!$F$2)+NETWORKDAYS($K1098+1,$L1098-1,Listas!$H$2:$H$112)*Listas!$F$6,IF(AND(HOUR($L1098)&gt;=Listas!$F$4,HOUR($L1098)&lt;=Listas!$F$5),(HOUR($L1098)-Listas!$F$4+4)+NETWORKDAYS($K1098+1,$L1098-1,Listas!$H$2:$H$111)*Listas!$F$6,0)),IF(AND(HOUR($K1098)&gt;=Listas!$F$4,HOUR($K1098)&lt;=Listas!$F$5),(Listas!$F$5-HOUR($K1098))+IF(AND(HOUR($L1098)&gt;=Listas!$F$2,HOUR($L1098)&lt;=Listas!$F$3),(HOUR($L1098)-Listas!$F$2)+NETWORKDAYS($K1098+1,$L1098-1,Listas!$H$2:$H$111)*Listas!$F$6,(HOUR($L1098)-Listas!$F$4+4)+NETWORKDAYS($K1098+1,$L1098-1,Listas!$H$2:$H$111)*Listas!$F$6)))),IF(($L1098-$K1098)&lt;0,"Fecha inicial mayor a fecha final",0)))))))))</f>
        <v/>
      </c>
      <c r="N1098" s="6" t="str">
        <f t="shared" si="1"/>
        <v/>
      </c>
      <c r="O1098" s="6"/>
      <c r="P1098" s="6"/>
      <c r="Q1098" s="6" t="b">
        <v>0</v>
      </c>
      <c r="R1098" s="6" t="str">
        <f t="shared" si="11"/>
        <v/>
      </c>
      <c r="S1098" s="6"/>
    </row>
    <row r="1099">
      <c r="A1099" s="6"/>
      <c r="B1099" s="6"/>
      <c r="C1099" s="6"/>
      <c r="D1099" s="6"/>
      <c r="E1099" s="6"/>
      <c r="F1099" s="6"/>
      <c r="G1099" s="6"/>
      <c r="H1099" s="6"/>
      <c r="I1099" s="6"/>
      <c r="J1099" s="6"/>
      <c r="K1099" s="84"/>
      <c r="L1099" s="84"/>
      <c r="M1099" s="6" t="str">
        <f>IF(OR(ISBLANK($K1099),ISBLANK($L1099)),"",IF(NETWORKDAYS($K1099,$K1099,Listas!$H$2:$H$111)=0,"Error fecha inicial",IF(NETWORKDAYS($L1099,$L1099,Listas!$H$2:$H$111)=0,"Error fecha final",IF(OR(HOUR($K1099)&lt;Listas!$F$2,AND(HOUR($K1099)&gt;Listas!$F$3,HOUR($K1099)&lt;Listas!$F$4),HOUR($K1099)&gt;Listas!$F$5),"Error hora, fecha inicial",IF(OR(HOUR($L1099)&lt;Listas!$F$2,AND(HOUR($L1099)&gt;Listas!$F$3,HOUR($L1099)&lt;Listas!$F$4),HOUR($L1099)&gt;Listas!$F$5),"Error hora, fecha final",IF(AND($L1099-$K1099&gt;0,$L1099-$K1099&lt;=0.42),(IF(AND(AND(HOUR($K1099)&gt;=Listas!$F$2,HOUR($K1099)&lt;=Listas!$F$3),AND(HOUR($L1099)&gt;=Listas!$F$2,HOUR($L1099)&lt;=Listas!$F$3)),(HOUR($L1099)-HOUR($K1099)),IF(AND(AND(HOUR($K1099)&gt;=Listas!$F$4,HOUR($K1099)&lt;=Listas!$F$5),AND(HOUR($L1099)&gt;=Listas!$F$4,HOUR($L1099)&lt;=Listas!$F$5)),(HOUR($L1099)-HOUR($K1099)),IF(AND(AND(HOUR($K1099)&gt;=Listas!$F$2,HOUR($K1099)&lt;=Listas!$F$3),AND(HOUR($L1099)&gt;=Listas!$F$4,HOUR($L1099)&lt;=Listas!$F$5)),((Listas!$F$3-HOUR($K1099)))+((HOUR($L1099)-Listas!$F$4)),0)))),IF(AND($L1099-$K1099&gt;0.42,$L1099-$K1099&lt;=1.42),(IF(AND(HOUR($K1099)&gt;=Listas!$F$2,HOUR($K1099)&lt;=Listas!$F$3),(Listas!$F$3-HOUR($K1099)+4),IF(AND(HOUR($K1099)&gt;=Listas!$F$4,HOUR($K1099)&lt;=Listas!$F$5),(Listas!$F$5-HOUR($K1099)),0))+IF(AND(HOUR($L1099)&gt;=Listas!$F$2,HOUR($L1099)&lt;=Listas!$F$3),(HOUR($L1099)-Listas!$F$2),IF(AND(HOUR($L1099)&gt;=Listas!$F$4,HOUR($L1099)&lt;=Listas!$F$5),(HOUR($L1099)-Listas!$F$4+4),0))),IF(($L1099-$K1099&gt;1.42),(IF(AND(HOUR($K1099)&gt;=Listas!$F$2,HOUR($K1099)&lt;=Listas!$F$3),(Listas!$F$3-HOUR($K1099)+4)+IF(AND(HOUR($L1099)&gt;=Listas!$F$2,HOUR($L1099)&lt;=Listas!$F$3),(HOUR($L1099)-Listas!$F$2)+NETWORKDAYS($K1099+1,$L1099-1,Listas!$H$2:$H$112)*Listas!$F$6,IF(AND(HOUR($L1099)&gt;=Listas!$F$4,HOUR($L1099)&lt;=Listas!$F$5),(HOUR($L1099)-Listas!$F$4+4)+NETWORKDAYS($K1099+1,$L1099-1,Listas!$H$2:$H$111)*Listas!$F$6,0)),IF(AND(HOUR($K1099)&gt;=Listas!$F$4,HOUR($K1099)&lt;=Listas!$F$5),(Listas!$F$5-HOUR($K1099))+IF(AND(HOUR($L1099)&gt;=Listas!$F$2,HOUR($L1099)&lt;=Listas!$F$3),(HOUR($L1099)-Listas!$F$2)+NETWORKDAYS($K1099+1,$L1099-1,Listas!$H$2:$H$111)*Listas!$F$6,(HOUR($L1099)-Listas!$F$4+4)+NETWORKDAYS($K1099+1,$L1099-1,Listas!$H$2:$H$111)*Listas!$F$6)))),IF(($L1099-$K1099)&lt;0,"Fecha inicial mayor a fecha final",0)))))))))</f>
        <v/>
      </c>
      <c r="N1099" s="6" t="str">
        <f t="shared" si="1"/>
        <v/>
      </c>
      <c r="O1099" s="6"/>
      <c r="P1099" s="6"/>
      <c r="Q1099" s="6" t="b">
        <v>0</v>
      </c>
      <c r="R1099" s="6" t="str">
        <f t="shared" si="11"/>
        <v/>
      </c>
      <c r="S1099" s="6"/>
    </row>
    <row r="1100">
      <c r="A1100" s="6"/>
      <c r="B1100" s="6"/>
      <c r="C1100" s="6"/>
      <c r="D1100" s="6"/>
      <c r="E1100" s="6"/>
      <c r="F1100" s="6"/>
      <c r="G1100" s="6"/>
      <c r="H1100" s="6"/>
      <c r="I1100" s="6"/>
      <c r="J1100" s="6"/>
      <c r="K1100" s="84"/>
      <c r="L1100" s="84"/>
      <c r="M1100" s="6" t="str">
        <f>IF(OR(ISBLANK($K1100),ISBLANK($L1100)),"",IF(NETWORKDAYS($K1100,$K1100,Listas!$H$2:$H$111)=0,"Error fecha inicial",IF(NETWORKDAYS($L1100,$L1100,Listas!$H$2:$H$111)=0,"Error fecha final",IF(OR(HOUR($K1100)&lt;Listas!$F$2,AND(HOUR($K1100)&gt;Listas!$F$3,HOUR($K1100)&lt;Listas!$F$4),HOUR($K1100)&gt;Listas!$F$5),"Error hora, fecha inicial",IF(OR(HOUR($L1100)&lt;Listas!$F$2,AND(HOUR($L1100)&gt;Listas!$F$3,HOUR($L1100)&lt;Listas!$F$4),HOUR($L1100)&gt;Listas!$F$5),"Error hora, fecha final",IF(AND($L1100-$K1100&gt;0,$L1100-$K1100&lt;=0.42),(IF(AND(AND(HOUR($K1100)&gt;=Listas!$F$2,HOUR($K1100)&lt;=Listas!$F$3),AND(HOUR($L1100)&gt;=Listas!$F$2,HOUR($L1100)&lt;=Listas!$F$3)),(HOUR($L1100)-HOUR($K1100)),IF(AND(AND(HOUR($K1100)&gt;=Listas!$F$4,HOUR($K1100)&lt;=Listas!$F$5),AND(HOUR($L1100)&gt;=Listas!$F$4,HOUR($L1100)&lt;=Listas!$F$5)),(HOUR($L1100)-HOUR($K1100)),IF(AND(AND(HOUR($K1100)&gt;=Listas!$F$2,HOUR($K1100)&lt;=Listas!$F$3),AND(HOUR($L1100)&gt;=Listas!$F$4,HOUR($L1100)&lt;=Listas!$F$5)),((Listas!$F$3-HOUR($K1100)))+((HOUR($L1100)-Listas!$F$4)),0)))),IF(AND($L1100-$K1100&gt;0.42,$L1100-$K1100&lt;=1.42),(IF(AND(HOUR($K1100)&gt;=Listas!$F$2,HOUR($K1100)&lt;=Listas!$F$3),(Listas!$F$3-HOUR($K1100)+4),IF(AND(HOUR($K1100)&gt;=Listas!$F$4,HOUR($K1100)&lt;=Listas!$F$5),(Listas!$F$5-HOUR($K1100)),0))+IF(AND(HOUR($L1100)&gt;=Listas!$F$2,HOUR($L1100)&lt;=Listas!$F$3),(HOUR($L1100)-Listas!$F$2),IF(AND(HOUR($L1100)&gt;=Listas!$F$4,HOUR($L1100)&lt;=Listas!$F$5),(HOUR($L1100)-Listas!$F$4+4),0))),IF(($L1100-$K1100&gt;1.42),(IF(AND(HOUR($K1100)&gt;=Listas!$F$2,HOUR($K1100)&lt;=Listas!$F$3),(Listas!$F$3-HOUR($K1100)+4)+IF(AND(HOUR($L1100)&gt;=Listas!$F$2,HOUR($L1100)&lt;=Listas!$F$3),(HOUR($L1100)-Listas!$F$2)+NETWORKDAYS($K1100+1,$L1100-1,Listas!$H$2:$H$112)*Listas!$F$6,IF(AND(HOUR($L1100)&gt;=Listas!$F$4,HOUR($L1100)&lt;=Listas!$F$5),(HOUR($L1100)-Listas!$F$4+4)+NETWORKDAYS($K1100+1,$L1100-1,Listas!$H$2:$H$111)*Listas!$F$6,0)),IF(AND(HOUR($K1100)&gt;=Listas!$F$4,HOUR($K1100)&lt;=Listas!$F$5),(Listas!$F$5-HOUR($K1100))+IF(AND(HOUR($L1100)&gt;=Listas!$F$2,HOUR($L1100)&lt;=Listas!$F$3),(HOUR($L1100)-Listas!$F$2)+NETWORKDAYS($K1100+1,$L1100-1,Listas!$H$2:$H$111)*Listas!$F$6,(HOUR($L1100)-Listas!$F$4+4)+NETWORKDAYS($K1100+1,$L1100-1,Listas!$H$2:$H$111)*Listas!$F$6)))),IF(($L1100-$K1100)&lt;0,"Fecha inicial mayor a fecha final",0)))))))))</f>
        <v/>
      </c>
      <c r="N1100" s="6" t="str">
        <f t="shared" si="1"/>
        <v/>
      </c>
      <c r="O1100" s="6"/>
      <c r="P1100" s="6"/>
      <c r="Q1100" s="6" t="b">
        <v>0</v>
      </c>
      <c r="R1100" s="6" t="str">
        <f t="shared" si="11"/>
        <v/>
      </c>
      <c r="S1100" s="6"/>
    </row>
    <row r="1101">
      <c r="A1101" s="6"/>
      <c r="B1101" s="6"/>
      <c r="C1101" s="6"/>
      <c r="D1101" s="6"/>
      <c r="E1101" s="6"/>
      <c r="F1101" s="6"/>
      <c r="G1101" s="6"/>
      <c r="H1101" s="6"/>
      <c r="I1101" s="6"/>
      <c r="J1101" s="6"/>
      <c r="K1101" s="84"/>
      <c r="L1101" s="84"/>
      <c r="M1101" s="6" t="str">
        <f>IF(OR(ISBLANK($K1101),ISBLANK($L1101)),"",IF(NETWORKDAYS($K1101,$K1101,Listas!$H$2:$H$111)=0,"Error fecha inicial",IF(NETWORKDAYS($L1101,$L1101,Listas!$H$2:$H$111)=0,"Error fecha final",IF(OR(HOUR($K1101)&lt;Listas!$F$2,AND(HOUR($K1101)&gt;Listas!$F$3,HOUR($K1101)&lt;Listas!$F$4),HOUR($K1101)&gt;Listas!$F$5),"Error hora, fecha inicial",IF(OR(HOUR($L1101)&lt;Listas!$F$2,AND(HOUR($L1101)&gt;Listas!$F$3,HOUR($L1101)&lt;Listas!$F$4),HOUR($L1101)&gt;Listas!$F$5),"Error hora, fecha final",IF(AND($L1101-$K1101&gt;0,$L1101-$K1101&lt;=0.42),(IF(AND(AND(HOUR($K1101)&gt;=Listas!$F$2,HOUR($K1101)&lt;=Listas!$F$3),AND(HOUR($L1101)&gt;=Listas!$F$2,HOUR($L1101)&lt;=Listas!$F$3)),(HOUR($L1101)-HOUR($K1101)),IF(AND(AND(HOUR($K1101)&gt;=Listas!$F$4,HOUR($K1101)&lt;=Listas!$F$5),AND(HOUR($L1101)&gt;=Listas!$F$4,HOUR($L1101)&lt;=Listas!$F$5)),(HOUR($L1101)-HOUR($K1101)),IF(AND(AND(HOUR($K1101)&gt;=Listas!$F$2,HOUR($K1101)&lt;=Listas!$F$3),AND(HOUR($L1101)&gt;=Listas!$F$4,HOUR($L1101)&lt;=Listas!$F$5)),((Listas!$F$3-HOUR($K1101)))+((HOUR($L1101)-Listas!$F$4)),0)))),IF(AND($L1101-$K1101&gt;0.42,$L1101-$K1101&lt;=1.42),(IF(AND(HOUR($K1101)&gt;=Listas!$F$2,HOUR($K1101)&lt;=Listas!$F$3),(Listas!$F$3-HOUR($K1101)+4),IF(AND(HOUR($K1101)&gt;=Listas!$F$4,HOUR($K1101)&lt;=Listas!$F$5),(Listas!$F$5-HOUR($K1101)),0))+IF(AND(HOUR($L1101)&gt;=Listas!$F$2,HOUR($L1101)&lt;=Listas!$F$3),(HOUR($L1101)-Listas!$F$2),IF(AND(HOUR($L1101)&gt;=Listas!$F$4,HOUR($L1101)&lt;=Listas!$F$5),(HOUR($L1101)-Listas!$F$4+4),0))),IF(($L1101-$K1101&gt;1.42),(IF(AND(HOUR($K1101)&gt;=Listas!$F$2,HOUR($K1101)&lt;=Listas!$F$3),(Listas!$F$3-HOUR($K1101)+4)+IF(AND(HOUR($L1101)&gt;=Listas!$F$2,HOUR($L1101)&lt;=Listas!$F$3),(HOUR($L1101)-Listas!$F$2)+NETWORKDAYS($K1101+1,$L1101-1,Listas!$H$2:$H$112)*Listas!$F$6,IF(AND(HOUR($L1101)&gt;=Listas!$F$4,HOUR($L1101)&lt;=Listas!$F$5),(HOUR($L1101)-Listas!$F$4+4)+NETWORKDAYS($K1101+1,$L1101-1,Listas!$H$2:$H$111)*Listas!$F$6,0)),IF(AND(HOUR($K1101)&gt;=Listas!$F$4,HOUR($K1101)&lt;=Listas!$F$5),(Listas!$F$5-HOUR($K1101))+IF(AND(HOUR($L1101)&gt;=Listas!$F$2,HOUR($L1101)&lt;=Listas!$F$3),(HOUR($L1101)-Listas!$F$2)+NETWORKDAYS($K1101+1,$L1101-1,Listas!$H$2:$H$111)*Listas!$F$6,(HOUR($L1101)-Listas!$F$4+4)+NETWORKDAYS($K1101+1,$L1101-1,Listas!$H$2:$H$111)*Listas!$F$6)))),IF(($L1101-$K1101)&lt;0,"Fecha inicial mayor a fecha final",0)))))))))</f>
        <v/>
      </c>
      <c r="N1101" s="6" t="str">
        <f t="shared" si="1"/>
        <v/>
      </c>
      <c r="O1101" s="6"/>
      <c r="P1101" s="6"/>
      <c r="Q1101" s="6" t="b">
        <v>0</v>
      </c>
      <c r="R1101" s="6" t="str">
        <f t="shared" si="11"/>
        <v/>
      </c>
      <c r="S1101" s="6"/>
    </row>
    <row r="1102">
      <c r="A1102" s="6"/>
      <c r="B1102" s="6"/>
      <c r="C1102" s="6"/>
      <c r="D1102" s="6"/>
      <c r="E1102" s="6"/>
      <c r="F1102" s="6"/>
      <c r="G1102" s="6"/>
      <c r="H1102" s="6"/>
      <c r="I1102" s="6"/>
      <c r="J1102" s="6"/>
      <c r="K1102" s="84"/>
      <c r="L1102" s="84"/>
      <c r="M1102" s="6" t="str">
        <f>IF(OR(ISBLANK($K1102),ISBLANK($L1102)),"",IF(NETWORKDAYS($K1102,$K1102,Listas!$H$2:$H$111)=0,"Error fecha inicial",IF(NETWORKDAYS($L1102,$L1102,Listas!$H$2:$H$111)=0,"Error fecha final",IF(OR(HOUR($K1102)&lt;Listas!$F$2,AND(HOUR($K1102)&gt;Listas!$F$3,HOUR($K1102)&lt;Listas!$F$4),HOUR($K1102)&gt;Listas!$F$5),"Error hora, fecha inicial",IF(OR(HOUR($L1102)&lt;Listas!$F$2,AND(HOUR($L1102)&gt;Listas!$F$3,HOUR($L1102)&lt;Listas!$F$4),HOUR($L1102)&gt;Listas!$F$5),"Error hora, fecha final",IF(AND($L1102-$K1102&gt;0,$L1102-$K1102&lt;=0.42),(IF(AND(AND(HOUR($K1102)&gt;=Listas!$F$2,HOUR($K1102)&lt;=Listas!$F$3),AND(HOUR($L1102)&gt;=Listas!$F$2,HOUR($L1102)&lt;=Listas!$F$3)),(HOUR($L1102)-HOUR($K1102)),IF(AND(AND(HOUR($K1102)&gt;=Listas!$F$4,HOUR($K1102)&lt;=Listas!$F$5),AND(HOUR($L1102)&gt;=Listas!$F$4,HOUR($L1102)&lt;=Listas!$F$5)),(HOUR($L1102)-HOUR($K1102)),IF(AND(AND(HOUR($K1102)&gt;=Listas!$F$2,HOUR($K1102)&lt;=Listas!$F$3),AND(HOUR($L1102)&gt;=Listas!$F$4,HOUR($L1102)&lt;=Listas!$F$5)),((Listas!$F$3-HOUR($K1102)))+((HOUR($L1102)-Listas!$F$4)),0)))),IF(AND($L1102-$K1102&gt;0.42,$L1102-$K1102&lt;=1.42),(IF(AND(HOUR($K1102)&gt;=Listas!$F$2,HOUR($K1102)&lt;=Listas!$F$3),(Listas!$F$3-HOUR($K1102)+4),IF(AND(HOUR($K1102)&gt;=Listas!$F$4,HOUR($K1102)&lt;=Listas!$F$5),(Listas!$F$5-HOUR($K1102)),0))+IF(AND(HOUR($L1102)&gt;=Listas!$F$2,HOUR($L1102)&lt;=Listas!$F$3),(HOUR($L1102)-Listas!$F$2),IF(AND(HOUR($L1102)&gt;=Listas!$F$4,HOUR($L1102)&lt;=Listas!$F$5),(HOUR($L1102)-Listas!$F$4+4),0))),IF(($L1102-$K1102&gt;1.42),(IF(AND(HOUR($K1102)&gt;=Listas!$F$2,HOUR($K1102)&lt;=Listas!$F$3),(Listas!$F$3-HOUR($K1102)+4)+IF(AND(HOUR($L1102)&gt;=Listas!$F$2,HOUR($L1102)&lt;=Listas!$F$3),(HOUR($L1102)-Listas!$F$2)+NETWORKDAYS($K1102+1,$L1102-1,Listas!$H$2:$H$112)*Listas!$F$6,IF(AND(HOUR($L1102)&gt;=Listas!$F$4,HOUR($L1102)&lt;=Listas!$F$5),(HOUR($L1102)-Listas!$F$4+4)+NETWORKDAYS($K1102+1,$L1102-1,Listas!$H$2:$H$111)*Listas!$F$6,0)),IF(AND(HOUR($K1102)&gt;=Listas!$F$4,HOUR($K1102)&lt;=Listas!$F$5),(Listas!$F$5-HOUR($K1102))+IF(AND(HOUR($L1102)&gt;=Listas!$F$2,HOUR($L1102)&lt;=Listas!$F$3),(HOUR($L1102)-Listas!$F$2)+NETWORKDAYS($K1102+1,$L1102-1,Listas!$H$2:$H$111)*Listas!$F$6,(HOUR($L1102)-Listas!$F$4+4)+NETWORKDAYS($K1102+1,$L1102-1,Listas!$H$2:$H$111)*Listas!$F$6)))),IF(($L1102-$K1102)&lt;0,"Fecha inicial mayor a fecha final",0)))))))))</f>
        <v/>
      </c>
      <c r="N1102" s="6" t="str">
        <f t="shared" si="1"/>
        <v/>
      </c>
      <c r="O1102" s="6"/>
      <c r="P1102" s="6"/>
      <c r="Q1102" s="6" t="b">
        <v>0</v>
      </c>
      <c r="R1102" s="6" t="str">
        <f t="shared" si="11"/>
        <v/>
      </c>
      <c r="S1102" s="6"/>
    </row>
    <row r="1103">
      <c r="A1103" s="6"/>
      <c r="B1103" s="6"/>
      <c r="C1103" s="6"/>
      <c r="D1103" s="6"/>
      <c r="E1103" s="6"/>
      <c r="F1103" s="6"/>
      <c r="G1103" s="6"/>
      <c r="H1103" s="6"/>
      <c r="I1103" s="6"/>
      <c r="J1103" s="6"/>
      <c r="K1103" s="84"/>
      <c r="L1103" s="84"/>
      <c r="M1103" s="6" t="str">
        <f>IF(OR(ISBLANK($K1103),ISBLANK($L1103)),"",IF(NETWORKDAYS($K1103,$K1103,Listas!$H$2:$H$111)=0,"Error fecha inicial",IF(NETWORKDAYS($L1103,$L1103,Listas!$H$2:$H$111)=0,"Error fecha final",IF(OR(HOUR($K1103)&lt;Listas!$F$2,AND(HOUR($K1103)&gt;Listas!$F$3,HOUR($K1103)&lt;Listas!$F$4),HOUR($K1103)&gt;Listas!$F$5),"Error hora, fecha inicial",IF(OR(HOUR($L1103)&lt;Listas!$F$2,AND(HOUR($L1103)&gt;Listas!$F$3,HOUR($L1103)&lt;Listas!$F$4),HOUR($L1103)&gt;Listas!$F$5),"Error hora, fecha final",IF(AND($L1103-$K1103&gt;0,$L1103-$K1103&lt;=0.42),(IF(AND(AND(HOUR($K1103)&gt;=Listas!$F$2,HOUR($K1103)&lt;=Listas!$F$3),AND(HOUR($L1103)&gt;=Listas!$F$2,HOUR($L1103)&lt;=Listas!$F$3)),(HOUR($L1103)-HOUR($K1103)),IF(AND(AND(HOUR($K1103)&gt;=Listas!$F$4,HOUR($K1103)&lt;=Listas!$F$5),AND(HOUR($L1103)&gt;=Listas!$F$4,HOUR($L1103)&lt;=Listas!$F$5)),(HOUR($L1103)-HOUR($K1103)),IF(AND(AND(HOUR($K1103)&gt;=Listas!$F$2,HOUR($K1103)&lt;=Listas!$F$3),AND(HOUR($L1103)&gt;=Listas!$F$4,HOUR($L1103)&lt;=Listas!$F$5)),((Listas!$F$3-HOUR($K1103)))+((HOUR($L1103)-Listas!$F$4)),0)))),IF(AND($L1103-$K1103&gt;0.42,$L1103-$K1103&lt;=1.42),(IF(AND(HOUR($K1103)&gt;=Listas!$F$2,HOUR($K1103)&lt;=Listas!$F$3),(Listas!$F$3-HOUR($K1103)+4),IF(AND(HOUR($K1103)&gt;=Listas!$F$4,HOUR($K1103)&lt;=Listas!$F$5),(Listas!$F$5-HOUR($K1103)),0))+IF(AND(HOUR($L1103)&gt;=Listas!$F$2,HOUR($L1103)&lt;=Listas!$F$3),(HOUR($L1103)-Listas!$F$2),IF(AND(HOUR($L1103)&gt;=Listas!$F$4,HOUR($L1103)&lt;=Listas!$F$5),(HOUR($L1103)-Listas!$F$4+4),0))),IF(($L1103-$K1103&gt;1.42),(IF(AND(HOUR($K1103)&gt;=Listas!$F$2,HOUR($K1103)&lt;=Listas!$F$3),(Listas!$F$3-HOUR($K1103)+4)+IF(AND(HOUR($L1103)&gt;=Listas!$F$2,HOUR($L1103)&lt;=Listas!$F$3),(HOUR($L1103)-Listas!$F$2)+NETWORKDAYS($K1103+1,$L1103-1,Listas!$H$2:$H$112)*Listas!$F$6,IF(AND(HOUR($L1103)&gt;=Listas!$F$4,HOUR($L1103)&lt;=Listas!$F$5),(HOUR($L1103)-Listas!$F$4+4)+NETWORKDAYS($K1103+1,$L1103-1,Listas!$H$2:$H$111)*Listas!$F$6,0)),IF(AND(HOUR($K1103)&gt;=Listas!$F$4,HOUR($K1103)&lt;=Listas!$F$5),(Listas!$F$5-HOUR($K1103))+IF(AND(HOUR($L1103)&gt;=Listas!$F$2,HOUR($L1103)&lt;=Listas!$F$3),(HOUR($L1103)-Listas!$F$2)+NETWORKDAYS($K1103+1,$L1103-1,Listas!$H$2:$H$111)*Listas!$F$6,(HOUR($L1103)-Listas!$F$4+4)+NETWORKDAYS($K1103+1,$L1103-1,Listas!$H$2:$H$111)*Listas!$F$6)))),IF(($L1103-$K1103)&lt;0,"Fecha inicial mayor a fecha final",0)))))))))</f>
        <v/>
      </c>
      <c r="N1103" s="6" t="str">
        <f t="shared" si="1"/>
        <v/>
      </c>
      <c r="O1103" s="6"/>
      <c r="P1103" s="6"/>
      <c r="Q1103" s="6" t="b">
        <v>0</v>
      </c>
      <c r="R1103" s="6" t="str">
        <f t="shared" si="11"/>
        <v/>
      </c>
      <c r="S1103" s="6"/>
    </row>
    <row r="1104">
      <c r="A1104" s="6"/>
      <c r="B1104" s="6"/>
      <c r="C1104" s="6"/>
      <c r="D1104" s="6"/>
      <c r="E1104" s="6"/>
      <c r="F1104" s="6"/>
      <c r="G1104" s="6"/>
      <c r="H1104" s="6"/>
      <c r="I1104" s="6"/>
      <c r="J1104" s="6"/>
      <c r="K1104" s="84"/>
      <c r="L1104" s="84"/>
      <c r="M1104" s="6" t="str">
        <f>IF(OR(ISBLANK($K1104),ISBLANK($L1104)),"",IF(NETWORKDAYS($K1104,$K1104,Listas!$H$2:$H$111)=0,"Error fecha inicial",IF(NETWORKDAYS($L1104,$L1104,Listas!$H$2:$H$111)=0,"Error fecha final",IF(OR(HOUR($K1104)&lt;Listas!$F$2,AND(HOUR($K1104)&gt;Listas!$F$3,HOUR($K1104)&lt;Listas!$F$4),HOUR($K1104)&gt;Listas!$F$5),"Error hora, fecha inicial",IF(OR(HOUR($L1104)&lt;Listas!$F$2,AND(HOUR($L1104)&gt;Listas!$F$3,HOUR($L1104)&lt;Listas!$F$4),HOUR($L1104)&gt;Listas!$F$5),"Error hora, fecha final",IF(AND($L1104-$K1104&gt;0,$L1104-$K1104&lt;=0.42),(IF(AND(AND(HOUR($K1104)&gt;=Listas!$F$2,HOUR($K1104)&lt;=Listas!$F$3),AND(HOUR($L1104)&gt;=Listas!$F$2,HOUR($L1104)&lt;=Listas!$F$3)),(HOUR($L1104)-HOUR($K1104)),IF(AND(AND(HOUR($K1104)&gt;=Listas!$F$4,HOUR($K1104)&lt;=Listas!$F$5),AND(HOUR($L1104)&gt;=Listas!$F$4,HOUR($L1104)&lt;=Listas!$F$5)),(HOUR($L1104)-HOUR($K1104)),IF(AND(AND(HOUR($K1104)&gt;=Listas!$F$2,HOUR($K1104)&lt;=Listas!$F$3),AND(HOUR($L1104)&gt;=Listas!$F$4,HOUR($L1104)&lt;=Listas!$F$5)),((Listas!$F$3-HOUR($K1104)))+((HOUR($L1104)-Listas!$F$4)),0)))),IF(AND($L1104-$K1104&gt;0.42,$L1104-$K1104&lt;=1.42),(IF(AND(HOUR($K1104)&gt;=Listas!$F$2,HOUR($K1104)&lt;=Listas!$F$3),(Listas!$F$3-HOUR($K1104)+4),IF(AND(HOUR($K1104)&gt;=Listas!$F$4,HOUR($K1104)&lt;=Listas!$F$5),(Listas!$F$5-HOUR($K1104)),0))+IF(AND(HOUR($L1104)&gt;=Listas!$F$2,HOUR($L1104)&lt;=Listas!$F$3),(HOUR($L1104)-Listas!$F$2),IF(AND(HOUR($L1104)&gt;=Listas!$F$4,HOUR($L1104)&lt;=Listas!$F$5),(HOUR($L1104)-Listas!$F$4+4),0))),IF(($L1104-$K1104&gt;1.42),(IF(AND(HOUR($K1104)&gt;=Listas!$F$2,HOUR($K1104)&lt;=Listas!$F$3),(Listas!$F$3-HOUR($K1104)+4)+IF(AND(HOUR($L1104)&gt;=Listas!$F$2,HOUR($L1104)&lt;=Listas!$F$3),(HOUR($L1104)-Listas!$F$2)+NETWORKDAYS($K1104+1,$L1104-1,Listas!$H$2:$H$112)*Listas!$F$6,IF(AND(HOUR($L1104)&gt;=Listas!$F$4,HOUR($L1104)&lt;=Listas!$F$5),(HOUR($L1104)-Listas!$F$4+4)+NETWORKDAYS($K1104+1,$L1104-1,Listas!$H$2:$H$111)*Listas!$F$6,0)),IF(AND(HOUR($K1104)&gt;=Listas!$F$4,HOUR($K1104)&lt;=Listas!$F$5),(Listas!$F$5-HOUR($K1104))+IF(AND(HOUR($L1104)&gt;=Listas!$F$2,HOUR($L1104)&lt;=Listas!$F$3),(HOUR($L1104)-Listas!$F$2)+NETWORKDAYS($K1104+1,$L1104-1,Listas!$H$2:$H$111)*Listas!$F$6,(HOUR($L1104)-Listas!$F$4+4)+NETWORKDAYS($K1104+1,$L1104-1,Listas!$H$2:$H$111)*Listas!$F$6)))),IF(($L1104-$K1104)&lt;0,"Fecha inicial mayor a fecha final",0)))))))))</f>
        <v/>
      </c>
      <c r="N1104" s="6" t="str">
        <f t="shared" si="1"/>
        <v/>
      </c>
      <c r="O1104" s="6"/>
      <c r="P1104" s="6"/>
      <c r="Q1104" s="6" t="b">
        <v>0</v>
      </c>
      <c r="R1104" s="6" t="str">
        <f t="shared" si="11"/>
        <v/>
      </c>
      <c r="S1104" s="6"/>
    </row>
    <row r="1105">
      <c r="A1105" s="6"/>
      <c r="B1105" s="6"/>
      <c r="C1105" s="6"/>
      <c r="D1105" s="6"/>
      <c r="E1105" s="6"/>
      <c r="F1105" s="6"/>
      <c r="G1105" s="6"/>
      <c r="H1105" s="6"/>
      <c r="I1105" s="6"/>
      <c r="J1105" s="6"/>
      <c r="K1105" s="84"/>
      <c r="L1105" s="84"/>
      <c r="M1105" s="6" t="str">
        <f>IF(OR(ISBLANK($K1105),ISBLANK($L1105)),"",IF(NETWORKDAYS($K1105,$K1105,Listas!$H$2:$H$111)=0,"Error fecha inicial",IF(NETWORKDAYS($L1105,$L1105,Listas!$H$2:$H$111)=0,"Error fecha final",IF(OR(HOUR($K1105)&lt;Listas!$F$2,AND(HOUR($K1105)&gt;Listas!$F$3,HOUR($K1105)&lt;Listas!$F$4),HOUR($K1105)&gt;Listas!$F$5),"Error hora, fecha inicial",IF(OR(HOUR($L1105)&lt;Listas!$F$2,AND(HOUR($L1105)&gt;Listas!$F$3,HOUR($L1105)&lt;Listas!$F$4),HOUR($L1105)&gt;Listas!$F$5),"Error hora, fecha final",IF(AND($L1105-$K1105&gt;0,$L1105-$K1105&lt;=0.42),(IF(AND(AND(HOUR($K1105)&gt;=Listas!$F$2,HOUR($K1105)&lt;=Listas!$F$3),AND(HOUR($L1105)&gt;=Listas!$F$2,HOUR($L1105)&lt;=Listas!$F$3)),(HOUR($L1105)-HOUR($K1105)),IF(AND(AND(HOUR($K1105)&gt;=Listas!$F$4,HOUR($K1105)&lt;=Listas!$F$5),AND(HOUR($L1105)&gt;=Listas!$F$4,HOUR($L1105)&lt;=Listas!$F$5)),(HOUR($L1105)-HOUR($K1105)),IF(AND(AND(HOUR($K1105)&gt;=Listas!$F$2,HOUR($K1105)&lt;=Listas!$F$3),AND(HOUR($L1105)&gt;=Listas!$F$4,HOUR($L1105)&lt;=Listas!$F$5)),((Listas!$F$3-HOUR($K1105)))+((HOUR($L1105)-Listas!$F$4)),0)))),IF(AND($L1105-$K1105&gt;0.42,$L1105-$K1105&lt;=1.42),(IF(AND(HOUR($K1105)&gt;=Listas!$F$2,HOUR($K1105)&lt;=Listas!$F$3),(Listas!$F$3-HOUR($K1105)+4),IF(AND(HOUR($K1105)&gt;=Listas!$F$4,HOUR($K1105)&lt;=Listas!$F$5),(Listas!$F$5-HOUR($K1105)),0))+IF(AND(HOUR($L1105)&gt;=Listas!$F$2,HOUR($L1105)&lt;=Listas!$F$3),(HOUR($L1105)-Listas!$F$2),IF(AND(HOUR($L1105)&gt;=Listas!$F$4,HOUR($L1105)&lt;=Listas!$F$5),(HOUR($L1105)-Listas!$F$4+4),0))),IF(($L1105-$K1105&gt;1.42),(IF(AND(HOUR($K1105)&gt;=Listas!$F$2,HOUR($K1105)&lt;=Listas!$F$3),(Listas!$F$3-HOUR($K1105)+4)+IF(AND(HOUR($L1105)&gt;=Listas!$F$2,HOUR($L1105)&lt;=Listas!$F$3),(HOUR($L1105)-Listas!$F$2)+NETWORKDAYS($K1105+1,$L1105-1,Listas!$H$2:$H$112)*Listas!$F$6,IF(AND(HOUR($L1105)&gt;=Listas!$F$4,HOUR($L1105)&lt;=Listas!$F$5),(HOUR($L1105)-Listas!$F$4+4)+NETWORKDAYS($K1105+1,$L1105-1,Listas!$H$2:$H$111)*Listas!$F$6,0)),IF(AND(HOUR($K1105)&gt;=Listas!$F$4,HOUR($K1105)&lt;=Listas!$F$5),(Listas!$F$5-HOUR($K1105))+IF(AND(HOUR($L1105)&gt;=Listas!$F$2,HOUR($L1105)&lt;=Listas!$F$3),(HOUR($L1105)-Listas!$F$2)+NETWORKDAYS($K1105+1,$L1105-1,Listas!$H$2:$H$111)*Listas!$F$6,(HOUR($L1105)-Listas!$F$4+4)+NETWORKDAYS($K1105+1,$L1105-1,Listas!$H$2:$H$111)*Listas!$F$6)))),IF(($L1105-$K1105)&lt;0,"Fecha inicial mayor a fecha final",0)))))))))</f>
        <v/>
      </c>
      <c r="N1105" s="6" t="str">
        <f t="shared" si="1"/>
        <v/>
      </c>
      <c r="O1105" s="6"/>
      <c r="P1105" s="6"/>
      <c r="Q1105" s="6" t="b">
        <v>0</v>
      </c>
      <c r="R1105" s="6" t="str">
        <f t="shared" si="11"/>
        <v/>
      </c>
      <c r="S1105" s="6"/>
    </row>
    <row r="1106">
      <c r="A1106" s="6"/>
      <c r="B1106" s="6"/>
      <c r="C1106" s="6"/>
      <c r="D1106" s="6"/>
      <c r="E1106" s="6"/>
      <c r="F1106" s="6"/>
      <c r="G1106" s="6"/>
      <c r="H1106" s="6"/>
      <c r="I1106" s="6"/>
      <c r="J1106" s="6"/>
      <c r="K1106" s="84"/>
      <c r="L1106" s="84"/>
      <c r="M1106" s="6" t="str">
        <f>IF(OR(ISBLANK($K1106),ISBLANK($L1106)),"",IF(NETWORKDAYS($K1106,$K1106,Listas!$H$2:$H$111)=0,"Error fecha inicial",IF(NETWORKDAYS($L1106,$L1106,Listas!$H$2:$H$111)=0,"Error fecha final",IF(OR(HOUR($K1106)&lt;Listas!$F$2,AND(HOUR($K1106)&gt;Listas!$F$3,HOUR($K1106)&lt;Listas!$F$4),HOUR($K1106)&gt;Listas!$F$5),"Error hora, fecha inicial",IF(OR(HOUR($L1106)&lt;Listas!$F$2,AND(HOUR($L1106)&gt;Listas!$F$3,HOUR($L1106)&lt;Listas!$F$4),HOUR($L1106)&gt;Listas!$F$5),"Error hora, fecha final",IF(AND($L1106-$K1106&gt;0,$L1106-$K1106&lt;=0.42),(IF(AND(AND(HOUR($K1106)&gt;=Listas!$F$2,HOUR($K1106)&lt;=Listas!$F$3),AND(HOUR($L1106)&gt;=Listas!$F$2,HOUR($L1106)&lt;=Listas!$F$3)),(HOUR($L1106)-HOUR($K1106)),IF(AND(AND(HOUR($K1106)&gt;=Listas!$F$4,HOUR($K1106)&lt;=Listas!$F$5),AND(HOUR($L1106)&gt;=Listas!$F$4,HOUR($L1106)&lt;=Listas!$F$5)),(HOUR($L1106)-HOUR($K1106)),IF(AND(AND(HOUR($K1106)&gt;=Listas!$F$2,HOUR($K1106)&lt;=Listas!$F$3),AND(HOUR($L1106)&gt;=Listas!$F$4,HOUR($L1106)&lt;=Listas!$F$5)),((Listas!$F$3-HOUR($K1106)))+((HOUR($L1106)-Listas!$F$4)),0)))),IF(AND($L1106-$K1106&gt;0.42,$L1106-$K1106&lt;=1.42),(IF(AND(HOUR($K1106)&gt;=Listas!$F$2,HOUR($K1106)&lt;=Listas!$F$3),(Listas!$F$3-HOUR($K1106)+4),IF(AND(HOUR($K1106)&gt;=Listas!$F$4,HOUR($K1106)&lt;=Listas!$F$5),(Listas!$F$5-HOUR($K1106)),0))+IF(AND(HOUR($L1106)&gt;=Listas!$F$2,HOUR($L1106)&lt;=Listas!$F$3),(HOUR($L1106)-Listas!$F$2),IF(AND(HOUR($L1106)&gt;=Listas!$F$4,HOUR($L1106)&lt;=Listas!$F$5),(HOUR($L1106)-Listas!$F$4+4),0))),IF(($L1106-$K1106&gt;1.42),(IF(AND(HOUR($K1106)&gt;=Listas!$F$2,HOUR($K1106)&lt;=Listas!$F$3),(Listas!$F$3-HOUR($K1106)+4)+IF(AND(HOUR($L1106)&gt;=Listas!$F$2,HOUR($L1106)&lt;=Listas!$F$3),(HOUR($L1106)-Listas!$F$2)+NETWORKDAYS($K1106+1,$L1106-1,Listas!$H$2:$H$112)*Listas!$F$6,IF(AND(HOUR($L1106)&gt;=Listas!$F$4,HOUR($L1106)&lt;=Listas!$F$5),(HOUR($L1106)-Listas!$F$4+4)+NETWORKDAYS($K1106+1,$L1106-1,Listas!$H$2:$H$111)*Listas!$F$6,0)),IF(AND(HOUR($K1106)&gt;=Listas!$F$4,HOUR($K1106)&lt;=Listas!$F$5),(Listas!$F$5-HOUR($K1106))+IF(AND(HOUR($L1106)&gt;=Listas!$F$2,HOUR($L1106)&lt;=Listas!$F$3),(HOUR($L1106)-Listas!$F$2)+NETWORKDAYS($K1106+1,$L1106-1,Listas!$H$2:$H$111)*Listas!$F$6,(HOUR($L1106)-Listas!$F$4+4)+NETWORKDAYS($K1106+1,$L1106-1,Listas!$H$2:$H$111)*Listas!$F$6)))),IF(($L1106-$K1106)&lt;0,"Fecha inicial mayor a fecha final",0)))))))))</f>
        <v/>
      </c>
      <c r="N1106" s="6" t="str">
        <f t="shared" si="1"/>
        <v/>
      </c>
      <c r="O1106" s="6"/>
      <c r="P1106" s="6"/>
      <c r="Q1106" s="6" t="b">
        <v>0</v>
      </c>
      <c r="R1106" s="6" t="str">
        <f t="shared" si="11"/>
        <v/>
      </c>
      <c r="S1106" s="6"/>
    </row>
    <row r="1107">
      <c r="A1107" s="6"/>
      <c r="B1107" s="6"/>
      <c r="C1107" s="6"/>
      <c r="D1107" s="6"/>
      <c r="E1107" s="6"/>
      <c r="F1107" s="6"/>
      <c r="G1107" s="6"/>
      <c r="H1107" s="6"/>
      <c r="I1107" s="6"/>
      <c r="J1107" s="6"/>
      <c r="K1107" s="84"/>
      <c r="L1107" s="84"/>
      <c r="M1107" s="6" t="str">
        <f>IF(OR(ISBLANK($K1107),ISBLANK($L1107)),"",IF(NETWORKDAYS($K1107,$K1107,Listas!$H$2:$H$111)=0,"Error fecha inicial",IF(NETWORKDAYS($L1107,$L1107,Listas!$H$2:$H$111)=0,"Error fecha final",IF(OR(HOUR($K1107)&lt;Listas!$F$2,AND(HOUR($K1107)&gt;Listas!$F$3,HOUR($K1107)&lt;Listas!$F$4),HOUR($K1107)&gt;Listas!$F$5),"Error hora, fecha inicial",IF(OR(HOUR($L1107)&lt;Listas!$F$2,AND(HOUR($L1107)&gt;Listas!$F$3,HOUR($L1107)&lt;Listas!$F$4),HOUR($L1107)&gt;Listas!$F$5),"Error hora, fecha final",IF(AND($L1107-$K1107&gt;0,$L1107-$K1107&lt;=0.42),(IF(AND(AND(HOUR($K1107)&gt;=Listas!$F$2,HOUR($K1107)&lt;=Listas!$F$3),AND(HOUR($L1107)&gt;=Listas!$F$2,HOUR($L1107)&lt;=Listas!$F$3)),(HOUR($L1107)-HOUR($K1107)),IF(AND(AND(HOUR($K1107)&gt;=Listas!$F$4,HOUR($K1107)&lt;=Listas!$F$5),AND(HOUR($L1107)&gt;=Listas!$F$4,HOUR($L1107)&lt;=Listas!$F$5)),(HOUR($L1107)-HOUR($K1107)),IF(AND(AND(HOUR($K1107)&gt;=Listas!$F$2,HOUR($K1107)&lt;=Listas!$F$3),AND(HOUR($L1107)&gt;=Listas!$F$4,HOUR($L1107)&lt;=Listas!$F$5)),((Listas!$F$3-HOUR($K1107)))+((HOUR($L1107)-Listas!$F$4)),0)))),IF(AND($L1107-$K1107&gt;0.42,$L1107-$K1107&lt;=1.42),(IF(AND(HOUR($K1107)&gt;=Listas!$F$2,HOUR($K1107)&lt;=Listas!$F$3),(Listas!$F$3-HOUR($K1107)+4),IF(AND(HOUR($K1107)&gt;=Listas!$F$4,HOUR($K1107)&lt;=Listas!$F$5),(Listas!$F$5-HOUR($K1107)),0))+IF(AND(HOUR($L1107)&gt;=Listas!$F$2,HOUR($L1107)&lt;=Listas!$F$3),(HOUR($L1107)-Listas!$F$2),IF(AND(HOUR($L1107)&gt;=Listas!$F$4,HOUR($L1107)&lt;=Listas!$F$5),(HOUR($L1107)-Listas!$F$4+4),0))),IF(($L1107-$K1107&gt;1.42),(IF(AND(HOUR($K1107)&gt;=Listas!$F$2,HOUR($K1107)&lt;=Listas!$F$3),(Listas!$F$3-HOUR($K1107)+4)+IF(AND(HOUR($L1107)&gt;=Listas!$F$2,HOUR($L1107)&lt;=Listas!$F$3),(HOUR($L1107)-Listas!$F$2)+NETWORKDAYS($K1107+1,$L1107-1,Listas!$H$2:$H$112)*Listas!$F$6,IF(AND(HOUR($L1107)&gt;=Listas!$F$4,HOUR($L1107)&lt;=Listas!$F$5),(HOUR($L1107)-Listas!$F$4+4)+NETWORKDAYS($K1107+1,$L1107-1,Listas!$H$2:$H$111)*Listas!$F$6,0)),IF(AND(HOUR($K1107)&gt;=Listas!$F$4,HOUR($K1107)&lt;=Listas!$F$5),(Listas!$F$5-HOUR($K1107))+IF(AND(HOUR($L1107)&gt;=Listas!$F$2,HOUR($L1107)&lt;=Listas!$F$3),(HOUR($L1107)-Listas!$F$2)+NETWORKDAYS($K1107+1,$L1107-1,Listas!$H$2:$H$111)*Listas!$F$6,(HOUR($L1107)-Listas!$F$4+4)+NETWORKDAYS($K1107+1,$L1107-1,Listas!$H$2:$H$111)*Listas!$F$6)))),IF(($L1107-$K1107)&lt;0,"Fecha inicial mayor a fecha final",0)))))))))</f>
        <v/>
      </c>
      <c r="N1107" s="6" t="str">
        <f t="shared" si="1"/>
        <v/>
      </c>
      <c r="O1107" s="6"/>
      <c r="P1107" s="6"/>
      <c r="Q1107" s="6" t="b">
        <v>0</v>
      </c>
      <c r="R1107" s="6" t="str">
        <f t="shared" si="11"/>
        <v/>
      </c>
      <c r="S1107" s="6"/>
    </row>
    <row r="1108">
      <c r="A1108" s="6"/>
      <c r="B1108" s="6"/>
      <c r="C1108" s="6"/>
      <c r="D1108" s="6"/>
      <c r="E1108" s="6"/>
      <c r="F1108" s="6"/>
      <c r="G1108" s="6"/>
      <c r="H1108" s="6"/>
      <c r="I1108" s="6"/>
      <c r="J1108" s="6"/>
      <c r="K1108" s="84"/>
      <c r="L1108" s="84"/>
      <c r="M1108" s="6" t="str">
        <f>IF(OR(ISBLANK($K1108),ISBLANK($L1108)),"",IF(NETWORKDAYS($K1108,$K1108,Listas!$H$2:$H$111)=0,"Error fecha inicial",IF(NETWORKDAYS($L1108,$L1108,Listas!$H$2:$H$111)=0,"Error fecha final",IF(OR(HOUR($K1108)&lt;Listas!$F$2,AND(HOUR($K1108)&gt;Listas!$F$3,HOUR($K1108)&lt;Listas!$F$4),HOUR($K1108)&gt;Listas!$F$5),"Error hora, fecha inicial",IF(OR(HOUR($L1108)&lt;Listas!$F$2,AND(HOUR($L1108)&gt;Listas!$F$3,HOUR($L1108)&lt;Listas!$F$4),HOUR($L1108)&gt;Listas!$F$5),"Error hora, fecha final",IF(AND($L1108-$K1108&gt;0,$L1108-$K1108&lt;=0.42),(IF(AND(AND(HOUR($K1108)&gt;=Listas!$F$2,HOUR($K1108)&lt;=Listas!$F$3),AND(HOUR($L1108)&gt;=Listas!$F$2,HOUR($L1108)&lt;=Listas!$F$3)),(HOUR($L1108)-HOUR($K1108)),IF(AND(AND(HOUR($K1108)&gt;=Listas!$F$4,HOUR($K1108)&lt;=Listas!$F$5),AND(HOUR($L1108)&gt;=Listas!$F$4,HOUR($L1108)&lt;=Listas!$F$5)),(HOUR($L1108)-HOUR($K1108)),IF(AND(AND(HOUR($K1108)&gt;=Listas!$F$2,HOUR($K1108)&lt;=Listas!$F$3),AND(HOUR($L1108)&gt;=Listas!$F$4,HOUR($L1108)&lt;=Listas!$F$5)),((Listas!$F$3-HOUR($K1108)))+((HOUR($L1108)-Listas!$F$4)),0)))),IF(AND($L1108-$K1108&gt;0.42,$L1108-$K1108&lt;=1.42),(IF(AND(HOUR($K1108)&gt;=Listas!$F$2,HOUR($K1108)&lt;=Listas!$F$3),(Listas!$F$3-HOUR($K1108)+4),IF(AND(HOUR($K1108)&gt;=Listas!$F$4,HOUR($K1108)&lt;=Listas!$F$5),(Listas!$F$5-HOUR($K1108)),0))+IF(AND(HOUR($L1108)&gt;=Listas!$F$2,HOUR($L1108)&lt;=Listas!$F$3),(HOUR($L1108)-Listas!$F$2),IF(AND(HOUR($L1108)&gt;=Listas!$F$4,HOUR($L1108)&lt;=Listas!$F$5),(HOUR($L1108)-Listas!$F$4+4),0))),IF(($L1108-$K1108&gt;1.42),(IF(AND(HOUR($K1108)&gt;=Listas!$F$2,HOUR($K1108)&lt;=Listas!$F$3),(Listas!$F$3-HOUR($K1108)+4)+IF(AND(HOUR($L1108)&gt;=Listas!$F$2,HOUR($L1108)&lt;=Listas!$F$3),(HOUR($L1108)-Listas!$F$2)+NETWORKDAYS($K1108+1,$L1108-1,Listas!$H$2:$H$112)*Listas!$F$6,IF(AND(HOUR($L1108)&gt;=Listas!$F$4,HOUR($L1108)&lt;=Listas!$F$5),(HOUR($L1108)-Listas!$F$4+4)+NETWORKDAYS($K1108+1,$L1108-1,Listas!$H$2:$H$111)*Listas!$F$6,0)),IF(AND(HOUR($K1108)&gt;=Listas!$F$4,HOUR($K1108)&lt;=Listas!$F$5),(Listas!$F$5-HOUR($K1108))+IF(AND(HOUR($L1108)&gt;=Listas!$F$2,HOUR($L1108)&lt;=Listas!$F$3),(HOUR($L1108)-Listas!$F$2)+NETWORKDAYS($K1108+1,$L1108-1,Listas!$H$2:$H$111)*Listas!$F$6,(HOUR($L1108)-Listas!$F$4+4)+NETWORKDAYS($K1108+1,$L1108-1,Listas!$H$2:$H$111)*Listas!$F$6)))),IF(($L1108-$K1108)&lt;0,"Fecha inicial mayor a fecha final",0)))))))))</f>
        <v/>
      </c>
      <c r="N1108" s="6" t="str">
        <f t="shared" si="1"/>
        <v/>
      </c>
      <c r="O1108" s="6"/>
      <c r="P1108" s="6"/>
      <c r="Q1108" s="6" t="b">
        <v>0</v>
      </c>
      <c r="R1108" s="6" t="str">
        <f t="shared" si="11"/>
        <v/>
      </c>
      <c r="S1108" s="6"/>
    </row>
    <row r="1109">
      <c r="A1109" s="6"/>
      <c r="B1109" s="6"/>
      <c r="C1109" s="6"/>
      <c r="D1109" s="6"/>
      <c r="E1109" s="6"/>
      <c r="F1109" s="6"/>
      <c r="G1109" s="6"/>
      <c r="H1109" s="6"/>
      <c r="I1109" s="6"/>
      <c r="J1109" s="6"/>
      <c r="K1109" s="84"/>
      <c r="L1109" s="84"/>
      <c r="M1109" s="6" t="str">
        <f>IF(OR(ISBLANK($K1109),ISBLANK($L1109)),"",IF(NETWORKDAYS($K1109,$K1109,Listas!$H$2:$H$111)=0,"Error fecha inicial",IF(NETWORKDAYS($L1109,$L1109,Listas!$H$2:$H$111)=0,"Error fecha final",IF(OR(HOUR($K1109)&lt;Listas!$F$2,AND(HOUR($K1109)&gt;Listas!$F$3,HOUR($K1109)&lt;Listas!$F$4),HOUR($K1109)&gt;Listas!$F$5),"Error hora, fecha inicial",IF(OR(HOUR($L1109)&lt;Listas!$F$2,AND(HOUR($L1109)&gt;Listas!$F$3,HOUR($L1109)&lt;Listas!$F$4),HOUR($L1109)&gt;Listas!$F$5),"Error hora, fecha final",IF(AND($L1109-$K1109&gt;0,$L1109-$K1109&lt;=0.42),(IF(AND(AND(HOUR($K1109)&gt;=Listas!$F$2,HOUR($K1109)&lt;=Listas!$F$3),AND(HOUR($L1109)&gt;=Listas!$F$2,HOUR($L1109)&lt;=Listas!$F$3)),(HOUR($L1109)-HOUR($K1109)),IF(AND(AND(HOUR($K1109)&gt;=Listas!$F$4,HOUR($K1109)&lt;=Listas!$F$5),AND(HOUR($L1109)&gt;=Listas!$F$4,HOUR($L1109)&lt;=Listas!$F$5)),(HOUR($L1109)-HOUR($K1109)),IF(AND(AND(HOUR($K1109)&gt;=Listas!$F$2,HOUR($K1109)&lt;=Listas!$F$3),AND(HOUR($L1109)&gt;=Listas!$F$4,HOUR($L1109)&lt;=Listas!$F$5)),((Listas!$F$3-HOUR($K1109)))+((HOUR($L1109)-Listas!$F$4)),0)))),IF(AND($L1109-$K1109&gt;0.42,$L1109-$K1109&lt;=1.42),(IF(AND(HOUR($K1109)&gt;=Listas!$F$2,HOUR($K1109)&lt;=Listas!$F$3),(Listas!$F$3-HOUR($K1109)+4),IF(AND(HOUR($K1109)&gt;=Listas!$F$4,HOUR($K1109)&lt;=Listas!$F$5),(Listas!$F$5-HOUR($K1109)),0))+IF(AND(HOUR($L1109)&gt;=Listas!$F$2,HOUR($L1109)&lt;=Listas!$F$3),(HOUR($L1109)-Listas!$F$2),IF(AND(HOUR($L1109)&gt;=Listas!$F$4,HOUR($L1109)&lt;=Listas!$F$5),(HOUR($L1109)-Listas!$F$4+4),0))),IF(($L1109-$K1109&gt;1.42),(IF(AND(HOUR($K1109)&gt;=Listas!$F$2,HOUR($K1109)&lt;=Listas!$F$3),(Listas!$F$3-HOUR($K1109)+4)+IF(AND(HOUR($L1109)&gt;=Listas!$F$2,HOUR($L1109)&lt;=Listas!$F$3),(HOUR($L1109)-Listas!$F$2)+NETWORKDAYS($K1109+1,$L1109-1,Listas!$H$2:$H$112)*Listas!$F$6,IF(AND(HOUR($L1109)&gt;=Listas!$F$4,HOUR($L1109)&lt;=Listas!$F$5),(HOUR($L1109)-Listas!$F$4+4)+NETWORKDAYS($K1109+1,$L1109-1,Listas!$H$2:$H$111)*Listas!$F$6,0)),IF(AND(HOUR($K1109)&gt;=Listas!$F$4,HOUR($K1109)&lt;=Listas!$F$5),(Listas!$F$5-HOUR($K1109))+IF(AND(HOUR($L1109)&gt;=Listas!$F$2,HOUR($L1109)&lt;=Listas!$F$3),(HOUR($L1109)-Listas!$F$2)+NETWORKDAYS($K1109+1,$L1109-1,Listas!$H$2:$H$111)*Listas!$F$6,(HOUR($L1109)-Listas!$F$4+4)+NETWORKDAYS($K1109+1,$L1109-1,Listas!$H$2:$H$111)*Listas!$F$6)))),IF(($L1109-$K1109)&lt;0,"Fecha inicial mayor a fecha final",0)))))))))</f>
        <v/>
      </c>
      <c r="N1109" s="6" t="str">
        <f t="shared" si="1"/>
        <v/>
      </c>
      <c r="O1109" s="6"/>
      <c r="P1109" s="6"/>
      <c r="Q1109" s="6" t="b">
        <v>0</v>
      </c>
      <c r="R1109" s="6" t="str">
        <f t="shared" si="11"/>
        <v/>
      </c>
      <c r="S1109" s="6"/>
    </row>
    <row r="1110">
      <c r="A1110" s="6"/>
      <c r="B1110" s="6"/>
      <c r="C1110" s="6"/>
      <c r="D1110" s="6"/>
      <c r="E1110" s="6"/>
      <c r="F1110" s="6"/>
      <c r="G1110" s="6"/>
      <c r="H1110" s="6"/>
      <c r="I1110" s="6"/>
      <c r="J1110" s="6"/>
      <c r="K1110" s="84"/>
      <c r="L1110" s="84"/>
      <c r="M1110" s="6" t="str">
        <f>IF(OR(ISBLANK($K1110),ISBLANK($L1110)),"",IF(NETWORKDAYS($K1110,$K1110,Listas!$H$2:$H$111)=0,"Error fecha inicial",IF(NETWORKDAYS($L1110,$L1110,Listas!$H$2:$H$111)=0,"Error fecha final",IF(OR(HOUR($K1110)&lt;Listas!$F$2,AND(HOUR($K1110)&gt;Listas!$F$3,HOUR($K1110)&lt;Listas!$F$4),HOUR($K1110)&gt;Listas!$F$5),"Error hora, fecha inicial",IF(OR(HOUR($L1110)&lt;Listas!$F$2,AND(HOUR($L1110)&gt;Listas!$F$3,HOUR($L1110)&lt;Listas!$F$4),HOUR($L1110)&gt;Listas!$F$5),"Error hora, fecha final",IF(AND($L1110-$K1110&gt;0,$L1110-$K1110&lt;=0.42),(IF(AND(AND(HOUR($K1110)&gt;=Listas!$F$2,HOUR($K1110)&lt;=Listas!$F$3),AND(HOUR($L1110)&gt;=Listas!$F$2,HOUR($L1110)&lt;=Listas!$F$3)),(HOUR($L1110)-HOUR($K1110)),IF(AND(AND(HOUR($K1110)&gt;=Listas!$F$4,HOUR($K1110)&lt;=Listas!$F$5),AND(HOUR($L1110)&gt;=Listas!$F$4,HOUR($L1110)&lt;=Listas!$F$5)),(HOUR($L1110)-HOUR($K1110)),IF(AND(AND(HOUR($K1110)&gt;=Listas!$F$2,HOUR($K1110)&lt;=Listas!$F$3),AND(HOUR($L1110)&gt;=Listas!$F$4,HOUR($L1110)&lt;=Listas!$F$5)),((Listas!$F$3-HOUR($K1110)))+((HOUR($L1110)-Listas!$F$4)),0)))),IF(AND($L1110-$K1110&gt;0.42,$L1110-$K1110&lt;=1.42),(IF(AND(HOUR($K1110)&gt;=Listas!$F$2,HOUR($K1110)&lt;=Listas!$F$3),(Listas!$F$3-HOUR($K1110)+4),IF(AND(HOUR($K1110)&gt;=Listas!$F$4,HOUR($K1110)&lt;=Listas!$F$5),(Listas!$F$5-HOUR($K1110)),0))+IF(AND(HOUR($L1110)&gt;=Listas!$F$2,HOUR($L1110)&lt;=Listas!$F$3),(HOUR($L1110)-Listas!$F$2),IF(AND(HOUR($L1110)&gt;=Listas!$F$4,HOUR($L1110)&lt;=Listas!$F$5),(HOUR($L1110)-Listas!$F$4+4),0))),IF(($L1110-$K1110&gt;1.42),(IF(AND(HOUR($K1110)&gt;=Listas!$F$2,HOUR($K1110)&lt;=Listas!$F$3),(Listas!$F$3-HOUR($K1110)+4)+IF(AND(HOUR($L1110)&gt;=Listas!$F$2,HOUR($L1110)&lt;=Listas!$F$3),(HOUR($L1110)-Listas!$F$2)+NETWORKDAYS($K1110+1,$L1110-1,Listas!$H$2:$H$112)*Listas!$F$6,IF(AND(HOUR($L1110)&gt;=Listas!$F$4,HOUR($L1110)&lt;=Listas!$F$5),(HOUR($L1110)-Listas!$F$4+4)+NETWORKDAYS($K1110+1,$L1110-1,Listas!$H$2:$H$111)*Listas!$F$6,0)),IF(AND(HOUR($K1110)&gt;=Listas!$F$4,HOUR($K1110)&lt;=Listas!$F$5),(Listas!$F$5-HOUR($K1110))+IF(AND(HOUR($L1110)&gt;=Listas!$F$2,HOUR($L1110)&lt;=Listas!$F$3),(HOUR($L1110)-Listas!$F$2)+NETWORKDAYS($K1110+1,$L1110-1,Listas!$H$2:$H$111)*Listas!$F$6,(HOUR($L1110)-Listas!$F$4+4)+NETWORKDAYS($K1110+1,$L1110-1,Listas!$H$2:$H$111)*Listas!$F$6)))),IF(($L1110-$K1110)&lt;0,"Fecha inicial mayor a fecha final",0)))))))))</f>
        <v/>
      </c>
      <c r="N1110" s="6" t="str">
        <f t="shared" si="1"/>
        <v/>
      </c>
      <c r="O1110" s="6"/>
      <c r="P1110" s="6"/>
      <c r="Q1110" s="6" t="b">
        <v>0</v>
      </c>
      <c r="R1110" s="6" t="str">
        <f t="shared" si="11"/>
        <v/>
      </c>
      <c r="S1110" s="6"/>
    </row>
    <row r="1111">
      <c r="A1111" s="6"/>
      <c r="B1111" s="6"/>
      <c r="C1111" s="6"/>
      <c r="D1111" s="6"/>
      <c r="E1111" s="6"/>
      <c r="F1111" s="6"/>
      <c r="G1111" s="6"/>
      <c r="H1111" s="6"/>
      <c r="I1111" s="6"/>
      <c r="J1111" s="6"/>
      <c r="K1111" s="84"/>
      <c r="L1111" s="84"/>
      <c r="M1111" s="6" t="str">
        <f>IF(OR(ISBLANK($K1111),ISBLANK($L1111)),"",IF(NETWORKDAYS($K1111,$K1111,Listas!$H$2:$H$111)=0,"Error fecha inicial",IF(NETWORKDAYS($L1111,$L1111,Listas!$H$2:$H$111)=0,"Error fecha final",IF(OR(HOUR($K1111)&lt;Listas!$F$2,AND(HOUR($K1111)&gt;Listas!$F$3,HOUR($K1111)&lt;Listas!$F$4),HOUR($K1111)&gt;Listas!$F$5),"Error hora, fecha inicial",IF(OR(HOUR($L1111)&lt;Listas!$F$2,AND(HOUR($L1111)&gt;Listas!$F$3,HOUR($L1111)&lt;Listas!$F$4),HOUR($L1111)&gt;Listas!$F$5),"Error hora, fecha final",IF(AND($L1111-$K1111&gt;0,$L1111-$K1111&lt;=0.42),(IF(AND(AND(HOUR($K1111)&gt;=Listas!$F$2,HOUR($K1111)&lt;=Listas!$F$3),AND(HOUR($L1111)&gt;=Listas!$F$2,HOUR($L1111)&lt;=Listas!$F$3)),(HOUR($L1111)-HOUR($K1111)),IF(AND(AND(HOUR($K1111)&gt;=Listas!$F$4,HOUR($K1111)&lt;=Listas!$F$5),AND(HOUR($L1111)&gt;=Listas!$F$4,HOUR($L1111)&lt;=Listas!$F$5)),(HOUR($L1111)-HOUR($K1111)),IF(AND(AND(HOUR($K1111)&gt;=Listas!$F$2,HOUR($K1111)&lt;=Listas!$F$3),AND(HOUR($L1111)&gt;=Listas!$F$4,HOUR($L1111)&lt;=Listas!$F$5)),((Listas!$F$3-HOUR($K1111)))+((HOUR($L1111)-Listas!$F$4)),0)))),IF(AND($L1111-$K1111&gt;0.42,$L1111-$K1111&lt;=1.42),(IF(AND(HOUR($K1111)&gt;=Listas!$F$2,HOUR($K1111)&lt;=Listas!$F$3),(Listas!$F$3-HOUR($K1111)+4),IF(AND(HOUR($K1111)&gt;=Listas!$F$4,HOUR($K1111)&lt;=Listas!$F$5),(Listas!$F$5-HOUR($K1111)),0))+IF(AND(HOUR($L1111)&gt;=Listas!$F$2,HOUR($L1111)&lt;=Listas!$F$3),(HOUR($L1111)-Listas!$F$2),IF(AND(HOUR($L1111)&gt;=Listas!$F$4,HOUR($L1111)&lt;=Listas!$F$5),(HOUR($L1111)-Listas!$F$4+4),0))),IF(($L1111-$K1111&gt;1.42),(IF(AND(HOUR($K1111)&gt;=Listas!$F$2,HOUR($K1111)&lt;=Listas!$F$3),(Listas!$F$3-HOUR($K1111)+4)+IF(AND(HOUR($L1111)&gt;=Listas!$F$2,HOUR($L1111)&lt;=Listas!$F$3),(HOUR($L1111)-Listas!$F$2)+NETWORKDAYS($K1111+1,$L1111-1,Listas!$H$2:$H$112)*Listas!$F$6,IF(AND(HOUR($L1111)&gt;=Listas!$F$4,HOUR($L1111)&lt;=Listas!$F$5),(HOUR($L1111)-Listas!$F$4+4)+NETWORKDAYS($K1111+1,$L1111-1,Listas!$H$2:$H$111)*Listas!$F$6,0)),IF(AND(HOUR($K1111)&gt;=Listas!$F$4,HOUR($K1111)&lt;=Listas!$F$5),(Listas!$F$5-HOUR($K1111))+IF(AND(HOUR($L1111)&gt;=Listas!$F$2,HOUR($L1111)&lt;=Listas!$F$3),(HOUR($L1111)-Listas!$F$2)+NETWORKDAYS($K1111+1,$L1111-1,Listas!$H$2:$H$111)*Listas!$F$6,(HOUR($L1111)-Listas!$F$4+4)+NETWORKDAYS($K1111+1,$L1111-1,Listas!$H$2:$H$111)*Listas!$F$6)))),IF(($L1111-$K1111)&lt;0,"Fecha inicial mayor a fecha final",0)))))))))</f>
        <v/>
      </c>
      <c r="N1111" s="6" t="str">
        <f t="shared" si="1"/>
        <v/>
      </c>
      <c r="O1111" s="6"/>
      <c r="P1111" s="6"/>
      <c r="Q1111" s="6" t="b">
        <v>0</v>
      </c>
      <c r="R1111" s="6" t="str">
        <f t="shared" si="11"/>
        <v/>
      </c>
      <c r="S1111" s="6"/>
    </row>
    <row r="1112">
      <c r="A1112" s="6"/>
      <c r="B1112" s="6"/>
      <c r="C1112" s="6"/>
      <c r="D1112" s="6"/>
      <c r="E1112" s="6"/>
      <c r="F1112" s="6"/>
      <c r="G1112" s="6"/>
      <c r="H1112" s="6"/>
      <c r="I1112" s="6"/>
      <c r="J1112" s="6"/>
      <c r="K1112" s="84"/>
      <c r="L1112" s="84"/>
      <c r="M1112" s="6" t="str">
        <f>IF(OR(ISBLANK($K1112),ISBLANK($L1112)),"",IF(NETWORKDAYS($K1112,$K1112,Listas!$H$2:$H$111)=0,"Error fecha inicial",IF(NETWORKDAYS($L1112,$L1112,Listas!$H$2:$H$111)=0,"Error fecha final",IF(OR(HOUR($K1112)&lt;Listas!$F$2,AND(HOUR($K1112)&gt;Listas!$F$3,HOUR($K1112)&lt;Listas!$F$4),HOUR($K1112)&gt;Listas!$F$5),"Error hora, fecha inicial",IF(OR(HOUR($L1112)&lt;Listas!$F$2,AND(HOUR($L1112)&gt;Listas!$F$3,HOUR($L1112)&lt;Listas!$F$4),HOUR($L1112)&gt;Listas!$F$5),"Error hora, fecha final",IF(AND($L1112-$K1112&gt;0,$L1112-$K1112&lt;=0.42),(IF(AND(AND(HOUR($K1112)&gt;=Listas!$F$2,HOUR($K1112)&lt;=Listas!$F$3),AND(HOUR($L1112)&gt;=Listas!$F$2,HOUR($L1112)&lt;=Listas!$F$3)),(HOUR($L1112)-HOUR($K1112)),IF(AND(AND(HOUR($K1112)&gt;=Listas!$F$4,HOUR($K1112)&lt;=Listas!$F$5),AND(HOUR($L1112)&gt;=Listas!$F$4,HOUR($L1112)&lt;=Listas!$F$5)),(HOUR($L1112)-HOUR($K1112)),IF(AND(AND(HOUR($K1112)&gt;=Listas!$F$2,HOUR($K1112)&lt;=Listas!$F$3),AND(HOUR($L1112)&gt;=Listas!$F$4,HOUR($L1112)&lt;=Listas!$F$5)),((Listas!$F$3-HOUR($K1112)))+((HOUR($L1112)-Listas!$F$4)),0)))),IF(AND($L1112-$K1112&gt;0.42,$L1112-$K1112&lt;=1.42),(IF(AND(HOUR($K1112)&gt;=Listas!$F$2,HOUR($K1112)&lt;=Listas!$F$3),(Listas!$F$3-HOUR($K1112)+4),IF(AND(HOUR($K1112)&gt;=Listas!$F$4,HOUR($K1112)&lt;=Listas!$F$5),(Listas!$F$5-HOUR($K1112)),0))+IF(AND(HOUR($L1112)&gt;=Listas!$F$2,HOUR($L1112)&lt;=Listas!$F$3),(HOUR($L1112)-Listas!$F$2),IF(AND(HOUR($L1112)&gt;=Listas!$F$4,HOUR($L1112)&lt;=Listas!$F$5),(HOUR($L1112)-Listas!$F$4+4),0))),IF(($L1112-$K1112&gt;1.42),(IF(AND(HOUR($K1112)&gt;=Listas!$F$2,HOUR($K1112)&lt;=Listas!$F$3),(Listas!$F$3-HOUR($K1112)+4)+IF(AND(HOUR($L1112)&gt;=Listas!$F$2,HOUR($L1112)&lt;=Listas!$F$3),(HOUR($L1112)-Listas!$F$2)+NETWORKDAYS($K1112+1,$L1112-1,Listas!$H$2:$H$112)*Listas!$F$6,IF(AND(HOUR($L1112)&gt;=Listas!$F$4,HOUR($L1112)&lt;=Listas!$F$5),(HOUR($L1112)-Listas!$F$4+4)+NETWORKDAYS($K1112+1,$L1112-1,Listas!$H$2:$H$111)*Listas!$F$6,0)),IF(AND(HOUR($K1112)&gt;=Listas!$F$4,HOUR($K1112)&lt;=Listas!$F$5),(Listas!$F$5-HOUR($K1112))+IF(AND(HOUR($L1112)&gt;=Listas!$F$2,HOUR($L1112)&lt;=Listas!$F$3),(HOUR($L1112)-Listas!$F$2)+NETWORKDAYS($K1112+1,$L1112-1,Listas!$H$2:$H$111)*Listas!$F$6,(HOUR($L1112)-Listas!$F$4+4)+NETWORKDAYS($K1112+1,$L1112-1,Listas!$H$2:$H$111)*Listas!$F$6)))),IF(($L1112-$K1112)&lt;0,"Fecha inicial mayor a fecha final",0)))))))))</f>
        <v/>
      </c>
      <c r="N1112" s="6" t="str">
        <f t="shared" si="1"/>
        <v/>
      </c>
      <c r="O1112" s="6"/>
      <c r="P1112" s="6"/>
      <c r="Q1112" s="6" t="b">
        <v>0</v>
      </c>
      <c r="R1112" s="6" t="str">
        <f t="shared" si="11"/>
        <v/>
      </c>
      <c r="S1112" s="6"/>
    </row>
    <row r="1113">
      <c r="A1113" s="6"/>
      <c r="B1113" s="6"/>
      <c r="C1113" s="6"/>
      <c r="D1113" s="6"/>
      <c r="E1113" s="6"/>
      <c r="F1113" s="6"/>
      <c r="G1113" s="6"/>
      <c r="H1113" s="6"/>
      <c r="I1113" s="6"/>
      <c r="J1113" s="6"/>
      <c r="K1113" s="84"/>
      <c r="L1113" s="84"/>
      <c r="M1113" s="6" t="str">
        <f>IF(OR(ISBLANK($K1113),ISBLANK($L1113)),"",IF(NETWORKDAYS($K1113,$K1113,Listas!$H$2:$H$111)=0,"Error fecha inicial",IF(NETWORKDAYS($L1113,$L1113,Listas!$H$2:$H$111)=0,"Error fecha final",IF(OR(HOUR($K1113)&lt;Listas!$F$2,AND(HOUR($K1113)&gt;Listas!$F$3,HOUR($K1113)&lt;Listas!$F$4),HOUR($K1113)&gt;Listas!$F$5),"Error hora, fecha inicial",IF(OR(HOUR($L1113)&lt;Listas!$F$2,AND(HOUR($L1113)&gt;Listas!$F$3,HOUR($L1113)&lt;Listas!$F$4),HOUR($L1113)&gt;Listas!$F$5),"Error hora, fecha final",IF(AND($L1113-$K1113&gt;0,$L1113-$K1113&lt;=0.42),(IF(AND(AND(HOUR($K1113)&gt;=Listas!$F$2,HOUR($K1113)&lt;=Listas!$F$3),AND(HOUR($L1113)&gt;=Listas!$F$2,HOUR($L1113)&lt;=Listas!$F$3)),(HOUR($L1113)-HOUR($K1113)),IF(AND(AND(HOUR($K1113)&gt;=Listas!$F$4,HOUR($K1113)&lt;=Listas!$F$5),AND(HOUR($L1113)&gt;=Listas!$F$4,HOUR($L1113)&lt;=Listas!$F$5)),(HOUR($L1113)-HOUR($K1113)),IF(AND(AND(HOUR($K1113)&gt;=Listas!$F$2,HOUR($K1113)&lt;=Listas!$F$3),AND(HOUR($L1113)&gt;=Listas!$F$4,HOUR($L1113)&lt;=Listas!$F$5)),((Listas!$F$3-HOUR($K1113)))+((HOUR($L1113)-Listas!$F$4)),0)))),IF(AND($L1113-$K1113&gt;0.42,$L1113-$K1113&lt;=1.42),(IF(AND(HOUR($K1113)&gt;=Listas!$F$2,HOUR($K1113)&lt;=Listas!$F$3),(Listas!$F$3-HOUR($K1113)+4),IF(AND(HOUR($K1113)&gt;=Listas!$F$4,HOUR($K1113)&lt;=Listas!$F$5),(Listas!$F$5-HOUR($K1113)),0))+IF(AND(HOUR($L1113)&gt;=Listas!$F$2,HOUR($L1113)&lt;=Listas!$F$3),(HOUR($L1113)-Listas!$F$2),IF(AND(HOUR($L1113)&gt;=Listas!$F$4,HOUR($L1113)&lt;=Listas!$F$5),(HOUR($L1113)-Listas!$F$4+4),0))),IF(($L1113-$K1113&gt;1.42),(IF(AND(HOUR($K1113)&gt;=Listas!$F$2,HOUR($K1113)&lt;=Listas!$F$3),(Listas!$F$3-HOUR($K1113)+4)+IF(AND(HOUR($L1113)&gt;=Listas!$F$2,HOUR($L1113)&lt;=Listas!$F$3),(HOUR($L1113)-Listas!$F$2)+NETWORKDAYS($K1113+1,$L1113-1,Listas!$H$2:$H$112)*Listas!$F$6,IF(AND(HOUR($L1113)&gt;=Listas!$F$4,HOUR($L1113)&lt;=Listas!$F$5),(HOUR($L1113)-Listas!$F$4+4)+NETWORKDAYS($K1113+1,$L1113-1,Listas!$H$2:$H$111)*Listas!$F$6,0)),IF(AND(HOUR($K1113)&gt;=Listas!$F$4,HOUR($K1113)&lt;=Listas!$F$5),(Listas!$F$5-HOUR($K1113))+IF(AND(HOUR($L1113)&gt;=Listas!$F$2,HOUR($L1113)&lt;=Listas!$F$3),(HOUR($L1113)-Listas!$F$2)+NETWORKDAYS($K1113+1,$L1113-1,Listas!$H$2:$H$111)*Listas!$F$6,(HOUR($L1113)-Listas!$F$4+4)+NETWORKDAYS($K1113+1,$L1113-1,Listas!$H$2:$H$111)*Listas!$F$6)))),IF(($L1113-$K1113)&lt;0,"Fecha inicial mayor a fecha final",0)))))))))</f>
        <v/>
      </c>
      <c r="N1113" s="6" t="str">
        <f t="shared" si="1"/>
        <v/>
      </c>
      <c r="O1113" s="6"/>
      <c r="P1113" s="6"/>
      <c r="Q1113" s="6" t="b">
        <v>0</v>
      </c>
      <c r="R1113" s="6" t="str">
        <f t="shared" si="11"/>
        <v/>
      </c>
      <c r="S1113" s="6"/>
    </row>
    <row r="1114">
      <c r="A1114" s="6"/>
      <c r="B1114" s="6"/>
      <c r="C1114" s="6"/>
      <c r="D1114" s="6"/>
      <c r="E1114" s="6"/>
      <c r="F1114" s="6"/>
      <c r="G1114" s="6"/>
      <c r="H1114" s="6"/>
      <c r="I1114" s="6"/>
      <c r="J1114" s="6"/>
      <c r="K1114" s="84"/>
      <c r="L1114" s="84"/>
      <c r="M1114" s="6" t="str">
        <f>IF(OR(ISBLANK($K1114),ISBLANK($L1114)),"",IF(NETWORKDAYS($K1114,$K1114,Listas!$H$2:$H$111)=0,"Error fecha inicial",IF(NETWORKDAYS($L1114,$L1114,Listas!$H$2:$H$111)=0,"Error fecha final",IF(OR(HOUR($K1114)&lt;Listas!$F$2,AND(HOUR($K1114)&gt;Listas!$F$3,HOUR($K1114)&lt;Listas!$F$4),HOUR($K1114)&gt;Listas!$F$5),"Error hora, fecha inicial",IF(OR(HOUR($L1114)&lt;Listas!$F$2,AND(HOUR($L1114)&gt;Listas!$F$3,HOUR($L1114)&lt;Listas!$F$4),HOUR($L1114)&gt;Listas!$F$5),"Error hora, fecha final",IF(AND($L1114-$K1114&gt;0,$L1114-$K1114&lt;=0.42),(IF(AND(AND(HOUR($K1114)&gt;=Listas!$F$2,HOUR($K1114)&lt;=Listas!$F$3),AND(HOUR($L1114)&gt;=Listas!$F$2,HOUR($L1114)&lt;=Listas!$F$3)),(HOUR($L1114)-HOUR($K1114)),IF(AND(AND(HOUR($K1114)&gt;=Listas!$F$4,HOUR($K1114)&lt;=Listas!$F$5),AND(HOUR($L1114)&gt;=Listas!$F$4,HOUR($L1114)&lt;=Listas!$F$5)),(HOUR($L1114)-HOUR($K1114)),IF(AND(AND(HOUR($K1114)&gt;=Listas!$F$2,HOUR($K1114)&lt;=Listas!$F$3),AND(HOUR($L1114)&gt;=Listas!$F$4,HOUR($L1114)&lt;=Listas!$F$5)),((Listas!$F$3-HOUR($K1114)))+((HOUR($L1114)-Listas!$F$4)),0)))),IF(AND($L1114-$K1114&gt;0.42,$L1114-$K1114&lt;=1.42),(IF(AND(HOUR($K1114)&gt;=Listas!$F$2,HOUR($K1114)&lt;=Listas!$F$3),(Listas!$F$3-HOUR($K1114)+4),IF(AND(HOUR($K1114)&gt;=Listas!$F$4,HOUR($K1114)&lt;=Listas!$F$5),(Listas!$F$5-HOUR($K1114)),0))+IF(AND(HOUR($L1114)&gt;=Listas!$F$2,HOUR($L1114)&lt;=Listas!$F$3),(HOUR($L1114)-Listas!$F$2),IF(AND(HOUR($L1114)&gt;=Listas!$F$4,HOUR($L1114)&lt;=Listas!$F$5),(HOUR($L1114)-Listas!$F$4+4),0))),IF(($L1114-$K1114&gt;1.42),(IF(AND(HOUR($K1114)&gt;=Listas!$F$2,HOUR($K1114)&lt;=Listas!$F$3),(Listas!$F$3-HOUR($K1114)+4)+IF(AND(HOUR($L1114)&gt;=Listas!$F$2,HOUR($L1114)&lt;=Listas!$F$3),(HOUR($L1114)-Listas!$F$2)+NETWORKDAYS($K1114+1,$L1114-1,Listas!$H$2:$H$112)*Listas!$F$6,IF(AND(HOUR($L1114)&gt;=Listas!$F$4,HOUR($L1114)&lt;=Listas!$F$5),(HOUR($L1114)-Listas!$F$4+4)+NETWORKDAYS($K1114+1,$L1114-1,Listas!$H$2:$H$111)*Listas!$F$6,0)),IF(AND(HOUR($K1114)&gt;=Listas!$F$4,HOUR($K1114)&lt;=Listas!$F$5),(Listas!$F$5-HOUR($K1114))+IF(AND(HOUR($L1114)&gt;=Listas!$F$2,HOUR($L1114)&lt;=Listas!$F$3),(HOUR($L1114)-Listas!$F$2)+NETWORKDAYS($K1114+1,$L1114-1,Listas!$H$2:$H$111)*Listas!$F$6,(HOUR($L1114)-Listas!$F$4+4)+NETWORKDAYS($K1114+1,$L1114-1,Listas!$H$2:$H$111)*Listas!$F$6)))),IF(($L1114-$K1114)&lt;0,"Fecha inicial mayor a fecha final",0)))))))))</f>
        <v/>
      </c>
      <c r="N1114" s="6" t="str">
        <f t="shared" si="1"/>
        <v/>
      </c>
      <c r="O1114" s="6"/>
      <c r="P1114" s="6"/>
      <c r="Q1114" s="6" t="b">
        <v>0</v>
      </c>
      <c r="R1114" s="6" t="str">
        <f t="shared" si="11"/>
        <v/>
      </c>
      <c r="S1114" s="6"/>
    </row>
    <row r="1115">
      <c r="A1115" s="6"/>
      <c r="B1115" s="6"/>
      <c r="C1115" s="6"/>
      <c r="D1115" s="6"/>
      <c r="E1115" s="6"/>
      <c r="F1115" s="6"/>
      <c r="G1115" s="6"/>
      <c r="H1115" s="6"/>
      <c r="I1115" s="6"/>
      <c r="J1115" s="6"/>
      <c r="K1115" s="84"/>
      <c r="L1115" s="84"/>
      <c r="M1115" s="6" t="str">
        <f>IF(OR(ISBLANK($K1115),ISBLANK($L1115)),"",IF(NETWORKDAYS($K1115,$K1115,Listas!$H$2:$H$111)=0,"Error fecha inicial",IF(NETWORKDAYS($L1115,$L1115,Listas!$H$2:$H$111)=0,"Error fecha final",IF(OR(HOUR($K1115)&lt;Listas!$F$2,AND(HOUR($K1115)&gt;Listas!$F$3,HOUR($K1115)&lt;Listas!$F$4),HOUR($K1115)&gt;Listas!$F$5),"Error hora, fecha inicial",IF(OR(HOUR($L1115)&lt;Listas!$F$2,AND(HOUR($L1115)&gt;Listas!$F$3,HOUR($L1115)&lt;Listas!$F$4),HOUR($L1115)&gt;Listas!$F$5),"Error hora, fecha final",IF(AND($L1115-$K1115&gt;0,$L1115-$K1115&lt;=0.42),(IF(AND(AND(HOUR($K1115)&gt;=Listas!$F$2,HOUR($K1115)&lt;=Listas!$F$3),AND(HOUR($L1115)&gt;=Listas!$F$2,HOUR($L1115)&lt;=Listas!$F$3)),(HOUR($L1115)-HOUR($K1115)),IF(AND(AND(HOUR($K1115)&gt;=Listas!$F$4,HOUR($K1115)&lt;=Listas!$F$5),AND(HOUR($L1115)&gt;=Listas!$F$4,HOUR($L1115)&lt;=Listas!$F$5)),(HOUR($L1115)-HOUR($K1115)),IF(AND(AND(HOUR($K1115)&gt;=Listas!$F$2,HOUR($K1115)&lt;=Listas!$F$3),AND(HOUR($L1115)&gt;=Listas!$F$4,HOUR($L1115)&lt;=Listas!$F$5)),((Listas!$F$3-HOUR($K1115)))+((HOUR($L1115)-Listas!$F$4)),0)))),IF(AND($L1115-$K1115&gt;0.42,$L1115-$K1115&lt;=1.42),(IF(AND(HOUR($K1115)&gt;=Listas!$F$2,HOUR($K1115)&lt;=Listas!$F$3),(Listas!$F$3-HOUR($K1115)+4),IF(AND(HOUR($K1115)&gt;=Listas!$F$4,HOUR($K1115)&lt;=Listas!$F$5),(Listas!$F$5-HOUR($K1115)),0))+IF(AND(HOUR($L1115)&gt;=Listas!$F$2,HOUR($L1115)&lt;=Listas!$F$3),(HOUR($L1115)-Listas!$F$2),IF(AND(HOUR($L1115)&gt;=Listas!$F$4,HOUR($L1115)&lt;=Listas!$F$5),(HOUR($L1115)-Listas!$F$4+4),0))),IF(($L1115-$K1115&gt;1.42),(IF(AND(HOUR($K1115)&gt;=Listas!$F$2,HOUR($K1115)&lt;=Listas!$F$3),(Listas!$F$3-HOUR($K1115)+4)+IF(AND(HOUR($L1115)&gt;=Listas!$F$2,HOUR($L1115)&lt;=Listas!$F$3),(HOUR($L1115)-Listas!$F$2)+NETWORKDAYS($K1115+1,$L1115-1,Listas!$H$2:$H$112)*Listas!$F$6,IF(AND(HOUR($L1115)&gt;=Listas!$F$4,HOUR($L1115)&lt;=Listas!$F$5),(HOUR($L1115)-Listas!$F$4+4)+NETWORKDAYS($K1115+1,$L1115-1,Listas!$H$2:$H$111)*Listas!$F$6,0)),IF(AND(HOUR($K1115)&gt;=Listas!$F$4,HOUR($K1115)&lt;=Listas!$F$5),(Listas!$F$5-HOUR($K1115))+IF(AND(HOUR($L1115)&gt;=Listas!$F$2,HOUR($L1115)&lt;=Listas!$F$3),(HOUR($L1115)-Listas!$F$2)+NETWORKDAYS($K1115+1,$L1115-1,Listas!$H$2:$H$111)*Listas!$F$6,(HOUR($L1115)-Listas!$F$4+4)+NETWORKDAYS($K1115+1,$L1115-1,Listas!$H$2:$H$111)*Listas!$F$6)))),IF(($L1115-$K1115)&lt;0,"Fecha inicial mayor a fecha final",0)))))))))</f>
        <v/>
      </c>
      <c r="N1115" s="6" t="str">
        <f t="shared" si="1"/>
        <v/>
      </c>
      <c r="O1115" s="6"/>
      <c r="P1115" s="6"/>
      <c r="Q1115" s="6" t="b">
        <v>0</v>
      </c>
      <c r="R1115" s="6" t="str">
        <f t="shared" si="11"/>
        <v/>
      </c>
      <c r="S1115" s="6"/>
    </row>
    <row r="1116">
      <c r="A1116" s="6"/>
      <c r="B1116" s="6"/>
      <c r="C1116" s="6"/>
      <c r="D1116" s="6"/>
      <c r="E1116" s="6"/>
      <c r="F1116" s="6"/>
      <c r="G1116" s="6"/>
      <c r="H1116" s="6"/>
      <c r="I1116" s="6"/>
      <c r="J1116" s="6"/>
      <c r="K1116" s="84"/>
      <c r="L1116" s="84"/>
      <c r="M1116" s="6" t="str">
        <f>IF(OR(ISBLANK($K1116),ISBLANK($L1116)),"",IF(NETWORKDAYS($K1116,$K1116,Listas!$H$2:$H$111)=0,"Error fecha inicial",IF(NETWORKDAYS($L1116,$L1116,Listas!$H$2:$H$111)=0,"Error fecha final",IF(OR(HOUR($K1116)&lt;Listas!$F$2,AND(HOUR($K1116)&gt;Listas!$F$3,HOUR($K1116)&lt;Listas!$F$4),HOUR($K1116)&gt;Listas!$F$5),"Error hora, fecha inicial",IF(OR(HOUR($L1116)&lt;Listas!$F$2,AND(HOUR($L1116)&gt;Listas!$F$3,HOUR($L1116)&lt;Listas!$F$4),HOUR($L1116)&gt;Listas!$F$5),"Error hora, fecha final",IF(AND($L1116-$K1116&gt;0,$L1116-$K1116&lt;=0.42),(IF(AND(AND(HOUR($K1116)&gt;=Listas!$F$2,HOUR($K1116)&lt;=Listas!$F$3),AND(HOUR($L1116)&gt;=Listas!$F$2,HOUR($L1116)&lt;=Listas!$F$3)),(HOUR($L1116)-HOUR($K1116)),IF(AND(AND(HOUR($K1116)&gt;=Listas!$F$4,HOUR($K1116)&lt;=Listas!$F$5),AND(HOUR($L1116)&gt;=Listas!$F$4,HOUR($L1116)&lt;=Listas!$F$5)),(HOUR($L1116)-HOUR($K1116)),IF(AND(AND(HOUR($K1116)&gt;=Listas!$F$2,HOUR($K1116)&lt;=Listas!$F$3),AND(HOUR($L1116)&gt;=Listas!$F$4,HOUR($L1116)&lt;=Listas!$F$5)),((Listas!$F$3-HOUR($K1116)))+((HOUR($L1116)-Listas!$F$4)),0)))),IF(AND($L1116-$K1116&gt;0.42,$L1116-$K1116&lt;=1.42),(IF(AND(HOUR($K1116)&gt;=Listas!$F$2,HOUR($K1116)&lt;=Listas!$F$3),(Listas!$F$3-HOUR($K1116)+4),IF(AND(HOUR($K1116)&gt;=Listas!$F$4,HOUR($K1116)&lt;=Listas!$F$5),(Listas!$F$5-HOUR($K1116)),0))+IF(AND(HOUR($L1116)&gt;=Listas!$F$2,HOUR($L1116)&lt;=Listas!$F$3),(HOUR($L1116)-Listas!$F$2),IF(AND(HOUR($L1116)&gt;=Listas!$F$4,HOUR($L1116)&lt;=Listas!$F$5),(HOUR($L1116)-Listas!$F$4+4),0))),IF(($L1116-$K1116&gt;1.42),(IF(AND(HOUR($K1116)&gt;=Listas!$F$2,HOUR($K1116)&lt;=Listas!$F$3),(Listas!$F$3-HOUR($K1116)+4)+IF(AND(HOUR($L1116)&gt;=Listas!$F$2,HOUR($L1116)&lt;=Listas!$F$3),(HOUR($L1116)-Listas!$F$2)+NETWORKDAYS($K1116+1,$L1116-1,Listas!$H$2:$H$112)*Listas!$F$6,IF(AND(HOUR($L1116)&gt;=Listas!$F$4,HOUR($L1116)&lt;=Listas!$F$5),(HOUR($L1116)-Listas!$F$4+4)+NETWORKDAYS($K1116+1,$L1116-1,Listas!$H$2:$H$111)*Listas!$F$6,0)),IF(AND(HOUR($K1116)&gt;=Listas!$F$4,HOUR($K1116)&lt;=Listas!$F$5),(Listas!$F$5-HOUR($K1116))+IF(AND(HOUR($L1116)&gt;=Listas!$F$2,HOUR($L1116)&lt;=Listas!$F$3),(HOUR($L1116)-Listas!$F$2)+NETWORKDAYS($K1116+1,$L1116-1,Listas!$H$2:$H$111)*Listas!$F$6,(HOUR($L1116)-Listas!$F$4+4)+NETWORKDAYS($K1116+1,$L1116-1,Listas!$H$2:$H$111)*Listas!$F$6)))),IF(($L1116-$K1116)&lt;0,"Fecha inicial mayor a fecha final",0)))))))))</f>
        <v/>
      </c>
      <c r="N1116" s="6" t="str">
        <f t="shared" si="1"/>
        <v/>
      </c>
      <c r="O1116" s="6"/>
      <c r="P1116" s="6"/>
      <c r="Q1116" s="6" t="b">
        <v>0</v>
      </c>
      <c r="R1116" s="6" t="str">
        <f t="shared" si="11"/>
        <v/>
      </c>
      <c r="S1116" s="6"/>
    </row>
    <row r="1117">
      <c r="A1117" s="6"/>
      <c r="B1117" s="6"/>
      <c r="C1117" s="6"/>
      <c r="D1117" s="6"/>
      <c r="E1117" s="6"/>
      <c r="F1117" s="6"/>
      <c r="G1117" s="6"/>
      <c r="H1117" s="6"/>
      <c r="I1117" s="6"/>
      <c r="J1117" s="6"/>
      <c r="K1117" s="84"/>
      <c r="L1117" s="84"/>
      <c r="M1117" s="6" t="str">
        <f>IF(OR(ISBLANK($K1117),ISBLANK($L1117)),"",IF(NETWORKDAYS($K1117,$K1117,Listas!$H$2:$H$111)=0,"Error fecha inicial",IF(NETWORKDAYS($L1117,$L1117,Listas!$H$2:$H$111)=0,"Error fecha final",IF(OR(HOUR($K1117)&lt;Listas!$F$2,AND(HOUR($K1117)&gt;Listas!$F$3,HOUR($K1117)&lt;Listas!$F$4),HOUR($K1117)&gt;Listas!$F$5),"Error hora, fecha inicial",IF(OR(HOUR($L1117)&lt;Listas!$F$2,AND(HOUR($L1117)&gt;Listas!$F$3,HOUR($L1117)&lt;Listas!$F$4),HOUR($L1117)&gt;Listas!$F$5),"Error hora, fecha final",IF(AND($L1117-$K1117&gt;0,$L1117-$K1117&lt;=0.42),(IF(AND(AND(HOUR($K1117)&gt;=Listas!$F$2,HOUR($K1117)&lt;=Listas!$F$3),AND(HOUR($L1117)&gt;=Listas!$F$2,HOUR($L1117)&lt;=Listas!$F$3)),(HOUR($L1117)-HOUR($K1117)),IF(AND(AND(HOUR($K1117)&gt;=Listas!$F$4,HOUR($K1117)&lt;=Listas!$F$5),AND(HOUR($L1117)&gt;=Listas!$F$4,HOUR($L1117)&lt;=Listas!$F$5)),(HOUR($L1117)-HOUR($K1117)),IF(AND(AND(HOUR($K1117)&gt;=Listas!$F$2,HOUR($K1117)&lt;=Listas!$F$3),AND(HOUR($L1117)&gt;=Listas!$F$4,HOUR($L1117)&lt;=Listas!$F$5)),((Listas!$F$3-HOUR($K1117)))+((HOUR($L1117)-Listas!$F$4)),0)))),IF(AND($L1117-$K1117&gt;0.42,$L1117-$K1117&lt;=1.42),(IF(AND(HOUR($K1117)&gt;=Listas!$F$2,HOUR($K1117)&lt;=Listas!$F$3),(Listas!$F$3-HOUR($K1117)+4),IF(AND(HOUR($K1117)&gt;=Listas!$F$4,HOUR($K1117)&lt;=Listas!$F$5),(Listas!$F$5-HOUR($K1117)),0))+IF(AND(HOUR($L1117)&gt;=Listas!$F$2,HOUR($L1117)&lt;=Listas!$F$3),(HOUR($L1117)-Listas!$F$2),IF(AND(HOUR($L1117)&gt;=Listas!$F$4,HOUR($L1117)&lt;=Listas!$F$5),(HOUR($L1117)-Listas!$F$4+4),0))),IF(($L1117-$K1117&gt;1.42),(IF(AND(HOUR($K1117)&gt;=Listas!$F$2,HOUR($K1117)&lt;=Listas!$F$3),(Listas!$F$3-HOUR($K1117)+4)+IF(AND(HOUR($L1117)&gt;=Listas!$F$2,HOUR($L1117)&lt;=Listas!$F$3),(HOUR($L1117)-Listas!$F$2)+NETWORKDAYS($K1117+1,$L1117-1,Listas!$H$2:$H$112)*Listas!$F$6,IF(AND(HOUR($L1117)&gt;=Listas!$F$4,HOUR($L1117)&lt;=Listas!$F$5),(HOUR($L1117)-Listas!$F$4+4)+NETWORKDAYS($K1117+1,$L1117-1,Listas!$H$2:$H$111)*Listas!$F$6,0)),IF(AND(HOUR($K1117)&gt;=Listas!$F$4,HOUR($K1117)&lt;=Listas!$F$5),(Listas!$F$5-HOUR($K1117))+IF(AND(HOUR($L1117)&gt;=Listas!$F$2,HOUR($L1117)&lt;=Listas!$F$3),(HOUR($L1117)-Listas!$F$2)+NETWORKDAYS($K1117+1,$L1117-1,Listas!$H$2:$H$111)*Listas!$F$6,(HOUR($L1117)-Listas!$F$4+4)+NETWORKDAYS($K1117+1,$L1117-1,Listas!$H$2:$H$111)*Listas!$F$6)))),IF(($L1117-$K1117)&lt;0,"Fecha inicial mayor a fecha final",0)))))))))</f>
        <v/>
      </c>
      <c r="N1117" s="6" t="str">
        <f t="shared" si="1"/>
        <v/>
      </c>
      <c r="O1117" s="6"/>
      <c r="P1117" s="6"/>
      <c r="Q1117" s="6" t="b">
        <v>0</v>
      </c>
      <c r="R1117" s="6" t="str">
        <f t="shared" si="11"/>
        <v/>
      </c>
      <c r="S1117" s="6"/>
    </row>
    <row r="1118">
      <c r="A1118" s="6"/>
      <c r="B1118" s="6"/>
      <c r="C1118" s="6"/>
      <c r="D1118" s="6"/>
      <c r="E1118" s="6"/>
      <c r="F1118" s="6"/>
      <c r="G1118" s="6"/>
      <c r="H1118" s="6"/>
      <c r="I1118" s="6"/>
      <c r="J1118" s="6"/>
      <c r="K1118" s="84"/>
      <c r="L1118" s="84"/>
      <c r="M1118" s="6" t="str">
        <f>IF(OR(ISBLANK($K1118),ISBLANK($L1118)),"",IF(NETWORKDAYS($K1118,$K1118,Listas!$H$2:$H$111)=0,"Error fecha inicial",IF(NETWORKDAYS($L1118,$L1118,Listas!$H$2:$H$111)=0,"Error fecha final",IF(OR(HOUR($K1118)&lt;Listas!$F$2,AND(HOUR($K1118)&gt;Listas!$F$3,HOUR($K1118)&lt;Listas!$F$4),HOUR($K1118)&gt;Listas!$F$5),"Error hora, fecha inicial",IF(OR(HOUR($L1118)&lt;Listas!$F$2,AND(HOUR($L1118)&gt;Listas!$F$3,HOUR($L1118)&lt;Listas!$F$4),HOUR($L1118)&gt;Listas!$F$5),"Error hora, fecha final",IF(AND($L1118-$K1118&gt;0,$L1118-$K1118&lt;=0.42),(IF(AND(AND(HOUR($K1118)&gt;=Listas!$F$2,HOUR($K1118)&lt;=Listas!$F$3),AND(HOUR($L1118)&gt;=Listas!$F$2,HOUR($L1118)&lt;=Listas!$F$3)),(HOUR($L1118)-HOUR($K1118)),IF(AND(AND(HOUR($K1118)&gt;=Listas!$F$4,HOUR($K1118)&lt;=Listas!$F$5),AND(HOUR($L1118)&gt;=Listas!$F$4,HOUR($L1118)&lt;=Listas!$F$5)),(HOUR($L1118)-HOUR($K1118)),IF(AND(AND(HOUR($K1118)&gt;=Listas!$F$2,HOUR($K1118)&lt;=Listas!$F$3),AND(HOUR($L1118)&gt;=Listas!$F$4,HOUR($L1118)&lt;=Listas!$F$5)),((Listas!$F$3-HOUR($K1118)))+((HOUR($L1118)-Listas!$F$4)),0)))),IF(AND($L1118-$K1118&gt;0.42,$L1118-$K1118&lt;=1.42),(IF(AND(HOUR($K1118)&gt;=Listas!$F$2,HOUR($K1118)&lt;=Listas!$F$3),(Listas!$F$3-HOUR($K1118)+4),IF(AND(HOUR($K1118)&gt;=Listas!$F$4,HOUR($K1118)&lt;=Listas!$F$5),(Listas!$F$5-HOUR($K1118)),0))+IF(AND(HOUR($L1118)&gt;=Listas!$F$2,HOUR($L1118)&lt;=Listas!$F$3),(HOUR($L1118)-Listas!$F$2),IF(AND(HOUR($L1118)&gt;=Listas!$F$4,HOUR($L1118)&lt;=Listas!$F$5),(HOUR($L1118)-Listas!$F$4+4),0))),IF(($L1118-$K1118&gt;1.42),(IF(AND(HOUR($K1118)&gt;=Listas!$F$2,HOUR($K1118)&lt;=Listas!$F$3),(Listas!$F$3-HOUR($K1118)+4)+IF(AND(HOUR($L1118)&gt;=Listas!$F$2,HOUR($L1118)&lt;=Listas!$F$3),(HOUR($L1118)-Listas!$F$2)+NETWORKDAYS($K1118+1,$L1118-1,Listas!$H$2:$H$112)*Listas!$F$6,IF(AND(HOUR($L1118)&gt;=Listas!$F$4,HOUR($L1118)&lt;=Listas!$F$5),(HOUR($L1118)-Listas!$F$4+4)+NETWORKDAYS($K1118+1,$L1118-1,Listas!$H$2:$H$111)*Listas!$F$6,0)),IF(AND(HOUR($K1118)&gt;=Listas!$F$4,HOUR($K1118)&lt;=Listas!$F$5),(Listas!$F$5-HOUR($K1118))+IF(AND(HOUR($L1118)&gt;=Listas!$F$2,HOUR($L1118)&lt;=Listas!$F$3),(HOUR($L1118)-Listas!$F$2)+NETWORKDAYS($K1118+1,$L1118-1,Listas!$H$2:$H$111)*Listas!$F$6,(HOUR($L1118)-Listas!$F$4+4)+NETWORKDAYS($K1118+1,$L1118-1,Listas!$H$2:$H$111)*Listas!$F$6)))),IF(($L1118-$K1118)&lt;0,"Fecha inicial mayor a fecha final",0)))))))))</f>
        <v/>
      </c>
      <c r="N1118" s="6" t="str">
        <f t="shared" si="1"/>
        <v/>
      </c>
      <c r="O1118" s="6"/>
      <c r="P1118" s="6"/>
      <c r="Q1118" s="6" t="b">
        <v>0</v>
      </c>
      <c r="R1118" s="6" t="str">
        <f t="shared" si="11"/>
        <v/>
      </c>
      <c r="S1118" s="6"/>
    </row>
    <row r="1119">
      <c r="A1119" s="6"/>
      <c r="B1119" s="6"/>
      <c r="C1119" s="6"/>
      <c r="D1119" s="6"/>
      <c r="E1119" s="6"/>
      <c r="F1119" s="6"/>
      <c r="G1119" s="6"/>
      <c r="H1119" s="6"/>
      <c r="I1119" s="6"/>
      <c r="J1119" s="6"/>
      <c r="K1119" s="84"/>
      <c r="L1119" s="84"/>
      <c r="M1119" s="6" t="str">
        <f>IF(OR(ISBLANK($K1119),ISBLANK($L1119)),"",IF(NETWORKDAYS($K1119,$K1119,Listas!$H$2:$H$111)=0,"Error fecha inicial",IF(NETWORKDAYS($L1119,$L1119,Listas!$H$2:$H$111)=0,"Error fecha final",IF(OR(HOUR($K1119)&lt;Listas!$F$2,AND(HOUR($K1119)&gt;Listas!$F$3,HOUR($K1119)&lt;Listas!$F$4),HOUR($K1119)&gt;Listas!$F$5),"Error hora, fecha inicial",IF(OR(HOUR($L1119)&lt;Listas!$F$2,AND(HOUR($L1119)&gt;Listas!$F$3,HOUR($L1119)&lt;Listas!$F$4),HOUR($L1119)&gt;Listas!$F$5),"Error hora, fecha final",IF(AND($L1119-$K1119&gt;0,$L1119-$K1119&lt;=0.42),(IF(AND(AND(HOUR($K1119)&gt;=Listas!$F$2,HOUR($K1119)&lt;=Listas!$F$3),AND(HOUR($L1119)&gt;=Listas!$F$2,HOUR($L1119)&lt;=Listas!$F$3)),(HOUR($L1119)-HOUR($K1119)),IF(AND(AND(HOUR($K1119)&gt;=Listas!$F$4,HOUR($K1119)&lt;=Listas!$F$5),AND(HOUR($L1119)&gt;=Listas!$F$4,HOUR($L1119)&lt;=Listas!$F$5)),(HOUR($L1119)-HOUR($K1119)),IF(AND(AND(HOUR($K1119)&gt;=Listas!$F$2,HOUR($K1119)&lt;=Listas!$F$3),AND(HOUR($L1119)&gt;=Listas!$F$4,HOUR($L1119)&lt;=Listas!$F$5)),((Listas!$F$3-HOUR($K1119)))+((HOUR($L1119)-Listas!$F$4)),0)))),IF(AND($L1119-$K1119&gt;0.42,$L1119-$K1119&lt;=1.42),(IF(AND(HOUR($K1119)&gt;=Listas!$F$2,HOUR($K1119)&lt;=Listas!$F$3),(Listas!$F$3-HOUR($K1119)+4),IF(AND(HOUR($K1119)&gt;=Listas!$F$4,HOUR($K1119)&lt;=Listas!$F$5),(Listas!$F$5-HOUR($K1119)),0))+IF(AND(HOUR($L1119)&gt;=Listas!$F$2,HOUR($L1119)&lt;=Listas!$F$3),(HOUR($L1119)-Listas!$F$2),IF(AND(HOUR($L1119)&gt;=Listas!$F$4,HOUR($L1119)&lt;=Listas!$F$5),(HOUR($L1119)-Listas!$F$4+4),0))),IF(($L1119-$K1119&gt;1.42),(IF(AND(HOUR($K1119)&gt;=Listas!$F$2,HOUR($K1119)&lt;=Listas!$F$3),(Listas!$F$3-HOUR($K1119)+4)+IF(AND(HOUR($L1119)&gt;=Listas!$F$2,HOUR($L1119)&lt;=Listas!$F$3),(HOUR($L1119)-Listas!$F$2)+NETWORKDAYS($K1119+1,$L1119-1,Listas!$H$2:$H$112)*Listas!$F$6,IF(AND(HOUR($L1119)&gt;=Listas!$F$4,HOUR($L1119)&lt;=Listas!$F$5),(HOUR($L1119)-Listas!$F$4+4)+NETWORKDAYS($K1119+1,$L1119-1,Listas!$H$2:$H$111)*Listas!$F$6,0)),IF(AND(HOUR($K1119)&gt;=Listas!$F$4,HOUR($K1119)&lt;=Listas!$F$5),(Listas!$F$5-HOUR($K1119))+IF(AND(HOUR($L1119)&gt;=Listas!$F$2,HOUR($L1119)&lt;=Listas!$F$3),(HOUR($L1119)-Listas!$F$2)+NETWORKDAYS($K1119+1,$L1119-1,Listas!$H$2:$H$111)*Listas!$F$6,(HOUR($L1119)-Listas!$F$4+4)+NETWORKDAYS($K1119+1,$L1119-1,Listas!$H$2:$H$111)*Listas!$F$6)))),IF(($L1119-$K1119)&lt;0,"Fecha inicial mayor a fecha final",0)))))))))</f>
        <v/>
      </c>
      <c r="N1119" s="6" t="str">
        <f t="shared" si="1"/>
        <v/>
      </c>
      <c r="O1119" s="6"/>
      <c r="P1119" s="6"/>
      <c r="Q1119" s="6" t="b">
        <v>0</v>
      </c>
      <c r="R1119" s="6" t="str">
        <f t="shared" si="11"/>
        <v/>
      </c>
      <c r="S1119" s="6"/>
    </row>
    <row r="1120">
      <c r="A1120" s="6"/>
      <c r="B1120" s="6"/>
      <c r="C1120" s="6"/>
      <c r="D1120" s="6"/>
      <c r="E1120" s="6"/>
      <c r="F1120" s="6"/>
      <c r="G1120" s="6"/>
      <c r="H1120" s="6"/>
      <c r="I1120" s="6"/>
      <c r="J1120" s="6"/>
      <c r="K1120" s="84"/>
      <c r="L1120" s="84"/>
      <c r="M1120" s="6" t="str">
        <f>IF(OR(ISBLANK($K1120),ISBLANK($L1120)),"",IF(NETWORKDAYS($K1120,$K1120,Listas!$H$2:$H$111)=0,"Error fecha inicial",IF(NETWORKDAYS($L1120,$L1120,Listas!$H$2:$H$111)=0,"Error fecha final",IF(OR(HOUR($K1120)&lt;Listas!$F$2,AND(HOUR($K1120)&gt;Listas!$F$3,HOUR($K1120)&lt;Listas!$F$4),HOUR($K1120)&gt;Listas!$F$5),"Error hora, fecha inicial",IF(OR(HOUR($L1120)&lt;Listas!$F$2,AND(HOUR($L1120)&gt;Listas!$F$3,HOUR($L1120)&lt;Listas!$F$4),HOUR($L1120)&gt;Listas!$F$5),"Error hora, fecha final",IF(AND($L1120-$K1120&gt;0,$L1120-$K1120&lt;=0.42),(IF(AND(AND(HOUR($K1120)&gt;=Listas!$F$2,HOUR($K1120)&lt;=Listas!$F$3),AND(HOUR($L1120)&gt;=Listas!$F$2,HOUR($L1120)&lt;=Listas!$F$3)),(HOUR($L1120)-HOUR($K1120)),IF(AND(AND(HOUR($K1120)&gt;=Listas!$F$4,HOUR($K1120)&lt;=Listas!$F$5),AND(HOUR($L1120)&gt;=Listas!$F$4,HOUR($L1120)&lt;=Listas!$F$5)),(HOUR($L1120)-HOUR($K1120)),IF(AND(AND(HOUR($K1120)&gt;=Listas!$F$2,HOUR($K1120)&lt;=Listas!$F$3),AND(HOUR($L1120)&gt;=Listas!$F$4,HOUR($L1120)&lt;=Listas!$F$5)),((Listas!$F$3-HOUR($K1120)))+((HOUR($L1120)-Listas!$F$4)),0)))),IF(AND($L1120-$K1120&gt;0.42,$L1120-$K1120&lt;=1.42),(IF(AND(HOUR($K1120)&gt;=Listas!$F$2,HOUR($K1120)&lt;=Listas!$F$3),(Listas!$F$3-HOUR($K1120)+4),IF(AND(HOUR($K1120)&gt;=Listas!$F$4,HOUR($K1120)&lt;=Listas!$F$5),(Listas!$F$5-HOUR($K1120)),0))+IF(AND(HOUR($L1120)&gt;=Listas!$F$2,HOUR($L1120)&lt;=Listas!$F$3),(HOUR($L1120)-Listas!$F$2),IF(AND(HOUR($L1120)&gt;=Listas!$F$4,HOUR($L1120)&lt;=Listas!$F$5),(HOUR($L1120)-Listas!$F$4+4),0))),IF(($L1120-$K1120&gt;1.42),(IF(AND(HOUR($K1120)&gt;=Listas!$F$2,HOUR($K1120)&lt;=Listas!$F$3),(Listas!$F$3-HOUR($K1120)+4)+IF(AND(HOUR($L1120)&gt;=Listas!$F$2,HOUR($L1120)&lt;=Listas!$F$3),(HOUR($L1120)-Listas!$F$2)+NETWORKDAYS($K1120+1,$L1120-1,Listas!$H$2:$H$112)*Listas!$F$6,IF(AND(HOUR($L1120)&gt;=Listas!$F$4,HOUR($L1120)&lt;=Listas!$F$5),(HOUR($L1120)-Listas!$F$4+4)+NETWORKDAYS($K1120+1,$L1120-1,Listas!$H$2:$H$111)*Listas!$F$6,0)),IF(AND(HOUR($K1120)&gt;=Listas!$F$4,HOUR($K1120)&lt;=Listas!$F$5),(Listas!$F$5-HOUR($K1120))+IF(AND(HOUR($L1120)&gt;=Listas!$F$2,HOUR($L1120)&lt;=Listas!$F$3),(HOUR($L1120)-Listas!$F$2)+NETWORKDAYS($K1120+1,$L1120-1,Listas!$H$2:$H$111)*Listas!$F$6,(HOUR($L1120)-Listas!$F$4+4)+NETWORKDAYS($K1120+1,$L1120-1,Listas!$H$2:$H$111)*Listas!$F$6)))),IF(($L1120-$K1120)&lt;0,"Fecha inicial mayor a fecha final",0)))))))))</f>
        <v/>
      </c>
      <c r="N1120" s="6" t="str">
        <f t="shared" si="1"/>
        <v/>
      </c>
      <c r="O1120" s="6"/>
      <c r="P1120" s="6"/>
      <c r="Q1120" s="6" t="b">
        <v>0</v>
      </c>
      <c r="R1120" s="6" t="str">
        <f t="shared" si="11"/>
        <v/>
      </c>
      <c r="S1120" s="6"/>
    </row>
    <row r="1121">
      <c r="A1121" s="6"/>
      <c r="B1121" s="6"/>
      <c r="C1121" s="6"/>
      <c r="D1121" s="6"/>
      <c r="E1121" s="6"/>
      <c r="F1121" s="6"/>
      <c r="G1121" s="6"/>
      <c r="H1121" s="6"/>
      <c r="I1121" s="6"/>
      <c r="J1121" s="6"/>
      <c r="K1121" s="84"/>
      <c r="L1121" s="84"/>
      <c r="M1121" s="6" t="str">
        <f>IF(OR(ISBLANK($K1121),ISBLANK($L1121)),"",IF(NETWORKDAYS($K1121,$K1121,Listas!$H$2:$H$111)=0,"Error fecha inicial",IF(NETWORKDAYS($L1121,$L1121,Listas!$H$2:$H$111)=0,"Error fecha final",IF(OR(HOUR($K1121)&lt;Listas!$F$2,AND(HOUR($K1121)&gt;Listas!$F$3,HOUR($K1121)&lt;Listas!$F$4),HOUR($K1121)&gt;Listas!$F$5),"Error hora, fecha inicial",IF(OR(HOUR($L1121)&lt;Listas!$F$2,AND(HOUR($L1121)&gt;Listas!$F$3,HOUR($L1121)&lt;Listas!$F$4),HOUR($L1121)&gt;Listas!$F$5),"Error hora, fecha final",IF(AND($L1121-$K1121&gt;0,$L1121-$K1121&lt;=0.42),(IF(AND(AND(HOUR($K1121)&gt;=Listas!$F$2,HOUR($K1121)&lt;=Listas!$F$3),AND(HOUR($L1121)&gt;=Listas!$F$2,HOUR($L1121)&lt;=Listas!$F$3)),(HOUR($L1121)-HOUR($K1121)),IF(AND(AND(HOUR($K1121)&gt;=Listas!$F$4,HOUR($K1121)&lt;=Listas!$F$5),AND(HOUR($L1121)&gt;=Listas!$F$4,HOUR($L1121)&lt;=Listas!$F$5)),(HOUR($L1121)-HOUR($K1121)),IF(AND(AND(HOUR($K1121)&gt;=Listas!$F$2,HOUR($K1121)&lt;=Listas!$F$3),AND(HOUR($L1121)&gt;=Listas!$F$4,HOUR($L1121)&lt;=Listas!$F$5)),((Listas!$F$3-HOUR($K1121)))+((HOUR($L1121)-Listas!$F$4)),0)))),IF(AND($L1121-$K1121&gt;0.42,$L1121-$K1121&lt;=1.42),(IF(AND(HOUR($K1121)&gt;=Listas!$F$2,HOUR($K1121)&lt;=Listas!$F$3),(Listas!$F$3-HOUR($K1121)+4),IF(AND(HOUR($K1121)&gt;=Listas!$F$4,HOUR($K1121)&lt;=Listas!$F$5),(Listas!$F$5-HOUR($K1121)),0))+IF(AND(HOUR($L1121)&gt;=Listas!$F$2,HOUR($L1121)&lt;=Listas!$F$3),(HOUR($L1121)-Listas!$F$2),IF(AND(HOUR($L1121)&gt;=Listas!$F$4,HOUR($L1121)&lt;=Listas!$F$5),(HOUR($L1121)-Listas!$F$4+4),0))),IF(($L1121-$K1121&gt;1.42),(IF(AND(HOUR($K1121)&gt;=Listas!$F$2,HOUR($K1121)&lt;=Listas!$F$3),(Listas!$F$3-HOUR($K1121)+4)+IF(AND(HOUR($L1121)&gt;=Listas!$F$2,HOUR($L1121)&lt;=Listas!$F$3),(HOUR($L1121)-Listas!$F$2)+NETWORKDAYS($K1121+1,$L1121-1,Listas!$H$2:$H$112)*Listas!$F$6,IF(AND(HOUR($L1121)&gt;=Listas!$F$4,HOUR($L1121)&lt;=Listas!$F$5),(HOUR($L1121)-Listas!$F$4+4)+NETWORKDAYS($K1121+1,$L1121-1,Listas!$H$2:$H$111)*Listas!$F$6,0)),IF(AND(HOUR($K1121)&gt;=Listas!$F$4,HOUR($K1121)&lt;=Listas!$F$5),(Listas!$F$5-HOUR($K1121))+IF(AND(HOUR($L1121)&gt;=Listas!$F$2,HOUR($L1121)&lt;=Listas!$F$3),(HOUR($L1121)-Listas!$F$2)+NETWORKDAYS($K1121+1,$L1121-1,Listas!$H$2:$H$111)*Listas!$F$6,(HOUR($L1121)-Listas!$F$4+4)+NETWORKDAYS($K1121+1,$L1121-1,Listas!$H$2:$H$111)*Listas!$F$6)))),IF(($L1121-$K1121)&lt;0,"Fecha inicial mayor a fecha final",0)))))))))</f>
        <v/>
      </c>
      <c r="N1121" s="6" t="str">
        <f t="shared" si="1"/>
        <v/>
      </c>
      <c r="O1121" s="6"/>
      <c r="P1121" s="6"/>
      <c r="Q1121" s="6" t="b">
        <v>0</v>
      </c>
      <c r="R1121" s="6" t="str">
        <f t="shared" si="11"/>
        <v/>
      </c>
      <c r="S1121" s="6"/>
    </row>
    <row r="1122">
      <c r="A1122" s="6"/>
      <c r="B1122" s="6"/>
      <c r="C1122" s="6"/>
      <c r="D1122" s="6"/>
      <c r="E1122" s="6"/>
      <c r="F1122" s="6"/>
      <c r="G1122" s="6"/>
      <c r="H1122" s="6"/>
      <c r="I1122" s="6"/>
      <c r="J1122" s="6"/>
      <c r="K1122" s="84"/>
      <c r="L1122" s="84"/>
      <c r="M1122" s="6" t="str">
        <f>IF(OR(ISBLANK($K1122),ISBLANK($L1122)),"",IF(NETWORKDAYS($K1122,$K1122,Listas!$H$2:$H$111)=0,"Error fecha inicial",IF(NETWORKDAYS($L1122,$L1122,Listas!$H$2:$H$111)=0,"Error fecha final",IF(OR(HOUR($K1122)&lt;Listas!$F$2,AND(HOUR($K1122)&gt;Listas!$F$3,HOUR($K1122)&lt;Listas!$F$4),HOUR($K1122)&gt;Listas!$F$5),"Error hora, fecha inicial",IF(OR(HOUR($L1122)&lt;Listas!$F$2,AND(HOUR($L1122)&gt;Listas!$F$3,HOUR($L1122)&lt;Listas!$F$4),HOUR($L1122)&gt;Listas!$F$5),"Error hora, fecha final",IF(AND($L1122-$K1122&gt;0,$L1122-$K1122&lt;=0.42),(IF(AND(AND(HOUR($K1122)&gt;=Listas!$F$2,HOUR($K1122)&lt;=Listas!$F$3),AND(HOUR($L1122)&gt;=Listas!$F$2,HOUR($L1122)&lt;=Listas!$F$3)),(HOUR($L1122)-HOUR($K1122)),IF(AND(AND(HOUR($K1122)&gt;=Listas!$F$4,HOUR($K1122)&lt;=Listas!$F$5),AND(HOUR($L1122)&gt;=Listas!$F$4,HOUR($L1122)&lt;=Listas!$F$5)),(HOUR($L1122)-HOUR($K1122)),IF(AND(AND(HOUR($K1122)&gt;=Listas!$F$2,HOUR($K1122)&lt;=Listas!$F$3),AND(HOUR($L1122)&gt;=Listas!$F$4,HOUR($L1122)&lt;=Listas!$F$5)),((Listas!$F$3-HOUR($K1122)))+((HOUR($L1122)-Listas!$F$4)),0)))),IF(AND($L1122-$K1122&gt;0.42,$L1122-$K1122&lt;=1.42),(IF(AND(HOUR($K1122)&gt;=Listas!$F$2,HOUR($K1122)&lt;=Listas!$F$3),(Listas!$F$3-HOUR($K1122)+4),IF(AND(HOUR($K1122)&gt;=Listas!$F$4,HOUR($K1122)&lt;=Listas!$F$5),(Listas!$F$5-HOUR($K1122)),0))+IF(AND(HOUR($L1122)&gt;=Listas!$F$2,HOUR($L1122)&lt;=Listas!$F$3),(HOUR($L1122)-Listas!$F$2),IF(AND(HOUR($L1122)&gt;=Listas!$F$4,HOUR($L1122)&lt;=Listas!$F$5),(HOUR($L1122)-Listas!$F$4+4),0))),IF(($L1122-$K1122&gt;1.42),(IF(AND(HOUR($K1122)&gt;=Listas!$F$2,HOUR($K1122)&lt;=Listas!$F$3),(Listas!$F$3-HOUR($K1122)+4)+IF(AND(HOUR($L1122)&gt;=Listas!$F$2,HOUR($L1122)&lt;=Listas!$F$3),(HOUR($L1122)-Listas!$F$2)+NETWORKDAYS($K1122+1,$L1122-1,Listas!$H$2:$H$112)*Listas!$F$6,IF(AND(HOUR($L1122)&gt;=Listas!$F$4,HOUR($L1122)&lt;=Listas!$F$5),(HOUR($L1122)-Listas!$F$4+4)+NETWORKDAYS($K1122+1,$L1122-1,Listas!$H$2:$H$111)*Listas!$F$6,0)),IF(AND(HOUR($K1122)&gt;=Listas!$F$4,HOUR($K1122)&lt;=Listas!$F$5),(Listas!$F$5-HOUR($K1122))+IF(AND(HOUR($L1122)&gt;=Listas!$F$2,HOUR($L1122)&lt;=Listas!$F$3),(HOUR($L1122)-Listas!$F$2)+NETWORKDAYS($K1122+1,$L1122-1,Listas!$H$2:$H$111)*Listas!$F$6,(HOUR($L1122)-Listas!$F$4+4)+NETWORKDAYS($K1122+1,$L1122-1,Listas!$H$2:$H$111)*Listas!$F$6)))),IF(($L1122-$K1122)&lt;0,"Fecha inicial mayor a fecha final",0)))))))))</f>
        <v/>
      </c>
      <c r="N1122" s="6" t="str">
        <f t="shared" si="1"/>
        <v/>
      </c>
      <c r="O1122" s="6"/>
      <c r="P1122" s="6"/>
      <c r="Q1122" s="6" t="b">
        <v>0</v>
      </c>
      <c r="R1122" s="6" t="str">
        <f t="shared" si="11"/>
        <v/>
      </c>
      <c r="S1122" s="6"/>
    </row>
    <row r="1123">
      <c r="A1123" s="6"/>
      <c r="B1123" s="6"/>
      <c r="C1123" s="6"/>
      <c r="D1123" s="6"/>
      <c r="E1123" s="6"/>
      <c r="F1123" s="6"/>
      <c r="G1123" s="6"/>
      <c r="H1123" s="6"/>
      <c r="I1123" s="6"/>
      <c r="J1123" s="6"/>
      <c r="K1123" s="84"/>
      <c r="L1123" s="84"/>
      <c r="M1123" s="6" t="str">
        <f>IF(OR(ISBLANK($K1123),ISBLANK($L1123)),"",IF(NETWORKDAYS($K1123,$K1123,Listas!$H$2:$H$111)=0,"Error fecha inicial",IF(NETWORKDAYS($L1123,$L1123,Listas!$H$2:$H$111)=0,"Error fecha final",IF(OR(HOUR($K1123)&lt;Listas!$F$2,AND(HOUR($K1123)&gt;Listas!$F$3,HOUR($K1123)&lt;Listas!$F$4),HOUR($K1123)&gt;Listas!$F$5),"Error hora, fecha inicial",IF(OR(HOUR($L1123)&lt;Listas!$F$2,AND(HOUR($L1123)&gt;Listas!$F$3,HOUR($L1123)&lt;Listas!$F$4),HOUR($L1123)&gt;Listas!$F$5),"Error hora, fecha final",IF(AND($L1123-$K1123&gt;0,$L1123-$K1123&lt;=0.42),(IF(AND(AND(HOUR($K1123)&gt;=Listas!$F$2,HOUR($K1123)&lt;=Listas!$F$3),AND(HOUR($L1123)&gt;=Listas!$F$2,HOUR($L1123)&lt;=Listas!$F$3)),(HOUR($L1123)-HOUR($K1123)),IF(AND(AND(HOUR($K1123)&gt;=Listas!$F$4,HOUR($K1123)&lt;=Listas!$F$5),AND(HOUR($L1123)&gt;=Listas!$F$4,HOUR($L1123)&lt;=Listas!$F$5)),(HOUR($L1123)-HOUR($K1123)),IF(AND(AND(HOUR($K1123)&gt;=Listas!$F$2,HOUR($K1123)&lt;=Listas!$F$3),AND(HOUR($L1123)&gt;=Listas!$F$4,HOUR($L1123)&lt;=Listas!$F$5)),((Listas!$F$3-HOUR($K1123)))+((HOUR($L1123)-Listas!$F$4)),0)))),IF(AND($L1123-$K1123&gt;0.42,$L1123-$K1123&lt;=1.42),(IF(AND(HOUR($K1123)&gt;=Listas!$F$2,HOUR($K1123)&lt;=Listas!$F$3),(Listas!$F$3-HOUR($K1123)+4),IF(AND(HOUR($K1123)&gt;=Listas!$F$4,HOUR($K1123)&lt;=Listas!$F$5),(Listas!$F$5-HOUR($K1123)),0))+IF(AND(HOUR($L1123)&gt;=Listas!$F$2,HOUR($L1123)&lt;=Listas!$F$3),(HOUR($L1123)-Listas!$F$2),IF(AND(HOUR($L1123)&gt;=Listas!$F$4,HOUR($L1123)&lt;=Listas!$F$5),(HOUR($L1123)-Listas!$F$4+4),0))),IF(($L1123-$K1123&gt;1.42),(IF(AND(HOUR($K1123)&gt;=Listas!$F$2,HOUR($K1123)&lt;=Listas!$F$3),(Listas!$F$3-HOUR($K1123)+4)+IF(AND(HOUR($L1123)&gt;=Listas!$F$2,HOUR($L1123)&lt;=Listas!$F$3),(HOUR($L1123)-Listas!$F$2)+NETWORKDAYS($K1123+1,$L1123-1,Listas!$H$2:$H$112)*Listas!$F$6,IF(AND(HOUR($L1123)&gt;=Listas!$F$4,HOUR($L1123)&lt;=Listas!$F$5),(HOUR($L1123)-Listas!$F$4+4)+NETWORKDAYS($K1123+1,$L1123-1,Listas!$H$2:$H$111)*Listas!$F$6,0)),IF(AND(HOUR($K1123)&gt;=Listas!$F$4,HOUR($K1123)&lt;=Listas!$F$5),(Listas!$F$5-HOUR($K1123))+IF(AND(HOUR($L1123)&gt;=Listas!$F$2,HOUR($L1123)&lt;=Listas!$F$3),(HOUR($L1123)-Listas!$F$2)+NETWORKDAYS($K1123+1,$L1123-1,Listas!$H$2:$H$111)*Listas!$F$6,(HOUR($L1123)-Listas!$F$4+4)+NETWORKDAYS($K1123+1,$L1123-1,Listas!$H$2:$H$111)*Listas!$F$6)))),IF(($L1123-$K1123)&lt;0,"Fecha inicial mayor a fecha final",0)))))))))</f>
        <v/>
      </c>
      <c r="N1123" s="6" t="str">
        <f t="shared" si="1"/>
        <v/>
      </c>
      <c r="O1123" s="6"/>
      <c r="P1123" s="6"/>
      <c r="Q1123" s="6" t="b">
        <v>0</v>
      </c>
      <c r="R1123" s="6" t="str">
        <f t="shared" si="11"/>
        <v/>
      </c>
      <c r="S1123" s="6"/>
    </row>
    <row r="1124">
      <c r="A1124" s="6"/>
      <c r="B1124" s="6"/>
      <c r="C1124" s="6"/>
      <c r="D1124" s="6"/>
      <c r="E1124" s="6"/>
      <c r="F1124" s="6"/>
      <c r="G1124" s="6"/>
      <c r="H1124" s="6"/>
      <c r="I1124" s="6"/>
      <c r="J1124" s="6"/>
      <c r="K1124" s="84"/>
      <c r="L1124" s="84"/>
      <c r="M1124" s="6" t="str">
        <f>IF(OR(ISBLANK($K1124),ISBLANK($L1124)),"",IF(NETWORKDAYS($K1124,$K1124,Listas!$H$2:$H$111)=0,"Error fecha inicial",IF(NETWORKDAYS($L1124,$L1124,Listas!$H$2:$H$111)=0,"Error fecha final",IF(OR(HOUR($K1124)&lt;Listas!$F$2,AND(HOUR($K1124)&gt;Listas!$F$3,HOUR($K1124)&lt;Listas!$F$4),HOUR($K1124)&gt;Listas!$F$5),"Error hora, fecha inicial",IF(OR(HOUR($L1124)&lt;Listas!$F$2,AND(HOUR($L1124)&gt;Listas!$F$3,HOUR($L1124)&lt;Listas!$F$4),HOUR($L1124)&gt;Listas!$F$5),"Error hora, fecha final",IF(AND($L1124-$K1124&gt;0,$L1124-$K1124&lt;=0.42),(IF(AND(AND(HOUR($K1124)&gt;=Listas!$F$2,HOUR($K1124)&lt;=Listas!$F$3),AND(HOUR($L1124)&gt;=Listas!$F$2,HOUR($L1124)&lt;=Listas!$F$3)),(HOUR($L1124)-HOUR($K1124)),IF(AND(AND(HOUR($K1124)&gt;=Listas!$F$4,HOUR($K1124)&lt;=Listas!$F$5),AND(HOUR($L1124)&gt;=Listas!$F$4,HOUR($L1124)&lt;=Listas!$F$5)),(HOUR($L1124)-HOUR($K1124)),IF(AND(AND(HOUR($K1124)&gt;=Listas!$F$2,HOUR($K1124)&lt;=Listas!$F$3),AND(HOUR($L1124)&gt;=Listas!$F$4,HOUR($L1124)&lt;=Listas!$F$5)),((Listas!$F$3-HOUR($K1124)))+((HOUR($L1124)-Listas!$F$4)),0)))),IF(AND($L1124-$K1124&gt;0.42,$L1124-$K1124&lt;=1.42),(IF(AND(HOUR($K1124)&gt;=Listas!$F$2,HOUR($K1124)&lt;=Listas!$F$3),(Listas!$F$3-HOUR($K1124)+4),IF(AND(HOUR($K1124)&gt;=Listas!$F$4,HOUR($K1124)&lt;=Listas!$F$5),(Listas!$F$5-HOUR($K1124)),0))+IF(AND(HOUR($L1124)&gt;=Listas!$F$2,HOUR($L1124)&lt;=Listas!$F$3),(HOUR($L1124)-Listas!$F$2),IF(AND(HOUR($L1124)&gt;=Listas!$F$4,HOUR($L1124)&lt;=Listas!$F$5),(HOUR($L1124)-Listas!$F$4+4),0))),IF(($L1124-$K1124&gt;1.42),(IF(AND(HOUR($K1124)&gt;=Listas!$F$2,HOUR($K1124)&lt;=Listas!$F$3),(Listas!$F$3-HOUR($K1124)+4)+IF(AND(HOUR($L1124)&gt;=Listas!$F$2,HOUR($L1124)&lt;=Listas!$F$3),(HOUR($L1124)-Listas!$F$2)+NETWORKDAYS($K1124+1,$L1124-1,Listas!$H$2:$H$112)*Listas!$F$6,IF(AND(HOUR($L1124)&gt;=Listas!$F$4,HOUR($L1124)&lt;=Listas!$F$5),(HOUR($L1124)-Listas!$F$4+4)+NETWORKDAYS($K1124+1,$L1124-1,Listas!$H$2:$H$111)*Listas!$F$6,0)),IF(AND(HOUR($K1124)&gt;=Listas!$F$4,HOUR($K1124)&lt;=Listas!$F$5),(Listas!$F$5-HOUR($K1124))+IF(AND(HOUR($L1124)&gt;=Listas!$F$2,HOUR($L1124)&lt;=Listas!$F$3),(HOUR($L1124)-Listas!$F$2)+NETWORKDAYS($K1124+1,$L1124-1,Listas!$H$2:$H$111)*Listas!$F$6,(HOUR($L1124)-Listas!$F$4+4)+NETWORKDAYS($K1124+1,$L1124-1,Listas!$H$2:$H$111)*Listas!$F$6)))),IF(($L1124-$K1124)&lt;0,"Fecha inicial mayor a fecha final",0)))))))))</f>
        <v/>
      </c>
      <c r="N1124" s="6" t="str">
        <f t="shared" si="1"/>
        <v/>
      </c>
      <c r="O1124" s="6"/>
      <c r="P1124" s="6"/>
      <c r="Q1124" s="6" t="b">
        <v>0</v>
      </c>
      <c r="R1124" s="6" t="str">
        <f t="shared" si="11"/>
        <v/>
      </c>
      <c r="S1124" s="6"/>
    </row>
    <row r="1125">
      <c r="A1125" s="6"/>
      <c r="B1125" s="6"/>
      <c r="C1125" s="6"/>
      <c r="D1125" s="6"/>
      <c r="E1125" s="6"/>
      <c r="F1125" s="6"/>
      <c r="G1125" s="6"/>
      <c r="H1125" s="6"/>
      <c r="I1125" s="6"/>
      <c r="J1125" s="6"/>
      <c r="K1125" s="84"/>
      <c r="L1125" s="84"/>
      <c r="M1125" s="6" t="str">
        <f>IF(OR(ISBLANK($K1125),ISBLANK($L1125)),"",IF(NETWORKDAYS($K1125,$K1125,Listas!$H$2:$H$111)=0,"Error fecha inicial",IF(NETWORKDAYS($L1125,$L1125,Listas!$H$2:$H$111)=0,"Error fecha final",IF(OR(HOUR($K1125)&lt;Listas!$F$2,AND(HOUR($K1125)&gt;Listas!$F$3,HOUR($K1125)&lt;Listas!$F$4),HOUR($K1125)&gt;Listas!$F$5),"Error hora, fecha inicial",IF(OR(HOUR($L1125)&lt;Listas!$F$2,AND(HOUR($L1125)&gt;Listas!$F$3,HOUR($L1125)&lt;Listas!$F$4),HOUR($L1125)&gt;Listas!$F$5),"Error hora, fecha final",IF(AND($L1125-$K1125&gt;0,$L1125-$K1125&lt;=0.42),(IF(AND(AND(HOUR($K1125)&gt;=Listas!$F$2,HOUR($K1125)&lt;=Listas!$F$3),AND(HOUR($L1125)&gt;=Listas!$F$2,HOUR($L1125)&lt;=Listas!$F$3)),(HOUR($L1125)-HOUR($K1125)),IF(AND(AND(HOUR($K1125)&gt;=Listas!$F$4,HOUR($K1125)&lt;=Listas!$F$5),AND(HOUR($L1125)&gt;=Listas!$F$4,HOUR($L1125)&lt;=Listas!$F$5)),(HOUR($L1125)-HOUR($K1125)),IF(AND(AND(HOUR($K1125)&gt;=Listas!$F$2,HOUR($K1125)&lt;=Listas!$F$3),AND(HOUR($L1125)&gt;=Listas!$F$4,HOUR($L1125)&lt;=Listas!$F$5)),((Listas!$F$3-HOUR($K1125)))+((HOUR($L1125)-Listas!$F$4)),0)))),IF(AND($L1125-$K1125&gt;0.42,$L1125-$K1125&lt;=1.42),(IF(AND(HOUR($K1125)&gt;=Listas!$F$2,HOUR($K1125)&lt;=Listas!$F$3),(Listas!$F$3-HOUR($K1125)+4),IF(AND(HOUR($K1125)&gt;=Listas!$F$4,HOUR($K1125)&lt;=Listas!$F$5),(Listas!$F$5-HOUR($K1125)),0))+IF(AND(HOUR($L1125)&gt;=Listas!$F$2,HOUR($L1125)&lt;=Listas!$F$3),(HOUR($L1125)-Listas!$F$2),IF(AND(HOUR($L1125)&gt;=Listas!$F$4,HOUR($L1125)&lt;=Listas!$F$5),(HOUR($L1125)-Listas!$F$4+4),0))),IF(($L1125-$K1125&gt;1.42),(IF(AND(HOUR($K1125)&gt;=Listas!$F$2,HOUR($K1125)&lt;=Listas!$F$3),(Listas!$F$3-HOUR($K1125)+4)+IF(AND(HOUR($L1125)&gt;=Listas!$F$2,HOUR($L1125)&lt;=Listas!$F$3),(HOUR($L1125)-Listas!$F$2)+NETWORKDAYS($K1125+1,$L1125-1,Listas!$H$2:$H$112)*Listas!$F$6,IF(AND(HOUR($L1125)&gt;=Listas!$F$4,HOUR($L1125)&lt;=Listas!$F$5),(HOUR($L1125)-Listas!$F$4+4)+NETWORKDAYS($K1125+1,$L1125-1,Listas!$H$2:$H$111)*Listas!$F$6,0)),IF(AND(HOUR($K1125)&gt;=Listas!$F$4,HOUR($K1125)&lt;=Listas!$F$5),(Listas!$F$5-HOUR($K1125))+IF(AND(HOUR($L1125)&gt;=Listas!$F$2,HOUR($L1125)&lt;=Listas!$F$3),(HOUR($L1125)-Listas!$F$2)+NETWORKDAYS($K1125+1,$L1125-1,Listas!$H$2:$H$111)*Listas!$F$6,(HOUR($L1125)-Listas!$F$4+4)+NETWORKDAYS($K1125+1,$L1125-1,Listas!$H$2:$H$111)*Listas!$F$6)))),IF(($L1125-$K1125)&lt;0,"Fecha inicial mayor a fecha final",0)))))))))</f>
        <v/>
      </c>
      <c r="N1125" s="6" t="str">
        <f t="shared" si="1"/>
        <v/>
      </c>
      <c r="O1125" s="6"/>
      <c r="P1125" s="6"/>
      <c r="Q1125" s="6" t="b">
        <v>0</v>
      </c>
      <c r="R1125" s="6" t="str">
        <f t="shared" si="11"/>
        <v/>
      </c>
      <c r="S1125" s="6"/>
    </row>
    <row r="1126">
      <c r="A1126" s="6"/>
      <c r="B1126" s="6"/>
      <c r="C1126" s="6"/>
      <c r="D1126" s="6"/>
      <c r="E1126" s="6"/>
      <c r="F1126" s="6"/>
      <c r="G1126" s="6"/>
      <c r="H1126" s="6"/>
      <c r="I1126" s="6"/>
      <c r="J1126" s="6"/>
      <c r="K1126" s="84"/>
      <c r="L1126" s="84"/>
      <c r="M1126" s="6" t="str">
        <f>IF(OR(ISBLANK($K1126),ISBLANK($L1126)),"",IF(NETWORKDAYS($K1126,$K1126,Listas!$H$2:$H$111)=0,"Error fecha inicial",IF(NETWORKDAYS($L1126,$L1126,Listas!$H$2:$H$111)=0,"Error fecha final",IF(OR(HOUR($K1126)&lt;Listas!$F$2,AND(HOUR($K1126)&gt;Listas!$F$3,HOUR($K1126)&lt;Listas!$F$4),HOUR($K1126)&gt;Listas!$F$5),"Error hora, fecha inicial",IF(OR(HOUR($L1126)&lt;Listas!$F$2,AND(HOUR($L1126)&gt;Listas!$F$3,HOUR($L1126)&lt;Listas!$F$4),HOUR($L1126)&gt;Listas!$F$5),"Error hora, fecha final",IF(AND($L1126-$K1126&gt;0,$L1126-$K1126&lt;=0.42),(IF(AND(AND(HOUR($K1126)&gt;=Listas!$F$2,HOUR($K1126)&lt;=Listas!$F$3),AND(HOUR($L1126)&gt;=Listas!$F$2,HOUR($L1126)&lt;=Listas!$F$3)),(HOUR($L1126)-HOUR($K1126)),IF(AND(AND(HOUR($K1126)&gt;=Listas!$F$4,HOUR($K1126)&lt;=Listas!$F$5),AND(HOUR($L1126)&gt;=Listas!$F$4,HOUR($L1126)&lt;=Listas!$F$5)),(HOUR($L1126)-HOUR($K1126)),IF(AND(AND(HOUR($K1126)&gt;=Listas!$F$2,HOUR($K1126)&lt;=Listas!$F$3),AND(HOUR($L1126)&gt;=Listas!$F$4,HOUR($L1126)&lt;=Listas!$F$5)),((Listas!$F$3-HOUR($K1126)))+((HOUR($L1126)-Listas!$F$4)),0)))),IF(AND($L1126-$K1126&gt;0.42,$L1126-$K1126&lt;=1.42),(IF(AND(HOUR($K1126)&gt;=Listas!$F$2,HOUR($K1126)&lt;=Listas!$F$3),(Listas!$F$3-HOUR($K1126)+4),IF(AND(HOUR($K1126)&gt;=Listas!$F$4,HOUR($K1126)&lt;=Listas!$F$5),(Listas!$F$5-HOUR($K1126)),0))+IF(AND(HOUR($L1126)&gt;=Listas!$F$2,HOUR($L1126)&lt;=Listas!$F$3),(HOUR($L1126)-Listas!$F$2),IF(AND(HOUR($L1126)&gt;=Listas!$F$4,HOUR($L1126)&lt;=Listas!$F$5),(HOUR($L1126)-Listas!$F$4+4),0))),IF(($L1126-$K1126&gt;1.42),(IF(AND(HOUR($K1126)&gt;=Listas!$F$2,HOUR($K1126)&lt;=Listas!$F$3),(Listas!$F$3-HOUR($K1126)+4)+IF(AND(HOUR($L1126)&gt;=Listas!$F$2,HOUR($L1126)&lt;=Listas!$F$3),(HOUR($L1126)-Listas!$F$2)+NETWORKDAYS($K1126+1,$L1126-1,Listas!$H$2:$H$112)*Listas!$F$6,IF(AND(HOUR($L1126)&gt;=Listas!$F$4,HOUR($L1126)&lt;=Listas!$F$5),(HOUR($L1126)-Listas!$F$4+4)+NETWORKDAYS($K1126+1,$L1126-1,Listas!$H$2:$H$111)*Listas!$F$6,0)),IF(AND(HOUR($K1126)&gt;=Listas!$F$4,HOUR($K1126)&lt;=Listas!$F$5),(Listas!$F$5-HOUR($K1126))+IF(AND(HOUR($L1126)&gt;=Listas!$F$2,HOUR($L1126)&lt;=Listas!$F$3),(HOUR($L1126)-Listas!$F$2)+NETWORKDAYS($K1126+1,$L1126-1,Listas!$H$2:$H$111)*Listas!$F$6,(HOUR($L1126)-Listas!$F$4+4)+NETWORKDAYS($K1126+1,$L1126-1,Listas!$H$2:$H$111)*Listas!$F$6)))),IF(($L1126-$K1126)&lt;0,"Fecha inicial mayor a fecha final",0)))))))))</f>
        <v/>
      </c>
      <c r="N1126" s="6" t="str">
        <f t="shared" si="1"/>
        <v/>
      </c>
      <c r="O1126" s="6"/>
      <c r="P1126" s="6"/>
      <c r="Q1126" s="6" t="b">
        <v>0</v>
      </c>
      <c r="R1126" s="6" t="str">
        <f t="shared" si="11"/>
        <v/>
      </c>
      <c r="S1126" s="6"/>
    </row>
    <row r="1127">
      <c r="A1127" s="6"/>
      <c r="B1127" s="6"/>
      <c r="C1127" s="6"/>
      <c r="D1127" s="6"/>
      <c r="E1127" s="6"/>
      <c r="F1127" s="6"/>
      <c r="G1127" s="6"/>
      <c r="H1127" s="6"/>
      <c r="I1127" s="6"/>
      <c r="J1127" s="6"/>
      <c r="K1127" s="84"/>
      <c r="L1127" s="84"/>
      <c r="M1127" s="6" t="str">
        <f>IF(OR(ISBLANK($K1127),ISBLANK($L1127)),"",IF(NETWORKDAYS($K1127,$K1127,Listas!$H$2:$H$111)=0,"Error fecha inicial",IF(NETWORKDAYS($L1127,$L1127,Listas!$H$2:$H$111)=0,"Error fecha final",IF(OR(HOUR($K1127)&lt;Listas!$F$2,AND(HOUR($K1127)&gt;Listas!$F$3,HOUR($K1127)&lt;Listas!$F$4),HOUR($K1127)&gt;Listas!$F$5),"Error hora, fecha inicial",IF(OR(HOUR($L1127)&lt;Listas!$F$2,AND(HOUR($L1127)&gt;Listas!$F$3,HOUR($L1127)&lt;Listas!$F$4),HOUR($L1127)&gt;Listas!$F$5),"Error hora, fecha final",IF(AND($L1127-$K1127&gt;0,$L1127-$K1127&lt;=0.42),(IF(AND(AND(HOUR($K1127)&gt;=Listas!$F$2,HOUR($K1127)&lt;=Listas!$F$3),AND(HOUR($L1127)&gt;=Listas!$F$2,HOUR($L1127)&lt;=Listas!$F$3)),(HOUR($L1127)-HOUR($K1127)),IF(AND(AND(HOUR($K1127)&gt;=Listas!$F$4,HOUR($K1127)&lt;=Listas!$F$5),AND(HOUR($L1127)&gt;=Listas!$F$4,HOUR($L1127)&lt;=Listas!$F$5)),(HOUR($L1127)-HOUR($K1127)),IF(AND(AND(HOUR($K1127)&gt;=Listas!$F$2,HOUR($K1127)&lt;=Listas!$F$3),AND(HOUR($L1127)&gt;=Listas!$F$4,HOUR($L1127)&lt;=Listas!$F$5)),((Listas!$F$3-HOUR($K1127)))+((HOUR($L1127)-Listas!$F$4)),0)))),IF(AND($L1127-$K1127&gt;0.42,$L1127-$K1127&lt;=1.42),(IF(AND(HOUR($K1127)&gt;=Listas!$F$2,HOUR($K1127)&lt;=Listas!$F$3),(Listas!$F$3-HOUR($K1127)+4),IF(AND(HOUR($K1127)&gt;=Listas!$F$4,HOUR($K1127)&lt;=Listas!$F$5),(Listas!$F$5-HOUR($K1127)),0))+IF(AND(HOUR($L1127)&gt;=Listas!$F$2,HOUR($L1127)&lt;=Listas!$F$3),(HOUR($L1127)-Listas!$F$2),IF(AND(HOUR($L1127)&gt;=Listas!$F$4,HOUR($L1127)&lt;=Listas!$F$5),(HOUR($L1127)-Listas!$F$4+4),0))),IF(($L1127-$K1127&gt;1.42),(IF(AND(HOUR($K1127)&gt;=Listas!$F$2,HOUR($K1127)&lt;=Listas!$F$3),(Listas!$F$3-HOUR($K1127)+4)+IF(AND(HOUR($L1127)&gt;=Listas!$F$2,HOUR($L1127)&lt;=Listas!$F$3),(HOUR($L1127)-Listas!$F$2)+NETWORKDAYS($K1127+1,$L1127-1,Listas!$H$2:$H$112)*Listas!$F$6,IF(AND(HOUR($L1127)&gt;=Listas!$F$4,HOUR($L1127)&lt;=Listas!$F$5),(HOUR($L1127)-Listas!$F$4+4)+NETWORKDAYS($K1127+1,$L1127-1,Listas!$H$2:$H$111)*Listas!$F$6,0)),IF(AND(HOUR($K1127)&gt;=Listas!$F$4,HOUR($K1127)&lt;=Listas!$F$5),(Listas!$F$5-HOUR($K1127))+IF(AND(HOUR($L1127)&gt;=Listas!$F$2,HOUR($L1127)&lt;=Listas!$F$3),(HOUR($L1127)-Listas!$F$2)+NETWORKDAYS($K1127+1,$L1127-1,Listas!$H$2:$H$111)*Listas!$F$6,(HOUR($L1127)-Listas!$F$4+4)+NETWORKDAYS($K1127+1,$L1127-1,Listas!$H$2:$H$111)*Listas!$F$6)))),IF(($L1127-$K1127)&lt;0,"Fecha inicial mayor a fecha final",0)))))))))</f>
        <v/>
      </c>
      <c r="N1127" s="6" t="str">
        <f t="shared" si="1"/>
        <v/>
      </c>
      <c r="O1127" s="6"/>
      <c r="P1127" s="6"/>
      <c r="Q1127" s="6" t="b">
        <v>0</v>
      </c>
      <c r="R1127" s="6" t="str">
        <f t="shared" si="11"/>
        <v/>
      </c>
      <c r="S1127" s="6"/>
    </row>
    <row r="1128">
      <c r="A1128" s="6"/>
      <c r="B1128" s="6"/>
      <c r="C1128" s="6"/>
      <c r="D1128" s="6"/>
      <c r="E1128" s="6"/>
      <c r="F1128" s="6"/>
      <c r="G1128" s="6"/>
      <c r="H1128" s="6"/>
      <c r="I1128" s="6"/>
      <c r="J1128" s="6"/>
      <c r="K1128" s="84"/>
      <c r="L1128" s="84"/>
      <c r="M1128" s="6" t="str">
        <f>IF(OR(ISBLANK($K1128),ISBLANK($L1128)),"",IF(NETWORKDAYS($K1128,$K1128,Listas!$H$2:$H$111)=0,"Error fecha inicial",IF(NETWORKDAYS($L1128,$L1128,Listas!$H$2:$H$111)=0,"Error fecha final",IF(OR(HOUR($K1128)&lt;Listas!$F$2,AND(HOUR($K1128)&gt;Listas!$F$3,HOUR($K1128)&lt;Listas!$F$4),HOUR($K1128)&gt;Listas!$F$5),"Error hora, fecha inicial",IF(OR(HOUR($L1128)&lt;Listas!$F$2,AND(HOUR($L1128)&gt;Listas!$F$3,HOUR($L1128)&lt;Listas!$F$4),HOUR($L1128)&gt;Listas!$F$5),"Error hora, fecha final",IF(AND($L1128-$K1128&gt;0,$L1128-$K1128&lt;=0.42),(IF(AND(AND(HOUR($K1128)&gt;=Listas!$F$2,HOUR($K1128)&lt;=Listas!$F$3),AND(HOUR($L1128)&gt;=Listas!$F$2,HOUR($L1128)&lt;=Listas!$F$3)),(HOUR($L1128)-HOUR($K1128)),IF(AND(AND(HOUR($K1128)&gt;=Listas!$F$4,HOUR($K1128)&lt;=Listas!$F$5),AND(HOUR($L1128)&gt;=Listas!$F$4,HOUR($L1128)&lt;=Listas!$F$5)),(HOUR($L1128)-HOUR($K1128)),IF(AND(AND(HOUR($K1128)&gt;=Listas!$F$2,HOUR($K1128)&lt;=Listas!$F$3),AND(HOUR($L1128)&gt;=Listas!$F$4,HOUR($L1128)&lt;=Listas!$F$5)),((Listas!$F$3-HOUR($K1128)))+((HOUR($L1128)-Listas!$F$4)),0)))),IF(AND($L1128-$K1128&gt;0.42,$L1128-$K1128&lt;=1.42),(IF(AND(HOUR($K1128)&gt;=Listas!$F$2,HOUR($K1128)&lt;=Listas!$F$3),(Listas!$F$3-HOUR($K1128)+4),IF(AND(HOUR($K1128)&gt;=Listas!$F$4,HOUR($K1128)&lt;=Listas!$F$5),(Listas!$F$5-HOUR($K1128)),0))+IF(AND(HOUR($L1128)&gt;=Listas!$F$2,HOUR($L1128)&lt;=Listas!$F$3),(HOUR($L1128)-Listas!$F$2),IF(AND(HOUR($L1128)&gt;=Listas!$F$4,HOUR($L1128)&lt;=Listas!$F$5),(HOUR($L1128)-Listas!$F$4+4),0))),IF(($L1128-$K1128&gt;1.42),(IF(AND(HOUR($K1128)&gt;=Listas!$F$2,HOUR($K1128)&lt;=Listas!$F$3),(Listas!$F$3-HOUR($K1128)+4)+IF(AND(HOUR($L1128)&gt;=Listas!$F$2,HOUR($L1128)&lt;=Listas!$F$3),(HOUR($L1128)-Listas!$F$2)+NETWORKDAYS($K1128+1,$L1128-1,Listas!$H$2:$H$112)*Listas!$F$6,IF(AND(HOUR($L1128)&gt;=Listas!$F$4,HOUR($L1128)&lt;=Listas!$F$5),(HOUR($L1128)-Listas!$F$4+4)+NETWORKDAYS($K1128+1,$L1128-1,Listas!$H$2:$H$111)*Listas!$F$6,0)),IF(AND(HOUR($K1128)&gt;=Listas!$F$4,HOUR($K1128)&lt;=Listas!$F$5),(Listas!$F$5-HOUR($K1128))+IF(AND(HOUR($L1128)&gt;=Listas!$F$2,HOUR($L1128)&lt;=Listas!$F$3),(HOUR($L1128)-Listas!$F$2)+NETWORKDAYS($K1128+1,$L1128-1,Listas!$H$2:$H$111)*Listas!$F$6,(HOUR($L1128)-Listas!$F$4+4)+NETWORKDAYS($K1128+1,$L1128-1,Listas!$H$2:$H$111)*Listas!$F$6)))),IF(($L1128-$K1128)&lt;0,"Fecha inicial mayor a fecha final",0)))))))))</f>
        <v/>
      </c>
      <c r="N1128" s="6" t="str">
        <f t="shared" si="1"/>
        <v/>
      </c>
      <c r="O1128" s="6"/>
      <c r="P1128" s="6"/>
      <c r="Q1128" s="6" t="b">
        <v>0</v>
      </c>
      <c r="R1128" s="6" t="str">
        <f t="shared" si="11"/>
        <v/>
      </c>
      <c r="S1128" s="6"/>
    </row>
    <row r="1129">
      <c r="A1129" s="6"/>
      <c r="B1129" s="6"/>
      <c r="C1129" s="6"/>
      <c r="D1129" s="6"/>
      <c r="E1129" s="6"/>
      <c r="F1129" s="6"/>
      <c r="G1129" s="6"/>
      <c r="H1129" s="6"/>
      <c r="I1129" s="6"/>
      <c r="J1129" s="6"/>
      <c r="K1129" s="84"/>
      <c r="L1129" s="84"/>
      <c r="M1129" s="6" t="str">
        <f>IF(OR(ISBLANK($K1129),ISBLANK($L1129)),"",IF(NETWORKDAYS($K1129,$K1129,Listas!$H$2:$H$111)=0,"Error fecha inicial",IF(NETWORKDAYS($L1129,$L1129,Listas!$H$2:$H$111)=0,"Error fecha final",IF(OR(HOUR($K1129)&lt;Listas!$F$2,AND(HOUR($K1129)&gt;Listas!$F$3,HOUR($K1129)&lt;Listas!$F$4),HOUR($K1129)&gt;Listas!$F$5),"Error hora, fecha inicial",IF(OR(HOUR($L1129)&lt;Listas!$F$2,AND(HOUR($L1129)&gt;Listas!$F$3,HOUR($L1129)&lt;Listas!$F$4),HOUR($L1129)&gt;Listas!$F$5),"Error hora, fecha final",IF(AND($L1129-$K1129&gt;0,$L1129-$K1129&lt;=0.42),(IF(AND(AND(HOUR($K1129)&gt;=Listas!$F$2,HOUR($K1129)&lt;=Listas!$F$3),AND(HOUR($L1129)&gt;=Listas!$F$2,HOUR($L1129)&lt;=Listas!$F$3)),(HOUR($L1129)-HOUR($K1129)),IF(AND(AND(HOUR($K1129)&gt;=Listas!$F$4,HOUR($K1129)&lt;=Listas!$F$5),AND(HOUR($L1129)&gt;=Listas!$F$4,HOUR($L1129)&lt;=Listas!$F$5)),(HOUR($L1129)-HOUR($K1129)),IF(AND(AND(HOUR($K1129)&gt;=Listas!$F$2,HOUR($K1129)&lt;=Listas!$F$3),AND(HOUR($L1129)&gt;=Listas!$F$4,HOUR($L1129)&lt;=Listas!$F$5)),((Listas!$F$3-HOUR($K1129)))+((HOUR($L1129)-Listas!$F$4)),0)))),IF(AND($L1129-$K1129&gt;0.42,$L1129-$K1129&lt;=1.42),(IF(AND(HOUR($K1129)&gt;=Listas!$F$2,HOUR($K1129)&lt;=Listas!$F$3),(Listas!$F$3-HOUR($K1129)+4),IF(AND(HOUR($K1129)&gt;=Listas!$F$4,HOUR($K1129)&lt;=Listas!$F$5),(Listas!$F$5-HOUR($K1129)),0))+IF(AND(HOUR($L1129)&gt;=Listas!$F$2,HOUR($L1129)&lt;=Listas!$F$3),(HOUR($L1129)-Listas!$F$2),IF(AND(HOUR($L1129)&gt;=Listas!$F$4,HOUR($L1129)&lt;=Listas!$F$5),(HOUR($L1129)-Listas!$F$4+4),0))),IF(($L1129-$K1129&gt;1.42),(IF(AND(HOUR($K1129)&gt;=Listas!$F$2,HOUR($K1129)&lt;=Listas!$F$3),(Listas!$F$3-HOUR($K1129)+4)+IF(AND(HOUR($L1129)&gt;=Listas!$F$2,HOUR($L1129)&lt;=Listas!$F$3),(HOUR($L1129)-Listas!$F$2)+NETWORKDAYS($K1129+1,$L1129-1,Listas!$H$2:$H$112)*Listas!$F$6,IF(AND(HOUR($L1129)&gt;=Listas!$F$4,HOUR($L1129)&lt;=Listas!$F$5),(HOUR($L1129)-Listas!$F$4+4)+NETWORKDAYS($K1129+1,$L1129-1,Listas!$H$2:$H$111)*Listas!$F$6,0)),IF(AND(HOUR($K1129)&gt;=Listas!$F$4,HOUR($K1129)&lt;=Listas!$F$5),(Listas!$F$5-HOUR($K1129))+IF(AND(HOUR($L1129)&gt;=Listas!$F$2,HOUR($L1129)&lt;=Listas!$F$3),(HOUR($L1129)-Listas!$F$2)+NETWORKDAYS($K1129+1,$L1129-1,Listas!$H$2:$H$111)*Listas!$F$6,(HOUR($L1129)-Listas!$F$4+4)+NETWORKDAYS($K1129+1,$L1129-1,Listas!$H$2:$H$111)*Listas!$F$6)))),IF(($L1129-$K1129)&lt;0,"Fecha inicial mayor a fecha final",0)))))))))</f>
        <v/>
      </c>
      <c r="N1129" s="6" t="str">
        <f t="shared" si="1"/>
        <v/>
      </c>
      <c r="O1129" s="6"/>
      <c r="P1129" s="6"/>
      <c r="Q1129" s="6" t="b">
        <v>0</v>
      </c>
      <c r="R1129" s="6" t="str">
        <f t="shared" si="11"/>
        <v/>
      </c>
      <c r="S1129" s="6"/>
    </row>
    <row r="1130">
      <c r="A1130" s="6"/>
      <c r="B1130" s="6"/>
      <c r="C1130" s="6"/>
      <c r="D1130" s="6"/>
      <c r="E1130" s="6"/>
      <c r="F1130" s="6"/>
      <c r="G1130" s="6"/>
      <c r="H1130" s="6"/>
      <c r="I1130" s="6"/>
      <c r="J1130" s="6"/>
      <c r="K1130" s="84"/>
      <c r="L1130" s="84"/>
      <c r="M1130" s="6" t="str">
        <f>IF(OR(ISBLANK($K1130),ISBLANK($L1130)),"",IF(NETWORKDAYS($K1130,$K1130,Listas!$H$2:$H$111)=0,"Error fecha inicial",IF(NETWORKDAYS($L1130,$L1130,Listas!$H$2:$H$111)=0,"Error fecha final",IF(OR(HOUR($K1130)&lt;Listas!$F$2,AND(HOUR($K1130)&gt;Listas!$F$3,HOUR($K1130)&lt;Listas!$F$4),HOUR($K1130)&gt;Listas!$F$5),"Error hora, fecha inicial",IF(OR(HOUR($L1130)&lt;Listas!$F$2,AND(HOUR($L1130)&gt;Listas!$F$3,HOUR($L1130)&lt;Listas!$F$4),HOUR($L1130)&gt;Listas!$F$5),"Error hora, fecha final",IF(AND($L1130-$K1130&gt;0,$L1130-$K1130&lt;=0.42),(IF(AND(AND(HOUR($K1130)&gt;=Listas!$F$2,HOUR($K1130)&lt;=Listas!$F$3),AND(HOUR($L1130)&gt;=Listas!$F$2,HOUR($L1130)&lt;=Listas!$F$3)),(HOUR($L1130)-HOUR($K1130)),IF(AND(AND(HOUR($K1130)&gt;=Listas!$F$4,HOUR($K1130)&lt;=Listas!$F$5),AND(HOUR($L1130)&gt;=Listas!$F$4,HOUR($L1130)&lt;=Listas!$F$5)),(HOUR($L1130)-HOUR($K1130)),IF(AND(AND(HOUR($K1130)&gt;=Listas!$F$2,HOUR($K1130)&lt;=Listas!$F$3),AND(HOUR($L1130)&gt;=Listas!$F$4,HOUR($L1130)&lt;=Listas!$F$5)),((Listas!$F$3-HOUR($K1130)))+((HOUR($L1130)-Listas!$F$4)),0)))),IF(AND($L1130-$K1130&gt;0.42,$L1130-$K1130&lt;=1.42),(IF(AND(HOUR($K1130)&gt;=Listas!$F$2,HOUR($K1130)&lt;=Listas!$F$3),(Listas!$F$3-HOUR($K1130)+4),IF(AND(HOUR($K1130)&gt;=Listas!$F$4,HOUR($K1130)&lt;=Listas!$F$5),(Listas!$F$5-HOUR($K1130)),0))+IF(AND(HOUR($L1130)&gt;=Listas!$F$2,HOUR($L1130)&lt;=Listas!$F$3),(HOUR($L1130)-Listas!$F$2),IF(AND(HOUR($L1130)&gt;=Listas!$F$4,HOUR($L1130)&lt;=Listas!$F$5),(HOUR($L1130)-Listas!$F$4+4),0))),IF(($L1130-$K1130&gt;1.42),(IF(AND(HOUR($K1130)&gt;=Listas!$F$2,HOUR($K1130)&lt;=Listas!$F$3),(Listas!$F$3-HOUR($K1130)+4)+IF(AND(HOUR($L1130)&gt;=Listas!$F$2,HOUR($L1130)&lt;=Listas!$F$3),(HOUR($L1130)-Listas!$F$2)+NETWORKDAYS($K1130+1,$L1130-1,Listas!$H$2:$H$112)*Listas!$F$6,IF(AND(HOUR($L1130)&gt;=Listas!$F$4,HOUR($L1130)&lt;=Listas!$F$5),(HOUR($L1130)-Listas!$F$4+4)+NETWORKDAYS($K1130+1,$L1130-1,Listas!$H$2:$H$111)*Listas!$F$6,0)),IF(AND(HOUR($K1130)&gt;=Listas!$F$4,HOUR($K1130)&lt;=Listas!$F$5),(Listas!$F$5-HOUR($K1130))+IF(AND(HOUR($L1130)&gt;=Listas!$F$2,HOUR($L1130)&lt;=Listas!$F$3),(HOUR($L1130)-Listas!$F$2)+NETWORKDAYS($K1130+1,$L1130-1,Listas!$H$2:$H$111)*Listas!$F$6,(HOUR($L1130)-Listas!$F$4+4)+NETWORKDAYS($K1130+1,$L1130-1,Listas!$H$2:$H$111)*Listas!$F$6)))),IF(($L1130-$K1130)&lt;0,"Fecha inicial mayor a fecha final",0)))))))))</f>
        <v/>
      </c>
      <c r="N1130" s="6" t="str">
        <f t="shared" si="1"/>
        <v/>
      </c>
      <c r="O1130" s="6"/>
      <c r="P1130" s="6"/>
      <c r="Q1130" s="6" t="b">
        <v>0</v>
      </c>
      <c r="R1130" s="6" t="str">
        <f t="shared" si="11"/>
        <v/>
      </c>
      <c r="S1130" s="6"/>
    </row>
    <row r="1131">
      <c r="A1131" s="6"/>
      <c r="B1131" s="6"/>
      <c r="C1131" s="6"/>
      <c r="D1131" s="6"/>
      <c r="E1131" s="6"/>
      <c r="F1131" s="6"/>
      <c r="G1131" s="6"/>
      <c r="H1131" s="6"/>
      <c r="I1131" s="6"/>
      <c r="J1131" s="6"/>
      <c r="K1131" s="84"/>
      <c r="L1131" s="84"/>
      <c r="M1131" s="6" t="str">
        <f>IF(OR(ISBLANK($K1131),ISBLANK($L1131)),"",IF(NETWORKDAYS($K1131,$K1131,Listas!$H$2:$H$111)=0,"Error fecha inicial",IF(NETWORKDAYS($L1131,$L1131,Listas!$H$2:$H$111)=0,"Error fecha final",IF(OR(HOUR($K1131)&lt;Listas!$F$2,AND(HOUR($K1131)&gt;Listas!$F$3,HOUR($K1131)&lt;Listas!$F$4),HOUR($K1131)&gt;Listas!$F$5),"Error hora, fecha inicial",IF(OR(HOUR($L1131)&lt;Listas!$F$2,AND(HOUR($L1131)&gt;Listas!$F$3,HOUR($L1131)&lt;Listas!$F$4),HOUR($L1131)&gt;Listas!$F$5),"Error hora, fecha final",IF(AND($L1131-$K1131&gt;0,$L1131-$K1131&lt;=0.42),(IF(AND(AND(HOUR($K1131)&gt;=Listas!$F$2,HOUR($K1131)&lt;=Listas!$F$3),AND(HOUR($L1131)&gt;=Listas!$F$2,HOUR($L1131)&lt;=Listas!$F$3)),(HOUR($L1131)-HOUR($K1131)),IF(AND(AND(HOUR($K1131)&gt;=Listas!$F$4,HOUR($K1131)&lt;=Listas!$F$5),AND(HOUR($L1131)&gt;=Listas!$F$4,HOUR($L1131)&lt;=Listas!$F$5)),(HOUR($L1131)-HOUR($K1131)),IF(AND(AND(HOUR($K1131)&gt;=Listas!$F$2,HOUR($K1131)&lt;=Listas!$F$3),AND(HOUR($L1131)&gt;=Listas!$F$4,HOUR($L1131)&lt;=Listas!$F$5)),((Listas!$F$3-HOUR($K1131)))+((HOUR($L1131)-Listas!$F$4)),0)))),IF(AND($L1131-$K1131&gt;0.42,$L1131-$K1131&lt;=1.42),(IF(AND(HOUR($K1131)&gt;=Listas!$F$2,HOUR($K1131)&lt;=Listas!$F$3),(Listas!$F$3-HOUR($K1131)+4),IF(AND(HOUR($K1131)&gt;=Listas!$F$4,HOUR($K1131)&lt;=Listas!$F$5),(Listas!$F$5-HOUR($K1131)),0))+IF(AND(HOUR($L1131)&gt;=Listas!$F$2,HOUR($L1131)&lt;=Listas!$F$3),(HOUR($L1131)-Listas!$F$2),IF(AND(HOUR($L1131)&gt;=Listas!$F$4,HOUR($L1131)&lt;=Listas!$F$5),(HOUR($L1131)-Listas!$F$4+4),0))),IF(($L1131-$K1131&gt;1.42),(IF(AND(HOUR($K1131)&gt;=Listas!$F$2,HOUR($K1131)&lt;=Listas!$F$3),(Listas!$F$3-HOUR($K1131)+4)+IF(AND(HOUR($L1131)&gt;=Listas!$F$2,HOUR($L1131)&lt;=Listas!$F$3),(HOUR($L1131)-Listas!$F$2)+NETWORKDAYS($K1131+1,$L1131-1,Listas!$H$2:$H$112)*Listas!$F$6,IF(AND(HOUR($L1131)&gt;=Listas!$F$4,HOUR($L1131)&lt;=Listas!$F$5),(HOUR($L1131)-Listas!$F$4+4)+NETWORKDAYS($K1131+1,$L1131-1,Listas!$H$2:$H$111)*Listas!$F$6,0)),IF(AND(HOUR($K1131)&gt;=Listas!$F$4,HOUR($K1131)&lt;=Listas!$F$5),(Listas!$F$5-HOUR($K1131))+IF(AND(HOUR($L1131)&gt;=Listas!$F$2,HOUR($L1131)&lt;=Listas!$F$3),(HOUR($L1131)-Listas!$F$2)+NETWORKDAYS($K1131+1,$L1131-1,Listas!$H$2:$H$111)*Listas!$F$6,(HOUR($L1131)-Listas!$F$4+4)+NETWORKDAYS($K1131+1,$L1131-1,Listas!$H$2:$H$111)*Listas!$F$6)))),IF(($L1131-$K1131)&lt;0,"Fecha inicial mayor a fecha final",0)))))))))</f>
        <v/>
      </c>
      <c r="N1131" s="6" t="str">
        <f t="shared" si="1"/>
        <v/>
      </c>
      <c r="O1131" s="6"/>
      <c r="P1131" s="6"/>
      <c r="Q1131" s="6" t="b">
        <v>0</v>
      </c>
      <c r="R1131" s="6" t="str">
        <f t="shared" si="11"/>
        <v/>
      </c>
      <c r="S1131" s="6"/>
    </row>
    <row r="1132">
      <c r="A1132" s="6"/>
      <c r="B1132" s="6"/>
      <c r="C1132" s="6"/>
      <c r="D1132" s="6"/>
      <c r="E1132" s="6"/>
      <c r="F1132" s="6"/>
      <c r="G1132" s="6"/>
      <c r="H1132" s="6"/>
      <c r="I1132" s="6"/>
      <c r="J1132" s="6"/>
      <c r="K1132" s="84"/>
      <c r="L1132" s="84"/>
      <c r="M1132" s="6" t="str">
        <f>IF(OR(ISBLANK($K1132),ISBLANK($L1132)),"",IF(NETWORKDAYS($K1132,$K1132,Listas!$H$2:$H$111)=0,"Error fecha inicial",IF(NETWORKDAYS($L1132,$L1132,Listas!$H$2:$H$111)=0,"Error fecha final",IF(OR(HOUR($K1132)&lt;Listas!$F$2,AND(HOUR($K1132)&gt;Listas!$F$3,HOUR($K1132)&lt;Listas!$F$4),HOUR($K1132)&gt;Listas!$F$5),"Error hora, fecha inicial",IF(OR(HOUR($L1132)&lt;Listas!$F$2,AND(HOUR($L1132)&gt;Listas!$F$3,HOUR($L1132)&lt;Listas!$F$4),HOUR($L1132)&gt;Listas!$F$5),"Error hora, fecha final",IF(AND($L1132-$K1132&gt;0,$L1132-$K1132&lt;=0.42),(IF(AND(AND(HOUR($K1132)&gt;=Listas!$F$2,HOUR($K1132)&lt;=Listas!$F$3),AND(HOUR($L1132)&gt;=Listas!$F$2,HOUR($L1132)&lt;=Listas!$F$3)),(HOUR($L1132)-HOUR($K1132)),IF(AND(AND(HOUR($K1132)&gt;=Listas!$F$4,HOUR($K1132)&lt;=Listas!$F$5),AND(HOUR($L1132)&gt;=Listas!$F$4,HOUR($L1132)&lt;=Listas!$F$5)),(HOUR($L1132)-HOUR($K1132)),IF(AND(AND(HOUR($K1132)&gt;=Listas!$F$2,HOUR($K1132)&lt;=Listas!$F$3),AND(HOUR($L1132)&gt;=Listas!$F$4,HOUR($L1132)&lt;=Listas!$F$5)),((Listas!$F$3-HOUR($K1132)))+((HOUR($L1132)-Listas!$F$4)),0)))),IF(AND($L1132-$K1132&gt;0.42,$L1132-$K1132&lt;=1.42),(IF(AND(HOUR($K1132)&gt;=Listas!$F$2,HOUR($K1132)&lt;=Listas!$F$3),(Listas!$F$3-HOUR($K1132)+4),IF(AND(HOUR($K1132)&gt;=Listas!$F$4,HOUR($K1132)&lt;=Listas!$F$5),(Listas!$F$5-HOUR($K1132)),0))+IF(AND(HOUR($L1132)&gt;=Listas!$F$2,HOUR($L1132)&lt;=Listas!$F$3),(HOUR($L1132)-Listas!$F$2),IF(AND(HOUR($L1132)&gt;=Listas!$F$4,HOUR($L1132)&lt;=Listas!$F$5),(HOUR($L1132)-Listas!$F$4+4),0))),IF(($L1132-$K1132&gt;1.42),(IF(AND(HOUR($K1132)&gt;=Listas!$F$2,HOUR($K1132)&lt;=Listas!$F$3),(Listas!$F$3-HOUR($K1132)+4)+IF(AND(HOUR($L1132)&gt;=Listas!$F$2,HOUR($L1132)&lt;=Listas!$F$3),(HOUR($L1132)-Listas!$F$2)+NETWORKDAYS($K1132+1,$L1132-1,Listas!$H$2:$H$112)*Listas!$F$6,IF(AND(HOUR($L1132)&gt;=Listas!$F$4,HOUR($L1132)&lt;=Listas!$F$5),(HOUR($L1132)-Listas!$F$4+4)+NETWORKDAYS($K1132+1,$L1132-1,Listas!$H$2:$H$111)*Listas!$F$6,0)),IF(AND(HOUR($K1132)&gt;=Listas!$F$4,HOUR($K1132)&lt;=Listas!$F$5),(Listas!$F$5-HOUR($K1132))+IF(AND(HOUR($L1132)&gt;=Listas!$F$2,HOUR($L1132)&lt;=Listas!$F$3),(HOUR($L1132)-Listas!$F$2)+NETWORKDAYS($K1132+1,$L1132-1,Listas!$H$2:$H$111)*Listas!$F$6,(HOUR($L1132)-Listas!$F$4+4)+NETWORKDAYS($K1132+1,$L1132-1,Listas!$H$2:$H$111)*Listas!$F$6)))),IF(($L1132-$K1132)&lt;0,"Fecha inicial mayor a fecha final",0)))))))))</f>
        <v/>
      </c>
      <c r="N1132" s="6" t="str">
        <f t="shared" si="1"/>
        <v/>
      </c>
      <c r="O1132" s="6"/>
      <c r="P1132" s="6"/>
      <c r="Q1132" s="6" t="b">
        <v>0</v>
      </c>
      <c r="R1132" s="6" t="str">
        <f t="shared" si="11"/>
        <v/>
      </c>
      <c r="S1132" s="6"/>
    </row>
    <row r="1133">
      <c r="A1133" s="6"/>
      <c r="B1133" s="6"/>
      <c r="C1133" s="6"/>
      <c r="D1133" s="6"/>
      <c r="E1133" s="6"/>
      <c r="F1133" s="6"/>
      <c r="G1133" s="6"/>
      <c r="H1133" s="6"/>
      <c r="I1133" s="6"/>
      <c r="J1133" s="6"/>
      <c r="K1133" s="84"/>
      <c r="L1133" s="84"/>
      <c r="M1133" s="6" t="str">
        <f>IF(OR(ISBLANK($K1133),ISBLANK($L1133)),"",IF(NETWORKDAYS($K1133,$K1133,Listas!$H$2:$H$111)=0,"Error fecha inicial",IF(NETWORKDAYS($L1133,$L1133,Listas!$H$2:$H$111)=0,"Error fecha final",IF(OR(HOUR($K1133)&lt;Listas!$F$2,AND(HOUR($K1133)&gt;Listas!$F$3,HOUR($K1133)&lt;Listas!$F$4),HOUR($K1133)&gt;Listas!$F$5),"Error hora, fecha inicial",IF(OR(HOUR($L1133)&lt;Listas!$F$2,AND(HOUR($L1133)&gt;Listas!$F$3,HOUR($L1133)&lt;Listas!$F$4),HOUR($L1133)&gt;Listas!$F$5),"Error hora, fecha final",IF(AND($L1133-$K1133&gt;0,$L1133-$K1133&lt;=0.42),(IF(AND(AND(HOUR($K1133)&gt;=Listas!$F$2,HOUR($K1133)&lt;=Listas!$F$3),AND(HOUR($L1133)&gt;=Listas!$F$2,HOUR($L1133)&lt;=Listas!$F$3)),(HOUR($L1133)-HOUR($K1133)),IF(AND(AND(HOUR($K1133)&gt;=Listas!$F$4,HOUR($K1133)&lt;=Listas!$F$5),AND(HOUR($L1133)&gt;=Listas!$F$4,HOUR($L1133)&lt;=Listas!$F$5)),(HOUR($L1133)-HOUR($K1133)),IF(AND(AND(HOUR($K1133)&gt;=Listas!$F$2,HOUR($K1133)&lt;=Listas!$F$3),AND(HOUR($L1133)&gt;=Listas!$F$4,HOUR($L1133)&lt;=Listas!$F$5)),((Listas!$F$3-HOUR($K1133)))+((HOUR($L1133)-Listas!$F$4)),0)))),IF(AND($L1133-$K1133&gt;0.42,$L1133-$K1133&lt;=1.42),(IF(AND(HOUR($K1133)&gt;=Listas!$F$2,HOUR($K1133)&lt;=Listas!$F$3),(Listas!$F$3-HOUR($K1133)+4),IF(AND(HOUR($K1133)&gt;=Listas!$F$4,HOUR($K1133)&lt;=Listas!$F$5),(Listas!$F$5-HOUR($K1133)),0))+IF(AND(HOUR($L1133)&gt;=Listas!$F$2,HOUR($L1133)&lt;=Listas!$F$3),(HOUR($L1133)-Listas!$F$2),IF(AND(HOUR($L1133)&gt;=Listas!$F$4,HOUR($L1133)&lt;=Listas!$F$5),(HOUR($L1133)-Listas!$F$4+4),0))),IF(($L1133-$K1133&gt;1.42),(IF(AND(HOUR($K1133)&gt;=Listas!$F$2,HOUR($K1133)&lt;=Listas!$F$3),(Listas!$F$3-HOUR($K1133)+4)+IF(AND(HOUR($L1133)&gt;=Listas!$F$2,HOUR($L1133)&lt;=Listas!$F$3),(HOUR($L1133)-Listas!$F$2)+NETWORKDAYS($K1133+1,$L1133-1,Listas!$H$2:$H$112)*Listas!$F$6,IF(AND(HOUR($L1133)&gt;=Listas!$F$4,HOUR($L1133)&lt;=Listas!$F$5),(HOUR($L1133)-Listas!$F$4+4)+NETWORKDAYS($K1133+1,$L1133-1,Listas!$H$2:$H$111)*Listas!$F$6,0)),IF(AND(HOUR($K1133)&gt;=Listas!$F$4,HOUR($K1133)&lt;=Listas!$F$5),(Listas!$F$5-HOUR($K1133))+IF(AND(HOUR($L1133)&gt;=Listas!$F$2,HOUR($L1133)&lt;=Listas!$F$3),(HOUR($L1133)-Listas!$F$2)+NETWORKDAYS($K1133+1,$L1133-1,Listas!$H$2:$H$111)*Listas!$F$6,(HOUR($L1133)-Listas!$F$4+4)+NETWORKDAYS($K1133+1,$L1133-1,Listas!$H$2:$H$111)*Listas!$F$6)))),IF(($L1133-$K1133)&lt;0,"Fecha inicial mayor a fecha final",0)))))))))</f>
        <v/>
      </c>
      <c r="N1133" s="6" t="str">
        <f t="shared" si="1"/>
        <v/>
      </c>
      <c r="O1133" s="6"/>
      <c r="P1133" s="6"/>
      <c r="Q1133" s="6" t="b">
        <v>0</v>
      </c>
      <c r="R1133" s="6" t="str">
        <f t="shared" si="11"/>
        <v/>
      </c>
      <c r="S1133" s="6"/>
    </row>
    <row r="1134">
      <c r="A1134" s="6"/>
      <c r="B1134" s="6"/>
      <c r="C1134" s="6"/>
      <c r="D1134" s="6"/>
      <c r="E1134" s="6"/>
      <c r="F1134" s="6"/>
      <c r="G1134" s="6"/>
      <c r="H1134" s="6"/>
      <c r="I1134" s="6"/>
      <c r="J1134" s="6"/>
      <c r="K1134" s="84"/>
      <c r="L1134" s="84"/>
      <c r="M1134" s="6" t="str">
        <f>IF(OR(ISBLANK($K1134),ISBLANK($L1134)),"",IF(NETWORKDAYS($K1134,$K1134,Listas!$H$2:$H$111)=0,"Error fecha inicial",IF(NETWORKDAYS($L1134,$L1134,Listas!$H$2:$H$111)=0,"Error fecha final",IF(OR(HOUR($K1134)&lt;Listas!$F$2,AND(HOUR($K1134)&gt;Listas!$F$3,HOUR($K1134)&lt;Listas!$F$4),HOUR($K1134)&gt;Listas!$F$5),"Error hora, fecha inicial",IF(OR(HOUR($L1134)&lt;Listas!$F$2,AND(HOUR($L1134)&gt;Listas!$F$3,HOUR($L1134)&lt;Listas!$F$4),HOUR($L1134)&gt;Listas!$F$5),"Error hora, fecha final",IF(AND($L1134-$K1134&gt;0,$L1134-$K1134&lt;=0.42),(IF(AND(AND(HOUR($K1134)&gt;=Listas!$F$2,HOUR($K1134)&lt;=Listas!$F$3),AND(HOUR($L1134)&gt;=Listas!$F$2,HOUR($L1134)&lt;=Listas!$F$3)),(HOUR($L1134)-HOUR($K1134)),IF(AND(AND(HOUR($K1134)&gt;=Listas!$F$4,HOUR($K1134)&lt;=Listas!$F$5),AND(HOUR($L1134)&gt;=Listas!$F$4,HOUR($L1134)&lt;=Listas!$F$5)),(HOUR($L1134)-HOUR($K1134)),IF(AND(AND(HOUR($K1134)&gt;=Listas!$F$2,HOUR($K1134)&lt;=Listas!$F$3),AND(HOUR($L1134)&gt;=Listas!$F$4,HOUR($L1134)&lt;=Listas!$F$5)),((Listas!$F$3-HOUR($K1134)))+((HOUR($L1134)-Listas!$F$4)),0)))),IF(AND($L1134-$K1134&gt;0.42,$L1134-$K1134&lt;=1.42),(IF(AND(HOUR($K1134)&gt;=Listas!$F$2,HOUR($K1134)&lt;=Listas!$F$3),(Listas!$F$3-HOUR($K1134)+4),IF(AND(HOUR($K1134)&gt;=Listas!$F$4,HOUR($K1134)&lt;=Listas!$F$5),(Listas!$F$5-HOUR($K1134)),0))+IF(AND(HOUR($L1134)&gt;=Listas!$F$2,HOUR($L1134)&lt;=Listas!$F$3),(HOUR($L1134)-Listas!$F$2),IF(AND(HOUR($L1134)&gt;=Listas!$F$4,HOUR($L1134)&lt;=Listas!$F$5),(HOUR($L1134)-Listas!$F$4+4),0))),IF(($L1134-$K1134&gt;1.42),(IF(AND(HOUR($K1134)&gt;=Listas!$F$2,HOUR($K1134)&lt;=Listas!$F$3),(Listas!$F$3-HOUR($K1134)+4)+IF(AND(HOUR($L1134)&gt;=Listas!$F$2,HOUR($L1134)&lt;=Listas!$F$3),(HOUR($L1134)-Listas!$F$2)+NETWORKDAYS($K1134+1,$L1134-1,Listas!$H$2:$H$112)*Listas!$F$6,IF(AND(HOUR($L1134)&gt;=Listas!$F$4,HOUR($L1134)&lt;=Listas!$F$5),(HOUR($L1134)-Listas!$F$4+4)+NETWORKDAYS($K1134+1,$L1134-1,Listas!$H$2:$H$111)*Listas!$F$6,0)),IF(AND(HOUR($K1134)&gt;=Listas!$F$4,HOUR($K1134)&lt;=Listas!$F$5),(Listas!$F$5-HOUR($K1134))+IF(AND(HOUR($L1134)&gt;=Listas!$F$2,HOUR($L1134)&lt;=Listas!$F$3),(HOUR($L1134)-Listas!$F$2)+NETWORKDAYS($K1134+1,$L1134-1,Listas!$H$2:$H$111)*Listas!$F$6,(HOUR($L1134)-Listas!$F$4+4)+NETWORKDAYS($K1134+1,$L1134-1,Listas!$H$2:$H$111)*Listas!$F$6)))),IF(($L1134-$K1134)&lt;0,"Fecha inicial mayor a fecha final",0)))))))))</f>
        <v/>
      </c>
      <c r="N1134" s="6" t="str">
        <f t="shared" si="1"/>
        <v/>
      </c>
      <c r="O1134" s="6"/>
      <c r="P1134" s="6"/>
      <c r="Q1134" s="6" t="b">
        <v>0</v>
      </c>
      <c r="R1134" s="6" t="str">
        <f t="shared" si="11"/>
        <v/>
      </c>
      <c r="S1134" s="6"/>
    </row>
    <row r="1135">
      <c r="A1135" s="6"/>
      <c r="B1135" s="6"/>
      <c r="C1135" s="6"/>
      <c r="D1135" s="6"/>
      <c r="E1135" s="6"/>
      <c r="F1135" s="6"/>
      <c r="G1135" s="6"/>
      <c r="H1135" s="6"/>
      <c r="I1135" s="6"/>
      <c r="J1135" s="6"/>
      <c r="K1135" s="84"/>
      <c r="L1135" s="84"/>
      <c r="M1135" s="6" t="str">
        <f>IF(OR(ISBLANK($K1135),ISBLANK($L1135)),"",IF(NETWORKDAYS($K1135,$K1135,Listas!$H$2:$H$111)=0,"Error fecha inicial",IF(NETWORKDAYS($L1135,$L1135,Listas!$H$2:$H$111)=0,"Error fecha final",IF(OR(HOUR($K1135)&lt;Listas!$F$2,AND(HOUR($K1135)&gt;Listas!$F$3,HOUR($K1135)&lt;Listas!$F$4),HOUR($K1135)&gt;Listas!$F$5),"Error hora, fecha inicial",IF(OR(HOUR($L1135)&lt;Listas!$F$2,AND(HOUR($L1135)&gt;Listas!$F$3,HOUR($L1135)&lt;Listas!$F$4),HOUR($L1135)&gt;Listas!$F$5),"Error hora, fecha final",IF(AND($L1135-$K1135&gt;0,$L1135-$K1135&lt;=0.42),(IF(AND(AND(HOUR($K1135)&gt;=Listas!$F$2,HOUR($K1135)&lt;=Listas!$F$3),AND(HOUR($L1135)&gt;=Listas!$F$2,HOUR($L1135)&lt;=Listas!$F$3)),(HOUR($L1135)-HOUR($K1135)),IF(AND(AND(HOUR($K1135)&gt;=Listas!$F$4,HOUR($K1135)&lt;=Listas!$F$5),AND(HOUR($L1135)&gt;=Listas!$F$4,HOUR($L1135)&lt;=Listas!$F$5)),(HOUR($L1135)-HOUR($K1135)),IF(AND(AND(HOUR($K1135)&gt;=Listas!$F$2,HOUR($K1135)&lt;=Listas!$F$3),AND(HOUR($L1135)&gt;=Listas!$F$4,HOUR($L1135)&lt;=Listas!$F$5)),((Listas!$F$3-HOUR($K1135)))+((HOUR($L1135)-Listas!$F$4)),0)))),IF(AND($L1135-$K1135&gt;0.42,$L1135-$K1135&lt;=1.42),(IF(AND(HOUR($K1135)&gt;=Listas!$F$2,HOUR($K1135)&lt;=Listas!$F$3),(Listas!$F$3-HOUR($K1135)+4),IF(AND(HOUR($K1135)&gt;=Listas!$F$4,HOUR($K1135)&lt;=Listas!$F$5),(Listas!$F$5-HOUR($K1135)),0))+IF(AND(HOUR($L1135)&gt;=Listas!$F$2,HOUR($L1135)&lt;=Listas!$F$3),(HOUR($L1135)-Listas!$F$2),IF(AND(HOUR($L1135)&gt;=Listas!$F$4,HOUR($L1135)&lt;=Listas!$F$5),(HOUR($L1135)-Listas!$F$4+4),0))),IF(($L1135-$K1135&gt;1.42),(IF(AND(HOUR($K1135)&gt;=Listas!$F$2,HOUR($K1135)&lt;=Listas!$F$3),(Listas!$F$3-HOUR($K1135)+4)+IF(AND(HOUR($L1135)&gt;=Listas!$F$2,HOUR($L1135)&lt;=Listas!$F$3),(HOUR($L1135)-Listas!$F$2)+NETWORKDAYS($K1135+1,$L1135-1,Listas!$H$2:$H$112)*Listas!$F$6,IF(AND(HOUR($L1135)&gt;=Listas!$F$4,HOUR($L1135)&lt;=Listas!$F$5),(HOUR($L1135)-Listas!$F$4+4)+NETWORKDAYS($K1135+1,$L1135-1,Listas!$H$2:$H$111)*Listas!$F$6,0)),IF(AND(HOUR($K1135)&gt;=Listas!$F$4,HOUR($K1135)&lt;=Listas!$F$5),(Listas!$F$5-HOUR($K1135))+IF(AND(HOUR($L1135)&gt;=Listas!$F$2,HOUR($L1135)&lt;=Listas!$F$3),(HOUR($L1135)-Listas!$F$2)+NETWORKDAYS($K1135+1,$L1135-1,Listas!$H$2:$H$111)*Listas!$F$6,(HOUR($L1135)-Listas!$F$4+4)+NETWORKDAYS($K1135+1,$L1135-1,Listas!$H$2:$H$111)*Listas!$F$6)))),IF(($L1135-$K1135)&lt;0,"Fecha inicial mayor a fecha final",0)))))))))</f>
        <v/>
      </c>
      <c r="N1135" s="6" t="str">
        <f t="shared" si="1"/>
        <v/>
      </c>
      <c r="O1135" s="6"/>
      <c r="P1135" s="6"/>
      <c r="Q1135" s="6" t="b">
        <v>0</v>
      </c>
      <c r="R1135" s="6" t="str">
        <f t="shared" si="11"/>
        <v/>
      </c>
      <c r="S1135" s="6"/>
    </row>
    <row r="1136">
      <c r="A1136" s="6"/>
      <c r="B1136" s="6"/>
      <c r="C1136" s="6"/>
      <c r="D1136" s="6"/>
      <c r="E1136" s="6"/>
      <c r="F1136" s="6"/>
      <c r="G1136" s="6"/>
      <c r="H1136" s="6"/>
      <c r="I1136" s="6"/>
      <c r="J1136" s="6"/>
      <c r="K1136" s="84"/>
      <c r="L1136" s="84"/>
      <c r="M1136" s="6" t="str">
        <f>IF(OR(ISBLANK($K1136),ISBLANK($L1136)),"",IF(NETWORKDAYS($K1136,$K1136,Listas!$H$2:$H$111)=0,"Error fecha inicial",IF(NETWORKDAYS($L1136,$L1136,Listas!$H$2:$H$111)=0,"Error fecha final",IF(OR(HOUR($K1136)&lt;Listas!$F$2,AND(HOUR($K1136)&gt;Listas!$F$3,HOUR($K1136)&lt;Listas!$F$4),HOUR($K1136)&gt;Listas!$F$5),"Error hora, fecha inicial",IF(OR(HOUR($L1136)&lt;Listas!$F$2,AND(HOUR($L1136)&gt;Listas!$F$3,HOUR($L1136)&lt;Listas!$F$4),HOUR($L1136)&gt;Listas!$F$5),"Error hora, fecha final",IF(AND($L1136-$K1136&gt;0,$L1136-$K1136&lt;=0.42),(IF(AND(AND(HOUR($K1136)&gt;=Listas!$F$2,HOUR($K1136)&lt;=Listas!$F$3),AND(HOUR($L1136)&gt;=Listas!$F$2,HOUR($L1136)&lt;=Listas!$F$3)),(HOUR($L1136)-HOUR($K1136)),IF(AND(AND(HOUR($K1136)&gt;=Listas!$F$4,HOUR($K1136)&lt;=Listas!$F$5),AND(HOUR($L1136)&gt;=Listas!$F$4,HOUR($L1136)&lt;=Listas!$F$5)),(HOUR($L1136)-HOUR($K1136)),IF(AND(AND(HOUR($K1136)&gt;=Listas!$F$2,HOUR($K1136)&lt;=Listas!$F$3),AND(HOUR($L1136)&gt;=Listas!$F$4,HOUR($L1136)&lt;=Listas!$F$5)),((Listas!$F$3-HOUR($K1136)))+((HOUR($L1136)-Listas!$F$4)),0)))),IF(AND($L1136-$K1136&gt;0.42,$L1136-$K1136&lt;=1.42),(IF(AND(HOUR($K1136)&gt;=Listas!$F$2,HOUR($K1136)&lt;=Listas!$F$3),(Listas!$F$3-HOUR($K1136)+4),IF(AND(HOUR($K1136)&gt;=Listas!$F$4,HOUR($K1136)&lt;=Listas!$F$5),(Listas!$F$5-HOUR($K1136)),0))+IF(AND(HOUR($L1136)&gt;=Listas!$F$2,HOUR($L1136)&lt;=Listas!$F$3),(HOUR($L1136)-Listas!$F$2),IF(AND(HOUR($L1136)&gt;=Listas!$F$4,HOUR($L1136)&lt;=Listas!$F$5),(HOUR($L1136)-Listas!$F$4+4),0))),IF(($L1136-$K1136&gt;1.42),(IF(AND(HOUR($K1136)&gt;=Listas!$F$2,HOUR($K1136)&lt;=Listas!$F$3),(Listas!$F$3-HOUR($K1136)+4)+IF(AND(HOUR($L1136)&gt;=Listas!$F$2,HOUR($L1136)&lt;=Listas!$F$3),(HOUR($L1136)-Listas!$F$2)+NETWORKDAYS($K1136+1,$L1136-1,Listas!$H$2:$H$112)*Listas!$F$6,IF(AND(HOUR($L1136)&gt;=Listas!$F$4,HOUR($L1136)&lt;=Listas!$F$5),(HOUR($L1136)-Listas!$F$4+4)+NETWORKDAYS($K1136+1,$L1136-1,Listas!$H$2:$H$111)*Listas!$F$6,0)),IF(AND(HOUR($K1136)&gt;=Listas!$F$4,HOUR($K1136)&lt;=Listas!$F$5),(Listas!$F$5-HOUR($K1136))+IF(AND(HOUR($L1136)&gt;=Listas!$F$2,HOUR($L1136)&lt;=Listas!$F$3),(HOUR($L1136)-Listas!$F$2)+NETWORKDAYS($K1136+1,$L1136-1,Listas!$H$2:$H$111)*Listas!$F$6,(HOUR($L1136)-Listas!$F$4+4)+NETWORKDAYS($K1136+1,$L1136-1,Listas!$H$2:$H$111)*Listas!$F$6)))),IF(($L1136-$K1136)&lt;0,"Fecha inicial mayor a fecha final",0)))))))))</f>
        <v/>
      </c>
      <c r="N1136" s="6" t="str">
        <f t="shared" si="1"/>
        <v/>
      </c>
      <c r="O1136" s="6"/>
      <c r="P1136" s="6"/>
      <c r="Q1136" s="6" t="b">
        <v>0</v>
      </c>
      <c r="R1136" s="6" t="str">
        <f t="shared" si="11"/>
        <v/>
      </c>
      <c r="S1136" s="6"/>
    </row>
    <row r="1137">
      <c r="A1137" s="6"/>
      <c r="B1137" s="6"/>
      <c r="C1137" s="6"/>
      <c r="D1137" s="6"/>
      <c r="E1137" s="6"/>
      <c r="F1137" s="6"/>
      <c r="G1137" s="6"/>
      <c r="H1137" s="6"/>
      <c r="I1137" s="6"/>
      <c r="J1137" s="6"/>
      <c r="K1137" s="84"/>
      <c r="L1137" s="84"/>
      <c r="M1137" s="6" t="str">
        <f>IF(OR(ISBLANK($K1137),ISBLANK($L1137)),"",IF(NETWORKDAYS($K1137,$K1137,Listas!$H$2:$H$111)=0,"Error fecha inicial",IF(NETWORKDAYS($L1137,$L1137,Listas!$H$2:$H$111)=0,"Error fecha final",IF(OR(HOUR($K1137)&lt;Listas!$F$2,AND(HOUR($K1137)&gt;Listas!$F$3,HOUR($K1137)&lt;Listas!$F$4),HOUR($K1137)&gt;Listas!$F$5),"Error hora, fecha inicial",IF(OR(HOUR($L1137)&lt;Listas!$F$2,AND(HOUR($L1137)&gt;Listas!$F$3,HOUR($L1137)&lt;Listas!$F$4),HOUR($L1137)&gt;Listas!$F$5),"Error hora, fecha final",IF(AND($L1137-$K1137&gt;0,$L1137-$K1137&lt;=0.42),(IF(AND(AND(HOUR($K1137)&gt;=Listas!$F$2,HOUR($K1137)&lt;=Listas!$F$3),AND(HOUR($L1137)&gt;=Listas!$F$2,HOUR($L1137)&lt;=Listas!$F$3)),(HOUR($L1137)-HOUR($K1137)),IF(AND(AND(HOUR($K1137)&gt;=Listas!$F$4,HOUR($K1137)&lt;=Listas!$F$5),AND(HOUR($L1137)&gt;=Listas!$F$4,HOUR($L1137)&lt;=Listas!$F$5)),(HOUR($L1137)-HOUR($K1137)),IF(AND(AND(HOUR($K1137)&gt;=Listas!$F$2,HOUR($K1137)&lt;=Listas!$F$3),AND(HOUR($L1137)&gt;=Listas!$F$4,HOUR($L1137)&lt;=Listas!$F$5)),((Listas!$F$3-HOUR($K1137)))+((HOUR($L1137)-Listas!$F$4)),0)))),IF(AND($L1137-$K1137&gt;0.42,$L1137-$K1137&lt;=1.42),(IF(AND(HOUR($K1137)&gt;=Listas!$F$2,HOUR($K1137)&lt;=Listas!$F$3),(Listas!$F$3-HOUR($K1137)+4),IF(AND(HOUR($K1137)&gt;=Listas!$F$4,HOUR($K1137)&lt;=Listas!$F$5),(Listas!$F$5-HOUR($K1137)),0))+IF(AND(HOUR($L1137)&gt;=Listas!$F$2,HOUR($L1137)&lt;=Listas!$F$3),(HOUR($L1137)-Listas!$F$2),IF(AND(HOUR($L1137)&gt;=Listas!$F$4,HOUR($L1137)&lt;=Listas!$F$5),(HOUR($L1137)-Listas!$F$4+4),0))),IF(($L1137-$K1137&gt;1.42),(IF(AND(HOUR($K1137)&gt;=Listas!$F$2,HOUR($K1137)&lt;=Listas!$F$3),(Listas!$F$3-HOUR($K1137)+4)+IF(AND(HOUR($L1137)&gt;=Listas!$F$2,HOUR($L1137)&lt;=Listas!$F$3),(HOUR($L1137)-Listas!$F$2)+NETWORKDAYS($K1137+1,$L1137-1,Listas!$H$2:$H$112)*Listas!$F$6,IF(AND(HOUR($L1137)&gt;=Listas!$F$4,HOUR($L1137)&lt;=Listas!$F$5),(HOUR($L1137)-Listas!$F$4+4)+NETWORKDAYS($K1137+1,$L1137-1,Listas!$H$2:$H$111)*Listas!$F$6,0)),IF(AND(HOUR($K1137)&gt;=Listas!$F$4,HOUR($K1137)&lt;=Listas!$F$5),(Listas!$F$5-HOUR($K1137))+IF(AND(HOUR($L1137)&gt;=Listas!$F$2,HOUR($L1137)&lt;=Listas!$F$3),(HOUR($L1137)-Listas!$F$2)+NETWORKDAYS($K1137+1,$L1137-1,Listas!$H$2:$H$111)*Listas!$F$6,(HOUR($L1137)-Listas!$F$4+4)+NETWORKDAYS($K1137+1,$L1137-1,Listas!$H$2:$H$111)*Listas!$F$6)))),IF(($L1137-$K1137)&lt;0,"Fecha inicial mayor a fecha final",0)))))))))</f>
        <v/>
      </c>
      <c r="N1137" s="6" t="str">
        <f t="shared" si="1"/>
        <v/>
      </c>
      <c r="O1137" s="6"/>
      <c r="P1137" s="6"/>
      <c r="Q1137" s="6" t="b">
        <v>0</v>
      </c>
      <c r="R1137" s="6" t="str">
        <f t="shared" si="11"/>
        <v/>
      </c>
      <c r="S1137" s="6"/>
    </row>
    <row r="1138">
      <c r="A1138" s="6"/>
      <c r="B1138" s="6"/>
      <c r="C1138" s="6"/>
      <c r="D1138" s="6"/>
      <c r="E1138" s="6"/>
      <c r="F1138" s="6"/>
      <c r="G1138" s="6"/>
      <c r="H1138" s="6"/>
      <c r="I1138" s="6"/>
      <c r="J1138" s="6"/>
      <c r="K1138" s="84"/>
      <c r="L1138" s="84"/>
      <c r="M1138" s="6" t="str">
        <f>IF(OR(ISBLANK($K1138),ISBLANK($L1138)),"",IF(NETWORKDAYS($K1138,$K1138,Listas!$H$2:$H$111)=0,"Error fecha inicial",IF(NETWORKDAYS($L1138,$L1138,Listas!$H$2:$H$111)=0,"Error fecha final",IF(OR(HOUR($K1138)&lt;Listas!$F$2,AND(HOUR($K1138)&gt;Listas!$F$3,HOUR($K1138)&lt;Listas!$F$4),HOUR($K1138)&gt;Listas!$F$5),"Error hora, fecha inicial",IF(OR(HOUR($L1138)&lt;Listas!$F$2,AND(HOUR($L1138)&gt;Listas!$F$3,HOUR($L1138)&lt;Listas!$F$4),HOUR($L1138)&gt;Listas!$F$5),"Error hora, fecha final",IF(AND($L1138-$K1138&gt;0,$L1138-$K1138&lt;=0.42),(IF(AND(AND(HOUR($K1138)&gt;=Listas!$F$2,HOUR($K1138)&lt;=Listas!$F$3),AND(HOUR($L1138)&gt;=Listas!$F$2,HOUR($L1138)&lt;=Listas!$F$3)),(HOUR($L1138)-HOUR($K1138)),IF(AND(AND(HOUR($K1138)&gt;=Listas!$F$4,HOUR($K1138)&lt;=Listas!$F$5),AND(HOUR($L1138)&gt;=Listas!$F$4,HOUR($L1138)&lt;=Listas!$F$5)),(HOUR($L1138)-HOUR($K1138)),IF(AND(AND(HOUR($K1138)&gt;=Listas!$F$2,HOUR($K1138)&lt;=Listas!$F$3),AND(HOUR($L1138)&gt;=Listas!$F$4,HOUR($L1138)&lt;=Listas!$F$5)),((Listas!$F$3-HOUR($K1138)))+((HOUR($L1138)-Listas!$F$4)),0)))),IF(AND($L1138-$K1138&gt;0.42,$L1138-$K1138&lt;=1.42),(IF(AND(HOUR($K1138)&gt;=Listas!$F$2,HOUR($K1138)&lt;=Listas!$F$3),(Listas!$F$3-HOUR($K1138)+4),IF(AND(HOUR($K1138)&gt;=Listas!$F$4,HOUR($K1138)&lt;=Listas!$F$5),(Listas!$F$5-HOUR($K1138)),0))+IF(AND(HOUR($L1138)&gt;=Listas!$F$2,HOUR($L1138)&lt;=Listas!$F$3),(HOUR($L1138)-Listas!$F$2),IF(AND(HOUR($L1138)&gt;=Listas!$F$4,HOUR($L1138)&lt;=Listas!$F$5),(HOUR($L1138)-Listas!$F$4+4),0))),IF(($L1138-$K1138&gt;1.42),(IF(AND(HOUR($K1138)&gt;=Listas!$F$2,HOUR($K1138)&lt;=Listas!$F$3),(Listas!$F$3-HOUR($K1138)+4)+IF(AND(HOUR($L1138)&gt;=Listas!$F$2,HOUR($L1138)&lt;=Listas!$F$3),(HOUR($L1138)-Listas!$F$2)+NETWORKDAYS($K1138+1,$L1138-1,Listas!$H$2:$H$112)*Listas!$F$6,IF(AND(HOUR($L1138)&gt;=Listas!$F$4,HOUR($L1138)&lt;=Listas!$F$5),(HOUR($L1138)-Listas!$F$4+4)+NETWORKDAYS($K1138+1,$L1138-1,Listas!$H$2:$H$111)*Listas!$F$6,0)),IF(AND(HOUR($K1138)&gt;=Listas!$F$4,HOUR($K1138)&lt;=Listas!$F$5),(Listas!$F$5-HOUR($K1138))+IF(AND(HOUR($L1138)&gt;=Listas!$F$2,HOUR($L1138)&lt;=Listas!$F$3),(HOUR($L1138)-Listas!$F$2)+NETWORKDAYS($K1138+1,$L1138-1,Listas!$H$2:$H$111)*Listas!$F$6,(HOUR($L1138)-Listas!$F$4+4)+NETWORKDAYS($K1138+1,$L1138-1,Listas!$H$2:$H$111)*Listas!$F$6)))),IF(($L1138-$K1138)&lt;0,"Fecha inicial mayor a fecha final",0)))))))))</f>
        <v/>
      </c>
      <c r="N1138" s="6" t="str">
        <f t="shared" si="1"/>
        <v/>
      </c>
      <c r="O1138" s="6"/>
      <c r="P1138" s="6"/>
      <c r="Q1138" s="6" t="b">
        <v>0</v>
      </c>
      <c r="R1138" s="6" t="str">
        <f t="shared" si="11"/>
        <v/>
      </c>
      <c r="S1138" s="6"/>
    </row>
    <row r="1139">
      <c r="A1139" s="6"/>
      <c r="B1139" s="6"/>
      <c r="C1139" s="6"/>
      <c r="D1139" s="6"/>
      <c r="E1139" s="6"/>
      <c r="F1139" s="6"/>
      <c r="G1139" s="6"/>
      <c r="H1139" s="6"/>
      <c r="I1139" s="6"/>
      <c r="J1139" s="6"/>
      <c r="K1139" s="84"/>
      <c r="L1139" s="84"/>
      <c r="M1139" s="6" t="str">
        <f>IF(OR(ISBLANK($K1139),ISBLANK($L1139)),"",IF(NETWORKDAYS($K1139,$K1139,Listas!$H$2:$H$111)=0,"Error fecha inicial",IF(NETWORKDAYS($L1139,$L1139,Listas!$H$2:$H$111)=0,"Error fecha final",IF(OR(HOUR($K1139)&lt;Listas!$F$2,AND(HOUR($K1139)&gt;Listas!$F$3,HOUR($K1139)&lt;Listas!$F$4),HOUR($K1139)&gt;Listas!$F$5),"Error hora, fecha inicial",IF(OR(HOUR($L1139)&lt;Listas!$F$2,AND(HOUR($L1139)&gt;Listas!$F$3,HOUR($L1139)&lt;Listas!$F$4),HOUR($L1139)&gt;Listas!$F$5),"Error hora, fecha final",IF(AND($L1139-$K1139&gt;0,$L1139-$K1139&lt;=0.42),(IF(AND(AND(HOUR($K1139)&gt;=Listas!$F$2,HOUR($K1139)&lt;=Listas!$F$3),AND(HOUR($L1139)&gt;=Listas!$F$2,HOUR($L1139)&lt;=Listas!$F$3)),(HOUR($L1139)-HOUR($K1139)),IF(AND(AND(HOUR($K1139)&gt;=Listas!$F$4,HOUR($K1139)&lt;=Listas!$F$5),AND(HOUR($L1139)&gt;=Listas!$F$4,HOUR($L1139)&lt;=Listas!$F$5)),(HOUR($L1139)-HOUR($K1139)),IF(AND(AND(HOUR($K1139)&gt;=Listas!$F$2,HOUR($K1139)&lt;=Listas!$F$3),AND(HOUR($L1139)&gt;=Listas!$F$4,HOUR($L1139)&lt;=Listas!$F$5)),((Listas!$F$3-HOUR($K1139)))+((HOUR($L1139)-Listas!$F$4)),0)))),IF(AND($L1139-$K1139&gt;0.42,$L1139-$K1139&lt;=1.42),(IF(AND(HOUR($K1139)&gt;=Listas!$F$2,HOUR($K1139)&lt;=Listas!$F$3),(Listas!$F$3-HOUR($K1139)+4),IF(AND(HOUR($K1139)&gt;=Listas!$F$4,HOUR($K1139)&lt;=Listas!$F$5),(Listas!$F$5-HOUR($K1139)),0))+IF(AND(HOUR($L1139)&gt;=Listas!$F$2,HOUR($L1139)&lt;=Listas!$F$3),(HOUR($L1139)-Listas!$F$2),IF(AND(HOUR($L1139)&gt;=Listas!$F$4,HOUR($L1139)&lt;=Listas!$F$5),(HOUR($L1139)-Listas!$F$4+4),0))),IF(($L1139-$K1139&gt;1.42),(IF(AND(HOUR($K1139)&gt;=Listas!$F$2,HOUR($K1139)&lt;=Listas!$F$3),(Listas!$F$3-HOUR($K1139)+4)+IF(AND(HOUR($L1139)&gt;=Listas!$F$2,HOUR($L1139)&lt;=Listas!$F$3),(HOUR($L1139)-Listas!$F$2)+NETWORKDAYS($K1139+1,$L1139-1,Listas!$H$2:$H$112)*Listas!$F$6,IF(AND(HOUR($L1139)&gt;=Listas!$F$4,HOUR($L1139)&lt;=Listas!$F$5),(HOUR($L1139)-Listas!$F$4+4)+NETWORKDAYS($K1139+1,$L1139-1,Listas!$H$2:$H$111)*Listas!$F$6,0)),IF(AND(HOUR($K1139)&gt;=Listas!$F$4,HOUR($K1139)&lt;=Listas!$F$5),(Listas!$F$5-HOUR($K1139))+IF(AND(HOUR($L1139)&gt;=Listas!$F$2,HOUR($L1139)&lt;=Listas!$F$3),(HOUR($L1139)-Listas!$F$2)+NETWORKDAYS($K1139+1,$L1139-1,Listas!$H$2:$H$111)*Listas!$F$6,(HOUR($L1139)-Listas!$F$4+4)+NETWORKDAYS($K1139+1,$L1139-1,Listas!$H$2:$H$111)*Listas!$F$6)))),IF(($L1139-$K1139)&lt;0,"Fecha inicial mayor a fecha final",0)))))))))</f>
        <v/>
      </c>
      <c r="N1139" s="6" t="str">
        <f t="shared" si="1"/>
        <v/>
      </c>
      <c r="O1139" s="6"/>
      <c r="P1139" s="6"/>
      <c r="Q1139" s="6" t="b">
        <v>0</v>
      </c>
      <c r="R1139" s="6" t="str">
        <f t="shared" si="11"/>
        <v/>
      </c>
      <c r="S1139" s="6"/>
    </row>
    <row r="1140">
      <c r="A1140" s="6"/>
      <c r="B1140" s="6"/>
      <c r="C1140" s="6"/>
      <c r="D1140" s="6"/>
      <c r="E1140" s="6"/>
      <c r="F1140" s="6"/>
      <c r="G1140" s="6"/>
      <c r="H1140" s="6"/>
      <c r="I1140" s="6"/>
      <c r="J1140" s="6"/>
      <c r="K1140" s="84"/>
      <c r="L1140" s="84"/>
      <c r="M1140" s="6" t="str">
        <f>IF(OR(ISBLANK($K1140),ISBLANK($L1140)),"",IF(NETWORKDAYS($K1140,$K1140,Listas!$H$2:$H$111)=0,"Error fecha inicial",IF(NETWORKDAYS($L1140,$L1140,Listas!$H$2:$H$111)=0,"Error fecha final",IF(OR(HOUR($K1140)&lt;Listas!$F$2,AND(HOUR($K1140)&gt;Listas!$F$3,HOUR($K1140)&lt;Listas!$F$4),HOUR($K1140)&gt;Listas!$F$5),"Error hora, fecha inicial",IF(OR(HOUR($L1140)&lt;Listas!$F$2,AND(HOUR($L1140)&gt;Listas!$F$3,HOUR($L1140)&lt;Listas!$F$4),HOUR($L1140)&gt;Listas!$F$5),"Error hora, fecha final",IF(AND($L1140-$K1140&gt;0,$L1140-$K1140&lt;=0.42),(IF(AND(AND(HOUR($K1140)&gt;=Listas!$F$2,HOUR($K1140)&lt;=Listas!$F$3),AND(HOUR($L1140)&gt;=Listas!$F$2,HOUR($L1140)&lt;=Listas!$F$3)),(HOUR($L1140)-HOUR($K1140)),IF(AND(AND(HOUR($K1140)&gt;=Listas!$F$4,HOUR($K1140)&lt;=Listas!$F$5),AND(HOUR($L1140)&gt;=Listas!$F$4,HOUR($L1140)&lt;=Listas!$F$5)),(HOUR($L1140)-HOUR($K1140)),IF(AND(AND(HOUR($K1140)&gt;=Listas!$F$2,HOUR($K1140)&lt;=Listas!$F$3),AND(HOUR($L1140)&gt;=Listas!$F$4,HOUR($L1140)&lt;=Listas!$F$5)),((Listas!$F$3-HOUR($K1140)))+((HOUR($L1140)-Listas!$F$4)),0)))),IF(AND($L1140-$K1140&gt;0.42,$L1140-$K1140&lt;=1.42),(IF(AND(HOUR($K1140)&gt;=Listas!$F$2,HOUR($K1140)&lt;=Listas!$F$3),(Listas!$F$3-HOUR($K1140)+4),IF(AND(HOUR($K1140)&gt;=Listas!$F$4,HOUR($K1140)&lt;=Listas!$F$5),(Listas!$F$5-HOUR($K1140)),0))+IF(AND(HOUR($L1140)&gt;=Listas!$F$2,HOUR($L1140)&lt;=Listas!$F$3),(HOUR($L1140)-Listas!$F$2),IF(AND(HOUR($L1140)&gt;=Listas!$F$4,HOUR($L1140)&lt;=Listas!$F$5),(HOUR($L1140)-Listas!$F$4+4),0))),IF(($L1140-$K1140&gt;1.42),(IF(AND(HOUR($K1140)&gt;=Listas!$F$2,HOUR($K1140)&lt;=Listas!$F$3),(Listas!$F$3-HOUR($K1140)+4)+IF(AND(HOUR($L1140)&gt;=Listas!$F$2,HOUR($L1140)&lt;=Listas!$F$3),(HOUR($L1140)-Listas!$F$2)+NETWORKDAYS($K1140+1,$L1140-1,Listas!$H$2:$H$112)*Listas!$F$6,IF(AND(HOUR($L1140)&gt;=Listas!$F$4,HOUR($L1140)&lt;=Listas!$F$5),(HOUR($L1140)-Listas!$F$4+4)+NETWORKDAYS($K1140+1,$L1140-1,Listas!$H$2:$H$111)*Listas!$F$6,0)),IF(AND(HOUR($K1140)&gt;=Listas!$F$4,HOUR($K1140)&lt;=Listas!$F$5),(Listas!$F$5-HOUR($K1140))+IF(AND(HOUR($L1140)&gt;=Listas!$F$2,HOUR($L1140)&lt;=Listas!$F$3),(HOUR($L1140)-Listas!$F$2)+NETWORKDAYS($K1140+1,$L1140-1,Listas!$H$2:$H$111)*Listas!$F$6,(HOUR($L1140)-Listas!$F$4+4)+NETWORKDAYS($K1140+1,$L1140-1,Listas!$H$2:$H$111)*Listas!$F$6)))),IF(($L1140-$K1140)&lt;0,"Fecha inicial mayor a fecha final",0)))))))))</f>
        <v/>
      </c>
      <c r="N1140" s="6" t="str">
        <f t="shared" si="1"/>
        <v/>
      </c>
      <c r="O1140" s="6"/>
      <c r="P1140" s="6"/>
      <c r="Q1140" s="6" t="b">
        <v>0</v>
      </c>
      <c r="R1140" s="6" t="str">
        <f t="shared" si="11"/>
        <v/>
      </c>
      <c r="S1140" s="6"/>
    </row>
    <row r="1141">
      <c r="A1141" s="6"/>
      <c r="B1141" s="6"/>
      <c r="C1141" s="6"/>
      <c r="D1141" s="6"/>
      <c r="E1141" s="6"/>
      <c r="F1141" s="6"/>
      <c r="G1141" s="6"/>
      <c r="H1141" s="6"/>
      <c r="I1141" s="6"/>
      <c r="J1141" s="6"/>
      <c r="K1141" s="84"/>
      <c r="L1141" s="84"/>
      <c r="M1141" s="6" t="str">
        <f>IF(OR(ISBLANK($K1141),ISBLANK($L1141)),"",IF(NETWORKDAYS($K1141,$K1141,Listas!$H$2:$H$111)=0,"Error fecha inicial",IF(NETWORKDAYS($L1141,$L1141,Listas!$H$2:$H$111)=0,"Error fecha final",IF(OR(HOUR($K1141)&lt;Listas!$F$2,AND(HOUR($K1141)&gt;Listas!$F$3,HOUR($K1141)&lt;Listas!$F$4),HOUR($K1141)&gt;Listas!$F$5),"Error hora, fecha inicial",IF(OR(HOUR($L1141)&lt;Listas!$F$2,AND(HOUR($L1141)&gt;Listas!$F$3,HOUR($L1141)&lt;Listas!$F$4),HOUR($L1141)&gt;Listas!$F$5),"Error hora, fecha final",IF(AND($L1141-$K1141&gt;0,$L1141-$K1141&lt;=0.42),(IF(AND(AND(HOUR($K1141)&gt;=Listas!$F$2,HOUR($K1141)&lt;=Listas!$F$3),AND(HOUR($L1141)&gt;=Listas!$F$2,HOUR($L1141)&lt;=Listas!$F$3)),(HOUR($L1141)-HOUR($K1141)),IF(AND(AND(HOUR($K1141)&gt;=Listas!$F$4,HOUR($K1141)&lt;=Listas!$F$5),AND(HOUR($L1141)&gt;=Listas!$F$4,HOUR($L1141)&lt;=Listas!$F$5)),(HOUR($L1141)-HOUR($K1141)),IF(AND(AND(HOUR($K1141)&gt;=Listas!$F$2,HOUR($K1141)&lt;=Listas!$F$3),AND(HOUR($L1141)&gt;=Listas!$F$4,HOUR($L1141)&lt;=Listas!$F$5)),((Listas!$F$3-HOUR($K1141)))+((HOUR($L1141)-Listas!$F$4)),0)))),IF(AND($L1141-$K1141&gt;0.42,$L1141-$K1141&lt;=1.42),(IF(AND(HOUR($K1141)&gt;=Listas!$F$2,HOUR($K1141)&lt;=Listas!$F$3),(Listas!$F$3-HOUR($K1141)+4),IF(AND(HOUR($K1141)&gt;=Listas!$F$4,HOUR($K1141)&lt;=Listas!$F$5),(Listas!$F$5-HOUR($K1141)),0))+IF(AND(HOUR($L1141)&gt;=Listas!$F$2,HOUR($L1141)&lt;=Listas!$F$3),(HOUR($L1141)-Listas!$F$2),IF(AND(HOUR($L1141)&gt;=Listas!$F$4,HOUR($L1141)&lt;=Listas!$F$5),(HOUR($L1141)-Listas!$F$4+4),0))),IF(($L1141-$K1141&gt;1.42),(IF(AND(HOUR($K1141)&gt;=Listas!$F$2,HOUR($K1141)&lt;=Listas!$F$3),(Listas!$F$3-HOUR($K1141)+4)+IF(AND(HOUR($L1141)&gt;=Listas!$F$2,HOUR($L1141)&lt;=Listas!$F$3),(HOUR($L1141)-Listas!$F$2)+NETWORKDAYS($K1141+1,$L1141-1,Listas!$H$2:$H$112)*Listas!$F$6,IF(AND(HOUR($L1141)&gt;=Listas!$F$4,HOUR($L1141)&lt;=Listas!$F$5),(HOUR($L1141)-Listas!$F$4+4)+NETWORKDAYS($K1141+1,$L1141-1,Listas!$H$2:$H$111)*Listas!$F$6,0)),IF(AND(HOUR($K1141)&gt;=Listas!$F$4,HOUR($K1141)&lt;=Listas!$F$5),(Listas!$F$5-HOUR($K1141))+IF(AND(HOUR($L1141)&gt;=Listas!$F$2,HOUR($L1141)&lt;=Listas!$F$3),(HOUR($L1141)-Listas!$F$2)+NETWORKDAYS($K1141+1,$L1141-1,Listas!$H$2:$H$111)*Listas!$F$6,(HOUR($L1141)-Listas!$F$4+4)+NETWORKDAYS($K1141+1,$L1141-1,Listas!$H$2:$H$111)*Listas!$F$6)))),IF(($L1141-$K1141)&lt;0,"Fecha inicial mayor a fecha final",0)))))))))</f>
        <v/>
      </c>
      <c r="N1141" s="6" t="str">
        <f t="shared" si="1"/>
        <v/>
      </c>
      <c r="O1141" s="6"/>
      <c r="P1141" s="6"/>
      <c r="Q1141" s="6" t="b">
        <v>0</v>
      </c>
      <c r="R1141" s="6" t="str">
        <f t="shared" si="11"/>
        <v/>
      </c>
      <c r="S1141" s="6"/>
    </row>
    <row r="1142">
      <c r="A1142" s="6"/>
      <c r="B1142" s="6"/>
      <c r="C1142" s="6"/>
      <c r="D1142" s="6"/>
      <c r="E1142" s="6"/>
      <c r="F1142" s="6"/>
      <c r="G1142" s="6"/>
      <c r="H1142" s="6"/>
      <c r="I1142" s="6"/>
      <c r="J1142" s="6"/>
      <c r="K1142" s="84"/>
      <c r="L1142" s="84"/>
      <c r="M1142" s="6" t="str">
        <f>IF(OR(ISBLANK($K1142),ISBLANK($L1142)),"",IF(NETWORKDAYS($K1142,$K1142,Listas!$H$2:$H$111)=0,"Error fecha inicial",IF(NETWORKDAYS($L1142,$L1142,Listas!$H$2:$H$111)=0,"Error fecha final",IF(OR(HOUR($K1142)&lt;Listas!$F$2,AND(HOUR($K1142)&gt;Listas!$F$3,HOUR($K1142)&lt;Listas!$F$4),HOUR($K1142)&gt;Listas!$F$5),"Error hora, fecha inicial",IF(OR(HOUR($L1142)&lt;Listas!$F$2,AND(HOUR($L1142)&gt;Listas!$F$3,HOUR($L1142)&lt;Listas!$F$4),HOUR($L1142)&gt;Listas!$F$5),"Error hora, fecha final",IF(AND($L1142-$K1142&gt;0,$L1142-$K1142&lt;=0.42),(IF(AND(AND(HOUR($K1142)&gt;=Listas!$F$2,HOUR($K1142)&lt;=Listas!$F$3),AND(HOUR($L1142)&gt;=Listas!$F$2,HOUR($L1142)&lt;=Listas!$F$3)),(HOUR($L1142)-HOUR($K1142)),IF(AND(AND(HOUR($K1142)&gt;=Listas!$F$4,HOUR($K1142)&lt;=Listas!$F$5),AND(HOUR($L1142)&gt;=Listas!$F$4,HOUR($L1142)&lt;=Listas!$F$5)),(HOUR($L1142)-HOUR($K1142)),IF(AND(AND(HOUR($K1142)&gt;=Listas!$F$2,HOUR($K1142)&lt;=Listas!$F$3),AND(HOUR($L1142)&gt;=Listas!$F$4,HOUR($L1142)&lt;=Listas!$F$5)),((Listas!$F$3-HOUR($K1142)))+((HOUR($L1142)-Listas!$F$4)),0)))),IF(AND($L1142-$K1142&gt;0.42,$L1142-$K1142&lt;=1.42),(IF(AND(HOUR($K1142)&gt;=Listas!$F$2,HOUR($K1142)&lt;=Listas!$F$3),(Listas!$F$3-HOUR($K1142)+4),IF(AND(HOUR($K1142)&gt;=Listas!$F$4,HOUR($K1142)&lt;=Listas!$F$5),(Listas!$F$5-HOUR($K1142)),0))+IF(AND(HOUR($L1142)&gt;=Listas!$F$2,HOUR($L1142)&lt;=Listas!$F$3),(HOUR($L1142)-Listas!$F$2),IF(AND(HOUR($L1142)&gt;=Listas!$F$4,HOUR($L1142)&lt;=Listas!$F$5),(HOUR($L1142)-Listas!$F$4+4),0))),IF(($L1142-$K1142&gt;1.42),(IF(AND(HOUR($K1142)&gt;=Listas!$F$2,HOUR($K1142)&lt;=Listas!$F$3),(Listas!$F$3-HOUR($K1142)+4)+IF(AND(HOUR($L1142)&gt;=Listas!$F$2,HOUR($L1142)&lt;=Listas!$F$3),(HOUR($L1142)-Listas!$F$2)+NETWORKDAYS($K1142+1,$L1142-1,Listas!$H$2:$H$112)*Listas!$F$6,IF(AND(HOUR($L1142)&gt;=Listas!$F$4,HOUR($L1142)&lt;=Listas!$F$5),(HOUR($L1142)-Listas!$F$4+4)+NETWORKDAYS($K1142+1,$L1142-1,Listas!$H$2:$H$111)*Listas!$F$6,0)),IF(AND(HOUR($K1142)&gt;=Listas!$F$4,HOUR($K1142)&lt;=Listas!$F$5),(Listas!$F$5-HOUR($K1142))+IF(AND(HOUR($L1142)&gt;=Listas!$F$2,HOUR($L1142)&lt;=Listas!$F$3),(HOUR($L1142)-Listas!$F$2)+NETWORKDAYS($K1142+1,$L1142-1,Listas!$H$2:$H$111)*Listas!$F$6,(HOUR($L1142)-Listas!$F$4+4)+NETWORKDAYS($K1142+1,$L1142-1,Listas!$H$2:$H$111)*Listas!$F$6)))),IF(($L1142-$K1142)&lt;0,"Fecha inicial mayor a fecha final",0)))))))))</f>
        <v/>
      </c>
      <c r="N1142" s="6" t="str">
        <f t="shared" si="1"/>
        <v/>
      </c>
      <c r="O1142" s="6"/>
      <c r="P1142" s="6"/>
      <c r="Q1142" s="6" t="b">
        <v>0</v>
      </c>
      <c r="R1142" s="6" t="str">
        <f t="shared" si="11"/>
        <v/>
      </c>
      <c r="S1142" s="6"/>
    </row>
    <row r="1143">
      <c r="A1143" s="6"/>
      <c r="B1143" s="6"/>
      <c r="C1143" s="6"/>
      <c r="D1143" s="6"/>
      <c r="E1143" s="6"/>
      <c r="F1143" s="6"/>
      <c r="G1143" s="6"/>
      <c r="H1143" s="6"/>
      <c r="I1143" s="6"/>
      <c r="J1143" s="6"/>
      <c r="K1143" s="84"/>
      <c r="L1143" s="84"/>
      <c r="M1143" s="6" t="str">
        <f>IF(OR(ISBLANK($K1143),ISBLANK($L1143)),"",IF(NETWORKDAYS($K1143,$K1143,Listas!$H$2:$H$111)=0,"Error fecha inicial",IF(NETWORKDAYS($L1143,$L1143,Listas!$H$2:$H$111)=0,"Error fecha final",IF(OR(HOUR($K1143)&lt;Listas!$F$2,AND(HOUR($K1143)&gt;Listas!$F$3,HOUR($K1143)&lt;Listas!$F$4),HOUR($K1143)&gt;Listas!$F$5),"Error hora, fecha inicial",IF(OR(HOUR($L1143)&lt;Listas!$F$2,AND(HOUR($L1143)&gt;Listas!$F$3,HOUR($L1143)&lt;Listas!$F$4),HOUR($L1143)&gt;Listas!$F$5),"Error hora, fecha final",IF(AND($L1143-$K1143&gt;0,$L1143-$K1143&lt;=0.42),(IF(AND(AND(HOUR($K1143)&gt;=Listas!$F$2,HOUR($K1143)&lt;=Listas!$F$3),AND(HOUR($L1143)&gt;=Listas!$F$2,HOUR($L1143)&lt;=Listas!$F$3)),(HOUR($L1143)-HOUR($K1143)),IF(AND(AND(HOUR($K1143)&gt;=Listas!$F$4,HOUR($K1143)&lt;=Listas!$F$5),AND(HOUR($L1143)&gt;=Listas!$F$4,HOUR($L1143)&lt;=Listas!$F$5)),(HOUR($L1143)-HOUR($K1143)),IF(AND(AND(HOUR($K1143)&gt;=Listas!$F$2,HOUR($K1143)&lt;=Listas!$F$3),AND(HOUR($L1143)&gt;=Listas!$F$4,HOUR($L1143)&lt;=Listas!$F$5)),((Listas!$F$3-HOUR($K1143)))+((HOUR($L1143)-Listas!$F$4)),0)))),IF(AND($L1143-$K1143&gt;0.42,$L1143-$K1143&lt;=1.42),(IF(AND(HOUR($K1143)&gt;=Listas!$F$2,HOUR($K1143)&lt;=Listas!$F$3),(Listas!$F$3-HOUR($K1143)+4),IF(AND(HOUR($K1143)&gt;=Listas!$F$4,HOUR($K1143)&lt;=Listas!$F$5),(Listas!$F$5-HOUR($K1143)),0))+IF(AND(HOUR($L1143)&gt;=Listas!$F$2,HOUR($L1143)&lt;=Listas!$F$3),(HOUR($L1143)-Listas!$F$2),IF(AND(HOUR($L1143)&gt;=Listas!$F$4,HOUR($L1143)&lt;=Listas!$F$5),(HOUR($L1143)-Listas!$F$4+4),0))),IF(($L1143-$K1143&gt;1.42),(IF(AND(HOUR($K1143)&gt;=Listas!$F$2,HOUR($K1143)&lt;=Listas!$F$3),(Listas!$F$3-HOUR($K1143)+4)+IF(AND(HOUR($L1143)&gt;=Listas!$F$2,HOUR($L1143)&lt;=Listas!$F$3),(HOUR($L1143)-Listas!$F$2)+NETWORKDAYS($K1143+1,$L1143-1,Listas!$H$2:$H$112)*Listas!$F$6,IF(AND(HOUR($L1143)&gt;=Listas!$F$4,HOUR($L1143)&lt;=Listas!$F$5),(HOUR($L1143)-Listas!$F$4+4)+NETWORKDAYS($K1143+1,$L1143-1,Listas!$H$2:$H$111)*Listas!$F$6,0)),IF(AND(HOUR($K1143)&gt;=Listas!$F$4,HOUR($K1143)&lt;=Listas!$F$5),(Listas!$F$5-HOUR($K1143))+IF(AND(HOUR($L1143)&gt;=Listas!$F$2,HOUR($L1143)&lt;=Listas!$F$3),(HOUR($L1143)-Listas!$F$2)+NETWORKDAYS($K1143+1,$L1143-1,Listas!$H$2:$H$111)*Listas!$F$6,(HOUR($L1143)-Listas!$F$4+4)+NETWORKDAYS($K1143+1,$L1143-1,Listas!$H$2:$H$111)*Listas!$F$6)))),IF(($L1143-$K1143)&lt;0,"Fecha inicial mayor a fecha final",0)))))))))</f>
        <v/>
      </c>
      <c r="N1143" s="6" t="str">
        <f t="shared" si="1"/>
        <v/>
      </c>
      <c r="O1143" s="6"/>
      <c r="P1143" s="6"/>
      <c r="Q1143" s="6" t="b">
        <v>0</v>
      </c>
      <c r="R1143" s="6" t="str">
        <f t="shared" si="11"/>
        <v/>
      </c>
      <c r="S1143" s="6"/>
    </row>
    <row r="1144">
      <c r="A1144" s="6"/>
      <c r="B1144" s="6"/>
      <c r="C1144" s="6"/>
      <c r="D1144" s="6"/>
      <c r="E1144" s="6"/>
      <c r="F1144" s="6"/>
      <c r="G1144" s="6"/>
      <c r="H1144" s="6"/>
      <c r="I1144" s="6"/>
      <c r="J1144" s="6"/>
      <c r="K1144" s="84"/>
      <c r="L1144" s="84"/>
      <c r="M1144" s="6" t="str">
        <f>IF(OR(ISBLANK($K1144),ISBLANK($L1144)),"",IF(NETWORKDAYS($K1144,$K1144,Listas!$H$2:$H$111)=0,"Error fecha inicial",IF(NETWORKDAYS($L1144,$L1144,Listas!$H$2:$H$111)=0,"Error fecha final",IF(OR(HOUR($K1144)&lt;Listas!$F$2,AND(HOUR($K1144)&gt;Listas!$F$3,HOUR($K1144)&lt;Listas!$F$4),HOUR($K1144)&gt;Listas!$F$5),"Error hora, fecha inicial",IF(OR(HOUR($L1144)&lt;Listas!$F$2,AND(HOUR($L1144)&gt;Listas!$F$3,HOUR($L1144)&lt;Listas!$F$4),HOUR($L1144)&gt;Listas!$F$5),"Error hora, fecha final",IF(AND($L1144-$K1144&gt;0,$L1144-$K1144&lt;=0.42),(IF(AND(AND(HOUR($K1144)&gt;=Listas!$F$2,HOUR($K1144)&lt;=Listas!$F$3),AND(HOUR($L1144)&gt;=Listas!$F$2,HOUR($L1144)&lt;=Listas!$F$3)),(HOUR($L1144)-HOUR($K1144)),IF(AND(AND(HOUR($K1144)&gt;=Listas!$F$4,HOUR($K1144)&lt;=Listas!$F$5),AND(HOUR($L1144)&gt;=Listas!$F$4,HOUR($L1144)&lt;=Listas!$F$5)),(HOUR($L1144)-HOUR($K1144)),IF(AND(AND(HOUR($K1144)&gt;=Listas!$F$2,HOUR($K1144)&lt;=Listas!$F$3),AND(HOUR($L1144)&gt;=Listas!$F$4,HOUR($L1144)&lt;=Listas!$F$5)),((Listas!$F$3-HOUR($K1144)))+((HOUR($L1144)-Listas!$F$4)),0)))),IF(AND($L1144-$K1144&gt;0.42,$L1144-$K1144&lt;=1.42),(IF(AND(HOUR($K1144)&gt;=Listas!$F$2,HOUR($K1144)&lt;=Listas!$F$3),(Listas!$F$3-HOUR($K1144)+4),IF(AND(HOUR($K1144)&gt;=Listas!$F$4,HOUR($K1144)&lt;=Listas!$F$5),(Listas!$F$5-HOUR($K1144)),0))+IF(AND(HOUR($L1144)&gt;=Listas!$F$2,HOUR($L1144)&lt;=Listas!$F$3),(HOUR($L1144)-Listas!$F$2),IF(AND(HOUR($L1144)&gt;=Listas!$F$4,HOUR($L1144)&lt;=Listas!$F$5),(HOUR($L1144)-Listas!$F$4+4),0))),IF(($L1144-$K1144&gt;1.42),(IF(AND(HOUR($K1144)&gt;=Listas!$F$2,HOUR($K1144)&lt;=Listas!$F$3),(Listas!$F$3-HOUR($K1144)+4)+IF(AND(HOUR($L1144)&gt;=Listas!$F$2,HOUR($L1144)&lt;=Listas!$F$3),(HOUR($L1144)-Listas!$F$2)+NETWORKDAYS($K1144+1,$L1144-1,Listas!$H$2:$H$112)*Listas!$F$6,IF(AND(HOUR($L1144)&gt;=Listas!$F$4,HOUR($L1144)&lt;=Listas!$F$5),(HOUR($L1144)-Listas!$F$4+4)+NETWORKDAYS($K1144+1,$L1144-1,Listas!$H$2:$H$111)*Listas!$F$6,0)),IF(AND(HOUR($K1144)&gt;=Listas!$F$4,HOUR($K1144)&lt;=Listas!$F$5),(Listas!$F$5-HOUR($K1144))+IF(AND(HOUR($L1144)&gt;=Listas!$F$2,HOUR($L1144)&lt;=Listas!$F$3),(HOUR($L1144)-Listas!$F$2)+NETWORKDAYS($K1144+1,$L1144-1,Listas!$H$2:$H$111)*Listas!$F$6,(HOUR($L1144)-Listas!$F$4+4)+NETWORKDAYS($K1144+1,$L1144-1,Listas!$H$2:$H$111)*Listas!$F$6)))),IF(($L1144-$K1144)&lt;0,"Fecha inicial mayor a fecha final",0)))))))))</f>
        <v/>
      </c>
      <c r="N1144" s="6" t="str">
        <f t="shared" si="1"/>
        <v/>
      </c>
      <c r="O1144" s="6"/>
      <c r="P1144" s="6"/>
      <c r="Q1144" s="6" t="b">
        <v>0</v>
      </c>
      <c r="R1144" s="6" t="str">
        <f t="shared" si="11"/>
        <v/>
      </c>
      <c r="S1144" s="6"/>
    </row>
    <row r="1145">
      <c r="A1145" s="6"/>
      <c r="B1145" s="6"/>
      <c r="C1145" s="6"/>
      <c r="D1145" s="6"/>
      <c r="E1145" s="6"/>
      <c r="F1145" s="6"/>
      <c r="G1145" s="6"/>
      <c r="H1145" s="6"/>
      <c r="I1145" s="6"/>
      <c r="J1145" s="6"/>
      <c r="K1145" s="84"/>
      <c r="L1145" s="84"/>
      <c r="M1145" s="6" t="str">
        <f>IF(OR(ISBLANK($K1145),ISBLANK($L1145)),"",IF(NETWORKDAYS($K1145,$K1145,Listas!$H$2:$H$111)=0,"Error fecha inicial",IF(NETWORKDAYS($L1145,$L1145,Listas!$H$2:$H$111)=0,"Error fecha final",IF(OR(HOUR($K1145)&lt;Listas!$F$2,AND(HOUR($K1145)&gt;Listas!$F$3,HOUR($K1145)&lt;Listas!$F$4),HOUR($K1145)&gt;Listas!$F$5),"Error hora, fecha inicial",IF(OR(HOUR($L1145)&lt;Listas!$F$2,AND(HOUR($L1145)&gt;Listas!$F$3,HOUR($L1145)&lt;Listas!$F$4),HOUR($L1145)&gt;Listas!$F$5),"Error hora, fecha final",IF(AND($L1145-$K1145&gt;0,$L1145-$K1145&lt;=0.42),(IF(AND(AND(HOUR($K1145)&gt;=Listas!$F$2,HOUR($K1145)&lt;=Listas!$F$3),AND(HOUR($L1145)&gt;=Listas!$F$2,HOUR($L1145)&lt;=Listas!$F$3)),(HOUR($L1145)-HOUR($K1145)),IF(AND(AND(HOUR($K1145)&gt;=Listas!$F$4,HOUR($K1145)&lt;=Listas!$F$5),AND(HOUR($L1145)&gt;=Listas!$F$4,HOUR($L1145)&lt;=Listas!$F$5)),(HOUR($L1145)-HOUR($K1145)),IF(AND(AND(HOUR($K1145)&gt;=Listas!$F$2,HOUR($K1145)&lt;=Listas!$F$3),AND(HOUR($L1145)&gt;=Listas!$F$4,HOUR($L1145)&lt;=Listas!$F$5)),((Listas!$F$3-HOUR($K1145)))+((HOUR($L1145)-Listas!$F$4)),0)))),IF(AND($L1145-$K1145&gt;0.42,$L1145-$K1145&lt;=1.42),(IF(AND(HOUR($K1145)&gt;=Listas!$F$2,HOUR($K1145)&lt;=Listas!$F$3),(Listas!$F$3-HOUR($K1145)+4),IF(AND(HOUR($K1145)&gt;=Listas!$F$4,HOUR($K1145)&lt;=Listas!$F$5),(Listas!$F$5-HOUR($K1145)),0))+IF(AND(HOUR($L1145)&gt;=Listas!$F$2,HOUR($L1145)&lt;=Listas!$F$3),(HOUR($L1145)-Listas!$F$2),IF(AND(HOUR($L1145)&gt;=Listas!$F$4,HOUR($L1145)&lt;=Listas!$F$5),(HOUR($L1145)-Listas!$F$4+4),0))),IF(($L1145-$K1145&gt;1.42),(IF(AND(HOUR($K1145)&gt;=Listas!$F$2,HOUR($K1145)&lt;=Listas!$F$3),(Listas!$F$3-HOUR($K1145)+4)+IF(AND(HOUR($L1145)&gt;=Listas!$F$2,HOUR($L1145)&lt;=Listas!$F$3),(HOUR($L1145)-Listas!$F$2)+NETWORKDAYS($K1145+1,$L1145-1,Listas!$H$2:$H$112)*Listas!$F$6,IF(AND(HOUR($L1145)&gt;=Listas!$F$4,HOUR($L1145)&lt;=Listas!$F$5),(HOUR($L1145)-Listas!$F$4+4)+NETWORKDAYS($K1145+1,$L1145-1,Listas!$H$2:$H$111)*Listas!$F$6,0)),IF(AND(HOUR($K1145)&gt;=Listas!$F$4,HOUR($K1145)&lt;=Listas!$F$5),(Listas!$F$5-HOUR($K1145))+IF(AND(HOUR($L1145)&gt;=Listas!$F$2,HOUR($L1145)&lt;=Listas!$F$3),(HOUR($L1145)-Listas!$F$2)+NETWORKDAYS($K1145+1,$L1145-1,Listas!$H$2:$H$111)*Listas!$F$6,(HOUR($L1145)-Listas!$F$4+4)+NETWORKDAYS($K1145+1,$L1145-1,Listas!$H$2:$H$111)*Listas!$F$6)))),IF(($L1145-$K1145)&lt;0,"Fecha inicial mayor a fecha final",0)))))))))</f>
        <v/>
      </c>
      <c r="N1145" s="6" t="str">
        <f t="shared" si="1"/>
        <v/>
      </c>
      <c r="O1145" s="6"/>
      <c r="P1145" s="6"/>
      <c r="Q1145" s="6" t="b">
        <v>0</v>
      </c>
      <c r="R1145" s="6" t="str">
        <f t="shared" si="11"/>
        <v/>
      </c>
      <c r="S1145" s="6"/>
    </row>
    <row r="1146">
      <c r="A1146" s="6"/>
      <c r="B1146" s="6"/>
      <c r="C1146" s="6"/>
      <c r="D1146" s="6"/>
      <c r="E1146" s="6"/>
      <c r="F1146" s="6"/>
      <c r="G1146" s="6"/>
      <c r="H1146" s="6"/>
      <c r="I1146" s="6"/>
      <c r="J1146" s="6"/>
      <c r="K1146" s="84"/>
      <c r="L1146" s="84"/>
      <c r="M1146" s="6" t="str">
        <f>IF(OR(ISBLANK($K1146),ISBLANK($L1146)),"",IF(NETWORKDAYS($K1146,$K1146,Listas!$H$2:$H$111)=0,"Error fecha inicial",IF(NETWORKDAYS($L1146,$L1146,Listas!$H$2:$H$111)=0,"Error fecha final",IF(OR(HOUR($K1146)&lt;Listas!$F$2,AND(HOUR($K1146)&gt;Listas!$F$3,HOUR($K1146)&lt;Listas!$F$4),HOUR($K1146)&gt;Listas!$F$5),"Error hora, fecha inicial",IF(OR(HOUR($L1146)&lt;Listas!$F$2,AND(HOUR($L1146)&gt;Listas!$F$3,HOUR($L1146)&lt;Listas!$F$4),HOUR($L1146)&gt;Listas!$F$5),"Error hora, fecha final",IF(AND($L1146-$K1146&gt;0,$L1146-$K1146&lt;=0.42),(IF(AND(AND(HOUR($K1146)&gt;=Listas!$F$2,HOUR($K1146)&lt;=Listas!$F$3),AND(HOUR($L1146)&gt;=Listas!$F$2,HOUR($L1146)&lt;=Listas!$F$3)),(HOUR($L1146)-HOUR($K1146)),IF(AND(AND(HOUR($K1146)&gt;=Listas!$F$4,HOUR($K1146)&lt;=Listas!$F$5),AND(HOUR($L1146)&gt;=Listas!$F$4,HOUR($L1146)&lt;=Listas!$F$5)),(HOUR($L1146)-HOUR($K1146)),IF(AND(AND(HOUR($K1146)&gt;=Listas!$F$2,HOUR($K1146)&lt;=Listas!$F$3),AND(HOUR($L1146)&gt;=Listas!$F$4,HOUR($L1146)&lt;=Listas!$F$5)),((Listas!$F$3-HOUR($K1146)))+((HOUR($L1146)-Listas!$F$4)),0)))),IF(AND($L1146-$K1146&gt;0.42,$L1146-$K1146&lt;=1.42),(IF(AND(HOUR($K1146)&gt;=Listas!$F$2,HOUR($K1146)&lt;=Listas!$F$3),(Listas!$F$3-HOUR($K1146)+4),IF(AND(HOUR($K1146)&gt;=Listas!$F$4,HOUR($K1146)&lt;=Listas!$F$5),(Listas!$F$5-HOUR($K1146)),0))+IF(AND(HOUR($L1146)&gt;=Listas!$F$2,HOUR($L1146)&lt;=Listas!$F$3),(HOUR($L1146)-Listas!$F$2),IF(AND(HOUR($L1146)&gt;=Listas!$F$4,HOUR($L1146)&lt;=Listas!$F$5),(HOUR($L1146)-Listas!$F$4+4),0))),IF(($L1146-$K1146&gt;1.42),(IF(AND(HOUR($K1146)&gt;=Listas!$F$2,HOUR($K1146)&lt;=Listas!$F$3),(Listas!$F$3-HOUR($K1146)+4)+IF(AND(HOUR($L1146)&gt;=Listas!$F$2,HOUR($L1146)&lt;=Listas!$F$3),(HOUR($L1146)-Listas!$F$2)+NETWORKDAYS($K1146+1,$L1146-1,Listas!$H$2:$H$112)*Listas!$F$6,IF(AND(HOUR($L1146)&gt;=Listas!$F$4,HOUR($L1146)&lt;=Listas!$F$5),(HOUR($L1146)-Listas!$F$4+4)+NETWORKDAYS($K1146+1,$L1146-1,Listas!$H$2:$H$111)*Listas!$F$6,0)),IF(AND(HOUR($K1146)&gt;=Listas!$F$4,HOUR($K1146)&lt;=Listas!$F$5),(Listas!$F$5-HOUR($K1146))+IF(AND(HOUR($L1146)&gt;=Listas!$F$2,HOUR($L1146)&lt;=Listas!$F$3),(HOUR($L1146)-Listas!$F$2)+NETWORKDAYS($K1146+1,$L1146-1,Listas!$H$2:$H$111)*Listas!$F$6,(HOUR($L1146)-Listas!$F$4+4)+NETWORKDAYS($K1146+1,$L1146-1,Listas!$H$2:$H$111)*Listas!$F$6)))),IF(($L1146-$K1146)&lt;0,"Fecha inicial mayor a fecha final",0)))))))))</f>
        <v/>
      </c>
      <c r="N1146" s="6" t="str">
        <f t="shared" si="1"/>
        <v/>
      </c>
      <c r="O1146" s="6"/>
      <c r="P1146" s="6"/>
      <c r="Q1146" s="6" t="b">
        <v>0</v>
      </c>
      <c r="R1146" s="6" t="str">
        <f t="shared" si="11"/>
        <v/>
      </c>
      <c r="S1146" s="6"/>
    </row>
    <row r="1147">
      <c r="A1147" s="6"/>
      <c r="B1147" s="6"/>
      <c r="C1147" s="6"/>
      <c r="D1147" s="6"/>
      <c r="E1147" s="6"/>
      <c r="F1147" s="6"/>
      <c r="G1147" s="6"/>
      <c r="H1147" s="6"/>
      <c r="I1147" s="6"/>
      <c r="J1147" s="6"/>
      <c r="K1147" s="84"/>
      <c r="L1147" s="84"/>
      <c r="M1147" s="6" t="str">
        <f>IF(OR(ISBLANK($K1147),ISBLANK($L1147)),"",IF(NETWORKDAYS($K1147,$K1147,Listas!$H$2:$H$111)=0,"Error fecha inicial",IF(NETWORKDAYS($L1147,$L1147,Listas!$H$2:$H$111)=0,"Error fecha final",IF(OR(HOUR($K1147)&lt;Listas!$F$2,AND(HOUR($K1147)&gt;Listas!$F$3,HOUR($K1147)&lt;Listas!$F$4),HOUR($K1147)&gt;Listas!$F$5),"Error hora, fecha inicial",IF(OR(HOUR($L1147)&lt;Listas!$F$2,AND(HOUR($L1147)&gt;Listas!$F$3,HOUR($L1147)&lt;Listas!$F$4),HOUR($L1147)&gt;Listas!$F$5),"Error hora, fecha final",IF(AND($L1147-$K1147&gt;0,$L1147-$K1147&lt;=0.42),(IF(AND(AND(HOUR($K1147)&gt;=Listas!$F$2,HOUR($K1147)&lt;=Listas!$F$3),AND(HOUR($L1147)&gt;=Listas!$F$2,HOUR($L1147)&lt;=Listas!$F$3)),(HOUR($L1147)-HOUR($K1147)),IF(AND(AND(HOUR($K1147)&gt;=Listas!$F$4,HOUR($K1147)&lt;=Listas!$F$5),AND(HOUR($L1147)&gt;=Listas!$F$4,HOUR($L1147)&lt;=Listas!$F$5)),(HOUR($L1147)-HOUR($K1147)),IF(AND(AND(HOUR($K1147)&gt;=Listas!$F$2,HOUR($K1147)&lt;=Listas!$F$3),AND(HOUR($L1147)&gt;=Listas!$F$4,HOUR($L1147)&lt;=Listas!$F$5)),((Listas!$F$3-HOUR($K1147)))+((HOUR($L1147)-Listas!$F$4)),0)))),IF(AND($L1147-$K1147&gt;0.42,$L1147-$K1147&lt;=1.42),(IF(AND(HOUR($K1147)&gt;=Listas!$F$2,HOUR($K1147)&lt;=Listas!$F$3),(Listas!$F$3-HOUR($K1147)+4),IF(AND(HOUR($K1147)&gt;=Listas!$F$4,HOUR($K1147)&lt;=Listas!$F$5),(Listas!$F$5-HOUR($K1147)),0))+IF(AND(HOUR($L1147)&gt;=Listas!$F$2,HOUR($L1147)&lt;=Listas!$F$3),(HOUR($L1147)-Listas!$F$2),IF(AND(HOUR($L1147)&gt;=Listas!$F$4,HOUR($L1147)&lt;=Listas!$F$5),(HOUR($L1147)-Listas!$F$4+4),0))),IF(($L1147-$K1147&gt;1.42),(IF(AND(HOUR($K1147)&gt;=Listas!$F$2,HOUR($K1147)&lt;=Listas!$F$3),(Listas!$F$3-HOUR($K1147)+4)+IF(AND(HOUR($L1147)&gt;=Listas!$F$2,HOUR($L1147)&lt;=Listas!$F$3),(HOUR($L1147)-Listas!$F$2)+NETWORKDAYS($K1147+1,$L1147-1,Listas!$H$2:$H$112)*Listas!$F$6,IF(AND(HOUR($L1147)&gt;=Listas!$F$4,HOUR($L1147)&lt;=Listas!$F$5),(HOUR($L1147)-Listas!$F$4+4)+NETWORKDAYS($K1147+1,$L1147-1,Listas!$H$2:$H$111)*Listas!$F$6,0)),IF(AND(HOUR($K1147)&gt;=Listas!$F$4,HOUR($K1147)&lt;=Listas!$F$5),(Listas!$F$5-HOUR($K1147))+IF(AND(HOUR($L1147)&gt;=Listas!$F$2,HOUR($L1147)&lt;=Listas!$F$3),(HOUR($L1147)-Listas!$F$2)+NETWORKDAYS($K1147+1,$L1147-1,Listas!$H$2:$H$111)*Listas!$F$6,(HOUR($L1147)-Listas!$F$4+4)+NETWORKDAYS($K1147+1,$L1147-1,Listas!$H$2:$H$111)*Listas!$F$6)))),IF(($L1147-$K1147)&lt;0,"Fecha inicial mayor a fecha final",0)))))))))</f>
        <v/>
      </c>
      <c r="N1147" s="6" t="str">
        <f t="shared" si="1"/>
        <v/>
      </c>
      <c r="O1147" s="6"/>
      <c r="P1147" s="6"/>
      <c r="Q1147" s="6" t="b">
        <v>0</v>
      </c>
      <c r="R1147" s="6" t="str">
        <f t="shared" si="11"/>
        <v/>
      </c>
      <c r="S1147" s="6"/>
    </row>
    <row r="1148">
      <c r="A1148" s="6"/>
      <c r="B1148" s="6"/>
      <c r="C1148" s="6"/>
      <c r="D1148" s="6"/>
      <c r="E1148" s="6"/>
      <c r="F1148" s="6"/>
      <c r="G1148" s="6"/>
      <c r="H1148" s="6"/>
      <c r="I1148" s="6"/>
      <c r="J1148" s="6"/>
      <c r="K1148" s="84"/>
      <c r="L1148" s="84"/>
      <c r="M1148" s="6" t="str">
        <f>IF(OR(ISBLANK($K1148),ISBLANK($L1148)),"",IF(NETWORKDAYS($K1148,$K1148,Listas!$H$2:$H$111)=0,"Error fecha inicial",IF(NETWORKDAYS($L1148,$L1148,Listas!$H$2:$H$111)=0,"Error fecha final",IF(OR(HOUR($K1148)&lt;Listas!$F$2,AND(HOUR($K1148)&gt;Listas!$F$3,HOUR($K1148)&lt;Listas!$F$4),HOUR($K1148)&gt;Listas!$F$5),"Error hora, fecha inicial",IF(OR(HOUR($L1148)&lt;Listas!$F$2,AND(HOUR($L1148)&gt;Listas!$F$3,HOUR($L1148)&lt;Listas!$F$4),HOUR($L1148)&gt;Listas!$F$5),"Error hora, fecha final",IF(AND($L1148-$K1148&gt;0,$L1148-$K1148&lt;=0.42),(IF(AND(AND(HOUR($K1148)&gt;=Listas!$F$2,HOUR($K1148)&lt;=Listas!$F$3),AND(HOUR($L1148)&gt;=Listas!$F$2,HOUR($L1148)&lt;=Listas!$F$3)),(HOUR($L1148)-HOUR($K1148)),IF(AND(AND(HOUR($K1148)&gt;=Listas!$F$4,HOUR($K1148)&lt;=Listas!$F$5),AND(HOUR($L1148)&gt;=Listas!$F$4,HOUR($L1148)&lt;=Listas!$F$5)),(HOUR($L1148)-HOUR($K1148)),IF(AND(AND(HOUR($K1148)&gt;=Listas!$F$2,HOUR($K1148)&lt;=Listas!$F$3),AND(HOUR($L1148)&gt;=Listas!$F$4,HOUR($L1148)&lt;=Listas!$F$5)),((Listas!$F$3-HOUR($K1148)))+((HOUR($L1148)-Listas!$F$4)),0)))),IF(AND($L1148-$K1148&gt;0.42,$L1148-$K1148&lt;=1.42),(IF(AND(HOUR($K1148)&gt;=Listas!$F$2,HOUR($K1148)&lt;=Listas!$F$3),(Listas!$F$3-HOUR($K1148)+4),IF(AND(HOUR($K1148)&gt;=Listas!$F$4,HOUR($K1148)&lt;=Listas!$F$5),(Listas!$F$5-HOUR($K1148)),0))+IF(AND(HOUR($L1148)&gt;=Listas!$F$2,HOUR($L1148)&lt;=Listas!$F$3),(HOUR($L1148)-Listas!$F$2),IF(AND(HOUR($L1148)&gt;=Listas!$F$4,HOUR($L1148)&lt;=Listas!$F$5),(HOUR($L1148)-Listas!$F$4+4),0))),IF(($L1148-$K1148&gt;1.42),(IF(AND(HOUR($K1148)&gt;=Listas!$F$2,HOUR($K1148)&lt;=Listas!$F$3),(Listas!$F$3-HOUR($K1148)+4)+IF(AND(HOUR($L1148)&gt;=Listas!$F$2,HOUR($L1148)&lt;=Listas!$F$3),(HOUR($L1148)-Listas!$F$2)+NETWORKDAYS($K1148+1,$L1148-1,Listas!$H$2:$H$112)*Listas!$F$6,IF(AND(HOUR($L1148)&gt;=Listas!$F$4,HOUR($L1148)&lt;=Listas!$F$5),(HOUR($L1148)-Listas!$F$4+4)+NETWORKDAYS($K1148+1,$L1148-1,Listas!$H$2:$H$111)*Listas!$F$6,0)),IF(AND(HOUR($K1148)&gt;=Listas!$F$4,HOUR($K1148)&lt;=Listas!$F$5),(Listas!$F$5-HOUR($K1148))+IF(AND(HOUR($L1148)&gt;=Listas!$F$2,HOUR($L1148)&lt;=Listas!$F$3),(HOUR($L1148)-Listas!$F$2)+NETWORKDAYS($K1148+1,$L1148-1,Listas!$H$2:$H$111)*Listas!$F$6,(HOUR($L1148)-Listas!$F$4+4)+NETWORKDAYS($K1148+1,$L1148-1,Listas!$H$2:$H$111)*Listas!$F$6)))),IF(($L1148-$K1148)&lt;0,"Fecha inicial mayor a fecha final",0)))))))))</f>
        <v/>
      </c>
      <c r="N1148" s="6" t="str">
        <f t="shared" si="1"/>
        <v/>
      </c>
      <c r="O1148" s="6"/>
      <c r="P1148" s="6"/>
      <c r="Q1148" s="6" t="b">
        <v>0</v>
      </c>
      <c r="R1148" s="6" t="str">
        <f t="shared" si="11"/>
        <v/>
      </c>
      <c r="S1148" s="6"/>
    </row>
    <row r="1149">
      <c r="A1149" s="6"/>
      <c r="B1149" s="6"/>
      <c r="C1149" s="6"/>
      <c r="D1149" s="6"/>
      <c r="E1149" s="6"/>
      <c r="F1149" s="6"/>
      <c r="G1149" s="6"/>
      <c r="H1149" s="6"/>
      <c r="I1149" s="6"/>
      <c r="J1149" s="6"/>
      <c r="K1149" s="84"/>
      <c r="L1149" s="84"/>
      <c r="M1149" s="6" t="str">
        <f>IF(OR(ISBLANK($K1149),ISBLANK($L1149)),"",IF(NETWORKDAYS($K1149,$K1149,Listas!$H$2:$H$111)=0,"Error fecha inicial",IF(NETWORKDAYS($L1149,$L1149,Listas!$H$2:$H$111)=0,"Error fecha final",IF(OR(HOUR($K1149)&lt;Listas!$F$2,AND(HOUR($K1149)&gt;Listas!$F$3,HOUR($K1149)&lt;Listas!$F$4),HOUR($K1149)&gt;Listas!$F$5),"Error hora, fecha inicial",IF(OR(HOUR($L1149)&lt;Listas!$F$2,AND(HOUR($L1149)&gt;Listas!$F$3,HOUR($L1149)&lt;Listas!$F$4),HOUR($L1149)&gt;Listas!$F$5),"Error hora, fecha final",IF(AND($L1149-$K1149&gt;0,$L1149-$K1149&lt;=0.42),(IF(AND(AND(HOUR($K1149)&gt;=Listas!$F$2,HOUR($K1149)&lt;=Listas!$F$3),AND(HOUR($L1149)&gt;=Listas!$F$2,HOUR($L1149)&lt;=Listas!$F$3)),(HOUR($L1149)-HOUR($K1149)),IF(AND(AND(HOUR($K1149)&gt;=Listas!$F$4,HOUR($K1149)&lt;=Listas!$F$5),AND(HOUR($L1149)&gt;=Listas!$F$4,HOUR($L1149)&lt;=Listas!$F$5)),(HOUR($L1149)-HOUR($K1149)),IF(AND(AND(HOUR($K1149)&gt;=Listas!$F$2,HOUR($K1149)&lt;=Listas!$F$3),AND(HOUR($L1149)&gt;=Listas!$F$4,HOUR($L1149)&lt;=Listas!$F$5)),((Listas!$F$3-HOUR($K1149)))+((HOUR($L1149)-Listas!$F$4)),0)))),IF(AND($L1149-$K1149&gt;0.42,$L1149-$K1149&lt;=1.42),(IF(AND(HOUR($K1149)&gt;=Listas!$F$2,HOUR($K1149)&lt;=Listas!$F$3),(Listas!$F$3-HOUR($K1149)+4),IF(AND(HOUR($K1149)&gt;=Listas!$F$4,HOUR($K1149)&lt;=Listas!$F$5),(Listas!$F$5-HOUR($K1149)),0))+IF(AND(HOUR($L1149)&gt;=Listas!$F$2,HOUR($L1149)&lt;=Listas!$F$3),(HOUR($L1149)-Listas!$F$2),IF(AND(HOUR($L1149)&gt;=Listas!$F$4,HOUR($L1149)&lt;=Listas!$F$5),(HOUR($L1149)-Listas!$F$4+4),0))),IF(($L1149-$K1149&gt;1.42),(IF(AND(HOUR($K1149)&gt;=Listas!$F$2,HOUR($K1149)&lt;=Listas!$F$3),(Listas!$F$3-HOUR($K1149)+4)+IF(AND(HOUR($L1149)&gt;=Listas!$F$2,HOUR($L1149)&lt;=Listas!$F$3),(HOUR($L1149)-Listas!$F$2)+NETWORKDAYS($K1149+1,$L1149-1,Listas!$H$2:$H$112)*Listas!$F$6,IF(AND(HOUR($L1149)&gt;=Listas!$F$4,HOUR($L1149)&lt;=Listas!$F$5),(HOUR($L1149)-Listas!$F$4+4)+NETWORKDAYS($K1149+1,$L1149-1,Listas!$H$2:$H$111)*Listas!$F$6,0)),IF(AND(HOUR($K1149)&gt;=Listas!$F$4,HOUR($K1149)&lt;=Listas!$F$5),(Listas!$F$5-HOUR($K1149))+IF(AND(HOUR($L1149)&gt;=Listas!$F$2,HOUR($L1149)&lt;=Listas!$F$3),(HOUR($L1149)-Listas!$F$2)+NETWORKDAYS($K1149+1,$L1149-1,Listas!$H$2:$H$111)*Listas!$F$6,(HOUR($L1149)-Listas!$F$4+4)+NETWORKDAYS($K1149+1,$L1149-1,Listas!$H$2:$H$111)*Listas!$F$6)))),IF(($L1149-$K1149)&lt;0,"Fecha inicial mayor a fecha final",0)))))))))</f>
        <v/>
      </c>
      <c r="N1149" s="6" t="str">
        <f t="shared" si="1"/>
        <v/>
      </c>
      <c r="O1149" s="6"/>
      <c r="P1149" s="6"/>
      <c r="Q1149" s="6" t="b">
        <v>0</v>
      </c>
      <c r="R1149" s="6" t="str">
        <f t="shared" si="11"/>
        <v/>
      </c>
      <c r="S1149" s="6"/>
    </row>
    <row r="1150">
      <c r="A1150" s="6"/>
      <c r="B1150" s="6"/>
      <c r="C1150" s="6"/>
      <c r="D1150" s="6"/>
      <c r="E1150" s="6"/>
      <c r="F1150" s="6"/>
      <c r="G1150" s="6"/>
      <c r="H1150" s="6"/>
      <c r="I1150" s="6"/>
      <c r="J1150" s="6"/>
      <c r="K1150" s="84"/>
      <c r="L1150" s="84"/>
      <c r="M1150" s="6" t="str">
        <f>IF(OR(ISBLANK($K1150),ISBLANK($L1150)),"",IF(NETWORKDAYS($K1150,$K1150,Listas!$H$2:$H$111)=0,"Error fecha inicial",IF(NETWORKDAYS($L1150,$L1150,Listas!$H$2:$H$111)=0,"Error fecha final",IF(OR(HOUR($K1150)&lt;Listas!$F$2,AND(HOUR($K1150)&gt;Listas!$F$3,HOUR($K1150)&lt;Listas!$F$4),HOUR($K1150)&gt;Listas!$F$5),"Error hora, fecha inicial",IF(OR(HOUR($L1150)&lt;Listas!$F$2,AND(HOUR($L1150)&gt;Listas!$F$3,HOUR($L1150)&lt;Listas!$F$4),HOUR($L1150)&gt;Listas!$F$5),"Error hora, fecha final",IF(AND($L1150-$K1150&gt;0,$L1150-$K1150&lt;=0.42),(IF(AND(AND(HOUR($K1150)&gt;=Listas!$F$2,HOUR($K1150)&lt;=Listas!$F$3),AND(HOUR($L1150)&gt;=Listas!$F$2,HOUR($L1150)&lt;=Listas!$F$3)),(HOUR($L1150)-HOUR($K1150)),IF(AND(AND(HOUR($K1150)&gt;=Listas!$F$4,HOUR($K1150)&lt;=Listas!$F$5),AND(HOUR($L1150)&gt;=Listas!$F$4,HOUR($L1150)&lt;=Listas!$F$5)),(HOUR($L1150)-HOUR($K1150)),IF(AND(AND(HOUR($K1150)&gt;=Listas!$F$2,HOUR($K1150)&lt;=Listas!$F$3),AND(HOUR($L1150)&gt;=Listas!$F$4,HOUR($L1150)&lt;=Listas!$F$5)),((Listas!$F$3-HOUR($K1150)))+((HOUR($L1150)-Listas!$F$4)),0)))),IF(AND($L1150-$K1150&gt;0.42,$L1150-$K1150&lt;=1.42),(IF(AND(HOUR($K1150)&gt;=Listas!$F$2,HOUR($K1150)&lt;=Listas!$F$3),(Listas!$F$3-HOUR($K1150)+4),IF(AND(HOUR($K1150)&gt;=Listas!$F$4,HOUR($K1150)&lt;=Listas!$F$5),(Listas!$F$5-HOUR($K1150)),0))+IF(AND(HOUR($L1150)&gt;=Listas!$F$2,HOUR($L1150)&lt;=Listas!$F$3),(HOUR($L1150)-Listas!$F$2),IF(AND(HOUR($L1150)&gt;=Listas!$F$4,HOUR($L1150)&lt;=Listas!$F$5),(HOUR($L1150)-Listas!$F$4+4),0))),IF(($L1150-$K1150&gt;1.42),(IF(AND(HOUR($K1150)&gt;=Listas!$F$2,HOUR($K1150)&lt;=Listas!$F$3),(Listas!$F$3-HOUR($K1150)+4)+IF(AND(HOUR($L1150)&gt;=Listas!$F$2,HOUR($L1150)&lt;=Listas!$F$3),(HOUR($L1150)-Listas!$F$2)+NETWORKDAYS($K1150+1,$L1150-1,Listas!$H$2:$H$112)*Listas!$F$6,IF(AND(HOUR($L1150)&gt;=Listas!$F$4,HOUR($L1150)&lt;=Listas!$F$5),(HOUR($L1150)-Listas!$F$4+4)+NETWORKDAYS($K1150+1,$L1150-1,Listas!$H$2:$H$111)*Listas!$F$6,0)),IF(AND(HOUR($K1150)&gt;=Listas!$F$4,HOUR($K1150)&lt;=Listas!$F$5),(Listas!$F$5-HOUR($K1150))+IF(AND(HOUR($L1150)&gt;=Listas!$F$2,HOUR($L1150)&lt;=Listas!$F$3),(HOUR($L1150)-Listas!$F$2)+NETWORKDAYS($K1150+1,$L1150-1,Listas!$H$2:$H$111)*Listas!$F$6,(HOUR($L1150)-Listas!$F$4+4)+NETWORKDAYS($K1150+1,$L1150-1,Listas!$H$2:$H$111)*Listas!$F$6)))),IF(($L1150-$K1150)&lt;0,"Fecha inicial mayor a fecha final",0)))))))))</f>
        <v/>
      </c>
      <c r="N1150" s="6" t="str">
        <f t="shared" si="1"/>
        <v/>
      </c>
      <c r="O1150" s="6"/>
      <c r="P1150" s="6"/>
      <c r="Q1150" s="6" t="b">
        <v>0</v>
      </c>
      <c r="R1150" s="6" t="str">
        <f t="shared" si="11"/>
        <v/>
      </c>
      <c r="S1150" s="6"/>
    </row>
    <row r="1151">
      <c r="A1151" s="6"/>
      <c r="B1151" s="6"/>
      <c r="C1151" s="6"/>
      <c r="D1151" s="6"/>
      <c r="E1151" s="6"/>
      <c r="F1151" s="6"/>
      <c r="G1151" s="6"/>
      <c r="H1151" s="6"/>
      <c r="I1151" s="6"/>
      <c r="J1151" s="6"/>
      <c r="K1151" s="84"/>
      <c r="L1151" s="84"/>
      <c r="M1151" s="6" t="str">
        <f>IF(OR(ISBLANK($K1151),ISBLANK($L1151)),"",IF(NETWORKDAYS($K1151,$K1151,Listas!$H$2:$H$111)=0,"Error fecha inicial",IF(NETWORKDAYS($L1151,$L1151,Listas!$H$2:$H$111)=0,"Error fecha final",IF(OR(HOUR($K1151)&lt;Listas!$F$2,AND(HOUR($K1151)&gt;Listas!$F$3,HOUR($K1151)&lt;Listas!$F$4),HOUR($K1151)&gt;Listas!$F$5),"Error hora, fecha inicial",IF(OR(HOUR($L1151)&lt;Listas!$F$2,AND(HOUR($L1151)&gt;Listas!$F$3,HOUR($L1151)&lt;Listas!$F$4),HOUR($L1151)&gt;Listas!$F$5),"Error hora, fecha final",IF(AND($L1151-$K1151&gt;0,$L1151-$K1151&lt;=0.42),(IF(AND(AND(HOUR($K1151)&gt;=Listas!$F$2,HOUR($K1151)&lt;=Listas!$F$3),AND(HOUR($L1151)&gt;=Listas!$F$2,HOUR($L1151)&lt;=Listas!$F$3)),(HOUR($L1151)-HOUR($K1151)),IF(AND(AND(HOUR($K1151)&gt;=Listas!$F$4,HOUR($K1151)&lt;=Listas!$F$5),AND(HOUR($L1151)&gt;=Listas!$F$4,HOUR($L1151)&lt;=Listas!$F$5)),(HOUR($L1151)-HOUR($K1151)),IF(AND(AND(HOUR($K1151)&gt;=Listas!$F$2,HOUR($K1151)&lt;=Listas!$F$3),AND(HOUR($L1151)&gt;=Listas!$F$4,HOUR($L1151)&lt;=Listas!$F$5)),((Listas!$F$3-HOUR($K1151)))+((HOUR($L1151)-Listas!$F$4)),0)))),IF(AND($L1151-$K1151&gt;0.42,$L1151-$K1151&lt;=1.42),(IF(AND(HOUR($K1151)&gt;=Listas!$F$2,HOUR($K1151)&lt;=Listas!$F$3),(Listas!$F$3-HOUR($K1151)+4),IF(AND(HOUR($K1151)&gt;=Listas!$F$4,HOUR($K1151)&lt;=Listas!$F$5),(Listas!$F$5-HOUR($K1151)),0))+IF(AND(HOUR($L1151)&gt;=Listas!$F$2,HOUR($L1151)&lt;=Listas!$F$3),(HOUR($L1151)-Listas!$F$2),IF(AND(HOUR($L1151)&gt;=Listas!$F$4,HOUR($L1151)&lt;=Listas!$F$5),(HOUR($L1151)-Listas!$F$4+4),0))),IF(($L1151-$K1151&gt;1.42),(IF(AND(HOUR($K1151)&gt;=Listas!$F$2,HOUR($K1151)&lt;=Listas!$F$3),(Listas!$F$3-HOUR($K1151)+4)+IF(AND(HOUR($L1151)&gt;=Listas!$F$2,HOUR($L1151)&lt;=Listas!$F$3),(HOUR($L1151)-Listas!$F$2)+NETWORKDAYS($K1151+1,$L1151-1,Listas!$H$2:$H$112)*Listas!$F$6,IF(AND(HOUR($L1151)&gt;=Listas!$F$4,HOUR($L1151)&lt;=Listas!$F$5),(HOUR($L1151)-Listas!$F$4+4)+NETWORKDAYS($K1151+1,$L1151-1,Listas!$H$2:$H$111)*Listas!$F$6,0)),IF(AND(HOUR($K1151)&gt;=Listas!$F$4,HOUR($K1151)&lt;=Listas!$F$5),(Listas!$F$5-HOUR($K1151))+IF(AND(HOUR($L1151)&gt;=Listas!$F$2,HOUR($L1151)&lt;=Listas!$F$3),(HOUR($L1151)-Listas!$F$2)+NETWORKDAYS($K1151+1,$L1151-1,Listas!$H$2:$H$111)*Listas!$F$6,(HOUR($L1151)-Listas!$F$4+4)+NETWORKDAYS($K1151+1,$L1151-1,Listas!$H$2:$H$111)*Listas!$F$6)))),IF(($L1151-$K1151)&lt;0,"Fecha inicial mayor a fecha final",0)))))))))</f>
        <v/>
      </c>
      <c r="N1151" s="6" t="str">
        <f t="shared" si="1"/>
        <v/>
      </c>
      <c r="O1151" s="6"/>
      <c r="P1151" s="6"/>
      <c r="Q1151" s="6" t="b">
        <v>0</v>
      </c>
      <c r="R1151" s="6" t="str">
        <f t="shared" si="11"/>
        <v/>
      </c>
      <c r="S1151" s="6"/>
    </row>
    <row r="1152">
      <c r="A1152" s="6"/>
      <c r="B1152" s="6"/>
      <c r="C1152" s="6"/>
      <c r="D1152" s="6"/>
      <c r="E1152" s="6"/>
      <c r="F1152" s="6"/>
      <c r="G1152" s="6"/>
      <c r="H1152" s="6"/>
      <c r="I1152" s="6"/>
      <c r="J1152" s="6"/>
      <c r="K1152" s="84"/>
      <c r="L1152" s="84"/>
      <c r="M1152" s="6" t="str">
        <f>IF(OR(ISBLANK($K1152),ISBLANK($L1152)),"",IF(NETWORKDAYS($K1152,$K1152,Listas!$H$2:$H$111)=0,"Error fecha inicial",IF(NETWORKDAYS($L1152,$L1152,Listas!$H$2:$H$111)=0,"Error fecha final",IF(OR(HOUR($K1152)&lt;Listas!$F$2,AND(HOUR($K1152)&gt;Listas!$F$3,HOUR($K1152)&lt;Listas!$F$4),HOUR($K1152)&gt;Listas!$F$5),"Error hora, fecha inicial",IF(OR(HOUR($L1152)&lt;Listas!$F$2,AND(HOUR($L1152)&gt;Listas!$F$3,HOUR($L1152)&lt;Listas!$F$4),HOUR($L1152)&gt;Listas!$F$5),"Error hora, fecha final",IF(AND($L1152-$K1152&gt;0,$L1152-$K1152&lt;=0.42),(IF(AND(AND(HOUR($K1152)&gt;=Listas!$F$2,HOUR($K1152)&lt;=Listas!$F$3),AND(HOUR($L1152)&gt;=Listas!$F$2,HOUR($L1152)&lt;=Listas!$F$3)),(HOUR($L1152)-HOUR($K1152)),IF(AND(AND(HOUR($K1152)&gt;=Listas!$F$4,HOUR($K1152)&lt;=Listas!$F$5),AND(HOUR($L1152)&gt;=Listas!$F$4,HOUR($L1152)&lt;=Listas!$F$5)),(HOUR($L1152)-HOUR($K1152)),IF(AND(AND(HOUR($K1152)&gt;=Listas!$F$2,HOUR($K1152)&lt;=Listas!$F$3),AND(HOUR($L1152)&gt;=Listas!$F$4,HOUR($L1152)&lt;=Listas!$F$5)),((Listas!$F$3-HOUR($K1152)))+((HOUR($L1152)-Listas!$F$4)),0)))),IF(AND($L1152-$K1152&gt;0.42,$L1152-$K1152&lt;=1.42),(IF(AND(HOUR($K1152)&gt;=Listas!$F$2,HOUR($K1152)&lt;=Listas!$F$3),(Listas!$F$3-HOUR($K1152)+4),IF(AND(HOUR($K1152)&gt;=Listas!$F$4,HOUR($K1152)&lt;=Listas!$F$5),(Listas!$F$5-HOUR($K1152)),0))+IF(AND(HOUR($L1152)&gt;=Listas!$F$2,HOUR($L1152)&lt;=Listas!$F$3),(HOUR($L1152)-Listas!$F$2),IF(AND(HOUR($L1152)&gt;=Listas!$F$4,HOUR($L1152)&lt;=Listas!$F$5),(HOUR($L1152)-Listas!$F$4+4),0))),IF(($L1152-$K1152&gt;1.42),(IF(AND(HOUR($K1152)&gt;=Listas!$F$2,HOUR($K1152)&lt;=Listas!$F$3),(Listas!$F$3-HOUR($K1152)+4)+IF(AND(HOUR($L1152)&gt;=Listas!$F$2,HOUR($L1152)&lt;=Listas!$F$3),(HOUR($L1152)-Listas!$F$2)+NETWORKDAYS($K1152+1,$L1152-1,Listas!$H$2:$H$112)*Listas!$F$6,IF(AND(HOUR($L1152)&gt;=Listas!$F$4,HOUR($L1152)&lt;=Listas!$F$5),(HOUR($L1152)-Listas!$F$4+4)+NETWORKDAYS($K1152+1,$L1152-1,Listas!$H$2:$H$111)*Listas!$F$6,0)),IF(AND(HOUR($K1152)&gt;=Listas!$F$4,HOUR($K1152)&lt;=Listas!$F$5),(Listas!$F$5-HOUR($K1152))+IF(AND(HOUR($L1152)&gt;=Listas!$F$2,HOUR($L1152)&lt;=Listas!$F$3),(HOUR($L1152)-Listas!$F$2)+NETWORKDAYS($K1152+1,$L1152-1,Listas!$H$2:$H$111)*Listas!$F$6,(HOUR($L1152)-Listas!$F$4+4)+NETWORKDAYS($K1152+1,$L1152-1,Listas!$H$2:$H$111)*Listas!$F$6)))),IF(($L1152-$K1152)&lt;0,"Fecha inicial mayor a fecha final",0)))))))))</f>
        <v/>
      </c>
      <c r="N1152" s="6" t="str">
        <f t="shared" si="1"/>
        <v/>
      </c>
      <c r="O1152" s="6"/>
      <c r="P1152" s="6"/>
      <c r="Q1152" s="6" t="b">
        <v>0</v>
      </c>
      <c r="R1152" s="6" t="str">
        <f t="shared" si="11"/>
        <v/>
      </c>
      <c r="S1152" s="6"/>
    </row>
    <row r="1153">
      <c r="A1153" s="6"/>
      <c r="B1153" s="6"/>
      <c r="C1153" s="6"/>
      <c r="D1153" s="6"/>
      <c r="E1153" s="6"/>
      <c r="F1153" s="6"/>
      <c r="G1153" s="6"/>
      <c r="H1153" s="6"/>
      <c r="I1153" s="6"/>
      <c r="J1153" s="6"/>
      <c r="K1153" s="84"/>
      <c r="L1153" s="84"/>
      <c r="M1153" s="6" t="str">
        <f>IF(OR(ISBLANK($K1153),ISBLANK($L1153)),"",IF(NETWORKDAYS($K1153,$K1153,Listas!$H$2:$H$111)=0,"Error fecha inicial",IF(NETWORKDAYS($L1153,$L1153,Listas!$H$2:$H$111)=0,"Error fecha final",IF(OR(HOUR($K1153)&lt;Listas!$F$2,AND(HOUR($K1153)&gt;Listas!$F$3,HOUR($K1153)&lt;Listas!$F$4),HOUR($K1153)&gt;Listas!$F$5),"Error hora, fecha inicial",IF(OR(HOUR($L1153)&lt;Listas!$F$2,AND(HOUR($L1153)&gt;Listas!$F$3,HOUR($L1153)&lt;Listas!$F$4),HOUR($L1153)&gt;Listas!$F$5),"Error hora, fecha final",IF(AND($L1153-$K1153&gt;0,$L1153-$K1153&lt;=0.42),(IF(AND(AND(HOUR($K1153)&gt;=Listas!$F$2,HOUR($K1153)&lt;=Listas!$F$3),AND(HOUR($L1153)&gt;=Listas!$F$2,HOUR($L1153)&lt;=Listas!$F$3)),(HOUR($L1153)-HOUR($K1153)),IF(AND(AND(HOUR($K1153)&gt;=Listas!$F$4,HOUR($K1153)&lt;=Listas!$F$5),AND(HOUR($L1153)&gt;=Listas!$F$4,HOUR($L1153)&lt;=Listas!$F$5)),(HOUR($L1153)-HOUR($K1153)),IF(AND(AND(HOUR($K1153)&gt;=Listas!$F$2,HOUR($K1153)&lt;=Listas!$F$3),AND(HOUR($L1153)&gt;=Listas!$F$4,HOUR($L1153)&lt;=Listas!$F$5)),((Listas!$F$3-HOUR($K1153)))+((HOUR($L1153)-Listas!$F$4)),0)))),IF(AND($L1153-$K1153&gt;0.42,$L1153-$K1153&lt;=1.42),(IF(AND(HOUR($K1153)&gt;=Listas!$F$2,HOUR($K1153)&lt;=Listas!$F$3),(Listas!$F$3-HOUR($K1153)+4),IF(AND(HOUR($K1153)&gt;=Listas!$F$4,HOUR($K1153)&lt;=Listas!$F$5),(Listas!$F$5-HOUR($K1153)),0))+IF(AND(HOUR($L1153)&gt;=Listas!$F$2,HOUR($L1153)&lt;=Listas!$F$3),(HOUR($L1153)-Listas!$F$2),IF(AND(HOUR($L1153)&gt;=Listas!$F$4,HOUR($L1153)&lt;=Listas!$F$5),(HOUR($L1153)-Listas!$F$4+4),0))),IF(($L1153-$K1153&gt;1.42),(IF(AND(HOUR($K1153)&gt;=Listas!$F$2,HOUR($K1153)&lt;=Listas!$F$3),(Listas!$F$3-HOUR($K1153)+4)+IF(AND(HOUR($L1153)&gt;=Listas!$F$2,HOUR($L1153)&lt;=Listas!$F$3),(HOUR($L1153)-Listas!$F$2)+NETWORKDAYS($K1153+1,$L1153-1,Listas!$H$2:$H$112)*Listas!$F$6,IF(AND(HOUR($L1153)&gt;=Listas!$F$4,HOUR($L1153)&lt;=Listas!$F$5),(HOUR($L1153)-Listas!$F$4+4)+NETWORKDAYS($K1153+1,$L1153-1,Listas!$H$2:$H$111)*Listas!$F$6,0)),IF(AND(HOUR($K1153)&gt;=Listas!$F$4,HOUR($K1153)&lt;=Listas!$F$5),(Listas!$F$5-HOUR($K1153))+IF(AND(HOUR($L1153)&gt;=Listas!$F$2,HOUR($L1153)&lt;=Listas!$F$3),(HOUR($L1153)-Listas!$F$2)+NETWORKDAYS($K1153+1,$L1153-1,Listas!$H$2:$H$111)*Listas!$F$6,(HOUR($L1153)-Listas!$F$4+4)+NETWORKDAYS($K1153+1,$L1153-1,Listas!$H$2:$H$111)*Listas!$F$6)))),IF(($L1153-$K1153)&lt;0,"Fecha inicial mayor a fecha final",0)))))))))</f>
        <v/>
      </c>
      <c r="N1153" s="6" t="str">
        <f t="shared" si="1"/>
        <v/>
      </c>
      <c r="O1153" s="6"/>
      <c r="P1153" s="6"/>
      <c r="Q1153" s="6" t="b">
        <v>0</v>
      </c>
      <c r="R1153" s="6" t="str">
        <f t="shared" si="11"/>
        <v/>
      </c>
      <c r="S1153" s="6"/>
    </row>
    <row r="1154">
      <c r="A1154" s="6"/>
      <c r="B1154" s="6"/>
      <c r="C1154" s="6"/>
      <c r="D1154" s="6"/>
      <c r="E1154" s="6"/>
      <c r="F1154" s="6"/>
      <c r="G1154" s="6"/>
      <c r="H1154" s="6"/>
      <c r="I1154" s="6"/>
      <c r="J1154" s="6"/>
      <c r="K1154" s="84"/>
      <c r="L1154" s="84"/>
      <c r="M1154" s="6" t="str">
        <f>IF(OR(ISBLANK($K1154),ISBLANK($L1154)),"",IF(NETWORKDAYS($K1154,$K1154,Listas!$H$2:$H$111)=0,"Error fecha inicial",IF(NETWORKDAYS($L1154,$L1154,Listas!$H$2:$H$111)=0,"Error fecha final",IF(OR(HOUR($K1154)&lt;Listas!$F$2,AND(HOUR($K1154)&gt;Listas!$F$3,HOUR($K1154)&lt;Listas!$F$4),HOUR($K1154)&gt;Listas!$F$5),"Error hora, fecha inicial",IF(OR(HOUR($L1154)&lt;Listas!$F$2,AND(HOUR($L1154)&gt;Listas!$F$3,HOUR($L1154)&lt;Listas!$F$4),HOUR($L1154)&gt;Listas!$F$5),"Error hora, fecha final",IF(AND($L1154-$K1154&gt;0,$L1154-$K1154&lt;=0.42),(IF(AND(AND(HOUR($K1154)&gt;=Listas!$F$2,HOUR($K1154)&lt;=Listas!$F$3),AND(HOUR($L1154)&gt;=Listas!$F$2,HOUR($L1154)&lt;=Listas!$F$3)),(HOUR($L1154)-HOUR($K1154)),IF(AND(AND(HOUR($K1154)&gt;=Listas!$F$4,HOUR($K1154)&lt;=Listas!$F$5),AND(HOUR($L1154)&gt;=Listas!$F$4,HOUR($L1154)&lt;=Listas!$F$5)),(HOUR($L1154)-HOUR($K1154)),IF(AND(AND(HOUR($K1154)&gt;=Listas!$F$2,HOUR($K1154)&lt;=Listas!$F$3),AND(HOUR($L1154)&gt;=Listas!$F$4,HOUR($L1154)&lt;=Listas!$F$5)),((Listas!$F$3-HOUR($K1154)))+((HOUR($L1154)-Listas!$F$4)),0)))),IF(AND($L1154-$K1154&gt;0.42,$L1154-$K1154&lt;=1.42),(IF(AND(HOUR($K1154)&gt;=Listas!$F$2,HOUR($K1154)&lt;=Listas!$F$3),(Listas!$F$3-HOUR($K1154)+4),IF(AND(HOUR($K1154)&gt;=Listas!$F$4,HOUR($K1154)&lt;=Listas!$F$5),(Listas!$F$5-HOUR($K1154)),0))+IF(AND(HOUR($L1154)&gt;=Listas!$F$2,HOUR($L1154)&lt;=Listas!$F$3),(HOUR($L1154)-Listas!$F$2),IF(AND(HOUR($L1154)&gt;=Listas!$F$4,HOUR($L1154)&lt;=Listas!$F$5),(HOUR($L1154)-Listas!$F$4+4),0))),IF(($L1154-$K1154&gt;1.42),(IF(AND(HOUR($K1154)&gt;=Listas!$F$2,HOUR($K1154)&lt;=Listas!$F$3),(Listas!$F$3-HOUR($K1154)+4)+IF(AND(HOUR($L1154)&gt;=Listas!$F$2,HOUR($L1154)&lt;=Listas!$F$3),(HOUR($L1154)-Listas!$F$2)+NETWORKDAYS($K1154+1,$L1154-1,Listas!$H$2:$H$112)*Listas!$F$6,IF(AND(HOUR($L1154)&gt;=Listas!$F$4,HOUR($L1154)&lt;=Listas!$F$5),(HOUR($L1154)-Listas!$F$4+4)+NETWORKDAYS($K1154+1,$L1154-1,Listas!$H$2:$H$111)*Listas!$F$6,0)),IF(AND(HOUR($K1154)&gt;=Listas!$F$4,HOUR($K1154)&lt;=Listas!$F$5),(Listas!$F$5-HOUR($K1154))+IF(AND(HOUR($L1154)&gt;=Listas!$F$2,HOUR($L1154)&lt;=Listas!$F$3),(HOUR($L1154)-Listas!$F$2)+NETWORKDAYS($K1154+1,$L1154-1,Listas!$H$2:$H$111)*Listas!$F$6,(HOUR($L1154)-Listas!$F$4+4)+NETWORKDAYS($K1154+1,$L1154-1,Listas!$H$2:$H$111)*Listas!$F$6)))),IF(($L1154-$K1154)&lt;0,"Fecha inicial mayor a fecha final",0)))))))))</f>
        <v/>
      </c>
      <c r="N1154" s="6" t="str">
        <f t="shared" si="1"/>
        <v/>
      </c>
      <c r="O1154" s="6"/>
      <c r="P1154" s="6"/>
      <c r="Q1154" s="6" t="b">
        <v>0</v>
      </c>
      <c r="R1154" s="6" t="str">
        <f t="shared" si="11"/>
        <v/>
      </c>
      <c r="S1154" s="6"/>
    </row>
    <row r="1155">
      <c r="A1155" s="6"/>
      <c r="B1155" s="6"/>
      <c r="C1155" s="6"/>
      <c r="D1155" s="6"/>
      <c r="E1155" s="6"/>
      <c r="F1155" s="6"/>
      <c r="G1155" s="6"/>
      <c r="H1155" s="6"/>
      <c r="I1155" s="6"/>
      <c r="J1155" s="6"/>
      <c r="K1155" s="84"/>
      <c r="L1155" s="84"/>
      <c r="M1155" s="6" t="str">
        <f>IF(OR(ISBLANK($K1155),ISBLANK($L1155)),"",IF(NETWORKDAYS($K1155,$K1155,Listas!$H$2:$H$111)=0,"Error fecha inicial",IF(NETWORKDAYS($L1155,$L1155,Listas!$H$2:$H$111)=0,"Error fecha final",IF(OR(HOUR($K1155)&lt;Listas!$F$2,AND(HOUR($K1155)&gt;Listas!$F$3,HOUR($K1155)&lt;Listas!$F$4),HOUR($K1155)&gt;Listas!$F$5),"Error hora, fecha inicial",IF(OR(HOUR($L1155)&lt;Listas!$F$2,AND(HOUR($L1155)&gt;Listas!$F$3,HOUR($L1155)&lt;Listas!$F$4),HOUR($L1155)&gt;Listas!$F$5),"Error hora, fecha final",IF(AND($L1155-$K1155&gt;0,$L1155-$K1155&lt;=0.42),(IF(AND(AND(HOUR($K1155)&gt;=Listas!$F$2,HOUR($K1155)&lt;=Listas!$F$3),AND(HOUR($L1155)&gt;=Listas!$F$2,HOUR($L1155)&lt;=Listas!$F$3)),(HOUR($L1155)-HOUR($K1155)),IF(AND(AND(HOUR($K1155)&gt;=Listas!$F$4,HOUR($K1155)&lt;=Listas!$F$5),AND(HOUR($L1155)&gt;=Listas!$F$4,HOUR($L1155)&lt;=Listas!$F$5)),(HOUR($L1155)-HOUR($K1155)),IF(AND(AND(HOUR($K1155)&gt;=Listas!$F$2,HOUR($K1155)&lt;=Listas!$F$3),AND(HOUR($L1155)&gt;=Listas!$F$4,HOUR($L1155)&lt;=Listas!$F$5)),((Listas!$F$3-HOUR($K1155)))+((HOUR($L1155)-Listas!$F$4)),0)))),IF(AND($L1155-$K1155&gt;0.42,$L1155-$K1155&lt;=1.42),(IF(AND(HOUR($K1155)&gt;=Listas!$F$2,HOUR($K1155)&lt;=Listas!$F$3),(Listas!$F$3-HOUR($K1155)+4),IF(AND(HOUR($K1155)&gt;=Listas!$F$4,HOUR($K1155)&lt;=Listas!$F$5),(Listas!$F$5-HOUR($K1155)),0))+IF(AND(HOUR($L1155)&gt;=Listas!$F$2,HOUR($L1155)&lt;=Listas!$F$3),(HOUR($L1155)-Listas!$F$2),IF(AND(HOUR($L1155)&gt;=Listas!$F$4,HOUR($L1155)&lt;=Listas!$F$5),(HOUR($L1155)-Listas!$F$4+4),0))),IF(($L1155-$K1155&gt;1.42),(IF(AND(HOUR($K1155)&gt;=Listas!$F$2,HOUR($K1155)&lt;=Listas!$F$3),(Listas!$F$3-HOUR($K1155)+4)+IF(AND(HOUR($L1155)&gt;=Listas!$F$2,HOUR($L1155)&lt;=Listas!$F$3),(HOUR($L1155)-Listas!$F$2)+NETWORKDAYS($K1155+1,$L1155-1,Listas!$H$2:$H$112)*Listas!$F$6,IF(AND(HOUR($L1155)&gt;=Listas!$F$4,HOUR($L1155)&lt;=Listas!$F$5),(HOUR($L1155)-Listas!$F$4+4)+NETWORKDAYS($K1155+1,$L1155-1,Listas!$H$2:$H$111)*Listas!$F$6,0)),IF(AND(HOUR($K1155)&gt;=Listas!$F$4,HOUR($K1155)&lt;=Listas!$F$5),(Listas!$F$5-HOUR($K1155))+IF(AND(HOUR($L1155)&gt;=Listas!$F$2,HOUR($L1155)&lt;=Listas!$F$3),(HOUR($L1155)-Listas!$F$2)+NETWORKDAYS($K1155+1,$L1155-1,Listas!$H$2:$H$111)*Listas!$F$6,(HOUR($L1155)-Listas!$F$4+4)+NETWORKDAYS($K1155+1,$L1155-1,Listas!$H$2:$H$111)*Listas!$F$6)))),IF(($L1155-$K1155)&lt;0,"Fecha inicial mayor a fecha final",0)))))))))</f>
        <v/>
      </c>
      <c r="N1155" s="6" t="str">
        <f t="shared" si="1"/>
        <v/>
      </c>
      <c r="O1155" s="6"/>
      <c r="P1155" s="6"/>
      <c r="Q1155" s="6" t="b">
        <v>0</v>
      </c>
      <c r="R1155" s="6" t="str">
        <f t="shared" si="11"/>
        <v/>
      </c>
      <c r="S1155" s="6"/>
    </row>
    <row r="1156">
      <c r="A1156" s="6"/>
      <c r="B1156" s="6"/>
      <c r="C1156" s="6"/>
      <c r="D1156" s="6"/>
      <c r="E1156" s="6"/>
      <c r="F1156" s="6"/>
      <c r="G1156" s="6"/>
      <c r="H1156" s="6"/>
      <c r="I1156" s="6"/>
      <c r="J1156" s="6"/>
      <c r="K1156" s="84"/>
      <c r="L1156" s="84"/>
      <c r="M1156" s="6" t="str">
        <f>IF(OR(ISBLANK($K1156),ISBLANK($L1156)),"",IF(NETWORKDAYS($K1156,$K1156,Listas!$H$2:$H$111)=0,"Error fecha inicial",IF(NETWORKDAYS($L1156,$L1156,Listas!$H$2:$H$111)=0,"Error fecha final",IF(OR(HOUR($K1156)&lt;Listas!$F$2,AND(HOUR($K1156)&gt;Listas!$F$3,HOUR($K1156)&lt;Listas!$F$4),HOUR($K1156)&gt;Listas!$F$5),"Error hora, fecha inicial",IF(OR(HOUR($L1156)&lt;Listas!$F$2,AND(HOUR($L1156)&gt;Listas!$F$3,HOUR($L1156)&lt;Listas!$F$4),HOUR($L1156)&gt;Listas!$F$5),"Error hora, fecha final",IF(AND($L1156-$K1156&gt;0,$L1156-$K1156&lt;=0.42),(IF(AND(AND(HOUR($K1156)&gt;=Listas!$F$2,HOUR($K1156)&lt;=Listas!$F$3),AND(HOUR($L1156)&gt;=Listas!$F$2,HOUR($L1156)&lt;=Listas!$F$3)),(HOUR($L1156)-HOUR($K1156)),IF(AND(AND(HOUR($K1156)&gt;=Listas!$F$4,HOUR($K1156)&lt;=Listas!$F$5),AND(HOUR($L1156)&gt;=Listas!$F$4,HOUR($L1156)&lt;=Listas!$F$5)),(HOUR($L1156)-HOUR($K1156)),IF(AND(AND(HOUR($K1156)&gt;=Listas!$F$2,HOUR($K1156)&lt;=Listas!$F$3),AND(HOUR($L1156)&gt;=Listas!$F$4,HOUR($L1156)&lt;=Listas!$F$5)),((Listas!$F$3-HOUR($K1156)))+((HOUR($L1156)-Listas!$F$4)),0)))),IF(AND($L1156-$K1156&gt;0.42,$L1156-$K1156&lt;=1.42),(IF(AND(HOUR($K1156)&gt;=Listas!$F$2,HOUR($K1156)&lt;=Listas!$F$3),(Listas!$F$3-HOUR($K1156)+4),IF(AND(HOUR($K1156)&gt;=Listas!$F$4,HOUR($K1156)&lt;=Listas!$F$5),(Listas!$F$5-HOUR($K1156)),0))+IF(AND(HOUR($L1156)&gt;=Listas!$F$2,HOUR($L1156)&lt;=Listas!$F$3),(HOUR($L1156)-Listas!$F$2),IF(AND(HOUR($L1156)&gt;=Listas!$F$4,HOUR($L1156)&lt;=Listas!$F$5),(HOUR($L1156)-Listas!$F$4+4),0))),IF(($L1156-$K1156&gt;1.42),(IF(AND(HOUR($K1156)&gt;=Listas!$F$2,HOUR($K1156)&lt;=Listas!$F$3),(Listas!$F$3-HOUR($K1156)+4)+IF(AND(HOUR($L1156)&gt;=Listas!$F$2,HOUR($L1156)&lt;=Listas!$F$3),(HOUR($L1156)-Listas!$F$2)+NETWORKDAYS($K1156+1,$L1156-1,Listas!$H$2:$H$112)*Listas!$F$6,IF(AND(HOUR($L1156)&gt;=Listas!$F$4,HOUR($L1156)&lt;=Listas!$F$5),(HOUR($L1156)-Listas!$F$4+4)+NETWORKDAYS($K1156+1,$L1156-1,Listas!$H$2:$H$111)*Listas!$F$6,0)),IF(AND(HOUR($K1156)&gt;=Listas!$F$4,HOUR($K1156)&lt;=Listas!$F$5),(Listas!$F$5-HOUR($K1156))+IF(AND(HOUR($L1156)&gt;=Listas!$F$2,HOUR($L1156)&lt;=Listas!$F$3),(HOUR($L1156)-Listas!$F$2)+NETWORKDAYS($K1156+1,$L1156-1,Listas!$H$2:$H$111)*Listas!$F$6,(HOUR($L1156)-Listas!$F$4+4)+NETWORKDAYS($K1156+1,$L1156-1,Listas!$H$2:$H$111)*Listas!$F$6)))),IF(($L1156-$K1156)&lt;0,"Fecha inicial mayor a fecha final",0)))))))))</f>
        <v/>
      </c>
      <c r="N1156" s="6" t="str">
        <f t="shared" si="1"/>
        <v/>
      </c>
      <c r="O1156" s="6"/>
      <c r="P1156" s="6"/>
      <c r="Q1156" s="6" t="b">
        <v>0</v>
      </c>
      <c r="R1156" s="6" t="str">
        <f t="shared" si="11"/>
        <v/>
      </c>
      <c r="S1156" s="6"/>
    </row>
    <row r="1157">
      <c r="A1157" s="6"/>
      <c r="B1157" s="6"/>
      <c r="C1157" s="6"/>
      <c r="D1157" s="6"/>
      <c r="E1157" s="6"/>
      <c r="F1157" s="6"/>
      <c r="G1157" s="6"/>
      <c r="H1157" s="6"/>
      <c r="I1157" s="6"/>
      <c r="J1157" s="6"/>
      <c r="K1157" s="84"/>
      <c r="L1157" s="84"/>
      <c r="M1157" s="6" t="str">
        <f>IF(OR(ISBLANK($K1157),ISBLANK($L1157)),"",IF(NETWORKDAYS($K1157,$K1157,Listas!$H$2:$H$111)=0,"Error fecha inicial",IF(NETWORKDAYS($L1157,$L1157,Listas!$H$2:$H$111)=0,"Error fecha final",IF(OR(HOUR($K1157)&lt;Listas!$F$2,AND(HOUR($K1157)&gt;Listas!$F$3,HOUR($K1157)&lt;Listas!$F$4),HOUR($K1157)&gt;Listas!$F$5),"Error hora, fecha inicial",IF(OR(HOUR($L1157)&lt;Listas!$F$2,AND(HOUR($L1157)&gt;Listas!$F$3,HOUR($L1157)&lt;Listas!$F$4),HOUR($L1157)&gt;Listas!$F$5),"Error hora, fecha final",IF(AND($L1157-$K1157&gt;0,$L1157-$K1157&lt;=0.42),(IF(AND(AND(HOUR($K1157)&gt;=Listas!$F$2,HOUR($K1157)&lt;=Listas!$F$3),AND(HOUR($L1157)&gt;=Listas!$F$2,HOUR($L1157)&lt;=Listas!$F$3)),(HOUR($L1157)-HOUR($K1157)),IF(AND(AND(HOUR($K1157)&gt;=Listas!$F$4,HOUR($K1157)&lt;=Listas!$F$5),AND(HOUR($L1157)&gt;=Listas!$F$4,HOUR($L1157)&lt;=Listas!$F$5)),(HOUR($L1157)-HOUR($K1157)),IF(AND(AND(HOUR($K1157)&gt;=Listas!$F$2,HOUR($K1157)&lt;=Listas!$F$3),AND(HOUR($L1157)&gt;=Listas!$F$4,HOUR($L1157)&lt;=Listas!$F$5)),((Listas!$F$3-HOUR($K1157)))+((HOUR($L1157)-Listas!$F$4)),0)))),IF(AND($L1157-$K1157&gt;0.42,$L1157-$K1157&lt;=1.42),(IF(AND(HOUR($K1157)&gt;=Listas!$F$2,HOUR($K1157)&lt;=Listas!$F$3),(Listas!$F$3-HOUR($K1157)+4),IF(AND(HOUR($K1157)&gt;=Listas!$F$4,HOUR($K1157)&lt;=Listas!$F$5),(Listas!$F$5-HOUR($K1157)),0))+IF(AND(HOUR($L1157)&gt;=Listas!$F$2,HOUR($L1157)&lt;=Listas!$F$3),(HOUR($L1157)-Listas!$F$2),IF(AND(HOUR($L1157)&gt;=Listas!$F$4,HOUR($L1157)&lt;=Listas!$F$5),(HOUR($L1157)-Listas!$F$4+4),0))),IF(($L1157-$K1157&gt;1.42),(IF(AND(HOUR($K1157)&gt;=Listas!$F$2,HOUR($K1157)&lt;=Listas!$F$3),(Listas!$F$3-HOUR($K1157)+4)+IF(AND(HOUR($L1157)&gt;=Listas!$F$2,HOUR($L1157)&lt;=Listas!$F$3),(HOUR($L1157)-Listas!$F$2)+NETWORKDAYS($K1157+1,$L1157-1,Listas!$H$2:$H$112)*Listas!$F$6,IF(AND(HOUR($L1157)&gt;=Listas!$F$4,HOUR($L1157)&lt;=Listas!$F$5),(HOUR($L1157)-Listas!$F$4+4)+NETWORKDAYS($K1157+1,$L1157-1,Listas!$H$2:$H$111)*Listas!$F$6,0)),IF(AND(HOUR($K1157)&gt;=Listas!$F$4,HOUR($K1157)&lt;=Listas!$F$5),(Listas!$F$5-HOUR($K1157))+IF(AND(HOUR($L1157)&gt;=Listas!$F$2,HOUR($L1157)&lt;=Listas!$F$3),(HOUR($L1157)-Listas!$F$2)+NETWORKDAYS($K1157+1,$L1157-1,Listas!$H$2:$H$111)*Listas!$F$6,(HOUR($L1157)-Listas!$F$4+4)+NETWORKDAYS($K1157+1,$L1157-1,Listas!$H$2:$H$111)*Listas!$F$6)))),IF(($L1157-$K1157)&lt;0,"Fecha inicial mayor a fecha final",0)))))))))</f>
        <v/>
      </c>
      <c r="N1157" s="6" t="str">
        <f t="shared" si="1"/>
        <v/>
      </c>
      <c r="O1157" s="6"/>
      <c r="P1157" s="6"/>
      <c r="Q1157" s="6" t="b">
        <v>0</v>
      </c>
      <c r="R1157" s="6" t="str">
        <f t="shared" si="11"/>
        <v/>
      </c>
      <c r="S1157" s="6"/>
    </row>
    <row r="1158">
      <c r="A1158" s="6"/>
      <c r="B1158" s="6"/>
      <c r="C1158" s="6"/>
      <c r="D1158" s="6"/>
      <c r="E1158" s="6"/>
      <c r="F1158" s="6"/>
      <c r="G1158" s="6"/>
      <c r="H1158" s="6"/>
      <c r="I1158" s="6"/>
      <c r="J1158" s="6"/>
      <c r="K1158" s="84"/>
      <c r="L1158" s="84"/>
      <c r="M1158" s="6" t="str">
        <f>IF(OR(ISBLANK($K1158),ISBLANK($L1158)),"",IF(NETWORKDAYS($K1158,$K1158,Listas!$H$2:$H$111)=0,"Error fecha inicial",IF(NETWORKDAYS($L1158,$L1158,Listas!$H$2:$H$111)=0,"Error fecha final",IF(OR(HOUR($K1158)&lt;Listas!$F$2,AND(HOUR($K1158)&gt;Listas!$F$3,HOUR($K1158)&lt;Listas!$F$4),HOUR($K1158)&gt;Listas!$F$5),"Error hora, fecha inicial",IF(OR(HOUR($L1158)&lt;Listas!$F$2,AND(HOUR($L1158)&gt;Listas!$F$3,HOUR($L1158)&lt;Listas!$F$4),HOUR($L1158)&gt;Listas!$F$5),"Error hora, fecha final",IF(AND($L1158-$K1158&gt;0,$L1158-$K1158&lt;=0.42),(IF(AND(AND(HOUR($K1158)&gt;=Listas!$F$2,HOUR($K1158)&lt;=Listas!$F$3),AND(HOUR($L1158)&gt;=Listas!$F$2,HOUR($L1158)&lt;=Listas!$F$3)),(HOUR($L1158)-HOUR($K1158)),IF(AND(AND(HOUR($K1158)&gt;=Listas!$F$4,HOUR($K1158)&lt;=Listas!$F$5),AND(HOUR($L1158)&gt;=Listas!$F$4,HOUR($L1158)&lt;=Listas!$F$5)),(HOUR($L1158)-HOUR($K1158)),IF(AND(AND(HOUR($K1158)&gt;=Listas!$F$2,HOUR($K1158)&lt;=Listas!$F$3),AND(HOUR($L1158)&gt;=Listas!$F$4,HOUR($L1158)&lt;=Listas!$F$5)),((Listas!$F$3-HOUR($K1158)))+((HOUR($L1158)-Listas!$F$4)),0)))),IF(AND($L1158-$K1158&gt;0.42,$L1158-$K1158&lt;=1.42),(IF(AND(HOUR($K1158)&gt;=Listas!$F$2,HOUR($K1158)&lt;=Listas!$F$3),(Listas!$F$3-HOUR($K1158)+4),IF(AND(HOUR($K1158)&gt;=Listas!$F$4,HOUR($K1158)&lt;=Listas!$F$5),(Listas!$F$5-HOUR($K1158)),0))+IF(AND(HOUR($L1158)&gt;=Listas!$F$2,HOUR($L1158)&lt;=Listas!$F$3),(HOUR($L1158)-Listas!$F$2),IF(AND(HOUR($L1158)&gt;=Listas!$F$4,HOUR($L1158)&lt;=Listas!$F$5),(HOUR($L1158)-Listas!$F$4+4),0))),IF(($L1158-$K1158&gt;1.42),(IF(AND(HOUR($K1158)&gt;=Listas!$F$2,HOUR($K1158)&lt;=Listas!$F$3),(Listas!$F$3-HOUR($K1158)+4)+IF(AND(HOUR($L1158)&gt;=Listas!$F$2,HOUR($L1158)&lt;=Listas!$F$3),(HOUR($L1158)-Listas!$F$2)+NETWORKDAYS($K1158+1,$L1158-1,Listas!$H$2:$H$112)*Listas!$F$6,IF(AND(HOUR($L1158)&gt;=Listas!$F$4,HOUR($L1158)&lt;=Listas!$F$5),(HOUR($L1158)-Listas!$F$4+4)+NETWORKDAYS($K1158+1,$L1158-1,Listas!$H$2:$H$111)*Listas!$F$6,0)),IF(AND(HOUR($K1158)&gt;=Listas!$F$4,HOUR($K1158)&lt;=Listas!$F$5),(Listas!$F$5-HOUR($K1158))+IF(AND(HOUR($L1158)&gt;=Listas!$F$2,HOUR($L1158)&lt;=Listas!$F$3),(HOUR($L1158)-Listas!$F$2)+NETWORKDAYS($K1158+1,$L1158-1,Listas!$H$2:$H$111)*Listas!$F$6,(HOUR($L1158)-Listas!$F$4+4)+NETWORKDAYS($K1158+1,$L1158-1,Listas!$H$2:$H$111)*Listas!$F$6)))),IF(($L1158-$K1158)&lt;0,"Fecha inicial mayor a fecha final",0)))))))))</f>
        <v/>
      </c>
      <c r="N1158" s="6" t="str">
        <f t="shared" si="1"/>
        <v/>
      </c>
      <c r="O1158" s="6"/>
      <c r="P1158" s="6"/>
      <c r="Q1158" s="6" t="b">
        <v>0</v>
      </c>
      <c r="R1158" s="6" t="str">
        <f t="shared" si="11"/>
        <v/>
      </c>
      <c r="S1158" s="6"/>
    </row>
    <row r="1159">
      <c r="A1159" s="6"/>
      <c r="B1159" s="6"/>
      <c r="C1159" s="6"/>
      <c r="D1159" s="6"/>
      <c r="E1159" s="6"/>
      <c r="F1159" s="6"/>
      <c r="G1159" s="6"/>
      <c r="H1159" s="6"/>
      <c r="I1159" s="6"/>
      <c r="J1159" s="6"/>
      <c r="K1159" s="84"/>
      <c r="L1159" s="84"/>
      <c r="M1159" s="6" t="str">
        <f>IF(OR(ISBLANK($K1159),ISBLANK($L1159)),"",IF(NETWORKDAYS($K1159,$K1159,Listas!$H$2:$H$111)=0,"Error fecha inicial",IF(NETWORKDAYS($L1159,$L1159,Listas!$H$2:$H$111)=0,"Error fecha final",IF(OR(HOUR($K1159)&lt;Listas!$F$2,AND(HOUR($K1159)&gt;Listas!$F$3,HOUR($K1159)&lt;Listas!$F$4),HOUR($K1159)&gt;Listas!$F$5),"Error hora, fecha inicial",IF(OR(HOUR($L1159)&lt;Listas!$F$2,AND(HOUR($L1159)&gt;Listas!$F$3,HOUR($L1159)&lt;Listas!$F$4),HOUR($L1159)&gt;Listas!$F$5),"Error hora, fecha final",IF(AND($L1159-$K1159&gt;0,$L1159-$K1159&lt;=0.42),(IF(AND(AND(HOUR($K1159)&gt;=Listas!$F$2,HOUR($K1159)&lt;=Listas!$F$3),AND(HOUR($L1159)&gt;=Listas!$F$2,HOUR($L1159)&lt;=Listas!$F$3)),(HOUR($L1159)-HOUR($K1159)),IF(AND(AND(HOUR($K1159)&gt;=Listas!$F$4,HOUR($K1159)&lt;=Listas!$F$5),AND(HOUR($L1159)&gt;=Listas!$F$4,HOUR($L1159)&lt;=Listas!$F$5)),(HOUR($L1159)-HOUR($K1159)),IF(AND(AND(HOUR($K1159)&gt;=Listas!$F$2,HOUR($K1159)&lt;=Listas!$F$3),AND(HOUR($L1159)&gt;=Listas!$F$4,HOUR($L1159)&lt;=Listas!$F$5)),((Listas!$F$3-HOUR($K1159)))+((HOUR($L1159)-Listas!$F$4)),0)))),IF(AND($L1159-$K1159&gt;0.42,$L1159-$K1159&lt;=1.42),(IF(AND(HOUR($K1159)&gt;=Listas!$F$2,HOUR($K1159)&lt;=Listas!$F$3),(Listas!$F$3-HOUR($K1159)+4),IF(AND(HOUR($K1159)&gt;=Listas!$F$4,HOUR($K1159)&lt;=Listas!$F$5),(Listas!$F$5-HOUR($K1159)),0))+IF(AND(HOUR($L1159)&gt;=Listas!$F$2,HOUR($L1159)&lt;=Listas!$F$3),(HOUR($L1159)-Listas!$F$2),IF(AND(HOUR($L1159)&gt;=Listas!$F$4,HOUR($L1159)&lt;=Listas!$F$5),(HOUR($L1159)-Listas!$F$4+4),0))),IF(($L1159-$K1159&gt;1.42),(IF(AND(HOUR($K1159)&gt;=Listas!$F$2,HOUR($K1159)&lt;=Listas!$F$3),(Listas!$F$3-HOUR($K1159)+4)+IF(AND(HOUR($L1159)&gt;=Listas!$F$2,HOUR($L1159)&lt;=Listas!$F$3),(HOUR($L1159)-Listas!$F$2)+NETWORKDAYS($K1159+1,$L1159-1,Listas!$H$2:$H$112)*Listas!$F$6,IF(AND(HOUR($L1159)&gt;=Listas!$F$4,HOUR($L1159)&lt;=Listas!$F$5),(HOUR($L1159)-Listas!$F$4+4)+NETWORKDAYS($K1159+1,$L1159-1,Listas!$H$2:$H$111)*Listas!$F$6,0)),IF(AND(HOUR($K1159)&gt;=Listas!$F$4,HOUR($K1159)&lt;=Listas!$F$5),(Listas!$F$5-HOUR($K1159))+IF(AND(HOUR($L1159)&gt;=Listas!$F$2,HOUR($L1159)&lt;=Listas!$F$3),(HOUR($L1159)-Listas!$F$2)+NETWORKDAYS($K1159+1,$L1159-1,Listas!$H$2:$H$111)*Listas!$F$6,(HOUR($L1159)-Listas!$F$4+4)+NETWORKDAYS($K1159+1,$L1159-1,Listas!$H$2:$H$111)*Listas!$F$6)))),IF(($L1159-$K1159)&lt;0,"Fecha inicial mayor a fecha final",0)))))))))</f>
        <v/>
      </c>
      <c r="N1159" s="6" t="str">
        <f t="shared" si="1"/>
        <v/>
      </c>
      <c r="O1159" s="6"/>
      <c r="P1159" s="6"/>
      <c r="Q1159" s="6" t="b">
        <v>0</v>
      </c>
      <c r="R1159" s="6" t="str">
        <f t="shared" si="11"/>
        <v/>
      </c>
      <c r="S1159" s="6"/>
    </row>
    <row r="1160">
      <c r="A1160" s="6"/>
      <c r="B1160" s="6"/>
      <c r="C1160" s="6"/>
      <c r="D1160" s="6"/>
      <c r="E1160" s="6"/>
      <c r="F1160" s="6"/>
      <c r="G1160" s="6"/>
      <c r="H1160" s="6"/>
      <c r="I1160" s="6"/>
      <c r="J1160" s="6"/>
      <c r="K1160" s="84"/>
      <c r="L1160" s="84"/>
      <c r="M1160" s="6" t="str">
        <f>IF(OR(ISBLANK($K1160),ISBLANK($L1160)),"",IF(NETWORKDAYS($K1160,$K1160,Listas!$H$2:$H$111)=0,"Error fecha inicial",IF(NETWORKDAYS($L1160,$L1160,Listas!$H$2:$H$111)=0,"Error fecha final",IF(OR(HOUR($K1160)&lt;Listas!$F$2,AND(HOUR($K1160)&gt;Listas!$F$3,HOUR($K1160)&lt;Listas!$F$4),HOUR($K1160)&gt;Listas!$F$5),"Error hora, fecha inicial",IF(OR(HOUR($L1160)&lt;Listas!$F$2,AND(HOUR($L1160)&gt;Listas!$F$3,HOUR($L1160)&lt;Listas!$F$4),HOUR($L1160)&gt;Listas!$F$5),"Error hora, fecha final",IF(AND($L1160-$K1160&gt;0,$L1160-$K1160&lt;=0.42),(IF(AND(AND(HOUR($K1160)&gt;=Listas!$F$2,HOUR($K1160)&lt;=Listas!$F$3),AND(HOUR($L1160)&gt;=Listas!$F$2,HOUR($L1160)&lt;=Listas!$F$3)),(HOUR($L1160)-HOUR($K1160)),IF(AND(AND(HOUR($K1160)&gt;=Listas!$F$4,HOUR($K1160)&lt;=Listas!$F$5),AND(HOUR($L1160)&gt;=Listas!$F$4,HOUR($L1160)&lt;=Listas!$F$5)),(HOUR($L1160)-HOUR($K1160)),IF(AND(AND(HOUR($K1160)&gt;=Listas!$F$2,HOUR($K1160)&lt;=Listas!$F$3),AND(HOUR($L1160)&gt;=Listas!$F$4,HOUR($L1160)&lt;=Listas!$F$5)),((Listas!$F$3-HOUR($K1160)))+((HOUR($L1160)-Listas!$F$4)),0)))),IF(AND($L1160-$K1160&gt;0.42,$L1160-$K1160&lt;=1.42),(IF(AND(HOUR($K1160)&gt;=Listas!$F$2,HOUR($K1160)&lt;=Listas!$F$3),(Listas!$F$3-HOUR($K1160)+4),IF(AND(HOUR($K1160)&gt;=Listas!$F$4,HOUR($K1160)&lt;=Listas!$F$5),(Listas!$F$5-HOUR($K1160)),0))+IF(AND(HOUR($L1160)&gt;=Listas!$F$2,HOUR($L1160)&lt;=Listas!$F$3),(HOUR($L1160)-Listas!$F$2),IF(AND(HOUR($L1160)&gt;=Listas!$F$4,HOUR($L1160)&lt;=Listas!$F$5),(HOUR($L1160)-Listas!$F$4+4),0))),IF(($L1160-$K1160&gt;1.42),(IF(AND(HOUR($K1160)&gt;=Listas!$F$2,HOUR($K1160)&lt;=Listas!$F$3),(Listas!$F$3-HOUR($K1160)+4)+IF(AND(HOUR($L1160)&gt;=Listas!$F$2,HOUR($L1160)&lt;=Listas!$F$3),(HOUR($L1160)-Listas!$F$2)+NETWORKDAYS($K1160+1,$L1160-1,Listas!$H$2:$H$112)*Listas!$F$6,IF(AND(HOUR($L1160)&gt;=Listas!$F$4,HOUR($L1160)&lt;=Listas!$F$5),(HOUR($L1160)-Listas!$F$4+4)+NETWORKDAYS($K1160+1,$L1160-1,Listas!$H$2:$H$111)*Listas!$F$6,0)),IF(AND(HOUR($K1160)&gt;=Listas!$F$4,HOUR($K1160)&lt;=Listas!$F$5),(Listas!$F$5-HOUR($K1160))+IF(AND(HOUR($L1160)&gt;=Listas!$F$2,HOUR($L1160)&lt;=Listas!$F$3),(HOUR($L1160)-Listas!$F$2)+NETWORKDAYS($K1160+1,$L1160-1,Listas!$H$2:$H$111)*Listas!$F$6,(HOUR($L1160)-Listas!$F$4+4)+NETWORKDAYS($K1160+1,$L1160-1,Listas!$H$2:$H$111)*Listas!$F$6)))),IF(($L1160-$K1160)&lt;0,"Fecha inicial mayor a fecha final",0)))))))))</f>
        <v/>
      </c>
      <c r="N1160" s="6" t="str">
        <f t="shared" si="1"/>
        <v/>
      </c>
      <c r="O1160" s="6"/>
      <c r="P1160" s="6"/>
      <c r="Q1160" s="6" t="b">
        <v>0</v>
      </c>
      <c r="R1160" s="6" t="str">
        <f t="shared" si="11"/>
        <v/>
      </c>
      <c r="S1160" s="6"/>
    </row>
    <row r="1161">
      <c r="A1161" s="6"/>
      <c r="B1161" s="6"/>
      <c r="C1161" s="6"/>
      <c r="D1161" s="6"/>
      <c r="E1161" s="6"/>
      <c r="F1161" s="6"/>
      <c r="G1161" s="6"/>
      <c r="H1161" s="6"/>
      <c r="I1161" s="6"/>
      <c r="J1161" s="6"/>
      <c r="K1161" s="84"/>
      <c r="L1161" s="84"/>
      <c r="M1161" s="6" t="str">
        <f>IF(OR(ISBLANK($K1161),ISBLANK($L1161)),"",IF(NETWORKDAYS($K1161,$K1161,Listas!$H$2:$H$111)=0,"Error fecha inicial",IF(NETWORKDAYS($L1161,$L1161,Listas!$H$2:$H$111)=0,"Error fecha final",IF(OR(HOUR($K1161)&lt;Listas!$F$2,AND(HOUR($K1161)&gt;Listas!$F$3,HOUR($K1161)&lt;Listas!$F$4),HOUR($K1161)&gt;Listas!$F$5),"Error hora, fecha inicial",IF(OR(HOUR($L1161)&lt;Listas!$F$2,AND(HOUR($L1161)&gt;Listas!$F$3,HOUR($L1161)&lt;Listas!$F$4),HOUR($L1161)&gt;Listas!$F$5),"Error hora, fecha final",IF(AND($L1161-$K1161&gt;0,$L1161-$K1161&lt;=0.42),(IF(AND(AND(HOUR($K1161)&gt;=Listas!$F$2,HOUR($K1161)&lt;=Listas!$F$3),AND(HOUR($L1161)&gt;=Listas!$F$2,HOUR($L1161)&lt;=Listas!$F$3)),(HOUR($L1161)-HOUR($K1161)),IF(AND(AND(HOUR($K1161)&gt;=Listas!$F$4,HOUR($K1161)&lt;=Listas!$F$5),AND(HOUR($L1161)&gt;=Listas!$F$4,HOUR($L1161)&lt;=Listas!$F$5)),(HOUR($L1161)-HOUR($K1161)),IF(AND(AND(HOUR($K1161)&gt;=Listas!$F$2,HOUR($K1161)&lt;=Listas!$F$3),AND(HOUR($L1161)&gt;=Listas!$F$4,HOUR($L1161)&lt;=Listas!$F$5)),((Listas!$F$3-HOUR($K1161)))+((HOUR($L1161)-Listas!$F$4)),0)))),IF(AND($L1161-$K1161&gt;0.42,$L1161-$K1161&lt;=1.42),(IF(AND(HOUR($K1161)&gt;=Listas!$F$2,HOUR($K1161)&lt;=Listas!$F$3),(Listas!$F$3-HOUR($K1161)+4),IF(AND(HOUR($K1161)&gt;=Listas!$F$4,HOUR($K1161)&lt;=Listas!$F$5),(Listas!$F$5-HOUR($K1161)),0))+IF(AND(HOUR($L1161)&gt;=Listas!$F$2,HOUR($L1161)&lt;=Listas!$F$3),(HOUR($L1161)-Listas!$F$2),IF(AND(HOUR($L1161)&gt;=Listas!$F$4,HOUR($L1161)&lt;=Listas!$F$5),(HOUR($L1161)-Listas!$F$4+4),0))),IF(($L1161-$K1161&gt;1.42),(IF(AND(HOUR($K1161)&gt;=Listas!$F$2,HOUR($K1161)&lt;=Listas!$F$3),(Listas!$F$3-HOUR($K1161)+4)+IF(AND(HOUR($L1161)&gt;=Listas!$F$2,HOUR($L1161)&lt;=Listas!$F$3),(HOUR($L1161)-Listas!$F$2)+NETWORKDAYS($K1161+1,$L1161-1,Listas!$H$2:$H$112)*Listas!$F$6,IF(AND(HOUR($L1161)&gt;=Listas!$F$4,HOUR($L1161)&lt;=Listas!$F$5),(HOUR($L1161)-Listas!$F$4+4)+NETWORKDAYS($K1161+1,$L1161-1,Listas!$H$2:$H$111)*Listas!$F$6,0)),IF(AND(HOUR($K1161)&gt;=Listas!$F$4,HOUR($K1161)&lt;=Listas!$F$5),(Listas!$F$5-HOUR($K1161))+IF(AND(HOUR($L1161)&gt;=Listas!$F$2,HOUR($L1161)&lt;=Listas!$F$3),(HOUR($L1161)-Listas!$F$2)+NETWORKDAYS($K1161+1,$L1161-1,Listas!$H$2:$H$111)*Listas!$F$6,(HOUR($L1161)-Listas!$F$4+4)+NETWORKDAYS($K1161+1,$L1161-1,Listas!$H$2:$H$111)*Listas!$F$6)))),IF(($L1161-$K1161)&lt;0,"Fecha inicial mayor a fecha final",0)))))))))</f>
        <v/>
      </c>
      <c r="N1161" s="6" t="str">
        <f t="shared" si="1"/>
        <v/>
      </c>
      <c r="O1161" s="6"/>
      <c r="P1161" s="6"/>
      <c r="Q1161" s="6" t="b">
        <v>0</v>
      </c>
      <c r="R1161" s="6" t="str">
        <f t="shared" si="11"/>
        <v/>
      </c>
      <c r="S1161" s="6"/>
    </row>
    <row r="1162">
      <c r="A1162" s="6"/>
      <c r="B1162" s="6"/>
      <c r="C1162" s="6"/>
      <c r="D1162" s="6"/>
      <c r="E1162" s="6"/>
      <c r="F1162" s="6"/>
      <c r="G1162" s="6"/>
      <c r="H1162" s="6"/>
      <c r="I1162" s="6"/>
      <c r="J1162" s="6"/>
      <c r="K1162" s="84"/>
      <c r="L1162" s="84"/>
      <c r="M1162" s="6" t="str">
        <f>IF(OR(ISBLANK($K1162),ISBLANK($L1162)),"",IF(NETWORKDAYS($K1162,$K1162,Listas!$H$2:$H$111)=0,"Error fecha inicial",IF(NETWORKDAYS($L1162,$L1162,Listas!$H$2:$H$111)=0,"Error fecha final",IF(OR(HOUR($K1162)&lt;Listas!$F$2,AND(HOUR($K1162)&gt;Listas!$F$3,HOUR($K1162)&lt;Listas!$F$4),HOUR($K1162)&gt;Listas!$F$5),"Error hora, fecha inicial",IF(OR(HOUR($L1162)&lt;Listas!$F$2,AND(HOUR($L1162)&gt;Listas!$F$3,HOUR($L1162)&lt;Listas!$F$4),HOUR($L1162)&gt;Listas!$F$5),"Error hora, fecha final",IF(AND($L1162-$K1162&gt;0,$L1162-$K1162&lt;=0.42),(IF(AND(AND(HOUR($K1162)&gt;=Listas!$F$2,HOUR($K1162)&lt;=Listas!$F$3),AND(HOUR($L1162)&gt;=Listas!$F$2,HOUR($L1162)&lt;=Listas!$F$3)),(HOUR($L1162)-HOUR($K1162)),IF(AND(AND(HOUR($K1162)&gt;=Listas!$F$4,HOUR($K1162)&lt;=Listas!$F$5),AND(HOUR($L1162)&gt;=Listas!$F$4,HOUR($L1162)&lt;=Listas!$F$5)),(HOUR($L1162)-HOUR($K1162)),IF(AND(AND(HOUR($K1162)&gt;=Listas!$F$2,HOUR($K1162)&lt;=Listas!$F$3),AND(HOUR($L1162)&gt;=Listas!$F$4,HOUR($L1162)&lt;=Listas!$F$5)),((Listas!$F$3-HOUR($K1162)))+((HOUR($L1162)-Listas!$F$4)),0)))),IF(AND($L1162-$K1162&gt;0.42,$L1162-$K1162&lt;=1.42),(IF(AND(HOUR($K1162)&gt;=Listas!$F$2,HOUR($K1162)&lt;=Listas!$F$3),(Listas!$F$3-HOUR($K1162)+4),IF(AND(HOUR($K1162)&gt;=Listas!$F$4,HOUR($K1162)&lt;=Listas!$F$5),(Listas!$F$5-HOUR($K1162)),0))+IF(AND(HOUR($L1162)&gt;=Listas!$F$2,HOUR($L1162)&lt;=Listas!$F$3),(HOUR($L1162)-Listas!$F$2),IF(AND(HOUR($L1162)&gt;=Listas!$F$4,HOUR($L1162)&lt;=Listas!$F$5),(HOUR($L1162)-Listas!$F$4+4),0))),IF(($L1162-$K1162&gt;1.42),(IF(AND(HOUR($K1162)&gt;=Listas!$F$2,HOUR($K1162)&lt;=Listas!$F$3),(Listas!$F$3-HOUR($K1162)+4)+IF(AND(HOUR($L1162)&gt;=Listas!$F$2,HOUR($L1162)&lt;=Listas!$F$3),(HOUR($L1162)-Listas!$F$2)+NETWORKDAYS($K1162+1,$L1162-1,Listas!$H$2:$H$112)*Listas!$F$6,IF(AND(HOUR($L1162)&gt;=Listas!$F$4,HOUR($L1162)&lt;=Listas!$F$5),(HOUR($L1162)-Listas!$F$4+4)+NETWORKDAYS($K1162+1,$L1162-1,Listas!$H$2:$H$111)*Listas!$F$6,0)),IF(AND(HOUR($K1162)&gt;=Listas!$F$4,HOUR($K1162)&lt;=Listas!$F$5),(Listas!$F$5-HOUR($K1162))+IF(AND(HOUR($L1162)&gt;=Listas!$F$2,HOUR($L1162)&lt;=Listas!$F$3),(HOUR($L1162)-Listas!$F$2)+NETWORKDAYS($K1162+1,$L1162-1,Listas!$H$2:$H$111)*Listas!$F$6,(HOUR($L1162)-Listas!$F$4+4)+NETWORKDAYS($K1162+1,$L1162-1,Listas!$H$2:$H$111)*Listas!$F$6)))),IF(($L1162-$K1162)&lt;0,"Fecha inicial mayor a fecha final",0)))))))))</f>
        <v/>
      </c>
      <c r="N1162" s="6" t="str">
        <f t="shared" si="1"/>
        <v/>
      </c>
      <c r="O1162" s="6"/>
      <c r="P1162" s="6"/>
      <c r="Q1162" s="6" t="b">
        <v>0</v>
      </c>
      <c r="R1162" s="6" t="str">
        <f t="shared" si="11"/>
        <v/>
      </c>
      <c r="S1162" s="6"/>
    </row>
    <row r="1163">
      <c r="A1163" s="6"/>
      <c r="B1163" s="6"/>
      <c r="C1163" s="6"/>
      <c r="D1163" s="6"/>
      <c r="E1163" s="6"/>
      <c r="F1163" s="6"/>
      <c r="G1163" s="6"/>
      <c r="H1163" s="6"/>
      <c r="I1163" s="6"/>
      <c r="J1163" s="6"/>
      <c r="K1163" s="84"/>
      <c r="L1163" s="84"/>
      <c r="M1163" s="6" t="str">
        <f>IF(OR(ISBLANK($K1163),ISBLANK($L1163)),"",IF(NETWORKDAYS($K1163,$K1163,Listas!$H$2:$H$111)=0,"Error fecha inicial",IF(NETWORKDAYS($L1163,$L1163,Listas!$H$2:$H$111)=0,"Error fecha final",IF(OR(HOUR($K1163)&lt;Listas!$F$2,AND(HOUR($K1163)&gt;Listas!$F$3,HOUR($K1163)&lt;Listas!$F$4),HOUR($K1163)&gt;Listas!$F$5),"Error hora, fecha inicial",IF(OR(HOUR($L1163)&lt;Listas!$F$2,AND(HOUR($L1163)&gt;Listas!$F$3,HOUR($L1163)&lt;Listas!$F$4),HOUR($L1163)&gt;Listas!$F$5),"Error hora, fecha final",IF(AND($L1163-$K1163&gt;0,$L1163-$K1163&lt;=0.42),(IF(AND(AND(HOUR($K1163)&gt;=Listas!$F$2,HOUR($K1163)&lt;=Listas!$F$3),AND(HOUR($L1163)&gt;=Listas!$F$2,HOUR($L1163)&lt;=Listas!$F$3)),(HOUR($L1163)-HOUR($K1163)),IF(AND(AND(HOUR($K1163)&gt;=Listas!$F$4,HOUR($K1163)&lt;=Listas!$F$5),AND(HOUR($L1163)&gt;=Listas!$F$4,HOUR($L1163)&lt;=Listas!$F$5)),(HOUR($L1163)-HOUR($K1163)),IF(AND(AND(HOUR($K1163)&gt;=Listas!$F$2,HOUR($K1163)&lt;=Listas!$F$3),AND(HOUR($L1163)&gt;=Listas!$F$4,HOUR($L1163)&lt;=Listas!$F$5)),((Listas!$F$3-HOUR($K1163)))+((HOUR($L1163)-Listas!$F$4)),0)))),IF(AND($L1163-$K1163&gt;0.42,$L1163-$K1163&lt;=1.42),(IF(AND(HOUR($K1163)&gt;=Listas!$F$2,HOUR($K1163)&lt;=Listas!$F$3),(Listas!$F$3-HOUR($K1163)+4),IF(AND(HOUR($K1163)&gt;=Listas!$F$4,HOUR($K1163)&lt;=Listas!$F$5),(Listas!$F$5-HOUR($K1163)),0))+IF(AND(HOUR($L1163)&gt;=Listas!$F$2,HOUR($L1163)&lt;=Listas!$F$3),(HOUR($L1163)-Listas!$F$2),IF(AND(HOUR($L1163)&gt;=Listas!$F$4,HOUR($L1163)&lt;=Listas!$F$5),(HOUR($L1163)-Listas!$F$4+4),0))),IF(($L1163-$K1163&gt;1.42),(IF(AND(HOUR($K1163)&gt;=Listas!$F$2,HOUR($K1163)&lt;=Listas!$F$3),(Listas!$F$3-HOUR($K1163)+4)+IF(AND(HOUR($L1163)&gt;=Listas!$F$2,HOUR($L1163)&lt;=Listas!$F$3),(HOUR($L1163)-Listas!$F$2)+NETWORKDAYS($K1163+1,$L1163-1,Listas!$H$2:$H$112)*Listas!$F$6,IF(AND(HOUR($L1163)&gt;=Listas!$F$4,HOUR($L1163)&lt;=Listas!$F$5),(HOUR($L1163)-Listas!$F$4+4)+NETWORKDAYS($K1163+1,$L1163-1,Listas!$H$2:$H$111)*Listas!$F$6,0)),IF(AND(HOUR($K1163)&gt;=Listas!$F$4,HOUR($K1163)&lt;=Listas!$F$5),(Listas!$F$5-HOUR($K1163))+IF(AND(HOUR($L1163)&gt;=Listas!$F$2,HOUR($L1163)&lt;=Listas!$F$3),(HOUR($L1163)-Listas!$F$2)+NETWORKDAYS($K1163+1,$L1163-1,Listas!$H$2:$H$111)*Listas!$F$6,(HOUR($L1163)-Listas!$F$4+4)+NETWORKDAYS($K1163+1,$L1163-1,Listas!$H$2:$H$111)*Listas!$F$6)))),IF(($L1163-$K1163)&lt;0,"Fecha inicial mayor a fecha final",0)))))))))</f>
        <v/>
      </c>
      <c r="N1163" s="6" t="str">
        <f t="shared" si="1"/>
        <v/>
      </c>
      <c r="O1163" s="6"/>
      <c r="P1163" s="6"/>
      <c r="Q1163" s="6" t="b">
        <v>0</v>
      </c>
      <c r="R1163" s="6" t="str">
        <f t="shared" si="11"/>
        <v/>
      </c>
      <c r="S1163" s="6"/>
    </row>
    <row r="1164">
      <c r="A1164" s="6"/>
      <c r="B1164" s="6"/>
      <c r="C1164" s="6"/>
      <c r="D1164" s="6"/>
      <c r="E1164" s="6"/>
      <c r="F1164" s="6"/>
      <c r="G1164" s="6"/>
      <c r="H1164" s="6"/>
      <c r="I1164" s="6"/>
      <c r="J1164" s="6"/>
      <c r="K1164" s="84"/>
      <c r="L1164" s="84"/>
      <c r="M1164" s="6" t="str">
        <f>IF(OR(ISBLANK($K1164),ISBLANK($L1164)),"",IF(NETWORKDAYS($K1164,$K1164,Listas!$H$2:$H$111)=0,"Error fecha inicial",IF(NETWORKDAYS($L1164,$L1164,Listas!$H$2:$H$111)=0,"Error fecha final",IF(OR(HOUR($K1164)&lt;Listas!$F$2,AND(HOUR($K1164)&gt;Listas!$F$3,HOUR($K1164)&lt;Listas!$F$4),HOUR($K1164)&gt;Listas!$F$5),"Error hora, fecha inicial",IF(OR(HOUR($L1164)&lt;Listas!$F$2,AND(HOUR($L1164)&gt;Listas!$F$3,HOUR($L1164)&lt;Listas!$F$4),HOUR($L1164)&gt;Listas!$F$5),"Error hora, fecha final",IF(AND($L1164-$K1164&gt;0,$L1164-$K1164&lt;=0.42),(IF(AND(AND(HOUR($K1164)&gt;=Listas!$F$2,HOUR($K1164)&lt;=Listas!$F$3),AND(HOUR($L1164)&gt;=Listas!$F$2,HOUR($L1164)&lt;=Listas!$F$3)),(HOUR($L1164)-HOUR($K1164)),IF(AND(AND(HOUR($K1164)&gt;=Listas!$F$4,HOUR($K1164)&lt;=Listas!$F$5),AND(HOUR($L1164)&gt;=Listas!$F$4,HOUR($L1164)&lt;=Listas!$F$5)),(HOUR($L1164)-HOUR($K1164)),IF(AND(AND(HOUR($K1164)&gt;=Listas!$F$2,HOUR($K1164)&lt;=Listas!$F$3),AND(HOUR($L1164)&gt;=Listas!$F$4,HOUR($L1164)&lt;=Listas!$F$5)),((Listas!$F$3-HOUR($K1164)))+((HOUR($L1164)-Listas!$F$4)),0)))),IF(AND($L1164-$K1164&gt;0.42,$L1164-$K1164&lt;=1.42),(IF(AND(HOUR($K1164)&gt;=Listas!$F$2,HOUR($K1164)&lt;=Listas!$F$3),(Listas!$F$3-HOUR($K1164)+4),IF(AND(HOUR($K1164)&gt;=Listas!$F$4,HOUR($K1164)&lt;=Listas!$F$5),(Listas!$F$5-HOUR($K1164)),0))+IF(AND(HOUR($L1164)&gt;=Listas!$F$2,HOUR($L1164)&lt;=Listas!$F$3),(HOUR($L1164)-Listas!$F$2),IF(AND(HOUR($L1164)&gt;=Listas!$F$4,HOUR($L1164)&lt;=Listas!$F$5),(HOUR($L1164)-Listas!$F$4+4),0))),IF(($L1164-$K1164&gt;1.42),(IF(AND(HOUR($K1164)&gt;=Listas!$F$2,HOUR($K1164)&lt;=Listas!$F$3),(Listas!$F$3-HOUR($K1164)+4)+IF(AND(HOUR($L1164)&gt;=Listas!$F$2,HOUR($L1164)&lt;=Listas!$F$3),(HOUR($L1164)-Listas!$F$2)+NETWORKDAYS($K1164+1,$L1164-1,Listas!$H$2:$H$112)*Listas!$F$6,IF(AND(HOUR($L1164)&gt;=Listas!$F$4,HOUR($L1164)&lt;=Listas!$F$5),(HOUR($L1164)-Listas!$F$4+4)+NETWORKDAYS($K1164+1,$L1164-1,Listas!$H$2:$H$111)*Listas!$F$6,0)),IF(AND(HOUR($K1164)&gt;=Listas!$F$4,HOUR($K1164)&lt;=Listas!$F$5),(Listas!$F$5-HOUR($K1164))+IF(AND(HOUR($L1164)&gt;=Listas!$F$2,HOUR($L1164)&lt;=Listas!$F$3),(HOUR($L1164)-Listas!$F$2)+NETWORKDAYS($K1164+1,$L1164-1,Listas!$H$2:$H$111)*Listas!$F$6,(HOUR($L1164)-Listas!$F$4+4)+NETWORKDAYS($K1164+1,$L1164-1,Listas!$H$2:$H$111)*Listas!$F$6)))),IF(($L1164-$K1164)&lt;0,"Fecha inicial mayor a fecha final",0)))))))))</f>
        <v/>
      </c>
      <c r="N1164" s="6" t="str">
        <f t="shared" si="1"/>
        <v/>
      </c>
      <c r="O1164" s="6"/>
      <c r="P1164" s="6"/>
      <c r="Q1164" s="6" t="b">
        <v>0</v>
      </c>
      <c r="R1164" s="6" t="str">
        <f t="shared" si="11"/>
        <v/>
      </c>
      <c r="S1164" s="6"/>
    </row>
    <row r="1165">
      <c r="A1165" s="6"/>
      <c r="B1165" s="6"/>
      <c r="C1165" s="6"/>
      <c r="D1165" s="6"/>
      <c r="E1165" s="6"/>
      <c r="F1165" s="6"/>
      <c r="G1165" s="6"/>
      <c r="H1165" s="6"/>
      <c r="I1165" s="6"/>
      <c r="J1165" s="6"/>
      <c r="K1165" s="84"/>
      <c r="L1165" s="84"/>
      <c r="M1165" s="6" t="str">
        <f>IF(OR(ISBLANK($K1165),ISBLANK($L1165)),"",IF(NETWORKDAYS($K1165,$K1165,Listas!$H$2:$H$111)=0,"Error fecha inicial",IF(NETWORKDAYS($L1165,$L1165,Listas!$H$2:$H$111)=0,"Error fecha final",IF(OR(HOUR($K1165)&lt;Listas!$F$2,AND(HOUR($K1165)&gt;Listas!$F$3,HOUR($K1165)&lt;Listas!$F$4),HOUR($K1165)&gt;Listas!$F$5),"Error hora, fecha inicial",IF(OR(HOUR($L1165)&lt;Listas!$F$2,AND(HOUR($L1165)&gt;Listas!$F$3,HOUR($L1165)&lt;Listas!$F$4),HOUR($L1165)&gt;Listas!$F$5),"Error hora, fecha final",IF(AND($L1165-$K1165&gt;0,$L1165-$K1165&lt;=0.42),(IF(AND(AND(HOUR($K1165)&gt;=Listas!$F$2,HOUR($K1165)&lt;=Listas!$F$3),AND(HOUR($L1165)&gt;=Listas!$F$2,HOUR($L1165)&lt;=Listas!$F$3)),(HOUR($L1165)-HOUR($K1165)),IF(AND(AND(HOUR($K1165)&gt;=Listas!$F$4,HOUR($K1165)&lt;=Listas!$F$5),AND(HOUR($L1165)&gt;=Listas!$F$4,HOUR($L1165)&lt;=Listas!$F$5)),(HOUR($L1165)-HOUR($K1165)),IF(AND(AND(HOUR($K1165)&gt;=Listas!$F$2,HOUR($K1165)&lt;=Listas!$F$3),AND(HOUR($L1165)&gt;=Listas!$F$4,HOUR($L1165)&lt;=Listas!$F$5)),((Listas!$F$3-HOUR($K1165)))+((HOUR($L1165)-Listas!$F$4)),0)))),IF(AND($L1165-$K1165&gt;0.42,$L1165-$K1165&lt;=1.42),(IF(AND(HOUR($K1165)&gt;=Listas!$F$2,HOUR($K1165)&lt;=Listas!$F$3),(Listas!$F$3-HOUR($K1165)+4),IF(AND(HOUR($K1165)&gt;=Listas!$F$4,HOUR($K1165)&lt;=Listas!$F$5),(Listas!$F$5-HOUR($K1165)),0))+IF(AND(HOUR($L1165)&gt;=Listas!$F$2,HOUR($L1165)&lt;=Listas!$F$3),(HOUR($L1165)-Listas!$F$2),IF(AND(HOUR($L1165)&gt;=Listas!$F$4,HOUR($L1165)&lt;=Listas!$F$5),(HOUR($L1165)-Listas!$F$4+4),0))),IF(($L1165-$K1165&gt;1.42),(IF(AND(HOUR($K1165)&gt;=Listas!$F$2,HOUR($K1165)&lt;=Listas!$F$3),(Listas!$F$3-HOUR($K1165)+4)+IF(AND(HOUR($L1165)&gt;=Listas!$F$2,HOUR($L1165)&lt;=Listas!$F$3),(HOUR($L1165)-Listas!$F$2)+NETWORKDAYS($K1165+1,$L1165-1,Listas!$H$2:$H$112)*Listas!$F$6,IF(AND(HOUR($L1165)&gt;=Listas!$F$4,HOUR($L1165)&lt;=Listas!$F$5),(HOUR($L1165)-Listas!$F$4+4)+NETWORKDAYS($K1165+1,$L1165-1,Listas!$H$2:$H$111)*Listas!$F$6,0)),IF(AND(HOUR($K1165)&gt;=Listas!$F$4,HOUR($K1165)&lt;=Listas!$F$5),(Listas!$F$5-HOUR($K1165))+IF(AND(HOUR($L1165)&gt;=Listas!$F$2,HOUR($L1165)&lt;=Listas!$F$3),(HOUR($L1165)-Listas!$F$2)+NETWORKDAYS($K1165+1,$L1165-1,Listas!$H$2:$H$111)*Listas!$F$6,(HOUR($L1165)-Listas!$F$4+4)+NETWORKDAYS($K1165+1,$L1165-1,Listas!$H$2:$H$111)*Listas!$F$6)))),IF(($L1165-$K1165)&lt;0,"Fecha inicial mayor a fecha final",0)))))))))</f>
        <v/>
      </c>
      <c r="N1165" s="6" t="str">
        <f t="shared" si="1"/>
        <v/>
      </c>
      <c r="O1165" s="6"/>
      <c r="P1165" s="6"/>
      <c r="Q1165" s="6" t="b">
        <v>0</v>
      </c>
      <c r="R1165" s="6" t="str">
        <f t="shared" si="11"/>
        <v/>
      </c>
      <c r="S1165" s="6"/>
    </row>
    <row r="1166">
      <c r="A1166" s="6"/>
      <c r="B1166" s="6"/>
      <c r="C1166" s="6"/>
      <c r="D1166" s="6"/>
      <c r="E1166" s="6"/>
      <c r="F1166" s="6"/>
      <c r="G1166" s="6"/>
      <c r="H1166" s="6"/>
      <c r="I1166" s="6"/>
      <c r="J1166" s="6"/>
      <c r="K1166" s="84"/>
      <c r="L1166" s="84"/>
      <c r="M1166" s="6" t="str">
        <f>IF(OR(ISBLANK($K1166),ISBLANK($L1166)),"",IF(NETWORKDAYS($K1166,$K1166,Listas!$H$2:$H$111)=0,"Error fecha inicial",IF(NETWORKDAYS($L1166,$L1166,Listas!$H$2:$H$111)=0,"Error fecha final",IF(OR(HOUR($K1166)&lt;Listas!$F$2,AND(HOUR($K1166)&gt;Listas!$F$3,HOUR($K1166)&lt;Listas!$F$4),HOUR($K1166)&gt;Listas!$F$5),"Error hora, fecha inicial",IF(OR(HOUR($L1166)&lt;Listas!$F$2,AND(HOUR($L1166)&gt;Listas!$F$3,HOUR($L1166)&lt;Listas!$F$4),HOUR($L1166)&gt;Listas!$F$5),"Error hora, fecha final",IF(AND($L1166-$K1166&gt;0,$L1166-$K1166&lt;=0.42),(IF(AND(AND(HOUR($K1166)&gt;=Listas!$F$2,HOUR($K1166)&lt;=Listas!$F$3),AND(HOUR($L1166)&gt;=Listas!$F$2,HOUR($L1166)&lt;=Listas!$F$3)),(HOUR($L1166)-HOUR($K1166)),IF(AND(AND(HOUR($K1166)&gt;=Listas!$F$4,HOUR($K1166)&lt;=Listas!$F$5),AND(HOUR($L1166)&gt;=Listas!$F$4,HOUR($L1166)&lt;=Listas!$F$5)),(HOUR($L1166)-HOUR($K1166)),IF(AND(AND(HOUR($K1166)&gt;=Listas!$F$2,HOUR($K1166)&lt;=Listas!$F$3),AND(HOUR($L1166)&gt;=Listas!$F$4,HOUR($L1166)&lt;=Listas!$F$5)),((Listas!$F$3-HOUR($K1166)))+((HOUR($L1166)-Listas!$F$4)),0)))),IF(AND($L1166-$K1166&gt;0.42,$L1166-$K1166&lt;=1.42),(IF(AND(HOUR($K1166)&gt;=Listas!$F$2,HOUR($K1166)&lt;=Listas!$F$3),(Listas!$F$3-HOUR($K1166)+4),IF(AND(HOUR($K1166)&gt;=Listas!$F$4,HOUR($K1166)&lt;=Listas!$F$5),(Listas!$F$5-HOUR($K1166)),0))+IF(AND(HOUR($L1166)&gt;=Listas!$F$2,HOUR($L1166)&lt;=Listas!$F$3),(HOUR($L1166)-Listas!$F$2),IF(AND(HOUR($L1166)&gt;=Listas!$F$4,HOUR($L1166)&lt;=Listas!$F$5),(HOUR($L1166)-Listas!$F$4+4),0))),IF(($L1166-$K1166&gt;1.42),(IF(AND(HOUR($K1166)&gt;=Listas!$F$2,HOUR($K1166)&lt;=Listas!$F$3),(Listas!$F$3-HOUR($K1166)+4)+IF(AND(HOUR($L1166)&gt;=Listas!$F$2,HOUR($L1166)&lt;=Listas!$F$3),(HOUR($L1166)-Listas!$F$2)+NETWORKDAYS($K1166+1,$L1166-1,Listas!$H$2:$H$112)*Listas!$F$6,IF(AND(HOUR($L1166)&gt;=Listas!$F$4,HOUR($L1166)&lt;=Listas!$F$5),(HOUR($L1166)-Listas!$F$4+4)+NETWORKDAYS($K1166+1,$L1166-1,Listas!$H$2:$H$111)*Listas!$F$6,0)),IF(AND(HOUR($K1166)&gt;=Listas!$F$4,HOUR($K1166)&lt;=Listas!$F$5),(Listas!$F$5-HOUR($K1166))+IF(AND(HOUR($L1166)&gt;=Listas!$F$2,HOUR($L1166)&lt;=Listas!$F$3),(HOUR($L1166)-Listas!$F$2)+NETWORKDAYS($K1166+1,$L1166-1,Listas!$H$2:$H$111)*Listas!$F$6,(HOUR($L1166)-Listas!$F$4+4)+NETWORKDAYS($K1166+1,$L1166-1,Listas!$H$2:$H$111)*Listas!$F$6)))),IF(($L1166-$K1166)&lt;0,"Fecha inicial mayor a fecha final",0)))))))))</f>
        <v/>
      </c>
      <c r="N1166" s="6" t="str">
        <f t="shared" si="1"/>
        <v/>
      </c>
      <c r="O1166" s="6"/>
      <c r="P1166" s="6"/>
      <c r="Q1166" s="6" t="b">
        <v>0</v>
      </c>
      <c r="R1166" s="6" t="str">
        <f t="shared" si="11"/>
        <v/>
      </c>
      <c r="S1166" s="6"/>
    </row>
    <row r="1167">
      <c r="A1167" s="6"/>
      <c r="B1167" s="6"/>
      <c r="C1167" s="6"/>
      <c r="D1167" s="6"/>
      <c r="E1167" s="6"/>
      <c r="F1167" s="6"/>
      <c r="G1167" s="6"/>
      <c r="H1167" s="6"/>
      <c r="I1167" s="6"/>
      <c r="J1167" s="6"/>
      <c r="K1167" s="84"/>
      <c r="L1167" s="84"/>
      <c r="M1167" s="6" t="str">
        <f>IF(OR(ISBLANK($K1167),ISBLANK($L1167)),"",IF(NETWORKDAYS($K1167,$K1167,Listas!$H$2:$H$111)=0,"Error fecha inicial",IF(NETWORKDAYS($L1167,$L1167,Listas!$H$2:$H$111)=0,"Error fecha final",IF(OR(HOUR($K1167)&lt;Listas!$F$2,AND(HOUR($K1167)&gt;Listas!$F$3,HOUR($K1167)&lt;Listas!$F$4),HOUR($K1167)&gt;Listas!$F$5),"Error hora, fecha inicial",IF(OR(HOUR($L1167)&lt;Listas!$F$2,AND(HOUR($L1167)&gt;Listas!$F$3,HOUR($L1167)&lt;Listas!$F$4),HOUR($L1167)&gt;Listas!$F$5),"Error hora, fecha final",IF(AND($L1167-$K1167&gt;0,$L1167-$K1167&lt;=0.42),(IF(AND(AND(HOUR($K1167)&gt;=Listas!$F$2,HOUR($K1167)&lt;=Listas!$F$3),AND(HOUR($L1167)&gt;=Listas!$F$2,HOUR($L1167)&lt;=Listas!$F$3)),(HOUR($L1167)-HOUR($K1167)),IF(AND(AND(HOUR($K1167)&gt;=Listas!$F$4,HOUR($K1167)&lt;=Listas!$F$5),AND(HOUR($L1167)&gt;=Listas!$F$4,HOUR($L1167)&lt;=Listas!$F$5)),(HOUR($L1167)-HOUR($K1167)),IF(AND(AND(HOUR($K1167)&gt;=Listas!$F$2,HOUR($K1167)&lt;=Listas!$F$3),AND(HOUR($L1167)&gt;=Listas!$F$4,HOUR($L1167)&lt;=Listas!$F$5)),((Listas!$F$3-HOUR($K1167)))+((HOUR($L1167)-Listas!$F$4)),0)))),IF(AND($L1167-$K1167&gt;0.42,$L1167-$K1167&lt;=1.42),(IF(AND(HOUR($K1167)&gt;=Listas!$F$2,HOUR($K1167)&lt;=Listas!$F$3),(Listas!$F$3-HOUR($K1167)+4),IF(AND(HOUR($K1167)&gt;=Listas!$F$4,HOUR($K1167)&lt;=Listas!$F$5),(Listas!$F$5-HOUR($K1167)),0))+IF(AND(HOUR($L1167)&gt;=Listas!$F$2,HOUR($L1167)&lt;=Listas!$F$3),(HOUR($L1167)-Listas!$F$2),IF(AND(HOUR($L1167)&gt;=Listas!$F$4,HOUR($L1167)&lt;=Listas!$F$5),(HOUR($L1167)-Listas!$F$4+4),0))),IF(($L1167-$K1167&gt;1.42),(IF(AND(HOUR($K1167)&gt;=Listas!$F$2,HOUR($K1167)&lt;=Listas!$F$3),(Listas!$F$3-HOUR($K1167)+4)+IF(AND(HOUR($L1167)&gt;=Listas!$F$2,HOUR($L1167)&lt;=Listas!$F$3),(HOUR($L1167)-Listas!$F$2)+NETWORKDAYS($K1167+1,$L1167-1,Listas!$H$2:$H$112)*Listas!$F$6,IF(AND(HOUR($L1167)&gt;=Listas!$F$4,HOUR($L1167)&lt;=Listas!$F$5),(HOUR($L1167)-Listas!$F$4+4)+NETWORKDAYS($K1167+1,$L1167-1,Listas!$H$2:$H$111)*Listas!$F$6,0)),IF(AND(HOUR($K1167)&gt;=Listas!$F$4,HOUR($K1167)&lt;=Listas!$F$5),(Listas!$F$5-HOUR($K1167))+IF(AND(HOUR($L1167)&gt;=Listas!$F$2,HOUR($L1167)&lt;=Listas!$F$3),(HOUR($L1167)-Listas!$F$2)+NETWORKDAYS($K1167+1,$L1167-1,Listas!$H$2:$H$111)*Listas!$F$6,(HOUR($L1167)-Listas!$F$4+4)+NETWORKDAYS($K1167+1,$L1167-1,Listas!$H$2:$H$111)*Listas!$F$6)))),IF(($L1167-$K1167)&lt;0,"Fecha inicial mayor a fecha final",0)))))))))</f>
        <v/>
      </c>
      <c r="N1167" s="6" t="str">
        <f t="shared" si="1"/>
        <v/>
      </c>
      <c r="O1167" s="6"/>
      <c r="P1167" s="6"/>
      <c r="Q1167" s="6" t="b">
        <v>0</v>
      </c>
      <c r="R1167" s="6" t="str">
        <f t="shared" si="11"/>
        <v/>
      </c>
      <c r="S1167" s="6"/>
    </row>
    <row r="1168">
      <c r="A1168" s="6"/>
      <c r="B1168" s="6"/>
      <c r="C1168" s="6"/>
      <c r="D1168" s="6"/>
      <c r="E1168" s="6"/>
      <c r="F1168" s="6"/>
      <c r="G1168" s="6"/>
      <c r="H1168" s="6"/>
      <c r="I1168" s="6"/>
      <c r="J1168" s="6"/>
      <c r="K1168" s="84"/>
      <c r="L1168" s="84"/>
      <c r="M1168" s="6" t="str">
        <f>IF(OR(ISBLANK($K1168),ISBLANK($L1168)),"",IF(NETWORKDAYS($K1168,$K1168,Listas!$H$2:$H$111)=0,"Error fecha inicial",IF(NETWORKDAYS($L1168,$L1168,Listas!$H$2:$H$111)=0,"Error fecha final",IF(OR(HOUR($K1168)&lt;Listas!$F$2,AND(HOUR($K1168)&gt;Listas!$F$3,HOUR($K1168)&lt;Listas!$F$4),HOUR($K1168)&gt;Listas!$F$5),"Error hora, fecha inicial",IF(OR(HOUR($L1168)&lt;Listas!$F$2,AND(HOUR($L1168)&gt;Listas!$F$3,HOUR($L1168)&lt;Listas!$F$4),HOUR($L1168)&gt;Listas!$F$5),"Error hora, fecha final",IF(AND($L1168-$K1168&gt;0,$L1168-$K1168&lt;=0.42),(IF(AND(AND(HOUR($K1168)&gt;=Listas!$F$2,HOUR($K1168)&lt;=Listas!$F$3),AND(HOUR($L1168)&gt;=Listas!$F$2,HOUR($L1168)&lt;=Listas!$F$3)),(HOUR($L1168)-HOUR($K1168)),IF(AND(AND(HOUR($K1168)&gt;=Listas!$F$4,HOUR($K1168)&lt;=Listas!$F$5),AND(HOUR($L1168)&gt;=Listas!$F$4,HOUR($L1168)&lt;=Listas!$F$5)),(HOUR($L1168)-HOUR($K1168)),IF(AND(AND(HOUR($K1168)&gt;=Listas!$F$2,HOUR($K1168)&lt;=Listas!$F$3),AND(HOUR($L1168)&gt;=Listas!$F$4,HOUR($L1168)&lt;=Listas!$F$5)),((Listas!$F$3-HOUR($K1168)))+((HOUR($L1168)-Listas!$F$4)),0)))),IF(AND($L1168-$K1168&gt;0.42,$L1168-$K1168&lt;=1.42),(IF(AND(HOUR($K1168)&gt;=Listas!$F$2,HOUR($K1168)&lt;=Listas!$F$3),(Listas!$F$3-HOUR($K1168)+4),IF(AND(HOUR($K1168)&gt;=Listas!$F$4,HOUR($K1168)&lt;=Listas!$F$5),(Listas!$F$5-HOUR($K1168)),0))+IF(AND(HOUR($L1168)&gt;=Listas!$F$2,HOUR($L1168)&lt;=Listas!$F$3),(HOUR($L1168)-Listas!$F$2),IF(AND(HOUR($L1168)&gt;=Listas!$F$4,HOUR($L1168)&lt;=Listas!$F$5),(HOUR($L1168)-Listas!$F$4+4),0))),IF(($L1168-$K1168&gt;1.42),(IF(AND(HOUR($K1168)&gt;=Listas!$F$2,HOUR($K1168)&lt;=Listas!$F$3),(Listas!$F$3-HOUR($K1168)+4)+IF(AND(HOUR($L1168)&gt;=Listas!$F$2,HOUR($L1168)&lt;=Listas!$F$3),(HOUR($L1168)-Listas!$F$2)+NETWORKDAYS($K1168+1,$L1168-1,Listas!$H$2:$H$112)*Listas!$F$6,IF(AND(HOUR($L1168)&gt;=Listas!$F$4,HOUR($L1168)&lt;=Listas!$F$5),(HOUR($L1168)-Listas!$F$4+4)+NETWORKDAYS($K1168+1,$L1168-1,Listas!$H$2:$H$111)*Listas!$F$6,0)),IF(AND(HOUR($K1168)&gt;=Listas!$F$4,HOUR($K1168)&lt;=Listas!$F$5),(Listas!$F$5-HOUR($K1168))+IF(AND(HOUR($L1168)&gt;=Listas!$F$2,HOUR($L1168)&lt;=Listas!$F$3),(HOUR($L1168)-Listas!$F$2)+NETWORKDAYS($K1168+1,$L1168-1,Listas!$H$2:$H$111)*Listas!$F$6,(HOUR($L1168)-Listas!$F$4+4)+NETWORKDAYS($K1168+1,$L1168-1,Listas!$H$2:$H$111)*Listas!$F$6)))),IF(($L1168-$K1168)&lt;0,"Fecha inicial mayor a fecha final",0)))))))))</f>
        <v/>
      </c>
      <c r="N1168" s="6" t="str">
        <f t="shared" si="1"/>
        <v/>
      </c>
      <c r="O1168" s="6"/>
      <c r="P1168" s="6"/>
      <c r="Q1168" s="6" t="b">
        <v>0</v>
      </c>
      <c r="R1168" s="6" t="str">
        <f t="shared" si="11"/>
        <v/>
      </c>
      <c r="S1168" s="6"/>
    </row>
    <row r="1169">
      <c r="A1169" s="6"/>
      <c r="B1169" s="6"/>
      <c r="C1169" s="6"/>
      <c r="D1169" s="6"/>
      <c r="E1169" s="6"/>
      <c r="F1169" s="6"/>
      <c r="G1169" s="6"/>
      <c r="H1169" s="6"/>
      <c r="I1169" s="6"/>
      <c r="J1169" s="6"/>
      <c r="K1169" s="84"/>
      <c r="L1169" s="84"/>
      <c r="M1169" s="6" t="str">
        <f>IF(OR(ISBLANK($K1169),ISBLANK($L1169)),"",IF(NETWORKDAYS($K1169,$K1169,Listas!$H$2:$H$111)=0,"Error fecha inicial",IF(NETWORKDAYS($L1169,$L1169,Listas!$H$2:$H$111)=0,"Error fecha final",IF(OR(HOUR($K1169)&lt;Listas!$F$2,AND(HOUR($K1169)&gt;Listas!$F$3,HOUR($K1169)&lt;Listas!$F$4),HOUR($K1169)&gt;Listas!$F$5),"Error hora, fecha inicial",IF(OR(HOUR($L1169)&lt;Listas!$F$2,AND(HOUR($L1169)&gt;Listas!$F$3,HOUR($L1169)&lt;Listas!$F$4),HOUR($L1169)&gt;Listas!$F$5),"Error hora, fecha final",IF(AND($L1169-$K1169&gt;0,$L1169-$K1169&lt;=0.42),(IF(AND(AND(HOUR($K1169)&gt;=Listas!$F$2,HOUR($K1169)&lt;=Listas!$F$3),AND(HOUR($L1169)&gt;=Listas!$F$2,HOUR($L1169)&lt;=Listas!$F$3)),(HOUR($L1169)-HOUR($K1169)),IF(AND(AND(HOUR($K1169)&gt;=Listas!$F$4,HOUR($K1169)&lt;=Listas!$F$5),AND(HOUR($L1169)&gt;=Listas!$F$4,HOUR($L1169)&lt;=Listas!$F$5)),(HOUR($L1169)-HOUR($K1169)),IF(AND(AND(HOUR($K1169)&gt;=Listas!$F$2,HOUR($K1169)&lt;=Listas!$F$3),AND(HOUR($L1169)&gt;=Listas!$F$4,HOUR($L1169)&lt;=Listas!$F$5)),((Listas!$F$3-HOUR($K1169)))+((HOUR($L1169)-Listas!$F$4)),0)))),IF(AND($L1169-$K1169&gt;0.42,$L1169-$K1169&lt;=1.42),(IF(AND(HOUR($K1169)&gt;=Listas!$F$2,HOUR($K1169)&lt;=Listas!$F$3),(Listas!$F$3-HOUR($K1169)+4),IF(AND(HOUR($K1169)&gt;=Listas!$F$4,HOUR($K1169)&lt;=Listas!$F$5),(Listas!$F$5-HOUR($K1169)),0))+IF(AND(HOUR($L1169)&gt;=Listas!$F$2,HOUR($L1169)&lt;=Listas!$F$3),(HOUR($L1169)-Listas!$F$2),IF(AND(HOUR($L1169)&gt;=Listas!$F$4,HOUR($L1169)&lt;=Listas!$F$5),(HOUR($L1169)-Listas!$F$4+4),0))),IF(($L1169-$K1169&gt;1.42),(IF(AND(HOUR($K1169)&gt;=Listas!$F$2,HOUR($K1169)&lt;=Listas!$F$3),(Listas!$F$3-HOUR($K1169)+4)+IF(AND(HOUR($L1169)&gt;=Listas!$F$2,HOUR($L1169)&lt;=Listas!$F$3),(HOUR($L1169)-Listas!$F$2)+NETWORKDAYS($K1169+1,$L1169-1,Listas!$H$2:$H$112)*Listas!$F$6,IF(AND(HOUR($L1169)&gt;=Listas!$F$4,HOUR($L1169)&lt;=Listas!$F$5),(HOUR($L1169)-Listas!$F$4+4)+NETWORKDAYS($K1169+1,$L1169-1,Listas!$H$2:$H$111)*Listas!$F$6,0)),IF(AND(HOUR($K1169)&gt;=Listas!$F$4,HOUR($K1169)&lt;=Listas!$F$5),(Listas!$F$5-HOUR($K1169))+IF(AND(HOUR($L1169)&gt;=Listas!$F$2,HOUR($L1169)&lt;=Listas!$F$3),(HOUR($L1169)-Listas!$F$2)+NETWORKDAYS($K1169+1,$L1169-1,Listas!$H$2:$H$111)*Listas!$F$6,(HOUR($L1169)-Listas!$F$4+4)+NETWORKDAYS($K1169+1,$L1169-1,Listas!$H$2:$H$111)*Listas!$F$6)))),IF(($L1169-$K1169)&lt;0,"Fecha inicial mayor a fecha final",0)))))))))</f>
        <v/>
      </c>
      <c r="N1169" s="6" t="str">
        <f t="shared" si="1"/>
        <v/>
      </c>
      <c r="O1169" s="6"/>
      <c r="P1169" s="6"/>
      <c r="Q1169" s="6" t="b">
        <v>0</v>
      </c>
      <c r="R1169" s="6" t="str">
        <f t="shared" si="11"/>
        <v/>
      </c>
      <c r="S1169" s="6"/>
    </row>
    <row r="1170">
      <c r="A1170" s="6"/>
      <c r="B1170" s="6"/>
      <c r="C1170" s="6"/>
      <c r="D1170" s="6"/>
      <c r="E1170" s="6"/>
      <c r="F1170" s="6"/>
      <c r="G1170" s="6"/>
      <c r="H1170" s="6"/>
      <c r="I1170" s="6"/>
      <c r="J1170" s="6"/>
      <c r="K1170" s="84"/>
      <c r="L1170" s="84"/>
      <c r="M1170" s="6" t="str">
        <f>IF(OR(ISBLANK($K1170),ISBLANK($L1170)),"",IF(NETWORKDAYS($K1170,$K1170,Listas!$H$2:$H$111)=0,"Error fecha inicial",IF(NETWORKDAYS($L1170,$L1170,Listas!$H$2:$H$111)=0,"Error fecha final",IF(OR(HOUR($K1170)&lt;Listas!$F$2,AND(HOUR($K1170)&gt;Listas!$F$3,HOUR($K1170)&lt;Listas!$F$4),HOUR($K1170)&gt;Listas!$F$5),"Error hora, fecha inicial",IF(OR(HOUR($L1170)&lt;Listas!$F$2,AND(HOUR($L1170)&gt;Listas!$F$3,HOUR($L1170)&lt;Listas!$F$4),HOUR($L1170)&gt;Listas!$F$5),"Error hora, fecha final",IF(AND($L1170-$K1170&gt;0,$L1170-$K1170&lt;=0.42),(IF(AND(AND(HOUR($K1170)&gt;=Listas!$F$2,HOUR($K1170)&lt;=Listas!$F$3),AND(HOUR($L1170)&gt;=Listas!$F$2,HOUR($L1170)&lt;=Listas!$F$3)),(HOUR($L1170)-HOUR($K1170)),IF(AND(AND(HOUR($K1170)&gt;=Listas!$F$4,HOUR($K1170)&lt;=Listas!$F$5),AND(HOUR($L1170)&gt;=Listas!$F$4,HOUR($L1170)&lt;=Listas!$F$5)),(HOUR($L1170)-HOUR($K1170)),IF(AND(AND(HOUR($K1170)&gt;=Listas!$F$2,HOUR($K1170)&lt;=Listas!$F$3),AND(HOUR($L1170)&gt;=Listas!$F$4,HOUR($L1170)&lt;=Listas!$F$5)),((Listas!$F$3-HOUR($K1170)))+((HOUR($L1170)-Listas!$F$4)),0)))),IF(AND($L1170-$K1170&gt;0.42,$L1170-$K1170&lt;=1.42),(IF(AND(HOUR($K1170)&gt;=Listas!$F$2,HOUR($K1170)&lt;=Listas!$F$3),(Listas!$F$3-HOUR($K1170)+4),IF(AND(HOUR($K1170)&gt;=Listas!$F$4,HOUR($K1170)&lt;=Listas!$F$5),(Listas!$F$5-HOUR($K1170)),0))+IF(AND(HOUR($L1170)&gt;=Listas!$F$2,HOUR($L1170)&lt;=Listas!$F$3),(HOUR($L1170)-Listas!$F$2),IF(AND(HOUR($L1170)&gt;=Listas!$F$4,HOUR($L1170)&lt;=Listas!$F$5),(HOUR($L1170)-Listas!$F$4+4),0))),IF(($L1170-$K1170&gt;1.42),(IF(AND(HOUR($K1170)&gt;=Listas!$F$2,HOUR($K1170)&lt;=Listas!$F$3),(Listas!$F$3-HOUR($K1170)+4)+IF(AND(HOUR($L1170)&gt;=Listas!$F$2,HOUR($L1170)&lt;=Listas!$F$3),(HOUR($L1170)-Listas!$F$2)+NETWORKDAYS($K1170+1,$L1170-1,Listas!$H$2:$H$112)*Listas!$F$6,IF(AND(HOUR($L1170)&gt;=Listas!$F$4,HOUR($L1170)&lt;=Listas!$F$5),(HOUR($L1170)-Listas!$F$4+4)+NETWORKDAYS($K1170+1,$L1170-1,Listas!$H$2:$H$111)*Listas!$F$6,0)),IF(AND(HOUR($K1170)&gt;=Listas!$F$4,HOUR($K1170)&lt;=Listas!$F$5),(Listas!$F$5-HOUR($K1170))+IF(AND(HOUR($L1170)&gt;=Listas!$F$2,HOUR($L1170)&lt;=Listas!$F$3),(HOUR($L1170)-Listas!$F$2)+NETWORKDAYS($K1170+1,$L1170-1,Listas!$H$2:$H$111)*Listas!$F$6,(HOUR($L1170)-Listas!$F$4+4)+NETWORKDAYS($K1170+1,$L1170-1,Listas!$H$2:$H$111)*Listas!$F$6)))),IF(($L1170-$K1170)&lt;0,"Fecha inicial mayor a fecha final",0)))))))))</f>
        <v/>
      </c>
      <c r="N1170" s="6" t="str">
        <f t="shared" si="1"/>
        <v/>
      </c>
      <c r="O1170" s="6"/>
      <c r="P1170" s="6"/>
      <c r="Q1170" s="6" t="b">
        <v>0</v>
      </c>
      <c r="R1170" s="6" t="str">
        <f t="shared" si="11"/>
        <v/>
      </c>
      <c r="S1170" s="6"/>
    </row>
    <row r="1171">
      <c r="A1171" s="6"/>
      <c r="B1171" s="6"/>
      <c r="C1171" s="6"/>
      <c r="D1171" s="6"/>
      <c r="E1171" s="6"/>
      <c r="F1171" s="6"/>
      <c r="G1171" s="6"/>
      <c r="H1171" s="6"/>
      <c r="I1171" s="6"/>
      <c r="J1171" s="6"/>
      <c r="K1171" s="84"/>
      <c r="L1171" s="84"/>
      <c r="M1171" s="6" t="str">
        <f>IF(OR(ISBLANK($K1171),ISBLANK($L1171)),"",IF(NETWORKDAYS($K1171,$K1171,Listas!$H$2:$H$111)=0,"Error fecha inicial",IF(NETWORKDAYS($L1171,$L1171,Listas!$H$2:$H$111)=0,"Error fecha final",IF(OR(HOUR($K1171)&lt;Listas!$F$2,AND(HOUR($K1171)&gt;Listas!$F$3,HOUR($K1171)&lt;Listas!$F$4),HOUR($K1171)&gt;Listas!$F$5),"Error hora, fecha inicial",IF(OR(HOUR($L1171)&lt;Listas!$F$2,AND(HOUR($L1171)&gt;Listas!$F$3,HOUR($L1171)&lt;Listas!$F$4),HOUR($L1171)&gt;Listas!$F$5),"Error hora, fecha final",IF(AND($L1171-$K1171&gt;0,$L1171-$K1171&lt;=0.42),(IF(AND(AND(HOUR($K1171)&gt;=Listas!$F$2,HOUR($K1171)&lt;=Listas!$F$3),AND(HOUR($L1171)&gt;=Listas!$F$2,HOUR($L1171)&lt;=Listas!$F$3)),(HOUR($L1171)-HOUR($K1171)),IF(AND(AND(HOUR($K1171)&gt;=Listas!$F$4,HOUR($K1171)&lt;=Listas!$F$5),AND(HOUR($L1171)&gt;=Listas!$F$4,HOUR($L1171)&lt;=Listas!$F$5)),(HOUR($L1171)-HOUR($K1171)),IF(AND(AND(HOUR($K1171)&gt;=Listas!$F$2,HOUR($K1171)&lt;=Listas!$F$3),AND(HOUR($L1171)&gt;=Listas!$F$4,HOUR($L1171)&lt;=Listas!$F$5)),((Listas!$F$3-HOUR($K1171)))+((HOUR($L1171)-Listas!$F$4)),0)))),IF(AND($L1171-$K1171&gt;0.42,$L1171-$K1171&lt;=1.42),(IF(AND(HOUR($K1171)&gt;=Listas!$F$2,HOUR($K1171)&lt;=Listas!$F$3),(Listas!$F$3-HOUR($K1171)+4),IF(AND(HOUR($K1171)&gt;=Listas!$F$4,HOUR($K1171)&lt;=Listas!$F$5),(Listas!$F$5-HOUR($K1171)),0))+IF(AND(HOUR($L1171)&gt;=Listas!$F$2,HOUR($L1171)&lt;=Listas!$F$3),(HOUR($L1171)-Listas!$F$2),IF(AND(HOUR($L1171)&gt;=Listas!$F$4,HOUR($L1171)&lt;=Listas!$F$5),(HOUR($L1171)-Listas!$F$4+4),0))),IF(($L1171-$K1171&gt;1.42),(IF(AND(HOUR($K1171)&gt;=Listas!$F$2,HOUR($K1171)&lt;=Listas!$F$3),(Listas!$F$3-HOUR($K1171)+4)+IF(AND(HOUR($L1171)&gt;=Listas!$F$2,HOUR($L1171)&lt;=Listas!$F$3),(HOUR($L1171)-Listas!$F$2)+NETWORKDAYS($K1171+1,$L1171-1,Listas!$H$2:$H$112)*Listas!$F$6,IF(AND(HOUR($L1171)&gt;=Listas!$F$4,HOUR($L1171)&lt;=Listas!$F$5),(HOUR($L1171)-Listas!$F$4+4)+NETWORKDAYS($K1171+1,$L1171-1,Listas!$H$2:$H$111)*Listas!$F$6,0)),IF(AND(HOUR($K1171)&gt;=Listas!$F$4,HOUR($K1171)&lt;=Listas!$F$5),(Listas!$F$5-HOUR($K1171))+IF(AND(HOUR($L1171)&gt;=Listas!$F$2,HOUR($L1171)&lt;=Listas!$F$3),(HOUR($L1171)-Listas!$F$2)+NETWORKDAYS($K1171+1,$L1171-1,Listas!$H$2:$H$111)*Listas!$F$6,(HOUR($L1171)-Listas!$F$4+4)+NETWORKDAYS($K1171+1,$L1171-1,Listas!$H$2:$H$111)*Listas!$F$6)))),IF(($L1171-$K1171)&lt;0,"Fecha inicial mayor a fecha final",0)))))))))</f>
        <v/>
      </c>
      <c r="N1171" s="6" t="str">
        <f t="shared" si="1"/>
        <v/>
      </c>
      <c r="O1171" s="6"/>
      <c r="P1171" s="6"/>
      <c r="Q1171" s="6" t="b">
        <v>0</v>
      </c>
      <c r="R1171" s="6" t="str">
        <f t="shared" si="11"/>
        <v/>
      </c>
      <c r="S1171" s="6"/>
    </row>
    <row r="1172">
      <c r="A1172" s="6"/>
      <c r="B1172" s="6"/>
      <c r="C1172" s="6"/>
      <c r="D1172" s="6"/>
      <c r="E1172" s="6"/>
      <c r="F1172" s="6"/>
      <c r="G1172" s="6"/>
      <c r="H1172" s="6"/>
      <c r="I1172" s="6"/>
      <c r="J1172" s="6"/>
      <c r="K1172" s="84"/>
      <c r="L1172" s="84"/>
      <c r="M1172" s="6" t="str">
        <f>IF(OR(ISBLANK($K1172),ISBLANK($L1172)),"",IF(NETWORKDAYS($K1172,$K1172,Listas!$H$2:$H$111)=0,"Error fecha inicial",IF(NETWORKDAYS($L1172,$L1172,Listas!$H$2:$H$111)=0,"Error fecha final",IF(OR(HOUR($K1172)&lt;Listas!$F$2,AND(HOUR($K1172)&gt;Listas!$F$3,HOUR($K1172)&lt;Listas!$F$4),HOUR($K1172)&gt;Listas!$F$5),"Error hora, fecha inicial",IF(OR(HOUR($L1172)&lt;Listas!$F$2,AND(HOUR($L1172)&gt;Listas!$F$3,HOUR($L1172)&lt;Listas!$F$4),HOUR($L1172)&gt;Listas!$F$5),"Error hora, fecha final",IF(AND($L1172-$K1172&gt;0,$L1172-$K1172&lt;=0.42),(IF(AND(AND(HOUR($K1172)&gt;=Listas!$F$2,HOUR($K1172)&lt;=Listas!$F$3),AND(HOUR($L1172)&gt;=Listas!$F$2,HOUR($L1172)&lt;=Listas!$F$3)),(HOUR($L1172)-HOUR($K1172)),IF(AND(AND(HOUR($K1172)&gt;=Listas!$F$4,HOUR($K1172)&lt;=Listas!$F$5),AND(HOUR($L1172)&gt;=Listas!$F$4,HOUR($L1172)&lt;=Listas!$F$5)),(HOUR($L1172)-HOUR($K1172)),IF(AND(AND(HOUR($K1172)&gt;=Listas!$F$2,HOUR($K1172)&lt;=Listas!$F$3),AND(HOUR($L1172)&gt;=Listas!$F$4,HOUR($L1172)&lt;=Listas!$F$5)),((Listas!$F$3-HOUR($K1172)))+((HOUR($L1172)-Listas!$F$4)),0)))),IF(AND($L1172-$K1172&gt;0.42,$L1172-$K1172&lt;=1.42),(IF(AND(HOUR($K1172)&gt;=Listas!$F$2,HOUR($K1172)&lt;=Listas!$F$3),(Listas!$F$3-HOUR($K1172)+4),IF(AND(HOUR($K1172)&gt;=Listas!$F$4,HOUR($K1172)&lt;=Listas!$F$5),(Listas!$F$5-HOUR($K1172)),0))+IF(AND(HOUR($L1172)&gt;=Listas!$F$2,HOUR($L1172)&lt;=Listas!$F$3),(HOUR($L1172)-Listas!$F$2),IF(AND(HOUR($L1172)&gt;=Listas!$F$4,HOUR($L1172)&lt;=Listas!$F$5),(HOUR($L1172)-Listas!$F$4+4),0))),IF(($L1172-$K1172&gt;1.42),(IF(AND(HOUR($K1172)&gt;=Listas!$F$2,HOUR($K1172)&lt;=Listas!$F$3),(Listas!$F$3-HOUR($K1172)+4)+IF(AND(HOUR($L1172)&gt;=Listas!$F$2,HOUR($L1172)&lt;=Listas!$F$3),(HOUR($L1172)-Listas!$F$2)+NETWORKDAYS($K1172+1,$L1172-1,Listas!$H$2:$H$112)*Listas!$F$6,IF(AND(HOUR($L1172)&gt;=Listas!$F$4,HOUR($L1172)&lt;=Listas!$F$5),(HOUR($L1172)-Listas!$F$4+4)+NETWORKDAYS($K1172+1,$L1172-1,Listas!$H$2:$H$111)*Listas!$F$6,0)),IF(AND(HOUR($K1172)&gt;=Listas!$F$4,HOUR($K1172)&lt;=Listas!$F$5),(Listas!$F$5-HOUR($K1172))+IF(AND(HOUR($L1172)&gt;=Listas!$F$2,HOUR($L1172)&lt;=Listas!$F$3),(HOUR($L1172)-Listas!$F$2)+NETWORKDAYS($K1172+1,$L1172-1,Listas!$H$2:$H$111)*Listas!$F$6,(HOUR($L1172)-Listas!$F$4+4)+NETWORKDAYS($K1172+1,$L1172-1,Listas!$H$2:$H$111)*Listas!$F$6)))),IF(($L1172-$K1172)&lt;0,"Fecha inicial mayor a fecha final",0)))))))))</f>
        <v/>
      </c>
      <c r="N1172" s="6" t="str">
        <f t="shared" si="1"/>
        <v/>
      </c>
      <c r="O1172" s="6"/>
      <c r="P1172" s="6"/>
      <c r="Q1172" s="6" t="b">
        <v>0</v>
      </c>
      <c r="R1172" s="6" t="str">
        <f t="shared" si="11"/>
        <v/>
      </c>
      <c r="S1172" s="6"/>
    </row>
    <row r="1173">
      <c r="A1173" s="6"/>
      <c r="B1173" s="6"/>
      <c r="C1173" s="6"/>
      <c r="D1173" s="6"/>
      <c r="E1173" s="6"/>
      <c r="F1173" s="6"/>
      <c r="G1173" s="6"/>
      <c r="H1173" s="6"/>
      <c r="I1173" s="6"/>
      <c r="J1173" s="6"/>
      <c r="K1173" s="84"/>
      <c r="L1173" s="84"/>
      <c r="M1173" s="6" t="str">
        <f>IF(OR(ISBLANK($K1173),ISBLANK($L1173)),"",IF(NETWORKDAYS($K1173,$K1173,Listas!$H$2:$H$111)=0,"Error fecha inicial",IF(NETWORKDAYS($L1173,$L1173,Listas!$H$2:$H$111)=0,"Error fecha final",IF(OR(HOUR($K1173)&lt;Listas!$F$2,AND(HOUR($K1173)&gt;Listas!$F$3,HOUR($K1173)&lt;Listas!$F$4),HOUR($K1173)&gt;Listas!$F$5),"Error hora, fecha inicial",IF(OR(HOUR($L1173)&lt;Listas!$F$2,AND(HOUR($L1173)&gt;Listas!$F$3,HOUR($L1173)&lt;Listas!$F$4),HOUR($L1173)&gt;Listas!$F$5),"Error hora, fecha final",IF(AND($L1173-$K1173&gt;0,$L1173-$K1173&lt;=0.42),(IF(AND(AND(HOUR($K1173)&gt;=Listas!$F$2,HOUR($K1173)&lt;=Listas!$F$3),AND(HOUR($L1173)&gt;=Listas!$F$2,HOUR($L1173)&lt;=Listas!$F$3)),(HOUR($L1173)-HOUR($K1173)),IF(AND(AND(HOUR($K1173)&gt;=Listas!$F$4,HOUR($K1173)&lt;=Listas!$F$5),AND(HOUR($L1173)&gt;=Listas!$F$4,HOUR($L1173)&lt;=Listas!$F$5)),(HOUR($L1173)-HOUR($K1173)),IF(AND(AND(HOUR($K1173)&gt;=Listas!$F$2,HOUR($K1173)&lt;=Listas!$F$3),AND(HOUR($L1173)&gt;=Listas!$F$4,HOUR($L1173)&lt;=Listas!$F$5)),((Listas!$F$3-HOUR($K1173)))+((HOUR($L1173)-Listas!$F$4)),0)))),IF(AND($L1173-$K1173&gt;0.42,$L1173-$K1173&lt;=1.42),(IF(AND(HOUR($K1173)&gt;=Listas!$F$2,HOUR($K1173)&lt;=Listas!$F$3),(Listas!$F$3-HOUR($K1173)+4),IF(AND(HOUR($K1173)&gt;=Listas!$F$4,HOUR($K1173)&lt;=Listas!$F$5),(Listas!$F$5-HOUR($K1173)),0))+IF(AND(HOUR($L1173)&gt;=Listas!$F$2,HOUR($L1173)&lt;=Listas!$F$3),(HOUR($L1173)-Listas!$F$2),IF(AND(HOUR($L1173)&gt;=Listas!$F$4,HOUR($L1173)&lt;=Listas!$F$5),(HOUR($L1173)-Listas!$F$4+4),0))),IF(($L1173-$K1173&gt;1.42),(IF(AND(HOUR($K1173)&gt;=Listas!$F$2,HOUR($K1173)&lt;=Listas!$F$3),(Listas!$F$3-HOUR($K1173)+4)+IF(AND(HOUR($L1173)&gt;=Listas!$F$2,HOUR($L1173)&lt;=Listas!$F$3),(HOUR($L1173)-Listas!$F$2)+NETWORKDAYS($K1173+1,$L1173-1,Listas!$H$2:$H$112)*Listas!$F$6,IF(AND(HOUR($L1173)&gt;=Listas!$F$4,HOUR($L1173)&lt;=Listas!$F$5),(HOUR($L1173)-Listas!$F$4+4)+NETWORKDAYS($K1173+1,$L1173-1,Listas!$H$2:$H$111)*Listas!$F$6,0)),IF(AND(HOUR($K1173)&gt;=Listas!$F$4,HOUR($K1173)&lt;=Listas!$F$5),(Listas!$F$5-HOUR($K1173))+IF(AND(HOUR($L1173)&gt;=Listas!$F$2,HOUR($L1173)&lt;=Listas!$F$3),(HOUR($L1173)-Listas!$F$2)+NETWORKDAYS($K1173+1,$L1173-1,Listas!$H$2:$H$111)*Listas!$F$6,(HOUR($L1173)-Listas!$F$4+4)+NETWORKDAYS($K1173+1,$L1173-1,Listas!$H$2:$H$111)*Listas!$F$6)))),IF(($L1173-$K1173)&lt;0,"Fecha inicial mayor a fecha final",0)))))))))</f>
        <v/>
      </c>
      <c r="N1173" s="6" t="str">
        <f t="shared" si="1"/>
        <v/>
      </c>
      <c r="O1173" s="6"/>
      <c r="P1173" s="6"/>
      <c r="Q1173" s="6" t="b">
        <v>0</v>
      </c>
      <c r="R1173" s="6" t="str">
        <f t="shared" si="11"/>
        <v/>
      </c>
      <c r="S1173" s="6"/>
    </row>
    <row r="1174">
      <c r="A1174" s="6"/>
      <c r="B1174" s="6"/>
      <c r="C1174" s="6"/>
      <c r="D1174" s="6"/>
      <c r="E1174" s="6"/>
      <c r="F1174" s="6"/>
      <c r="G1174" s="6"/>
      <c r="H1174" s="6"/>
      <c r="I1174" s="6"/>
      <c r="J1174" s="6"/>
      <c r="K1174" s="84"/>
      <c r="L1174" s="84"/>
      <c r="M1174" s="6" t="str">
        <f>IF(OR(ISBLANK($K1174),ISBLANK($L1174)),"",IF(NETWORKDAYS($K1174,$K1174,Listas!$H$2:$H$111)=0,"Error fecha inicial",IF(NETWORKDAYS($L1174,$L1174,Listas!$H$2:$H$111)=0,"Error fecha final",IF(OR(HOUR($K1174)&lt;Listas!$F$2,AND(HOUR($K1174)&gt;Listas!$F$3,HOUR($K1174)&lt;Listas!$F$4),HOUR($K1174)&gt;Listas!$F$5),"Error hora, fecha inicial",IF(OR(HOUR($L1174)&lt;Listas!$F$2,AND(HOUR($L1174)&gt;Listas!$F$3,HOUR($L1174)&lt;Listas!$F$4),HOUR($L1174)&gt;Listas!$F$5),"Error hora, fecha final",IF(AND($L1174-$K1174&gt;0,$L1174-$K1174&lt;=0.42),(IF(AND(AND(HOUR($K1174)&gt;=Listas!$F$2,HOUR($K1174)&lt;=Listas!$F$3),AND(HOUR($L1174)&gt;=Listas!$F$2,HOUR($L1174)&lt;=Listas!$F$3)),(HOUR($L1174)-HOUR($K1174)),IF(AND(AND(HOUR($K1174)&gt;=Listas!$F$4,HOUR($K1174)&lt;=Listas!$F$5),AND(HOUR($L1174)&gt;=Listas!$F$4,HOUR($L1174)&lt;=Listas!$F$5)),(HOUR($L1174)-HOUR($K1174)),IF(AND(AND(HOUR($K1174)&gt;=Listas!$F$2,HOUR($K1174)&lt;=Listas!$F$3),AND(HOUR($L1174)&gt;=Listas!$F$4,HOUR($L1174)&lt;=Listas!$F$5)),((Listas!$F$3-HOUR($K1174)))+((HOUR($L1174)-Listas!$F$4)),0)))),IF(AND($L1174-$K1174&gt;0.42,$L1174-$K1174&lt;=1.42),(IF(AND(HOUR($K1174)&gt;=Listas!$F$2,HOUR($K1174)&lt;=Listas!$F$3),(Listas!$F$3-HOUR($K1174)+4),IF(AND(HOUR($K1174)&gt;=Listas!$F$4,HOUR($K1174)&lt;=Listas!$F$5),(Listas!$F$5-HOUR($K1174)),0))+IF(AND(HOUR($L1174)&gt;=Listas!$F$2,HOUR($L1174)&lt;=Listas!$F$3),(HOUR($L1174)-Listas!$F$2),IF(AND(HOUR($L1174)&gt;=Listas!$F$4,HOUR($L1174)&lt;=Listas!$F$5),(HOUR($L1174)-Listas!$F$4+4),0))),IF(($L1174-$K1174&gt;1.42),(IF(AND(HOUR($K1174)&gt;=Listas!$F$2,HOUR($K1174)&lt;=Listas!$F$3),(Listas!$F$3-HOUR($K1174)+4)+IF(AND(HOUR($L1174)&gt;=Listas!$F$2,HOUR($L1174)&lt;=Listas!$F$3),(HOUR($L1174)-Listas!$F$2)+NETWORKDAYS($K1174+1,$L1174-1,Listas!$H$2:$H$112)*Listas!$F$6,IF(AND(HOUR($L1174)&gt;=Listas!$F$4,HOUR($L1174)&lt;=Listas!$F$5),(HOUR($L1174)-Listas!$F$4+4)+NETWORKDAYS($K1174+1,$L1174-1,Listas!$H$2:$H$111)*Listas!$F$6,0)),IF(AND(HOUR($K1174)&gt;=Listas!$F$4,HOUR($K1174)&lt;=Listas!$F$5),(Listas!$F$5-HOUR($K1174))+IF(AND(HOUR($L1174)&gt;=Listas!$F$2,HOUR($L1174)&lt;=Listas!$F$3),(HOUR($L1174)-Listas!$F$2)+NETWORKDAYS($K1174+1,$L1174-1,Listas!$H$2:$H$111)*Listas!$F$6,(HOUR($L1174)-Listas!$F$4+4)+NETWORKDAYS($K1174+1,$L1174-1,Listas!$H$2:$H$111)*Listas!$F$6)))),IF(($L1174-$K1174)&lt;0,"Fecha inicial mayor a fecha final",0)))))))))</f>
        <v/>
      </c>
      <c r="N1174" s="6" t="str">
        <f t="shared" si="1"/>
        <v/>
      </c>
      <c r="O1174" s="6"/>
      <c r="P1174" s="6"/>
      <c r="Q1174" s="6" t="b">
        <v>0</v>
      </c>
      <c r="R1174" s="6" t="str">
        <f t="shared" si="11"/>
        <v/>
      </c>
      <c r="S1174" s="6"/>
    </row>
    <row r="1175">
      <c r="A1175" s="6"/>
      <c r="B1175" s="6"/>
      <c r="C1175" s="6"/>
      <c r="D1175" s="6"/>
      <c r="E1175" s="6"/>
      <c r="F1175" s="6"/>
      <c r="G1175" s="6"/>
      <c r="H1175" s="6"/>
      <c r="I1175" s="6"/>
      <c r="J1175" s="6"/>
      <c r="K1175" s="84"/>
      <c r="L1175" s="84"/>
      <c r="M1175" s="6" t="str">
        <f>IF(OR(ISBLANK($K1175),ISBLANK($L1175)),"",IF(NETWORKDAYS($K1175,$K1175,Listas!$H$2:$H$111)=0,"Error fecha inicial",IF(NETWORKDAYS($L1175,$L1175,Listas!$H$2:$H$111)=0,"Error fecha final",IF(OR(HOUR($K1175)&lt;Listas!$F$2,AND(HOUR($K1175)&gt;Listas!$F$3,HOUR($K1175)&lt;Listas!$F$4),HOUR($K1175)&gt;Listas!$F$5),"Error hora, fecha inicial",IF(OR(HOUR($L1175)&lt;Listas!$F$2,AND(HOUR($L1175)&gt;Listas!$F$3,HOUR($L1175)&lt;Listas!$F$4),HOUR($L1175)&gt;Listas!$F$5),"Error hora, fecha final",IF(AND($L1175-$K1175&gt;0,$L1175-$K1175&lt;=0.42),(IF(AND(AND(HOUR($K1175)&gt;=Listas!$F$2,HOUR($K1175)&lt;=Listas!$F$3),AND(HOUR($L1175)&gt;=Listas!$F$2,HOUR($L1175)&lt;=Listas!$F$3)),(HOUR($L1175)-HOUR($K1175)),IF(AND(AND(HOUR($K1175)&gt;=Listas!$F$4,HOUR($K1175)&lt;=Listas!$F$5),AND(HOUR($L1175)&gt;=Listas!$F$4,HOUR($L1175)&lt;=Listas!$F$5)),(HOUR($L1175)-HOUR($K1175)),IF(AND(AND(HOUR($K1175)&gt;=Listas!$F$2,HOUR($K1175)&lt;=Listas!$F$3),AND(HOUR($L1175)&gt;=Listas!$F$4,HOUR($L1175)&lt;=Listas!$F$5)),((Listas!$F$3-HOUR($K1175)))+((HOUR($L1175)-Listas!$F$4)),0)))),IF(AND($L1175-$K1175&gt;0.42,$L1175-$K1175&lt;=1.42),(IF(AND(HOUR($K1175)&gt;=Listas!$F$2,HOUR($K1175)&lt;=Listas!$F$3),(Listas!$F$3-HOUR($K1175)+4),IF(AND(HOUR($K1175)&gt;=Listas!$F$4,HOUR($K1175)&lt;=Listas!$F$5),(Listas!$F$5-HOUR($K1175)),0))+IF(AND(HOUR($L1175)&gt;=Listas!$F$2,HOUR($L1175)&lt;=Listas!$F$3),(HOUR($L1175)-Listas!$F$2),IF(AND(HOUR($L1175)&gt;=Listas!$F$4,HOUR($L1175)&lt;=Listas!$F$5),(HOUR($L1175)-Listas!$F$4+4),0))),IF(($L1175-$K1175&gt;1.42),(IF(AND(HOUR($K1175)&gt;=Listas!$F$2,HOUR($K1175)&lt;=Listas!$F$3),(Listas!$F$3-HOUR($K1175)+4)+IF(AND(HOUR($L1175)&gt;=Listas!$F$2,HOUR($L1175)&lt;=Listas!$F$3),(HOUR($L1175)-Listas!$F$2)+NETWORKDAYS($K1175+1,$L1175-1,Listas!$H$2:$H$112)*Listas!$F$6,IF(AND(HOUR($L1175)&gt;=Listas!$F$4,HOUR($L1175)&lt;=Listas!$F$5),(HOUR($L1175)-Listas!$F$4+4)+NETWORKDAYS($K1175+1,$L1175-1,Listas!$H$2:$H$111)*Listas!$F$6,0)),IF(AND(HOUR($K1175)&gt;=Listas!$F$4,HOUR($K1175)&lt;=Listas!$F$5),(Listas!$F$5-HOUR($K1175))+IF(AND(HOUR($L1175)&gt;=Listas!$F$2,HOUR($L1175)&lt;=Listas!$F$3),(HOUR($L1175)-Listas!$F$2)+NETWORKDAYS($K1175+1,$L1175-1,Listas!$H$2:$H$111)*Listas!$F$6,(HOUR($L1175)-Listas!$F$4+4)+NETWORKDAYS($K1175+1,$L1175-1,Listas!$H$2:$H$111)*Listas!$F$6)))),IF(($L1175-$K1175)&lt;0,"Fecha inicial mayor a fecha final",0)))))))))</f>
        <v/>
      </c>
      <c r="N1175" s="6" t="str">
        <f t="shared" si="1"/>
        <v/>
      </c>
      <c r="O1175" s="6"/>
      <c r="P1175" s="6"/>
      <c r="Q1175" s="6" t="b">
        <v>0</v>
      </c>
      <c r="R1175" s="6" t="str">
        <f t="shared" si="11"/>
        <v/>
      </c>
      <c r="S1175" s="6"/>
    </row>
    <row r="1176">
      <c r="A1176" s="6"/>
      <c r="B1176" s="6"/>
      <c r="C1176" s="6"/>
      <c r="D1176" s="6"/>
      <c r="E1176" s="6"/>
      <c r="F1176" s="6"/>
      <c r="G1176" s="6"/>
      <c r="H1176" s="6"/>
      <c r="I1176" s="6"/>
      <c r="J1176" s="6"/>
      <c r="K1176" s="84"/>
      <c r="L1176" s="84"/>
      <c r="M1176" s="6" t="str">
        <f>IF(OR(ISBLANK($K1176),ISBLANK($L1176)),"",IF(NETWORKDAYS($K1176,$K1176,Listas!$H$2:$H$111)=0,"Error fecha inicial",IF(NETWORKDAYS($L1176,$L1176,Listas!$H$2:$H$111)=0,"Error fecha final",IF(OR(HOUR($K1176)&lt;Listas!$F$2,AND(HOUR($K1176)&gt;Listas!$F$3,HOUR($K1176)&lt;Listas!$F$4),HOUR($K1176)&gt;Listas!$F$5),"Error hora, fecha inicial",IF(OR(HOUR($L1176)&lt;Listas!$F$2,AND(HOUR($L1176)&gt;Listas!$F$3,HOUR($L1176)&lt;Listas!$F$4),HOUR($L1176)&gt;Listas!$F$5),"Error hora, fecha final",IF(AND($L1176-$K1176&gt;0,$L1176-$K1176&lt;=0.42),(IF(AND(AND(HOUR($K1176)&gt;=Listas!$F$2,HOUR($K1176)&lt;=Listas!$F$3),AND(HOUR($L1176)&gt;=Listas!$F$2,HOUR($L1176)&lt;=Listas!$F$3)),(HOUR($L1176)-HOUR($K1176)),IF(AND(AND(HOUR($K1176)&gt;=Listas!$F$4,HOUR($K1176)&lt;=Listas!$F$5),AND(HOUR($L1176)&gt;=Listas!$F$4,HOUR($L1176)&lt;=Listas!$F$5)),(HOUR($L1176)-HOUR($K1176)),IF(AND(AND(HOUR($K1176)&gt;=Listas!$F$2,HOUR($K1176)&lt;=Listas!$F$3),AND(HOUR($L1176)&gt;=Listas!$F$4,HOUR($L1176)&lt;=Listas!$F$5)),((Listas!$F$3-HOUR($K1176)))+((HOUR($L1176)-Listas!$F$4)),0)))),IF(AND($L1176-$K1176&gt;0.42,$L1176-$K1176&lt;=1.42),(IF(AND(HOUR($K1176)&gt;=Listas!$F$2,HOUR($K1176)&lt;=Listas!$F$3),(Listas!$F$3-HOUR($K1176)+4),IF(AND(HOUR($K1176)&gt;=Listas!$F$4,HOUR($K1176)&lt;=Listas!$F$5),(Listas!$F$5-HOUR($K1176)),0))+IF(AND(HOUR($L1176)&gt;=Listas!$F$2,HOUR($L1176)&lt;=Listas!$F$3),(HOUR($L1176)-Listas!$F$2),IF(AND(HOUR($L1176)&gt;=Listas!$F$4,HOUR($L1176)&lt;=Listas!$F$5),(HOUR($L1176)-Listas!$F$4+4),0))),IF(($L1176-$K1176&gt;1.42),(IF(AND(HOUR($K1176)&gt;=Listas!$F$2,HOUR($K1176)&lt;=Listas!$F$3),(Listas!$F$3-HOUR($K1176)+4)+IF(AND(HOUR($L1176)&gt;=Listas!$F$2,HOUR($L1176)&lt;=Listas!$F$3),(HOUR($L1176)-Listas!$F$2)+NETWORKDAYS($K1176+1,$L1176-1,Listas!$H$2:$H$112)*Listas!$F$6,IF(AND(HOUR($L1176)&gt;=Listas!$F$4,HOUR($L1176)&lt;=Listas!$F$5),(HOUR($L1176)-Listas!$F$4+4)+NETWORKDAYS($K1176+1,$L1176-1,Listas!$H$2:$H$111)*Listas!$F$6,0)),IF(AND(HOUR($K1176)&gt;=Listas!$F$4,HOUR($K1176)&lt;=Listas!$F$5),(Listas!$F$5-HOUR($K1176))+IF(AND(HOUR($L1176)&gt;=Listas!$F$2,HOUR($L1176)&lt;=Listas!$F$3),(HOUR($L1176)-Listas!$F$2)+NETWORKDAYS($K1176+1,$L1176-1,Listas!$H$2:$H$111)*Listas!$F$6,(HOUR($L1176)-Listas!$F$4+4)+NETWORKDAYS($K1176+1,$L1176-1,Listas!$H$2:$H$111)*Listas!$F$6)))),IF(($L1176-$K1176)&lt;0,"Fecha inicial mayor a fecha final",0)))))))))</f>
        <v/>
      </c>
      <c r="N1176" s="6" t="str">
        <f t="shared" si="1"/>
        <v/>
      </c>
      <c r="O1176" s="6"/>
      <c r="P1176" s="6"/>
      <c r="Q1176" s="6" t="b">
        <v>0</v>
      </c>
      <c r="R1176" s="6" t="str">
        <f t="shared" si="11"/>
        <v/>
      </c>
      <c r="S1176" s="6"/>
    </row>
    <row r="1177">
      <c r="A1177" s="6"/>
      <c r="B1177" s="6"/>
      <c r="C1177" s="6"/>
      <c r="D1177" s="6"/>
      <c r="E1177" s="6"/>
      <c r="F1177" s="6"/>
      <c r="G1177" s="6"/>
      <c r="H1177" s="6"/>
      <c r="I1177" s="6"/>
      <c r="J1177" s="6"/>
      <c r="K1177" s="84"/>
      <c r="L1177" s="84"/>
      <c r="M1177" s="6" t="str">
        <f>IF(OR(ISBLANK($K1177),ISBLANK($L1177)),"",IF(NETWORKDAYS($K1177,$K1177,Listas!$H$2:$H$111)=0,"Error fecha inicial",IF(NETWORKDAYS($L1177,$L1177,Listas!$H$2:$H$111)=0,"Error fecha final",IF(OR(HOUR($K1177)&lt;Listas!$F$2,AND(HOUR($K1177)&gt;Listas!$F$3,HOUR($K1177)&lt;Listas!$F$4),HOUR($K1177)&gt;Listas!$F$5),"Error hora, fecha inicial",IF(OR(HOUR($L1177)&lt;Listas!$F$2,AND(HOUR($L1177)&gt;Listas!$F$3,HOUR($L1177)&lt;Listas!$F$4),HOUR($L1177)&gt;Listas!$F$5),"Error hora, fecha final",IF(AND($L1177-$K1177&gt;0,$L1177-$K1177&lt;=0.42),(IF(AND(AND(HOUR($K1177)&gt;=Listas!$F$2,HOUR($K1177)&lt;=Listas!$F$3),AND(HOUR($L1177)&gt;=Listas!$F$2,HOUR($L1177)&lt;=Listas!$F$3)),(HOUR($L1177)-HOUR($K1177)),IF(AND(AND(HOUR($K1177)&gt;=Listas!$F$4,HOUR($K1177)&lt;=Listas!$F$5),AND(HOUR($L1177)&gt;=Listas!$F$4,HOUR($L1177)&lt;=Listas!$F$5)),(HOUR($L1177)-HOUR($K1177)),IF(AND(AND(HOUR($K1177)&gt;=Listas!$F$2,HOUR($K1177)&lt;=Listas!$F$3),AND(HOUR($L1177)&gt;=Listas!$F$4,HOUR($L1177)&lt;=Listas!$F$5)),((Listas!$F$3-HOUR($K1177)))+((HOUR($L1177)-Listas!$F$4)),0)))),IF(AND($L1177-$K1177&gt;0.42,$L1177-$K1177&lt;=1.42),(IF(AND(HOUR($K1177)&gt;=Listas!$F$2,HOUR($K1177)&lt;=Listas!$F$3),(Listas!$F$3-HOUR($K1177)+4),IF(AND(HOUR($K1177)&gt;=Listas!$F$4,HOUR($K1177)&lt;=Listas!$F$5),(Listas!$F$5-HOUR($K1177)),0))+IF(AND(HOUR($L1177)&gt;=Listas!$F$2,HOUR($L1177)&lt;=Listas!$F$3),(HOUR($L1177)-Listas!$F$2),IF(AND(HOUR($L1177)&gt;=Listas!$F$4,HOUR($L1177)&lt;=Listas!$F$5),(HOUR($L1177)-Listas!$F$4+4),0))),IF(($L1177-$K1177&gt;1.42),(IF(AND(HOUR($K1177)&gt;=Listas!$F$2,HOUR($K1177)&lt;=Listas!$F$3),(Listas!$F$3-HOUR($K1177)+4)+IF(AND(HOUR($L1177)&gt;=Listas!$F$2,HOUR($L1177)&lt;=Listas!$F$3),(HOUR($L1177)-Listas!$F$2)+NETWORKDAYS($K1177+1,$L1177-1,Listas!$H$2:$H$112)*Listas!$F$6,IF(AND(HOUR($L1177)&gt;=Listas!$F$4,HOUR($L1177)&lt;=Listas!$F$5),(HOUR($L1177)-Listas!$F$4+4)+NETWORKDAYS($K1177+1,$L1177-1,Listas!$H$2:$H$111)*Listas!$F$6,0)),IF(AND(HOUR($K1177)&gt;=Listas!$F$4,HOUR($K1177)&lt;=Listas!$F$5),(Listas!$F$5-HOUR($K1177))+IF(AND(HOUR($L1177)&gt;=Listas!$F$2,HOUR($L1177)&lt;=Listas!$F$3),(HOUR($L1177)-Listas!$F$2)+NETWORKDAYS($K1177+1,$L1177-1,Listas!$H$2:$H$111)*Listas!$F$6,(HOUR($L1177)-Listas!$F$4+4)+NETWORKDAYS($K1177+1,$L1177-1,Listas!$H$2:$H$111)*Listas!$F$6)))),IF(($L1177-$K1177)&lt;0,"Fecha inicial mayor a fecha final",0)))))))))</f>
        <v/>
      </c>
      <c r="N1177" s="6" t="str">
        <f t="shared" si="1"/>
        <v/>
      </c>
      <c r="O1177" s="6"/>
      <c r="P1177" s="6"/>
      <c r="Q1177" s="6" t="b">
        <v>0</v>
      </c>
      <c r="R1177" s="6" t="str">
        <f t="shared" si="11"/>
        <v/>
      </c>
      <c r="S1177" s="6"/>
    </row>
    <row r="1178">
      <c r="A1178" s="6"/>
      <c r="B1178" s="6"/>
      <c r="C1178" s="6"/>
      <c r="D1178" s="6"/>
      <c r="E1178" s="6"/>
      <c r="F1178" s="6"/>
      <c r="G1178" s="6"/>
      <c r="H1178" s="6"/>
      <c r="I1178" s="6"/>
      <c r="J1178" s="6"/>
      <c r="K1178" s="84"/>
      <c r="L1178" s="84"/>
      <c r="M1178" s="6" t="str">
        <f>IF(OR(ISBLANK($K1178),ISBLANK($L1178)),"",IF(NETWORKDAYS($K1178,$K1178,Listas!$H$2:$H$111)=0,"Error fecha inicial",IF(NETWORKDAYS($L1178,$L1178,Listas!$H$2:$H$111)=0,"Error fecha final",IF(OR(HOUR($K1178)&lt;Listas!$F$2,AND(HOUR($K1178)&gt;Listas!$F$3,HOUR($K1178)&lt;Listas!$F$4),HOUR($K1178)&gt;Listas!$F$5),"Error hora, fecha inicial",IF(OR(HOUR($L1178)&lt;Listas!$F$2,AND(HOUR($L1178)&gt;Listas!$F$3,HOUR($L1178)&lt;Listas!$F$4),HOUR($L1178)&gt;Listas!$F$5),"Error hora, fecha final",IF(AND($L1178-$K1178&gt;0,$L1178-$K1178&lt;=0.42),(IF(AND(AND(HOUR($K1178)&gt;=Listas!$F$2,HOUR($K1178)&lt;=Listas!$F$3),AND(HOUR($L1178)&gt;=Listas!$F$2,HOUR($L1178)&lt;=Listas!$F$3)),(HOUR($L1178)-HOUR($K1178)),IF(AND(AND(HOUR($K1178)&gt;=Listas!$F$4,HOUR($K1178)&lt;=Listas!$F$5),AND(HOUR($L1178)&gt;=Listas!$F$4,HOUR($L1178)&lt;=Listas!$F$5)),(HOUR($L1178)-HOUR($K1178)),IF(AND(AND(HOUR($K1178)&gt;=Listas!$F$2,HOUR($K1178)&lt;=Listas!$F$3),AND(HOUR($L1178)&gt;=Listas!$F$4,HOUR($L1178)&lt;=Listas!$F$5)),((Listas!$F$3-HOUR($K1178)))+((HOUR($L1178)-Listas!$F$4)),0)))),IF(AND($L1178-$K1178&gt;0.42,$L1178-$K1178&lt;=1.42),(IF(AND(HOUR($K1178)&gt;=Listas!$F$2,HOUR($K1178)&lt;=Listas!$F$3),(Listas!$F$3-HOUR($K1178)+4),IF(AND(HOUR($K1178)&gt;=Listas!$F$4,HOUR($K1178)&lt;=Listas!$F$5),(Listas!$F$5-HOUR($K1178)),0))+IF(AND(HOUR($L1178)&gt;=Listas!$F$2,HOUR($L1178)&lt;=Listas!$F$3),(HOUR($L1178)-Listas!$F$2),IF(AND(HOUR($L1178)&gt;=Listas!$F$4,HOUR($L1178)&lt;=Listas!$F$5),(HOUR($L1178)-Listas!$F$4+4),0))),IF(($L1178-$K1178&gt;1.42),(IF(AND(HOUR($K1178)&gt;=Listas!$F$2,HOUR($K1178)&lt;=Listas!$F$3),(Listas!$F$3-HOUR($K1178)+4)+IF(AND(HOUR($L1178)&gt;=Listas!$F$2,HOUR($L1178)&lt;=Listas!$F$3),(HOUR($L1178)-Listas!$F$2)+NETWORKDAYS($K1178+1,$L1178-1,Listas!$H$2:$H$112)*Listas!$F$6,IF(AND(HOUR($L1178)&gt;=Listas!$F$4,HOUR($L1178)&lt;=Listas!$F$5),(HOUR($L1178)-Listas!$F$4+4)+NETWORKDAYS($K1178+1,$L1178-1,Listas!$H$2:$H$111)*Listas!$F$6,0)),IF(AND(HOUR($K1178)&gt;=Listas!$F$4,HOUR($K1178)&lt;=Listas!$F$5),(Listas!$F$5-HOUR($K1178))+IF(AND(HOUR($L1178)&gt;=Listas!$F$2,HOUR($L1178)&lt;=Listas!$F$3),(HOUR($L1178)-Listas!$F$2)+NETWORKDAYS($K1178+1,$L1178-1,Listas!$H$2:$H$111)*Listas!$F$6,(HOUR($L1178)-Listas!$F$4+4)+NETWORKDAYS($K1178+1,$L1178-1,Listas!$H$2:$H$111)*Listas!$F$6)))),IF(($L1178-$K1178)&lt;0,"Fecha inicial mayor a fecha final",0)))))))))</f>
        <v/>
      </c>
      <c r="N1178" s="6" t="str">
        <f t="shared" si="1"/>
        <v/>
      </c>
      <c r="O1178" s="6"/>
      <c r="P1178" s="6"/>
      <c r="Q1178" s="6" t="b">
        <v>0</v>
      </c>
      <c r="R1178" s="6" t="str">
        <f t="shared" si="11"/>
        <v/>
      </c>
      <c r="S1178" s="6"/>
    </row>
    <row r="1179">
      <c r="A1179" s="6"/>
      <c r="B1179" s="6"/>
      <c r="C1179" s="6"/>
      <c r="D1179" s="6"/>
      <c r="E1179" s="6"/>
      <c r="F1179" s="6"/>
      <c r="G1179" s="6"/>
      <c r="H1179" s="6"/>
      <c r="I1179" s="6"/>
      <c r="J1179" s="6"/>
      <c r="K1179" s="84"/>
      <c r="L1179" s="84"/>
      <c r="M1179" s="6" t="str">
        <f>IF(OR(ISBLANK($K1179),ISBLANK($L1179)),"",IF(NETWORKDAYS($K1179,$K1179,Listas!$H$2:$H$111)=0,"Error fecha inicial",IF(NETWORKDAYS($L1179,$L1179,Listas!$H$2:$H$111)=0,"Error fecha final",IF(OR(HOUR($K1179)&lt;Listas!$F$2,AND(HOUR($K1179)&gt;Listas!$F$3,HOUR($K1179)&lt;Listas!$F$4),HOUR($K1179)&gt;Listas!$F$5),"Error hora, fecha inicial",IF(OR(HOUR($L1179)&lt;Listas!$F$2,AND(HOUR($L1179)&gt;Listas!$F$3,HOUR($L1179)&lt;Listas!$F$4),HOUR($L1179)&gt;Listas!$F$5),"Error hora, fecha final",IF(AND($L1179-$K1179&gt;0,$L1179-$K1179&lt;=0.42),(IF(AND(AND(HOUR($K1179)&gt;=Listas!$F$2,HOUR($K1179)&lt;=Listas!$F$3),AND(HOUR($L1179)&gt;=Listas!$F$2,HOUR($L1179)&lt;=Listas!$F$3)),(HOUR($L1179)-HOUR($K1179)),IF(AND(AND(HOUR($K1179)&gt;=Listas!$F$4,HOUR($K1179)&lt;=Listas!$F$5),AND(HOUR($L1179)&gt;=Listas!$F$4,HOUR($L1179)&lt;=Listas!$F$5)),(HOUR($L1179)-HOUR($K1179)),IF(AND(AND(HOUR($K1179)&gt;=Listas!$F$2,HOUR($K1179)&lt;=Listas!$F$3),AND(HOUR($L1179)&gt;=Listas!$F$4,HOUR($L1179)&lt;=Listas!$F$5)),((Listas!$F$3-HOUR($K1179)))+((HOUR($L1179)-Listas!$F$4)),0)))),IF(AND($L1179-$K1179&gt;0.42,$L1179-$K1179&lt;=1.42),(IF(AND(HOUR($K1179)&gt;=Listas!$F$2,HOUR($K1179)&lt;=Listas!$F$3),(Listas!$F$3-HOUR($K1179)+4),IF(AND(HOUR($K1179)&gt;=Listas!$F$4,HOUR($K1179)&lt;=Listas!$F$5),(Listas!$F$5-HOUR($K1179)),0))+IF(AND(HOUR($L1179)&gt;=Listas!$F$2,HOUR($L1179)&lt;=Listas!$F$3),(HOUR($L1179)-Listas!$F$2),IF(AND(HOUR($L1179)&gt;=Listas!$F$4,HOUR($L1179)&lt;=Listas!$F$5),(HOUR($L1179)-Listas!$F$4+4),0))),IF(($L1179-$K1179&gt;1.42),(IF(AND(HOUR($K1179)&gt;=Listas!$F$2,HOUR($K1179)&lt;=Listas!$F$3),(Listas!$F$3-HOUR($K1179)+4)+IF(AND(HOUR($L1179)&gt;=Listas!$F$2,HOUR($L1179)&lt;=Listas!$F$3),(HOUR($L1179)-Listas!$F$2)+NETWORKDAYS($K1179+1,$L1179-1,Listas!$H$2:$H$112)*Listas!$F$6,IF(AND(HOUR($L1179)&gt;=Listas!$F$4,HOUR($L1179)&lt;=Listas!$F$5),(HOUR($L1179)-Listas!$F$4+4)+NETWORKDAYS($K1179+1,$L1179-1,Listas!$H$2:$H$111)*Listas!$F$6,0)),IF(AND(HOUR($K1179)&gt;=Listas!$F$4,HOUR($K1179)&lt;=Listas!$F$5),(Listas!$F$5-HOUR($K1179))+IF(AND(HOUR($L1179)&gt;=Listas!$F$2,HOUR($L1179)&lt;=Listas!$F$3),(HOUR($L1179)-Listas!$F$2)+NETWORKDAYS($K1179+1,$L1179-1,Listas!$H$2:$H$111)*Listas!$F$6,(HOUR($L1179)-Listas!$F$4+4)+NETWORKDAYS($K1179+1,$L1179-1,Listas!$H$2:$H$111)*Listas!$F$6)))),IF(($L1179-$K1179)&lt;0,"Fecha inicial mayor a fecha final",0)))))))))</f>
        <v/>
      </c>
      <c r="N1179" s="6" t="str">
        <f t="shared" si="1"/>
        <v/>
      </c>
      <c r="O1179" s="6"/>
      <c r="P1179" s="6"/>
      <c r="Q1179" s="6" t="b">
        <v>0</v>
      </c>
      <c r="R1179" s="6" t="str">
        <f t="shared" si="11"/>
        <v/>
      </c>
      <c r="S1179" s="6"/>
    </row>
    <row r="1180">
      <c r="A1180" s="6"/>
      <c r="B1180" s="6"/>
      <c r="C1180" s="6"/>
      <c r="D1180" s="6"/>
      <c r="E1180" s="6"/>
      <c r="F1180" s="6"/>
      <c r="G1180" s="6"/>
      <c r="H1180" s="6"/>
      <c r="I1180" s="6"/>
      <c r="J1180" s="6"/>
      <c r="K1180" s="84"/>
      <c r="L1180" s="84"/>
      <c r="M1180" s="6" t="str">
        <f>IF(OR(ISBLANK($K1180),ISBLANK($L1180)),"",IF(NETWORKDAYS($K1180,$K1180,Listas!$H$2:$H$111)=0,"Error fecha inicial",IF(NETWORKDAYS($L1180,$L1180,Listas!$H$2:$H$111)=0,"Error fecha final",IF(OR(HOUR($K1180)&lt;Listas!$F$2,AND(HOUR($K1180)&gt;Listas!$F$3,HOUR($K1180)&lt;Listas!$F$4),HOUR($K1180)&gt;Listas!$F$5),"Error hora, fecha inicial",IF(OR(HOUR($L1180)&lt;Listas!$F$2,AND(HOUR($L1180)&gt;Listas!$F$3,HOUR($L1180)&lt;Listas!$F$4),HOUR($L1180)&gt;Listas!$F$5),"Error hora, fecha final",IF(AND($L1180-$K1180&gt;0,$L1180-$K1180&lt;=0.42),(IF(AND(AND(HOUR($K1180)&gt;=Listas!$F$2,HOUR($K1180)&lt;=Listas!$F$3),AND(HOUR($L1180)&gt;=Listas!$F$2,HOUR($L1180)&lt;=Listas!$F$3)),(HOUR($L1180)-HOUR($K1180)),IF(AND(AND(HOUR($K1180)&gt;=Listas!$F$4,HOUR($K1180)&lt;=Listas!$F$5),AND(HOUR($L1180)&gt;=Listas!$F$4,HOUR($L1180)&lt;=Listas!$F$5)),(HOUR($L1180)-HOUR($K1180)),IF(AND(AND(HOUR($K1180)&gt;=Listas!$F$2,HOUR($K1180)&lt;=Listas!$F$3),AND(HOUR($L1180)&gt;=Listas!$F$4,HOUR($L1180)&lt;=Listas!$F$5)),((Listas!$F$3-HOUR($K1180)))+((HOUR($L1180)-Listas!$F$4)),0)))),IF(AND($L1180-$K1180&gt;0.42,$L1180-$K1180&lt;=1.42),(IF(AND(HOUR($K1180)&gt;=Listas!$F$2,HOUR($K1180)&lt;=Listas!$F$3),(Listas!$F$3-HOUR($K1180)+4),IF(AND(HOUR($K1180)&gt;=Listas!$F$4,HOUR($K1180)&lt;=Listas!$F$5),(Listas!$F$5-HOUR($K1180)),0))+IF(AND(HOUR($L1180)&gt;=Listas!$F$2,HOUR($L1180)&lt;=Listas!$F$3),(HOUR($L1180)-Listas!$F$2),IF(AND(HOUR($L1180)&gt;=Listas!$F$4,HOUR($L1180)&lt;=Listas!$F$5),(HOUR($L1180)-Listas!$F$4+4),0))),IF(($L1180-$K1180&gt;1.42),(IF(AND(HOUR($K1180)&gt;=Listas!$F$2,HOUR($K1180)&lt;=Listas!$F$3),(Listas!$F$3-HOUR($K1180)+4)+IF(AND(HOUR($L1180)&gt;=Listas!$F$2,HOUR($L1180)&lt;=Listas!$F$3),(HOUR($L1180)-Listas!$F$2)+NETWORKDAYS($K1180+1,$L1180-1,Listas!$H$2:$H$112)*Listas!$F$6,IF(AND(HOUR($L1180)&gt;=Listas!$F$4,HOUR($L1180)&lt;=Listas!$F$5),(HOUR($L1180)-Listas!$F$4+4)+NETWORKDAYS($K1180+1,$L1180-1,Listas!$H$2:$H$111)*Listas!$F$6,0)),IF(AND(HOUR($K1180)&gt;=Listas!$F$4,HOUR($K1180)&lt;=Listas!$F$5),(Listas!$F$5-HOUR($K1180))+IF(AND(HOUR($L1180)&gt;=Listas!$F$2,HOUR($L1180)&lt;=Listas!$F$3),(HOUR($L1180)-Listas!$F$2)+NETWORKDAYS($K1180+1,$L1180-1,Listas!$H$2:$H$111)*Listas!$F$6,(HOUR($L1180)-Listas!$F$4+4)+NETWORKDAYS($K1180+1,$L1180-1,Listas!$H$2:$H$111)*Listas!$F$6)))),IF(($L1180-$K1180)&lt;0,"Fecha inicial mayor a fecha final",0)))))))))</f>
        <v/>
      </c>
      <c r="N1180" s="6" t="str">
        <f t="shared" si="1"/>
        <v/>
      </c>
      <c r="O1180" s="6"/>
      <c r="P1180" s="6"/>
      <c r="Q1180" s="6" t="b">
        <v>0</v>
      </c>
      <c r="R1180" s="6" t="str">
        <f t="shared" si="11"/>
        <v/>
      </c>
      <c r="S1180" s="6"/>
    </row>
    <row r="1181">
      <c r="A1181" s="6"/>
      <c r="B1181" s="6"/>
      <c r="C1181" s="6"/>
      <c r="D1181" s="6"/>
      <c r="E1181" s="6"/>
      <c r="F1181" s="6"/>
      <c r="G1181" s="6"/>
      <c r="H1181" s="6"/>
      <c r="I1181" s="6"/>
      <c r="J1181" s="6"/>
      <c r="K1181" s="84"/>
      <c r="L1181" s="84"/>
      <c r="M1181" s="6" t="str">
        <f>IF(OR(ISBLANK($K1181),ISBLANK($L1181)),"",IF(NETWORKDAYS($K1181,$K1181,Listas!$H$2:$H$111)=0,"Error fecha inicial",IF(NETWORKDAYS($L1181,$L1181,Listas!$H$2:$H$111)=0,"Error fecha final",IF(OR(HOUR($K1181)&lt;Listas!$F$2,AND(HOUR($K1181)&gt;Listas!$F$3,HOUR($K1181)&lt;Listas!$F$4),HOUR($K1181)&gt;Listas!$F$5),"Error hora, fecha inicial",IF(OR(HOUR($L1181)&lt;Listas!$F$2,AND(HOUR($L1181)&gt;Listas!$F$3,HOUR($L1181)&lt;Listas!$F$4),HOUR($L1181)&gt;Listas!$F$5),"Error hora, fecha final",IF(AND($L1181-$K1181&gt;0,$L1181-$K1181&lt;=0.42),(IF(AND(AND(HOUR($K1181)&gt;=Listas!$F$2,HOUR($K1181)&lt;=Listas!$F$3),AND(HOUR($L1181)&gt;=Listas!$F$2,HOUR($L1181)&lt;=Listas!$F$3)),(HOUR($L1181)-HOUR($K1181)),IF(AND(AND(HOUR($K1181)&gt;=Listas!$F$4,HOUR($K1181)&lt;=Listas!$F$5),AND(HOUR($L1181)&gt;=Listas!$F$4,HOUR($L1181)&lt;=Listas!$F$5)),(HOUR($L1181)-HOUR($K1181)),IF(AND(AND(HOUR($K1181)&gt;=Listas!$F$2,HOUR($K1181)&lt;=Listas!$F$3),AND(HOUR($L1181)&gt;=Listas!$F$4,HOUR($L1181)&lt;=Listas!$F$5)),((Listas!$F$3-HOUR($K1181)))+((HOUR($L1181)-Listas!$F$4)),0)))),IF(AND($L1181-$K1181&gt;0.42,$L1181-$K1181&lt;=1.42),(IF(AND(HOUR($K1181)&gt;=Listas!$F$2,HOUR($K1181)&lt;=Listas!$F$3),(Listas!$F$3-HOUR($K1181)+4),IF(AND(HOUR($K1181)&gt;=Listas!$F$4,HOUR($K1181)&lt;=Listas!$F$5),(Listas!$F$5-HOUR($K1181)),0))+IF(AND(HOUR($L1181)&gt;=Listas!$F$2,HOUR($L1181)&lt;=Listas!$F$3),(HOUR($L1181)-Listas!$F$2),IF(AND(HOUR($L1181)&gt;=Listas!$F$4,HOUR($L1181)&lt;=Listas!$F$5),(HOUR($L1181)-Listas!$F$4+4),0))),IF(($L1181-$K1181&gt;1.42),(IF(AND(HOUR($K1181)&gt;=Listas!$F$2,HOUR($K1181)&lt;=Listas!$F$3),(Listas!$F$3-HOUR($K1181)+4)+IF(AND(HOUR($L1181)&gt;=Listas!$F$2,HOUR($L1181)&lt;=Listas!$F$3),(HOUR($L1181)-Listas!$F$2)+NETWORKDAYS($K1181+1,$L1181-1,Listas!$H$2:$H$112)*Listas!$F$6,IF(AND(HOUR($L1181)&gt;=Listas!$F$4,HOUR($L1181)&lt;=Listas!$F$5),(HOUR($L1181)-Listas!$F$4+4)+NETWORKDAYS($K1181+1,$L1181-1,Listas!$H$2:$H$111)*Listas!$F$6,0)),IF(AND(HOUR($K1181)&gt;=Listas!$F$4,HOUR($K1181)&lt;=Listas!$F$5),(Listas!$F$5-HOUR($K1181))+IF(AND(HOUR($L1181)&gt;=Listas!$F$2,HOUR($L1181)&lt;=Listas!$F$3),(HOUR($L1181)-Listas!$F$2)+NETWORKDAYS($K1181+1,$L1181-1,Listas!$H$2:$H$111)*Listas!$F$6,(HOUR($L1181)-Listas!$F$4+4)+NETWORKDAYS($K1181+1,$L1181-1,Listas!$H$2:$H$111)*Listas!$F$6)))),IF(($L1181-$K1181)&lt;0,"Fecha inicial mayor a fecha final",0)))))))))</f>
        <v/>
      </c>
      <c r="N1181" s="6" t="str">
        <f t="shared" si="1"/>
        <v/>
      </c>
      <c r="O1181" s="6"/>
      <c r="P1181" s="6"/>
      <c r="Q1181" s="6" t="b">
        <v>0</v>
      </c>
      <c r="R1181" s="6" t="str">
        <f t="shared" si="11"/>
        <v/>
      </c>
      <c r="S1181" s="6"/>
    </row>
    <row r="1182">
      <c r="A1182" s="6"/>
      <c r="B1182" s="6"/>
      <c r="C1182" s="6"/>
      <c r="D1182" s="6"/>
      <c r="E1182" s="6"/>
      <c r="F1182" s="6"/>
      <c r="G1182" s="6"/>
      <c r="H1182" s="6"/>
      <c r="I1182" s="6"/>
      <c r="J1182" s="6"/>
      <c r="K1182" s="84"/>
      <c r="L1182" s="84"/>
      <c r="M1182" s="6" t="str">
        <f>IF(OR(ISBLANK($K1182),ISBLANK($L1182)),"",IF(NETWORKDAYS($K1182,$K1182,Listas!$H$2:$H$111)=0,"Error fecha inicial",IF(NETWORKDAYS($L1182,$L1182,Listas!$H$2:$H$111)=0,"Error fecha final",IF(OR(HOUR($K1182)&lt;Listas!$F$2,AND(HOUR($K1182)&gt;Listas!$F$3,HOUR($K1182)&lt;Listas!$F$4),HOUR($K1182)&gt;Listas!$F$5),"Error hora, fecha inicial",IF(OR(HOUR($L1182)&lt;Listas!$F$2,AND(HOUR($L1182)&gt;Listas!$F$3,HOUR($L1182)&lt;Listas!$F$4),HOUR($L1182)&gt;Listas!$F$5),"Error hora, fecha final",IF(AND($L1182-$K1182&gt;0,$L1182-$K1182&lt;=0.42),(IF(AND(AND(HOUR($K1182)&gt;=Listas!$F$2,HOUR($K1182)&lt;=Listas!$F$3),AND(HOUR($L1182)&gt;=Listas!$F$2,HOUR($L1182)&lt;=Listas!$F$3)),(HOUR($L1182)-HOUR($K1182)),IF(AND(AND(HOUR($K1182)&gt;=Listas!$F$4,HOUR($K1182)&lt;=Listas!$F$5),AND(HOUR($L1182)&gt;=Listas!$F$4,HOUR($L1182)&lt;=Listas!$F$5)),(HOUR($L1182)-HOUR($K1182)),IF(AND(AND(HOUR($K1182)&gt;=Listas!$F$2,HOUR($K1182)&lt;=Listas!$F$3),AND(HOUR($L1182)&gt;=Listas!$F$4,HOUR($L1182)&lt;=Listas!$F$5)),((Listas!$F$3-HOUR($K1182)))+((HOUR($L1182)-Listas!$F$4)),0)))),IF(AND($L1182-$K1182&gt;0.42,$L1182-$K1182&lt;=1.42),(IF(AND(HOUR($K1182)&gt;=Listas!$F$2,HOUR($K1182)&lt;=Listas!$F$3),(Listas!$F$3-HOUR($K1182)+4),IF(AND(HOUR($K1182)&gt;=Listas!$F$4,HOUR($K1182)&lt;=Listas!$F$5),(Listas!$F$5-HOUR($K1182)),0))+IF(AND(HOUR($L1182)&gt;=Listas!$F$2,HOUR($L1182)&lt;=Listas!$F$3),(HOUR($L1182)-Listas!$F$2),IF(AND(HOUR($L1182)&gt;=Listas!$F$4,HOUR($L1182)&lt;=Listas!$F$5),(HOUR($L1182)-Listas!$F$4+4),0))),IF(($L1182-$K1182&gt;1.42),(IF(AND(HOUR($K1182)&gt;=Listas!$F$2,HOUR($K1182)&lt;=Listas!$F$3),(Listas!$F$3-HOUR($K1182)+4)+IF(AND(HOUR($L1182)&gt;=Listas!$F$2,HOUR($L1182)&lt;=Listas!$F$3),(HOUR($L1182)-Listas!$F$2)+NETWORKDAYS($K1182+1,$L1182-1,Listas!$H$2:$H$112)*Listas!$F$6,IF(AND(HOUR($L1182)&gt;=Listas!$F$4,HOUR($L1182)&lt;=Listas!$F$5),(HOUR($L1182)-Listas!$F$4+4)+NETWORKDAYS($K1182+1,$L1182-1,Listas!$H$2:$H$111)*Listas!$F$6,0)),IF(AND(HOUR($K1182)&gt;=Listas!$F$4,HOUR($K1182)&lt;=Listas!$F$5),(Listas!$F$5-HOUR($K1182))+IF(AND(HOUR($L1182)&gt;=Listas!$F$2,HOUR($L1182)&lt;=Listas!$F$3),(HOUR($L1182)-Listas!$F$2)+NETWORKDAYS($K1182+1,$L1182-1,Listas!$H$2:$H$111)*Listas!$F$6,(HOUR($L1182)-Listas!$F$4+4)+NETWORKDAYS($K1182+1,$L1182-1,Listas!$H$2:$H$111)*Listas!$F$6)))),IF(($L1182-$K1182)&lt;0,"Fecha inicial mayor a fecha final",0)))))))))</f>
        <v/>
      </c>
      <c r="N1182" s="6" t="str">
        <f t="shared" si="1"/>
        <v/>
      </c>
      <c r="O1182" s="6"/>
      <c r="P1182" s="6"/>
      <c r="Q1182" s="6" t="b">
        <v>0</v>
      </c>
      <c r="R1182" s="6" t="str">
        <f t="shared" si="11"/>
        <v/>
      </c>
      <c r="S1182" s="6"/>
    </row>
    <row r="1183">
      <c r="A1183" s="6"/>
      <c r="B1183" s="6"/>
      <c r="C1183" s="6"/>
      <c r="D1183" s="6"/>
      <c r="E1183" s="6"/>
      <c r="F1183" s="6"/>
      <c r="G1183" s="6"/>
      <c r="H1183" s="6"/>
      <c r="I1183" s="6"/>
      <c r="J1183" s="6"/>
      <c r="K1183" s="84"/>
      <c r="L1183" s="84"/>
      <c r="M1183" s="6" t="str">
        <f>IF(OR(ISBLANK($K1183),ISBLANK($L1183)),"",IF(NETWORKDAYS($K1183,$K1183,Listas!$H$2:$H$111)=0,"Error fecha inicial",IF(NETWORKDAYS($L1183,$L1183,Listas!$H$2:$H$111)=0,"Error fecha final",IF(OR(HOUR($K1183)&lt;Listas!$F$2,AND(HOUR($K1183)&gt;Listas!$F$3,HOUR($K1183)&lt;Listas!$F$4),HOUR($K1183)&gt;Listas!$F$5),"Error hora, fecha inicial",IF(OR(HOUR($L1183)&lt;Listas!$F$2,AND(HOUR($L1183)&gt;Listas!$F$3,HOUR($L1183)&lt;Listas!$F$4),HOUR($L1183)&gt;Listas!$F$5),"Error hora, fecha final",IF(AND($L1183-$K1183&gt;0,$L1183-$K1183&lt;=0.42),(IF(AND(AND(HOUR($K1183)&gt;=Listas!$F$2,HOUR($K1183)&lt;=Listas!$F$3),AND(HOUR($L1183)&gt;=Listas!$F$2,HOUR($L1183)&lt;=Listas!$F$3)),(HOUR($L1183)-HOUR($K1183)),IF(AND(AND(HOUR($K1183)&gt;=Listas!$F$4,HOUR($K1183)&lt;=Listas!$F$5),AND(HOUR($L1183)&gt;=Listas!$F$4,HOUR($L1183)&lt;=Listas!$F$5)),(HOUR($L1183)-HOUR($K1183)),IF(AND(AND(HOUR($K1183)&gt;=Listas!$F$2,HOUR($K1183)&lt;=Listas!$F$3),AND(HOUR($L1183)&gt;=Listas!$F$4,HOUR($L1183)&lt;=Listas!$F$5)),((Listas!$F$3-HOUR($K1183)))+((HOUR($L1183)-Listas!$F$4)),0)))),IF(AND($L1183-$K1183&gt;0.42,$L1183-$K1183&lt;=1.42),(IF(AND(HOUR($K1183)&gt;=Listas!$F$2,HOUR($K1183)&lt;=Listas!$F$3),(Listas!$F$3-HOUR($K1183)+4),IF(AND(HOUR($K1183)&gt;=Listas!$F$4,HOUR($K1183)&lt;=Listas!$F$5),(Listas!$F$5-HOUR($K1183)),0))+IF(AND(HOUR($L1183)&gt;=Listas!$F$2,HOUR($L1183)&lt;=Listas!$F$3),(HOUR($L1183)-Listas!$F$2),IF(AND(HOUR($L1183)&gt;=Listas!$F$4,HOUR($L1183)&lt;=Listas!$F$5),(HOUR($L1183)-Listas!$F$4+4),0))),IF(($L1183-$K1183&gt;1.42),(IF(AND(HOUR($K1183)&gt;=Listas!$F$2,HOUR($K1183)&lt;=Listas!$F$3),(Listas!$F$3-HOUR($K1183)+4)+IF(AND(HOUR($L1183)&gt;=Listas!$F$2,HOUR($L1183)&lt;=Listas!$F$3),(HOUR($L1183)-Listas!$F$2)+NETWORKDAYS($K1183+1,$L1183-1,Listas!$H$2:$H$112)*Listas!$F$6,IF(AND(HOUR($L1183)&gt;=Listas!$F$4,HOUR($L1183)&lt;=Listas!$F$5),(HOUR($L1183)-Listas!$F$4+4)+NETWORKDAYS($K1183+1,$L1183-1,Listas!$H$2:$H$111)*Listas!$F$6,0)),IF(AND(HOUR($K1183)&gt;=Listas!$F$4,HOUR($K1183)&lt;=Listas!$F$5),(Listas!$F$5-HOUR($K1183))+IF(AND(HOUR($L1183)&gt;=Listas!$F$2,HOUR($L1183)&lt;=Listas!$F$3),(HOUR($L1183)-Listas!$F$2)+NETWORKDAYS($K1183+1,$L1183-1,Listas!$H$2:$H$111)*Listas!$F$6,(HOUR($L1183)-Listas!$F$4+4)+NETWORKDAYS($K1183+1,$L1183-1,Listas!$H$2:$H$111)*Listas!$F$6)))),IF(($L1183-$K1183)&lt;0,"Fecha inicial mayor a fecha final",0)))))))))</f>
        <v/>
      </c>
      <c r="N1183" s="6" t="str">
        <f t="shared" si="1"/>
        <v/>
      </c>
      <c r="O1183" s="6"/>
      <c r="P1183" s="6"/>
      <c r="Q1183" s="6" t="b">
        <v>0</v>
      </c>
      <c r="R1183" s="6" t="str">
        <f t="shared" si="11"/>
        <v/>
      </c>
      <c r="S1183" s="6"/>
    </row>
    <row r="1184">
      <c r="A1184" s="6"/>
      <c r="B1184" s="6"/>
      <c r="C1184" s="6"/>
      <c r="D1184" s="6"/>
      <c r="E1184" s="6"/>
      <c r="F1184" s="6"/>
      <c r="G1184" s="6"/>
      <c r="H1184" s="6"/>
      <c r="I1184" s="6"/>
      <c r="J1184" s="6"/>
      <c r="K1184" s="84"/>
      <c r="L1184" s="84"/>
      <c r="M1184" s="6" t="str">
        <f>IF(OR(ISBLANK($K1184),ISBLANK($L1184)),"",IF(NETWORKDAYS($K1184,$K1184,Listas!$H$2:$H$111)=0,"Error fecha inicial",IF(NETWORKDAYS($L1184,$L1184,Listas!$H$2:$H$111)=0,"Error fecha final",IF(OR(HOUR($K1184)&lt;Listas!$F$2,AND(HOUR($K1184)&gt;Listas!$F$3,HOUR($K1184)&lt;Listas!$F$4),HOUR($K1184)&gt;Listas!$F$5),"Error hora, fecha inicial",IF(OR(HOUR($L1184)&lt;Listas!$F$2,AND(HOUR($L1184)&gt;Listas!$F$3,HOUR($L1184)&lt;Listas!$F$4),HOUR($L1184)&gt;Listas!$F$5),"Error hora, fecha final",IF(AND($L1184-$K1184&gt;0,$L1184-$K1184&lt;=0.42),(IF(AND(AND(HOUR($K1184)&gt;=Listas!$F$2,HOUR($K1184)&lt;=Listas!$F$3),AND(HOUR($L1184)&gt;=Listas!$F$2,HOUR($L1184)&lt;=Listas!$F$3)),(HOUR($L1184)-HOUR($K1184)),IF(AND(AND(HOUR($K1184)&gt;=Listas!$F$4,HOUR($K1184)&lt;=Listas!$F$5),AND(HOUR($L1184)&gt;=Listas!$F$4,HOUR($L1184)&lt;=Listas!$F$5)),(HOUR($L1184)-HOUR($K1184)),IF(AND(AND(HOUR($K1184)&gt;=Listas!$F$2,HOUR($K1184)&lt;=Listas!$F$3),AND(HOUR($L1184)&gt;=Listas!$F$4,HOUR($L1184)&lt;=Listas!$F$5)),((Listas!$F$3-HOUR($K1184)))+((HOUR($L1184)-Listas!$F$4)),0)))),IF(AND($L1184-$K1184&gt;0.42,$L1184-$K1184&lt;=1.42),(IF(AND(HOUR($K1184)&gt;=Listas!$F$2,HOUR($K1184)&lt;=Listas!$F$3),(Listas!$F$3-HOUR($K1184)+4),IF(AND(HOUR($K1184)&gt;=Listas!$F$4,HOUR($K1184)&lt;=Listas!$F$5),(Listas!$F$5-HOUR($K1184)),0))+IF(AND(HOUR($L1184)&gt;=Listas!$F$2,HOUR($L1184)&lt;=Listas!$F$3),(HOUR($L1184)-Listas!$F$2),IF(AND(HOUR($L1184)&gt;=Listas!$F$4,HOUR($L1184)&lt;=Listas!$F$5),(HOUR($L1184)-Listas!$F$4+4),0))),IF(($L1184-$K1184&gt;1.42),(IF(AND(HOUR($K1184)&gt;=Listas!$F$2,HOUR($K1184)&lt;=Listas!$F$3),(Listas!$F$3-HOUR($K1184)+4)+IF(AND(HOUR($L1184)&gt;=Listas!$F$2,HOUR($L1184)&lt;=Listas!$F$3),(HOUR($L1184)-Listas!$F$2)+NETWORKDAYS($K1184+1,$L1184-1,Listas!$H$2:$H$112)*Listas!$F$6,IF(AND(HOUR($L1184)&gt;=Listas!$F$4,HOUR($L1184)&lt;=Listas!$F$5),(HOUR($L1184)-Listas!$F$4+4)+NETWORKDAYS($K1184+1,$L1184-1,Listas!$H$2:$H$111)*Listas!$F$6,0)),IF(AND(HOUR($K1184)&gt;=Listas!$F$4,HOUR($K1184)&lt;=Listas!$F$5),(Listas!$F$5-HOUR($K1184))+IF(AND(HOUR($L1184)&gt;=Listas!$F$2,HOUR($L1184)&lt;=Listas!$F$3),(HOUR($L1184)-Listas!$F$2)+NETWORKDAYS($K1184+1,$L1184-1,Listas!$H$2:$H$111)*Listas!$F$6,(HOUR($L1184)-Listas!$F$4+4)+NETWORKDAYS($K1184+1,$L1184-1,Listas!$H$2:$H$111)*Listas!$F$6)))),IF(($L1184-$K1184)&lt;0,"Fecha inicial mayor a fecha final",0)))))))))</f>
        <v/>
      </c>
      <c r="N1184" s="6" t="str">
        <f t="shared" si="1"/>
        <v/>
      </c>
      <c r="O1184" s="6"/>
      <c r="P1184" s="6"/>
      <c r="Q1184" s="6" t="b">
        <v>0</v>
      </c>
      <c r="R1184" s="6" t="str">
        <f t="shared" si="11"/>
        <v/>
      </c>
      <c r="S1184" s="6"/>
    </row>
    <row r="1185">
      <c r="A1185" s="6"/>
      <c r="B1185" s="6"/>
      <c r="C1185" s="6"/>
      <c r="D1185" s="6"/>
      <c r="E1185" s="6"/>
      <c r="F1185" s="6"/>
      <c r="G1185" s="6"/>
      <c r="H1185" s="6"/>
      <c r="I1185" s="6"/>
      <c r="J1185" s="6"/>
      <c r="K1185" s="84"/>
      <c r="L1185" s="84"/>
      <c r="M1185" s="6" t="str">
        <f>IF(OR(ISBLANK($K1185),ISBLANK($L1185)),"",IF(NETWORKDAYS($K1185,$K1185,Listas!$H$2:$H$111)=0,"Error fecha inicial",IF(NETWORKDAYS($L1185,$L1185,Listas!$H$2:$H$111)=0,"Error fecha final",IF(OR(HOUR($K1185)&lt;Listas!$F$2,AND(HOUR($K1185)&gt;Listas!$F$3,HOUR($K1185)&lt;Listas!$F$4),HOUR($K1185)&gt;Listas!$F$5),"Error hora, fecha inicial",IF(OR(HOUR($L1185)&lt;Listas!$F$2,AND(HOUR($L1185)&gt;Listas!$F$3,HOUR($L1185)&lt;Listas!$F$4),HOUR($L1185)&gt;Listas!$F$5),"Error hora, fecha final",IF(AND($L1185-$K1185&gt;0,$L1185-$K1185&lt;=0.42),(IF(AND(AND(HOUR($K1185)&gt;=Listas!$F$2,HOUR($K1185)&lt;=Listas!$F$3),AND(HOUR($L1185)&gt;=Listas!$F$2,HOUR($L1185)&lt;=Listas!$F$3)),(HOUR($L1185)-HOUR($K1185)),IF(AND(AND(HOUR($K1185)&gt;=Listas!$F$4,HOUR($K1185)&lt;=Listas!$F$5),AND(HOUR($L1185)&gt;=Listas!$F$4,HOUR($L1185)&lt;=Listas!$F$5)),(HOUR($L1185)-HOUR($K1185)),IF(AND(AND(HOUR($K1185)&gt;=Listas!$F$2,HOUR($K1185)&lt;=Listas!$F$3),AND(HOUR($L1185)&gt;=Listas!$F$4,HOUR($L1185)&lt;=Listas!$F$5)),((Listas!$F$3-HOUR($K1185)))+((HOUR($L1185)-Listas!$F$4)),0)))),IF(AND($L1185-$K1185&gt;0.42,$L1185-$K1185&lt;=1.42),(IF(AND(HOUR($K1185)&gt;=Listas!$F$2,HOUR($K1185)&lt;=Listas!$F$3),(Listas!$F$3-HOUR($K1185)+4),IF(AND(HOUR($K1185)&gt;=Listas!$F$4,HOUR($K1185)&lt;=Listas!$F$5),(Listas!$F$5-HOUR($K1185)),0))+IF(AND(HOUR($L1185)&gt;=Listas!$F$2,HOUR($L1185)&lt;=Listas!$F$3),(HOUR($L1185)-Listas!$F$2),IF(AND(HOUR($L1185)&gt;=Listas!$F$4,HOUR($L1185)&lt;=Listas!$F$5),(HOUR($L1185)-Listas!$F$4+4),0))),IF(($L1185-$K1185&gt;1.42),(IF(AND(HOUR($K1185)&gt;=Listas!$F$2,HOUR($K1185)&lt;=Listas!$F$3),(Listas!$F$3-HOUR($K1185)+4)+IF(AND(HOUR($L1185)&gt;=Listas!$F$2,HOUR($L1185)&lt;=Listas!$F$3),(HOUR($L1185)-Listas!$F$2)+NETWORKDAYS($K1185+1,$L1185-1,Listas!$H$2:$H$112)*Listas!$F$6,IF(AND(HOUR($L1185)&gt;=Listas!$F$4,HOUR($L1185)&lt;=Listas!$F$5),(HOUR($L1185)-Listas!$F$4+4)+NETWORKDAYS($K1185+1,$L1185-1,Listas!$H$2:$H$111)*Listas!$F$6,0)),IF(AND(HOUR($K1185)&gt;=Listas!$F$4,HOUR($K1185)&lt;=Listas!$F$5),(Listas!$F$5-HOUR($K1185))+IF(AND(HOUR($L1185)&gt;=Listas!$F$2,HOUR($L1185)&lt;=Listas!$F$3),(HOUR($L1185)-Listas!$F$2)+NETWORKDAYS($K1185+1,$L1185-1,Listas!$H$2:$H$111)*Listas!$F$6,(HOUR($L1185)-Listas!$F$4+4)+NETWORKDAYS($K1185+1,$L1185-1,Listas!$H$2:$H$111)*Listas!$F$6)))),IF(($L1185-$K1185)&lt;0,"Fecha inicial mayor a fecha final",0)))))))))</f>
        <v/>
      </c>
      <c r="N1185" s="6" t="str">
        <f t="shared" si="1"/>
        <v/>
      </c>
      <c r="O1185" s="6"/>
      <c r="P1185" s="6"/>
      <c r="Q1185" s="6" t="b">
        <v>0</v>
      </c>
      <c r="R1185" s="6" t="str">
        <f t="shared" si="11"/>
        <v/>
      </c>
      <c r="S1185" s="6"/>
    </row>
    <row r="1186">
      <c r="A1186" s="6"/>
      <c r="B1186" s="6"/>
      <c r="C1186" s="6"/>
      <c r="D1186" s="6"/>
      <c r="E1186" s="6"/>
      <c r="F1186" s="6"/>
      <c r="G1186" s="6"/>
      <c r="H1186" s="6"/>
      <c r="I1186" s="6"/>
      <c r="J1186" s="6"/>
      <c r="K1186" s="84"/>
      <c r="L1186" s="84"/>
      <c r="M1186" s="6" t="str">
        <f>IF(OR(ISBLANK($K1186),ISBLANK($L1186)),"",IF(NETWORKDAYS($K1186,$K1186,Listas!$H$2:$H$111)=0,"Error fecha inicial",IF(NETWORKDAYS($L1186,$L1186,Listas!$H$2:$H$111)=0,"Error fecha final",IF(OR(HOUR($K1186)&lt;Listas!$F$2,AND(HOUR($K1186)&gt;Listas!$F$3,HOUR($K1186)&lt;Listas!$F$4),HOUR($K1186)&gt;Listas!$F$5),"Error hora, fecha inicial",IF(OR(HOUR($L1186)&lt;Listas!$F$2,AND(HOUR($L1186)&gt;Listas!$F$3,HOUR($L1186)&lt;Listas!$F$4),HOUR($L1186)&gt;Listas!$F$5),"Error hora, fecha final",IF(AND($L1186-$K1186&gt;0,$L1186-$K1186&lt;=0.42),(IF(AND(AND(HOUR($K1186)&gt;=Listas!$F$2,HOUR($K1186)&lt;=Listas!$F$3),AND(HOUR($L1186)&gt;=Listas!$F$2,HOUR($L1186)&lt;=Listas!$F$3)),(HOUR($L1186)-HOUR($K1186)),IF(AND(AND(HOUR($K1186)&gt;=Listas!$F$4,HOUR($K1186)&lt;=Listas!$F$5),AND(HOUR($L1186)&gt;=Listas!$F$4,HOUR($L1186)&lt;=Listas!$F$5)),(HOUR($L1186)-HOUR($K1186)),IF(AND(AND(HOUR($K1186)&gt;=Listas!$F$2,HOUR($K1186)&lt;=Listas!$F$3),AND(HOUR($L1186)&gt;=Listas!$F$4,HOUR($L1186)&lt;=Listas!$F$5)),((Listas!$F$3-HOUR($K1186)))+((HOUR($L1186)-Listas!$F$4)),0)))),IF(AND($L1186-$K1186&gt;0.42,$L1186-$K1186&lt;=1.42),(IF(AND(HOUR($K1186)&gt;=Listas!$F$2,HOUR($K1186)&lt;=Listas!$F$3),(Listas!$F$3-HOUR($K1186)+4),IF(AND(HOUR($K1186)&gt;=Listas!$F$4,HOUR($K1186)&lt;=Listas!$F$5),(Listas!$F$5-HOUR($K1186)),0))+IF(AND(HOUR($L1186)&gt;=Listas!$F$2,HOUR($L1186)&lt;=Listas!$F$3),(HOUR($L1186)-Listas!$F$2),IF(AND(HOUR($L1186)&gt;=Listas!$F$4,HOUR($L1186)&lt;=Listas!$F$5),(HOUR($L1186)-Listas!$F$4+4),0))),IF(($L1186-$K1186&gt;1.42),(IF(AND(HOUR($K1186)&gt;=Listas!$F$2,HOUR($K1186)&lt;=Listas!$F$3),(Listas!$F$3-HOUR($K1186)+4)+IF(AND(HOUR($L1186)&gt;=Listas!$F$2,HOUR($L1186)&lt;=Listas!$F$3),(HOUR($L1186)-Listas!$F$2)+NETWORKDAYS($K1186+1,$L1186-1,Listas!$H$2:$H$112)*Listas!$F$6,IF(AND(HOUR($L1186)&gt;=Listas!$F$4,HOUR($L1186)&lt;=Listas!$F$5),(HOUR($L1186)-Listas!$F$4+4)+NETWORKDAYS($K1186+1,$L1186-1,Listas!$H$2:$H$111)*Listas!$F$6,0)),IF(AND(HOUR($K1186)&gt;=Listas!$F$4,HOUR($K1186)&lt;=Listas!$F$5),(Listas!$F$5-HOUR($K1186))+IF(AND(HOUR($L1186)&gt;=Listas!$F$2,HOUR($L1186)&lt;=Listas!$F$3),(HOUR($L1186)-Listas!$F$2)+NETWORKDAYS($K1186+1,$L1186-1,Listas!$H$2:$H$111)*Listas!$F$6,(HOUR($L1186)-Listas!$F$4+4)+NETWORKDAYS($K1186+1,$L1186-1,Listas!$H$2:$H$111)*Listas!$F$6)))),IF(($L1186-$K1186)&lt;0,"Fecha inicial mayor a fecha final",0)))))))))</f>
        <v/>
      </c>
      <c r="N1186" s="6" t="str">
        <f t="shared" si="1"/>
        <v/>
      </c>
      <c r="O1186" s="6"/>
      <c r="P1186" s="6"/>
      <c r="Q1186" s="6" t="b">
        <v>0</v>
      </c>
      <c r="R1186" s="6" t="str">
        <f t="shared" si="11"/>
        <v/>
      </c>
      <c r="S1186" s="6"/>
    </row>
    <row r="1187">
      <c r="A1187" s="6"/>
      <c r="B1187" s="6"/>
      <c r="C1187" s="6"/>
      <c r="D1187" s="6"/>
      <c r="E1187" s="6"/>
      <c r="F1187" s="6"/>
      <c r="G1187" s="6"/>
      <c r="H1187" s="6"/>
      <c r="I1187" s="6"/>
      <c r="J1187" s="6"/>
      <c r="K1187" s="84"/>
      <c r="L1187" s="84"/>
      <c r="M1187" s="6" t="str">
        <f>IF(OR(ISBLANK($K1187),ISBLANK($L1187)),"",IF(NETWORKDAYS($K1187,$K1187,Listas!$H$2:$H$111)=0,"Error fecha inicial",IF(NETWORKDAYS($L1187,$L1187,Listas!$H$2:$H$111)=0,"Error fecha final",IF(OR(HOUR($K1187)&lt;Listas!$F$2,AND(HOUR($K1187)&gt;Listas!$F$3,HOUR($K1187)&lt;Listas!$F$4),HOUR($K1187)&gt;Listas!$F$5),"Error hora, fecha inicial",IF(OR(HOUR($L1187)&lt;Listas!$F$2,AND(HOUR($L1187)&gt;Listas!$F$3,HOUR($L1187)&lt;Listas!$F$4),HOUR($L1187)&gt;Listas!$F$5),"Error hora, fecha final",IF(AND($L1187-$K1187&gt;0,$L1187-$K1187&lt;=0.42),(IF(AND(AND(HOUR($K1187)&gt;=Listas!$F$2,HOUR($K1187)&lt;=Listas!$F$3),AND(HOUR($L1187)&gt;=Listas!$F$2,HOUR($L1187)&lt;=Listas!$F$3)),(HOUR($L1187)-HOUR($K1187)),IF(AND(AND(HOUR($K1187)&gt;=Listas!$F$4,HOUR($K1187)&lt;=Listas!$F$5),AND(HOUR($L1187)&gt;=Listas!$F$4,HOUR($L1187)&lt;=Listas!$F$5)),(HOUR($L1187)-HOUR($K1187)),IF(AND(AND(HOUR($K1187)&gt;=Listas!$F$2,HOUR($K1187)&lt;=Listas!$F$3),AND(HOUR($L1187)&gt;=Listas!$F$4,HOUR($L1187)&lt;=Listas!$F$5)),((Listas!$F$3-HOUR($K1187)))+((HOUR($L1187)-Listas!$F$4)),0)))),IF(AND($L1187-$K1187&gt;0.42,$L1187-$K1187&lt;=1.42),(IF(AND(HOUR($K1187)&gt;=Listas!$F$2,HOUR($K1187)&lt;=Listas!$F$3),(Listas!$F$3-HOUR($K1187)+4),IF(AND(HOUR($K1187)&gt;=Listas!$F$4,HOUR($K1187)&lt;=Listas!$F$5),(Listas!$F$5-HOUR($K1187)),0))+IF(AND(HOUR($L1187)&gt;=Listas!$F$2,HOUR($L1187)&lt;=Listas!$F$3),(HOUR($L1187)-Listas!$F$2),IF(AND(HOUR($L1187)&gt;=Listas!$F$4,HOUR($L1187)&lt;=Listas!$F$5),(HOUR($L1187)-Listas!$F$4+4),0))),IF(($L1187-$K1187&gt;1.42),(IF(AND(HOUR($K1187)&gt;=Listas!$F$2,HOUR($K1187)&lt;=Listas!$F$3),(Listas!$F$3-HOUR($K1187)+4)+IF(AND(HOUR($L1187)&gt;=Listas!$F$2,HOUR($L1187)&lt;=Listas!$F$3),(HOUR($L1187)-Listas!$F$2)+NETWORKDAYS($K1187+1,$L1187-1,Listas!$H$2:$H$112)*Listas!$F$6,IF(AND(HOUR($L1187)&gt;=Listas!$F$4,HOUR($L1187)&lt;=Listas!$F$5),(HOUR($L1187)-Listas!$F$4+4)+NETWORKDAYS($K1187+1,$L1187-1,Listas!$H$2:$H$111)*Listas!$F$6,0)),IF(AND(HOUR($K1187)&gt;=Listas!$F$4,HOUR($K1187)&lt;=Listas!$F$5),(Listas!$F$5-HOUR($K1187))+IF(AND(HOUR($L1187)&gt;=Listas!$F$2,HOUR($L1187)&lt;=Listas!$F$3),(HOUR($L1187)-Listas!$F$2)+NETWORKDAYS($K1187+1,$L1187-1,Listas!$H$2:$H$111)*Listas!$F$6,(HOUR($L1187)-Listas!$F$4+4)+NETWORKDAYS($K1187+1,$L1187-1,Listas!$H$2:$H$111)*Listas!$F$6)))),IF(($L1187-$K1187)&lt;0,"Fecha inicial mayor a fecha final",0)))))))))</f>
        <v/>
      </c>
      <c r="N1187" s="6" t="str">
        <f t="shared" si="1"/>
        <v/>
      </c>
      <c r="O1187" s="6"/>
      <c r="P1187" s="6"/>
      <c r="Q1187" s="6" t="b">
        <v>0</v>
      </c>
      <c r="R1187" s="6" t="str">
        <f t="shared" si="11"/>
        <v/>
      </c>
      <c r="S1187" s="6"/>
    </row>
    <row r="1188">
      <c r="A1188" s="6"/>
      <c r="B1188" s="6"/>
      <c r="C1188" s="6"/>
      <c r="D1188" s="6"/>
      <c r="E1188" s="6"/>
      <c r="F1188" s="6"/>
      <c r="G1188" s="6"/>
      <c r="H1188" s="6"/>
      <c r="I1188" s="6"/>
      <c r="J1188" s="6"/>
      <c r="K1188" s="84"/>
      <c r="L1188" s="84"/>
      <c r="M1188" s="6" t="str">
        <f>IF(OR(ISBLANK($K1188),ISBLANK($L1188)),"",IF(NETWORKDAYS($K1188,$K1188,Listas!$H$2:$H$111)=0,"Error fecha inicial",IF(NETWORKDAYS($L1188,$L1188,Listas!$H$2:$H$111)=0,"Error fecha final",IF(OR(HOUR($K1188)&lt;Listas!$F$2,AND(HOUR($K1188)&gt;Listas!$F$3,HOUR($K1188)&lt;Listas!$F$4),HOUR($K1188)&gt;Listas!$F$5),"Error hora, fecha inicial",IF(OR(HOUR($L1188)&lt;Listas!$F$2,AND(HOUR($L1188)&gt;Listas!$F$3,HOUR($L1188)&lt;Listas!$F$4),HOUR($L1188)&gt;Listas!$F$5),"Error hora, fecha final",IF(AND($L1188-$K1188&gt;0,$L1188-$K1188&lt;=0.42),(IF(AND(AND(HOUR($K1188)&gt;=Listas!$F$2,HOUR($K1188)&lt;=Listas!$F$3),AND(HOUR($L1188)&gt;=Listas!$F$2,HOUR($L1188)&lt;=Listas!$F$3)),(HOUR($L1188)-HOUR($K1188)),IF(AND(AND(HOUR($K1188)&gt;=Listas!$F$4,HOUR($K1188)&lt;=Listas!$F$5),AND(HOUR($L1188)&gt;=Listas!$F$4,HOUR($L1188)&lt;=Listas!$F$5)),(HOUR($L1188)-HOUR($K1188)),IF(AND(AND(HOUR($K1188)&gt;=Listas!$F$2,HOUR($K1188)&lt;=Listas!$F$3),AND(HOUR($L1188)&gt;=Listas!$F$4,HOUR($L1188)&lt;=Listas!$F$5)),((Listas!$F$3-HOUR($K1188)))+((HOUR($L1188)-Listas!$F$4)),0)))),IF(AND($L1188-$K1188&gt;0.42,$L1188-$K1188&lt;=1.42),(IF(AND(HOUR($K1188)&gt;=Listas!$F$2,HOUR($K1188)&lt;=Listas!$F$3),(Listas!$F$3-HOUR($K1188)+4),IF(AND(HOUR($K1188)&gt;=Listas!$F$4,HOUR($K1188)&lt;=Listas!$F$5),(Listas!$F$5-HOUR($K1188)),0))+IF(AND(HOUR($L1188)&gt;=Listas!$F$2,HOUR($L1188)&lt;=Listas!$F$3),(HOUR($L1188)-Listas!$F$2),IF(AND(HOUR($L1188)&gt;=Listas!$F$4,HOUR($L1188)&lt;=Listas!$F$5),(HOUR($L1188)-Listas!$F$4+4),0))),IF(($L1188-$K1188&gt;1.42),(IF(AND(HOUR($K1188)&gt;=Listas!$F$2,HOUR($K1188)&lt;=Listas!$F$3),(Listas!$F$3-HOUR($K1188)+4)+IF(AND(HOUR($L1188)&gt;=Listas!$F$2,HOUR($L1188)&lt;=Listas!$F$3),(HOUR($L1188)-Listas!$F$2)+NETWORKDAYS($K1188+1,$L1188-1,Listas!$H$2:$H$112)*Listas!$F$6,IF(AND(HOUR($L1188)&gt;=Listas!$F$4,HOUR($L1188)&lt;=Listas!$F$5),(HOUR($L1188)-Listas!$F$4+4)+NETWORKDAYS($K1188+1,$L1188-1,Listas!$H$2:$H$111)*Listas!$F$6,0)),IF(AND(HOUR($K1188)&gt;=Listas!$F$4,HOUR($K1188)&lt;=Listas!$F$5),(Listas!$F$5-HOUR($K1188))+IF(AND(HOUR($L1188)&gt;=Listas!$F$2,HOUR($L1188)&lt;=Listas!$F$3),(HOUR($L1188)-Listas!$F$2)+NETWORKDAYS($K1188+1,$L1188-1,Listas!$H$2:$H$111)*Listas!$F$6,(HOUR($L1188)-Listas!$F$4+4)+NETWORKDAYS($K1188+1,$L1188-1,Listas!$H$2:$H$111)*Listas!$F$6)))),IF(($L1188-$K1188)&lt;0,"Fecha inicial mayor a fecha final",0)))))))))</f>
        <v/>
      </c>
      <c r="N1188" s="6" t="str">
        <f t="shared" si="1"/>
        <v/>
      </c>
      <c r="O1188" s="6"/>
      <c r="P1188" s="6"/>
      <c r="Q1188" s="6" t="b">
        <v>0</v>
      </c>
      <c r="R1188" s="6" t="str">
        <f t="shared" si="11"/>
        <v/>
      </c>
      <c r="S1188" s="6"/>
    </row>
    <row r="1189">
      <c r="A1189" s="6"/>
      <c r="B1189" s="6"/>
      <c r="C1189" s="6"/>
      <c r="D1189" s="6"/>
      <c r="E1189" s="6"/>
      <c r="F1189" s="6"/>
      <c r="G1189" s="6"/>
      <c r="H1189" s="6"/>
      <c r="I1189" s="6"/>
      <c r="J1189" s="6"/>
      <c r="K1189" s="84"/>
      <c r="L1189" s="84"/>
      <c r="M1189" s="6" t="str">
        <f>IF(OR(ISBLANK($K1189),ISBLANK($L1189)),"",IF(NETWORKDAYS($K1189,$K1189,Listas!$H$2:$H$111)=0,"Error fecha inicial",IF(NETWORKDAYS($L1189,$L1189,Listas!$H$2:$H$111)=0,"Error fecha final",IF(OR(HOUR($K1189)&lt;Listas!$F$2,AND(HOUR($K1189)&gt;Listas!$F$3,HOUR($K1189)&lt;Listas!$F$4),HOUR($K1189)&gt;Listas!$F$5),"Error hora, fecha inicial",IF(OR(HOUR($L1189)&lt;Listas!$F$2,AND(HOUR($L1189)&gt;Listas!$F$3,HOUR($L1189)&lt;Listas!$F$4),HOUR($L1189)&gt;Listas!$F$5),"Error hora, fecha final",IF(AND($L1189-$K1189&gt;0,$L1189-$K1189&lt;=0.42),(IF(AND(AND(HOUR($K1189)&gt;=Listas!$F$2,HOUR($K1189)&lt;=Listas!$F$3),AND(HOUR($L1189)&gt;=Listas!$F$2,HOUR($L1189)&lt;=Listas!$F$3)),(HOUR($L1189)-HOUR($K1189)),IF(AND(AND(HOUR($K1189)&gt;=Listas!$F$4,HOUR($K1189)&lt;=Listas!$F$5),AND(HOUR($L1189)&gt;=Listas!$F$4,HOUR($L1189)&lt;=Listas!$F$5)),(HOUR($L1189)-HOUR($K1189)),IF(AND(AND(HOUR($K1189)&gt;=Listas!$F$2,HOUR($K1189)&lt;=Listas!$F$3),AND(HOUR($L1189)&gt;=Listas!$F$4,HOUR($L1189)&lt;=Listas!$F$5)),((Listas!$F$3-HOUR($K1189)))+((HOUR($L1189)-Listas!$F$4)),0)))),IF(AND($L1189-$K1189&gt;0.42,$L1189-$K1189&lt;=1.42),(IF(AND(HOUR($K1189)&gt;=Listas!$F$2,HOUR($K1189)&lt;=Listas!$F$3),(Listas!$F$3-HOUR($K1189)+4),IF(AND(HOUR($K1189)&gt;=Listas!$F$4,HOUR($K1189)&lt;=Listas!$F$5),(Listas!$F$5-HOUR($K1189)),0))+IF(AND(HOUR($L1189)&gt;=Listas!$F$2,HOUR($L1189)&lt;=Listas!$F$3),(HOUR($L1189)-Listas!$F$2),IF(AND(HOUR($L1189)&gt;=Listas!$F$4,HOUR($L1189)&lt;=Listas!$F$5),(HOUR($L1189)-Listas!$F$4+4),0))),IF(($L1189-$K1189&gt;1.42),(IF(AND(HOUR($K1189)&gt;=Listas!$F$2,HOUR($K1189)&lt;=Listas!$F$3),(Listas!$F$3-HOUR($K1189)+4)+IF(AND(HOUR($L1189)&gt;=Listas!$F$2,HOUR($L1189)&lt;=Listas!$F$3),(HOUR($L1189)-Listas!$F$2)+NETWORKDAYS($K1189+1,$L1189-1,Listas!$H$2:$H$112)*Listas!$F$6,IF(AND(HOUR($L1189)&gt;=Listas!$F$4,HOUR($L1189)&lt;=Listas!$F$5),(HOUR($L1189)-Listas!$F$4+4)+NETWORKDAYS($K1189+1,$L1189-1,Listas!$H$2:$H$111)*Listas!$F$6,0)),IF(AND(HOUR($K1189)&gt;=Listas!$F$4,HOUR($K1189)&lt;=Listas!$F$5),(Listas!$F$5-HOUR($K1189))+IF(AND(HOUR($L1189)&gt;=Listas!$F$2,HOUR($L1189)&lt;=Listas!$F$3),(HOUR($L1189)-Listas!$F$2)+NETWORKDAYS($K1189+1,$L1189-1,Listas!$H$2:$H$111)*Listas!$F$6,(HOUR($L1189)-Listas!$F$4+4)+NETWORKDAYS($K1189+1,$L1189-1,Listas!$H$2:$H$111)*Listas!$F$6)))),IF(($L1189-$K1189)&lt;0,"Fecha inicial mayor a fecha final",0)))))))))</f>
        <v/>
      </c>
      <c r="N1189" s="6" t="str">
        <f t="shared" si="1"/>
        <v/>
      </c>
      <c r="O1189" s="6"/>
      <c r="P1189" s="6"/>
      <c r="Q1189" s="6" t="b">
        <v>0</v>
      </c>
      <c r="R1189" s="6" t="str">
        <f t="shared" si="11"/>
        <v/>
      </c>
      <c r="S1189" s="6"/>
    </row>
    <row r="1190">
      <c r="A1190" s="6"/>
      <c r="B1190" s="6"/>
      <c r="C1190" s="6"/>
      <c r="D1190" s="6"/>
      <c r="E1190" s="6"/>
      <c r="F1190" s="6"/>
      <c r="G1190" s="6"/>
      <c r="H1190" s="6"/>
      <c r="I1190" s="6"/>
      <c r="J1190" s="6"/>
      <c r="K1190" s="84"/>
      <c r="L1190" s="84"/>
      <c r="M1190" s="6" t="str">
        <f>IF(OR(ISBLANK($K1190),ISBLANK($L1190)),"",IF(NETWORKDAYS($K1190,$K1190,Listas!$H$2:$H$111)=0,"Error fecha inicial",IF(NETWORKDAYS($L1190,$L1190,Listas!$H$2:$H$111)=0,"Error fecha final",IF(OR(HOUR($K1190)&lt;Listas!$F$2,AND(HOUR($K1190)&gt;Listas!$F$3,HOUR($K1190)&lt;Listas!$F$4),HOUR($K1190)&gt;Listas!$F$5),"Error hora, fecha inicial",IF(OR(HOUR($L1190)&lt;Listas!$F$2,AND(HOUR($L1190)&gt;Listas!$F$3,HOUR($L1190)&lt;Listas!$F$4),HOUR($L1190)&gt;Listas!$F$5),"Error hora, fecha final",IF(AND($L1190-$K1190&gt;0,$L1190-$K1190&lt;=0.42),(IF(AND(AND(HOUR($K1190)&gt;=Listas!$F$2,HOUR($K1190)&lt;=Listas!$F$3),AND(HOUR($L1190)&gt;=Listas!$F$2,HOUR($L1190)&lt;=Listas!$F$3)),(HOUR($L1190)-HOUR($K1190)),IF(AND(AND(HOUR($K1190)&gt;=Listas!$F$4,HOUR($K1190)&lt;=Listas!$F$5),AND(HOUR($L1190)&gt;=Listas!$F$4,HOUR($L1190)&lt;=Listas!$F$5)),(HOUR($L1190)-HOUR($K1190)),IF(AND(AND(HOUR($K1190)&gt;=Listas!$F$2,HOUR($K1190)&lt;=Listas!$F$3),AND(HOUR($L1190)&gt;=Listas!$F$4,HOUR($L1190)&lt;=Listas!$F$5)),((Listas!$F$3-HOUR($K1190)))+((HOUR($L1190)-Listas!$F$4)),0)))),IF(AND($L1190-$K1190&gt;0.42,$L1190-$K1190&lt;=1.42),(IF(AND(HOUR($K1190)&gt;=Listas!$F$2,HOUR($K1190)&lt;=Listas!$F$3),(Listas!$F$3-HOUR($K1190)+4),IF(AND(HOUR($K1190)&gt;=Listas!$F$4,HOUR($K1190)&lt;=Listas!$F$5),(Listas!$F$5-HOUR($K1190)),0))+IF(AND(HOUR($L1190)&gt;=Listas!$F$2,HOUR($L1190)&lt;=Listas!$F$3),(HOUR($L1190)-Listas!$F$2),IF(AND(HOUR($L1190)&gt;=Listas!$F$4,HOUR($L1190)&lt;=Listas!$F$5),(HOUR($L1190)-Listas!$F$4+4),0))),IF(($L1190-$K1190&gt;1.42),(IF(AND(HOUR($K1190)&gt;=Listas!$F$2,HOUR($K1190)&lt;=Listas!$F$3),(Listas!$F$3-HOUR($K1190)+4)+IF(AND(HOUR($L1190)&gt;=Listas!$F$2,HOUR($L1190)&lt;=Listas!$F$3),(HOUR($L1190)-Listas!$F$2)+NETWORKDAYS($K1190+1,$L1190-1,Listas!$H$2:$H$112)*Listas!$F$6,IF(AND(HOUR($L1190)&gt;=Listas!$F$4,HOUR($L1190)&lt;=Listas!$F$5),(HOUR($L1190)-Listas!$F$4+4)+NETWORKDAYS($K1190+1,$L1190-1,Listas!$H$2:$H$111)*Listas!$F$6,0)),IF(AND(HOUR($K1190)&gt;=Listas!$F$4,HOUR($K1190)&lt;=Listas!$F$5),(Listas!$F$5-HOUR($K1190))+IF(AND(HOUR($L1190)&gt;=Listas!$F$2,HOUR($L1190)&lt;=Listas!$F$3),(HOUR($L1190)-Listas!$F$2)+NETWORKDAYS($K1190+1,$L1190-1,Listas!$H$2:$H$111)*Listas!$F$6,(HOUR($L1190)-Listas!$F$4+4)+NETWORKDAYS($K1190+1,$L1190-1,Listas!$H$2:$H$111)*Listas!$F$6)))),IF(($L1190-$K1190)&lt;0,"Fecha inicial mayor a fecha final",0)))))))))</f>
        <v/>
      </c>
      <c r="N1190" s="6" t="str">
        <f t="shared" si="1"/>
        <v/>
      </c>
      <c r="O1190" s="6"/>
      <c r="P1190" s="6"/>
      <c r="Q1190" s="6" t="b">
        <v>0</v>
      </c>
      <c r="R1190" s="6" t="str">
        <f t="shared" si="11"/>
        <v/>
      </c>
      <c r="S1190" s="6"/>
    </row>
    <row r="1191">
      <c r="A1191" s="6"/>
      <c r="B1191" s="6"/>
      <c r="C1191" s="6"/>
      <c r="D1191" s="6"/>
      <c r="E1191" s="6"/>
      <c r="F1191" s="6"/>
      <c r="G1191" s="6"/>
      <c r="H1191" s="6"/>
      <c r="I1191" s="6"/>
      <c r="J1191" s="6"/>
      <c r="K1191" s="84"/>
      <c r="L1191" s="84"/>
      <c r="M1191" s="6" t="str">
        <f>IF(OR(ISBLANK($K1191),ISBLANK($L1191)),"",IF(NETWORKDAYS($K1191,$K1191,Listas!$H$2:$H$111)=0,"Error fecha inicial",IF(NETWORKDAYS($L1191,$L1191,Listas!$H$2:$H$111)=0,"Error fecha final",IF(OR(HOUR($K1191)&lt;Listas!$F$2,AND(HOUR($K1191)&gt;Listas!$F$3,HOUR($K1191)&lt;Listas!$F$4),HOUR($K1191)&gt;Listas!$F$5),"Error hora, fecha inicial",IF(OR(HOUR($L1191)&lt;Listas!$F$2,AND(HOUR($L1191)&gt;Listas!$F$3,HOUR($L1191)&lt;Listas!$F$4),HOUR($L1191)&gt;Listas!$F$5),"Error hora, fecha final",IF(AND($L1191-$K1191&gt;0,$L1191-$K1191&lt;=0.42),(IF(AND(AND(HOUR($K1191)&gt;=Listas!$F$2,HOUR($K1191)&lt;=Listas!$F$3),AND(HOUR($L1191)&gt;=Listas!$F$2,HOUR($L1191)&lt;=Listas!$F$3)),(HOUR($L1191)-HOUR($K1191)),IF(AND(AND(HOUR($K1191)&gt;=Listas!$F$4,HOUR($K1191)&lt;=Listas!$F$5),AND(HOUR($L1191)&gt;=Listas!$F$4,HOUR($L1191)&lt;=Listas!$F$5)),(HOUR($L1191)-HOUR($K1191)),IF(AND(AND(HOUR($K1191)&gt;=Listas!$F$2,HOUR($K1191)&lt;=Listas!$F$3),AND(HOUR($L1191)&gt;=Listas!$F$4,HOUR($L1191)&lt;=Listas!$F$5)),((Listas!$F$3-HOUR($K1191)))+((HOUR($L1191)-Listas!$F$4)),0)))),IF(AND($L1191-$K1191&gt;0.42,$L1191-$K1191&lt;=1.42),(IF(AND(HOUR($K1191)&gt;=Listas!$F$2,HOUR($K1191)&lt;=Listas!$F$3),(Listas!$F$3-HOUR($K1191)+4),IF(AND(HOUR($K1191)&gt;=Listas!$F$4,HOUR($K1191)&lt;=Listas!$F$5),(Listas!$F$5-HOUR($K1191)),0))+IF(AND(HOUR($L1191)&gt;=Listas!$F$2,HOUR($L1191)&lt;=Listas!$F$3),(HOUR($L1191)-Listas!$F$2),IF(AND(HOUR($L1191)&gt;=Listas!$F$4,HOUR($L1191)&lt;=Listas!$F$5),(HOUR($L1191)-Listas!$F$4+4),0))),IF(($L1191-$K1191&gt;1.42),(IF(AND(HOUR($K1191)&gt;=Listas!$F$2,HOUR($K1191)&lt;=Listas!$F$3),(Listas!$F$3-HOUR($K1191)+4)+IF(AND(HOUR($L1191)&gt;=Listas!$F$2,HOUR($L1191)&lt;=Listas!$F$3),(HOUR($L1191)-Listas!$F$2)+NETWORKDAYS($K1191+1,$L1191-1,Listas!$H$2:$H$112)*Listas!$F$6,IF(AND(HOUR($L1191)&gt;=Listas!$F$4,HOUR($L1191)&lt;=Listas!$F$5),(HOUR($L1191)-Listas!$F$4+4)+NETWORKDAYS($K1191+1,$L1191-1,Listas!$H$2:$H$111)*Listas!$F$6,0)),IF(AND(HOUR($K1191)&gt;=Listas!$F$4,HOUR($K1191)&lt;=Listas!$F$5),(Listas!$F$5-HOUR($K1191))+IF(AND(HOUR($L1191)&gt;=Listas!$F$2,HOUR($L1191)&lt;=Listas!$F$3),(HOUR($L1191)-Listas!$F$2)+NETWORKDAYS($K1191+1,$L1191-1,Listas!$H$2:$H$111)*Listas!$F$6,(HOUR($L1191)-Listas!$F$4+4)+NETWORKDAYS($K1191+1,$L1191-1,Listas!$H$2:$H$111)*Listas!$F$6)))),IF(($L1191-$K1191)&lt;0,"Fecha inicial mayor a fecha final",0)))))))))</f>
        <v/>
      </c>
      <c r="N1191" s="6" t="str">
        <f t="shared" si="1"/>
        <v/>
      </c>
      <c r="O1191" s="6"/>
      <c r="P1191" s="6"/>
      <c r="Q1191" s="6" t="b">
        <v>0</v>
      </c>
      <c r="R1191" s="6" t="str">
        <f t="shared" si="11"/>
        <v/>
      </c>
      <c r="S1191" s="6"/>
    </row>
    <row r="1192">
      <c r="A1192" s="6"/>
      <c r="B1192" s="6"/>
      <c r="C1192" s="6"/>
      <c r="D1192" s="6"/>
      <c r="E1192" s="6"/>
      <c r="F1192" s="6"/>
      <c r="G1192" s="6"/>
      <c r="H1192" s="6"/>
      <c r="I1192" s="6"/>
      <c r="J1192" s="6"/>
      <c r="K1192" s="84"/>
      <c r="L1192" s="84"/>
      <c r="M1192" s="6" t="str">
        <f>IF(OR(ISBLANK($K1192),ISBLANK($L1192)),"",IF(NETWORKDAYS($K1192,$K1192,Listas!$H$2:$H$111)=0,"Error fecha inicial",IF(NETWORKDAYS($L1192,$L1192,Listas!$H$2:$H$111)=0,"Error fecha final",IF(OR(HOUR($K1192)&lt;Listas!$F$2,AND(HOUR($K1192)&gt;Listas!$F$3,HOUR($K1192)&lt;Listas!$F$4),HOUR($K1192)&gt;Listas!$F$5),"Error hora, fecha inicial",IF(OR(HOUR($L1192)&lt;Listas!$F$2,AND(HOUR($L1192)&gt;Listas!$F$3,HOUR($L1192)&lt;Listas!$F$4),HOUR($L1192)&gt;Listas!$F$5),"Error hora, fecha final",IF(AND($L1192-$K1192&gt;0,$L1192-$K1192&lt;=0.42),(IF(AND(AND(HOUR($K1192)&gt;=Listas!$F$2,HOUR($K1192)&lt;=Listas!$F$3),AND(HOUR($L1192)&gt;=Listas!$F$2,HOUR($L1192)&lt;=Listas!$F$3)),(HOUR($L1192)-HOUR($K1192)),IF(AND(AND(HOUR($K1192)&gt;=Listas!$F$4,HOUR($K1192)&lt;=Listas!$F$5),AND(HOUR($L1192)&gt;=Listas!$F$4,HOUR($L1192)&lt;=Listas!$F$5)),(HOUR($L1192)-HOUR($K1192)),IF(AND(AND(HOUR($K1192)&gt;=Listas!$F$2,HOUR($K1192)&lt;=Listas!$F$3),AND(HOUR($L1192)&gt;=Listas!$F$4,HOUR($L1192)&lt;=Listas!$F$5)),((Listas!$F$3-HOUR($K1192)))+((HOUR($L1192)-Listas!$F$4)),0)))),IF(AND($L1192-$K1192&gt;0.42,$L1192-$K1192&lt;=1.42),(IF(AND(HOUR($K1192)&gt;=Listas!$F$2,HOUR($K1192)&lt;=Listas!$F$3),(Listas!$F$3-HOUR($K1192)+4),IF(AND(HOUR($K1192)&gt;=Listas!$F$4,HOUR($K1192)&lt;=Listas!$F$5),(Listas!$F$5-HOUR($K1192)),0))+IF(AND(HOUR($L1192)&gt;=Listas!$F$2,HOUR($L1192)&lt;=Listas!$F$3),(HOUR($L1192)-Listas!$F$2),IF(AND(HOUR($L1192)&gt;=Listas!$F$4,HOUR($L1192)&lt;=Listas!$F$5),(HOUR($L1192)-Listas!$F$4+4),0))),IF(($L1192-$K1192&gt;1.42),(IF(AND(HOUR($K1192)&gt;=Listas!$F$2,HOUR($K1192)&lt;=Listas!$F$3),(Listas!$F$3-HOUR($K1192)+4)+IF(AND(HOUR($L1192)&gt;=Listas!$F$2,HOUR($L1192)&lt;=Listas!$F$3),(HOUR($L1192)-Listas!$F$2)+NETWORKDAYS($K1192+1,$L1192-1,Listas!$H$2:$H$112)*Listas!$F$6,IF(AND(HOUR($L1192)&gt;=Listas!$F$4,HOUR($L1192)&lt;=Listas!$F$5),(HOUR($L1192)-Listas!$F$4+4)+NETWORKDAYS($K1192+1,$L1192-1,Listas!$H$2:$H$111)*Listas!$F$6,0)),IF(AND(HOUR($K1192)&gt;=Listas!$F$4,HOUR($K1192)&lt;=Listas!$F$5),(Listas!$F$5-HOUR($K1192))+IF(AND(HOUR($L1192)&gt;=Listas!$F$2,HOUR($L1192)&lt;=Listas!$F$3),(HOUR($L1192)-Listas!$F$2)+NETWORKDAYS($K1192+1,$L1192-1,Listas!$H$2:$H$111)*Listas!$F$6,(HOUR($L1192)-Listas!$F$4+4)+NETWORKDAYS($K1192+1,$L1192-1,Listas!$H$2:$H$111)*Listas!$F$6)))),IF(($L1192-$K1192)&lt;0,"Fecha inicial mayor a fecha final",0)))))))))</f>
        <v/>
      </c>
      <c r="N1192" s="6" t="str">
        <f t="shared" si="1"/>
        <v/>
      </c>
      <c r="O1192" s="6"/>
      <c r="P1192" s="6"/>
      <c r="Q1192" s="6" t="b">
        <v>0</v>
      </c>
      <c r="R1192" s="6" t="str">
        <f t="shared" si="11"/>
        <v/>
      </c>
      <c r="S1192" s="6"/>
    </row>
    <row r="1193">
      <c r="A1193" s="6"/>
      <c r="B1193" s="6"/>
      <c r="C1193" s="6"/>
      <c r="D1193" s="6"/>
      <c r="E1193" s="6"/>
      <c r="F1193" s="6"/>
      <c r="G1193" s="6"/>
      <c r="H1193" s="6"/>
      <c r="I1193" s="6"/>
      <c r="J1193" s="6"/>
      <c r="K1193" s="84"/>
      <c r="L1193" s="84"/>
      <c r="M1193" s="6" t="str">
        <f>IF(OR(ISBLANK($K1193),ISBLANK($L1193)),"",IF(NETWORKDAYS($K1193,$K1193,Listas!$H$2:$H$111)=0,"Error fecha inicial",IF(NETWORKDAYS($L1193,$L1193,Listas!$H$2:$H$111)=0,"Error fecha final",IF(OR(HOUR($K1193)&lt;Listas!$F$2,AND(HOUR($K1193)&gt;Listas!$F$3,HOUR($K1193)&lt;Listas!$F$4),HOUR($K1193)&gt;Listas!$F$5),"Error hora, fecha inicial",IF(OR(HOUR($L1193)&lt;Listas!$F$2,AND(HOUR($L1193)&gt;Listas!$F$3,HOUR($L1193)&lt;Listas!$F$4),HOUR($L1193)&gt;Listas!$F$5),"Error hora, fecha final",IF(AND($L1193-$K1193&gt;0,$L1193-$K1193&lt;=0.42),(IF(AND(AND(HOUR($K1193)&gt;=Listas!$F$2,HOUR($K1193)&lt;=Listas!$F$3),AND(HOUR($L1193)&gt;=Listas!$F$2,HOUR($L1193)&lt;=Listas!$F$3)),(HOUR($L1193)-HOUR($K1193)),IF(AND(AND(HOUR($K1193)&gt;=Listas!$F$4,HOUR($K1193)&lt;=Listas!$F$5),AND(HOUR($L1193)&gt;=Listas!$F$4,HOUR($L1193)&lt;=Listas!$F$5)),(HOUR($L1193)-HOUR($K1193)),IF(AND(AND(HOUR($K1193)&gt;=Listas!$F$2,HOUR($K1193)&lt;=Listas!$F$3),AND(HOUR($L1193)&gt;=Listas!$F$4,HOUR($L1193)&lt;=Listas!$F$5)),((Listas!$F$3-HOUR($K1193)))+((HOUR($L1193)-Listas!$F$4)),0)))),IF(AND($L1193-$K1193&gt;0.42,$L1193-$K1193&lt;=1.42),(IF(AND(HOUR($K1193)&gt;=Listas!$F$2,HOUR($K1193)&lt;=Listas!$F$3),(Listas!$F$3-HOUR($K1193)+4),IF(AND(HOUR($K1193)&gt;=Listas!$F$4,HOUR($K1193)&lt;=Listas!$F$5),(Listas!$F$5-HOUR($K1193)),0))+IF(AND(HOUR($L1193)&gt;=Listas!$F$2,HOUR($L1193)&lt;=Listas!$F$3),(HOUR($L1193)-Listas!$F$2),IF(AND(HOUR($L1193)&gt;=Listas!$F$4,HOUR($L1193)&lt;=Listas!$F$5),(HOUR($L1193)-Listas!$F$4+4),0))),IF(($L1193-$K1193&gt;1.42),(IF(AND(HOUR($K1193)&gt;=Listas!$F$2,HOUR($K1193)&lt;=Listas!$F$3),(Listas!$F$3-HOUR($K1193)+4)+IF(AND(HOUR($L1193)&gt;=Listas!$F$2,HOUR($L1193)&lt;=Listas!$F$3),(HOUR($L1193)-Listas!$F$2)+NETWORKDAYS($K1193+1,$L1193-1,Listas!$H$2:$H$112)*Listas!$F$6,IF(AND(HOUR($L1193)&gt;=Listas!$F$4,HOUR($L1193)&lt;=Listas!$F$5),(HOUR($L1193)-Listas!$F$4+4)+NETWORKDAYS($K1193+1,$L1193-1,Listas!$H$2:$H$111)*Listas!$F$6,0)),IF(AND(HOUR($K1193)&gt;=Listas!$F$4,HOUR($K1193)&lt;=Listas!$F$5),(Listas!$F$5-HOUR($K1193))+IF(AND(HOUR($L1193)&gt;=Listas!$F$2,HOUR($L1193)&lt;=Listas!$F$3),(HOUR($L1193)-Listas!$F$2)+NETWORKDAYS($K1193+1,$L1193-1,Listas!$H$2:$H$111)*Listas!$F$6,(HOUR($L1193)-Listas!$F$4+4)+NETWORKDAYS($K1193+1,$L1193-1,Listas!$H$2:$H$111)*Listas!$F$6)))),IF(($L1193-$K1193)&lt;0,"Fecha inicial mayor a fecha final",0)))))))))</f>
        <v/>
      </c>
      <c r="N1193" s="6" t="str">
        <f t="shared" si="1"/>
        <v/>
      </c>
      <c r="O1193" s="6"/>
      <c r="P1193" s="6"/>
      <c r="Q1193" s="6" t="b">
        <v>0</v>
      </c>
      <c r="R1193" s="6" t="str">
        <f t="shared" si="11"/>
        <v/>
      </c>
      <c r="S1193" s="6"/>
    </row>
    <row r="1194">
      <c r="A1194" s="6"/>
      <c r="B1194" s="6"/>
      <c r="C1194" s="6"/>
      <c r="D1194" s="6"/>
      <c r="E1194" s="6"/>
      <c r="F1194" s="6"/>
      <c r="G1194" s="6"/>
      <c r="H1194" s="6"/>
      <c r="I1194" s="6"/>
      <c r="J1194" s="6"/>
      <c r="K1194" s="84"/>
      <c r="L1194" s="84"/>
      <c r="M1194" s="6" t="str">
        <f>IF(OR(ISBLANK($K1194),ISBLANK($L1194)),"",IF(NETWORKDAYS($K1194,$K1194,Listas!$H$2:$H$111)=0,"Error fecha inicial",IF(NETWORKDAYS($L1194,$L1194,Listas!$H$2:$H$111)=0,"Error fecha final",IF(OR(HOUR($K1194)&lt;Listas!$F$2,AND(HOUR($K1194)&gt;Listas!$F$3,HOUR($K1194)&lt;Listas!$F$4),HOUR($K1194)&gt;Listas!$F$5),"Error hora, fecha inicial",IF(OR(HOUR($L1194)&lt;Listas!$F$2,AND(HOUR($L1194)&gt;Listas!$F$3,HOUR($L1194)&lt;Listas!$F$4),HOUR($L1194)&gt;Listas!$F$5),"Error hora, fecha final",IF(AND($L1194-$K1194&gt;0,$L1194-$K1194&lt;=0.42),(IF(AND(AND(HOUR($K1194)&gt;=Listas!$F$2,HOUR($K1194)&lt;=Listas!$F$3),AND(HOUR($L1194)&gt;=Listas!$F$2,HOUR($L1194)&lt;=Listas!$F$3)),(HOUR($L1194)-HOUR($K1194)),IF(AND(AND(HOUR($K1194)&gt;=Listas!$F$4,HOUR($K1194)&lt;=Listas!$F$5),AND(HOUR($L1194)&gt;=Listas!$F$4,HOUR($L1194)&lt;=Listas!$F$5)),(HOUR($L1194)-HOUR($K1194)),IF(AND(AND(HOUR($K1194)&gt;=Listas!$F$2,HOUR($K1194)&lt;=Listas!$F$3),AND(HOUR($L1194)&gt;=Listas!$F$4,HOUR($L1194)&lt;=Listas!$F$5)),((Listas!$F$3-HOUR($K1194)))+((HOUR($L1194)-Listas!$F$4)),0)))),IF(AND($L1194-$K1194&gt;0.42,$L1194-$K1194&lt;=1.42),(IF(AND(HOUR($K1194)&gt;=Listas!$F$2,HOUR($K1194)&lt;=Listas!$F$3),(Listas!$F$3-HOUR($K1194)+4),IF(AND(HOUR($K1194)&gt;=Listas!$F$4,HOUR($K1194)&lt;=Listas!$F$5),(Listas!$F$5-HOUR($K1194)),0))+IF(AND(HOUR($L1194)&gt;=Listas!$F$2,HOUR($L1194)&lt;=Listas!$F$3),(HOUR($L1194)-Listas!$F$2),IF(AND(HOUR($L1194)&gt;=Listas!$F$4,HOUR($L1194)&lt;=Listas!$F$5),(HOUR($L1194)-Listas!$F$4+4),0))),IF(($L1194-$K1194&gt;1.42),(IF(AND(HOUR($K1194)&gt;=Listas!$F$2,HOUR($K1194)&lt;=Listas!$F$3),(Listas!$F$3-HOUR($K1194)+4)+IF(AND(HOUR($L1194)&gt;=Listas!$F$2,HOUR($L1194)&lt;=Listas!$F$3),(HOUR($L1194)-Listas!$F$2)+NETWORKDAYS($K1194+1,$L1194-1,Listas!$H$2:$H$112)*Listas!$F$6,IF(AND(HOUR($L1194)&gt;=Listas!$F$4,HOUR($L1194)&lt;=Listas!$F$5),(HOUR($L1194)-Listas!$F$4+4)+NETWORKDAYS($K1194+1,$L1194-1,Listas!$H$2:$H$111)*Listas!$F$6,0)),IF(AND(HOUR($K1194)&gt;=Listas!$F$4,HOUR($K1194)&lt;=Listas!$F$5),(Listas!$F$5-HOUR($K1194))+IF(AND(HOUR($L1194)&gt;=Listas!$F$2,HOUR($L1194)&lt;=Listas!$F$3),(HOUR($L1194)-Listas!$F$2)+NETWORKDAYS($K1194+1,$L1194-1,Listas!$H$2:$H$111)*Listas!$F$6,(HOUR($L1194)-Listas!$F$4+4)+NETWORKDAYS($K1194+1,$L1194-1,Listas!$H$2:$H$111)*Listas!$F$6)))),IF(($L1194-$K1194)&lt;0,"Fecha inicial mayor a fecha final",0)))))))))</f>
        <v/>
      </c>
      <c r="N1194" s="6" t="str">
        <f t="shared" si="1"/>
        <v/>
      </c>
      <c r="O1194" s="6"/>
      <c r="P1194" s="6"/>
      <c r="Q1194" s="6" t="b">
        <v>0</v>
      </c>
      <c r="R1194" s="6" t="str">
        <f t="shared" si="11"/>
        <v/>
      </c>
      <c r="S1194" s="6"/>
    </row>
    <row r="1195">
      <c r="A1195" s="6"/>
      <c r="B1195" s="6"/>
      <c r="C1195" s="6"/>
      <c r="D1195" s="6"/>
      <c r="E1195" s="6"/>
      <c r="F1195" s="6"/>
      <c r="G1195" s="6"/>
      <c r="H1195" s="6"/>
      <c r="I1195" s="6"/>
      <c r="J1195" s="6"/>
      <c r="K1195" s="84"/>
      <c r="L1195" s="84"/>
      <c r="M1195" s="6" t="str">
        <f>IF(OR(ISBLANK($K1195),ISBLANK($L1195)),"",IF(NETWORKDAYS($K1195,$K1195,Listas!$H$2:$H$111)=0,"Error fecha inicial",IF(NETWORKDAYS($L1195,$L1195,Listas!$H$2:$H$111)=0,"Error fecha final",IF(OR(HOUR($K1195)&lt;Listas!$F$2,AND(HOUR($K1195)&gt;Listas!$F$3,HOUR($K1195)&lt;Listas!$F$4),HOUR($K1195)&gt;Listas!$F$5),"Error hora, fecha inicial",IF(OR(HOUR($L1195)&lt;Listas!$F$2,AND(HOUR($L1195)&gt;Listas!$F$3,HOUR($L1195)&lt;Listas!$F$4),HOUR($L1195)&gt;Listas!$F$5),"Error hora, fecha final",IF(AND($L1195-$K1195&gt;0,$L1195-$K1195&lt;=0.42),(IF(AND(AND(HOUR($K1195)&gt;=Listas!$F$2,HOUR($K1195)&lt;=Listas!$F$3),AND(HOUR($L1195)&gt;=Listas!$F$2,HOUR($L1195)&lt;=Listas!$F$3)),(HOUR($L1195)-HOUR($K1195)),IF(AND(AND(HOUR($K1195)&gt;=Listas!$F$4,HOUR($K1195)&lt;=Listas!$F$5),AND(HOUR($L1195)&gt;=Listas!$F$4,HOUR($L1195)&lt;=Listas!$F$5)),(HOUR($L1195)-HOUR($K1195)),IF(AND(AND(HOUR($K1195)&gt;=Listas!$F$2,HOUR($K1195)&lt;=Listas!$F$3),AND(HOUR($L1195)&gt;=Listas!$F$4,HOUR($L1195)&lt;=Listas!$F$5)),((Listas!$F$3-HOUR($K1195)))+((HOUR($L1195)-Listas!$F$4)),0)))),IF(AND($L1195-$K1195&gt;0.42,$L1195-$K1195&lt;=1.42),(IF(AND(HOUR($K1195)&gt;=Listas!$F$2,HOUR($K1195)&lt;=Listas!$F$3),(Listas!$F$3-HOUR($K1195)+4),IF(AND(HOUR($K1195)&gt;=Listas!$F$4,HOUR($K1195)&lt;=Listas!$F$5),(Listas!$F$5-HOUR($K1195)),0))+IF(AND(HOUR($L1195)&gt;=Listas!$F$2,HOUR($L1195)&lt;=Listas!$F$3),(HOUR($L1195)-Listas!$F$2),IF(AND(HOUR($L1195)&gt;=Listas!$F$4,HOUR($L1195)&lt;=Listas!$F$5),(HOUR($L1195)-Listas!$F$4+4),0))),IF(($L1195-$K1195&gt;1.42),(IF(AND(HOUR($K1195)&gt;=Listas!$F$2,HOUR($K1195)&lt;=Listas!$F$3),(Listas!$F$3-HOUR($K1195)+4)+IF(AND(HOUR($L1195)&gt;=Listas!$F$2,HOUR($L1195)&lt;=Listas!$F$3),(HOUR($L1195)-Listas!$F$2)+NETWORKDAYS($K1195+1,$L1195-1,Listas!$H$2:$H$112)*Listas!$F$6,IF(AND(HOUR($L1195)&gt;=Listas!$F$4,HOUR($L1195)&lt;=Listas!$F$5),(HOUR($L1195)-Listas!$F$4+4)+NETWORKDAYS($K1195+1,$L1195-1,Listas!$H$2:$H$111)*Listas!$F$6,0)),IF(AND(HOUR($K1195)&gt;=Listas!$F$4,HOUR($K1195)&lt;=Listas!$F$5),(Listas!$F$5-HOUR($K1195))+IF(AND(HOUR($L1195)&gt;=Listas!$F$2,HOUR($L1195)&lt;=Listas!$F$3),(HOUR($L1195)-Listas!$F$2)+NETWORKDAYS($K1195+1,$L1195-1,Listas!$H$2:$H$111)*Listas!$F$6,(HOUR($L1195)-Listas!$F$4+4)+NETWORKDAYS($K1195+1,$L1195-1,Listas!$H$2:$H$111)*Listas!$F$6)))),IF(($L1195-$K1195)&lt;0,"Fecha inicial mayor a fecha final",0)))))))))</f>
        <v/>
      </c>
      <c r="N1195" s="6" t="str">
        <f t="shared" si="1"/>
        <v/>
      </c>
      <c r="O1195" s="6"/>
      <c r="P1195" s="6"/>
      <c r="Q1195" s="6" t="b">
        <v>0</v>
      </c>
      <c r="R1195" s="6" t="str">
        <f t="shared" si="11"/>
        <v/>
      </c>
      <c r="S1195" s="6"/>
    </row>
    <row r="1196">
      <c r="A1196" s="6"/>
      <c r="B1196" s="6"/>
      <c r="C1196" s="6"/>
      <c r="D1196" s="6"/>
      <c r="E1196" s="6"/>
      <c r="F1196" s="6"/>
      <c r="G1196" s="6"/>
      <c r="H1196" s="6"/>
      <c r="I1196" s="6"/>
      <c r="J1196" s="6"/>
      <c r="K1196" s="84"/>
      <c r="L1196" s="84"/>
      <c r="M1196" s="6" t="str">
        <f>IF(OR(ISBLANK($K1196),ISBLANK($L1196)),"",IF(NETWORKDAYS($K1196,$K1196,Listas!$H$2:$H$111)=0,"Error fecha inicial",IF(NETWORKDAYS($L1196,$L1196,Listas!$H$2:$H$111)=0,"Error fecha final",IF(OR(HOUR($K1196)&lt;Listas!$F$2,AND(HOUR($K1196)&gt;Listas!$F$3,HOUR($K1196)&lt;Listas!$F$4),HOUR($K1196)&gt;Listas!$F$5),"Error hora, fecha inicial",IF(OR(HOUR($L1196)&lt;Listas!$F$2,AND(HOUR($L1196)&gt;Listas!$F$3,HOUR($L1196)&lt;Listas!$F$4),HOUR($L1196)&gt;Listas!$F$5),"Error hora, fecha final",IF(AND($L1196-$K1196&gt;0,$L1196-$K1196&lt;=0.42),(IF(AND(AND(HOUR($K1196)&gt;=Listas!$F$2,HOUR($K1196)&lt;=Listas!$F$3),AND(HOUR($L1196)&gt;=Listas!$F$2,HOUR($L1196)&lt;=Listas!$F$3)),(HOUR($L1196)-HOUR($K1196)),IF(AND(AND(HOUR($K1196)&gt;=Listas!$F$4,HOUR($K1196)&lt;=Listas!$F$5),AND(HOUR($L1196)&gt;=Listas!$F$4,HOUR($L1196)&lt;=Listas!$F$5)),(HOUR($L1196)-HOUR($K1196)),IF(AND(AND(HOUR($K1196)&gt;=Listas!$F$2,HOUR($K1196)&lt;=Listas!$F$3),AND(HOUR($L1196)&gt;=Listas!$F$4,HOUR($L1196)&lt;=Listas!$F$5)),((Listas!$F$3-HOUR($K1196)))+((HOUR($L1196)-Listas!$F$4)),0)))),IF(AND($L1196-$K1196&gt;0.42,$L1196-$K1196&lt;=1.42),(IF(AND(HOUR($K1196)&gt;=Listas!$F$2,HOUR($K1196)&lt;=Listas!$F$3),(Listas!$F$3-HOUR($K1196)+4),IF(AND(HOUR($K1196)&gt;=Listas!$F$4,HOUR($K1196)&lt;=Listas!$F$5),(Listas!$F$5-HOUR($K1196)),0))+IF(AND(HOUR($L1196)&gt;=Listas!$F$2,HOUR($L1196)&lt;=Listas!$F$3),(HOUR($L1196)-Listas!$F$2),IF(AND(HOUR($L1196)&gt;=Listas!$F$4,HOUR($L1196)&lt;=Listas!$F$5),(HOUR($L1196)-Listas!$F$4+4),0))),IF(($L1196-$K1196&gt;1.42),(IF(AND(HOUR($K1196)&gt;=Listas!$F$2,HOUR($K1196)&lt;=Listas!$F$3),(Listas!$F$3-HOUR($K1196)+4)+IF(AND(HOUR($L1196)&gt;=Listas!$F$2,HOUR($L1196)&lt;=Listas!$F$3),(HOUR($L1196)-Listas!$F$2)+NETWORKDAYS($K1196+1,$L1196-1,Listas!$H$2:$H$112)*Listas!$F$6,IF(AND(HOUR($L1196)&gt;=Listas!$F$4,HOUR($L1196)&lt;=Listas!$F$5),(HOUR($L1196)-Listas!$F$4+4)+NETWORKDAYS($K1196+1,$L1196-1,Listas!$H$2:$H$111)*Listas!$F$6,0)),IF(AND(HOUR($K1196)&gt;=Listas!$F$4,HOUR($K1196)&lt;=Listas!$F$5),(Listas!$F$5-HOUR($K1196))+IF(AND(HOUR($L1196)&gt;=Listas!$F$2,HOUR($L1196)&lt;=Listas!$F$3),(HOUR($L1196)-Listas!$F$2)+NETWORKDAYS($K1196+1,$L1196-1,Listas!$H$2:$H$111)*Listas!$F$6,(HOUR($L1196)-Listas!$F$4+4)+NETWORKDAYS($K1196+1,$L1196-1,Listas!$H$2:$H$111)*Listas!$F$6)))),IF(($L1196-$K1196)&lt;0,"Fecha inicial mayor a fecha final",0)))))))))</f>
        <v/>
      </c>
      <c r="N1196" s="6" t="str">
        <f t="shared" si="1"/>
        <v/>
      </c>
      <c r="O1196" s="6"/>
      <c r="P1196" s="6"/>
      <c r="Q1196" s="6" t="b">
        <v>0</v>
      </c>
      <c r="R1196" s="6" t="str">
        <f t="shared" si="11"/>
        <v/>
      </c>
      <c r="S1196" s="6"/>
    </row>
    <row r="1197">
      <c r="A1197" s="6"/>
      <c r="B1197" s="6"/>
      <c r="C1197" s="6"/>
      <c r="D1197" s="6"/>
      <c r="E1197" s="6"/>
      <c r="F1197" s="6"/>
      <c r="G1197" s="6"/>
      <c r="H1197" s="6"/>
      <c r="I1197" s="6"/>
      <c r="J1197" s="6"/>
      <c r="K1197" s="84"/>
      <c r="L1197" s="84"/>
      <c r="M1197" s="6" t="str">
        <f>IF(OR(ISBLANK($K1197),ISBLANK($L1197)),"",IF(NETWORKDAYS($K1197,$K1197,Listas!$H$2:$H$111)=0,"Error fecha inicial",IF(NETWORKDAYS($L1197,$L1197,Listas!$H$2:$H$111)=0,"Error fecha final",IF(OR(HOUR($K1197)&lt;Listas!$F$2,AND(HOUR($K1197)&gt;Listas!$F$3,HOUR($K1197)&lt;Listas!$F$4),HOUR($K1197)&gt;Listas!$F$5),"Error hora, fecha inicial",IF(OR(HOUR($L1197)&lt;Listas!$F$2,AND(HOUR($L1197)&gt;Listas!$F$3,HOUR($L1197)&lt;Listas!$F$4),HOUR($L1197)&gt;Listas!$F$5),"Error hora, fecha final",IF(AND($L1197-$K1197&gt;0,$L1197-$K1197&lt;=0.42),(IF(AND(AND(HOUR($K1197)&gt;=Listas!$F$2,HOUR($K1197)&lt;=Listas!$F$3),AND(HOUR($L1197)&gt;=Listas!$F$2,HOUR($L1197)&lt;=Listas!$F$3)),(HOUR($L1197)-HOUR($K1197)),IF(AND(AND(HOUR($K1197)&gt;=Listas!$F$4,HOUR($K1197)&lt;=Listas!$F$5),AND(HOUR($L1197)&gt;=Listas!$F$4,HOUR($L1197)&lt;=Listas!$F$5)),(HOUR($L1197)-HOUR($K1197)),IF(AND(AND(HOUR($K1197)&gt;=Listas!$F$2,HOUR($K1197)&lt;=Listas!$F$3),AND(HOUR($L1197)&gt;=Listas!$F$4,HOUR($L1197)&lt;=Listas!$F$5)),((Listas!$F$3-HOUR($K1197)))+((HOUR($L1197)-Listas!$F$4)),0)))),IF(AND($L1197-$K1197&gt;0.42,$L1197-$K1197&lt;=1.42),(IF(AND(HOUR($K1197)&gt;=Listas!$F$2,HOUR($K1197)&lt;=Listas!$F$3),(Listas!$F$3-HOUR($K1197)+4),IF(AND(HOUR($K1197)&gt;=Listas!$F$4,HOUR($K1197)&lt;=Listas!$F$5),(Listas!$F$5-HOUR($K1197)),0))+IF(AND(HOUR($L1197)&gt;=Listas!$F$2,HOUR($L1197)&lt;=Listas!$F$3),(HOUR($L1197)-Listas!$F$2),IF(AND(HOUR($L1197)&gt;=Listas!$F$4,HOUR($L1197)&lt;=Listas!$F$5),(HOUR($L1197)-Listas!$F$4+4),0))),IF(($L1197-$K1197&gt;1.42),(IF(AND(HOUR($K1197)&gt;=Listas!$F$2,HOUR($K1197)&lt;=Listas!$F$3),(Listas!$F$3-HOUR($K1197)+4)+IF(AND(HOUR($L1197)&gt;=Listas!$F$2,HOUR($L1197)&lt;=Listas!$F$3),(HOUR($L1197)-Listas!$F$2)+NETWORKDAYS($K1197+1,$L1197-1,Listas!$H$2:$H$112)*Listas!$F$6,IF(AND(HOUR($L1197)&gt;=Listas!$F$4,HOUR($L1197)&lt;=Listas!$F$5),(HOUR($L1197)-Listas!$F$4+4)+NETWORKDAYS($K1197+1,$L1197-1,Listas!$H$2:$H$111)*Listas!$F$6,0)),IF(AND(HOUR($K1197)&gt;=Listas!$F$4,HOUR($K1197)&lt;=Listas!$F$5),(Listas!$F$5-HOUR($K1197))+IF(AND(HOUR($L1197)&gt;=Listas!$F$2,HOUR($L1197)&lt;=Listas!$F$3),(HOUR($L1197)-Listas!$F$2)+NETWORKDAYS($K1197+1,$L1197-1,Listas!$H$2:$H$111)*Listas!$F$6,(HOUR($L1197)-Listas!$F$4+4)+NETWORKDAYS($K1197+1,$L1197-1,Listas!$H$2:$H$111)*Listas!$F$6)))),IF(($L1197-$K1197)&lt;0,"Fecha inicial mayor a fecha final",0)))))))))</f>
        <v/>
      </c>
      <c r="N1197" s="6" t="str">
        <f t="shared" si="1"/>
        <v/>
      </c>
      <c r="O1197" s="6"/>
      <c r="P1197" s="6"/>
      <c r="Q1197" s="6" t="b">
        <v>0</v>
      </c>
      <c r="R1197" s="6" t="str">
        <f t="shared" si="11"/>
        <v/>
      </c>
      <c r="S1197" s="6"/>
    </row>
    <row r="1198">
      <c r="A1198" s="6"/>
      <c r="B1198" s="6"/>
      <c r="C1198" s="6"/>
      <c r="D1198" s="6"/>
      <c r="E1198" s="6"/>
      <c r="F1198" s="6"/>
      <c r="G1198" s="6"/>
      <c r="H1198" s="6"/>
      <c r="I1198" s="6"/>
      <c r="J1198" s="6"/>
      <c r="K1198" s="84"/>
      <c r="L1198" s="84"/>
      <c r="M1198" s="6" t="str">
        <f>IF(OR(ISBLANK($K1198),ISBLANK($L1198)),"",IF(NETWORKDAYS($K1198,$K1198,Listas!$H$2:$H$111)=0,"Error fecha inicial",IF(NETWORKDAYS($L1198,$L1198,Listas!$H$2:$H$111)=0,"Error fecha final",IF(OR(HOUR($K1198)&lt;Listas!$F$2,AND(HOUR($K1198)&gt;Listas!$F$3,HOUR($K1198)&lt;Listas!$F$4),HOUR($K1198)&gt;Listas!$F$5),"Error hora, fecha inicial",IF(OR(HOUR($L1198)&lt;Listas!$F$2,AND(HOUR($L1198)&gt;Listas!$F$3,HOUR($L1198)&lt;Listas!$F$4),HOUR($L1198)&gt;Listas!$F$5),"Error hora, fecha final",IF(AND($L1198-$K1198&gt;0,$L1198-$K1198&lt;=0.42),(IF(AND(AND(HOUR($K1198)&gt;=Listas!$F$2,HOUR($K1198)&lt;=Listas!$F$3),AND(HOUR($L1198)&gt;=Listas!$F$2,HOUR($L1198)&lt;=Listas!$F$3)),(HOUR($L1198)-HOUR($K1198)),IF(AND(AND(HOUR($K1198)&gt;=Listas!$F$4,HOUR($K1198)&lt;=Listas!$F$5),AND(HOUR($L1198)&gt;=Listas!$F$4,HOUR($L1198)&lt;=Listas!$F$5)),(HOUR($L1198)-HOUR($K1198)),IF(AND(AND(HOUR($K1198)&gt;=Listas!$F$2,HOUR($K1198)&lt;=Listas!$F$3),AND(HOUR($L1198)&gt;=Listas!$F$4,HOUR($L1198)&lt;=Listas!$F$5)),((Listas!$F$3-HOUR($K1198)))+((HOUR($L1198)-Listas!$F$4)),0)))),IF(AND($L1198-$K1198&gt;0.42,$L1198-$K1198&lt;=1.42),(IF(AND(HOUR($K1198)&gt;=Listas!$F$2,HOUR($K1198)&lt;=Listas!$F$3),(Listas!$F$3-HOUR($K1198)+4),IF(AND(HOUR($K1198)&gt;=Listas!$F$4,HOUR($K1198)&lt;=Listas!$F$5),(Listas!$F$5-HOUR($K1198)),0))+IF(AND(HOUR($L1198)&gt;=Listas!$F$2,HOUR($L1198)&lt;=Listas!$F$3),(HOUR($L1198)-Listas!$F$2),IF(AND(HOUR($L1198)&gt;=Listas!$F$4,HOUR($L1198)&lt;=Listas!$F$5),(HOUR($L1198)-Listas!$F$4+4),0))),IF(($L1198-$K1198&gt;1.42),(IF(AND(HOUR($K1198)&gt;=Listas!$F$2,HOUR($K1198)&lt;=Listas!$F$3),(Listas!$F$3-HOUR($K1198)+4)+IF(AND(HOUR($L1198)&gt;=Listas!$F$2,HOUR($L1198)&lt;=Listas!$F$3),(HOUR($L1198)-Listas!$F$2)+NETWORKDAYS($K1198+1,$L1198-1,Listas!$H$2:$H$112)*Listas!$F$6,IF(AND(HOUR($L1198)&gt;=Listas!$F$4,HOUR($L1198)&lt;=Listas!$F$5),(HOUR($L1198)-Listas!$F$4+4)+NETWORKDAYS($K1198+1,$L1198-1,Listas!$H$2:$H$111)*Listas!$F$6,0)),IF(AND(HOUR($K1198)&gt;=Listas!$F$4,HOUR($K1198)&lt;=Listas!$F$5),(Listas!$F$5-HOUR($K1198))+IF(AND(HOUR($L1198)&gt;=Listas!$F$2,HOUR($L1198)&lt;=Listas!$F$3),(HOUR($L1198)-Listas!$F$2)+NETWORKDAYS($K1198+1,$L1198-1,Listas!$H$2:$H$111)*Listas!$F$6,(HOUR($L1198)-Listas!$F$4+4)+NETWORKDAYS($K1198+1,$L1198-1,Listas!$H$2:$H$111)*Listas!$F$6)))),IF(($L1198-$K1198)&lt;0,"Fecha inicial mayor a fecha final",0)))))))))</f>
        <v/>
      </c>
      <c r="N1198" s="6" t="str">
        <f t="shared" si="1"/>
        <v/>
      </c>
      <c r="O1198" s="6"/>
      <c r="P1198" s="6"/>
      <c r="Q1198" s="6" t="b">
        <v>0</v>
      </c>
      <c r="R1198" s="6" t="str">
        <f t="shared" si="11"/>
        <v/>
      </c>
      <c r="S1198" s="6"/>
    </row>
    <row r="1199">
      <c r="A1199" s="6"/>
      <c r="B1199" s="6"/>
      <c r="C1199" s="6"/>
      <c r="D1199" s="6"/>
      <c r="E1199" s="6"/>
      <c r="F1199" s="6"/>
      <c r="G1199" s="6"/>
      <c r="H1199" s="6"/>
      <c r="I1199" s="6"/>
      <c r="J1199" s="6"/>
      <c r="K1199" s="84"/>
      <c r="L1199" s="84"/>
      <c r="M1199" s="6" t="str">
        <f>IF(OR(ISBLANK($K1199),ISBLANK($L1199)),"",IF(NETWORKDAYS($K1199,$K1199,Listas!$H$2:$H$111)=0,"Error fecha inicial",IF(NETWORKDAYS($L1199,$L1199,Listas!$H$2:$H$111)=0,"Error fecha final",IF(OR(HOUR($K1199)&lt;Listas!$F$2,AND(HOUR($K1199)&gt;Listas!$F$3,HOUR($K1199)&lt;Listas!$F$4),HOUR($K1199)&gt;Listas!$F$5),"Error hora, fecha inicial",IF(OR(HOUR($L1199)&lt;Listas!$F$2,AND(HOUR($L1199)&gt;Listas!$F$3,HOUR($L1199)&lt;Listas!$F$4),HOUR($L1199)&gt;Listas!$F$5),"Error hora, fecha final",IF(AND($L1199-$K1199&gt;0,$L1199-$K1199&lt;=0.42),(IF(AND(AND(HOUR($K1199)&gt;=Listas!$F$2,HOUR($K1199)&lt;=Listas!$F$3),AND(HOUR($L1199)&gt;=Listas!$F$2,HOUR($L1199)&lt;=Listas!$F$3)),(HOUR($L1199)-HOUR($K1199)),IF(AND(AND(HOUR($K1199)&gt;=Listas!$F$4,HOUR($K1199)&lt;=Listas!$F$5),AND(HOUR($L1199)&gt;=Listas!$F$4,HOUR($L1199)&lt;=Listas!$F$5)),(HOUR($L1199)-HOUR($K1199)),IF(AND(AND(HOUR($K1199)&gt;=Listas!$F$2,HOUR($K1199)&lt;=Listas!$F$3),AND(HOUR($L1199)&gt;=Listas!$F$4,HOUR($L1199)&lt;=Listas!$F$5)),((Listas!$F$3-HOUR($K1199)))+((HOUR($L1199)-Listas!$F$4)),0)))),IF(AND($L1199-$K1199&gt;0.42,$L1199-$K1199&lt;=1.42),(IF(AND(HOUR($K1199)&gt;=Listas!$F$2,HOUR($K1199)&lt;=Listas!$F$3),(Listas!$F$3-HOUR($K1199)+4),IF(AND(HOUR($K1199)&gt;=Listas!$F$4,HOUR($K1199)&lt;=Listas!$F$5),(Listas!$F$5-HOUR($K1199)),0))+IF(AND(HOUR($L1199)&gt;=Listas!$F$2,HOUR($L1199)&lt;=Listas!$F$3),(HOUR($L1199)-Listas!$F$2),IF(AND(HOUR($L1199)&gt;=Listas!$F$4,HOUR($L1199)&lt;=Listas!$F$5),(HOUR($L1199)-Listas!$F$4+4),0))),IF(($L1199-$K1199&gt;1.42),(IF(AND(HOUR($K1199)&gt;=Listas!$F$2,HOUR($K1199)&lt;=Listas!$F$3),(Listas!$F$3-HOUR($K1199)+4)+IF(AND(HOUR($L1199)&gt;=Listas!$F$2,HOUR($L1199)&lt;=Listas!$F$3),(HOUR($L1199)-Listas!$F$2)+NETWORKDAYS($K1199+1,$L1199-1,Listas!$H$2:$H$112)*Listas!$F$6,IF(AND(HOUR($L1199)&gt;=Listas!$F$4,HOUR($L1199)&lt;=Listas!$F$5),(HOUR($L1199)-Listas!$F$4+4)+NETWORKDAYS($K1199+1,$L1199-1,Listas!$H$2:$H$111)*Listas!$F$6,0)),IF(AND(HOUR($K1199)&gt;=Listas!$F$4,HOUR($K1199)&lt;=Listas!$F$5),(Listas!$F$5-HOUR($K1199))+IF(AND(HOUR($L1199)&gt;=Listas!$F$2,HOUR($L1199)&lt;=Listas!$F$3),(HOUR($L1199)-Listas!$F$2)+NETWORKDAYS($K1199+1,$L1199-1,Listas!$H$2:$H$111)*Listas!$F$6,(HOUR($L1199)-Listas!$F$4+4)+NETWORKDAYS($K1199+1,$L1199-1,Listas!$H$2:$H$111)*Listas!$F$6)))),IF(($L1199-$K1199)&lt;0,"Fecha inicial mayor a fecha final",0)))))))))</f>
        <v/>
      </c>
      <c r="N1199" s="6" t="str">
        <f t="shared" si="1"/>
        <v/>
      </c>
      <c r="O1199" s="6"/>
      <c r="P1199" s="6"/>
      <c r="Q1199" s="6" t="b">
        <v>0</v>
      </c>
      <c r="R1199" s="6" t="str">
        <f t="shared" si="11"/>
        <v/>
      </c>
      <c r="S1199" s="6"/>
    </row>
    <row r="1200">
      <c r="A1200" s="6"/>
      <c r="B1200" s="6"/>
      <c r="C1200" s="6"/>
      <c r="D1200" s="6"/>
      <c r="E1200" s="6"/>
      <c r="F1200" s="6"/>
      <c r="G1200" s="6"/>
      <c r="H1200" s="6"/>
      <c r="I1200" s="6"/>
      <c r="J1200" s="6"/>
      <c r="K1200" s="84"/>
      <c r="L1200" s="84"/>
      <c r="M1200" s="6" t="str">
        <f>IF(OR(ISBLANK($K1200),ISBLANK($L1200)),"",IF(NETWORKDAYS($K1200,$K1200,Listas!$H$2:$H$111)=0,"Error fecha inicial",IF(NETWORKDAYS($L1200,$L1200,Listas!$H$2:$H$111)=0,"Error fecha final",IF(OR(HOUR($K1200)&lt;Listas!$F$2,AND(HOUR($K1200)&gt;Listas!$F$3,HOUR($K1200)&lt;Listas!$F$4),HOUR($K1200)&gt;Listas!$F$5),"Error hora, fecha inicial",IF(OR(HOUR($L1200)&lt;Listas!$F$2,AND(HOUR($L1200)&gt;Listas!$F$3,HOUR($L1200)&lt;Listas!$F$4),HOUR($L1200)&gt;Listas!$F$5),"Error hora, fecha final",IF(AND($L1200-$K1200&gt;0,$L1200-$K1200&lt;=0.42),(IF(AND(AND(HOUR($K1200)&gt;=Listas!$F$2,HOUR($K1200)&lt;=Listas!$F$3),AND(HOUR($L1200)&gt;=Listas!$F$2,HOUR($L1200)&lt;=Listas!$F$3)),(HOUR($L1200)-HOUR($K1200)),IF(AND(AND(HOUR($K1200)&gt;=Listas!$F$4,HOUR($K1200)&lt;=Listas!$F$5),AND(HOUR($L1200)&gt;=Listas!$F$4,HOUR($L1200)&lt;=Listas!$F$5)),(HOUR($L1200)-HOUR($K1200)),IF(AND(AND(HOUR($K1200)&gt;=Listas!$F$2,HOUR($K1200)&lt;=Listas!$F$3),AND(HOUR($L1200)&gt;=Listas!$F$4,HOUR($L1200)&lt;=Listas!$F$5)),((Listas!$F$3-HOUR($K1200)))+((HOUR($L1200)-Listas!$F$4)),0)))),IF(AND($L1200-$K1200&gt;0.42,$L1200-$K1200&lt;=1.42),(IF(AND(HOUR($K1200)&gt;=Listas!$F$2,HOUR($K1200)&lt;=Listas!$F$3),(Listas!$F$3-HOUR($K1200)+4),IF(AND(HOUR($K1200)&gt;=Listas!$F$4,HOUR($K1200)&lt;=Listas!$F$5),(Listas!$F$5-HOUR($K1200)),0))+IF(AND(HOUR($L1200)&gt;=Listas!$F$2,HOUR($L1200)&lt;=Listas!$F$3),(HOUR($L1200)-Listas!$F$2),IF(AND(HOUR($L1200)&gt;=Listas!$F$4,HOUR($L1200)&lt;=Listas!$F$5),(HOUR($L1200)-Listas!$F$4+4),0))),IF(($L1200-$K1200&gt;1.42),(IF(AND(HOUR($K1200)&gt;=Listas!$F$2,HOUR($K1200)&lt;=Listas!$F$3),(Listas!$F$3-HOUR($K1200)+4)+IF(AND(HOUR($L1200)&gt;=Listas!$F$2,HOUR($L1200)&lt;=Listas!$F$3),(HOUR($L1200)-Listas!$F$2)+NETWORKDAYS($K1200+1,$L1200-1,Listas!$H$2:$H$112)*Listas!$F$6,IF(AND(HOUR($L1200)&gt;=Listas!$F$4,HOUR($L1200)&lt;=Listas!$F$5),(HOUR($L1200)-Listas!$F$4+4)+NETWORKDAYS($K1200+1,$L1200-1,Listas!$H$2:$H$111)*Listas!$F$6,0)),IF(AND(HOUR($K1200)&gt;=Listas!$F$4,HOUR($K1200)&lt;=Listas!$F$5),(Listas!$F$5-HOUR($K1200))+IF(AND(HOUR($L1200)&gt;=Listas!$F$2,HOUR($L1200)&lt;=Listas!$F$3),(HOUR($L1200)-Listas!$F$2)+NETWORKDAYS($K1200+1,$L1200-1,Listas!$H$2:$H$111)*Listas!$F$6,(HOUR($L1200)-Listas!$F$4+4)+NETWORKDAYS($K1200+1,$L1200-1,Listas!$H$2:$H$111)*Listas!$F$6)))),IF(($L1200-$K1200)&lt;0,"Fecha inicial mayor a fecha final",0)))))))))</f>
        <v/>
      </c>
      <c r="N1200" s="6" t="str">
        <f t="shared" si="1"/>
        <v/>
      </c>
      <c r="O1200" s="6"/>
      <c r="P1200" s="6"/>
      <c r="Q1200" s="6" t="b">
        <v>0</v>
      </c>
      <c r="R1200" s="6" t="str">
        <f t="shared" si="11"/>
        <v/>
      </c>
      <c r="S1200" s="6"/>
    </row>
    <row r="1201">
      <c r="A1201" s="6"/>
      <c r="B1201" s="6"/>
      <c r="C1201" s="6"/>
      <c r="D1201" s="6"/>
      <c r="E1201" s="6"/>
      <c r="F1201" s="6"/>
      <c r="G1201" s="6"/>
      <c r="H1201" s="6"/>
      <c r="I1201" s="6"/>
      <c r="J1201" s="6"/>
      <c r="K1201" s="84"/>
      <c r="L1201" s="84"/>
      <c r="M1201" s="6" t="str">
        <f>IF(OR(ISBLANK($K1201),ISBLANK($L1201)),"",IF(NETWORKDAYS($K1201,$K1201,Listas!$H$2:$H$111)=0,"Error fecha inicial",IF(NETWORKDAYS($L1201,$L1201,Listas!$H$2:$H$111)=0,"Error fecha final",IF(OR(HOUR($K1201)&lt;Listas!$F$2,AND(HOUR($K1201)&gt;Listas!$F$3,HOUR($K1201)&lt;Listas!$F$4),HOUR($K1201)&gt;Listas!$F$5),"Error hora, fecha inicial",IF(OR(HOUR($L1201)&lt;Listas!$F$2,AND(HOUR($L1201)&gt;Listas!$F$3,HOUR($L1201)&lt;Listas!$F$4),HOUR($L1201)&gt;Listas!$F$5),"Error hora, fecha final",IF(AND($L1201-$K1201&gt;0,$L1201-$K1201&lt;=0.42),(IF(AND(AND(HOUR($K1201)&gt;=Listas!$F$2,HOUR($K1201)&lt;=Listas!$F$3),AND(HOUR($L1201)&gt;=Listas!$F$2,HOUR($L1201)&lt;=Listas!$F$3)),(HOUR($L1201)-HOUR($K1201)),IF(AND(AND(HOUR($K1201)&gt;=Listas!$F$4,HOUR($K1201)&lt;=Listas!$F$5),AND(HOUR($L1201)&gt;=Listas!$F$4,HOUR($L1201)&lt;=Listas!$F$5)),(HOUR($L1201)-HOUR($K1201)),IF(AND(AND(HOUR($K1201)&gt;=Listas!$F$2,HOUR($K1201)&lt;=Listas!$F$3),AND(HOUR($L1201)&gt;=Listas!$F$4,HOUR($L1201)&lt;=Listas!$F$5)),((Listas!$F$3-HOUR($K1201)))+((HOUR($L1201)-Listas!$F$4)),0)))),IF(AND($L1201-$K1201&gt;0.42,$L1201-$K1201&lt;=1.42),(IF(AND(HOUR($K1201)&gt;=Listas!$F$2,HOUR($K1201)&lt;=Listas!$F$3),(Listas!$F$3-HOUR($K1201)+4),IF(AND(HOUR($K1201)&gt;=Listas!$F$4,HOUR($K1201)&lt;=Listas!$F$5),(Listas!$F$5-HOUR($K1201)),0))+IF(AND(HOUR($L1201)&gt;=Listas!$F$2,HOUR($L1201)&lt;=Listas!$F$3),(HOUR($L1201)-Listas!$F$2),IF(AND(HOUR($L1201)&gt;=Listas!$F$4,HOUR($L1201)&lt;=Listas!$F$5),(HOUR($L1201)-Listas!$F$4+4),0))),IF(($L1201-$K1201&gt;1.42),(IF(AND(HOUR($K1201)&gt;=Listas!$F$2,HOUR($K1201)&lt;=Listas!$F$3),(Listas!$F$3-HOUR($K1201)+4)+IF(AND(HOUR($L1201)&gt;=Listas!$F$2,HOUR($L1201)&lt;=Listas!$F$3),(HOUR($L1201)-Listas!$F$2)+NETWORKDAYS($K1201+1,$L1201-1,Listas!$H$2:$H$112)*Listas!$F$6,IF(AND(HOUR($L1201)&gt;=Listas!$F$4,HOUR($L1201)&lt;=Listas!$F$5),(HOUR($L1201)-Listas!$F$4+4)+NETWORKDAYS($K1201+1,$L1201-1,Listas!$H$2:$H$111)*Listas!$F$6,0)),IF(AND(HOUR($K1201)&gt;=Listas!$F$4,HOUR($K1201)&lt;=Listas!$F$5),(Listas!$F$5-HOUR($K1201))+IF(AND(HOUR($L1201)&gt;=Listas!$F$2,HOUR($L1201)&lt;=Listas!$F$3),(HOUR($L1201)-Listas!$F$2)+NETWORKDAYS($K1201+1,$L1201-1,Listas!$H$2:$H$111)*Listas!$F$6,(HOUR($L1201)-Listas!$F$4+4)+NETWORKDAYS($K1201+1,$L1201-1,Listas!$H$2:$H$111)*Listas!$F$6)))),IF(($L1201-$K1201)&lt;0,"Fecha inicial mayor a fecha final",0)))))))))</f>
        <v/>
      </c>
      <c r="N1201" s="6" t="str">
        <f t="shared" si="1"/>
        <v/>
      </c>
      <c r="O1201" s="6"/>
      <c r="P1201" s="6"/>
      <c r="Q1201" s="6" t="b">
        <v>0</v>
      </c>
      <c r="R1201" s="6" t="str">
        <f t="shared" si="11"/>
        <v/>
      </c>
      <c r="S1201" s="6"/>
    </row>
    <row r="1202">
      <c r="A1202" s="6"/>
      <c r="B1202" s="6"/>
      <c r="C1202" s="6"/>
      <c r="D1202" s="6"/>
      <c r="E1202" s="6"/>
      <c r="F1202" s="6"/>
      <c r="G1202" s="6"/>
      <c r="H1202" s="6"/>
      <c r="I1202" s="6"/>
      <c r="J1202" s="6"/>
      <c r="K1202" s="84"/>
      <c r="L1202" s="84"/>
      <c r="M1202" s="6" t="str">
        <f>IF(OR(ISBLANK($K1202),ISBLANK($L1202)),"",IF(NETWORKDAYS($K1202,$K1202,Listas!$H$2:$H$111)=0,"Error fecha inicial",IF(NETWORKDAYS($L1202,$L1202,Listas!$H$2:$H$111)=0,"Error fecha final",IF(OR(HOUR($K1202)&lt;Listas!$F$2,AND(HOUR($K1202)&gt;Listas!$F$3,HOUR($K1202)&lt;Listas!$F$4),HOUR($K1202)&gt;Listas!$F$5),"Error hora, fecha inicial",IF(OR(HOUR($L1202)&lt;Listas!$F$2,AND(HOUR($L1202)&gt;Listas!$F$3,HOUR($L1202)&lt;Listas!$F$4),HOUR($L1202)&gt;Listas!$F$5),"Error hora, fecha final",IF(AND($L1202-$K1202&gt;0,$L1202-$K1202&lt;=0.42),(IF(AND(AND(HOUR($K1202)&gt;=Listas!$F$2,HOUR($K1202)&lt;=Listas!$F$3),AND(HOUR($L1202)&gt;=Listas!$F$2,HOUR($L1202)&lt;=Listas!$F$3)),(HOUR($L1202)-HOUR($K1202)),IF(AND(AND(HOUR($K1202)&gt;=Listas!$F$4,HOUR($K1202)&lt;=Listas!$F$5),AND(HOUR($L1202)&gt;=Listas!$F$4,HOUR($L1202)&lt;=Listas!$F$5)),(HOUR($L1202)-HOUR($K1202)),IF(AND(AND(HOUR($K1202)&gt;=Listas!$F$2,HOUR($K1202)&lt;=Listas!$F$3),AND(HOUR($L1202)&gt;=Listas!$F$4,HOUR($L1202)&lt;=Listas!$F$5)),((Listas!$F$3-HOUR($K1202)))+((HOUR($L1202)-Listas!$F$4)),0)))),IF(AND($L1202-$K1202&gt;0.42,$L1202-$K1202&lt;=1.42),(IF(AND(HOUR($K1202)&gt;=Listas!$F$2,HOUR($K1202)&lt;=Listas!$F$3),(Listas!$F$3-HOUR($K1202)+4),IF(AND(HOUR($K1202)&gt;=Listas!$F$4,HOUR($K1202)&lt;=Listas!$F$5),(Listas!$F$5-HOUR($K1202)),0))+IF(AND(HOUR($L1202)&gt;=Listas!$F$2,HOUR($L1202)&lt;=Listas!$F$3),(HOUR($L1202)-Listas!$F$2),IF(AND(HOUR($L1202)&gt;=Listas!$F$4,HOUR($L1202)&lt;=Listas!$F$5),(HOUR($L1202)-Listas!$F$4+4),0))),IF(($L1202-$K1202&gt;1.42),(IF(AND(HOUR($K1202)&gt;=Listas!$F$2,HOUR($K1202)&lt;=Listas!$F$3),(Listas!$F$3-HOUR($K1202)+4)+IF(AND(HOUR($L1202)&gt;=Listas!$F$2,HOUR($L1202)&lt;=Listas!$F$3),(HOUR($L1202)-Listas!$F$2)+NETWORKDAYS($K1202+1,$L1202-1,Listas!$H$2:$H$112)*Listas!$F$6,IF(AND(HOUR($L1202)&gt;=Listas!$F$4,HOUR($L1202)&lt;=Listas!$F$5),(HOUR($L1202)-Listas!$F$4+4)+NETWORKDAYS($K1202+1,$L1202-1,Listas!$H$2:$H$111)*Listas!$F$6,0)),IF(AND(HOUR($K1202)&gt;=Listas!$F$4,HOUR($K1202)&lt;=Listas!$F$5),(Listas!$F$5-HOUR($K1202))+IF(AND(HOUR($L1202)&gt;=Listas!$F$2,HOUR($L1202)&lt;=Listas!$F$3),(HOUR($L1202)-Listas!$F$2)+NETWORKDAYS($K1202+1,$L1202-1,Listas!$H$2:$H$111)*Listas!$F$6,(HOUR($L1202)-Listas!$F$4+4)+NETWORKDAYS($K1202+1,$L1202-1,Listas!$H$2:$H$111)*Listas!$F$6)))),IF(($L1202-$K1202)&lt;0,"Fecha inicial mayor a fecha final",0)))))))))</f>
        <v/>
      </c>
      <c r="N1202" s="6" t="str">
        <f t="shared" si="1"/>
        <v/>
      </c>
      <c r="O1202" s="6"/>
      <c r="P1202" s="6"/>
      <c r="Q1202" s="6" t="b">
        <v>0</v>
      </c>
      <c r="R1202" s="6" t="str">
        <f t="shared" si="11"/>
        <v/>
      </c>
      <c r="S1202" s="6"/>
    </row>
    <row r="1203">
      <c r="A1203" s="6"/>
      <c r="B1203" s="6"/>
      <c r="C1203" s="6"/>
      <c r="D1203" s="6"/>
      <c r="E1203" s="6"/>
      <c r="F1203" s="6"/>
      <c r="G1203" s="6"/>
      <c r="H1203" s="6"/>
      <c r="I1203" s="6"/>
      <c r="J1203" s="6"/>
      <c r="K1203" s="84"/>
      <c r="L1203" s="84"/>
      <c r="M1203" s="6" t="str">
        <f>IF(OR(ISBLANK($K1203),ISBLANK($L1203)),"",IF(NETWORKDAYS($K1203,$K1203,Listas!$H$2:$H$111)=0,"Error fecha inicial",IF(NETWORKDAYS($L1203,$L1203,Listas!$H$2:$H$111)=0,"Error fecha final",IF(OR(HOUR($K1203)&lt;Listas!$F$2,AND(HOUR($K1203)&gt;Listas!$F$3,HOUR($K1203)&lt;Listas!$F$4),HOUR($K1203)&gt;Listas!$F$5),"Error hora, fecha inicial",IF(OR(HOUR($L1203)&lt;Listas!$F$2,AND(HOUR($L1203)&gt;Listas!$F$3,HOUR($L1203)&lt;Listas!$F$4),HOUR($L1203)&gt;Listas!$F$5),"Error hora, fecha final",IF(AND($L1203-$K1203&gt;0,$L1203-$K1203&lt;=0.42),(IF(AND(AND(HOUR($K1203)&gt;=Listas!$F$2,HOUR($K1203)&lt;=Listas!$F$3),AND(HOUR($L1203)&gt;=Listas!$F$2,HOUR($L1203)&lt;=Listas!$F$3)),(HOUR($L1203)-HOUR($K1203)),IF(AND(AND(HOUR($K1203)&gt;=Listas!$F$4,HOUR($K1203)&lt;=Listas!$F$5),AND(HOUR($L1203)&gt;=Listas!$F$4,HOUR($L1203)&lt;=Listas!$F$5)),(HOUR($L1203)-HOUR($K1203)),IF(AND(AND(HOUR($K1203)&gt;=Listas!$F$2,HOUR($K1203)&lt;=Listas!$F$3),AND(HOUR($L1203)&gt;=Listas!$F$4,HOUR($L1203)&lt;=Listas!$F$5)),((Listas!$F$3-HOUR($K1203)))+((HOUR($L1203)-Listas!$F$4)),0)))),IF(AND($L1203-$K1203&gt;0.42,$L1203-$K1203&lt;=1.42),(IF(AND(HOUR($K1203)&gt;=Listas!$F$2,HOUR($K1203)&lt;=Listas!$F$3),(Listas!$F$3-HOUR($K1203)+4),IF(AND(HOUR($K1203)&gt;=Listas!$F$4,HOUR($K1203)&lt;=Listas!$F$5),(Listas!$F$5-HOUR($K1203)),0))+IF(AND(HOUR($L1203)&gt;=Listas!$F$2,HOUR($L1203)&lt;=Listas!$F$3),(HOUR($L1203)-Listas!$F$2),IF(AND(HOUR($L1203)&gt;=Listas!$F$4,HOUR($L1203)&lt;=Listas!$F$5),(HOUR($L1203)-Listas!$F$4+4),0))),IF(($L1203-$K1203&gt;1.42),(IF(AND(HOUR($K1203)&gt;=Listas!$F$2,HOUR($K1203)&lt;=Listas!$F$3),(Listas!$F$3-HOUR($K1203)+4)+IF(AND(HOUR($L1203)&gt;=Listas!$F$2,HOUR($L1203)&lt;=Listas!$F$3),(HOUR($L1203)-Listas!$F$2)+NETWORKDAYS($K1203+1,$L1203-1,Listas!$H$2:$H$112)*Listas!$F$6,IF(AND(HOUR($L1203)&gt;=Listas!$F$4,HOUR($L1203)&lt;=Listas!$F$5),(HOUR($L1203)-Listas!$F$4+4)+NETWORKDAYS($K1203+1,$L1203-1,Listas!$H$2:$H$111)*Listas!$F$6,0)),IF(AND(HOUR($K1203)&gt;=Listas!$F$4,HOUR($K1203)&lt;=Listas!$F$5),(Listas!$F$5-HOUR($K1203))+IF(AND(HOUR($L1203)&gt;=Listas!$F$2,HOUR($L1203)&lt;=Listas!$F$3),(HOUR($L1203)-Listas!$F$2)+NETWORKDAYS($K1203+1,$L1203-1,Listas!$H$2:$H$111)*Listas!$F$6,(HOUR($L1203)-Listas!$F$4+4)+NETWORKDAYS($K1203+1,$L1203-1,Listas!$H$2:$H$111)*Listas!$F$6)))),IF(($L1203-$K1203)&lt;0,"Fecha inicial mayor a fecha final",0)))))))))</f>
        <v/>
      </c>
      <c r="N1203" s="6" t="str">
        <f t="shared" si="1"/>
        <v/>
      </c>
      <c r="O1203" s="6"/>
      <c r="P1203" s="6"/>
      <c r="Q1203" s="6" t="b">
        <v>0</v>
      </c>
      <c r="R1203" s="6" t="str">
        <f t="shared" si="11"/>
        <v/>
      </c>
      <c r="S1203" s="6"/>
    </row>
    <row r="1204">
      <c r="A1204" s="6"/>
      <c r="B1204" s="6"/>
      <c r="C1204" s="6"/>
      <c r="D1204" s="6"/>
      <c r="E1204" s="6"/>
      <c r="F1204" s="6"/>
      <c r="G1204" s="6"/>
      <c r="H1204" s="6"/>
      <c r="I1204" s="6"/>
      <c r="J1204" s="6"/>
      <c r="K1204" s="84"/>
      <c r="L1204" s="84"/>
      <c r="M1204" s="6" t="str">
        <f>IF(OR(ISBLANK($K1204),ISBLANK($L1204)),"",IF(NETWORKDAYS($K1204,$K1204,Listas!$H$2:$H$111)=0,"Error fecha inicial",IF(NETWORKDAYS($L1204,$L1204,Listas!$H$2:$H$111)=0,"Error fecha final",IF(OR(HOUR($K1204)&lt;Listas!$F$2,AND(HOUR($K1204)&gt;Listas!$F$3,HOUR($K1204)&lt;Listas!$F$4),HOUR($K1204)&gt;Listas!$F$5),"Error hora, fecha inicial",IF(OR(HOUR($L1204)&lt;Listas!$F$2,AND(HOUR($L1204)&gt;Listas!$F$3,HOUR($L1204)&lt;Listas!$F$4),HOUR($L1204)&gt;Listas!$F$5),"Error hora, fecha final",IF(AND($L1204-$K1204&gt;0,$L1204-$K1204&lt;=0.42),(IF(AND(AND(HOUR($K1204)&gt;=Listas!$F$2,HOUR($K1204)&lt;=Listas!$F$3),AND(HOUR($L1204)&gt;=Listas!$F$2,HOUR($L1204)&lt;=Listas!$F$3)),(HOUR($L1204)-HOUR($K1204)),IF(AND(AND(HOUR($K1204)&gt;=Listas!$F$4,HOUR($K1204)&lt;=Listas!$F$5),AND(HOUR($L1204)&gt;=Listas!$F$4,HOUR($L1204)&lt;=Listas!$F$5)),(HOUR($L1204)-HOUR($K1204)),IF(AND(AND(HOUR($K1204)&gt;=Listas!$F$2,HOUR($K1204)&lt;=Listas!$F$3),AND(HOUR($L1204)&gt;=Listas!$F$4,HOUR($L1204)&lt;=Listas!$F$5)),((Listas!$F$3-HOUR($K1204)))+((HOUR($L1204)-Listas!$F$4)),0)))),IF(AND($L1204-$K1204&gt;0.42,$L1204-$K1204&lt;=1.42),(IF(AND(HOUR($K1204)&gt;=Listas!$F$2,HOUR($K1204)&lt;=Listas!$F$3),(Listas!$F$3-HOUR($K1204)+4),IF(AND(HOUR($K1204)&gt;=Listas!$F$4,HOUR($K1204)&lt;=Listas!$F$5),(Listas!$F$5-HOUR($K1204)),0))+IF(AND(HOUR($L1204)&gt;=Listas!$F$2,HOUR($L1204)&lt;=Listas!$F$3),(HOUR($L1204)-Listas!$F$2),IF(AND(HOUR($L1204)&gt;=Listas!$F$4,HOUR($L1204)&lt;=Listas!$F$5),(HOUR($L1204)-Listas!$F$4+4),0))),IF(($L1204-$K1204&gt;1.42),(IF(AND(HOUR($K1204)&gt;=Listas!$F$2,HOUR($K1204)&lt;=Listas!$F$3),(Listas!$F$3-HOUR($K1204)+4)+IF(AND(HOUR($L1204)&gt;=Listas!$F$2,HOUR($L1204)&lt;=Listas!$F$3),(HOUR($L1204)-Listas!$F$2)+NETWORKDAYS($K1204+1,$L1204-1,Listas!$H$2:$H$112)*Listas!$F$6,IF(AND(HOUR($L1204)&gt;=Listas!$F$4,HOUR($L1204)&lt;=Listas!$F$5),(HOUR($L1204)-Listas!$F$4+4)+NETWORKDAYS($K1204+1,$L1204-1,Listas!$H$2:$H$111)*Listas!$F$6,0)),IF(AND(HOUR($K1204)&gt;=Listas!$F$4,HOUR($K1204)&lt;=Listas!$F$5),(Listas!$F$5-HOUR($K1204))+IF(AND(HOUR($L1204)&gt;=Listas!$F$2,HOUR($L1204)&lt;=Listas!$F$3),(HOUR($L1204)-Listas!$F$2)+NETWORKDAYS($K1204+1,$L1204-1,Listas!$H$2:$H$111)*Listas!$F$6,(HOUR($L1204)-Listas!$F$4+4)+NETWORKDAYS($K1204+1,$L1204-1,Listas!$H$2:$H$111)*Listas!$F$6)))),IF(($L1204-$K1204)&lt;0,"Fecha inicial mayor a fecha final",0)))))))))</f>
        <v/>
      </c>
      <c r="N1204" s="6" t="str">
        <f t="shared" si="1"/>
        <v/>
      </c>
      <c r="O1204" s="6"/>
      <c r="P1204" s="6"/>
      <c r="Q1204" s="6" t="b">
        <v>0</v>
      </c>
      <c r="R1204" s="6" t="str">
        <f t="shared" si="11"/>
        <v/>
      </c>
      <c r="S1204" s="6"/>
    </row>
    <row r="1205">
      <c r="A1205" s="6"/>
      <c r="B1205" s="6"/>
      <c r="C1205" s="6"/>
      <c r="D1205" s="6"/>
      <c r="E1205" s="6"/>
      <c r="F1205" s="6"/>
      <c r="G1205" s="6"/>
      <c r="H1205" s="6"/>
      <c r="I1205" s="6"/>
      <c r="J1205" s="6"/>
      <c r="K1205" s="84"/>
      <c r="L1205" s="84"/>
      <c r="M1205" s="6" t="str">
        <f>IF(OR(ISBLANK($K1205),ISBLANK($L1205)),"",IF(NETWORKDAYS($K1205,$K1205,Listas!$H$2:$H$111)=0,"Error fecha inicial",IF(NETWORKDAYS($L1205,$L1205,Listas!$H$2:$H$111)=0,"Error fecha final",IF(OR(HOUR($K1205)&lt;Listas!$F$2,AND(HOUR($K1205)&gt;Listas!$F$3,HOUR($K1205)&lt;Listas!$F$4),HOUR($K1205)&gt;Listas!$F$5),"Error hora, fecha inicial",IF(OR(HOUR($L1205)&lt;Listas!$F$2,AND(HOUR($L1205)&gt;Listas!$F$3,HOUR($L1205)&lt;Listas!$F$4),HOUR($L1205)&gt;Listas!$F$5),"Error hora, fecha final",IF(AND($L1205-$K1205&gt;0,$L1205-$K1205&lt;=0.42),(IF(AND(AND(HOUR($K1205)&gt;=Listas!$F$2,HOUR($K1205)&lt;=Listas!$F$3),AND(HOUR($L1205)&gt;=Listas!$F$2,HOUR($L1205)&lt;=Listas!$F$3)),(HOUR($L1205)-HOUR($K1205)),IF(AND(AND(HOUR($K1205)&gt;=Listas!$F$4,HOUR($K1205)&lt;=Listas!$F$5),AND(HOUR($L1205)&gt;=Listas!$F$4,HOUR($L1205)&lt;=Listas!$F$5)),(HOUR($L1205)-HOUR($K1205)),IF(AND(AND(HOUR($K1205)&gt;=Listas!$F$2,HOUR($K1205)&lt;=Listas!$F$3),AND(HOUR($L1205)&gt;=Listas!$F$4,HOUR($L1205)&lt;=Listas!$F$5)),((Listas!$F$3-HOUR($K1205)))+((HOUR($L1205)-Listas!$F$4)),0)))),IF(AND($L1205-$K1205&gt;0.42,$L1205-$K1205&lt;=1.42),(IF(AND(HOUR($K1205)&gt;=Listas!$F$2,HOUR($K1205)&lt;=Listas!$F$3),(Listas!$F$3-HOUR($K1205)+4),IF(AND(HOUR($K1205)&gt;=Listas!$F$4,HOUR($K1205)&lt;=Listas!$F$5),(Listas!$F$5-HOUR($K1205)),0))+IF(AND(HOUR($L1205)&gt;=Listas!$F$2,HOUR($L1205)&lt;=Listas!$F$3),(HOUR($L1205)-Listas!$F$2),IF(AND(HOUR($L1205)&gt;=Listas!$F$4,HOUR($L1205)&lt;=Listas!$F$5),(HOUR($L1205)-Listas!$F$4+4),0))),IF(($L1205-$K1205&gt;1.42),(IF(AND(HOUR($K1205)&gt;=Listas!$F$2,HOUR($K1205)&lt;=Listas!$F$3),(Listas!$F$3-HOUR($K1205)+4)+IF(AND(HOUR($L1205)&gt;=Listas!$F$2,HOUR($L1205)&lt;=Listas!$F$3),(HOUR($L1205)-Listas!$F$2)+NETWORKDAYS($K1205+1,$L1205-1,Listas!$H$2:$H$112)*Listas!$F$6,IF(AND(HOUR($L1205)&gt;=Listas!$F$4,HOUR($L1205)&lt;=Listas!$F$5),(HOUR($L1205)-Listas!$F$4+4)+NETWORKDAYS($K1205+1,$L1205-1,Listas!$H$2:$H$111)*Listas!$F$6,0)),IF(AND(HOUR($K1205)&gt;=Listas!$F$4,HOUR($K1205)&lt;=Listas!$F$5),(Listas!$F$5-HOUR($K1205))+IF(AND(HOUR($L1205)&gt;=Listas!$F$2,HOUR($L1205)&lt;=Listas!$F$3),(HOUR($L1205)-Listas!$F$2)+NETWORKDAYS($K1205+1,$L1205-1,Listas!$H$2:$H$111)*Listas!$F$6,(HOUR($L1205)-Listas!$F$4+4)+NETWORKDAYS($K1205+1,$L1205-1,Listas!$H$2:$H$111)*Listas!$F$6)))),IF(($L1205-$K1205)&lt;0,"Fecha inicial mayor a fecha final",0)))))))))</f>
        <v/>
      </c>
      <c r="N1205" s="6" t="str">
        <f t="shared" si="1"/>
        <v/>
      </c>
      <c r="O1205" s="6"/>
      <c r="P1205" s="6"/>
      <c r="Q1205" s="6" t="b">
        <v>0</v>
      </c>
      <c r="R1205" s="6" t="str">
        <f t="shared" si="11"/>
        <v/>
      </c>
      <c r="S1205" s="6"/>
    </row>
    <row r="1206">
      <c r="A1206" s="6"/>
      <c r="B1206" s="6"/>
      <c r="C1206" s="6"/>
      <c r="D1206" s="6"/>
      <c r="E1206" s="6"/>
      <c r="F1206" s="6"/>
      <c r="G1206" s="6"/>
      <c r="H1206" s="6"/>
      <c r="I1206" s="6"/>
      <c r="J1206" s="6"/>
      <c r="K1206" s="84"/>
      <c r="L1206" s="84"/>
      <c r="M1206" s="6" t="str">
        <f>IF(OR(ISBLANK($K1206),ISBLANK($L1206)),"",IF(NETWORKDAYS($K1206,$K1206,Listas!$H$2:$H$111)=0,"Error fecha inicial",IF(NETWORKDAYS($L1206,$L1206,Listas!$H$2:$H$111)=0,"Error fecha final",IF(OR(HOUR($K1206)&lt;Listas!$F$2,AND(HOUR($K1206)&gt;Listas!$F$3,HOUR($K1206)&lt;Listas!$F$4),HOUR($K1206)&gt;Listas!$F$5),"Error hora, fecha inicial",IF(OR(HOUR($L1206)&lt;Listas!$F$2,AND(HOUR($L1206)&gt;Listas!$F$3,HOUR($L1206)&lt;Listas!$F$4),HOUR($L1206)&gt;Listas!$F$5),"Error hora, fecha final",IF(AND($L1206-$K1206&gt;0,$L1206-$K1206&lt;=0.42),(IF(AND(AND(HOUR($K1206)&gt;=Listas!$F$2,HOUR($K1206)&lt;=Listas!$F$3),AND(HOUR($L1206)&gt;=Listas!$F$2,HOUR($L1206)&lt;=Listas!$F$3)),(HOUR($L1206)-HOUR($K1206)),IF(AND(AND(HOUR($K1206)&gt;=Listas!$F$4,HOUR($K1206)&lt;=Listas!$F$5),AND(HOUR($L1206)&gt;=Listas!$F$4,HOUR($L1206)&lt;=Listas!$F$5)),(HOUR($L1206)-HOUR($K1206)),IF(AND(AND(HOUR($K1206)&gt;=Listas!$F$2,HOUR($K1206)&lt;=Listas!$F$3),AND(HOUR($L1206)&gt;=Listas!$F$4,HOUR($L1206)&lt;=Listas!$F$5)),((Listas!$F$3-HOUR($K1206)))+((HOUR($L1206)-Listas!$F$4)),0)))),IF(AND($L1206-$K1206&gt;0.42,$L1206-$K1206&lt;=1.42),(IF(AND(HOUR($K1206)&gt;=Listas!$F$2,HOUR($K1206)&lt;=Listas!$F$3),(Listas!$F$3-HOUR($K1206)+4),IF(AND(HOUR($K1206)&gt;=Listas!$F$4,HOUR($K1206)&lt;=Listas!$F$5),(Listas!$F$5-HOUR($K1206)),0))+IF(AND(HOUR($L1206)&gt;=Listas!$F$2,HOUR($L1206)&lt;=Listas!$F$3),(HOUR($L1206)-Listas!$F$2),IF(AND(HOUR($L1206)&gt;=Listas!$F$4,HOUR($L1206)&lt;=Listas!$F$5),(HOUR($L1206)-Listas!$F$4+4),0))),IF(($L1206-$K1206&gt;1.42),(IF(AND(HOUR($K1206)&gt;=Listas!$F$2,HOUR($K1206)&lt;=Listas!$F$3),(Listas!$F$3-HOUR($K1206)+4)+IF(AND(HOUR($L1206)&gt;=Listas!$F$2,HOUR($L1206)&lt;=Listas!$F$3),(HOUR($L1206)-Listas!$F$2)+NETWORKDAYS($K1206+1,$L1206-1,Listas!$H$2:$H$112)*Listas!$F$6,IF(AND(HOUR($L1206)&gt;=Listas!$F$4,HOUR($L1206)&lt;=Listas!$F$5),(HOUR($L1206)-Listas!$F$4+4)+NETWORKDAYS($K1206+1,$L1206-1,Listas!$H$2:$H$111)*Listas!$F$6,0)),IF(AND(HOUR($K1206)&gt;=Listas!$F$4,HOUR($K1206)&lt;=Listas!$F$5),(Listas!$F$5-HOUR($K1206))+IF(AND(HOUR($L1206)&gt;=Listas!$F$2,HOUR($L1206)&lt;=Listas!$F$3),(HOUR($L1206)-Listas!$F$2)+NETWORKDAYS($K1206+1,$L1206-1,Listas!$H$2:$H$111)*Listas!$F$6,(HOUR($L1206)-Listas!$F$4+4)+NETWORKDAYS($K1206+1,$L1206-1,Listas!$H$2:$H$111)*Listas!$F$6)))),IF(($L1206-$K1206)&lt;0,"Fecha inicial mayor a fecha final",0)))))))))</f>
        <v/>
      </c>
      <c r="N1206" s="6" t="str">
        <f t="shared" si="1"/>
        <v/>
      </c>
      <c r="O1206" s="6"/>
      <c r="P1206" s="6"/>
      <c r="Q1206" s="6" t="b">
        <v>0</v>
      </c>
      <c r="R1206" s="6" t="str">
        <f t="shared" si="11"/>
        <v/>
      </c>
      <c r="S1206" s="6"/>
    </row>
    <row r="1207">
      <c r="A1207" s="6"/>
      <c r="B1207" s="6"/>
      <c r="C1207" s="6"/>
      <c r="D1207" s="6"/>
      <c r="E1207" s="6"/>
      <c r="F1207" s="6"/>
      <c r="G1207" s="6"/>
      <c r="H1207" s="6"/>
      <c r="I1207" s="6"/>
      <c r="J1207" s="6"/>
      <c r="K1207" s="84"/>
      <c r="L1207" s="84"/>
      <c r="M1207" s="6" t="str">
        <f>IF(OR(ISBLANK($K1207),ISBLANK($L1207)),"",IF(NETWORKDAYS($K1207,$K1207,Listas!$H$2:$H$111)=0,"Error fecha inicial",IF(NETWORKDAYS($L1207,$L1207,Listas!$H$2:$H$111)=0,"Error fecha final",IF(OR(HOUR($K1207)&lt;Listas!$F$2,AND(HOUR($K1207)&gt;Listas!$F$3,HOUR($K1207)&lt;Listas!$F$4),HOUR($K1207)&gt;Listas!$F$5),"Error hora, fecha inicial",IF(OR(HOUR($L1207)&lt;Listas!$F$2,AND(HOUR($L1207)&gt;Listas!$F$3,HOUR($L1207)&lt;Listas!$F$4),HOUR($L1207)&gt;Listas!$F$5),"Error hora, fecha final",IF(AND($L1207-$K1207&gt;0,$L1207-$K1207&lt;=0.42),(IF(AND(AND(HOUR($K1207)&gt;=Listas!$F$2,HOUR($K1207)&lt;=Listas!$F$3),AND(HOUR($L1207)&gt;=Listas!$F$2,HOUR($L1207)&lt;=Listas!$F$3)),(HOUR($L1207)-HOUR($K1207)),IF(AND(AND(HOUR($K1207)&gt;=Listas!$F$4,HOUR($K1207)&lt;=Listas!$F$5),AND(HOUR($L1207)&gt;=Listas!$F$4,HOUR($L1207)&lt;=Listas!$F$5)),(HOUR($L1207)-HOUR($K1207)),IF(AND(AND(HOUR($K1207)&gt;=Listas!$F$2,HOUR($K1207)&lt;=Listas!$F$3),AND(HOUR($L1207)&gt;=Listas!$F$4,HOUR($L1207)&lt;=Listas!$F$5)),((Listas!$F$3-HOUR($K1207)))+((HOUR($L1207)-Listas!$F$4)),0)))),IF(AND($L1207-$K1207&gt;0.42,$L1207-$K1207&lt;=1.42),(IF(AND(HOUR($K1207)&gt;=Listas!$F$2,HOUR($K1207)&lt;=Listas!$F$3),(Listas!$F$3-HOUR($K1207)+4),IF(AND(HOUR($K1207)&gt;=Listas!$F$4,HOUR($K1207)&lt;=Listas!$F$5),(Listas!$F$5-HOUR($K1207)),0))+IF(AND(HOUR($L1207)&gt;=Listas!$F$2,HOUR($L1207)&lt;=Listas!$F$3),(HOUR($L1207)-Listas!$F$2),IF(AND(HOUR($L1207)&gt;=Listas!$F$4,HOUR($L1207)&lt;=Listas!$F$5),(HOUR($L1207)-Listas!$F$4+4),0))),IF(($L1207-$K1207&gt;1.42),(IF(AND(HOUR($K1207)&gt;=Listas!$F$2,HOUR($K1207)&lt;=Listas!$F$3),(Listas!$F$3-HOUR($K1207)+4)+IF(AND(HOUR($L1207)&gt;=Listas!$F$2,HOUR($L1207)&lt;=Listas!$F$3),(HOUR($L1207)-Listas!$F$2)+NETWORKDAYS($K1207+1,$L1207-1,Listas!$H$2:$H$112)*Listas!$F$6,IF(AND(HOUR($L1207)&gt;=Listas!$F$4,HOUR($L1207)&lt;=Listas!$F$5),(HOUR($L1207)-Listas!$F$4+4)+NETWORKDAYS($K1207+1,$L1207-1,Listas!$H$2:$H$111)*Listas!$F$6,0)),IF(AND(HOUR($K1207)&gt;=Listas!$F$4,HOUR($K1207)&lt;=Listas!$F$5),(Listas!$F$5-HOUR($K1207))+IF(AND(HOUR($L1207)&gt;=Listas!$F$2,HOUR($L1207)&lt;=Listas!$F$3),(HOUR($L1207)-Listas!$F$2)+NETWORKDAYS($K1207+1,$L1207-1,Listas!$H$2:$H$111)*Listas!$F$6,(HOUR($L1207)-Listas!$F$4+4)+NETWORKDAYS($K1207+1,$L1207-1,Listas!$H$2:$H$111)*Listas!$F$6)))),IF(($L1207-$K1207)&lt;0,"Fecha inicial mayor a fecha final",0)))))))))</f>
        <v/>
      </c>
      <c r="N1207" s="6" t="str">
        <f t="shared" si="1"/>
        <v/>
      </c>
      <c r="O1207" s="6"/>
      <c r="P1207" s="6"/>
      <c r="Q1207" s="6" t="b">
        <v>0</v>
      </c>
      <c r="R1207" s="6" t="str">
        <f t="shared" si="11"/>
        <v/>
      </c>
      <c r="S1207" s="6"/>
    </row>
    <row r="1208">
      <c r="A1208" s="6"/>
      <c r="B1208" s="6"/>
      <c r="C1208" s="6"/>
      <c r="D1208" s="6"/>
      <c r="E1208" s="6"/>
      <c r="F1208" s="6"/>
      <c r="G1208" s="6"/>
      <c r="H1208" s="6"/>
      <c r="I1208" s="6"/>
      <c r="J1208" s="6"/>
      <c r="K1208" s="84"/>
      <c r="L1208" s="84"/>
      <c r="M1208" s="6" t="str">
        <f>IF(OR(ISBLANK($K1208),ISBLANK($L1208)),"",IF(NETWORKDAYS($K1208,$K1208,Listas!$H$2:$H$111)=0,"Error fecha inicial",IF(NETWORKDAYS($L1208,$L1208,Listas!$H$2:$H$111)=0,"Error fecha final",IF(OR(HOUR($K1208)&lt;Listas!$F$2,AND(HOUR($K1208)&gt;Listas!$F$3,HOUR($K1208)&lt;Listas!$F$4),HOUR($K1208)&gt;Listas!$F$5),"Error hora, fecha inicial",IF(OR(HOUR($L1208)&lt;Listas!$F$2,AND(HOUR($L1208)&gt;Listas!$F$3,HOUR($L1208)&lt;Listas!$F$4),HOUR($L1208)&gt;Listas!$F$5),"Error hora, fecha final",IF(AND($L1208-$K1208&gt;0,$L1208-$K1208&lt;=0.42),(IF(AND(AND(HOUR($K1208)&gt;=Listas!$F$2,HOUR($K1208)&lt;=Listas!$F$3),AND(HOUR($L1208)&gt;=Listas!$F$2,HOUR($L1208)&lt;=Listas!$F$3)),(HOUR($L1208)-HOUR($K1208)),IF(AND(AND(HOUR($K1208)&gt;=Listas!$F$4,HOUR($K1208)&lt;=Listas!$F$5),AND(HOUR($L1208)&gt;=Listas!$F$4,HOUR($L1208)&lt;=Listas!$F$5)),(HOUR($L1208)-HOUR($K1208)),IF(AND(AND(HOUR($K1208)&gt;=Listas!$F$2,HOUR($K1208)&lt;=Listas!$F$3),AND(HOUR($L1208)&gt;=Listas!$F$4,HOUR($L1208)&lt;=Listas!$F$5)),((Listas!$F$3-HOUR($K1208)))+((HOUR($L1208)-Listas!$F$4)),0)))),IF(AND($L1208-$K1208&gt;0.42,$L1208-$K1208&lt;=1.42),(IF(AND(HOUR($K1208)&gt;=Listas!$F$2,HOUR($K1208)&lt;=Listas!$F$3),(Listas!$F$3-HOUR($K1208)+4),IF(AND(HOUR($K1208)&gt;=Listas!$F$4,HOUR($K1208)&lt;=Listas!$F$5),(Listas!$F$5-HOUR($K1208)),0))+IF(AND(HOUR($L1208)&gt;=Listas!$F$2,HOUR($L1208)&lt;=Listas!$F$3),(HOUR($L1208)-Listas!$F$2),IF(AND(HOUR($L1208)&gt;=Listas!$F$4,HOUR($L1208)&lt;=Listas!$F$5),(HOUR($L1208)-Listas!$F$4+4),0))),IF(($L1208-$K1208&gt;1.42),(IF(AND(HOUR($K1208)&gt;=Listas!$F$2,HOUR($K1208)&lt;=Listas!$F$3),(Listas!$F$3-HOUR($K1208)+4)+IF(AND(HOUR($L1208)&gt;=Listas!$F$2,HOUR($L1208)&lt;=Listas!$F$3),(HOUR($L1208)-Listas!$F$2)+NETWORKDAYS($K1208+1,$L1208-1,Listas!$H$2:$H$112)*Listas!$F$6,IF(AND(HOUR($L1208)&gt;=Listas!$F$4,HOUR($L1208)&lt;=Listas!$F$5),(HOUR($L1208)-Listas!$F$4+4)+NETWORKDAYS($K1208+1,$L1208-1,Listas!$H$2:$H$111)*Listas!$F$6,0)),IF(AND(HOUR($K1208)&gt;=Listas!$F$4,HOUR($K1208)&lt;=Listas!$F$5),(Listas!$F$5-HOUR($K1208))+IF(AND(HOUR($L1208)&gt;=Listas!$F$2,HOUR($L1208)&lt;=Listas!$F$3),(HOUR($L1208)-Listas!$F$2)+NETWORKDAYS($K1208+1,$L1208-1,Listas!$H$2:$H$111)*Listas!$F$6,(HOUR($L1208)-Listas!$F$4+4)+NETWORKDAYS($K1208+1,$L1208-1,Listas!$H$2:$H$111)*Listas!$F$6)))),IF(($L1208-$K1208)&lt;0,"Fecha inicial mayor a fecha final",0)))))))))</f>
        <v/>
      </c>
      <c r="N1208" s="6" t="str">
        <f t="shared" si="1"/>
        <v/>
      </c>
      <c r="O1208" s="6"/>
      <c r="P1208" s="6"/>
      <c r="Q1208" s="6" t="b">
        <v>0</v>
      </c>
      <c r="R1208" s="6" t="str">
        <f t="shared" si="11"/>
        <v/>
      </c>
      <c r="S1208" s="6"/>
    </row>
    <row r="1209">
      <c r="A1209" s="6"/>
      <c r="B1209" s="6"/>
      <c r="C1209" s="6"/>
      <c r="D1209" s="6"/>
      <c r="E1209" s="6"/>
      <c r="F1209" s="6"/>
      <c r="G1209" s="6"/>
      <c r="H1209" s="6"/>
      <c r="I1209" s="6"/>
      <c r="J1209" s="6"/>
      <c r="K1209" s="84"/>
      <c r="L1209" s="84"/>
      <c r="M1209" s="6" t="str">
        <f>IF(OR(ISBLANK($K1209),ISBLANK($L1209)),"",IF(NETWORKDAYS($K1209,$K1209,Listas!$H$2:$H$111)=0,"Error fecha inicial",IF(NETWORKDAYS($L1209,$L1209,Listas!$H$2:$H$111)=0,"Error fecha final",IF(OR(HOUR($K1209)&lt;Listas!$F$2,AND(HOUR($K1209)&gt;Listas!$F$3,HOUR($K1209)&lt;Listas!$F$4),HOUR($K1209)&gt;Listas!$F$5),"Error hora, fecha inicial",IF(OR(HOUR($L1209)&lt;Listas!$F$2,AND(HOUR($L1209)&gt;Listas!$F$3,HOUR($L1209)&lt;Listas!$F$4),HOUR($L1209)&gt;Listas!$F$5),"Error hora, fecha final",IF(AND($L1209-$K1209&gt;0,$L1209-$K1209&lt;=0.42),(IF(AND(AND(HOUR($K1209)&gt;=Listas!$F$2,HOUR($K1209)&lt;=Listas!$F$3),AND(HOUR($L1209)&gt;=Listas!$F$2,HOUR($L1209)&lt;=Listas!$F$3)),(HOUR($L1209)-HOUR($K1209)),IF(AND(AND(HOUR($K1209)&gt;=Listas!$F$4,HOUR($K1209)&lt;=Listas!$F$5),AND(HOUR($L1209)&gt;=Listas!$F$4,HOUR($L1209)&lt;=Listas!$F$5)),(HOUR($L1209)-HOUR($K1209)),IF(AND(AND(HOUR($K1209)&gt;=Listas!$F$2,HOUR($K1209)&lt;=Listas!$F$3),AND(HOUR($L1209)&gt;=Listas!$F$4,HOUR($L1209)&lt;=Listas!$F$5)),((Listas!$F$3-HOUR($K1209)))+((HOUR($L1209)-Listas!$F$4)),0)))),IF(AND($L1209-$K1209&gt;0.42,$L1209-$K1209&lt;=1.42),(IF(AND(HOUR($K1209)&gt;=Listas!$F$2,HOUR($K1209)&lt;=Listas!$F$3),(Listas!$F$3-HOUR($K1209)+4),IF(AND(HOUR($K1209)&gt;=Listas!$F$4,HOUR($K1209)&lt;=Listas!$F$5),(Listas!$F$5-HOUR($K1209)),0))+IF(AND(HOUR($L1209)&gt;=Listas!$F$2,HOUR($L1209)&lt;=Listas!$F$3),(HOUR($L1209)-Listas!$F$2),IF(AND(HOUR($L1209)&gt;=Listas!$F$4,HOUR($L1209)&lt;=Listas!$F$5),(HOUR($L1209)-Listas!$F$4+4),0))),IF(($L1209-$K1209&gt;1.42),(IF(AND(HOUR($K1209)&gt;=Listas!$F$2,HOUR($K1209)&lt;=Listas!$F$3),(Listas!$F$3-HOUR($K1209)+4)+IF(AND(HOUR($L1209)&gt;=Listas!$F$2,HOUR($L1209)&lt;=Listas!$F$3),(HOUR($L1209)-Listas!$F$2)+NETWORKDAYS($K1209+1,$L1209-1,Listas!$H$2:$H$112)*Listas!$F$6,IF(AND(HOUR($L1209)&gt;=Listas!$F$4,HOUR($L1209)&lt;=Listas!$F$5),(HOUR($L1209)-Listas!$F$4+4)+NETWORKDAYS($K1209+1,$L1209-1,Listas!$H$2:$H$111)*Listas!$F$6,0)),IF(AND(HOUR($K1209)&gt;=Listas!$F$4,HOUR($K1209)&lt;=Listas!$F$5),(Listas!$F$5-HOUR($K1209))+IF(AND(HOUR($L1209)&gt;=Listas!$F$2,HOUR($L1209)&lt;=Listas!$F$3),(HOUR($L1209)-Listas!$F$2)+NETWORKDAYS($K1209+1,$L1209-1,Listas!$H$2:$H$111)*Listas!$F$6,(HOUR($L1209)-Listas!$F$4+4)+NETWORKDAYS($K1209+1,$L1209-1,Listas!$H$2:$H$111)*Listas!$F$6)))),IF(($L1209-$K1209)&lt;0,"Fecha inicial mayor a fecha final",0)))))))))</f>
        <v/>
      </c>
      <c r="N1209" s="6" t="str">
        <f t="shared" si="1"/>
        <v/>
      </c>
      <c r="O1209" s="6"/>
      <c r="P1209" s="6"/>
      <c r="Q1209" s="6" t="b">
        <v>0</v>
      </c>
      <c r="R1209" s="6" t="str">
        <f t="shared" si="11"/>
        <v/>
      </c>
      <c r="S1209" s="6"/>
    </row>
    <row r="1210">
      <c r="A1210" s="6"/>
      <c r="B1210" s="6"/>
      <c r="C1210" s="6"/>
      <c r="D1210" s="6"/>
      <c r="E1210" s="6"/>
      <c r="F1210" s="6"/>
      <c r="G1210" s="6"/>
      <c r="H1210" s="6"/>
      <c r="I1210" s="6"/>
      <c r="J1210" s="6"/>
      <c r="K1210" s="84"/>
      <c r="L1210" s="84"/>
      <c r="M1210" s="6" t="str">
        <f>IF(OR(ISBLANK($K1210),ISBLANK($L1210)),"",IF(NETWORKDAYS($K1210,$K1210,Listas!$H$2:$H$111)=0,"Error fecha inicial",IF(NETWORKDAYS($L1210,$L1210,Listas!$H$2:$H$111)=0,"Error fecha final",IF(OR(HOUR($K1210)&lt;Listas!$F$2,AND(HOUR($K1210)&gt;Listas!$F$3,HOUR($K1210)&lt;Listas!$F$4),HOUR($K1210)&gt;Listas!$F$5),"Error hora, fecha inicial",IF(OR(HOUR($L1210)&lt;Listas!$F$2,AND(HOUR($L1210)&gt;Listas!$F$3,HOUR($L1210)&lt;Listas!$F$4),HOUR($L1210)&gt;Listas!$F$5),"Error hora, fecha final",IF(AND($L1210-$K1210&gt;0,$L1210-$K1210&lt;=0.42),(IF(AND(AND(HOUR($K1210)&gt;=Listas!$F$2,HOUR($K1210)&lt;=Listas!$F$3),AND(HOUR($L1210)&gt;=Listas!$F$2,HOUR($L1210)&lt;=Listas!$F$3)),(HOUR($L1210)-HOUR($K1210)),IF(AND(AND(HOUR($K1210)&gt;=Listas!$F$4,HOUR($K1210)&lt;=Listas!$F$5),AND(HOUR($L1210)&gt;=Listas!$F$4,HOUR($L1210)&lt;=Listas!$F$5)),(HOUR($L1210)-HOUR($K1210)),IF(AND(AND(HOUR($K1210)&gt;=Listas!$F$2,HOUR($K1210)&lt;=Listas!$F$3),AND(HOUR($L1210)&gt;=Listas!$F$4,HOUR($L1210)&lt;=Listas!$F$5)),((Listas!$F$3-HOUR($K1210)))+((HOUR($L1210)-Listas!$F$4)),0)))),IF(AND($L1210-$K1210&gt;0.42,$L1210-$K1210&lt;=1.42),(IF(AND(HOUR($K1210)&gt;=Listas!$F$2,HOUR($K1210)&lt;=Listas!$F$3),(Listas!$F$3-HOUR($K1210)+4),IF(AND(HOUR($K1210)&gt;=Listas!$F$4,HOUR($K1210)&lt;=Listas!$F$5),(Listas!$F$5-HOUR($K1210)),0))+IF(AND(HOUR($L1210)&gt;=Listas!$F$2,HOUR($L1210)&lt;=Listas!$F$3),(HOUR($L1210)-Listas!$F$2),IF(AND(HOUR($L1210)&gt;=Listas!$F$4,HOUR($L1210)&lt;=Listas!$F$5),(HOUR($L1210)-Listas!$F$4+4),0))),IF(($L1210-$K1210&gt;1.42),(IF(AND(HOUR($K1210)&gt;=Listas!$F$2,HOUR($K1210)&lt;=Listas!$F$3),(Listas!$F$3-HOUR($K1210)+4)+IF(AND(HOUR($L1210)&gt;=Listas!$F$2,HOUR($L1210)&lt;=Listas!$F$3),(HOUR($L1210)-Listas!$F$2)+NETWORKDAYS($K1210+1,$L1210-1,Listas!$H$2:$H$112)*Listas!$F$6,IF(AND(HOUR($L1210)&gt;=Listas!$F$4,HOUR($L1210)&lt;=Listas!$F$5),(HOUR($L1210)-Listas!$F$4+4)+NETWORKDAYS($K1210+1,$L1210-1,Listas!$H$2:$H$111)*Listas!$F$6,0)),IF(AND(HOUR($K1210)&gt;=Listas!$F$4,HOUR($K1210)&lt;=Listas!$F$5),(Listas!$F$5-HOUR($K1210))+IF(AND(HOUR($L1210)&gt;=Listas!$F$2,HOUR($L1210)&lt;=Listas!$F$3),(HOUR($L1210)-Listas!$F$2)+NETWORKDAYS($K1210+1,$L1210-1,Listas!$H$2:$H$111)*Listas!$F$6,(HOUR($L1210)-Listas!$F$4+4)+NETWORKDAYS($K1210+1,$L1210-1,Listas!$H$2:$H$111)*Listas!$F$6)))),IF(($L1210-$K1210)&lt;0,"Fecha inicial mayor a fecha final",0)))))))))</f>
        <v/>
      </c>
      <c r="N1210" s="6" t="str">
        <f t="shared" si="1"/>
        <v/>
      </c>
      <c r="O1210" s="6"/>
      <c r="P1210" s="6"/>
      <c r="Q1210" s="6" t="b">
        <v>0</v>
      </c>
      <c r="R1210" s="6" t="str">
        <f t="shared" si="11"/>
        <v/>
      </c>
      <c r="S1210" s="6"/>
    </row>
    <row r="1211">
      <c r="A1211" s="6"/>
      <c r="B1211" s="6"/>
      <c r="C1211" s="6"/>
      <c r="D1211" s="6"/>
      <c r="E1211" s="6"/>
      <c r="F1211" s="6"/>
      <c r="G1211" s="6"/>
      <c r="H1211" s="6"/>
      <c r="I1211" s="6"/>
      <c r="J1211" s="6"/>
      <c r="K1211" s="84"/>
      <c r="L1211" s="84"/>
      <c r="M1211" s="6" t="str">
        <f>IF(OR(ISBLANK($K1211),ISBLANK($L1211)),"",IF(NETWORKDAYS($K1211,$K1211,Listas!$H$2:$H$111)=0,"Error fecha inicial",IF(NETWORKDAYS($L1211,$L1211,Listas!$H$2:$H$111)=0,"Error fecha final",IF(OR(HOUR($K1211)&lt;Listas!$F$2,AND(HOUR($K1211)&gt;Listas!$F$3,HOUR($K1211)&lt;Listas!$F$4),HOUR($K1211)&gt;Listas!$F$5),"Error hora, fecha inicial",IF(OR(HOUR($L1211)&lt;Listas!$F$2,AND(HOUR($L1211)&gt;Listas!$F$3,HOUR($L1211)&lt;Listas!$F$4),HOUR($L1211)&gt;Listas!$F$5),"Error hora, fecha final",IF(AND($L1211-$K1211&gt;0,$L1211-$K1211&lt;=0.42),(IF(AND(AND(HOUR($K1211)&gt;=Listas!$F$2,HOUR($K1211)&lt;=Listas!$F$3),AND(HOUR($L1211)&gt;=Listas!$F$2,HOUR($L1211)&lt;=Listas!$F$3)),(HOUR($L1211)-HOUR($K1211)),IF(AND(AND(HOUR($K1211)&gt;=Listas!$F$4,HOUR($K1211)&lt;=Listas!$F$5),AND(HOUR($L1211)&gt;=Listas!$F$4,HOUR($L1211)&lt;=Listas!$F$5)),(HOUR($L1211)-HOUR($K1211)),IF(AND(AND(HOUR($K1211)&gt;=Listas!$F$2,HOUR($K1211)&lt;=Listas!$F$3),AND(HOUR($L1211)&gt;=Listas!$F$4,HOUR($L1211)&lt;=Listas!$F$5)),((Listas!$F$3-HOUR($K1211)))+((HOUR($L1211)-Listas!$F$4)),0)))),IF(AND($L1211-$K1211&gt;0.42,$L1211-$K1211&lt;=1.42),(IF(AND(HOUR($K1211)&gt;=Listas!$F$2,HOUR($K1211)&lt;=Listas!$F$3),(Listas!$F$3-HOUR($K1211)+4),IF(AND(HOUR($K1211)&gt;=Listas!$F$4,HOUR($K1211)&lt;=Listas!$F$5),(Listas!$F$5-HOUR($K1211)),0))+IF(AND(HOUR($L1211)&gt;=Listas!$F$2,HOUR($L1211)&lt;=Listas!$F$3),(HOUR($L1211)-Listas!$F$2),IF(AND(HOUR($L1211)&gt;=Listas!$F$4,HOUR($L1211)&lt;=Listas!$F$5),(HOUR($L1211)-Listas!$F$4+4),0))),IF(($L1211-$K1211&gt;1.42),(IF(AND(HOUR($K1211)&gt;=Listas!$F$2,HOUR($K1211)&lt;=Listas!$F$3),(Listas!$F$3-HOUR($K1211)+4)+IF(AND(HOUR($L1211)&gt;=Listas!$F$2,HOUR($L1211)&lt;=Listas!$F$3),(HOUR($L1211)-Listas!$F$2)+NETWORKDAYS($K1211+1,$L1211-1,Listas!$H$2:$H$112)*Listas!$F$6,IF(AND(HOUR($L1211)&gt;=Listas!$F$4,HOUR($L1211)&lt;=Listas!$F$5),(HOUR($L1211)-Listas!$F$4+4)+NETWORKDAYS($K1211+1,$L1211-1,Listas!$H$2:$H$111)*Listas!$F$6,0)),IF(AND(HOUR($K1211)&gt;=Listas!$F$4,HOUR($K1211)&lt;=Listas!$F$5),(Listas!$F$5-HOUR($K1211))+IF(AND(HOUR($L1211)&gt;=Listas!$F$2,HOUR($L1211)&lt;=Listas!$F$3),(HOUR($L1211)-Listas!$F$2)+NETWORKDAYS($K1211+1,$L1211-1,Listas!$H$2:$H$111)*Listas!$F$6,(HOUR($L1211)-Listas!$F$4+4)+NETWORKDAYS($K1211+1,$L1211-1,Listas!$H$2:$H$111)*Listas!$F$6)))),IF(($L1211-$K1211)&lt;0,"Fecha inicial mayor a fecha final",0)))))))))</f>
        <v/>
      </c>
      <c r="N1211" s="6" t="str">
        <f t="shared" si="1"/>
        <v/>
      </c>
      <c r="O1211" s="6"/>
      <c r="P1211" s="6"/>
      <c r="Q1211" s="6" t="b">
        <v>0</v>
      </c>
      <c r="R1211" s="6" t="str">
        <f t="shared" si="11"/>
        <v/>
      </c>
      <c r="S1211" s="6"/>
    </row>
    <row r="1212">
      <c r="A1212" s="6"/>
      <c r="B1212" s="6"/>
      <c r="C1212" s="6"/>
      <c r="D1212" s="6"/>
      <c r="E1212" s="6"/>
      <c r="F1212" s="6"/>
      <c r="G1212" s="6"/>
      <c r="H1212" s="6"/>
      <c r="I1212" s="6"/>
      <c r="J1212" s="6"/>
      <c r="K1212" s="84"/>
      <c r="L1212" s="84"/>
      <c r="M1212" s="6" t="str">
        <f>IF(OR(ISBLANK($K1212),ISBLANK($L1212)),"",IF(NETWORKDAYS($K1212,$K1212,Listas!$H$2:$H$111)=0,"Error fecha inicial",IF(NETWORKDAYS($L1212,$L1212,Listas!$H$2:$H$111)=0,"Error fecha final",IF(OR(HOUR($K1212)&lt;Listas!$F$2,AND(HOUR($K1212)&gt;Listas!$F$3,HOUR($K1212)&lt;Listas!$F$4),HOUR($K1212)&gt;Listas!$F$5),"Error hora, fecha inicial",IF(OR(HOUR($L1212)&lt;Listas!$F$2,AND(HOUR($L1212)&gt;Listas!$F$3,HOUR($L1212)&lt;Listas!$F$4),HOUR($L1212)&gt;Listas!$F$5),"Error hora, fecha final",IF(AND($L1212-$K1212&gt;0,$L1212-$K1212&lt;=0.42),(IF(AND(AND(HOUR($K1212)&gt;=Listas!$F$2,HOUR($K1212)&lt;=Listas!$F$3),AND(HOUR($L1212)&gt;=Listas!$F$2,HOUR($L1212)&lt;=Listas!$F$3)),(HOUR($L1212)-HOUR($K1212)),IF(AND(AND(HOUR($K1212)&gt;=Listas!$F$4,HOUR($K1212)&lt;=Listas!$F$5),AND(HOUR($L1212)&gt;=Listas!$F$4,HOUR($L1212)&lt;=Listas!$F$5)),(HOUR($L1212)-HOUR($K1212)),IF(AND(AND(HOUR($K1212)&gt;=Listas!$F$2,HOUR($K1212)&lt;=Listas!$F$3),AND(HOUR($L1212)&gt;=Listas!$F$4,HOUR($L1212)&lt;=Listas!$F$5)),((Listas!$F$3-HOUR($K1212)))+((HOUR($L1212)-Listas!$F$4)),0)))),IF(AND($L1212-$K1212&gt;0.42,$L1212-$K1212&lt;=1.42),(IF(AND(HOUR($K1212)&gt;=Listas!$F$2,HOUR($K1212)&lt;=Listas!$F$3),(Listas!$F$3-HOUR($K1212)+4),IF(AND(HOUR($K1212)&gt;=Listas!$F$4,HOUR($K1212)&lt;=Listas!$F$5),(Listas!$F$5-HOUR($K1212)),0))+IF(AND(HOUR($L1212)&gt;=Listas!$F$2,HOUR($L1212)&lt;=Listas!$F$3),(HOUR($L1212)-Listas!$F$2),IF(AND(HOUR($L1212)&gt;=Listas!$F$4,HOUR($L1212)&lt;=Listas!$F$5),(HOUR($L1212)-Listas!$F$4+4),0))),IF(($L1212-$K1212&gt;1.42),(IF(AND(HOUR($K1212)&gt;=Listas!$F$2,HOUR($K1212)&lt;=Listas!$F$3),(Listas!$F$3-HOUR($K1212)+4)+IF(AND(HOUR($L1212)&gt;=Listas!$F$2,HOUR($L1212)&lt;=Listas!$F$3),(HOUR($L1212)-Listas!$F$2)+NETWORKDAYS($K1212+1,$L1212-1,Listas!$H$2:$H$112)*Listas!$F$6,IF(AND(HOUR($L1212)&gt;=Listas!$F$4,HOUR($L1212)&lt;=Listas!$F$5),(HOUR($L1212)-Listas!$F$4+4)+NETWORKDAYS($K1212+1,$L1212-1,Listas!$H$2:$H$111)*Listas!$F$6,0)),IF(AND(HOUR($K1212)&gt;=Listas!$F$4,HOUR($K1212)&lt;=Listas!$F$5),(Listas!$F$5-HOUR($K1212))+IF(AND(HOUR($L1212)&gt;=Listas!$F$2,HOUR($L1212)&lt;=Listas!$F$3),(HOUR($L1212)-Listas!$F$2)+NETWORKDAYS($K1212+1,$L1212-1,Listas!$H$2:$H$111)*Listas!$F$6,(HOUR($L1212)-Listas!$F$4+4)+NETWORKDAYS($K1212+1,$L1212-1,Listas!$H$2:$H$111)*Listas!$F$6)))),IF(($L1212-$K1212)&lt;0,"Fecha inicial mayor a fecha final",0)))))))))</f>
        <v/>
      </c>
      <c r="N1212" s="6" t="str">
        <f t="shared" si="1"/>
        <v/>
      </c>
      <c r="O1212" s="6"/>
      <c r="P1212" s="6"/>
      <c r="Q1212" s="6" t="b">
        <v>0</v>
      </c>
      <c r="R1212" s="6" t="str">
        <f t="shared" si="11"/>
        <v/>
      </c>
      <c r="S1212" s="6"/>
    </row>
    <row r="1213">
      <c r="A1213" s="6"/>
      <c r="B1213" s="6"/>
      <c r="C1213" s="6"/>
      <c r="D1213" s="6"/>
      <c r="E1213" s="6"/>
      <c r="F1213" s="6"/>
      <c r="G1213" s="6"/>
      <c r="H1213" s="6"/>
      <c r="I1213" s="6"/>
      <c r="J1213" s="6"/>
      <c r="K1213" s="84"/>
      <c r="L1213" s="84"/>
      <c r="M1213" s="6" t="str">
        <f>IF(OR(ISBLANK($K1213),ISBLANK($L1213)),"",IF(NETWORKDAYS($K1213,$K1213,Listas!$H$2:$H$111)=0,"Error fecha inicial",IF(NETWORKDAYS($L1213,$L1213,Listas!$H$2:$H$111)=0,"Error fecha final",IF(OR(HOUR($K1213)&lt;Listas!$F$2,AND(HOUR($K1213)&gt;Listas!$F$3,HOUR($K1213)&lt;Listas!$F$4),HOUR($K1213)&gt;Listas!$F$5),"Error hora, fecha inicial",IF(OR(HOUR($L1213)&lt;Listas!$F$2,AND(HOUR($L1213)&gt;Listas!$F$3,HOUR($L1213)&lt;Listas!$F$4),HOUR($L1213)&gt;Listas!$F$5),"Error hora, fecha final",IF(AND($L1213-$K1213&gt;0,$L1213-$K1213&lt;=0.42),(IF(AND(AND(HOUR($K1213)&gt;=Listas!$F$2,HOUR($K1213)&lt;=Listas!$F$3),AND(HOUR($L1213)&gt;=Listas!$F$2,HOUR($L1213)&lt;=Listas!$F$3)),(HOUR($L1213)-HOUR($K1213)),IF(AND(AND(HOUR($K1213)&gt;=Listas!$F$4,HOUR($K1213)&lt;=Listas!$F$5),AND(HOUR($L1213)&gt;=Listas!$F$4,HOUR($L1213)&lt;=Listas!$F$5)),(HOUR($L1213)-HOUR($K1213)),IF(AND(AND(HOUR($K1213)&gt;=Listas!$F$2,HOUR($K1213)&lt;=Listas!$F$3),AND(HOUR($L1213)&gt;=Listas!$F$4,HOUR($L1213)&lt;=Listas!$F$5)),((Listas!$F$3-HOUR($K1213)))+((HOUR($L1213)-Listas!$F$4)),0)))),IF(AND($L1213-$K1213&gt;0.42,$L1213-$K1213&lt;=1.42),(IF(AND(HOUR($K1213)&gt;=Listas!$F$2,HOUR($K1213)&lt;=Listas!$F$3),(Listas!$F$3-HOUR($K1213)+4),IF(AND(HOUR($K1213)&gt;=Listas!$F$4,HOUR($K1213)&lt;=Listas!$F$5),(Listas!$F$5-HOUR($K1213)),0))+IF(AND(HOUR($L1213)&gt;=Listas!$F$2,HOUR($L1213)&lt;=Listas!$F$3),(HOUR($L1213)-Listas!$F$2),IF(AND(HOUR($L1213)&gt;=Listas!$F$4,HOUR($L1213)&lt;=Listas!$F$5),(HOUR($L1213)-Listas!$F$4+4),0))),IF(($L1213-$K1213&gt;1.42),(IF(AND(HOUR($K1213)&gt;=Listas!$F$2,HOUR($K1213)&lt;=Listas!$F$3),(Listas!$F$3-HOUR($K1213)+4)+IF(AND(HOUR($L1213)&gt;=Listas!$F$2,HOUR($L1213)&lt;=Listas!$F$3),(HOUR($L1213)-Listas!$F$2)+NETWORKDAYS($K1213+1,$L1213-1,Listas!$H$2:$H$112)*Listas!$F$6,IF(AND(HOUR($L1213)&gt;=Listas!$F$4,HOUR($L1213)&lt;=Listas!$F$5),(HOUR($L1213)-Listas!$F$4+4)+NETWORKDAYS($K1213+1,$L1213-1,Listas!$H$2:$H$111)*Listas!$F$6,0)),IF(AND(HOUR($K1213)&gt;=Listas!$F$4,HOUR($K1213)&lt;=Listas!$F$5),(Listas!$F$5-HOUR($K1213))+IF(AND(HOUR($L1213)&gt;=Listas!$F$2,HOUR($L1213)&lt;=Listas!$F$3),(HOUR($L1213)-Listas!$F$2)+NETWORKDAYS($K1213+1,$L1213-1,Listas!$H$2:$H$111)*Listas!$F$6,(HOUR($L1213)-Listas!$F$4+4)+NETWORKDAYS($K1213+1,$L1213-1,Listas!$H$2:$H$111)*Listas!$F$6)))),IF(($L1213-$K1213)&lt;0,"Fecha inicial mayor a fecha final",0)))))))))</f>
        <v/>
      </c>
      <c r="N1213" s="6" t="str">
        <f t="shared" si="1"/>
        <v/>
      </c>
      <c r="O1213" s="6"/>
      <c r="P1213" s="6"/>
      <c r="Q1213" s="6" t="b">
        <v>0</v>
      </c>
      <c r="R1213" s="6" t="str">
        <f t="shared" si="11"/>
        <v/>
      </c>
      <c r="S1213" s="6"/>
    </row>
    <row r="1214">
      <c r="A1214" s="6"/>
      <c r="B1214" s="6"/>
      <c r="C1214" s="6"/>
      <c r="D1214" s="6"/>
      <c r="E1214" s="6"/>
      <c r="F1214" s="6"/>
      <c r="G1214" s="6"/>
      <c r="H1214" s="6"/>
      <c r="I1214" s="6"/>
      <c r="J1214" s="6"/>
      <c r="K1214" s="84"/>
      <c r="L1214" s="84"/>
      <c r="M1214" s="6" t="str">
        <f>IF(OR(ISBLANK($K1214),ISBLANK($L1214)),"",IF(NETWORKDAYS($K1214,$K1214,Listas!$H$2:$H$111)=0,"Error fecha inicial",IF(NETWORKDAYS($L1214,$L1214,Listas!$H$2:$H$111)=0,"Error fecha final",IF(OR(HOUR($K1214)&lt;Listas!$F$2,AND(HOUR($K1214)&gt;Listas!$F$3,HOUR($K1214)&lt;Listas!$F$4),HOUR($K1214)&gt;Listas!$F$5),"Error hora, fecha inicial",IF(OR(HOUR($L1214)&lt;Listas!$F$2,AND(HOUR($L1214)&gt;Listas!$F$3,HOUR($L1214)&lt;Listas!$F$4),HOUR($L1214)&gt;Listas!$F$5),"Error hora, fecha final",IF(AND($L1214-$K1214&gt;0,$L1214-$K1214&lt;=0.42),(IF(AND(AND(HOUR($K1214)&gt;=Listas!$F$2,HOUR($K1214)&lt;=Listas!$F$3),AND(HOUR($L1214)&gt;=Listas!$F$2,HOUR($L1214)&lt;=Listas!$F$3)),(HOUR($L1214)-HOUR($K1214)),IF(AND(AND(HOUR($K1214)&gt;=Listas!$F$4,HOUR($K1214)&lt;=Listas!$F$5),AND(HOUR($L1214)&gt;=Listas!$F$4,HOUR($L1214)&lt;=Listas!$F$5)),(HOUR($L1214)-HOUR($K1214)),IF(AND(AND(HOUR($K1214)&gt;=Listas!$F$2,HOUR($K1214)&lt;=Listas!$F$3),AND(HOUR($L1214)&gt;=Listas!$F$4,HOUR($L1214)&lt;=Listas!$F$5)),((Listas!$F$3-HOUR($K1214)))+((HOUR($L1214)-Listas!$F$4)),0)))),IF(AND($L1214-$K1214&gt;0.42,$L1214-$K1214&lt;=1.42),(IF(AND(HOUR($K1214)&gt;=Listas!$F$2,HOUR($K1214)&lt;=Listas!$F$3),(Listas!$F$3-HOUR($K1214)+4),IF(AND(HOUR($K1214)&gt;=Listas!$F$4,HOUR($K1214)&lt;=Listas!$F$5),(Listas!$F$5-HOUR($K1214)),0))+IF(AND(HOUR($L1214)&gt;=Listas!$F$2,HOUR($L1214)&lt;=Listas!$F$3),(HOUR($L1214)-Listas!$F$2),IF(AND(HOUR($L1214)&gt;=Listas!$F$4,HOUR($L1214)&lt;=Listas!$F$5),(HOUR($L1214)-Listas!$F$4+4),0))),IF(($L1214-$K1214&gt;1.42),(IF(AND(HOUR($K1214)&gt;=Listas!$F$2,HOUR($K1214)&lt;=Listas!$F$3),(Listas!$F$3-HOUR($K1214)+4)+IF(AND(HOUR($L1214)&gt;=Listas!$F$2,HOUR($L1214)&lt;=Listas!$F$3),(HOUR($L1214)-Listas!$F$2)+NETWORKDAYS($K1214+1,$L1214-1,Listas!$H$2:$H$112)*Listas!$F$6,IF(AND(HOUR($L1214)&gt;=Listas!$F$4,HOUR($L1214)&lt;=Listas!$F$5),(HOUR($L1214)-Listas!$F$4+4)+NETWORKDAYS($K1214+1,$L1214-1,Listas!$H$2:$H$111)*Listas!$F$6,0)),IF(AND(HOUR($K1214)&gt;=Listas!$F$4,HOUR($K1214)&lt;=Listas!$F$5),(Listas!$F$5-HOUR($K1214))+IF(AND(HOUR($L1214)&gt;=Listas!$F$2,HOUR($L1214)&lt;=Listas!$F$3),(HOUR($L1214)-Listas!$F$2)+NETWORKDAYS($K1214+1,$L1214-1,Listas!$H$2:$H$111)*Listas!$F$6,(HOUR($L1214)-Listas!$F$4+4)+NETWORKDAYS($K1214+1,$L1214-1,Listas!$H$2:$H$111)*Listas!$F$6)))),IF(($L1214-$K1214)&lt;0,"Fecha inicial mayor a fecha final",0)))))))))</f>
        <v/>
      </c>
      <c r="N1214" s="6" t="str">
        <f t="shared" si="1"/>
        <v/>
      </c>
      <c r="O1214" s="6"/>
      <c r="P1214" s="6"/>
      <c r="Q1214" s="6" t="b">
        <v>0</v>
      </c>
      <c r="R1214" s="6" t="str">
        <f t="shared" si="11"/>
        <v/>
      </c>
      <c r="S1214" s="6"/>
    </row>
    <row r="1215">
      <c r="A1215" s="6"/>
      <c r="B1215" s="6"/>
      <c r="C1215" s="6"/>
      <c r="D1215" s="6"/>
      <c r="E1215" s="6"/>
      <c r="F1215" s="6"/>
      <c r="G1215" s="6"/>
      <c r="H1215" s="6"/>
      <c r="I1215" s="6"/>
      <c r="J1215" s="6"/>
      <c r="K1215" s="84"/>
      <c r="L1215" s="84"/>
      <c r="M1215" s="6" t="str">
        <f>IF(OR(ISBLANK($K1215),ISBLANK($L1215)),"",IF(NETWORKDAYS($K1215,$K1215,Listas!$H$2:$H$111)=0,"Error fecha inicial",IF(NETWORKDAYS($L1215,$L1215,Listas!$H$2:$H$111)=0,"Error fecha final",IF(OR(HOUR($K1215)&lt;Listas!$F$2,AND(HOUR($K1215)&gt;Listas!$F$3,HOUR($K1215)&lt;Listas!$F$4),HOUR($K1215)&gt;Listas!$F$5),"Error hora, fecha inicial",IF(OR(HOUR($L1215)&lt;Listas!$F$2,AND(HOUR($L1215)&gt;Listas!$F$3,HOUR($L1215)&lt;Listas!$F$4),HOUR($L1215)&gt;Listas!$F$5),"Error hora, fecha final",IF(AND($L1215-$K1215&gt;0,$L1215-$K1215&lt;=0.42),(IF(AND(AND(HOUR($K1215)&gt;=Listas!$F$2,HOUR($K1215)&lt;=Listas!$F$3),AND(HOUR($L1215)&gt;=Listas!$F$2,HOUR($L1215)&lt;=Listas!$F$3)),(HOUR($L1215)-HOUR($K1215)),IF(AND(AND(HOUR($K1215)&gt;=Listas!$F$4,HOUR($K1215)&lt;=Listas!$F$5),AND(HOUR($L1215)&gt;=Listas!$F$4,HOUR($L1215)&lt;=Listas!$F$5)),(HOUR($L1215)-HOUR($K1215)),IF(AND(AND(HOUR($K1215)&gt;=Listas!$F$2,HOUR($K1215)&lt;=Listas!$F$3),AND(HOUR($L1215)&gt;=Listas!$F$4,HOUR($L1215)&lt;=Listas!$F$5)),((Listas!$F$3-HOUR($K1215)))+((HOUR($L1215)-Listas!$F$4)),0)))),IF(AND($L1215-$K1215&gt;0.42,$L1215-$K1215&lt;=1.42),(IF(AND(HOUR($K1215)&gt;=Listas!$F$2,HOUR($K1215)&lt;=Listas!$F$3),(Listas!$F$3-HOUR($K1215)+4),IF(AND(HOUR($K1215)&gt;=Listas!$F$4,HOUR($K1215)&lt;=Listas!$F$5),(Listas!$F$5-HOUR($K1215)),0))+IF(AND(HOUR($L1215)&gt;=Listas!$F$2,HOUR($L1215)&lt;=Listas!$F$3),(HOUR($L1215)-Listas!$F$2),IF(AND(HOUR($L1215)&gt;=Listas!$F$4,HOUR($L1215)&lt;=Listas!$F$5),(HOUR($L1215)-Listas!$F$4+4),0))),IF(($L1215-$K1215&gt;1.42),(IF(AND(HOUR($K1215)&gt;=Listas!$F$2,HOUR($K1215)&lt;=Listas!$F$3),(Listas!$F$3-HOUR($K1215)+4)+IF(AND(HOUR($L1215)&gt;=Listas!$F$2,HOUR($L1215)&lt;=Listas!$F$3),(HOUR($L1215)-Listas!$F$2)+NETWORKDAYS($K1215+1,$L1215-1,Listas!$H$2:$H$112)*Listas!$F$6,IF(AND(HOUR($L1215)&gt;=Listas!$F$4,HOUR($L1215)&lt;=Listas!$F$5),(HOUR($L1215)-Listas!$F$4+4)+NETWORKDAYS($K1215+1,$L1215-1,Listas!$H$2:$H$111)*Listas!$F$6,0)),IF(AND(HOUR($K1215)&gt;=Listas!$F$4,HOUR($K1215)&lt;=Listas!$F$5),(Listas!$F$5-HOUR($K1215))+IF(AND(HOUR($L1215)&gt;=Listas!$F$2,HOUR($L1215)&lt;=Listas!$F$3),(HOUR($L1215)-Listas!$F$2)+NETWORKDAYS($K1215+1,$L1215-1,Listas!$H$2:$H$111)*Listas!$F$6,(HOUR($L1215)-Listas!$F$4+4)+NETWORKDAYS($K1215+1,$L1215-1,Listas!$H$2:$H$111)*Listas!$F$6)))),IF(($L1215-$K1215)&lt;0,"Fecha inicial mayor a fecha final",0)))))))))</f>
        <v/>
      </c>
      <c r="N1215" s="6" t="str">
        <f t="shared" si="1"/>
        <v/>
      </c>
      <c r="O1215" s="6"/>
      <c r="P1215" s="6"/>
      <c r="Q1215" s="6" t="b">
        <v>0</v>
      </c>
      <c r="R1215" s="6" t="str">
        <f t="shared" si="11"/>
        <v/>
      </c>
      <c r="S1215" s="6"/>
    </row>
    <row r="1216">
      <c r="A1216" s="6"/>
      <c r="B1216" s="6"/>
      <c r="C1216" s="6"/>
      <c r="D1216" s="6"/>
      <c r="E1216" s="6"/>
      <c r="F1216" s="6"/>
      <c r="G1216" s="6"/>
      <c r="H1216" s="6"/>
      <c r="I1216" s="6"/>
      <c r="J1216" s="6"/>
      <c r="K1216" s="84"/>
      <c r="L1216" s="84"/>
      <c r="M1216" s="6" t="str">
        <f>IF(OR(ISBLANK($K1216),ISBLANK($L1216)),"",IF(NETWORKDAYS($K1216,$K1216,Listas!$H$2:$H$111)=0,"Error fecha inicial",IF(NETWORKDAYS($L1216,$L1216,Listas!$H$2:$H$111)=0,"Error fecha final",IF(OR(HOUR($K1216)&lt;Listas!$F$2,AND(HOUR($K1216)&gt;Listas!$F$3,HOUR($K1216)&lt;Listas!$F$4),HOUR($K1216)&gt;Listas!$F$5),"Error hora, fecha inicial",IF(OR(HOUR($L1216)&lt;Listas!$F$2,AND(HOUR($L1216)&gt;Listas!$F$3,HOUR($L1216)&lt;Listas!$F$4),HOUR($L1216)&gt;Listas!$F$5),"Error hora, fecha final",IF(AND($L1216-$K1216&gt;0,$L1216-$K1216&lt;=0.42),(IF(AND(AND(HOUR($K1216)&gt;=Listas!$F$2,HOUR($K1216)&lt;=Listas!$F$3),AND(HOUR($L1216)&gt;=Listas!$F$2,HOUR($L1216)&lt;=Listas!$F$3)),(HOUR($L1216)-HOUR($K1216)),IF(AND(AND(HOUR($K1216)&gt;=Listas!$F$4,HOUR($K1216)&lt;=Listas!$F$5),AND(HOUR($L1216)&gt;=Listas!$F$4,HOUR($L1216)&lt;=Listas!$F$5)),(HOUR($L1216)-HOUR($K1216)),IF(AND(AND(HOUR($K1216)&gt;=Listas!$F$2,HOUR($K1216)&lt;=Listas!$F$3),AND(HOUR($L1216)&gt;=Listas!$F$4,HOUR($L1216)&lt;=Listas!$F$5)),((Listas!$F$3-HOUR($K1216)))+((HOUR($L1216)-Listas!$F$4)),0)))),IF(AND($L1216-$K1216&gt;0.42,$L1216-$K1216&lt;=1.42),(IF(AND(HOUR($K1216)&gt;=Listas!$F$2,HOUR($K1216)&lt;=Listas!$F$3),(Listas!$F$3-HOUR($K1216)+4),IF(AND(HOUR($K1216)&gt;=Listas!$F$4,HOUR($K1216)&lt;=Listas!$F$5),(Listas!$F$5-HOUR($K1216)),0))+IF(AND(HOUR($L1216)&gt;=Listas!$F$2,HOUR($L1216)&lt;=Listas!$F$3),(HOUR($L1216)-Listas!$F$2),IF(AND(HOUR($L1216)&gt;=Listas!$F$4,HOUR($L1216)&lt;=Listas!$F$5),(HOUR($L1216)-Listas!$F$4+4),0))),IF(($L1216-$K1216&gt;1.42),(IF(AND(HOUR($K1216)&gt;=Listas!$F$2,HOUR($K1216)&lt;=Listas!$F$3),(Listas!$F$3-HOUR($K1216)+4)+IF(AND(HOUR($L1216)&gt;=Listas!$F$2,HOUR($L1216)&lt;=Listas!$F$3),(HOUR($L1216)-Listas!$F$2)+NETWORKDAYS($K1216+1,$L1216-1,Listas!$H$2:$H$112)*Listas!$F$6,IF(AND(HOUR($L1216)&gt;=Listas!$F$4,HOUR($L1216)&lt;=Listas!$F$5),(HOUR($L1216)-Listas!$F$4+4)+NETWORKDAYS($K1216+1,$L1216-1,Listas!$H$2:$H$111)*Listas!$F$6,0)),IF(AND(HOUR($K1216)&gt;=Listas!$F$4,HOUR($K1216)&lt;=Listas!$F$5),(Listas!$F$5-HOUR($K1216))+IF(AND(HOUR($L1216)&gt;=Listas!$F$2,HOUR($L1216)&lt;=Listas!$F$3),(HOUR($L1216)-Listas!$F$2)+NETWORKDAYS($K1216+1,$L1216-1,Listas!$H$2:$H$111)*Listas!$F$6,(HOUR($L1216)-Listas!$F$4+4)+NETWORKDAYS($K1216+1,$L1216-1,Listas!$H$2:$H$111)*Listas!$F$6)))),IF(($L1216-$K1216)&lt;0,"Fecha inicial mayor a fecha final",0)))))))))</f>
        <v/>
      </c>
      <c r="N1216" s="6" t="str">
        <f t="shared" si="1"/>
        <v/>
      </c>
      <c r="O1216" s="6"/>
      <c r="P1216" s="6"/>
      <c r="Q1216" s="6" t="b">
        <v>0</v>
      </c>
      <c r="R1216" s="6" t="str">
        <f t="shared" si="11"/>
        <v/>
      </c>
      <c r="S1216" s="6"/>
    </row>
    <row r="1217">
      <c r="A1217" s="6"/>
      <c r="B1217" s="6"/>
      <c r="C1217" s="6"/>
      <c r="D1217" s="6"/>
      <c r="E1217" s="6"/>
      <c r="F1217" s="6"/>
      <c r="G1217" s="6"/>
      <c r="H1217" s="6"/>
      <c r="I1217" s="6"/>
      <c r="J1217" s="6"/>
      <c r="K1217" s="84"/>
      <c r="L1217" s="84"/>
      <c r="M1217" s="6" t="str">
        <f>IF(OR(ISBLANK($K1217),ISBLANK($L1217)),"",IF(NETWORKDAYS($K1217,$K1217,Listas!$H$2:$H$111)=0,"Error fecha inicial",IF(NETWORKDAYS($L1217,$L1217,Listas!$H$2:$H$111)=0,"Error fecha final",IF(OR(HOUR($K1217)&lt;Listas!$F$2,AND(HOUR($K1217)&gt;Listas!$F$3,HOUR($K1217)&lt;Listas!$F$4),HOUR($K1217)&gt;Listas!$F$5),"Error hora, fecha inicial",IF(OR(HOUR($L1217)&lt;Listas!$F$2,AND(HOUR($L1217)&gt;Listas!$F$3,HOUR($L1217)&lt;Listas!$F$4),HOUR($L1217)&gt;Listas!$F$5),"Error hora, fecha final",IF(AND($L1217-$K1217&gt;0,$L1217-$K1217&lt;=0.42),(IF(AND(AND(HOUR($K1217)&gt;=Listas!$F$2,HOUR($K1217)&lt;=Listas!$F$3),AND(HOUR($L1217)&gt;=Listas!$F$2,HOUR($L1217)&lt;=Listas!$F$3)),(HOUR($L1217)-HOUR($K1217)),IF(AND(AND(HOUR($K1217)&gt;=Listas!$F$4,HOUR($K1217)&lt;=Listas!$F$5),AND(HOUR($L1217)&gt;=Listas!$F$4,HOUR($L1217)&lt;=Listas!$F$5)),(HOUR($L1217)-HOUR($K1217)),IF(AND(AND(HOUR($K1217)&gt;=Listas!$F$2,HOUR($K1217)&lt;=Listas!$F$3),AND(HOUR($L1217)&gt;=Listas!$F$4,HOUR($L1217)&lt;=Listas!$F$5)),((Listas!$F$3-HOUR($K1217)))+((HOUR($L1217)-Listas!$F$4)),0)))),IF(AND($L1217-$K1217&gt;0.42,$L1217-$K1217&lt;=1.42),(IF(AND(HOUR($K1217)&gt;=Listas!$F$2,HOUR($K1217)&lt;=Listas!$F$3),(Listas!$F$3-HOUR($K1217)+4),IF(AND(HOUR($K1217)&gt;=Listas!$F$4,HOUR($K1217)&lt;=Listas!$F$5),(Listas!$F$5-HOUR($K1217)),0))+IF(AND(HOUR($L1217)&gt;=Listas!$F$2,HOUR($L1217)&lt;=Listas!$F$3),(HOUR($L1217)-Listas!$F$2),IF(AND(HOUR($L1217)&gt;=Listas!$F$4,HOUR($L1217)&lt;=Listas!$F$5),(HOUR($L1217)-Listas!$F$4+4),0))),IF(($L1217-$K1217&gt;1.42),(IF(AND(HOUR($K1217)&gt;=Listas!$F$2,HOUR($K1217)&lt;=Listas!$F$3),(Listas!$F$3-HOUR($K1217)+4)+IF(AND(HOUR($L1217)&gt;=Listas!$F$2,HOUR($L1217)&lt;=Listas!$F$3),(HOUR($L1217)-Listas!$F$2)+NETWORKDAYS($K1217+1,$L1217-1,Listas!$H$2:$H$112)*Listas!$F$6,IF(AND(HOUR($L1217)&gt;=Listas!$F$4,HOUR($L1217)&lt;=Listas!$F$5),(HOUR($L1217)-Listas!$F$4+4)+NETWORKDAYS($K1217+1,$L1217-1,Listas!$H$2:$H$111)*Listas!$F$6,0)),IF(AND(HOUR($K1217)&gt;=Listas!$F$4,HOUR($K1217)&lt;=Listas!$F$5),(Listas!$F$5-HOUR($K1217))+IF(AND(HOUR($L1217)&gt;=Listas!$F$2,HOUR($L1217)&lt;=Listas!$F$3),(HOUR($L1217)-Listas!$F$2)+NETWORKDAYS($K1217+1,$L1217-1,Listas!$H$2:$H$111)*Listas!$F$6,(HOUR($L1217)-Listas!$F$4+4)+NETWORKDAYS($K1217+1,$L1217-1,Listas!$H$2:$H$111)*Listas!$F$6)))),IF(($L1217-$K1217)&lt;0,"Fecha inicial mayor a fecha final",0)))))))))</f>
        <v/>
      </c>
      <c r="N1217" s="6" t="str">
        <f t="shared" si="1"/>
        <v/>
      </c>
      <c r="O1217" s="6"/>
      <c r="P1217" s="6"/>
      <c r="Q1217" s="6" t="b">
        <v>0</v>
      </c>
      <c r="R1217" s="6" t="str">
        <f t="shared" si="11"/>
        <v/>
      </c>
      <c r="S1217" s="6"/>
    </row>
    <row r="1218">
      <c r="A1218" s="6"/>
      <c r="B1218" s="6"/>
      <c r="C1218" s="6"/>
      <c r="D1218" s="6"/>
      <c r="E1218" s="6"/>
      <c r="F1218" s="6"/>
      <c r="G1218" s="6"/>
      <c r="H1218" s="6"/>
      <c r="I1218" s="6"/>
      <c r="J1218" s="6"/>
      <c r="K1218" s="84"/>
      <c r="L1218" s="84"/>
      <c r="M1218" s="6" t="str">
        <f>IF(OR(ISBLANK($K1218),ISBLANK($L1218)),"",IF(NETWORKDAYS($K1218,$K1218,Listas!$H$2:$H$111)=0,"Error fecha inicial",IF(NETWORKDAYS($L1218,$L1218,Listas!$H$2:$H$111)=0,"Error fecha final",IF(OR(HOUR($K1218)&lt;Listas!$F$2,AND(HOUR($K1218)&gt;Listas!$F$3,HOUR($K1218)&lt;Listas!$F$4),HOUR($K1218)&gt;Listas!$F$5),"Error hora, fecha inicial",IF(OR(HOUR($L1218)&lt;Listas!$F$2,AND(HOUR($L1218)&gt;Listas!$F$3,HOUR($L1218)&lt;Listas!$F$4),HOUR($L1218)&gt;Listas!$F$5),"Error hora, fecha final",IF(AND($L1218-$K1218&gt;0,$L1218-$K1218&lt;=0.42),(IF(AND(AND(HOUR($K1218)&gt;=Listas!$F$2,HOUR($K1218)&lt;=Listas!$F$3),AND(HOUR($L1218)&gt;=Listas!$F$2,HOUR($L1218)&lt;=Listas!$F$3)),(HOUR($L1218)-HOUR($K1218)),IF(AND(AND(HOUR($K1218)&gt;=Listas!$F$4,HOUR($K1218)&lt;=Listas!$F$5),AND(HOUR($L1218)&gt;=Listas!$F$4,HOUR($L1218)&lt;=Listas!$F$5)),(HOUR($L1218)-HOUR($K1218)),IF(AND(AND(HOUR($K1218)&gt;=Listas!$F$2,HOUR($K1218)&lt;=Listas!$F$3),AND(HOUR($L1218)&gt;=Listas!$F$4,HOUR($L1218)&lt;=Listas!$F$5)),((Listas!$F$3-HOUR($K1218)))+((HOUR($L1218)-Listas!$F$4)),0)))),IF(AND($L1218-$K1218&gt;0.42,$L1218-$K1218&lt;=1.42),(IF(AND(HOUR($K1218)&gt;=Listas!$F$2,HOUR($K1218)&lt;=Listas!$F$3),(Listas!$F$3-HOUR($K1218)+4),IF(AND(HOUR($K1218)&gt;=Listas!$F$4,HOUR($K1218)&lt;=Listas!$F$5),(Listas!$F$5-HOUR($K1218)),0))+IF(AND(HOUR($L1218)&gt;=Listas!$F$2,HOUR($L1218)&lt;=Listas!$F$3),(HOUR($L1218)-Listas!$F$2),IF(AND(HOUR($L1218)&gt;=Listas!$F$4,HOUR($L1218)&lt;=Listas!$F$5),(HOUR($L1218)-Listas!$F$4+4),0))),IF(($L1218-$K1218&gt;1.42),(IF(AND(HOUR($K1218)&gt;=Listas!$F$2,HOUR($K1218)&lt;=Listas!$F$3),(Listas!$F$3-HOUR($K1218)+4)+IF(AND(HOUR($L1218)&gt;=Listas!$F$2,HOUR($L1218)&lt;=Listas!$F$3),(HOUR($L1218)-Listas!$F$2)+NETWORKDAYS($K1218+1,$L1218-1,Listas!$H$2:$H$112)*Listas!$F$6,IF(AND(HOUR($L1218)&gt;=Listas!$F$4,HOUR($L1218)&lt;=Listas!$F$5),(HOUR($L1218)-Listas!$F$4+4)+NETWORKDAYS($K1218+1,$L1218-1,Listas!$H$2:$H$111)*Listas!$F$6,0)),IF(AND(HOUR($K1218)&gt;=Listas!$F$4,HOUR($K1218)&lt;=Listas!$F$5),(Listas!$F$5-HOUR($K1218))+IF(AND(HOUR($L1218)&gt;=Listas!$F$2,HOUR($L1218)&lt;=Listas!$F$3),(HOUR($L1218)-Listas!$F$2)+NETWORKDAYS($K1218+1,$L1218-1,Listas!$H$2:$H$111)*Listas!$F$6,(HOUR($L1218)-Listas!$F$4+4)+NETWORKDAYS($K1218+1,$L1218-1,Listas!$H$2:$H$111)*Listas!$F$6)))),IF(($L1218-$K1218)&lt;0,"Fecha inicial mayor a fecha final",0)))))))))</f>
        <v/>
      </c>
      <c r="N1218" s="6" t="str">
        <f t="shared" si="1"/>
        <v/>
      </c>
      <c r="O1218" s="6"/>
      <c r="P1218" s="6"/>
      <c r="Q1218" s="6" t="b">
        <v>0</v>
      </c>
      <c r="R1218" s="6" t="str">
        <f t="shared" si="11"/>
        <v/>
      </c>
      <c r="S1218" s="6"/>
    </row>
    <row r="1219">
      <c r="A1219" s="6"/>
      <c r="B1219" s="6"/>
      <c r="C1219" s="6"/>
      <c r="D1219" s="6"/>
      <c r="E1219" s="6"/>
      <c r="F1219" s="6"/>
      <c r="G1219" s="6"/>
      <c r="H1219" s="6"/>
      <c r="I1219" s="6"/>
      <c r="J1219" s="6"/>
      <c r="K1219" s="84"/>
      <c r="L1219" s="84"/>
      <c r="M1219" s="6" t="str">
        <f>IF(OR(ISBLANK($K1219),ISBLANK($L1219)),"",IF(NETWORKDAYS($K1219,$K1219,Listas!$H$2:$H$111)=0,"Error fecha inicial",IF(NETWORKDAYS($L1219,$L1219,Listas!$H$2:$H$111)=0,"Error fecha final",IF(OR(HOUR($K1219)&lt;Listas!$F$2,AND(HOUR($K1219)&gt;Listas!$F$3,HOUR($K1219)&lt;Listas!$F$4),HOUR($K1219)&gt;Listas!$F$5),"Error hora, fecha inicial",IF(OR(HOUR($L1219)&lt;Listas!$F$2,AND(HOUR($L1219)&gt;Listas!$F$3,HOUR($L1219)&lt;Listas!$F$4),HOUR($L1219)&gt;Listas!$F$5),"Error hora, fecha final",IF(AND($L1219-$K1219&gt;0,$L1219-$K1219&lt;=0.42),(IF(AND(AND(HOUR($K1219)&gt;=Listas!$F$2,HOUR($K1219)&lt;=Listas!$F$3),AND(HOUR($L1219)&gt;=Listas!$F$2,HOUR($L1219)&lt;=Listas!$F$3)),(HOUR($L1219)-HOUR($K1219)),IF(AND(AND(HOUR($K1219)&gt;=Listas!$F$4,HOUR($K1219)&lt;=Listas!$F$5),AND(HOUR($L1219)&gt;=Listas!$F$4,HOUR($L1219)&lt;=Listas!$F$5)),(HOUR($L1219)-HOUR($K1219)),IF(AND(AND(HOUR($K1219)&gt;=Listas!$F$2,HOUR($K1219)&lt;=Listas!$F$3),AND(HOUR($L1219)&gt;=Listas!$F$4,HOUR($L1219)&lt;=Listas!$F$5)),((Listas!$F$3-HOUR($K1219)))+((HOUR($L1219)-Listas!$F$4)),0)))),IF(AND($L1219-$K1219&gt;0.42,$L1219-$K1219&lt;=1.42),(IF(AND(HOUR($K1219)&gt;=Listas!$F$2,HOUR($K1219)&lt;=Listas!$F$3),(Listas!$F$3-HOUR($K1219)+4),IF(AND(HOUR($K1219)&gt;=Listas!$F$4,HOUR($K1219)&lt;=Listas!$F$5),(Listas!$F$5-HOUR($K1219)),0))+IF(AND(HOUR($L1219)&gt;=Listas!$F$2,HOUR($L1219)&lt;=Listas!$F$3),(HOUR($L1219)-Listas!$F$2),IF(AND(HOUR($L1219)&gt;=Listas!$F$4,HOUR($L1219)&lt;=Listas!$F$5),(HOUR($L1219)-Listas!$F$4+4),0))),IF(($L1219-$K1219&gt;1.42),(IF(AND(HOUR($K1219)&gt;=Listas!$F$2,HOUR($K1219)&lt;=Listas!$F$3),(Listas!$F$3-HOUR($K1219)+4)+IF(AND(HOUR($L1219)&gt;=Listas!$F$2,HOUR($L1219)&lt;=Listas!$F$3),(HOUR($L1219)-Listas!$F$2)+NETWORKDAYS($K1219+1,$L1219-1,Listas!$H$2:$H$112)*Listas!$F$6,IF(AND(HOUR($L1219)&gt;=Listas!$F$4,HOUR($L1219)&lt;=Listas!$F$5),(HOUR($L1219)-Listas!$F$4+4)+NETWORKDAYS($K1219+1,$L1219-1,Listas!$H$2:$H$111)*Listas!$F$6,0)),IF(AND(HOUR($K1219)&gt;=Listas!$F$4,HOUR($K1219)&lt;=Listas!$F$5),(Listas!$F$5-HOUR($K1219))+IF(AND(HOUR($L1219)&gt;=Listas!$F$2,HOUR($L1219)&lt;=Listas!$F$3),(HOUR($L1219)-Listas!$F$2)+NETWORKDAYS($K1219+1,$L1219-1,Listas!$H$2:$H$111)*Listas!$F$6,(HOUR($L1219)-Listas!$F$4+4)+NETWORKDAYS($K1219+1,$L1219-1,Listas!$H$2:$H$111)*Listas!$F$6)))),IF(($L1219-$K1219)&lt;0,"Fecha inicial mayor a fecha final",0)))))))))</f>
        <v/>
      </c>
      <c r="N1219" s="6" t="str">
        <f t="shared" si="1"/>
        <v/>
      </c>
      <c r="O1219" s="6"/>
      <c r="P1219" s="6"/>
      <c r="Q1219" s="6" t="b">
        <v>0</v>
      </c>
      <c r="R1219" s="6" t="str">
        <f t="shared" si="11"/>
        <v/>
      </c>
      <c r="S1219" s="6"/>
    </row>
    <row r="1220">
      <c r="A1220" s="6"/>
      <c r="B1220" s="6"/>
      <c r="C1220" s="6"/>
      <c r="D1220" s="6"/>
      <c r="E1220" s="6"/>
      <c r="F1220" s="6"/>
      <c r="G1220" s="6"/>
      <c r="H1220" s="6"/>
      <c r="I1220" s="6"/>
      <c r="J1220" s="6"/>
      <c r="K1220" s="84"/>
      <c r="L1220" s="84"/>
      <c r="M1220" s="6" t="str">
        <f>IF(OR(ISBLANK($K1220),ISBLANK($L1220)),"",IF(NETWORKDAYS($K1220,$K1220,Listas!$H$2:$H$111)=0,"Error fecha inicial",IF(NETWORKDAYS($L1220,$L1220,Listas!$H$2:$H$111)=0,"Error fecha final",IF(OR(HOUR($K1220)&lt;Listas!$F$2,AND(HOUR($K1220)&gt;Listas!$F$3,HOUR($K1220)&lt;Listas!$F$4),HOUR($K1220)&gt;Listas!$F$5),"Error hora, fecha inicial",IF(OR(HOUR($L1220)&lt;Listas!$F$2,AND(HOUR($L1220)&gt;Listas!$F$3,HOUR($L1220)&lt;Listas!$F$4),HOUR($L1220)&gt;Listas!$F$5),"Error hora, fecha final",IF(AND($L1220-$K1220&gt;0,$L1220-$K1220&lt;=0.42),(IF(AND(AND(HOUR($K1220)&gt;=Listas!$F$2,HOUR($K1220)&lt;=Listas!$F$3),AND(HOUR($L1220)&gt;=Listas!$F$2,HOUR($L1220)&lt;=Listas!$F$3)),(HOUR($L1220)-HOUR($K1220)),IF(AND(AND(HOUR($K1220)&gt;=Listas!$F$4,HOUR($K1220)&lt;=Listas!$F$5),AND(HOUR($L1220)&gt;=Listas!$F$4,HOUR($L1220)&lt;=Listas!$F$5)),(HOUR($L1220)-HOUR($K1220)),IF(AND(AND(HOUR($K1220)&gt;=Listas!$F$2,HOUR($K1220)&lt;=Listas!$F$3),AND(HOUR($L1220)&gt;=Listas!$F$4,HOUR($L1220)&lt;=Listas!$F$5)),((Listas!$F$3-HOUR($K1220)))+((HOUR($L1220)-Listas!$F$4)),0)))),IF(AND($L1220-$K1220&gt;0.42,$L1220-$K1220&lt;=1.42),(IF(AND(HOUR($K1220)&gt;=Listas!$F$2,HOUR($K1220)&lt;=Listas!$F$3),(Listas!$F$3-HOUR($K1220)+4),IF(AND(HOUR($K1220)&gt;=Listas!$F$4,HOUR($K1220)&lt;=Listas!$F$5),(Listas!$F$5-HOUR($K1220)),0))+IF(AND(HOUR($L1220)&gt;=Listas!$F$2,HOUR($L1220)&lt;=Listas!$F$3),(HOUR($L1220)-Listas!$F$2),IF(AND(HOUR($L1220)&gt;=Listas!$F$4,HOUR($L1220)&lt;=Listas!$F$5),(HOUR($L1220)-Listas!$F$4+4),0))),IF(($L1220-$K1220&gt;1.42),(IF(AND(HOUR($K1220)&gt;=Listas!$F$2,HOUR($K1220)&lt;=Listas!$F$3),(Listas!$F$3-HOUR($K1220)+4)+IF(AND(HOUR($L1220)&gt;=Listas!$F$2,HOUR($L1220)&lt;=Listas!$F$3),(HOUR($L1220)-Listas!$F$2)+NETWORKDAYS($K1220+1,$L1220-1,Listas!$H$2:$H$112)*Listas!$F$6,IF(AND(HOUR($L1220)&gt;=Listas!$F$4,HOUR($L1220)&lt;=Listas!$F$5),(HOUR($L1220)-Listas!$F$4+4)+NETWORKDAYS($K1220+1,$L1220-1,Listas!$H$2:$H$111)*Listas!$F$6,0)),IF(AND(HOUR($K1220)&gt;=Listas!$F$4,HOUR($K1220)&lt;=Listas!$F$5),(Listas!$F$5-HOUR($K1220))+IF(AND(HOUR($L1220)&gt;=Listas!$F$2,HOUR($L1220)&lt;=Listas!$F$3),(HOUR($L1220)-Listas!$F$2)+NETWORKDAYS($K1220+1,$L1220-1,Listas!$H$2:$H$111)*Listas!$F$6,(HOUR($L1220)-Listas!$F$4+4)+NETWORKDAYS($K1220+1,$L1220-1,Listas!$H$2:$H$111)*Listas!$F$6)))),IF(($L1220-$K1220)&lt;0,"Fecha inicial mayor a fecha final",0)))))))))</f>
        <v/>
      </c>
      <c r="N1220" s="6" t="str">
        <f t="shared" si="1"/>
        <v/>
      </c>
      <c r="O1220" s="6"/>
      <c r="P1220" s="6"/>
      <c r="Q1220" s="6" t="b">
        <v>0</v>
      </c>
      <c r="R1220" s="6" t="str">
        <f t="shared" si="11"/>
        <v/>
      </c>
      <c r="S1220" s="6"/>
    </row>
    <row r="1221">
      <c r="A1221" s="6"/>
      <c r="B1221" s="6"/>
      <c r="C1221" s="6"/>
      <c r="D1221" s="6"/>
      <c r="E1221" s="6"/>
      <c r="F1221" s="6"/>
      <c r="G1221" s="6"/>
      <c r="H1221" s="6"/>
      <c r="I1221" s="6"/>
      <c r="J1221" s="6"/>
      <c r="K1221" s="84"/>
      <c r="L1221" s="84"/>
      <c r="M1221" s="6" t="str">
        <f>IF(OR(ISBLANK($K1221),ISBLANK($L1221)),"",IF(NETWORKDAYS($K1221,$K1221,Listas!$H$2:$H$111)=0,"Error fecha inicial",IF(NETWORKDAYS($L1221,$L1221,Listas!$H$2:$H$111)=0,"Error fecha final",IF(OR(HOUR($K1221)&lt;Listas!$F$2,AND(HOUR($K1221)&gt;Listas!$F$3,HOUR($K1221)&lt;Listas!$F$4),HOUR($K1221)&gt;Listas!$F$5),"Error hora, fecha inicial",IF(OR(HOUR($L1221)&lt;Listas!$F$2,AND(HOUR($L1221)&gt;Listas!$F$3,HOUR($L1221)&lt;Listas!$F$4),HOUR($L1221)&gt;Listas!$F$5),"Error hora, fecha final",IF(AND($L1221-$K1221&gt;0,$L1221-$K1221&lt;=0.42),(IF(AND(AND(HOUR($K1221)&gt;=Listas!$F$2,HOUR($K1221)&lt;=Listas!$F$3),AND(HOUR($L1221)&gt;=Listas!$F$2,HOUR($L1221)&lt;=Listas!$F$3)),(HOUR($L1221)-HOUR($K1221)),IF(AND(AND(HOUR($K1221)&gt;=Listas!$F$4,HOUR($K1221)&lt;=Listas!$F$5),AND(HOUR($L1221)&gt;=Listas!$F$4,HOUR($L1221)&lt;=Listas!$F$5)),(HOUR($L1221)-HOUR($K1221)),IF(AND(AND(HOUR($K1221)&gt;=Listas!$F$2,HOUR($K1221)&lt;=Listas!$F$3),AND(HOUR($L1221)&gt;=Listas!$F$4,HOUR($L1221)&lt;=Listas!$F$5)),((Listas!$F$3-HOUR($K1221)))+((HOUR($L1221)-Listas!$F$4)),0)))),IF(AND($L1221-$K1221&gt;0.42,$L1221-$K1221&lt;=1.42),(IF(AND(HOUR($K1221)&gt;=Listas!$F$2,HOUR($K1221)&lt;=Listas!$F$3),(Listas!$F$3-HOUR($K1221)+4),IF(AND(HOUR($K1221)&gt;=Listas!$F$4,HOUR($K1221)&lt;=Listas!$F$5),(Listas!$F$5-HOUR($K1221)),0))+IF(AND(HOUR($L1221)&gt;=Listas!$F$2,HOUR($L1221)&lt;=Listas!$F$3),(HOUR($L1221)-Listas!$F$2),IF(AND(HOUR($L1221)&gt;=Listas!$F$4,HOUR($L1221)&lt;=Listas!$F$5),(HOUR($L1221)-Listas!$F$4+4),0))),IF(($L1221-$K1221&gt;1.42),(IF(AND(HOUR($K1221)&gt;=Listas!$F$2,HOUR($K1221)&lt;=Listas!$F$3),(Listas!$F$3-HOUR($K1221)+4)+IF(AND(HOUR($L1221)&gt;=Listas!$F$2,HOUR($L1221)&lt;=Listas!$F$3),(HOUR($L1221)-Listas!$F$2)+NETWORKDAYS($K1221+1,$L1221-1,Listas!$H$2:$H$112)*Listas!$F$6,IF(AND(HOUR($L1221)&gt;=Listas!$F$4,HOUR($L1221)&lt;=Listas!$F$5),(HOUR($L1221)-Listas!$F$4+4)+NETWORKDAYS($K1221+1,$L1221-1,Listas!$H$2:$H$111)*Listas!$F$6,0)),IF(AND(HOUR($K1221)&gt;=Listas!$F$4,HOUR($K1221)&lt;=Listas!$F$5),(Listas!$F$5-HOUR($K1221))+IF(AND(HOUR($L1221)&gt;=Listas!$F$2,HOUR($L1221)&lt;=Listas!$F$3),(HOUR($L1221)-Listas!$F$2)+NETWORKDAYS($K1221+1,$L1221-1,Listas!$H$2:$H$111)*Listas!$F$6,(HOUR($L1221)-Listas!$F$4+4)+NETWORKDAYS($K1221+1,$L1221-1,Listas!$H$2:$H$111)*Listas!$F$6)))),IF(($L1221-$K1221)&lt;0,"Fecha inicial mayor a fecha final",0)))))))))</f>
        <v/>
      </c>
      <c r="N1221" s="6" t="str">
        <f t="shared" si="1"/>
        <v/>
      </c>
      <c r="O1221" s="6"/>
      <c r="P1221" s="6"/>
      <c r="Q1221" s="6" t="b">
        <v>0</v>
      </c>
      <c r="R1221" s="6" t="str">
        <f t="shared" si="11"/>
        <v/>
      </c>
      <c r="S1221" s="6"/>
    </row>
    <row r="1222">
      <c r="A1222" s="6"/>
      <c r="B1222" s="6"/>
      <c r="C1222" s="6"/>
      <c r="D1222" s="6"/>
      <c r="E1222" s="6"/>
      <c r="F1222" s="6"/>
      <c r="G1222" s="6"/>
      <c r="H1222" s="6"/>
      <c r="I1222" s="6"/>
      <c r="J1222" s="6"/>
      <c r="K1222" s="84"/>
      <c r="L1222" s="84"/>
      <c r="M1222" s="6" t="str">
        <f>IF(OR(ISBLANK($K1222),ISBLANK($L1222)),"",IF(NETWORKDAYS($K1222,$K1222,Listas!$H$2:$H$111)=0,"Error fecha inicial",IF(NETWORKDAYS($L1222,$L1222,Listas!$H$2:$H$111)=0,"Error fecha final",IF(OR(HOUR($K1222)&lt;Listas!$F$2,AND(HOUR($K1222)&gt;Listas!$F$3,HOUR($K1222)&lt;Listas!$F$4),HOUR($K1222)&gt;Listas!$F$5),"Error hora, fecha inicial",IF(OR(HOUR($L1222)&lt;Listas!$F$2,AND(HOUR($L1222)&gt;Listas!$F$3,HOUR($L1222)&lt;Listas!$F$4),HOUR($L1222)&gt;Listas!$F$5),"Error hora, fecha final",IF(AND($L1222-$K1222&gt;0,$L1222-$K1222&lt;=0.42),(IF(AND(AND(HOUR($K1222)&gt;=Listas!$F$2,HOUR($K1222)&lt;=Listas!$F$3),AND(HOUR($L1222)&gt;=Listas!$F$2,HOUR($L1222)&lt;=Listas!$F$3)),(HOUR($L1222)-HOUR($K1222)),IF(AND(AND(HOUR($K1222)&gt;=Listas!$F$4,HOUR($K1222)&lt;=Listas!$F$5),AND(HOUR($L1222)&gt;=Listas!$F$4,HOUR($L1222)&lt;=Listas!$F$5)),(HOUR($L1222)-HOUR($K1222)),IF(AND(AND(HOUR($K1222)&gt;=Listas!$F$2,HOUR($K1222)&lt;=Listas!$F$3),AND(HOUR($L1222)&gt;=Listas!$F$4,HOUR($L1222)&lt;=Listas!$F$5)),((Listas!$F$3-HOUR($K1222)))+((HOUR($L1222)-Listas!$F$4)),0)))),IF(AND($L1222-$K1222&gt;0.42,$L1222-$K1222&lt;=1.42),(IF(AND(HOUR($K1222)&gt;=Listas!$F$2,HOUR($K1222)&lt;=Listas!$F$3),(Listas!$F$3-HOUR($K1222)+4),IF(AND(HOUR($K1222)&gt;=Listas!$F$4,HOUR($K1222)&lt;=Listas!$F$5),(Listas!$F$5-HOUR($K1222)),0))+IF(AND(HOUR($L1222)&gt;=Listas!$F$2,HOUR($L1222)&lt;=Listas!$F$3),(HOUR($L1222)-Listas!$F$2),IF(AND(HOUR($L1222)&gt;=Listas!$F$4,HOUR($L1222)&lt;=Listas!$F$5),(HOUR($L1222)-Listas!$F$4+4),0))),IF(($L1222-$K1222&gt;1.42),(IF(AND(HOUR($K1222)&gt;=Listas!$F$2,HOUR($K1222)&lt;=Listas!$F$3),(Listas!$F$3-HOUR($K1222)+4)+IF(AND(HOUR($L1222)&gt;=Listas!$F$2,HOUR($L1222)&lt;=Listas!$F$3),(HOUR($L1222)-Listas!$F$2)+NETWORKDAYS($K1222+1,$L1222-1,Listas!$H$2:$H$112)*Listas!$F$6,IF(AND(HOUR($L1222)&gt;=Listas!$F$4,HOUR($L1222)&lt;=Listas!$F$5),(HOUR($L1222)-Listas!$F$4+4)+NETWORKDAYS($K1222+1,$L1222-1,Listas!$H$2:$H$111)*Listas!$F$6,0)),IF(AND(HOUR($K1222)&gt;=Listas!$F$4,HOUR($K1222)&lt;=Listas!$F$5),(Listas!$F$5-HOUR($K1222))+IF(AND(HOUR($L1222)&gt;=Listas!$F$2,HOUR($L1222)&lt;=Listas!$F$3),(HOUR($L1222)-Listas!$F$2)+NETWORKDAYS($K1222+1,$L1222-1,Listas!$H$2:$H$111)*Listas!$F$6,(HOUR($L1222)-Listas!$F$4+4)+NETWORKDAYS($K1222+1,$L1222-1,Listas!$H$2:$H$111)*Listas!$F$6)))),IF(($L1222-$K1222)&lt;0,"Fecha inicial mayor a fecha final",0)))))))))</f>
        <v/>
      </c>
      <c r="N1222" s="6" t="str">
        <f t="shared" si="1"/>
        <v/>
      </c>
      <c r="O1222" s="6"/>
      <c r="P1222" s="6"/>
      <c r="Q1222" s="6" t="b">
        <v>0</v>
      </c>
      <c r="R1222" s="6" t="str">
        <f t="shared" si="11"/>
        <v/>
      </c>
      <c r="S1222" s="6"/>
    </row>
    <row r="1223">
      <c r="A1223" s="6"/>
      <c r="B1223" s="6"/>
      <c r="C1223" s="6"/>
      <c r="D1223" s="6"/>
      <c r="E1223" s="6"/>
      <c r="F1223" s="6"/>
      <c r="G1223" s="6"/>
      <c r="H1223" s="6"/>
      <c r="I1223" s="6"/>
      <c r="J1223" s="6"/>
      <c r="K1223" s="84"/>
      <c r="L1223" s="84"/>
      <c r="M1223" s="6" t="str">
        <f>IF(OR(ISBLANK($K1223),ISBLANK($L1223)),"",IF(NETWORKDAYS($K1223,$K1223,Listas!$H$2:$H$111)=0,"Error fecha inicial",IF(NETWORKDAYS($L1223,$L1223,Listas!$H$2:$H$111)=0,"Error fecha final",IF(OR(HOUR($K1223)&lt;Listas!$F$2,AND(HOUR($K1223)&gt;Listas!$F$3,HOUR($K1223)&lt;Listas!$F$4),HOUR($K1223)&gt;Listas!$F$5),"Error hora, fecha inicial",IF(OR(HOUR($L1223)&lt;Listas!$F$2,AND(HOUR($L1223)&gt;Listas!$F$3,HOUR($L1223)&lt;Listas!$F$4),HOUR($L1223)&gt;Listas!$F$5),"Error hora, fecha final",IF(AND($L1223-$K1223&gt;0,$L1223-$K1223&lt;=0.42),(IF(AND(AND(HOUR($K1223)&gt;=Listas!$F$2,HOUR($K1223)&lt;=Listas!$F$3),AND(HOUR($L1223)&gt;=Listas!$F$2,HOUR($L1223)&lt;=Listas!$F$3)),(HOUR($L1223)-HOUR($K1223)),IF(AND(AND(HOUR($K1223)&gt;=Listas!$F$4,HOUR($K1223)&lt;=Listas!$F$5),AND(HOUR($L1223)&gt;=Listas!$F$4,HOUR($L1223)&lt;=Listas!$F$5)),(HOUR($L1223)-HOUR($K1223)),IF(AND(AND(HOUR($K1223)&gt;=Listas!$F$2,HOUR($K1223)&lt;=Listas!$F$3),AND(HOUR($L1223)&gt;=Listas!$F$4,HOUR($L1223)&lt;=Listas!$F$5)),((Listas!$F$3-HOUR($K1223)))+((HOUR($L1223)-Listas!$F$4)),0)))),IF(AND($L1223-$K1223&gt;0.42,$L1223-$K1223&lt;=1.42),(IF(AND(HOUR($K1223)&gt;=Listas!$F$2,HOUR($K1223)&lt;=Listas!$F$3),(Listas!$F$3-HOUR($K1223)+4),IF(AND(HOUR($K1223)&gt;=Listas!$F$4,HOUR($K1223)&lt;=Listas!$F$5),(Listas!$F$5-HOUR($K1223)),0))+IF(AND(HOUR($L1223)&gt;=Listas!$F$2,HOUR($L1223)&lt;=Listas!$F$3),(HOUR($L1223)-Listas!$F$2),IF(AND(HOUR($L1223)&gt;=Listas!$F$4,HOUR($L1223)&lt;=Listas!$F$5),(HOUR($L1223)-Listas!$F$4+4),0))),IF(($L1223-$K1223&gt;1.42),(IF(AND(HOUR($K1223)&gt;=Listas!$F$2,HOUR($K1223)&lt;=Listas!$F$3),(Listas!$F$3-HOUR($K1223)+4)+IF(AND(HOUR($L1223)&gt;=Listas!$F$2,HOUR($L1223)&lt;=Listas!$F$3),(HOUR($L1223)-Listas!$F$2)+NETWORKDAYS($K1223+1,$L1223-1,Listas!$H$2:$H$112)*Listas!$F$6,IF(AND(HOUR($L1223)&gt;=Listas!$F$4,HOUR($L1223)&lt;=Listas!$F$5),(HOUR($L1223)-Listas!$F$4+4)+NETWORKDAYS($K1223+1,$L1223-1,Listas!$H$2:$H$111)*Listas!$F$6,0)),IF(AND(HOUR($K1223)&gt;=Listas!$F$4,HOUR($K1223)&lt;=Listas!$F$5),(Listas!$F$5-HOUR($K1223))+IF(AND(HOUR($L1223)&gt;=Listas!$F$2,HOUR($L1223)&lt;=Listas!$F$3),(HOUR($L1223)-Listas!$F$2)+NETWORKDAYS($K1223+1,$L1223-1,Listas!$H$2:$H$111)*Listas!$F$6,(HOUR($L1223)-Listas!$F$4+4)+NETWORKDAYS($K1223+1,$L1223-1,Listas!$H$2:$H$111)*Listas!$F$6)))),IF(($L1223-$K1223)&lt;0,"Fecha inicial mayor a fecha final",0)))))))))</f>
        <v/>
      </c>
      <c r="N1223" s="6" t="str">
        <f t="shared" si="1"/>
        <v/>
      </c>
      <c r="O1223" s="6"/>
      <c r="P1223" s="6"/>
      <c r="Q1223" s="6" t="b">
        <v>0</v>
      </c>
      <c r="R1223" s="6" t="str">
        <f t="shared" si="11"/>
        <v/>
      </c>
      <c r="S1223" s="6"/>
    </row>
    <row r="1224">
      <c r="A1224" s="6"/>
      <c r="B1224" s="6"/>
      <c r="C1224" s="6"/>
      <c r="D1224" s="6"/>
      <c r="E1224" s="6"/>
      <c r="F1224" s="6"/>
      <c r="G1224" s="6"/>
      <c r="H1224" s="6"/>
      <c r="I1224" s="6"/>
      <c r="J1224" s="6"/>
      <c r="K1224" s="84"/>
      <c r="L1224" s="84"/>
      <c r="M1224" s="6" t="str">
        <f>IF(OR(ISBLANK($K1224),ISBLANK($L1224)),"",IF(NETWORKDAYS($K1224,$K1224,Listas!$H$2:$H$111)=0,"Error fecha inicial",IF(NETWORKDAYS($L1224,$L1224,Listas!$H$2:$H$111)=0,"Error fecha final",IF(OR(HOUR($K1224)&lt;Listas!$F$2,AND(HOUR($K1224)&gt;Listas!$F$3,HOUR($K1224)&lt;Listas!$F$4),HOUR($K1224)&gt;Listas!$F$5),"Error hora, fecha inicial",IF(OR(HOUR($L1224)&lt;Listas!$F$2,AND(HOUR($L1224)&gt;Listas!$F$3,HOUR($L1224)&lt;Listas!$F$4),HOUR($L1224)&gt;Listas!$F$5),"Error hora, fecha final",IF(AND($L1224-$K1224&gt;0,$L1224-$K1224&lt;=0.42),(IF(AND(AND(HOUR($K1224)&gt;=Listas!$F$2,HOUR($K1224)&lt;=Listas!$F$3),AND(HOUR($L1224)&gt;=Listas!$F$2,HOUR($L1224)&lt;=Listas!$F$3)),(HOUR($L1224)-HOUR($K1224)),IF(AND(AND(HOUR($K1224)&gt;=Listas!$F$4,HOUR($K1224)&lt;=Listas!$F$5),AND(HOUR($L1224)&gt;=Listas!$F$4,HOUR($L1224)&lt;=Listas!$F$5)),(HOUR($L1224)-HOUR($K1224)),IF(AND(AND(HOUR($K1224)&gt;=Listas!$F$2,HOUR($K1224)&lt;=Listas!$F$3),AND(HOUR($L1224)&gt;=Listas!$F$4,HOUR($L1224)&lt;=Listas!$F$5)),((Listas!$F$3-HOUR($K1224)))+((HOUR($L1224)-Listas!$F$4)),0)))),IF(AND($L1224-$K1224&gt;0.42,$L1224-$K1224&lt;=1.42),(IF(AND(HOUR($K1224)&gt;=Listas!$F$2,HOUR($K1224)&lt;=Listas!$F$3),(Listas!$F$3-HOUR($K1224)+4),IF(AND(HOUR($K1224)&gt;=Listas!$F$4,HOUR($K1224)&lt;=Listas!$F$5),(Listas!$F$5-HOUR($K1224)),0))+IF(AND(HOUR($L1224)&gt;=Listas!$F$2,HOUR($L1224)&lt;=Listas!$F$3),(HOUR($L1224)-Listas!$F$2),IF(AND(HOUR($L1224)&gt;=Listas!$F$4,HOUR($L1224)&lt;=Listas!$F$5),(HOUR($L1224)-Listas!$F$4+4),0))),IF(($L1224-$K1224&gt;1.42),(IF(AND(HOUR($K1224)&gt;=Listas!$F$2,HOUR($K1224)&lt;=Listas!$F$3),(Listas!$F$3-HOUR($K1224)+4)+IF(AND(HOUR($L1224)&gt;=Listas!$F$2,HOUR($L1224)&lt;=Listas!$F$3),(HOUR($L1224)-Listas!$F$2)+NETWORKDAYS($K1224+1,$L1224-1,Listas!$H$2:$H$112)*Listas!$F$6,IF(AND(HOUR($L1224)&gt;=Listas!$F$4,HOUR($L1224)&lt;=Listas!$F$5),(HOUR($L1224)-Listas!$F$4+4)+NETWORKDAYS($K1224+1,$L1224-1,Listas!$H$2:$H$111)*Listas!$F$6,0)),IF(AND(HOUR($K1224)&gt;=Listas!$F$4,HOUR($K1224)&lt;=Listas!$F$5),(Listas!$F$5-HOUR($K1224))+IF(AND(HOUR($L1224)&gt;=Listas!$F$2,HOUR($L1224)&lt;=Listas!$F$3),(HOUR($L1224)-Listas!$F$2)+NETWORKDAYS($K1224+1,$L1224-1,Listas!$H$2:$H$111)*Listas!$F$6,(HOUR($L1224)-Listas!$F$4+4)+NETWORKDAYS($K1224+1,$L1224-1,Listas!$H$2:$H$111)*Listas!$F$6)))),IF(($L1224-$K1224)&lt;0,"Fecha inicial mayor a fecha final",0)))))))))</f>
        <v/>
      </c>
      <c r="N1224" s="6" t="str">
        <f t="shared" si="1"/>
        <v/>
      </c>
      <c r="O1224" s="6"/>
      <c r="P1224" s="6"/>
      <c r="Q1224" s="6" t="b">
        <v>0</v>
      </c>
      <c r="R1224" s="6" t="str">
        <f t="shared" si="11"/>
        <v/>
      </c>
      <c r="S1224" s="6"/>
    </row>
    <row r="1225">
      <c r="A1225" s="6"/>
      <c r="B1225" s="6"/>
      <c r="C1225" s="6"/>
      <c r="D1225" s="6"/>
      <c r="E1225" s="6"/>
      <c r="F1225" s="6"/>
      <c r="G1225" s="6"/>
      <c r="H1225" s="6"/>
      <c r="I1225" s="6"/>
      <c r="J1225" s="6"/>
      <c r="K1225" s="84"/>
      <c r="L1225" s="84"/>
      <c r="M1225" s="6" t="str">
        <f>IF(OR(ISBLANK($K1225),ISBLANK($L1225)),"",IF(NETWORKDAYS($K1225,$K1225,Listas!$H$2:$H$111)=0,"Error fecha inicial",IF(NETWORKDAYS($L1225,$L1225,Listas!$H$2:$H$111)=0,"Error fecha final",IF(OR(HOUR($K1225)&lt;Listas!$F$2,AND(HOUR($K1225)&gt;Listas!$F$3,HOUR($K1225)&lt;Listas!$F$4),HOUR($K1225)&gt;Listas!$F$5),"Error hora, fecha inicial",IF(OR(HOUR($L1225)&lt;Listas!$F$2,AND(HOUR($L1225)&gt;Listas!$F$3,HOUR($L1225)&lt;Listas!$F$4),HOUR($L1225)&gt;Listas!$F$5),"Error hora, fecha final",IF(AND($L1225-$K1225&gt;0,$L1225-$K1225&lt;=0.42),(IF(AND(AND(HOUR($K1225)&gt;=Listas!$F$2,HOUR($K1225)&lt;=Listas!$F$3),AND(HOUR($L1225)&gt;=Listas!$F$2,HOUR($L1225)&lt;=Listas!$F$3)),(HOUR($L1225)-HOUR($K1225)),IF(AND(AND(HOUR($K1225)&gt;=Listas!$F$4,HOUR($K1225)&lt;=Listas!$F$5),AND(HOUR($L1225)&gt;=Listas!$F$4,HOUR($L1225)&lt;=Listas!$F$5)),(HOUR($L1225)-HOUR($K1225)),IF(AND(AND(HOUR($K1225)&gt;=Listas!$F$2,HOUR($K1225)&lt;=Listas!$F$3),AND(HOUR($L1225)&gt;=Listas!$F$4,HOUR($L1225)&lt;=Listas!$F$5)),((Listas!$F$3-HOUR($K1225)))+((HOUR($L1225)-Listas!$F$4)),0)))),IF(AND($L1225-$K1225&gt;0.42,$L1225-$K1225&lt;=1.42),(IF(AND(HOUR($K1225)&gt;=Listas!$F$2,HOUR($K1225)&lt;=Listas!$F$3),(Listas!$F$3-HOUR($K1225)+4),IF(AND(HOUR($K1225)&gt;=Listas!$F$4,HOUR($K1225)&lt;=Listas!$F$5),(Listas!$F$5-HOUR($K1225)),0))+IF(AND(HOUR($L1225)&gt;=Listas!$F$2,HOUR($L1225)&lt;=Listas!$F$3),(HOUR($L1225)-Listas!$F$2),IF(AND(HOUR($L1225)&gt;=Listas!$F$4,HOUR($L1225)&lt;=Listas!$F$5),(HOUR($L1225)-Listas!$F$4+4),0))),IF(($L1225-$K1225&gt;1.42),(IF(AND(HOUR($K1225)&gt;=Listas!$F$2,HOUR($K1225)&lt;=Listas!$F$3),(Listas!$F$3-HOUR($K1225)+4)+IF(AND(HOUR($L1225)&gt;=Listas!$F$2,HOUR($L1225)&lt;=Listas!$F$3),(HOUR($L1225)-Listas!$F$2)+NETWORKDAYS($K1225+1,$L1225-1,Listas!$H$2:$H$112)*Listas!$F$6,IF(AND(HOUR($L1225)&gt;=Listas!$F$4,HOUR($L1225)&lt;=Listas!$F$5),(HOUR($L1225)-Listas!$F$4+4)+NETWORKDAYS($K1225+1,$L1225-1,Listas!$H$2:$H$111)*Listas!$F$6,0)),IF(AND(HOUR($K1225)&gt;=Listas!$F$4,HOUR($K1225)&lt;=Listas!$F$5),(Listas!$F$5-HOUR($K1225))+IF(AND(HOUR($L1225)&gt;=Listas!$F$2,HOUR($L1225)&lt;=Listas!$F$3),(HOUR($L1225)-Listas!$F$2)+NETWORKDAYS($K1225+1,$L1225-1,Listas!$H$2:$H$111)*Listas!$F$6,(HOUR($L1225)-Listas!$F$4+4)+NETWORKDAYS($K1225+1,$L1225-1,Listas!$H$2:$H$111)*Listas!$F$6)))),IF(($L1225-$K1225)&lt;0,"Fecha inicial mayor a fecha final",0)))))))))</f>
        <v/>
      </c>
      <c r="N1225" s="6" t="str">
        <f t="shared" si="1"/>
        <v/>
      </c>
      <c r="O1225" s="6"/>
      <c r="P1225" s="6"/>
      <c r="Q1225" s="6" t="b">
        <v>0</v>
      </c>
      <c r="R1225" s="6" t="str">
        <f t="shared" si="11"/>
        <v/>
      </c>
      <c r="S1225" s="6"/>
    </row>
    <row r="1226">
      <c r="A1226" s="6"/>
      <c r="B1226" s="6"/>
      <c r="C1226" s="6"/>
      <c r="D1226" s="6"/>
      <c r="E1226" s="6"/>
      <c r="F1226" s="6"/>
      <c r="G1226" s="6"/>
      <c r="H1226" s="6"/>
      <c r="I1226" s="6"/>
      <c r="J1226" s="6"/>
      <c r="K1226" s="84"/>
      <c r="L1226" s="84"/>
      <c r="M1226" s="6" t="str">
        <f>IF(OR(ISBLANK($K1226),ISBLANK($L1226)),"",IF(NETWORKDAYS($K1226,$K1226,Listas!$H$2:$H$111)=0,"Error fecha inicial",IF(NETWORKDAYS($L1226,$L1226,Listas!$H$2:$H$111)=0,"Error fecha final",IF(OR(HOUR($K1226)&lt;Listas!$F$2,AND(HOUR($K1226)&gt;Listas!$F$3,HOUR($K1226)&lt;Listas!$F$4),HOUR($K1226)&gt;Listas!$F$5),"Error hora, fecha inicial",IF(OR(HOUR($L1226)&lt;Listas!$F$2,AND(HOUR($L1226)&gt;Listas!$F$3,HOUR($L1226)&lt;Listas!$F$4),HOUR($L1226)&gt;Listas!$F$5),"Error hora, fecha final",IF(AND($L1226-$K1226&gt;0,$L1226-$K1226&lt;=0.42),(IF(AND(AND(HOUR($K1226)&gt;=Listas!$F$2,HOUR($K1226)&lt;=Listas!$F$3),AND(HOUR($L1226)&gt;=Listas!$F$2,HOUR($L1226)&lt;=Listas!$F$3)),(HOUR($L1226)-HOUR($K1226)),IF(AND(AND(HOUR($K1226)&gt;=Listas!$F$4,HOUR($K1226)&lt;=Listas!$F$5),AND(HOUR($L1226)&gt;=Listas!$F$4,HOUR($L1226)&lt;=Listas!$F$5)),(HOUR($L1226)-HOUR($K1226)),IF(AND(AND(HOUR($K1226)&gt;=Listas!$F$2,HOUR($K1226)&lt;=Listas!$F$3),AND(HOUR($L1226)&gt;=Listas!$F$4,HOUR($L1226)&lt;=Listas!$F$5)),((Listas!$F$3-HOUR($K1226)))+((HOUR($L1226)-Listas!$F$4)),0)))),IF(AND($L1226-$K1226&gt;0.42,$L1226-$K1226&lt;=1.42),(IF(AND(HOUR($K1226)&gt;=Listas!$F$2,HOUR($K1226)&lt;=Listas!$F$3),(Listas!$F$3-HOUR($K1226)+4),IF(AND(HOUR($K1226)&gt;=Listas!$F$4,HOUR($K1226)&lt;=Listas!$F$5),(Listas!$F$5-HOUR($K1226)),0))+IF(AND(HOUR($L1226)&gt;=Listas!$F$2,HOUR($L1226)&lt;=Listas!$F$3),(HOUR($L1226)-Listas!$F$2),IF(AND(HOUR($L1226)&gt;=Listas!$F$4,HOUR($L1226)&lt;=Listas!$F$5),(HOUR($L1226)-Listas!$F$4+4),0))),IF(($L1226-$K1226&gt;1.42),(IF(AND(HOUR($K1226)&gt;=Listas!$F$2,HOUR($K1226)&lt;=Listas!$F$3),(Listas!$F$3-HOUR($K1226)+4)+IF(AND(HOUR($L1226)&gt;=Listas!$F$2,HOUR($L1226)&lt;=Listas!$F$3),(HOUR($L1226)-Listas!$F$2)+NETWORKDAYS($K1226+1,$L1226-1,Listas!$H$2:$H$112)*Listas!$F$6,IF(AND(HOUR($L1226)&gt;=Listas!$F$4,HOUR($L1226)&lt;=Listas!$F$5),(HOUR($L1226)-Listas!$F$4+4)+NETWORKDAYS($K1226+1,$L1226-1,Listas!$H$2:$H$111)*Listas!$F$6,0)),IF(AND(HOUR($K1226)&gt;=Listas!$F$4,HOUR($K1226)&lt;=Listas!$F$5),(Listas!$F$5-HOUR($K1226))+IF(AND(HOUR($L1226)&gt;=Listas!$F$2,HOUR($L1226)&lt;=Listas!$F$3),(HOUR($L1226)-Listas!$F$2)+NETWORKDAYS($K1226+1,$L1226-1,Listas!$H$2:$H$111)*Listas!$F$6,(HOUR($L1226)-Listas!$F$4+4)+NETWORKDAYS($K1226+1,$L1226-1,Listas!$H$2:$H$111)*Listas!$F$6)))),IF(($L1226-$K1226)&lt;0,"Fecha inicial mayor a fecha final",0)))))))))</f>
        <v/>
      </c>
      <c r="N1226" s="6" t="str">
        <f t="shared" si="1"/>
        <v/>
      </c>
      <c r="O1226" s="6"/>
      <c r="P1226" s="6"/>
      <c r="Q1226" s="6" t="b">
        <v>0</v>
      </c>
      <c r="R1226" s="6" t="str">
        <f t="shared" si="11"/>
        <v/>
      </c>
      <c r="S1226" s="6"/>
    </row>
    <row r="1227">
      <c r="A1227" s="6"/>
      <c r="B1227" s="6"/>
      <c r="C1227" s="6"/>
      <c r="D1227" s="6"/>
      <c r="E1227" s="6"/>
      <c r="F1227" s="6"/>
      <c r="G1227" s="6"/>
      <c r="H1227" s="6"/>
      <c r="I1227" s="6"/>
      <c r="J1227" s="6"/>
      <c r="K1227" s="84"/>
      <c r="L1227" s="84"/>
      <c r="M1227" s="6" t="str">
        <f>IF(OR(ISBLANK($K1227),ISBLANK($L1227)),"",IF(NETWORKDAYS($K1227,$K1227,Listas!$H$2:$H$111)=0,"Error fecha inicial",IF(NETWORKDAYS($L1227,$L1227,Listas!$H$2:$H$111)=0,"Error fecha final",IF(OR(HOUR($K1227)&lt;Listas!$F$2,AND(HOUR($K1227)&gt;Listas!$F$3,HOUR($K1227)&lt;Listas!$F$4),HOUR($K1227)&gt;Listas!$F$5),"Error hora, fecha inicial",IF(OR(HOUR($L1227)&lt;Listas!$F$2,AND(HOUR($L1227)&gt;Listas!$F$3,HOUR($L1227)&lt;Listas!$F$4),HOUR($L1227)&gt;Listas!$F$5),"Error hora, fecha final",IF(AND($L1227-$K1227&gt;0,$L1227-$K1227&lt;=0.42),(IF(AND(AND(HOUR($K1227)&gt;=Listas!$F$2,HOUR($K1227)&lt;=Listas!$F$3),AND(HOUR($L1227)&gt;=Listas!$F$2,HOUR($L1227)&lt;=Listas!$F$3)),(HOUR($L1227)-HOUR($K1227)),IF(AND(AND(HOUR($K1227)&gt;=Listas!$F$4,HOUR($K1227)&lt;=Listas!$F$5),AND(HOUR($L1227)&gt;=Listas!$F$4,HOUR($L1227)&lt;=Listas!$F$5)),(HOUR($L1227)-HOUR($K1227)),IF(AND(AND(HOUR($K1227)&gt;=Listas!$F$2,HOUR($K1227)&lt;=Listas!$F$3),AND(HOUR($L1227)&gt;=Listas!$F$4,HOUR($L1227)&lt;=Listas!$F$5)),((Listas!$F$3-HOUR($K1227)))+((HOUR($L1227)-Listas!$F$4)),0)))),IF(AND($L1227-$K1227&gt;0.42,$L1227-$K1227&lt;=1.42),(IF(AND(HOUR($K1227)&gt;=Listas!$F$2,HOUR($K1227)&lt;=Listas!$F$3),(Listas!$F$3-HOUR($K1227)+4),IF(AND(HOUR($K1227)&gt;=Listas!$F$4,HOUR($K1227)&lt;=Listas!$F$5),(Listas!$F$5-HOUR($K1227)),0))+IF(AND(HOUR($L1227)&gt;=Listas!$F$2,HOUR($L1227)&lt;=Listas!$F$3),(HOUR($L1227)-Listas!$F$2),IF(AND(HOUR($L1227)&gt;=Listas!$F$4,HOUR($L1227)&lt;=Listas!$F$5),(HOUR($L1227)-Listas!$F$4+4),0))),IF(($L1227-$K1227&gt;1.42),(IF(AND(HOUR($K1227)&gt;=Listas!$F$2,HOUR($K1227)&lt;=Listas!$F$3),(Listas!$F$3-HOUR($K1227)+4)+IF(AND(HOUR($L1227)&gt;=Listas!$F$2,HOUR($L1227)&lt;=Listas!$F$3),(HOUR($L1227)-Listas!$F$2)+NETWORKDAYS($K1227+1,$L1227-1,Listas!$H$2:$H$112)*Listas!$F$6,IF(AND(HOUR($L1227)&gt;=Listas!$F$4,HOUR($L1227)&lt;=Listas!$F$5),(HOUR($L1227)-Listas!$F$4+4)+NETWORKDAYS($K1227+1,$L1227-1,Listas!$H$2:$H$111)*Listas!$F$6,0)),IF(AND(HOUR($K1227)&gt;=Listas!$F$4,HOUR($K1227)&lt;=Listas!$F$5),(Listas!$F$5-HOUR($K1227))+IF(AND(HOUR($L1227)&gt;=Listas!$F$2,HOUR($L1227)&lt;=Listas!$F$3),(HOUR($L1227)-Listas!$F$2)+NETWORKDAYS($K1227+1,$L1227-1,Listas!$H$2:$H$111)*Listas!$F$6,(HOUR($L1227)-Listas!$F$4+4)+NETWORKDAYS($K1227+1,$L1227-1,Listas!$H$2:$H$111)*Listas!$F$6)))),IF(($L1227-$K1227)&lt;0,"Fecha inicial mayor a fecha final",0)))))))))</f>
        <v/>
      </c>
      <c r="N1227" s="6" t="str">
        <f t="shared" si="1"/>
        <v/>
      </c>
      <c r="O1227" s="6"/>
      <c r="P1227" s="6"/>
      <c r="Q1227" s="6" t="b">
        <v>0</v>
      </c>
      <c r="R1227" s="6" t="str">
        <f t="shared" si="11"/>
        <v/>
      </c>
      <c r="S1227" s="6"/>
    </row>
    <row r="1228">
      <c r="A1228" s="6"/>
      <c r="B1228" s="6"/>
      <c r="C1228" s="6"/>
      <c r="D1228" s="6"/>
      <c r="E1228" s="6"/>
      <c r="F1228" s="6"/>
      <c r="G1228" s="6"/>
      <c r="H1228" s="6"/>
      <c r="I1228" s="6"/>
      <c r="J1228" s="6"/>
      <c r="K1228" s="84"/>
      <c r="L1228" s="84"/>
      <c r="M1228" s="6" t="str">
        <f>IF(OR(ISBLANK($K1228),ISBLANK($L1228)),"",IF(NETWORKDAYS($K1228,$K1228,Listas!$H$2:$H$111)=0,"Error fecha inicial",IF(NETWORKDAYS($L1228,$L1228,Listas!$H$2:$H$111)=0,"Error fecha final",IF(OR(HOUR($K1228)&lt;Listas!$F$2,AND(HOUR($K1228)&gt;Listas!$F$3,HOUR($K1228)&lt;Listas!$F$4),HOUR($K1228)&gt;Listas!$F$5),"Error hora, fecha inicial",IF(OR(HOUR($L1228)&lt;Listas!$F$2,AND(HOUR($L1228)&gt;Listas!$F$3,HOUR($L1228)&lt;Listas!$F$4),HOUR($L1228)&gt;Listas!$F$5),"Error hora, fecha final",IF(AND($L1228-$K1228&gt;0,$L1228-$K1228&lt;=0.42),(IF(AND(AND(HOUR($K1228)&gt;=Listas!$F$2,HOUR($K1228)&lt;=Listas!$F$3),AND(HOUR($L1228)&gt;=Listas!$F$2,HOUR($L1228)&lt;=Listas!$F$3)),(HOUR($L1228)-HOUR($K1228)),IF(AND(AND(HOUR($K1228)&gt;=Listas!$F$4,HOUR($K1228)&lt;=Listas!$F$5),AND(HOUR($L1228)&gt;=Listas!$F$4,HOUR($L1228)&lt;=Listas!$F$5)),(HOUR($L1228)-HOUR($K1228)),IF(AND(AND(HOUR($K1228)&gt;=Listas!$F$2,HOUR($K1228)&lt;=Listas!$F$3),AND(HOUR($L1228)&gt;=Listas!$F$4,HOUR($L1228)&lt;=Listas!$F$5)),((Listas!$F$3-HOUR($K1228)))+((HOUR($L1228)-Listas!$F$4)),0)))),IF(AND($L1228-$K1228&gt;0.42,$L1228-$K1228&lt;=1.42),(IF(AND(HOUR($K1228)&gt;=Listas!$F$2,HOUR($K1228)&lt;=Listas!$F$3),(Listas!$F$3-HOUR($K1228)+4),IF(AND(HOUR($K1228)&gt;=Listas!$F$4,HOUR($K1228)&lt;=Listas!$F$5),(Listas!$F$5-HOUR($K1228)),0))+IF(AND(HOUR($L1228)&gt;=Listas!$F$2,HOUR($L1228)&lt;=Listas!$F$3),(HOUR($L1228)-Listas!$F$2),IF(AND(HOUR($L1228)&gt;=Listas!$F$4,HOUR($L1228)&lt;=Listas!$F$5),(HOUR($L1228)-Listas!$F$4+4),0))),IF(($L1228-$K1228&gt;1.42),(IF(AND(HOUR($K1228)&gt;=Listas!$F$2,HOUR($K1228)&lt;=Listas!$F$3),(Listas!$F$3-HOUR($K1228)+4)+IF(AND(HOUR($L1228)&gt;=Listas!$F$2,HOUR($L1228)&lt;=Listas!$F$3),(HOUR($L1228)-Listas!$F$2)+NETWORKDAYS($K1228+1,$L1228-1,Listas!$H$2:$H$112)*Listas!$F$6,IF(AND(HOUR($L1228)&gt;=Listas!$F$4,HOUR($L1228)&lt;=Listas!$F$5),(HOUR($L1228)-Listas!$F$4+4)+NETWORKDAYS($K1228+1,$L1228-1,Listas!$H$2:$H$111)*Listas!$F$6,0)),IF(AND(HOUR($K1228)&gt;=Listas!$F$4,HOUR($K1228)&lt;=Listas!$F$5),(Listas!$F$5-HOUR($K1228))+IF(AND(HOUR($L1228)&gt;=Listas!$F$2,HOUR($L1228)&lt;=Listas!$F$3),(HOUR($L1228)-Listas!$F$2)+NETWORKDAYS($K1228+1,$L1228-1,Listas!$H$2:$H$111)*Listas!$F$6,(HOUR($L1228)-Listas!$F$4+4)+NETWORKDAYS($K1228+1,$L1228-1,Listas!$H$2:$H$111)*Listas!$F$6)))),IF(($L1228-$K1228)&lt;0,"Fecha inicial mayor a fecha final",0)))))))))</f>
        <v/>
      </c>
      <c r="N1228" s="6" t="str">
        <f t="shared" si="1"/>
        <v/>
      </c>
      <c r="O1228" s="6"/>
      <c r="P1228" s="6"/>
      <c r="Q1228" s="6" t="b">
        <v>0</v>
      </c>
      <c r="R1228" s="6" t="str">
        <f t="shared" si="11"/>
        <v/>
      </c>
      <c r="S1228" s="6"/>
    </row>
    <row r="1229">
      <c r="A1229" s="6"/>
      <c r="B1229" s="6"/>
      <c r="C1229" s="6"/>
      <c r="D1229" s="6"/>
      <c r="E1229" s="6"/>
      <c r="F1229" s="6"/>
      <c r="G1229" s="6"/>
      <c r="H1229" s="6"/>
      <c r="I1229" s="6"/>
      <c r="J1229" s="6"/>
      <c r="K1229" s="84"/>
      <c r="L1229" s="84"/>
      <c r="M1229" s="6" t="str">
        <f>IF(OR(ISBLANK($K1229),ISBLANK($L1229)),"",IF(NETWORKDAYS($K1229,$K1229,Listas!$H$2:$H$111)=0,"Error fecha inicial",IF(NETWORKDAYS($L1229,$L1229,Listas!$H$2:$H$111)=0,"Error fecha final",IF(OR(HOUR($K1229)&lt;Listas!$F$2,AND(HOUR($K1229)&gt;Listas!$F$3,HOUR($K1229)&lt;Listas!$F$4),HOUR($K1229)&gt;Listas!$F$5),"Error hora, fecha inicial",IF(OR(HOUR($L1229)&lt;Listas!$F$2,AND(HOUR($L1229)&gt;Listas!$F$3,HOUR($L1229)&lt;Listas!$F$4),HOUR($L1229)&gt;Listas!$F$5),"Error hora, fecha final",IF(AND($L1229-$K1229&gt;0,$L1229-$K1229&lt;=0.42),(IF(AND(AND(HOUR($K1229)&gt;=Listas!$F$2,HOUR($K1229)&lt;=Listas!$F$3),AND(HOUR($L1229)&gt;=Listas!$F$2,HOUR($L1229)&lt;=Listas!$F$3)),(HOUR($L1229)-HOUR($K1229)),IF(AND(AND(HOUR($K1229)&gt;=Listas!$F$4,HOUR($K1229)&lt;=Listas!$F$5),AND(HOUR($L1229)&gt;=Listas!$F$4,HOUR($L1229)&lt;=Listas!$F$5)),(HOUR($L1229)-HOUR($K1229)),IF(AND(AND(HOUR($K1229)&gt;=Listas!$F$2,HOUR($K1229)&lt;=Listas!$F$3),AND(HOUR($L1229)&gt;=Listas!$F$4,HOUR($L1229)&lt;=Listas!$F$5)),((Listas!$F$3-HOUR($K1229)))+((HOUR($L1229)-Listas!$F$4)),0)))),IF(AND($L1229-$K1229&gt;0.42,$L1229-$K1229&lt;=1.42),(IF(AND(HOUR($K1229)&gt;=Listas!$F$2,HOUR($K1229)&lt;=Listas!$F$3),(Listas!$F$3-HOUR($K1229)+4),IF(AND(HOUR($K1229)&gt;=Listas!$F$4,HOUR($K1229)&lt;=Listas!$F$5),(Listas!$F$5-HOUR($K1229)),0))+IF(AND(HOUR($L1229)&gt;=Listas!$F$2,HOUR($L1229)&lt;=Listas!$F$3),(HOUR($L1229)-Listas!$F$2),IF(AND(HOUR($L1229)&gt;=Listas!$F$4,HOUR($L1229)&lt;=Listas!$F$5),(HOUR($L1229)-Listas!$F$4+4),0))),IF(($L1229-$K1229&gt;1.42),(IF(AND(HOUR($K1229)&gt;=Listas!$F$2,HOUR($K1229)&lt;=Listas!$F$3),(Listas!$F$3-HOUR($K1229)+4)+IF(AND(HOUR($L1229)&gt;=Listas!$F$2,HOUR($L1229)&lt;=Listas!$F$3),(HOUR($L1229)-Listas!$F$2)+NETWORKDAYS($K1229+1,$L1229-1,Listas!$H$2:$H$112)*Listas!$F$6,IF(AND(HOUR($L1229)&gt;=Listas!$F$4,HOUR($L1229)&lt;=Listas!$F$5),(HOUR($L1229)-Listas!$F$4+4)+NETWORKDAYS($K1229+1,$L1229-1,Listas!$H$2:$H$111)*Listas!$F$6,0)),IF(AND(HOUR($K1229)&gt;=Listas!$F$4,HOUR($K1229)&lt;=Listas!$F$5),(Listas!$F$5-HOUR($K1229))+IF(AND(HOUR($L1229)&gt;=Listas!$F$2,HOUR($L1229)&lt;=Listas!$F$3),(HOUR($L1229)-Listas!$F$2)+NETWORKDAYS($K1229+1,$L1229-1,Listas!$H$2:$H$111)*Listas!$F$6,(HOUR($L1229)-Listas!$F$4+4)+NETWORKDAYS($K1229+1,$L1229-1,Listas!$H$2:$H$111)*Listas!$F$6)))),IF(($L1229-$K1229)&lt;0,"Fecha inicial mayor a fecha final",0)))))))))</f>
        <v/>
      </c>
      <c r="N1229" s="6" t="str">
        <f t="shared" si="1"/>
        <v/>
      </c>
      <c r="O1229" s="6"/>
      <c r="P1229" s="6"/>
      <c r="Q1229" s="6" t="b">
        <v>0</v>
      </c>
      <c r="R1229" s="6" t="str">
        <f t="shared" si="11"/>
        <v/>
      </c>
      <c r="S1229" s="6"/>
    </row>
    <row r="1230">
      <c r="A1230" s="6"/>
      <c r="B1230" s="6"/>
      <c r="C1230" s="6"/>
      <c r="D1230" s="6"/>
      <c r="E1230" s="6"/>
      <c r="F1230" s="6"/>
      <c r="G1230" s="6"/>
      <c r="H1230" s="6"/>
      <c r="I1230" s="6"/>
      <c r="J1230" s="6"/>
      <c r="K1230" s="84"/>
      <c r="L1230" s="84"/>
      <c r="M1230" s="6" t="str">
        <f>IF(OR(ISBLANK($K1230),ISBLANK($L1230)),"",IF(NETWORKDAYS($K1230,$K1230,Listas!$H$2:$H$111)=0,"Error fecha inicial",IF(NETWORKDAYS($L1230,$L1230,Listas!$H$2:$H$111)=0,"Error fecha final",IF(OR(HOUR($K1230)&lt;Listas!$F$2,AND(HOUR($K1230)&gt;Listas!$F$3,HOUR($K1230)&lt;Listas!$F$4),HOUR($K1230)&gt;Listas!$F$5),"Error hora, fecha inicial",IF(OR(HOUR($L1230)&lt;Listas!$F$2,AND(HOUR($L1230)&gt;Listas!$F$3,HOUR($L1230)&lt;Listas!$F$4),HOUR($L1230)&gt;Listas!$F$5),"Error hora, fecha final",IF(AND($L1230-$K1230&gt;0,$L1230-$K1230&lt;=0.42),(IF(AND(AND(HOUR($K1230)&gt;=Listas!$F$2,HOUR($K1230)&lt;=Listas!$F$3),AND(HOUR($L1230)&gt;=Listas!$F$2,HOUR($L1230)&lt;=Listas!$F$3)),(HOUR($L1230)-HOUR($K1230)),IF(AND(AND(HOUR($K1230)&gt;=Listas!$F$4,HOUR($K1230)&lt;=Listas!$F$5),AND(HOUR($L1230)&gt;=Listas!$F$4,HOUR($L1230)&lt;=Listas!$F$5)),(HOUR($L1230)-HOUR($K1230)),IF(AND(AND(HOUR($K1230)&gt;=Listas!$F$2,HOUR($K1230)&lt;=Listas!$F$3),AND(HOUR($L1230)&gt;=Listas!$F$4,HOUR($L1230)&lt;=Listas!$F$5)),((Listas!$F$3-HOUR($K1230)))+((HOUR($L1230)-Listas!$F$4)),0)))),IF(AND($L1230-$K1230&gt;0.42,$L1230-$K1230&lt;=1.42),(IF(AND(HOUR($K1230)&gt;=Listas!$F$2,HOUR($K1230)&lt;=Listas!$F$3),(Listas!$F$3-HOUR($K1230)+4),IF(AND(HOUR($K1230)&gt;=Listas!$F$4,HOUR($K1230)&lt;=Listas!$F$5),(Listas!$F$5-HOUR($K1230)),0))+IF(AND(HOUR($L1230)&gt;=Listas!$F$2,HOUR($L1230)&lt;=Listas!$F$3),(HOUR($L1230)-Listas!$F$2),IF(AND(HOUR($L1230)&gt;=Listas!$F$4,HOUR($L1230)&lt;=Listas!$F$5),(HOUR($L1230)-Listas!$F$4+4),0))),IF(($L1230-$K1230&gt;1.42),(IF(AND(HOUR($K1230)&gt;=Listas!$F$2,HOUR($K1230)&lt;=Listas!$F$3),(Listas!$F$3-HOUR($K1230)+4)+IF(AND(HOUR($L1230)&gt;=Listas!$F$2,HOUR($L1230)&lt;=Listas!$F$3),(HOUR($L1230)-Listas!$F$2)+NETWORKDAYS($K1230+1,$L1230-1,Listas!$H$2:$H$112)*Listas!$F$6,IF(AND(HOUR($L1230)&gt;=Listas!$F$4,HOUR($L1230)&lt;=Listas!$F$5),(HOUR($L1230)-Listas!$F$4+4)+NETWORKDAYS($K1230+1,$L1230-1,Listas!$H$2:$H$111)*Listas!$F$6,0)),IF(AND(HOUR($K1230)&gt;=Listas!$F$4,HOUR($K1230)&lt;=Listas!$F$5),(Listas!$F$5-HOUR($K1230))+IF(AND(HOUR($L1230)&gt;=Listas!$F$2,HOUR($L1230)&lt;=Listas!$F$3),(HOUR($L1230)-Listas!$F$2)+NETWORKDAYS($K1230+1,$L1230-1,Listas!$H$2:$H$111)*Listas!$F$6,(HOUR($L1230)-Listas!$F$4+4)+NETWORKDAYS($K1230+1,$L1230-1,Listas!$H$2:$H$111)*Listas!$F$6)))),IF(($L1230-$K1230)&lt;0,"Fecha inicial mayor a fecha final",0)))))))))</f>
        <v/>
      </c>
      <c r="N1230" s="6" t="str">
        <f t="shared" si="1"/>
        <v/>
      </c>
      <c r="O1230" s="6"/>
      <c r="P1230" s="6"/>
      <c r="Q1230" s="6" t="b">
        <v>0</v>
      </c>
      <c r="R1230" s="6" t="str">
        <f t="shared" si="11"/>
        <v/>
      </c>
      <c r="S1230" s="6"/>
    </row>
    <row r="1231">
      <c r="A1231" s="6"/>
      <c r="B1231" s="6"/>
      <c r="C1231" s="6"/>
      <c r="D1231" s="6"/>
      <c r="E1231" s="6"/>
      <c r="F1231" s="6"/>
      <c r="G1231" s="6"/>
      <c r="H1231" s="6"/>
      <c r="I1231" s="6"/>
      <c r="J1231" s="6"/>
      <c r="K1231" s="84"/>
      <c r="L1231" s="84"/>
      <c r="M1231" s="6" t="str">
        <f>IF(OR(ISBLANK($K1231),ISBLANK($L1231)),"",IF(NETWORKDAYS($K1231,$K1231,Listas!$H$2:$H$111)=0,"Error fecha inicial",IF(NETWORKDAYS($L1231,$L1231,Listas!$H$2:$H$111)=0,"Error fecha final",IF(OR(HOUR($K1231)&lt;Listas!$F$2,AND(HOUR($K1231)&gt;Listas!$F$3,HOUR($K1231)&lt;Listas!$F$4),HOUR($K1231)&gt;Listas!$F$5),"Error hora, fecha inicial",IF(OR(HOUR($L1231)&lt;Listas!$F$2,AND(HOUR($L1231)&gt;Listas!$F$3,HOUR($L1231)&lt;Listas!$F$4),HOUR($L1231)&gt;Listas!$F$5),"Error hora, fecha final",IF(AND($L1231-$K1231&gt;0,$L1231-$K1231&lt;=0.42),(IF(AND(AND(HOUR($K1231)&gt;=Listas!$F$2,HOUR($K1231)&lt;=Listas!$F$3),AND(HOUR($L1231)&gt;=Listas!$F$2,HOUR($L1231)&lt;=Listas!$F$3)),(HOUR($L1231)-HOUR($K1231)),IF(AND(AND(HOUR($K1231)&gt;=Listas!$F$4,HOUR($K1231)&lt;=Listas!$F$5),AND(HOUR($L1231)&gt;=Listas!$F$4,HOUR($L1231)&lt;=Listas!$F$5)),(HOUR($L1231)-HOUR($K1231)),IF(AND(AND(HOUR($K1231)&gt;=Listas!$F$2,HOUR($K1231)&lt;=Listas!$F$3),AND(HOUR($L1231)&gt;=Listas!$F$4,HOUR($L1231)&lt;=Listas!$F$5)),((Listas!$F$3-HOUR($K1231)))+((HOUR($L1231)-Listas!$F$4)),0)))),IF(AND($L1231-$K1231&gt;0.42,$L1231-$K1231&lt;=1.42),(IF(AND(HOUR($K1231)&gt;=Listas!$F$2,HOUR($K1231)&lt;=Listas!$F$3),(Listas!$F$3-HOUR($K1231)+4),IF(AND(HOUR($K1231)&gt;=Listas!$F$4,HOUR($K1231)&lt;=Listas!$F$5),(Listas!$F$5-HOUR($K1231)),0))+IF(AND(HOUR($L1231)&gt;=Listas!$F$2,HOUR($L1231)&lt;=Listas!$F$3),(HOUR($L1231)-Listas!$F$2),IF(AND(HOUR($L1231)&gt;=Listas!$F$4,HOUR($L1231)&lt;=Listas!$F$5),(HOUR($L1231)-Listas!$F$4+4),0))),IF(($L1231-$K1231&gt;1.42),(IF(AND(HOUR($K1231)&gt;=Listas!$F$2,HOUR($K1231)&lt;=Listas!$F$3),(Listas!$F$3-HOUR($K1231)+4)+IF(AND(HOUR($L1231)&gt;=Listas!$F$2,HOUR($L1231)&lt;=Listas!$F$3),(HOUR($L1231)-Listas!$F$2)+NETWORKDAYS($K1231+1,$L1231-1,Listas!$H$2:$H$112)*Listas!$F$6,IF(AND(HOUR($L1231)&gt;=Listas!$F$4,HOUR($L1231)&lt;=Listas!$F$5),(HOUR($L1231)-Listas!$F$4+4)+NETWORKDAYS($K1231+1,$L1231-1,Listas!$H$2:$H$111)*Listas!$F$6,0)),IF(AND(HOUR($K1231)&gt;=Listas!$F$4,HOUR($K1231)&lt;=Listas!$F$5),(Listas!$F$5-HOUR($K1231))+IF(AND(HOUR($L1231)&gt;=Listas!$F$2,HOUR($L1231)&lt;=Listas!$F$3),(HOUR($L1231)-Listas!$F$2)+NETWORKDAYS($K1231+1,$L1231-1,Listas!$H$2:$H$111)*Listas!$F$6,(HOUR($L1231)-Listas!$F$4+4)+NETWORKDAYS($K1231+1,$L1231-1,Listas!$H$2:$H$111)*Listas!$F$6)))),IF(($L1231-$K1231)&lt;0,"Fecha inicial mayor a fecha final",0)))))))))</f>
        <v/>
      </c>
      <c r="N1231" s="6" t="str">
        <f t="shared" si="1"/>
        <v/>
      </c>
      <c r="O1231" s="6"/>
      <c r="P1231" s="6"/>
      <c r="Q1231" s="6" t="b">
        <v>0</v>
      </c>
      <c r="R1231" s="6" t="str">
        <f t="shared" si="11"/>
        <v/>
      </c>
      <c r="S1231" s="6"/>
    </row>
    <row r="1232">
      <c r="A1232" s="6"/>
      <c r="B1232" s="6"/>
      <c r="C1232" s="6"/>
      <c r="D1232" s="6"/>
      <c r="E1232" s="6"/>
      <c r="F1232" s="6"/>
      <c r="G1232" s="6"/>
      <c r="H1232" s="6"/>
      <c r="I1232" s="6"/>
      <c r="J1232" s="6"/>
      <c r="K1232" s="84"/>
      <c r="L1232" s="84"/>
      <c r="M1232" s="6" t="str">
        <f>IF(OR(ISBLANK($K1232),ISBLANK($L1232)),"",IF(NETWORKDAYS($K1232,$K1232,Listas!$H$2:$H$111)=0,"Error fecha inicial",IF(NETWORKDAYS($L1232,$L1232,Listas!$H$2:$H$111)=0,"Error fecha final",IF(OR(HOUR($K1232)&lt;Listas!$F$2,AND(HOUR($K1232)&gt;Listas!$F$3,HOUR($K1232)&lt;Listas!$F$4),HOUR($K1232)&gt;Listas!$F$5),"Error hora, fecha inicial",IF(OR(HOUR($L1232)&lt;Listas!$F$2,AND(HOUR($L1232)&gt;Listas!$F$3,HOUR($L1232)&lt;Listas!$F$4),HOUR($L1232)&gt;Listas!$F$5),"Error hora, fecha final",IF(AND($L1232-$K1232&gt;0,$L1232-$K1232&lt;=0.42),(IF(AND(AND(HOUR($K1232)&gt;=Listas!$F$2,HOUR($K1232)&lt;=Listas!$F$3),AND(HOUR($L1232)&gt;=Listas!$F$2,HOUR($L1232)&lt;=Listas!$F$3)),(HOUR($L1232)-HOUR($K1232)),IF(AND(AND(HOUR($K1232)&gt;=Listas!$F$4,HOUR($K1232)&lt;=Listas!$F$5),AND(HOUR($L1232)&gt;=Listas!$F$4,HOUR($L1232)&lt;=Listas!$F$5)),(HOUR($L1232)-HOUR($K1232)),IF(AND(AND(HOUR($K1232)&gt;=Listas!$F$2,HOUR($K1232)&lt;=Listas!$F$3),AND(HOUR($L1232)&gt;=Listas!$F$4,HOUR($L1232)&lt;=Listas!$F$5)),((Listas!$F$3-HOUR($K1232)))+((HOUR($L1232)-Listas!$F$4)),0)))),IF(AND($L1232-$K1232&gt;0.42,$L1232-$K1232&lt;=1.42),(IF(AND(HOUR($K1232)&gt;=Listas!$F$2,HOUR($K1232)&lt;=Listas!$F$3),(Listas!$F$3-HOUR($K1232)+4),IF(AND(HOUR($K1232)&gt;=Listas!$F$4,HOUR($K1232)&lt;=Listas!$F$5),(Listas!$F$5-HOUR($K1232)),0))+IF(AND(HOUR($L1232)&gt;=Listas!$F$2,HOUR($L1232)&lt;=Listas!$F$3),(HOUR($L1232)-Listas!$F$2),IF(AND(HOUR($L1232)&gt;=Listas!$F$4,HOUR($L1232)&lt;=Listas!$F$5),(HOUR($L1232)-Listas!$F$4+4),0))),IF(($L1232-$K1232&gt;1.42),(IF(AND(HOUR($K1232)&gt;=Listas!$F$2,HOUR($K1232)&lt;=Listas!$F$3),(Listas!$F$3-HOUR($K1232)+4)+IF(AND(HOUR($L1232)&gt;=Listas!$F$2,HOUR($L1232)&lt;=Listas!$F$3),(HOUR($L1232)-Listas!$F$2)+NETWORKDAYS($K1232+1,$L1232-1,Listas!$H$2:$H$112)*Listas!$F$6,IF(AND(HOUR($L1232)&gt;=Listas!$F$4,HOUR($L1232)&lt;=Listas!$F$5),(HOUR($L1232)-Listas!$F$4+4)+NETWORKDAYS($K1232+1,$L1232-1,Listas!$H$2:$H$111)*Listas!$F$6,0)),IF(AND(HOUR($K1232)&gt;=Listas!$F$4,HOUR($K1232)&lt;=Listas!$F$5),(Listas!$F$5-HOUR($K1232))+IF(AND(HOUR($L1232)&gt;=Listas!$F$2,HOUR($L1232)&lt;=Listas!$F$3),(HOUR($L1232)-Listas!$F$2)+NETWORKDAYS($K1232+1,$L1232-1,Listas!$H$2:$H$111)*Listas!$F$6,(HOUR($L1232)-Listas!$F$4+4)+NETWORKDAYS($K1232+1,$L1232-1,Listas!$H$2:$H$111)*Listas!$F$6)))),IF(($L1232-$K1232)&lt;0,"Fecha inicial mayor a fecha final",0)))))))))</f>
        <v/>
      </c>
      <c r="N1232" s="6" t="str">
        <f t="shared" si="1"/>
        <v/>
      </c>
      <c r="O1232" s="6"/>
      <c r="P1232" s="6"/>
      <c r="Q1232" s="6" t="b">
        <v>0</v>
      </c>
      <c r="R1232" s="6" t="str">
        <f t="shared" si="11"/>
        <v/>
      </c>
      <c r="S1232" s="6"/>
    </row>
    <row r="1233">
      <c r="A1233" s="6"/>
      <c r="B1233" s="6"/>
      <c r="C1233" s="6"/>
      <c r="D1233" s="6"/>
      <c r="E1233" s="6"/>
      <c r="F1233" s="6"/>
      <c r="G1233" s="6"/>
      <c r="H1233" s="6"/>
      <c r="I1233" s="6"/>
      <c r="J1233" s="6"/>
      <c r="K1233" s="84"/>
      <c r="L1233" s="84"/>
      <c r="M1233" s="6" t="str">
        <f>IF(OR(ISBLANK($K1233),ISBLANK($L1233)),"",IF(NETWORKDAYS($K1233,$K1233,Listas!$H$2:$H$111)=0,"Error fecha inicial",IF(NETWORKDAYS($L1233,$L1233,Listas!$H$2:$H$111)=0,"Error fecha final",IF(OR(HOUR($K1233)&lt;Listas!$F$2,AND(HOUR($K1233)&gt;Listas!$F$3,HOUR($K1233)&lt;Listas!$F$4),HOUR($K1233)&gt;Listas!$F$5),"Error hora, fecha inicial",IF(OR(HOUR($L1233)&lt;Listas!$F$2,AND(HOUR($L1233)&gt;Listas!$F$3,HOUR($L1233)&lt;Listas!$F$4),HOUR($L1233)&gt;Listas!$F$5),"Error hora, fecha final",IF(AND($L1233-$K1233&gt;0,$L1233-$K1233&lt;=0.42),(IF(AND(AND(HOUR($K1233)&gt;=Listas!$F$2,HOUR($K1233)&lt;=Listas!$F$3),AND(HOUR($L1233)&gt;=Listas!$F$2,HOUR($L1233)&lt;=Listas!$F$3)),(HOUR($L1233)-HOUR($K1233)),IF(AND(AND(HOUR($K1233)&gt;=Listas!$F$4,HOUR($K1233)&lt;=Listas!$F$5),AND(HOUR($L1233)&gt;=Listas!$F$4,HOUR($L1233)&lt;=Listas!$F$5)),(HOUR($L1233)-HOUR($K1233)),IF(AND(AND(HOUR($K1233)&gt;=Listas!$F$2,HOUR($K1233)&lt;=Listas!$F$3),AND(HOUR($L1233)&gt;=Listas!$F$4,HOUR($L1233)&lt;=Listas!$F$5)),((Listas!$F$3-HOUR($K1233)))+((HOUR($L1233)-Listas!$F$4)),0)))),IF(AND($L1233-$K1233&gt;0.42,$L1233-$K1233&lt;=1.42),(IF(AND(HOUR($K1233)&gt;=Listas!$F$2,HOUR($K1233)&lt;=Listas!$F$3),(Listas!$F$3-HOUR($K1233)+4),IF(AND(HOUR($K1233)&gt;=Listas!$F$4,HOUR($K1233)&lt;=Listas!$F$5),(Listas!$F$5-HOUR($K1233)),0))+IF(AND(HOUR($L1233)&gt;=Listas!$F$2,HOUR($L1233)&lt;=Listas!$F$3),(HOUR($L1233)-Listas!$F$2),IF(AND(HOUR($L1233)&gt;=Listas!$F$4,HOUR($L1233)&lt;=Listas!$F$5),(HOUR($L1233)-Listas!$F$4+4),0))),IF(($L1233-$K1233&gt;1.42),(IF(AND(HOUR($K1233)&gt;=Listas!$F$2,HOUR($K1233)&lt;=Listas!$F$3),(Listas!$F$3-HOUR($K1233)+4)+IF(AND(HOUR($L1233)&gt;=Listas!$F$2,HOUR($L1233)&lt;=Listas!$F$3),(HOUR($L1233)-Listas!$F$2)+NETWORKDAYS($K1233+1,$L1233-1,Listas!$H$2:$H$112)*Listas!$F$6,IF(AND(HOUR($L1233)&gt;=Listas!$F$4,HOUR($L1233)&lt;=Listas!$F$5),(HOUR($L1233)-Listas!$F$4+4)+NETWORKDAYS($K1233+1,$L1233-1,Listas!$H$2:$H$111)*Listas!$F$6,0)),IF(AND(HOUR($K1233)&gt;=Listas!$F$4,HOUR($K1233)&lt;=Listas!$F$5),(Listas!$F$5-HOUR($K1233))+IF(AND(HOUR($L1233)&gt;=Listas!$F$2,HOUR($L1233)&lt;=Listas!$F$3),(HOUR($L1233)-Listas!$F$2)+NETWORKDAYS($K1233+1,$L1233-1,Listas!$H$2:$H$111)*Listas!$F$6,(HOUR($L1233)-Listas!$F$4+4)+NETWORKDAYS($K1233+1,$L1233-1,Listas!$H$2:$H$111)*Listas!$F$6)))),IF(($L1233-$K1233)&lt;0,"Fecha inicial mayor a fecha final",0)))))))))</f>
        <v/>
      </c>
      <c r="N1233" s="6" t="str">
        <f t="shared" si="1"/>
        <v/>
      </c>
      <c r="O1233" s="6"/>
      <c r="P1233" s="6"/>
      <c r="Q1233" s="6" t="b">
        <v>0</v>
      </c>
      <c r="R1233" s="6" t="str">
        <f t="shared" si="11"/>
        <v/>
      </c>
      <c r="S1233" s="6"/>
    </row>
    <row r="1234">
      <c r="A1234" s="6"/>
      <c r="B1234" s="6"/>
      <c r="C1234" s="6"/>
      <c r="D1234" s="6"/>
      <c r="E1234" s="6"/>
      <c r="F1234" s="6"/>
      <c r="G1234" s="6"/>
      <c r="H1234" s="6"/>
      <c r="I1234" s="6"/>
      <c r="J1234" s="6"/>
      <c r="K1234" s="84"/>
      <c r="L1234" s="84"/>
      <c r="M1234" s="6" t="str">
        <f>IF(OR(ISBLANK($K1234),ISBLANK($L1234)),"",IF(NETWORKDAYS($K1234,$K1234,Listas!$H$2:$H$111)=0,"Error fecha inicial",IF(NETWORKDAYS($L1234,$L1234,Listas!$H$2:$H$111)=0,"Error fecha final",IF(OR(HOUR($K1234)&lt;Listas!$F$2,AND(HOUR($K1234)&gt;Listas!$F$3,HOUR($K1234)&lt;Listas!$F$4),HOUR($K1234)&gt;Listas!$F$5),"Error hora, fecha inicial",IF(OR(HOUR($L1234)&lt;Listas!$F$2,AND(HOUR($L1234)&gt;Listas!$F$3,HOUR($L1234)&lt;Listas!$F$4),HOUR($L1234)&gt;Listas!$F$5),"Error hora, fecha final",IF(AND($L1234-$K1234&gt;0,$L1234-$K1234&lt;=0.42),(IF(AND(AND(HOUR($K1234)&gt;=Listas!$F$2,HOUR($K1234)&lt;=Listas!$F$3),AND(HOUR($L1234)&gt;=Listas!$F$2,HOUR($L1234)&lt;=Listas!$F$3)),(HOUR($L1234)-HOUR($K1234)),IF(AND(AND(HOUR($K1234)&gt;=Listas!$F$4,HOUR($K1234)&lt;=Listas!$F$5),AND(HOUR($L1234)&gt;=Listas!$F$4,HOUR($L1234)&lt;=Listas!$F$5)),(HOUR($L1234)-HOUR($K1234)),IF(AND(AND(HOUR($K1234)&gt;=Listas!$F$2,HOUR($K1234)&lt;=Listas!$F$3),AND(HOUR($L1234)&gt;=Listas!$F$4,HOUR($L1234)&lt;=Listas!$F$5)),((Listas!$F$3-HOUR($K1234)))+((HOUR($L1234)-Listas!$F$4)),0)))),IF(AND($L1234-$K1234&gt;0.42,$L1234-$K1234&lt;=1.42),(IF(AND(HOUR($K1234)&gt;=Listas!$F$2,HOUR($K1234)&lt;=Listas!$F$3),(Listas!$F$3-HOUR($K1234)+4),IF(AND(HOUR($K1234)&gt;=Listas!$F$4,HOUR($K1234)&lt;=Listas!$F$5),(Listas!$F$5-HOUR($K1234)),0))+IF(AND(HOUR($L1234)&gt;=Listas!$F$2,HOUR($L1234)&lt;=Listas!$F$3),(HOUR($L1234)-Listas!$F$2),IF(AND(HOUR($L1234)&gt;=Listas!$F$4,HOUR($L1234)&lt;=Listas!$F$5),(HOUR($L1234)-Listas!$F$4+4),0))),IF(($L1234-$K1234&gt;1.42),(IF(AND(HOUR($K1234)&gt;=Listas!$F$2,HOUR($K1234)&lt;=Listas!$F$3),(Listas!$F$3-HOUR($K1234)+4)+IF(AND(HOUR($L1234)&gt;=Listas!$F$2,HOUR($L1234)&lt;=Listas!$F$3),(HOUR($L1234)-Listas!$F$2)+NETWORKDAYS($K1234+1,$L1234-1,Listas!$H$2:$H$112)*Listas!$F$6,IF(AND(HOUR($L1234)&gt;=Listas!$F$4,HOUR($L1234)&lt;=Listas!$F$5),(HOUR($L1234)-Listas!$F$4+4)+NETWORKDAYS($K1234+1,$L1234-1,Listas!$H$2:$H$111)*Listas!$F$6,0)),IF(AND(HOUR($K1234)&gt;=Listas!$F$4,HOUR($K1234)&lt;=Listas!$F$5),(Listas!$F$5-HOUR($K1234))+IF(AND(HOUR($L1234)&gt;=Listas!$F$2,HOUR($L1234)&lt;=Listas!$F$3),(HOUR($L1234)-Listas!$F$2)+NETWORKDAYS($K1234+1,$L1234-1,Listas!$H$2:$H$111)*Listas!$F$6,(HOUR($L1234)-Listas!$F$4+4)+NETWORKDAYS($K1234+1,$L1234-1,Listas!$H$2:$H$111)*Listas!$F$6)))),IF(($L1234-$K1234)&lt;0,"Fecha inicial mayor a fecha final",0)))))))))</f>
        <v/>
      </c>
      <c r="N1234" s="6" t="str">
        <f t="shared" si="1"/>
        <v/>
      </c>
      <c r="O1234" s="6"/>
      <c r="P1234" s="6"/>
      <c r="Q1234" s="6" t="b">
        <v>0</v>
      </c>
      <c r="R1234" s="6" t="str">
        <f t="shared" si="11"/>
        <v/>
      </c>
      <c r="S1234" s="6"/>
    </row>
    <row r="1235">
      <c r="A1235" s="6"/>
      <c r="B1235" s="6"/>
      <c r="C1235" s="6"/>
      <c r="D1235" s="6"/>
      <c r="E1235" s="6"/>
      <c r="F1235" s="6"/>
      <c r="G1235" s="6"/>
      <c r="H1235" s="6"/>
      <c r="I1235" s="6"/>
      <c r="J1235" s="6"/>
      <c r="K1235" s="84"/>
      <c r="L1235" s="84"/>
      <c r="M1235" s="6" t="str">
        <f>IF(OR(ISBLANK($K1235),ISBLANK($L1235)),"",IF(NETWORKDAYS($K1235,$K1235,Listas!$H$2:$H$111)=0,"Error fecha inicial",IF(NETWORKDAYS($L1235,$L1235,Listas!$H$2:$H$111)=0,"Error fecha final",IF(OR(HOUR($K1235)&lt;Listas!$F$2,AND(HOUR($K1235)&gt;Listas!$F$3,HOUR($K1235)&lt;Listas!$F$4),HOUR($K1235)&gt;Listas!$F$5),"Error hora, fecha inicial",IF(OR(HOUR($L1235)&lt;Listas!$F$2,AND(HOUR($L1235)&gt;Listas!$F$3,HOUR($L1235)&lt;Listas!$F$4),HOUR($L1235)&gt;Listas!$F$5),"Error hora, fecha final",IF(AND($L1235-$K1235&gt;0,$L1235-$K1235&lt;=0.42),(IF(AND(AND(HOUR($K1235)&gt;=Listas!$F$2,HOUR($K1235)&lt;=Listas!$F$3),AND(HOUR($L1235)&gt;=Listas!$F$2,HOUR($L1235)&lt;=Listas!$F$3)),(HOUR($L1235)-HOUR($K1235)),IF(AND(AND(HOUR($K1235)&gt;=Listas!$F$4,HOUR($K1235)&lt;=Listas!$F$5),AND(HOUR($L1235)&gt;=Listas!$F$4,HOUR($L1235)&lt;=Listas!$F$5)),(HOUR($L1235)-HOUR($K1235)),IF(AND(AND(HOUR($K1235)&gt;=Listas!$F$2,HOUR($K1235)&lt;=Listas!$F$3),AND(HOUR($L1235)&gt;=Listas!$F$4,HOUR($L1235)&lt;=Listas!$F$5)),((Listas!$F$3-HOUR($K1235)))+((HOUR($L1235)-Listas!$F$4)),0)))),IF(AND($L1235-$K1235&gt;0.42,$L1235-$K1235&lt;=1.42),(IF(AND(HOUR($K1235)&gt;=Listas!$F$2,HOUR($K1235)&lt;=Listas!$F$3),(Listas!$F$3-HOUR($K1235)+4),IF(AND(HOUR($K1235)&gt;=Listas!$F$4,HOUR($K1235)&lt;=Listas!$F$5),(Listas!$F$5-HOUR($K1235)),0))+IF(AND(HOUR($L1235)&gt;=Listas!$F$2,HOUR($L1235)&lt;=Listas!$F$3),(HOUR($L1235)-Listas!$F$2),IF(AND(HOUR($L1235)&gt;=Listas!$F$4,HOUR($L1235)&lt;=Listas!$F$5),(HOUR($L1235)-Listas!$F$4+4),0))),IF(($L1235-$K1235&gt;1.42),(IF(AND(HOUR($K1235)&gt;=Listas!$F$2,HOUR($K1235)&lt;=Listas!$F$3),(Listas!$F$3-HOUR($K1235)+4)+IF(AND(HOUR($L1235)&gt;=Listas!$F$2,HOUR($L1235)&lt;=Listas!$F$3),(HOUR($L1235)-Listas!$F$2)+NETWORKDAYS($K1235+1,$L1235-1,Listas!$H$2:$H$112)*Listas!$F$6,IF(AND(HOUR($L1235)&gt;=Listas!$F$4,HOUR($L1235)&lt;=Listas!$F$5),(HOUR($L1235)-Listas!$F$4+4)+NETWORKDAYS($K1235+1,$L1235-1,Listas!$H$2:$H$111)*Listas!$F$6,0)),IF(AND(HOUR($K1235)&gt;=Listas!$F$4,HOUR($K1235)&lt;=Listas!$F$5),(Listas!$F$5-HOUR($K1235))+IF(AND(HOUR($L1235)&gt;=Listas!$F$2,HOUR($L1235)&lt;=Listas!$F$3),(HOUR($L1235)-Listas!$F$2)+NETWORKDAYS($K1235+1,$L1235-1,Listas!$H$2:$H$111)*Listas!$F$6,(HOUR($L1235)-Listas!$F$4+4)+NETWORKDAYS($K1235+1,$L1235-1,Listas!$H$2:$H$111)*Listas!$F$6)))),IF(($L1235-$K1235)&lt;0,"Fecha inicial mayor a fecha final",0)))))))))</f>
        <v/>
      </c>
      <c r="N1235" s="6" t="str">
        <f t="shared" si="1"/>
        <v/>
      </c>
      <c r="O1235" s="6"/>
      <c r="P1235" s="6"/>
      <c r="Q1235" s="6" t="b">
        <v>0</v>
      </c>
      <c r="R1235" s="6" t="str">
        <f t="shared" si="11"/>
        <v/>
      </c>
      <c r="S1235" s="6"/>
    </row>
    <row r="1236">
      <c r="A1236" s="6"/>
      <c r="B1236" s="6"/>
      <c r="C1236" s="6"/>
      <c r="D1236" s="6"/>
      <c r="E1236" s="6"/>
      <c r="F1236" s="6"/>
      <c r="G1236" s="6"/>
      <c r="H1236" s="6"/>
      <c r="I1236" s="6"/>
      <c r="J1236" s="6"/>
      <c r="K1236" s="84"/>
      <c r="L1236" s="84"/>
      <c r="M1236" s="6" t="str">
        <f>IF(OR(ISBLANK($K1236),ISBLANK($L1236)),"",IF(NETWORKDAYS($K1236,$K1236,Listas!$H$2:$H$111)=0,"Error fecha inicial",IF(NETWORKDAYS($L1236,$L1236,Listas!$H$2:$H$111)=0,"Error fecha final",IF(OR(HOUR($K1236)&lt;Listas!$F$2,AND(HOUR($K1236)&gt;Listas!$F$3,HOUR($K1236)&lt;Listas!$F$4),HOUR($K1236)&gt;Listas!$F$5),"Error hora, fecha inicial",IF(OR(HOUR($L1236)&lt;Listas!$F$2,AND(HOUR($L1236)&gt;Listas!$F$3,HOUR($L1236)&lt;Listas!$F$4),HOUR($L1236)&gt;Listas!$F$5),"Error hora, fecha final",IF(AND($L1236-$K1236&gt;0,$L1236-$K1236&lt;=0.42),(IF(AND(AND(HOUR($K1236)&gt;=Listas!$F$2,HOUR($K1236)&lt;=Listas!$F$3),AND(HOUR($L1236)&gt;=Listas!$F$2,HOUR($L1236)&lt;=Listas!$F$3)),(HOUR($L1236)-HOUR($K1236)),IF(AND(AND(HOUR($K1236)&gt;=Listas!$F$4,HOUR($K1236)&lt;=Listas!$F$5),AND(HOUR($L1236)&gt;=Listas!$F$4,HOUR($L1236)&lt;=Listas!$F$5)),(HOUR($L1236)-HOUR($K1236)),IF(AND(AND(HOUR($K1236)&gt;=Listas!$F$2,HOUR($K1236)&lt;=Listas!$F$3),AND(HOUR($L1236)&gt;=Listas!$F$4,HOUR($L1236)&lt;=Listas!$F$5)),((Listas!$F$3-HOUR($K1236)))+((HOUR($L1236)-Listas!$F$4)),0)))),IF(AND($L1236-$K1236&gt;0.42,$L1236-$K1236&lt;=1.42),(IF(AND(HOUR($K1236)&gt;=Listas!$F$2,HOUR($K1236)&lt;=Listas!$F$3),(Listas!$F$3-HOUR($K1236)+4),IF(AND(HOUR($K1236)&gt;=Listas!$F$4,HOUR($K1236)&lt;=Listas!$F$5),(Listas!$F$5-HOUR($K1236)),0))+IF(AND(HOUR($L1236)&gt;=Listas!$F$2,HOUR($L1236)&lt;=Listas!$F$3),(HOUR($L1236)-Listas!$F$2),IF(AND(HOUR($L1236)&gt;=Listas!$F$4,HOUR($L1236)&lt;=Listas!$F$5),(HOUR($L1236)-Listas!$F$4+4),0))),IF(($L1236-$K1236&gt;1.42),(IF(AND(HOUR($K1236)&gt;=Listas!$F$2,HOUR($K1236)&lt;=Listas!$F$3),(Listas!$F$3-HOUR($K1236)+4)+IF(AND(HOUR($L1236)&gt;=Listas!$F$2,HOUR($L1236)&lt;=Listas!$F$3),(HOUR($L1236)-Listas!$F$2)+NETWORKDAYS($K1236+1,$L1236-1,Listas!$H$2:$H$112)*Listas!$F$6,IF(AND(HOUR($L1236)&gt;=Listas!$F$4,HOUR($L1236)&lt;=Listas!$F$5),(HOUR($L1236)-Listas!$F$4+4)+NETWORKDAYS($K1236+1,$L1236-1,Listas!$H$2:$H$111)*Listas!$F$6,0)),IF(AND(HOUR($K1236)&gt;=Listas!$F$4,HOUR($K1236)&lt;=Listas!$F$5),(Listas!$F$5-HOUR($K1236))+IF(AND(HOUR($L1236)&gt;=Listas!$F$2,HOUR($L1236)&lt;=Listas!$F$3),(HOUR($L1236)-Listas!$F$2)+NETWORKDAYS($K1236+1,$L1236-1,Listas!$H$2:$H$111)*Listas!$F$6,(HOUR($L1236)-Listas!$F$4+4)+NETWORKDAYS($K1236+1,$L1236-1,Listas!$H$2:$H$111)*Listas!$F$6)))),IF(($L1236-$K1236)&lt;0,"Fecha inicial mayor a fecha final",0)))))))))</f>
        <v/>
      </c>
      <c r="N1236" s="6" t="str">
        <f t="shared" si="1"/>
        <v/>
      </c>
      <c r="O1236" s="6"/>
      <c r="P1236" s="6"/>
      <c r="Q1236" s="6" t="b">
        <v>0</v>
      </c>
      <c r="R1236" s="6" t="str">
        <f t="shared" si="11"/>
        <v/>
      </c>
      <c r="S1236" s="6"/>
    </row>
    <row r="1237">
      <c r="A1237" s="6"/>
      <c r="B1237" s="6"/>
      <c r="C1237" s="6"/>
      <c r="D1237" s="6"/>
      <c r="E1237" s="6"/>
      <c r="F1237" s="6"/>
      <c r="G1237" s="6"/>
      <c r="H1237" s="6"/>
      <c r="I1237" s="6"/>
      <c r="J1237" s="6"/>
      <c r="K1237" s="84"/>
      <c r="L1237" s="84"/>
      <c r="M1237" s="6" t="str">
        <f>IF(OR(ISBLANK($K1237),ISBLANK($L1237)),"",IF(NETWORKDAYS($K1237,$K1237,Listas!$H$2:$H$111)=0,"Error fecha inicial",IF(NETWORKDAYS($L1237,$L1237,Listas!$H$2:$H$111)=0,"Error fecha final",IF(OR(HOUR($K1237)&lt;Listas!$F$2,AND(HOUR($K1237)&gt;Listas!$F$3,HOUR($K1237)&lt;Listas!$F$4),HOUR($K1237)&gt;Listas!$F$5),"Error hora, fecha inicial",IF(OR(HOUR($L1237)&lt;Listas!$F$2,AND(HOUR($L1237)&gt;Listas!$F$3,HOUR($L1237)&lt;Listas!$F$4),HOUR($L1237)&gt;Listas!$F$5),"Error hora, fecha final",IF(AND($L1237-$K1237&gt;0,$L1237-$K1237&lt;=0.42),(IF(AND(AND(HOUR($K1237)&gt;=Listas!$F$2,HOUR($K1237)&lt;=Listas!$F$3),AND(HOUR($L1237)&gt;=Listas!$F$2,HOUR($L1237)&lt;=Listas!$F$3)),(HOUR($L1237)-HOUR($K1237)),IF(AND(AND(HOUR($K1237)&gt;=Listas!$F$4,HOUR($K1237)&lt;=Listas!$F$5),AND(HOUR($L1237)&gt;=Listas!$F$4,HOUR($L1237)&lt;=Listas!$F$5)),(HOUR($L1237)-HOUR($K1237)),IF(AND(AND(HOUR($K1237)&gt;=Listas!$F$2,HOUR($K1237)&lt;=Listas!$F$3),AND(HOUR($L1237)&gt;=Listas!$F$4,HOUR($L1237)&lt;=Listas!$F$5)),((Listas!$F$3-HOUR($K1237)))+((HOUR($L1237)-Listas!$F$4)),0)))),IF(AND($L1237-$K1237&gt;0.42,$L1237-$K1237&lt;=1.42),(IF(AND(HOUR($K1237)&gt;=Listas!$F$2,HOUR($K1237)&lt;=Listas!$F$3),(Listas!$F$3-HOUR($K1237)+4),IF(AND(HOUR($K1237)&gt;=Listas!$F$4,HOUR($K1237)&lt;=Listas!$F$5),(Listas!$F$5-HOUR($K1237)),0))+IF(AND(HOUR($L1237)&gt;=Listas!$F$2,HOUR($L1237)&lt;=Listas!$F$3),(HOUR($L1237)-Listas!$F$2),IF(AND(HOUR($L1237)&gt;=Listas!$F$4,HOUR($L1237)&lt;=Listas!$F$5),(HOUR($L1237)-Listas!$F$4+4),0))),IF(($L1237-$K1237&gt;1.42),(IF(AND(HOUR($K1237)&gt;=Listas!$F$2,HOUR($K1237)&lt;=Listas!$F$3),(Listas!$F$3-HOUR($K1237)+4)+IF(AND(HOUR($L1237)&gt;=Listas!$F$2,HOUR($L1237)&lt;=Listas!$F$3),(HOUR($L1237)-Listas!$F$2)+NETWORKDAYS($K1237+1,$L1237-1,Listas!$H$2:$H$112)*Listas!$F$6,IF(AND(HOUR($L1237)&gt;=Listas!$F$4,HOUR($L1237)&lt;=Listas!$F$5),(HOUR($L1237)-Listas!$F$4+4)+NETWORKDAYS($K1237+1,$L1237-1,Listas!$H$2:$H$111)*Listas!$F$6,0)),IF(AND(HOUR($K1237)&gt;=Listas!$F$4,HOUR($K1237)&lt;=Listas!$F$5),(Listas!$F$5-HOUR($K1237))+IF(AND(HOUR($L1237)&gt;=Listas!$F$2,HOUR($L1237)&lt;=Listas!$F$3),(HOUR($L1237)-Listas!$F$2)+NETWORKDAYS($K1237+1,$L1237-1,Listas!$H$2:$H$111)*Listas!$F$6,(HOUR($L1237)-Listas!$F$4+4)+NETWORKDAYS($K1237+1,$L1237-1,Listas!$H$2:$H$111)*Listas!$F$6)))),IF(($L1237-$K1237)&lt;0,"Fecha inicial mayor a fecha final",0)))))))))</f>
        <v/>
      </c>
      <c r="N1237" s="6" t="str">
        <f t="shared" si="1"/>
        <v/>
      </c>
      <c r="O1237" s="6"/>
      <c r="P1237" s="6"/>
      <c r="Q1237" s="6" t="b">
        <v>0</v>
      </c>
      <c r="R1237" s="6" t="str">
        <f t="shared" si="11"/>
        <v/>
      </c>
      <c r="S1237" s="6"/>
    </row>
    <row r="1238">
      <c r="A1238" s="6"/>
      <c r="B1238" s="6"/>
      <c r="C1238" s="6"/>
      <c r="D1238" s="6"/>
      <c r="E1238" s="6"/>
      <c r="F1238" s="6"/>
      <c r="G1238" s="6"/>
      <c r="H1238" s="6"/>
      <c r="I1238" s="6"/>
      <c r="J1238" s="6"/>
      <c r="K1238" s="84"/>
      <c r="L1238" s="84"/>
      <c r="M1238" s="6" t="str">
        <f>IF(OR(ISBLANK($K1238),ISBLANK($L1238)),"",IF(NETWORKDAYS($K1238,$K1238,Listas!$H$2:$H$111)=0,"Error fecha inicial",IF(NETWORKDAYS($L1238,$L1238,Listas!$H$2:$H$111)=0,"Error fecha final",IF(OR(HOUR($K1238)&lt;Listas!$F$2,AND(HOUR($K1238)&gt;Listas!$F$3,HOUR($K1238)&lt;Listas!$F$4),HOUR($K1238)&gt;Listas!$F$5),"Error hora, fecha inicial",IF(OR(HOUR($L1238)&lt;Listas!$F$2,AND(HOUR($L1238)&gt;Listas!$F$3,HOUR($L1238)&lt;Listas!$F$4),HOUR($L1238)&gt;Listas!$F$5),"Error hora, fecha final",IF(AND($L1238-$K1238&gt;0,$L1238-$K1238&lt;=0.42),(IF(AND(AND(HOUR($K1238)&gt;=Listas!$F$2,HOUR($K1238)&lt;=Listas!$F$3),AND(HOUR($L1238)&gt;=Listas!$F$2,HOUR($L1238)&lt;=Listas!$F$3)),(HOUR($L1238)-HOUR($K1238)),IF(AND(AND(HOUR($K1238)&gt;=Listas!$F$4,HOUR($K1238)&lt;=Listas!$F$5),AND(HOUR($L1238)&gt;=Listas!$F$4,HOUR($L1238)&lt;=Listas!$F$5)),(HOUR($L1238)-HOUR($K1238)),IF(AND(AND(HOUR($K1238)&gt;=Listas!$F$2,HOUR($K1238)&lt;=Listas!$F$3),AND(HOUR($L1238)&gt;=Listas!$F$4,HOUR($L1238)&lt;=Listas!$F$5)),((Listas!$F$3-HOUR($K1238)))+((HOUR($L1238)-Listas!$F$4)),0)))),IF(AND($L1238-$K1238&gt;0.42,$L1238-$K1238&lt;=1.42),(IF(AND(HOUR($K1238)&gt;=Listas!$F$2,HOUR($K1238)&lt;=Listas!$F$3),(Listas!$F$3-HOUR($K1238)+4),IF(AND(HOUR($K1238)&gt;=Listas!$F$4,HOUR($K1238)&lt;=Listas!$F$5),(Listas!$F$5-HOUR($K1238)),0))+IF(AND(HOUR($L1238)&gt;=Listas!$F$2,HOUR($L1238)&lt;=Listas!$F$3),(HOUR($L1238)-Listas!$F$2),IF(AND(HOUR($L1238)&gt;=Listas!$F$4,HOUR($L1238)&lt;=Listas!$F$5),(HOUR($L1238)-Listas!$F$4+4),0))),IF(($L1238-$K1238&gt;1.42),(IF(AND(HOUR($K1238)&gt;=Listas!$F$2,HOUR($K1238)&lt;=Listas!$F$3),(Listas!$F$3-HOUR($K1238)+4)+IF(AND(HOUR($L1238)&gt;=Listas!$F$2,HOUR($L1238)&lt;=Listas!$F$3),(HOUR($L1238)-Listas!$F$2)+NETWORKDAYS($K1238+1,$L1238-1,Listas!$H$2:$H$112)*Listas!$F$6,IF(AND(HOUR($L1238)&gt;=Listas!$F$4,HOUR($L1238)&lt;=Listas!$F$5),(HOUR($L1238)-Listas!$F$4+4)+NETWORKDAYS($K1238+1,$L1238-1,Listas!$H$2:$H$111)*Listas!$F$6,0)),IF(AND(HOUR($K1238)&gt;=Listas!$F$4,HOUR($K1238)&lt;=Listas!$F$5),(Listas!$F$5-HOUR($K1238))+IF(AND(HOUR($L1238)&gt;=Listas!$F$2,HOUR($L1238)&lt;=Listas!$F$3),(HOUR($L1238)-Listas!$F$2)+NETWORKDAYS($K1238+1,$L1238-1,Listas!$H$2:$H$111)*Listas!$F$6,(HOUR($L1238)-Listas!$F$4+4)+NETWORKDAYS($K1238+1,$L1238-1,Listas!$H$2:$H$111)*Listas!$F$6)))),IF(($L1238-$K1238)&lt;0,"Fecha inicial mayor a fecha final",0)))))))))</f>
        <v/>
      </c>
      <c r="N1238" s="6" t="str">
        <f t="shared" si="1"/>
        <v/>
      </c>
      <c r="O1238" s="6"/>
      <c r="P1238" s="6"/>
      <c r="Q1238" s="6" t="b">
        <v>0</v>
      </c>
      <c r="R1238" s="6" t="str">
        <f t="shared" si="11"/>
        <v/>
      </c>
      <c r="S1238" s="6"/>
    </row>
    <row r="1239">
      <c r="A1239" s="6"/>
      <c r="B1239" s="6"/>
      <c r="C1239" s="6"/>
      <c r="D1239" s="6"/>
      <c r="E1239" s="6"/>
      <c r="F1239" s="6"/>
      <c r="G1239" s="6"/>
      <c r="H1239" s="6"/>
      <c r="I1239" s="6"/>
      <c r="J1239" s="6"/>
      <c r="K1239" s="84"/>
      <c r="L1239" s="84"/>
      <c r="M1239" s="6" t="str">
        <f>IF(OR(ISBLANK($K1239),ISBLANK($L1239)),"",IF(NETWORKDAYS($K1239,$K1239,Listas!$H$2:$H$111)=0,"Error fecha inicial",IF(NETWORKDAYS($L1239,$L1239,Listas!$H$2:$H$111)=0,"Error fecha final",IF(OR(HOUR($K1239)&lt;Listas!$F$2,AND(HOUR($K1239)&gt;Listas!$F$3,HOUR($K1239)&lt;Listas!$F$4),HOUR($K1239)&gt;Listas!$F$5),"Error hora, fecha inicial",IF(OR(HOUR($L1239)&lt;Listas!$F$2,AND(HOUR($L1239)&gt;Listas!$F$3,HOUR($L1239)&lt;Listas!$F$4),HOUR($L1239)&gt;Listas!$F$5),"Error hora, fecha final",IF(AND($L1239-$K1239&gt;0,$L1239-$K1239&lt;=0.42),(IF(AND(AND(HOUR($K1239)&gt;=Listas!$F$2,HOUR($K1239)&lt;=Listas!$F$3),AND(HOUR($L1239)&gt;=Listas!$F$2,HOUR($L1239)&lt;=Listas!$F$3)),(HOUR($L1239)-HOUR($K1239)),IF(AND(AND(HOUR($K1239)&gt;=Listas!$F$4,HOUR($K1239)&lt;=Listas!$F$5),AND(HOUR($L1239)&gt;=Listas!$F$4,HOUR($L1239)&lt;=Listas!$F$5)),(HOUR($L1239)-HOUR($K1239)),IF(AND(AND(HOUR($K1239)&gt;=Listas!$F$2,HOUR($K1239)&lt;=Listas!$F$3),AND(HOUR($L1239)&gt;=Listas!$F$4,HOUR($L1239)&lt;=Listas!$F$5)),((Listas!$F$3-HOUR($K1239)))+((HOUR($L1239)-Listas!$F$4)),0)))),IF(AND($L1239-$K1239&gt;0.42,$L1239-$K1239&lt;=1.42),(IF(AND(HOUR($K1239)&gt;=Listas!$F$2,HOUR($K1239)&lt;=Listas!$F$3),(Listas!$F$3-HOUR($K1239)+4),IF(AND(HOUR($K1239)&gt;=Listas!$F$4,HOUR($K1239)&lt;=Listas!$F$5),(Listas!$F$5-HOUR($K1239)),0))+IF(AND(HOUR($L1239)&gt;=Listas!$F$2,HOUR($L1239)&lt;=Listas!$F$3),(HOUR($L1239)-Listas!$F$2),IF(AND(HOUR($L1239)&gt;=Listas!$F$4,HOUR($L1239)&lt;=Listas!$F$5),(HOUR($L1239)-Listas!$F$4+4),0))),IF(($L1239-$K1239&gt;1.42),(IF(AND(HOUR($K1239)&gt;=Listas!$F$2,HOUR($K1239)&lt;=Listas!$F$3),(Listas!$F$3-HOUR($K1239)+4)+IF(AND(HOUR($L1239)&gt;=Listas!$F$2,HOUR($L1239)&lt;=Listas!$F$3),(HOUR($L1239)-Listas!$F$2)+NETWORKDAYS($K1239+1,$L1239-1,Listas!$H$2:$H$112)*Listas!$F$6,IF(AND(HOUR($L1239)&gt;=Listas!$F$4,HOUR($L1239)&lt;=Listas!$F$5),(HOUR($L1239)-Listas!$F$4+4)+NETWORKDAYS($K1239+1,$L1239-1,Listas!$H$2:$H$111)*Listas!$F$6,0)),IF(AND(HOUR($K1239)&gt;=Listas!$F$4,HOUR($K1239)&lt;=Listas!$F$5),(Listas!$F$5-HOUR($K1239))+IF(AND(HOUR($L1239)&gt;=Listas!$F$2,HOUR($L1239)&lt;=Listas!$F$3),(HOUR($L1239)-Listas!$F$2)+NETWORKDAYS($K1239+1,$L1239-1,Listas!$H$2:$H$111)*Listas!$F$6,(HOUR($L1239)-Listas!$F$4+4)+NETWORKDAYS($K1239+1,$L1239-1,Listas!$H$2:$H$111)*Listas!$F$6)))),IF(($L1239-$K1239)&lt;0,"Fecha inicial mayor a fecha final",0)))))))))</f>
        <v/>
      </c>
      <c r="N1239" s="6" t="str">
        <f t="shared" si="1"/>
        <v/>
      </c>
      <c r="O1239" s="6"/>
      <c r="P1239" s="6"/>
      <c r="Q1239" s="6" t="b">
        <v>0</v>
      </c>
      <c r="R1239" s="6" t="str">
        <f t="shared" si="11"/>
        <v/>
      </c>
      <c r="S1239" s="6"/>
    </row>
    <row r="1240">
      <c r="A1240" s="6"/>
      <c r="B1240" s="6"/>
      <c r="C1240" s="6"/>
      <c r="D1240" s="6"/>
      <c r="E1240" s="6"/>
      <c r="F1240" s="6"/>
      <c r="G1240" s="6"/>
      <c r="H1240" s="6"/>
      <c r="I1240" s="6"/>
      <c r="J1240" s="6"/>
      <c r="K1240" s="84"/>
      <c r="L1240" s="84"/>
      <c r="M1240" s="6" t="str">
        <f>IF(OR(ISBLANK($K1240),ISBLANK($L1240)),"",IF(NETWORKDAYS($K1240,$K1240,Listas!$H$2:$H$111)=0,"Error fecha inicial",IF(NETWORKDAYS($L1240,$L1240,Listas!$H$2:$H$111)=0,"Error fecha final",IF(OR(HOUR($K1240)&lt;Listas!$F$2,AND(HOUR($K1240)&gt;Listas!$F$3,HOUR($K1240)&lt;Listas!$F$4),HOUR($K1240)&gt;Listas!$F$5),"Error hora, fecha inicial",IF(OR(HOUR($L1240)&lt;Listas!$F$2,AND(HOUR($L1240)&gt;Listas!$F$3,HOUR($L1240)&lt;Listas!$F$4),HOUR($L1240)&gt;Listas!$F$5),"Error hora, fecha final",IF(AND($L1240-$K1240&gt;0,$L1240-$K1240&lt;=0.42),(IF(AND(AND(HOUR($K1240)&gt;=Listas!$F$2,HOUR($K1240)&lt;=Listas!$F$3),AND(HOUR($L1240)&gt;=Listas!$F$2,HOUR($L1240)&lt;=Listas!$F$3)),(HOUR($L1240)-HOUR($K1240)),IF(AND(AND(HOUR($K1240)&gt;=Listas!$F$4,HOUR($K1240)&lt;=Listas!$F$5),AND(HOUR($L1240)&gt;=Listas!$F$4,HOUR($L1240)&lt;=Listas!$F$5)),(HOUR($L1240)-HOUR($K1240)),IF(AND(AND(HOUR($K1240)&gt;=Listas!$F$2,HOUR($K1240)&lt;=Listas!$F$3),AND(HOUR($L1240)&gt;=Listas!$F$4,HOUR($L1240)&lt;=Listas!$F$5)),((Listas!$F$3-HOUR($K1240)))+((HOUR($L1240)-Listas!$F$4)),0)))),IF(AND($L1240-$K1240&gt;0.42,$L1240-$K1240&lt;=1.42),(IF(AND(HOUR($K1240)&gt;=Listas!$F$2,HOUR($K1240)&lt;=Listas!$F$3),(Listas!$F$3-HOUR($K1240)+4),IF(AND(HOUR($K1240)&gt;=Listas!$F$4,HOUR($K1240)&lt;=Listas!$F$5),(Listas!$F$5-HOUR($K1240)),0))+IF(AND(HOUR($L1240)&gt;=Listas!$F$2,HOUR($L1240)&lt;=Listas!$F$3),(HOUR($L1240)-Listas!$F$2),IF(AND(HOUR($L1240)&gt;=Listas!$F$4,HOUR($L1240)&lt;=Listas!$F$5),(HOUR($L1240)-Listas!$F$4+4),0))),IF(($L1240-$K1240&gt;1.42),(IF(AND(HOUR($K1240)&gt;=Listas!$F$2,HOUR($K1240)&lt;=Listas!$F$3),(Listas!$F$3-HOUR($K1240)+4)+IF(AND(HOUR($L1240)&gt;=Listas!$F$2,HOUR($L1240)&lt;=Listas!$F$3),(HOUR($L1240)-Listas!$F$2)+NETWORKDAYS($K1240+1,$L1240-1,Listas!$H$2:$H$112)*Listas!$F$6,IF(AND(HOUR($L1240)&gt;=Listas!$F$4,HOUR($L1240)&lt;=Listas!$F$5),(HOUR($L1240)-Listas!$F$4+4)+NETWORKDAYS($K1240+1,$L1240-1,Listas!$H$2:$H$111)*Listas!$F$6,0)),IF(AND(HOUR($K1240)&gt;=Listas!$F$4,HOUR($K1240)&lt;=Listas!$F$5),(Listas!$F$5-HOUR($K1240))+IF(AND(HOUR($L1240)&gt;=Listas!$F$2,HOUR($L1240)&lt;=Listas!$F$3),(HOUR($L1240)-Listas!$F$2)+NETWORKDAYS($K1240+1,$L1240-1,Listas!$H$2:$H$111)*Listas!$F$6,(HOUR($L1240)-Listas!$F$4+4)+NETWORKDAYS($K1240+1,$L1240-1,Listas!$H$2:$H$111)*Listas!$F$6)))),IF(($L1240-$K1240)&lt;0,"Fecha inicial mayor a fecha final",0)))))))))</f>
        <v/>
      </c>
      <c r="N1240" s="6" t="str">
        <f t="shared" si="1"/>
        <v/>
      </c>
      <c r="O1240" s="6"/>
      <c r="P1240" s="6"/>
      <c r="Q1240" s="6" t="b">
        <v>0</v>
      </c>
      <c r="R1240" s="6" t="str">
        <f t="shared" si="11"/>
        <v/>
      </c>
      <c r="S1240" s="6"/>
    </row>
    <row r="1241">
      <c r="A1241" s="6"/>
      <c r="B1241" s="6"/>
      <c r="C1241" s="6"/>
      <c r="D1241" s="6"/>
      <c r="E1241" s="6"/>
      <c r="F1241" s="6"/>
      <c r="G1241" s="6"/>
      <c r="H1241" s="6"/>
      <c r="I1241" s="6"/>
      <c r="J1241" s="6"/>
      <c r="K1241" s="84"/>
      <c r="L1241" s="84"/>
      <c r="M1241" s="6" t="str">
        <f>IF(OR(ISBLANK($K1241),ISBLANK($L1241)),"",IF(NETWORKDAYS($K1241,$K1241,Listas!$H$2:$H$111)=0,"Error fecha inicial",IF(NETWORKDAYS($L1241,$L1241,Listas!$H$2:$H$111)=0,"Error fecha final",IF(OR(HOUR($K1241)&lt;Listas!$F$2,AND(HOUR($K1241)&gt;Listas!$F$3,HOUR($K1241)&lt;Listas!$F$4),HOUR($K1241)&gt;Listas!$F$5),"Error hora, fecha inicial",IF(OR(HOUR($L1241)&lt;Listas!$F$2,AND(HOUR($L1241)&gt;Listas!$F$3,HOUR($L1241)&lt;Listas!$F$4),HOUR($L1241)&gt;Listas!$F$5),"Error hora, fecha final",IF(AND($L1241-$K1241&gt;0,$L1241-$K1241&lt;=0.42),(IF(AND(AND(HOUR($K1241)&gt;=Listas!$F$2,HOUR($K1241)&lt;=Listas!$F$3),AND(HOUR($L1241)&gt;=Listas!$F$2,HOUR($L1241)&lt;=Listas!$F$3)),(HOUR($L1241)-HOUR($K1241)),IF(AND(AND(HOUR($K1241)&gt;=Listas!$F$4,HOUR($K1241)&lt;=Listas!$F$5),AND(HOUR($L1241)&gt;=Listas!$F$4,HOUR($L1241)&lt;=Listas!$F$5)),(HOUR($L1241)-HOUR($K1241)),IF(AND(AND(HOUR($K1241)&gt;=Listas!$F$2,HOUR($K1241)&lt;=Listas!$F$3),AND(HOUR($L1241)&gt;=Listas!$F$4,HOUR($L1241)&lt;=Listas!$F$5)),((Listas!$F$3-HOUR($K1241)))+((HOUR($L1241)-Listas!$F$4)),0)))),IF(AND($L1241-$K1241&gt;0.42,$L1241-$K1241&lt;=1.42),(IF(AND(HOUR($K1241)&gt;=Listas!$F$2,HOUR($K1241)&lt;=Listas!$F$3),(Listas!$F$3-HOUR($K1241)+4),IF(AND(HOUR($K1241)&gt;=Listas!$F$4,HOUR($K1241)&lt;=Listas!$F$5),(Listas!$F$5-HOUR($K1241)),0))+IF(AND(HOUR($L1241)&gt;=Listas!$F$2,HOUR($L1241)&lt;=Listas!$F$3),(HOUR($L1241)-Listas!$F$2),IF(AND(HOUR($L1241)&gt;=Listas!$F$4,HOUR($L1241)&lt;=Listas!$F$5),(HOUR($L1241)-Listas!$F$4+4),0))),IF(($L1241-$K1241&gt;1.42),(IF(AND(HOUR($K1241)&gt;=Listas!$F$2,HOUR($K1241)&lt;=Listas!$F$3),(Listas!$F$3-HOUR($K1241)+4)+IF(AND(HOUR($L1241)&gt;=Listas!$F$2,HOUR($L1241)&lt;=Listas!$F$3),(HOUR($L1241)-Listas!$F$2)+NETWORKDAYS($K1241+1,$L1241-1,Listas!$H$2:$H$112)*Listas!$F$6,IF(AND(HOUR($L1241)&gt;=Listas!$F$4,HOUR($L1241)&lt;=Listas!$F$5),(HOUR($L1241)-Listas!$F$4+4)+NETWORKDAYS($K1241+1,$L1241-1,Listas!$H$2:$H$111)*Listas!$F$6,0)),IF(AND(HOUR($K1241)&gt;=Listas!$F$4,HOUR($K1241)&lt;=Listas!$F$5),(Listas!$F$5-HOUR($K1241))+IF(AND(HOUR($L1241)&gt;=Listas!$F$2,HOUR($L1241)&lt;=Listas!$F$3),(HOUR($L1241)-Listas!$F$2)+NETWORKDAYS($K1241+1,$L1241-1,Listas!$H$2:$H$111)*Listas!$F$6,(HOUR($L1241)-Listas!$F$4+4)+NETWORKDAYS($K1241+1,$L1241-1,Listas!$H$2:$H$111)*Listas!$F$6)))),IF(($L1241-$K1241)&lt;0,"Fecha inicial mayor a fecha final",0)))))))))</f>
        <v/>
      </c>
      <c r="N1241" s="6" t="str">
        <f t="shared" si="1"/>
        <v/>
      </c>
      <c r="O1241" s="6"/>
      <c r="P1241" s="6"/>
      <c r="Q1241" s="6" t="b">
        <v>0</v>
      </c>
      <c r="R1241" s="6" t="str">
        <f t="shared" si="11"/>
        <v/>
      </c>
      <c r="S1241" s="6"/>
    </row>
    <row r="1242">
      <c r="A1242" s="6"/>
      <c r="B1242" s="6"/>
      <c r="C1242" s="6"/>
      <c r="D1242" s="6"/>
      <c r="E1242" s="6"/>
      <c r="F1242" s="6"/>
      <c r="G1242" s="6"/>
      <c r="H1242" s="6"/>
      <c r="I1242" s="6"/>
      <c r="J1242" s="6"/>
      <c r="K1242" s="84"/>
      <c r="L1242" s="84"/>
      <c r="M1242" s="6" t="str">
        <f>IF(OR(ISBLANK($K1242),ISBLANK($L1242)),"",IF(NETWORKDAYS($K1242,$K1242,Listas!$H$2:$H$111)=0,"Error fecha inicial",IF(NETWORKDAYS($L1242,$L1242,Listas!$H$2:$H$111)=0,"Error fecha final",IF(OR(HOUR($K1242)&lt;Listas!$F$2,AND(HOUR($K1242)&gt;Listas!$F$3,HOUR($K1242)&lt;Listas!$F$4),HOUR($K1242)&gt;Listas!$F$5),"Error hora, fecha inicial",IF(OR(HOUR($L1242)&lt;Listas!$F$2,AND(HOUR($L1242)&gt;Listas!$F$3,HOUR($L1242)&lt;Listas!$F$4),HOUR($L1242)&gt;Listas!$F$5),"Error hora, fecha final",IF(AND($L1242-$K1242&gt;0,$L1242-$K1242&lt;=0.42),(IF(AND(AND(HOUR($K1242)&gt;=Listas!$F$2,HOUR($K1242)&lt;=Listas!$F$3),AND(HOUR($L1242)&gt;=Listas!$F$2,HOUR($L1242)&lt;=Listas!$F$3)),(HOUR($L1242)-HOUR($K1242)),IF(AND(AND(HOUR($K1242)&gt;=Listas!$F$4,HOUR($K1242)&lt;=Listas!$F$5),AND(HOUR($L1242)&gt;=Listas!$F$4,HOUR($L1242)&lt;=Listas!$F$5)),(HOUR($L1242)-HOUR($K1242)),IF(AND(AND(HOUR($K1242)&gt;=Listas!$F$2,HOUR($K1242)&lt;=Listas!$F$3),AND(HOUR($L1242)&gt;=Listas!$F$4,HOUR($L1242)&lt;=Listas!$F$5)),((Listas!$F$3-HOUR($K1242)))+((HOUR($L1242)-Listas!$F$4)),0)))),IF(AND($L1242-$K1242&gt;0.42,$L1242-$K1242&lt;=1.42),(IF(AND(HOUR($K1242)&gt;=Listas!$F$2,HOUR($K1242)&lt;=Listas!$F$3),(Listas!$F$3-HOUR($K1242)+4),IF(AND(HOUR($K1242)&gt;=Listas!$F$4,HOUR($K1242)&lt;=Listas!$F$5),(Listas!$F$5-HOUR($K1242)),0))+IF(AND(HOUR($L1242)&gt;=Listas!$F$2,HOUR($L1242)&lt;=Listas!$F$3),(HOUR($L1242)-Listas!$F$2),IF(AND(HOUR($L1242)&gt;=Listas!$F$4,HOUR($L1242)&lt;=Listas!$F$5),(HOUR($L1242)-Listas!$F$4+4),0))),IF(($L1242-$K1242&gt;1.42),(IF(AND(HOUR($K1242)&gt;=Listas!$F$2,HOUR($K1242)&lt;=Listas!$F$3),(Listas!$F$3-HOUR($K1242)+4)+IF(AND(HOUR($L1242)&gt;=Listas!$F$2,HOUR($L1242)&lt;=Listas!$F$3),(HOUR($L1242)-Listas!$F$2)+NETWORKDAYS($K1242+1,$L1242-1,Listas!$H$2:$H$112)*Listas!$F$6,IF(AND(HOUR($L1242)&gt;=Listas!$F$4,HOUR($L1242)&lt;=Listas!$F$5),(HOUR($L1242)-Listas!$F$4+4)+NETWORKDAYS($K1242+1,$L1242-1,Listas!$H$2:$H$111)*Listas!$F$6,0)),IF(AND(HOUR($K1242)&gt;=Listas!$F$4,HOUR($K1242)&lt;=Listas!$F$5),(Listas!$F$5-HOUR($K1242))+IF(AND(HOUR($L1242)&gt;=Listas!$F$2,HOUR($L1242)&lt;=Listas!$F$3),(HOUR($L1242)-Listas!$F$2)+NETWORKDAYS($K1242+1,$L1242-1,Listas!$H$2:$H$111)*Listas!$F$6,(HOUR($L1242)-Listas!$F$4+4)+NETWORKDAYS($K1242+1,$L1242-1,Listas!$H$2:$H$111)*Listas!$F$6)))),IF(($L1242-$K1242)&lt;0,"Fecha inicial mayor a fecha final",0)))))))))</f>
        <v/>
      </c>
      <c r="N1242" s="6" t="str">
        <f t="shared" si="1"/>
        <v/>
      </c>
      <c r="O1242" s="6"/>
      <c r="P1242" s="6"/>
      <c r="Q1242" s="6" t="b">
        <v>0</v>
      </c>
      <c r="R1242" s="6" t="str">
        <f t="shared" si="11"/>
        <v/>
      </c>
      <c r="S1242" s="6"/>
    </row>
    <row r="1243">
      <c r="A1243" s="6"/>
      <c r="B1243" s="6"/>
      <c r="C1243" s="6"/>
      <c r="D1243" s="6"/>
      <c r="E1243" s="6"/>
      <c r="F1243" s="6"/>
      <c r="G1243" s="6"/>
      <c r="H1243" s="6"/>
      <c r="I1243" s="6"/>
      <c r="J1243" s="6"/>
      <c r="K1243" s="84"/>
      <c r="L1243" s="84"/>
      <c r="M1243" s="6" t="str">
        <f>IF(OR(ISBLANK($K1243),ISBLANK($L1243)),"",IF(NETWORKDAYS($K1243,$K1243,Listas!$H$2:$H$111)=0,"Error fecha inicial",IF(NETWORKDAYS($L1243,$L1243,Listas!$H$2:$H$111)=0,"Error fecha final",IF(OR(HOUR($K1243)&lt;Listas!$F$2,AND(HOUR($K1243)&gt;Listas!$F$3,HOUR($K1243)&lt;Listas!$F$4),HOUR($K1243)&gt;Listas!$F$5),"Error hora, fecha inicial",IF(OR(HOUR($L1243)&lt;Listas!$F$2,AND(HOUR($L1243)&gt;Listas!$F$3,HOUR($L1243)&lt;Listas!$F$4),HOUR($L1243)&gt;Listas!$F$5),"Error hora, fecha final",IF(AND($L1243-$K1243&gt;0,$L1243-$K1243&lt;=0.42),(IF(AND(AND(HOUR($K1243)&gt;=Listas!$F$2,HOUR($K1243)&lt;=Listas!$F$3),AND(HOUR($L1243)&gt;=Listas!$F$2,HOUR($L1243)&lt;=Listas!$F$3)),(HOUR($L1243)-HOUR($K1243)),IF(AND(AND(HOUR($K1243)&gt;=Listas!$F$4,HOUR($K1243)&lt;=Listas!$F$5),AND(HOUR($L1243)&gt;=Listas!$F$4,HOUR($L1243)&lt;=Listas!$F$5)),(HOUR($L1243)-HOUR($K1243)),IF(AND(AND(HOUR($K1243)&gt;=Listas!$F$2,HOUR($K1243)&lt;=Listas!$F$3),AND(HOUR($L1243)&gt;=Listas!$F$4,HOUR($L1243)&lt;=Listas!$F$5)),((Listas!$F$3-HOUR($K1243)))+((HOUR($L1243)-Listas!$F$4)),0)))),IF(AND($L1243-$K1243&gt;0.42,$L1243-$K1243&lt;=1.42),(IF(AND(HOUR($K1243)&gt;=Listas!$F$2,HOUR($K1243)&lt;=Listas!$F$3),(Listas!$F$3-HOUR($K1243)+4),IF(AND(HOUR($K1243)&gt;=Listas!$F$4,HOUR($K1243)&lt;=Listas!$F$5),(Listas!$F$5-HOUR($K1243)),0))+IF(AND(HOUR($L1243)&gt;=Listas!$F$2,HOUR($L1243)&lt;=Listas!$F$3),(HOUR($L1243)-Listas!$F$2),IF(AND(HOUR($L1243)&gt;=Listas!$F$4,HOUR($L1243)&lt;=Listas!$F$5),(HOUR($L1243)-Listas!$F$4+4),0))),IF(($L1243-$K1243&gt;1.42),(IF(AND(HOUR($K1243)&gt;=Listas!$F$2,HOUR($K1243)&lt;=Listas!$F$3),(Listas!$F$3-HOUR($K1243)+4)+IF(AND(HOUR($L1243)&gt;=Listas!$F$2,HOUR($L1243)&lt;=Listas!$F$3),(HOUR($L1243)-Listas!$F$2)+NETWORKDAYS($K1243+1,$L1243-1,Listas!$H$2:$H$112)*Listas!$F$6,IF(AND(HOUR($L1243)&gt;=Listas!$F$4,HOUR($L1243)&lt;=Listas!$F$5),(HOUR($L1243)-Listas!$F$4+4)+NETWORKDAYS($K1243+1,$L1243-1,Listas!$H$2:$H$111)*Listas!$F$6,0)),IF(AND(HOUR($K1243)&gt;=Listas!$F$4,HOUR($K1243)&lt;=Listas!$F$5),(Listas!$F$5-HOUR($K1243))+IF(AND(HOUR($L1243)&gt;=Listas!$F$2,HOUR($L1243)&lt;=Listas!$F$3),(HOUR($L1243)-Listas!$F$2)+NETWORKDAYS($K1243+1,$L1243-1,Listas!$H$2:$H$111)*Listas!$F$6,(HOUR($L1243)-Listas!$F$4+4)+NETWORKDAYS($K1243+1,$L1243-1,Listas!$H$2:$H$111)*Listas!$F$6)))),IF(($L1243-$K1243)&lt;0,"Fecha inicial mayor a fecha final",0)))))))))</f>
        <v/>
      </c>
      <c r="N1243" s="6" t="str">
        <f t="shared" si="1"/>
        <v/>
      </c>
      <c r="O1243" s="6"/>
      <c r="P1243" s="6"/>
      <c r="Q1243" s="6" t="b">
        <v>0</v>
      </c>
      <c r="R1243" s="6" t="str">
        <f t="shared" si="11"/>
        <v/>
      </c>
      <c r="S1243" s="6"/>
    </row>
    <row r="1244">
      <c r="A1244" s="6"/>
      <c r="B1244" s="6"/>
      <c r="C1244" s="6"/>
      <c r="D1244" s="6"/>
      <c r="E1244" s="6"/>
      <c r="F1244" s="6"/>
      <c r="G1244" s="6"/>
      <c r="H1244" s="6"/>
      <c r="I1244" s="6"/>
      <c r="J1244" s="6"/>
      <c r="K1244" s="84"/>
      <c r="L1244" s="84"/>
      <c r="M1244" s="6" t="str">
        <f>IF(OR(ISBLANK($K1244),ISBLANK($L1244)),"",IF(NETWORKDAYS($K1244,$K1244,Listas!$H$2:$H$111)=0,"Error fecha inicial",IF(NETWORKDAYS($L1244,$L1244,Listas!$H$2:$H$111)=0,"Error fecha final",IF(OR(HOUR($K1244)&lt;Listas!$F$2,AND(HOUR($K1244)&gt;Listas!$F$3,HOUR($K1244)&lt;Listas!$F$4),HOUR($K1244)&gt;Listas!$F$5),"Error hora, fecha inicial",IF(OR(HOUR($L1244)&lt;Listas!$F$2,AND(HOUR($L1244)&gt;Listas!$F$3,HOUR($L1244)&lt;Listas!$F$4),HOUR($L1244)&gt;Listas!$F$5),"Error hora, fecha final",IF(AND($L1244-$K1244&gt;0,$L1244-$K1244&lt;=0.42),(IF(AND(AND(HOUR($K1244)&gt;=Listas!$F$2,HOUR($K1244)&lt;=Listas!$F$3),AND(HOUR($L1244)&gt;=Listas!$F$2,HOUR($L1244)&lt;=Listas!$F$3)),(HOUR($L1244)-HOUR($K1244)),IF(AND(AND(HOUR($K1244)&gt;=Listas!$F$4,HOUR($K1244)&lt;=Listas!$F$5),AND(HOUR($L1244)&gt;=Listas!$F$4,HOUR($L1244)&lt;=Listas!$F$5)),(HOUR($L1244)-HOUR($K1244)),IF(AND(AND(HOUR($K1244)&gt;=Listas!$F$2,HOUR($K1244)&lt;=Listas!$F$3),AND(HOUR($L1244)&gt;=Listas!$F$4,HOUR($L1244)&lt;=Listas!$F$5)),((Listas!$F$3-HOUR($K1244)))+((HOUR($L1244)-Listas!$F$4)),0)))),IF(AND($L1244-$K1244&gt;0.42,$L1244-$K1244&lt;=1.42),(IF(AND(HOUR($K1244)&gt;=Listas!$F$2,HOUR($K1244)&lt;=Listas!$F$3),(Listas!$F$3-HOUR($K1244)+4),IF(AND(HOUR($K1244)&gt;=Listas!$F$4,HOUR($K1244)&lt;=Listas!$F$5),(Listas!$F$5-HOUR($K1244)),0))+IF(AND(HOUR($L1244)&gt;=Listas!$F$2,HOUR($L1244)&lt;=Listas!$F$3),(HOUR($L1244)-Listas!$F$2),IF(AND(HOUR($L1244)&gt;=Listas!$F$4,HOUR($L1244)&lt;=Listas!$F$5),(HOUR($L1244)-Listas!$F$4+4),0))),IF(($L1244-$K1244&gt;1.42),(IF(AND(HOUR($K1244)&gt;=Listas!$F$2,HOUR($K1244)&lt;=Listas!$F$3),(Listas!$F$3-HOUR($K1244)+4)+IF(AND(HOUR($L1244)&gt;=Listas!$F$2,HOUR($L1244)&lt;=Listas!$F$3),(HOUR($L1244)-Listas!$F$2)+NETWORKDAYS($K1244+1,$L1244-1,Listas!$H$2:$H$112)*Listas!$F$6,IF(AND(HOUR($L1244)&gt;=Listas!$F$4,HOUR($L1244)&lt;=Listas!$F$5),(HOUR($L1244)-Listas!$F$4+4)+NETWORKDAYS($K1244+1,$L1244-1,Listas!$H$2:$H$111)*Listas!$F$6,0)),IF(AND(HOUR($K1244)&gt;=Listas!$F$4,HOUR($K1244)&lt;=Listas!$F$5),(Listas!$F$5-HOUR($K1244))+IF(AND(HOUR($L1244)&gt;=Listas!$F$2,HOUR($L1244)&lt;=Listas!$F$3),(HOUR($L1244)-Listas!$F$2)+NETWORKDAYS($K1244+1,$L1244-1,Listas!$H$2:$H$111)*Listas!$F$6,(HOUR($L1244)-Listas!$F$4+4)+NETWORKDAYS($K1244+1,$L1244-1,Listas!$H$2:$H$111)*Listas!$F$6)))),IF(($L1244-$K1244)&lt;0,"Fecha inicial mayor a fecha final",0)))))))))</f>
        <v/>
      </c>
      <c r="N1244" s="6" t="str">
        <f t="shared" si="1"/>
        <v/>
      </c>
      <c r="O1244" s="6"/>
      <c r="P1244" s="6"/>
      <c r="Q1244" s="6" t="b">
        <v>0</v>
      </c>
      <c r="R1244" s="6" t="str">
        <f t="shared" si="11"/>
        <v/>
      </c>
      <c r="S1244" s="6"/>
    </row>
    <row r="1245">
      <c r="A1245" s="6"/>
      <c r="B1245" s="6"/>
      <c r="C1245" s="6"/>
      <c r="D1245" s="6"/>
      <c r="E1245" s="6"/>
      <c r="F1245" s="6"/>
      <c r="G1245" s="6"/>
      <c r="H1245" s="6"/>
      <c r="I1245" s="6"/>
      <c r="J1245" s="6"/>
      <c r="K1245" s="84"/>
      <c r="L1245" s="84"/>
      <c r="M1245" s="6" t="str">
        <f>IF(OR(ISBLANK($K1245),ISBLANK($L1245)),"",IF(NETWORKDAYS($K1245,$K1245,Listas!$H$2:$H$111)=0,"Error fecha inicial",IF(NETWORKDAYS($L1245,$L1245,Listas!$H$2:$H$111)=0,"Error fecha final",IF(OR(HOUR($K1245)&lt;Listas!$F$2,AND(HOUR($K1245)&gt;Listas!$F$3,HOUR($K1245)&lt;Listas!$F$4),HOUR($K1245)&gt;Listas!$F$5),"Error hora, fecha inicial",IF(OR(HOUR($L1245)&lt;Listas!$F$2,AND(HOUR($L1245)&gt;Listas!$F$3,HOUR($L1245)&lt;Listas!$F$4),HOUR($L1245)&gt;Listas!$F$5),"Error hora, fecha final",IF(AND($L1245-$K1245&gt;0,$L1245-$K1245&lt;=0.42),(IF(AND(AND(HOUR($K1245)&gt;=Listas!$F$2,HOUR($K1245)&lt;=Listas!$F$3),AND(HOUR($L1245)&gt;=Listas!$F$2,HOUR($L1245)&lt;=Listas!$F$3)),(HOUR($L1245)-HOUR($K1245)),IF(AND(AND(HOUR($K1245)&gt;=Listas!$F$4,HOUR($K1245)&lt;=Listas!$F$5),AND(HOUR($L1245)&gt;=Listas!$F$4,HOUR($L1245)&lt;=Listas!$F$5)),(HOUR($L1245)-HOUR($K1245)),IF(AND(AND(HOUR($K1245)&gt;=Listas!$F$2,HOUR($K1245)&lt;=Listas!$F$3),AND(HOUR($L1245)&gt;=Listas!$F$4,HOUR($L1245)&lt;=Listas!$F$5)),((Listas!$F$3-HOUR($K1245)))+((HOUR($L1245)-Listas!$F$4)),0)))),IF(AND($L1245-$K1245&gt;0.42,$L1245-$K1245&lt;=1.42),(IF(AND(HOUR($K1245)&gt;=Listas!$F$2,HOUR($K1245)&lt;=Listas!$F$3),(Listas!$F$3-HOUR($K1245)+4),IF(AND(HOUR($K1245)&gt;=Listas!$F$4,HOUR($K1245)&lt;=Listas!$F$5),(Listas!$F$5-HOUR($K1245)),0))+IF(AND(HOUR($L1245)&gt;=Listas!$F$2,HOUR($L1245)&lt;=Listas!$F$3),(HOUR($L1245)-Listas!$F$2),IF(AND(HOUR($L1245)&gt;=Listas!$F$4,HOUR($L1245)&lt;=Listas!$F$5),(HOUR($L1245)-Listas!$F$4+4),0))),IF(($L1245-$K1245&gt;1.42),(IF(AND(HOUR($K1245)&gt;=Listas!$F$2,HOUR($K1245)&lt;=Listas!$F$3),(Listas!$F$3-HOUR($K1245)+4)+IF(AND(HOUR($L1245)&gt;=Listas!$F$2,HOUR($L1245)&lt;=Listas!$F$3),(HOUR($L1245)-Listas!$F$2)+NETWORKDAYS($K1245+1,$L1245-1,Listas!$H$2:$H$112)*Listas!$F$6,IF(AND(HOUR($L1245)&gt;=Listas!$F$4,HOUR($L1245)&lt;=Listas!$F$5),(HOUR($L1245)-Listas!$F$4+4)+NETWORKDAYS($K1245+1,$L1245-1,Listas!$H$2:$H$111)*Listas!$F$6,0)),IF(AND(HOUR($K1245)&gt;=Listas!$F$4,HOUR($K1245)&lt;=Listas!$F$5),(Listas!$F$5-HOUR($K1245))+IF(AND(HOUR($L1245)&gt;=Listas!$F$2,HOUR($L1245)&lt;=Listas!$F$3),(HOUR($L1245)-Listas!$F$2)+NETWORKDAYS($K1245+1,$L1245-1,Listas!$H$2:$H$111)*Listas!$F$6,(HOUR($L1245)-Listas!$F$4+4)+NETWORKDAYS($K1245+1,$L1245-1,Listas!$H$2:$H$111)*Listas!$F$6)))),IF(($L1245-$K1245)&lt;0,"Fecha inicial mayor a fecha final",0)))))))))</f>
        <v/>
      </c>
      <c r="N1245" s="6" t="str">
        <f t="shared" si="1"/>
        <v/>
      </c>
      <c r="O1245" s="6"/>
      <c r="P1245" s="6"/>
      <c r="Q1245" s="6" t="b">
        <v>0</v>
      </c>
      <c r="R1245" s="6" t="str">
        <f t="shared" si="11"/>
        <v/>
      </c>
      <c r="S1245" s="6"/>
    </row>
    <row r="1246">
      <c r="A1246" s="6"/>
      <c r="B1246" s="6"/>
      <c r="C1246" s="6"/>
      <c r="D1246" s="6"/>
      <c r="E1246" s="6"/>
      <c r="F1246" s="6"/>
      <c r="G1246" s="6"/>
      <c r="H1246" s="6"/>
      <c r="I1246" s="6"/>
      <c r="J1246" s="6"/>
      <c r="K1246" s="84"/>
      <c r="L1246" s="84"/>
      <c r="M1246" s="6" t="str">
        <f>IF(OR(ISBLANK($K1246),ISBLANK($L1246)),"",IF(NETWORKDAYS($K1246,$K1246,Listas!$H$2:$H$111)=0,"Error fecha inicial",IF(NETWORKDAYS($L1246,$L1246,Listas!$H$2:$H$111)=0,"Error fecha final",IF(OR(HOUR($K1246)&lt;Listas!$F$2,AND(HOUR($K1246)&gt;Listas!$F$3,HOUR($K1246)&lt;Listas!$F$4),HOUR($K1246)&gt;Listas!$F$5),"Error hora, fecha inicial",IF(OR(HOUR($L1246)&lt;Listas!$F$2,AND(HOUR($L1246)&gt;Listas!$F$3,HOUR($L1246)&lt;Listas!$F$4),HOUR($L1246)&gt;Listas!$F$5),"Error hora, fecha final",IF(AND($L1246-$K1246&gt;0,$L1246-$K1246&lt;=0.42),(IF(AND(AND(HOUR($K1246)&gt;=Listas!$F$2,HOUR($K1246)&lt;=Listas!$F$3),AND(HOUR($L1246)&gt;=Listas!$F$2,HOUR($L1246)&lt;=Listas!$F$3)),(HOUR($L1246)-HOUR($K1246)),IF(AND(AND(HOUR($K1246)&gt;=Listas!$F$4,HOUR($K1246)&lt;=Listas!$F$5),AND(HOUR($L1246)&gt;=Listas!$F$4,HOUR($L1246)&lt;=Listas!$F$5)),(HOUR($L1246)-HOUR($K1246)),IF(AND(AND(HOUR($K1246)&gt;=Listas!$F$2,HOUR($K1246)&lt;=Listas!$F$3),AND(HOUR($L1246)&gt;=Listas!$F$4,HOUR($L1246)&lt;=Listas!$F$5)),((Listas!$F$3-HOUR($K1246)))+((HOUR($L1246)-Listas!$F$4)),0)))),IF(AND($L1246-$K1246&gt;0.42,$L1246-$K1246&lt;=1.42),(IF(AND(HOUR($K1246)&gt;=Listas!$F$2,HOUR($K1246)&lt;=Listas!$F$3),(Listas!$F$3-HOUR($K1246)+4),IF(AND(HOUR($K1246)&gt;=Listas!$F$4,HOUR($K1246)&lt;=Listas!$F$5),(Listas!$F$5-HOUR($K1246)),0))+IF(AND(HOUR($L1246)&gt;=Listas!$F$2,HOUR($L1246)&lt;=Listas!$F$3),(HOUR($L1246)-Listas!$F$2),IF(AND(HOUR($L1246)&gt;=Listas!$F$4,HOUR($L1246)&lt;=Listas!$F$5),(HOUR($L1246)-Listas!$F$4+4),0))),IF(($L1246-$K1246&gt;1.42),(IF(AND(HOUR($K1246)&gt;=Listas!$F$2,HOUR($K1246)&lt;=Listas!$F$3),(Listas!$F$3-HOUR($K1246)+4)+IF(AND(HOUR($L1246)&gt;=Listas!$F$2,HOUR($L1246)&lt;=Listas!$F$3),(HOUR($L1246)-Listas!$F$2)+NETWORKDAYS($K1246+1,$L1246-1,Listas!$H$2:$H$112)*Listas!$F$6,IF(AND(HOUR($L1246)&gt;=Listas!$F$4,HOUR($L1246)&lt;=Listas!$F$5),(HOUR($L1246)-Listas!$F$4+4)+NETWORKDAYS($K1246+1,$L1246-1,Listas!$H$2:$H$111)*Listas!$F$6,0)),IF(AND(HOUR($K1246)&gt;=Listas!$F$4,HOUR($K1246)&lt;=Listas!$F$5),(Listas!$F$5-HOUR($K1246))+IF(AND(HOUR($L1246)&gt;=Listas!$F$2,HOUR($L1246)&lt;=Listas!$F$3),(HOUR($L1246)-Listas!$F$2)+NETWORKDAYS($K1246+1,$L1246-1,Listas!$H$2:$H$111)*Listas!$F$6,(HOUR($L1246)-Listas!$F$4+4)+NETWORKDAYS($K1246+1,$L1246-1,Listas!$H$2:$H$111)*Listas!$F$6)))),IF(($L1246-$K1246)&lt;0,"Fecha inicial mayor a fecha final",0)))))))))</f>
        <v/>
      </c>
      <c r="N1246" s="6" t="str">
        <f t="shared" si="1"/>
        <v/>
      </c>
      <c r="O1246" s="6"/>
      <c r="P1246" s="6"/>
      <c r="Q1246" s="6" t="b">
        <v>0</v>
      </c>
      <c r="R1246" s="6" t="str">
        <f t="shared" si="11"/>
        <v/>
      </c>
      <c r="S1246" s="6"/>
    </row>
    <row r="1247">
      <c r="A1247" s="6"/>
      <c r="B1247" s="6"/>
      <c r="C1247" s="6"/>
      <c r="D1247" s="6"/>
      <c r="E1247" s="6"/>
      <c r="F1247" s="6"/>
      <c r="G1247" s="6"/>
      <c r="H1247" s="6"/>
      <c r="I1247" s="6"/>
      <c r="J1247" s="6"/>
      <c r="K1247" s="84"/>
      <c r="L1247" s="84"/>
      <c r="M1247" s="6" t="str">
        <f>IF(OR(ISBLANK($K1247),ISBLANK($L1247)),"",IF(NETWORKDAYS($K1247,$K1247,Listas!$H$2:$H$111)=0,"Error fecha inicial",IF(NETWORKDAYS($L1247,$L1247,Listas!$H$2:$H$111)=0,"Error fecha final",IF(OR(HOUR($K1247)&lt;Listas!$F$2,AND(HOUR($K1247)&gt;Listas!$F$3,HOUR($K1247)&lt;Listas!$F$4),HOUR($K1247)&gt;Listas!$F$5),"Error hora, fecha inicial",IF(OR(HOUR($L1247)&lt;Listas!$F$2,AND(HOUR($L1247)&gt;Listas!$F$3,HOUR($L1247)&lt;Listas!$F$4),HOUR($L1247)&gt;Listas!$F$5),"Error hora, fecha final",IF(AND($L1247-$K1247&gt;0,$L1247-$K1247&lt;=0.42),(IF(AND(AND(HOUR($K1247)&gt;=Listas!$F$2,HOUR($K1247)&lt;=Listas!$F$3),AND(HOUR($L1247)&gt;=Listas!$F$2,HOUR($L1247)&lt;=Listas!$F$3)),(HOUR($L1247)-HOUR($K1247)),IF(AND(AND(HOUR($K1247)&gt;=Listas!$F$4,HOUR($K1247)&lt;=Listas!$F$5),AND(HOUR($L1247)&gt;=Listas!$F$4,HOUR($L1247)&lt;=Listas!$F$5)),(HOUR($L1247)-HOUR($K1247)),IF(AND(AND(HOUR($K1247)&gt;=Listas!$F$2,HOUR($K1247)&lt;=Listas!$F$3),AND(HOUR($L1247)&gt;=Listas!$F$4,HOUR($L1247)&lt;=Listas!$F$5)),((Listas!$F$3-HOUR($K1247)))+((HOUR($L1247)-Listas!$F$4)),0)))),IF(AND($L1247-$K1247&gt;0.42,$L1247-$K1247&lt;=1.42),(IF(AND(HOUR($K1247)&gt;=Listas!$F$2,HOUR($K1247)&lt;=Listas!$F$3),(Listas!$F$3-HOUR($K1247)+4),IF(AND(HOUR($K1247)&gt;=Listas!$F$4,HOUR($K1247)&lt;=Listas!$F$5),(Listas!$F$5-HOUR($K1247)),0))+IF(AND(HOUR($L1247)&gt;=Listas!$F$2,HOUR($L1247)&lt;=Listas!$F$3),(HOUR($L1247)-Listas!$F$2),IF(AND(HOUR($L1247)&gt;=Listas!$F$4,HOUR($L1247)&lt;=Listas!$F$5),(HOUR($L1247)-Listas!$F$4+4),0))),IF(($L1247-$K1247&gt;1.42),(IF(AND(HOUR($K1247)&gt;=Listas!$F$2,HOUR($K1247)&lt;=Listas!$F$3),(Listas!$F$3-HOUR($K1247)+4)+IF(AND(HOUR($L1247)&gt;=Listas!$F$2,HOUR($L1247)&lt;=Listas!$F$3),(HOUR($L1247)-Listas!$F$2)+NETWORKDAYS($K1247+1,$L1247-1,Listas!$H$2:$H$112)*Listas!$F$6,IF(AND(HOUR($L1247)&gt;=Listas!$F$4,HOUR($L1247)&lt;=Listas!$F$5),(HOUR($L1247)-Listas!$F$4+4)+NETWORKDAYS($K1247+1,$L1247-1,Listas!$H$2:$H$111)*Listas!$F$6,0)),IF(AND(HOUR($K1247)&gt;=Listas!$F$4,HOUR($K1247)&lt;=Listas!$F$5),(Listas!$F$5-HOUR($K1247))+IF(AND(HOUR($L1247)&gt;=Listas!$F$2,HOUR($L1247)&lt;=Listas!$F$3),(HOUR($L1247)-Listas!$F$2)+NETWORKDAYS($K1247+1,$L1247-1,Listas!$H$2:$H$111)*Listas!$F$6,(HOUR($L1247)-Listas!$F$4+4)+NETWORKDAYS($K1247+1,$L1247-1,Listas!$H$2:$H$111)*Listas!$F$6)))),IF(($L1247-$K1247)&lt;0,"Fecha inicial mayor a fecha final",0)))))))))</f>
        <v/>
      </c>
      <c r="N1247" s="6" t="str">
        <f t="shared" si="1"/>
        <v/>
      </c>
      <c r="O1247" s="6"/>
      <c r="P1247" s="6"/>
      <c r="Q1247" s="6" t="b">
        <v>0</v>
      </c>
      <c r="R1247" s="6" t="str">
        <f t="shared" si="11"/>
        <v/>
      </c>
      <c r="S1247" s="6"/>
    </row>
    <row r="1248">
      <c r="A1248" s="6"/>
      <c r="B1248" s="6"/>
      <c r="C1248" s="6"/>
      <c r="D1248" s="6"/>
      <c r="E1248" s="6"/>
      <c r="F1248" s="6"/>
      <c r="G1248" s="6"/>
      <c r="H1248" s="6"/>
      <c r="I1248" s="6"/>
      <c r="J1248" s="6"/>
      <c r="K1248" s="84"/>
      <c r="L1248" s="84"/>
      <c r="M1248" s="6" t="str">
        <f>IF(OR(ISBLANK($K1248),ISBLANK($L1248)),"",IF(NETWORKDAYS($K1248,$K1248,Listas!$H$2:$H$111)=0,"Error fecha inicial",IF(NETWORKDAYS($L1248,$L1248,Listas!$H$2:$H$111)=0,"Error fecha final",IF(OR(HOUR($K1248)&lt;Listas!$F$2,AND(HOUR($K1248)&gt;Listas!$F$3,HOUR($K1248)&lt;Listas!$F$4),HOUR($K1248)&gt;Listas!$F$5),"Error hora, fecha inicial",IF(OR(HOUR($L1248)&lt;Listas!$F$2,AND(HOUR($L1248)&gt;Listas!$F$3,HOUR($L1248)&lt;Listas!$F$4),HOUR($L1248)&gt;Listas!$F$5),"Error hora, fecha final",IF(AND($L1248-$K1248&gt;0,$L1248-$K1248&lt;=0.42),(IF(AND(AND(HOUR($K1248)&gt;=Listas!$F$2,HOUR($K1248)&lt;=Listas!$F$3),AND(HOUR($L1248)&gt;=Listas!$F$2,HOUR($L1248)&lt;=Listas!$F$3)),(HOUR($L1248)-HOUR($K1248)),IF(AND(AND(HOUR($K1248)&gt;=Listas!$F$4,HOUR($K1248)&lt;=Listas!$F$5),AND(HOUR($L1248)&gt;=Listas!$F$4,HOUR($L1248)&lt;=Listas!$F$5)),(HOUR($L1248)-HOUR($K1248)),IF(AND(AND(HOUR($K1248)&gt;=Listas!$F$2,HOUR($K1248)&lt;=Listas!$F$3),AND(HOUR($L1248)&gt;=Listas!$F$4,HOUR($L1248)&lt;=Listas!$F$5)),((Listas!$F$3-HOUR($K1248)))+((HOUR($L1248)-Listas!$F$4)),0)))),IF(AND($L1248-$K1248&gt;0.42,$L1248-$K1248&lt;=1.42),(IF(AND(HOUR($K1248)&gt;=Listas!$F$2,HOUR($K1248)&lt;=Listas!$F$3),(Listas!$F$3-HOUR($K1248)+4),IF(AND(HOUR($K1248)&gt;=Listas!$F$4,HOUR($K1248)&lt;=Listas!$F$5),(Listas!$F$5-HOUR($K1248)),0))+IF(AND(HOUR($L1248)&gt;=Listas!$F$2,HOUR($L1248)&lt;=Listas!$F$3),(HOUR($L1248)-Listas!$F$2),IF(AND(HOUR($L1248)&gt;=Listas!$F$4,HOUR($L1248)&lt;=Listas!$F$5),(HOUR($L1248)-Listas!$F$4+4),0))),IF(($L1248-$K1248&gt;1.42),(IF(AND(HOUR($K1248)&gt;=Listas!$F$2,HOUR($K1248)&lt;=Listas!$F$3),(Listas!$F$3-HOUR($K1248)+4)+IF(AND(HOUR($L1248)&gt;=Listas!$F$2,HOUR($L1248)&lt;=Listas!$F$3),(HOUR($L1248)-Listas!$F$2)+NETWORKDAYS($K1248+1,$L1248-1,Listas!$H$2:$H$112)*Listas!$F$6,IF(AND(HOUR($L1248)&gt;=Listas!$F$4,HOUR($L1248)&lt;=Listas!$F$5),(HOUR($L1248)-Listas!$F$4+4)+NETWORKDAYS($K1248+1,$L1248-1,Listas!$H$2:$H$111)*Listas!$F$6,0)),IF(AND(HOUR($K1248)&gt;=Listas!$F$4,HOUR($K1248)&lt;=Listas!$F$5),(Listas!$F$5-HOUR($K1248))+IF(AND(HOUR($L1248)&gt;=Listas!$F$2,HOUR($L1248)&lt;=Listas!$F$3),(HOUR($L1248)-Listas!$F$2)+NETWORKDAYS($K1248+1,$L1248-1,Listas!$H$2:$H$111)*Listas!$F$6,(HOUR($L1248)-Listas!$F$4+4)+NETWORKDAYS($K1248+1,$L1248-1,Listas!$H$2:$H$111)*Listas!$F$6)))),IF(($L1248-$K1248)&lt;0,"Fecha inicial mayor a fecha final",0)))))))))</f>
        <v/>
      </c>
      <c r="N1248" s="6" t="str">
        <f t="shared" si="1"/>
        <v/>
      </c>
      <c r="O1248" s="6"/>
      <c r="P1248" s="6"/>
      <c r="Q1248" s="6" t="b">
        <v>0</v>
      </c>
      <c r="R1248" s="6" t="str">
        <f t="shared" si="11"/>
        <v/>
      </c>
      <c r="S1248" s="6"/>
    </row>
    <row r="1249">
      <c r="A1249" s="6"/>
      <c r="B1249" s="6"/>
      <c r="C1249" s="6"/>
      <c r="D1249" s="6"/>
      <c r="E1249" s="6"/>
      <c r="F1249" s="6"/>
      <c r="G1249" s="6"/>
      <c r="H1249" s="6"/>
      <c r="I1249" s="6"/>
      <c r="J1249" s="6"/>
      <c r="K1249" s="84"/>
      <c r="L1249" s="84"/>
      <c r="M1249" s="6" t="str">
        <f>IF(OR(ISBLANK($K1249),ISBLANK($L1249)),"",IF(NETWORKDAYS($K1249,$K1249,Listas!$H$2:$H$111)=0,"Error fecha inicial",IF(NETWORKDAYS($L1249,$L1249,Listas!$H$2:$H$111)=0,"Error fecha final",IF(OR(HOUR($K1249)&lt;Listas!$F$2,AND(HOUR($K1249)&gt;Listas!$F$3,HOUR($K1249)&lt;Listas!$F$4),HOUR($K1249)&gt;Listas!$F$5),"Error hora, fecha inicial",IF(OR(HOUR($L1249)&lt;Listas!$F$2,AND(HOUR($L1249)&gt;Listas!$F$3,HOUR($L1249)&lt;Listas!$F$4),HOUR($L1249)&gt;Listas!$F$5),"Error hora, fecha final",IF(AND($L1249-$K1249&gt;0,$L1249-$K1249&lt;=0.42),(IF(AND(AND(HOUR($K1249)&gt;=Listas!$F$2,HOUR($K1249)&lt;=Listas!$F$3),AND(HOUR($L1249)&gt;=Listas!$F$2,HOUR($L1249)&lt;=Listas!$F$3)),(HOUR($L1249)-HOUR($K1249)),IF(AND(AND(HOUR($K1249)&gt;=Listas!$F$4,HOUR($K1249)&lt;=Listas!$F$5),AND(HOUR($L1249)&gt;=Listas!$F$4,HOUR($L1249)&lt;=Listas!$F$5)),(HOUR($L1249)-HOUR($K1249)),IF(AND(AND(HOUR($K1249)&gt;=Listas!$F$2,HOUR($K1249)&lt;=Listas!$F$3),AND(HOUR($L1249)&gt;=Listas!$F$4,HOUR($L1249)&lt;=Listas!$F$5)),((Listas!$F$3-HOUR($K1249)))+((HOUR($L1249)-Listas!$F$4)),0)))),IF(AND($L1249-$K1249&gt;0.42,$L1249-$K1249&lt;=1.42),(IF(AND(HOUR($K1249)&gt;=Listas!$F$2,HOUR($K1249)&lt;=Listas!$F$3),(Listas!$F$3-HOUR($K1249)+4),IF(AND(HOUR($K1249)&gt;=Listas!$F$4,HOUR($K1249)&lt;=Listas!$F$5),(Listas!$F$5-HOUR($K1249)),0))+IF(AND(HOUR($L1249)&gt;=Listas!$F$2,HOUR($L1249)&lt;=Listas!$F$3),(HOUR($L1249)-Listas!$F$2),IF(AND(HOUR($L1249)&gt;=Listas!$F$4,HOUR($L1249)&lt;=Listas!$F$5),(HOUR($L1249)-Listas!$F$4+4),0))),IF(($L1249-$K1249&gt;1.42),(IF(AND(HOUR($K1249)&gt;=Listas!$F$2,HOUR($K1249)&lt;=Listas!$F$3),(Listas!$F$3-HOUR($K1249)+4)+IF(AND(HOUR($L1249)&gt;=Listas!$F$2,HOUR($L1249)&lt;=Listas!$F$3),(HOUR($L1249)-Listas!$F$2)+NETWORKDAYS($K1249+1,$L1249-1,Listas!$H$2:$H$112)*Listas!$F$6,IF(AND(HOUR($L1249)&gt;=Listas!$F$4,HOUR($L1249)&lt;=Listas!$F$5),(HOUR($L1249)-Listas!$F$4+4)+NETWORKDAYS($K1249+1,$L1249-1,Listas!$H$2:$H$111)*Listas!$F$6,0)),IF(AND(HOUR($K1249)&gt;=Listas!$F$4,HOUR($K1249)&lt;=Listas!$F$5),(Listas!$F$5-HOUR($K1249))+IF(AND(HOUR($L1249)&gt;=Listas!$F$2,HOUR($L1249)&lt;=Listas!$F$3),(HOUR($L1249)-Listas!$F$2)+NETWORKDAYS($K1249+1,$L1249-1,Listas!$H$2:$H$111)*Listas!$F$6,(HOUR($L1249)-Listas!$F$4+4)+NETWORKDAYS($K1249+1,$L1249-1,Listas!$H$2:$H$111)*Listas!$F$6)))),IF(($L1249-$K1249)&lt;0,"Fecha inicial mayor a fecha final",0)))))))))</f>
        <v/>
      </c>
      <c r="N1249" s="6" t="str">
        <f t="shared" si="1"/>
        <v/>
      </c>
      <c r="O1249" s="6"/>
      <c r="P1249" s="6"/>
      <c r="Q1249" s="6" t="b">
        <v>0</v>
      </c>
      <c r="R1249" s="6" t="str">
        <f t="shared" si="11"/>
        <v/>
      </c>
      <c r="S1249" s="6"/>
    </row>
    <row r="1250">
      <c r="A1250" s="6"/>
      <c r="B1250" s="6"/>
      <c r="C1250" s="6"/>
      <c r="D1250" s="6"/>
      <c r="E1250" s="6"/>
      <c r="F1250" s="6"/>
      <c r="G1250" s="6"/>
      <c r="H1250" s="6"/>
      <c r="I1250" s="6"/>
      <c r="J1250" s="6"/>
      <c r="K1250" s="84"/>
      <c r="L1250" s="84"/>
      <c r="M1250" s="6" t="str">
        <f>IF(OR(ISBLANK($K1250),ISBLANK($L1250)),"",IF(NETWORKDAYS($K1250,$K1250,Listas!$H$2:$H$111)=0,"Error fecha inicial",IF(NETWORKDAYS($L1250,$L1250,Listas!$H$2:$H$111)=0,"Error fecha final",IF(OR(HOUR($K1250)&lt;Listas!$F$2,AND(HOUR($K1250)&gt;Listas!$F$3,HOUR($K1250)&lt;Listas!$F$4),HOUR($K1250)&gt;Listas!$F$5),"Error hora, fecha inicial",IF(OR(HOUR($L1250)&lt;Listas!$F$2,AND(HOUR($L1250)&gt;Listas!$F$3,HOUR($L1250)&lt;Listas!$F$4),HOUR($L1250)&gt;Listas!$F$5),"Error hora, fecha final",IF(AND($L1250-$K1250&gt;0,$L1250-$K1250&lt;=0.42),(IF(AND(AND(HOUR($K1250)&gt;=Listas!$F$2,HOUR($K1250)&lt;=Listas!$F$3),AND(HOUR($L1250)&gt;=Listas!$F$2,HOUR($L1250)&lt;=Listas!$F$3)),(HOUR($L1250)-HOUR($K1250)),IF(AND(AND(HOUR($K1250)&gt;=Listas!$F$4,HOUR($K1250)&lt;=Listas!$F$5),AND(HOUR($L1250)&gt;=Listas!$F$4,HOUR($L1250)&lt;=Listas!$F$5)),(HOUR($L1250)-HOUR($K1250)),IF(AND(AND(HOUR($K1250)&gt;=Listas!$F$2,HOUR($K1250)&lt;=Listas!$F$3),AND(HOUR($L1250)&gt;=Listas!$F$4,HOUR($L1250)&lt;=Listas!$F$5)),((Listas!$F$3-HOUR($K1250)))+((HOUR($L1250)-Listas!$F$4)),0)))),IF(AND($L1250-$K1250&gt;0.42,$L1250-$K1250&lt;=1.42),(IF(AND(HOUR($K1250)&gt;=Listas!$F$2,HOUR($K1250)&lt;=Listas!$F$3),(Listas!$F$3-HOUR($K1250)+4),IF(AND(HOUR($K1250)&gt;=Listas!$F$4,HOUR($K1250)&lt;=Listas!$F$5),(Listas!$F$5-HOUR($K1250)),0))+IF(AND(HOUR($L1250)&gt;=Listas!$F$2,HOUR($L1250)&lt;=Listas!$F$3),(HOUR($L1250)-Listas!$F$2),IF(AND(HOUR($L1250)&gt;=Listas!$F$4,HOUR($L1250)&lt;=Listas!$F$5),(HOUR($L1250)-Listas!$F$4+4),0))),IF(($L1250-$K1250&gt;1.42),(IF(AND(HOUR($K1250)&gt;=Listas!$F$2,HOUR($K1250)&lt;=Listas!$F$3),(Listas!$F$3-HOUR($K1250)+4)+IF(AND(HOUR($L1250)&gt;=Listas!$F$2,HOUR($L1250)&lt;=Listas!$F$3),(HOUR($L1250)-Listas!$F$2)+NETWORKDAYS($K1250+1,$L1250-1,Listas!$H$2:$H$112)*Listas!$F$6,IF(AND(HOUR($L1250)&gt;=Listas!$F$4,HOUR($L1250)&lt;=Listas!$F$5),(HOUR($L1250)-Listas!$F$4+4)+NETWORKDAYS($K1250+1,$L1250-1,Listas!$H$2:$H$111)*Listas!$F$6,0)),IF(AND(HOUR($K1250)&gt;=Listas!$F$4,HOUR($K1250)&lt;=Listas!$F$5),(Listas!$F$5-HOUR($K1250))+IF(AND(HOUR($L1250)&gt;=Listas!$F$2,HOUR($L1250)&lt;=Listas!$F$3),(HOUR($L1250)-Listas!$F$2)+NETWORKDAYS($K1250+1,$L1250-1,Listas!$H$2:$H$111)*Listas!$F$6,(HOUR($L1250)-Listas!$F$4+4)+NETWORKDAYS($K1250+1,$L1250-1,Listas!$H$2:$H$111)*Listas!$F$6)))),IF(($L1250-$K1250)&lt;0,"Fecha inicial mayor a fecha final",0)))))))))</f>
        <v/>
      </c>
      <c r="N1250" s="6" t="str">
        <f t="shared" si="1"/>
        <v/>
      </c>
      <c r="O1250" s="6"/>
      <c r="P1250" s="6"/>
      <c r="Q1250" s="6" t="b">
        <v>0</v>
      </c>
      <c r="R1250" s="6" t="str">
        <f t="shared" si="11"/>
        <v/>
      </c>
      <c r="S1250" s="6"/>
    </row>
    <row r="1251">
      <c r="A1251" s="6"/>
      <c r="B1251" s="6"/>
      <c r="C1251" s="6"/>
      <c r="D1251" s="6"/>
      <c r="E1251" s="6"/>
      <c r="F1251" s="6"/>
      <c r="G1251" s="6"/>
      <c r="H1251" s="6"/>
      <c r="I1251" s="6"/>
      <c r="J1251" s="6"/>
      <c r="K1251" s="84"/>
      <c r="L1251" s="84"/>
      <c r="M1251" s="6" t="str">
        <f>IF(OR(ISBLANK($K1251),ISBLANK($L1251)),"",IF(NETWORKDAYS($K1251,$K1251,Listas!$H$2:$H$111)=0,"Error fecha inicial",IF(NETWORKDAYS($L1251,$L1251,Listas!$H$2:$H$111)=0,"Error fecha final",IF(OR(HOUR($K1251)&lt;Listas!$F$2,AND(HOUR($K1251)&gt;Listas!$F$3,HOUR($K1251)&lt;Listas!$F$4),HOUR($K1251)&gt;Listas!$F$5),"Error hora, fecha inicial",IF(OR(HOUR($L1251)&lt;Listas!$F$2,AND(HOUR($L1251)&gt;Listas!$F$3,HOUR($L1251)&lt;Listas!$F$4),HOUR($L1251)&gt;Listas!$F$5),"Error hora, fecha final",IF(AND($L1251-$K1251&gt;0,$L1251-$K1251&lt;=0.42),(IF(AND(AND(HOUR($K1251)&gt;=Listas!$F$2,HOUR($K1251)&lt;=Listas!$F$3),AND(HOUR($L1251)&gt;=Listas!$F$2,HOUR($L1251)&lt;=Listas!$F$3)),(HOUR($L1251)-HOUR($K1251)),IF(AND(AND(HOUR($K1251)&gt;=Listas!$F$4,HOUR($K1251)&lt;=Listas!$F$5),AND(HOUR($L1251)&gt;=Listas!$F$4,HOUR($L1251)&lt;=Listas!$F$5)),(HOUR($L1251)-HOUR($K1251)),IF(AND(AND(HOUR($K1251)&gt;=Listas!$F$2,HOUR($K1251)&lt;=Listas!$F$3),AND(HOUR($L1251)&gt;=Listas!$F$4,HOUR($L1251)&lt;=Listas!$F$5)),((Listas!$F$3-HOUR($K1251)))+((HOUR($L1251)-Listas!$F$4)),0)))),IF(AND($L1251-$K1251&gt;0.42,$L1251-$K1251&lt;=1.42),(IF(AND(HOUR($K1251)&gt;=Listas!$F$2,HOUR($K1251)&lt;=Listas!$F$3),(Listas!$F$3-HOUR($K1251)+4),IF(AND(HOUR($K1251)&gt;=Listas!$F$4,HOUR($K1251)&lt;=Listas!$F$5),(Listas!$F$5-HOUR($K1251)),0))+IF(AND(HOUR($L1251)&gt;=Listas!$F$2,HOUR($L1251)&lt;=Listas!$F$3),(HOUR($L1251)-Listas!$F$2),IF(AND(HOUR($L1251)&gt;=Listas!$F$4,HOUR($L1251)&lt;=Listas!$F$5),(HOUR($L1251)-Listas!$F$4+4),0))),IF(($L1251-$K1251&gt;1.42),(IF(AND(HOUR($K1251)&gt;=Listas!$F$2,HOUR($K1251)&lt;=Listas!$F$3),(Listas!$F$3-HOUR($K1251)+4)+IF(AND(HOUR($L1251)&gt;=Listas!$F$2,HOUR($L1251)&lt;=Listas!$F$3),(HOUR($L1251)-Listas!$F$2)+NETWORKDAYS($K1251+1,$L1251-1,Listas!$H$2:$H$112)*Listas!$F$6,IF(AND(HOUR($L1251)&gt;=Listas!$F$4,HOUR($L1251)&lt;=Listas!$F$5),(HOUR($L1251)-Listas!$F$4+4)+NETWORKDAYS($K1251+1,$L1251-1,Listas!$H$2:$H$111)*Listas!$F$6,0)),IF(AND(HOUR($K1251)&gt;=Listas!$F$4,HOUR($K1251)&lt;=Listas!$F$5),(Listas!$F$5-HOUR($K1251))+IF(AND(HOUR($L1251)&gt;=Listas!$F$2,HOUR($L1251)&lt;=Listas!$F$3),(HOUR($L1251)-Listas!$F$2)+NETWORKDAYS($K1251+1,$L1251-1,Listas!$H$2:$H$111)*Listas!$F$6,(HOUR($L1251)-Listas!$F$4+4)+NETWORKDAYS($K1251+1,$L1251-1,Listas!$H$2:$H$111)*Listas!$F$6)))),IF(($L1251-$K1251)&lt;0,"Fecha inicial mayor a fecha final",0)))))))))</f>
        <v/>
      </c>
      <c r="N1251" s="6" t="str">
        <f t="shared" si="1"/>
        <v/>
      </c>
      <c r="O1251" s="6"/>
      <c r="P1251" s="6"/>
      <c r="Q1251" s="6" t="b">
        <v>0</v>
      </c>
      <c r="R1251" s="6" t="str">
        <f t="shared" si="11"/>
        <v/>
      </c>
      <c r="S1251" s="6"/>
    </row>
    <row r="1252">
      <c r="A1252" s="6"/>
      <c r="B1252" s="6"/>
      <c r="C1252" s="6"/>
      <c r="D1252" s="6"/>
      <c r="E1252" s="6"/>
      <c r="F1252" s="6"/>
      <c r="G1252" s="6"/>
      <c r="H1252" s="6"/>
      <c r="I1252" s="6"/>
      <c r="J1252" s="6"/>
      <c r="K1252" s="84"/>
      <c r="L1252" s="84"/>
      <c r="M1252" s="6" t="str">
        <f>IF(OR(ISBLANK($K1252),ISBLANK($L1252)),"",IF(NETWORKDAYS($K1252,$K1252,Listas!$H$2:$H$111)=0,"Error fecha inicial",IF(NETWORKDAYS($L1252,$L1252,Listas!$H$2:$H$111)=0,"Error fecha final",IF(OR(HOUR($K1252)&lt;Listas!$F$2,AND(HOUR($K1252)&gt;Listas!$F$3,HOUR($K1252)&lt;Listas!$F$4),HOUR($K1252)&gt;Listas!$F$5),"Error hora, fecha inicial",IF(OR(HOUR($L1252)&lt;Listas!$F$2,AND(HOUR($L1252)&gt;Listas!$F$3,HOUR($L1252)&lt;Listas!$F$4),HOUR($L1252)&gt;Listas!$F$5),"Error hora, fecha final",IF(AND($L1252-$K1252&gt;0,$L1252-$K1252&lt;=0.42),(IF(AND(AND(HOUR($K1252)&gt;=Listas!$F$2,HOUR($K1252)&lt;=Listas!$F$3),AND(HOUR($L1252)&gt;=Listas!$F$2,HOUR($L1252)&lt;=Listas!$F$3)),(HOUR($L1252)-HOUR($K1252)),IF(AND(AND(HOUR($K1252)&gt;=Listas!$F$4,HOUR($K1252)&lt;=Listas!$F$5),AND(HOUR($L1252)&gt;=Listas!$F$4,HOUR($L1252)&lt;=Listas!$F$5)),(HOUR($L1252)-HOUR($K1252)),IF(AND(AND(HOUR($K1252)&gt;=Listas!$F$2,HOUR($K1252)&lt;=Listas!$F$3),AND(HOUR($L1252)&gt;=Listas!$F$4,HOUR($L1252)&lt;=Listas!$F$5)),((Listas!$F$3-HOUR($K1252)))+((HOUR($L1252)-Listas!$F$4)),0)))),IF(AND($L1252-$K1252&gt;0.42,$L1252-$K1252&lt;=1.42),(IF(AND(HOUR($K1252)&gt;=Listas!$F$2,HOUR($K1252)&lt;=Listas!$F$3),(Listas!$F$3-HOUR($K1252)+4),IF(AND(HOUR($K1252)&gt;=Listas!$F$4,HOUR($K1252)&lt;=Listas!$F$5),(Listas!$F$5-HOUR($K1252)),0))+IF(AND(HOUR($L1252)&gt;=Listas!$F$2,HOUR($L1252)&lt;=Listas!$F$3),(HOUR($L1252)-Listas!$F$2),IF(AND(HOUR($L1252)&gt;=Listas!$F$4,HOUR($L1252)&lt;=Listas!$F$5),(HOUR($L1252)-Listas!$F$4+4),0))),IF(($L1252-$K1252&gt;1.42),(IF(AND(HOUR($K1252)&gt;=Listas!$F$2,HOUR($K1252)&lt;=Listas!$F$3),(Listas!$F$3-HOUR($K1252)+4)+IF(AND(HOUR($L1252)&gt;=Listas!$F$2,HOUR($L1252)&lt;=Listas!$F$3),(HOUR($L1252)-Listas!$F$2)+NETWORKDAYS($K1252+1,$L1252-1,Listas!$H$2:$H$112)*Listas!$F$6,IF(AND(HOUR($L1252)&gt;=Listas!$F$4,HOUR($L1252)&lt;=Listas!$F$5),(HOUR($L1252)-Listas!$F$4+4)+NETWORKDAYS($K1252+1,$L1252-1,Listas!$H$2:$H$111)*Listas!$F$6,0)),IF(AND(HOUR($K1252)&gt;=Listas!$F$4,HOUR($K1252)&lt;=Listas!$F$5),(Listas!$F$5-HOUR($K1252))+IF(AND(HOUR($L1252)&gt;=Listas!$F$2,HOUR($L1252)&lt;=Listas!$F$3),(HOUR($L1252)-Listas!$F$2)+NETWORKDAYS($K1252+1,$L1252-1,Listas!$H$2:$H$111)*Listas!$F$6,(HOUR($L1252)-Listas!$F$4+4)+NETWORKDAYS($K1252+1,$L1252-1,Listas!$H$2:$H$111)*Listas!$F$6)))),IF(($L1252-$K1252)&lt;0,"Fecha inicial mayor a fecha final",0)))))))))</f>
        <v/>
      </c>
      <c r="N1252" s="6" t="str">
        <f t="shared" si="1"/>
        <v/>
      </c>
      <c r="O1252" s="6"/>
      <c r="P1252" s="6"/>
      <c r="Q1252" s="6" t="b">
        <v>0</v>
      </c>
      <c r="R1252" s="6" t="str">
        <f t="shared" si="11"/>
        <v/>
      </c>
      <c r="S1252" s="6"/>
    </row>
    <row r="1253">
      <c r="A1253" s="6"/>
      <c r="B1253" s="6"/>
      <c r="C1253" s="6"/>
      <c r="D1253" s="6"/>
      <c r="E1253" s="6"/>
      <c r="F1253" s="6"/>
      <c r="G1253" s="6"/>
      <c r="H1253" s="6"/>
      <c r="I1253" s="6"/>
      <c r="J1253" s="6"/>
      <c r="K1253" s="84"/>
      <c r="L1253" s="84"/>
      <c r="M1253" s="6" t="str">
        <f>IF(OR(ISBLANK($K1253),ISBLANK($L1253)),"",IF(NETWORKDAYS($K1253,$K1253,Listas!$H$2:$H$111)=0,"Error fecha inicial",IF(NETWORKDAYS($L1253,$L1253,Listas!$H$2:$H$111)=0,"Error fecha final",IF(OR(HOUR($K1253)&lt;Listas!$F$2,AND(HOUR($K1253)&gt;Listas!$F$3,HOUR($K1253)&lt;Listas!$F$4),HOUR($K1253)&gt;Listas!$F$5),"Error hora, fecha inicial",IF(OR(HOUR($L1253)&lt;Listas!$F$2,AND(HOUR($L1253)&gt;Listas!$F$3,HOUR($L1253)&lt;Listas!$F$4),HOUR($L1253)&gt;Listas!$F$5),"Error hora, fecha final",IF(AND($L1253-$K1253&gt;0,$L1253-$K1253&lt;=0.42),(IF(AND(AND(HOUR($K1253)&gt;=Listas!$F$2,HOUR($K1253)&lt;=Listas!$F$3),AND(HOUR($L1253)&gt;=Listas!$F$2,HOUR($L1253)&lt;=Listas!$F$3)),(HOUR($L1253)-HOUR($K1253)),IF(AND(AND(HOUR($K1253)&gt;=Listas!$F$4,HOUR($K1253)&lt;=Listas!$F$5),AND(HOUR($L1253)&gt;=Listas!$F$4,HOUR($L1253)&lt;=Listas!$F$5)),(HOUR($L1253)-HOUR($K1253)),IF(AND(AND(HOUR($K1253)&gt;=Listas!$F$2,HOUR($K1253)&lt;=Listas!$F$3),AND(HOUR($L1253)&gt;=Listas!$F$4,HOUR($L1253)&lt;=Listas!$F$5)),((Listas!$F$3-HOUR($K1253)))+((HOUR($L1253)-Listas!$F$4)),0)))),IF(AND($L1253-$K1253&gt;0.42,$L1253-$K1253&lt;=1.42),(IF(AND(HOUR($K1253)&gt;=Listas!$F$2,HOUR($K1253)&lt;=Listas!$F$3),(Listas!$F$3-HOUR($K1253)+4),IF(AND(HOUR($K1253)&gt;=Listas!$F$4,HOUR($K1253)&lt;=Listas!$F$5),(Listas!$F$5-HOUR($K1253)),0))+IF(AND(HOUR($L1253)&gt;=Listas!$F$2,HOUR($L1253)&lt;=Listas!$F$3),(HOUR($L1253)-Listas!$F$2),IF(AND(HOUR($L1253)&gt;=Listas!$F$4,HOUR($L1253)&lt;=Listas!$F$5),(HOUR($L1253)-Listas!$F$4+4),0))),IF(($L1253-$K1253&gt;1.42),(IF(AND(HOUR($K1253)&gt;=Listas!$F$2,HOUR($K1253)&lt;=Listas!$F$3),(Listas!$F$3-HOUR($K1253)+4)+IF(AND(HOUR($L1253)&gt;=Listas!$F$2,HOUR($L1253)&lt;=Listas!$F$3),(HOUR($L1253)-Listas!$F$2)+NETWORKDAYS($K1253+1,$L1253-1,Listas!$H$2:$H$112)*Listas!$F$6,IF(AND(HOUR($L1253)&gt;=Listas!$F$4,HOUR($L1253)&lt;=Listas!$F$5),(HOUR($L1253)-Listas!$F$4+4)+NETWORKDAYS($K1253+1,$L1253-1,Listas!$H$2:$H$111)*Listas!$F$6,0)),IF(AND(HOUR($K1253)&gt;=Listas!$F$4,HOUR($K1253)&lt;=Listas!$F$5),(Listas!$F$5-HOUR($K1253))+IF(AND(HOUR($L1253)&gt;=Listas!$F$2,HOUR($L1253)&lt;=Listas!$F$3),(HOUR($L1253)-Listas!$F$2)+NETWORKDAYS($K1253+1,$L1253-1,Listas!$H$2:$H$111)*Listas!$F$6,(HOUR($L1253)-Listas!$F$4+4)+NETWORKDAYS($K1253+1,$L1253-1,Listas!$H$2:$H$111)*Listas!$F$6)))),IF(($L1253-$K1253)&lt;0,"Fecha inicial mayor a fecha final",0)))))))))</f>
        <v/>
      </c>
      <c r="N1253" s="6" t="str">
        <f t="shared" si="1"/>
        <v/>
      </c>
      <c r="O1253" s="6"/>
      <c r="P1253" s="6"/>
      <c r="Q1253" s="6" t="b">
        <v>0</v>
      </c>
      <c r="R1253" s="6" t="str">
        <f t="shared" si="11"/>
        <v/>
      </c>
      <c r="S1253" s="6"/>
    </row>
    <row r="1254">
      <c r="A1254" s="6"/>
      <c r="B1254" s="6"/>
      <c r="C1254" s="6"/>
      <c r="D1254" s="6"/>
      <c r="E1254" s="6"/>
      <c r="F1254" s="6"/>
      <c r="G1254" s="6"/>
      <c r="H1254" s="6"/>
      <c r="I1254" s="6"/>
      <c r="J1254" s="6"/>
      <c r="K1254" s="84"/>
      <c r="L1254" s="84"/>
      <c r="M1254" s="6" t="str">
        <f>IF(OR(ISBLANK($K1254),ISBLANK($L1254)),"",IF(NETWORKDAYS($K1254,$K1254,Listas!$H$2:$H$111)=0,"Error fecha inicial",IF(NETWORKDAYS($L1254,$L1254,Listas!$H$2:$H$111)=0,"Error fecha final",IF(OR(HOUR($K1254)&lt;Listas!$F$2,AND(HOUR($K1254)&gt;Listas!$F$3,HOUR($K1254)&lt;Listas!$F$4),HOUR($K1254)&gt;Listas!$F$5),"Error hora, fecha inicial",IF(OR(HOUR($L1254)&lt;Listas!$F$2,AND(HOUR($L1254)&gt;Listas!$F$3,HOUR($L1254)&lt;Listas!$F$4),HOUR($L1254)&gt;Listas!$F$5),"Error hora, fecha final",IF(AND($L1254-$K1254&gt;0,$L1254-$K1254&lt;=0.42),(IF(AND(AND(HOUR($K1254)&gt;=Listas!$F$2,HOUR($K1254)&lt;=Listas!$F$3),AND(HOUR($L1254)&gt;=Listas!$F$2,HOUR($L1254)&lt;=Listas!$F$3)),(HOUR($L1254)-HOUR($K1254)),IF(AND(AND(HOUR($K1254)&gt;=Listas!$F$4,HOUR($K1254)&lt;=Listas!$F$5),AND(HOUR($L1254)&gt;=Listas!$F$4,HOUR($L1254)&lt;=Listas!$F$5)),(HOUR($L1254)-HOUR($K1254)),IF(AND(AND(HOUR($K1254)&gt;=Listas!$F$2,HOUR($K1254)&lt;=Listas!$F$3),AND(HOUR($L1254)&gt;=Listas!$F$4,HOUR($L1254)&lt;=Listas!$F$5)),((Listas!$F$3-HOUR($K1254)))+((HOUR($L1254)-Listas!$F$4)),0)))),IF(AND($L1254-$K1254&gt;0.42,$L1254-$K1254&lt;=1.42),(IF(AND(HOUR($K1254)&gt;=Listas!$F$2,HOUR($K1254)&lt;=Listas!$F$3),(Listas!$F$3-HOUR($K1254)+4),IF(AND(HOUR($K1254)&gt;=Listas!$F$4,HOUR($K1254)&lt;=Listas!$F$5),(Listas!$F$5-HOUR($K1254)),0))+IF(AND(HOUR($L1254)&gt;=Listas!$F$2,HOUR($L1254)&lt;=Listas!$F$3),(HOUR($L1254)-Listas!$F$2),IF(AND(HOUR($L1254)&gt;=Listas!$F$4,HOUR($L1254)&lt;=Listas!$F$5),(HOUR($L1254)-Listas!$F$4+4),0))),IF(($L1254-$K1254&gt;1.42),(IF(AND(HOUR($K1254)&gt;=Listas!$F$2,HOUR($K1254)&lt;=Listas!$F$3),(Listas!$F$3-HOUR($K1254)+4)+IF(AND(HOUR($L1254)&gt;=Listas!$F$2,HOUR($L1254)&lt;=Listas!$F$3),(HOUR($L1254)-Listas!$F$2)+NETWORKDAYS($K1254+1,$L1254-1,Listas!$H$2:$H$112)*Listas!$F$6,IF(AND(HOUR($L1254)&gt;=Listas!$F$4,HOUR($L1254)&lt;=Listas!$F$5),(HOUR($L1254)-Listas!$F$4+4)+NETWORKDAYS($K1254+1,$L1254-1,Listas!$H$2:$H$111)*Listas!$F$6,0)),IF(AND(HOUR($K1254)&gt;=Listas!$F$4,HOUR($K1254)&lt;=Listas!$F$5),(Listas!$F$5-HOUR($K1254))+IF(AND(HOUR($L1254)&gt;=Listas!$F$2,HOUR($L1254)&lt;=Listas!$F$3),(HOUR($L1254)-Listas!$F$2)+NETWORKDAYS($K1254+1,$L1254-1,Listas!$H$2:$H$111)*Listas!$F$6,(HOUR($L1254)-Listas!$F$4+4)+NETWORKDAYS($K1254+1,$L1254-1,Listas!$H$2:$H$111)*Listas!$F$6)))),IF(($L1254-$K1254)&lt;0,"Fecha inicial mayor a fecha final",0)))))))))</f>
        <v/>
      </c>
      <c r="N1254" s="6" t="str">
        <f t="shared" si="1"/>
        <v/>
      </c>
      <c r="O1254" s="6"/>
      <c r="P1254" s="6"/>
      <c r="Q1254" s="6" t="b">
        <v>0</v>
      </c>
      <c r="R1254" s="6" t="str">
        <f t="shared" si="11"/>
        <v/>
      </c>
      <c r="S1254" s="6"/>
    </row>
    <row r="1255">
      <c r="A1255" s="6"/>
      <c r="B1255" s="6"/>
      <c r="C1255" s="6"/>
      <c r="D1255" s="6"/>
      <c r="E1255" s="6"/>
      <c r="F1255" s="6"/>
      <c r="G1255" s="6"/>
      <c r="H1255" s="6"/>
      <c r="I1255" s="6"/>
      <c r="J1255" s="6"/>
      <c r="K1255" s="84"/>
      <c r="L1255" s="84"/>
      <c r="M1255" s="6" t="str">
        <f>IF(OR(ISBLANK($K1255),ISBLANK($L1255)),"",IF(NETWORKDAYS($K1255,$K1255,Listas!$H$2:$H$111)=0,"Error fecha inicial",IF(NETWORKDAYS($L1255,$L1255,Listas!$H$2:$H$111)=0,"Error fecha final",IF(OR(HOUR($K1255)&lt;Listas!$F$2,AND(HOUR($K1255)&gt;Listas!$F$3,HOUR($K1255)&lt;Listas!$F$4),HOUR($K1255)&gt;Listas!$F$5),"Error hora, fecha inicial",IF(OR(HOUR($L1255)&lt;Listas!$F$2,AND(HOUR($L1255)&gt;Listas!$F$3,HOUR($L1255)&lt;Listas!$F$4),HOUR($L1255)&gt;Listas!$F$5),"Error hora, fecha final",IF(AND($L1255-$K1255&gt;0,$L1255-$K1255&lt;=0.42),(IF(AND(AND(HOUR($K1255)&gt;=Listas!$F$2,HOUR($K1255)&lt;=Listas!$F$3),AND(HOUR($L1255)&gt;=Listas!$F$2,HOUR($L1255)&lt;=Listas!$F$3)),(HOUR($L1255)-HOUR($K1255)),IF(AND(AND(HOUR($K1255)&gt;=Listas!$F$4,HOUR($K1255)&lt;=Listas!$F$5),AND(HOUR($L1255)&gt;=Listas!$F$4,HOUR($L1255)&lt;=Listas!$F$5)),(HOUR($L1255)-HOUR($K1255)),IF(AND(AND(HOUR($K1255)&gt;=Listas!$F$2,HOUR($K1255)&lt;=Listas!$F$3),AND(HOUR($L1255)&gt;=Listas!$F$4,HOUR($L1255)&lt;=Listas!$F$5)),((Listas!$F$3-HOUR($K1255)))+((HOUR($L1255)-Listas!$F$4)),0)))),IF(AND($L1255-$K1255&gt;0.42,$L1255-$K1255&lt;=1.42),(IF(AND(HOUR($K1255)&gt;=Listas!$F$2,HOUR($K1255)&lt;=Listas!$F$3),(Listas!$F$3-HOUR($K1255)+4),IF(AND(HOUR($K1255)&gt;=Listas!$F$4,HOUR($K1255)&lt;=Listas!$F$5),(Listas!$F$5-HOUR($K1255)),0))+IF(AND(HOUR($L1255)&gt;=Listas!$F$2,HOUR($L1255)&lt;=Listas!$F$3),(HOUR($L1255)-Listas!$F$2),IF(AND(HOUR($L1255)&gt;=Listas!$F$4,HOUR($L1255)&lt;=Listas!$F$5),(HOUR($L1255)-Listas!$F$4+4),0))),IF(($L1255-$K1255&gt;1.42),(IF(AND(HOUR($K1255)&gt;=Listas!$F$2,HOUR($K1255)&lt;=Listas!$F$3),(Listas!$F$3-HOUR($K1255)+4)+IF(AND(HOUR($L1255)&gt;=Listas!$F$2,HOUR($L1255)&lt;=Listas!$F$3),(HOUR($L1255)-Listas!$F$2)+NETWORKDAYS($K1255+1,$L1255-1,Listas!$H$2:$H$112)*Listas!$F$6,IF(AND(HOUR($L1255)&gt;=Listas!$F$4,HOUR($L1255)&lt;=Listas!$F$5),(HOUR($L1255)-Listas!$F$4+4)+NETWORKDAYS($K1255+1,$L1255-1,Listas!$H$2:$H$111)*Listas!$F$6,0)),IF(AND(HOUR($K1255)&gt;=Listas!$F$4,HOUR($K1255)&lt;=Listas!$F$5),(Listas!$F$5-HOUR($K1255))+IF(AND(HOUR($L1255)&gt;=Listas!$F$2,HOUR($L1255)&lt;=Listas!$F$3),(HOUR($L1255)-Listas!$F$2)+NETWORKDAYS($K1255+1,$L1255-1,Listas!$H$2:$H$111)*Listas!$F$6,(HOUR($L1255)-Listas!$F$4+4)+NETWORKDAYS($K1255+1,$L1255-1,Listas!$H$2:$H$111)*Listas!$F$6)))),IF(($L1255-$K1255)&lt;0,"Fecha inicial mayor a fecha final",0)))))))))</f>
        <v/>
      </c>
      <c r="N1255" s="6" t="str">
        <f t="shared" si="1"/>
        <v/>
      </c>
      <c r="O1255" s="6"/>
      <c r="P1255" s="6"/>
      <c r="Q1255" s="6" t="b">
        <v>0</v>
      </c>
      <c r="R1255" s="6" t="str">
        <f t="shared" si="11"/>
        <v/>
      </c>
      <c r="S1255" s="6"/>
    </row>
    <row r="1256">
      <c r="A1256" s="6"/>
      <c r="B1256" s="6"/>
      <c r="C1256" s="6"/>
      <c r="D1256" s="6"/>
      <c r="E1256" s="6"/>
      <c r="F1256" s="6"/>
      <c r="G1256" s="6"/>
      <c r="H1256" s="6"/>
      <c r="I1256" s="6"/>
      <c r="J1256" s="6"/>
      <c r="K1256" s="84"/>
      <c r="L1256" s="84"/>
      <c r="M1256" s="6" t="str">
        <f>IF(OR(ISBLANK($K1256),ISBLANK($L1256)),"",IF(NETWORKDAYS($K1256,$K1256,Listas!$H$2:$H$111)=0,"Error fecha inicial",IF(NETWORKDAYS($L1256,$L1256,Listas!$H$2:$H$111)=0,"Error fecha final",IF(OR(HOUR($K1256)&lt;Listas!$F$2,AND(HOUR($K1256)&gt;Listas!$F$3,HOUR($K1256)&lt;Listas!$F$4),HOUR($K1256)&gt;Listas!$F$5),"Error hora, fecha inicial",IF(OR(HOUR($L1256)&lt;Listas!$F$2,AND(HOUR($L1256)&gt;Listas!$F$3,HOUR($L1256)&lt;Listas!$F$4),HOUR($L1256)&gt;Listas!$F$5),"Error hora, fecha final",IF(AND($L1256-$K1256&gt;0,$L1256-$K1256&lt;=0.42),(IF(AND(AND(HOUR($K1256)&gt;=Listas!$F$2,HOUR($K1256)&lt;=Listas!$F$3),AND(HOUR($L1256)&gt;=Listas!$F$2,HOUR($L1256)&lt;=Listas!$F$3)),(HOUR($L1256)-HOUR($K1256)),IF(AND(AND(HOUR($K1256)&gt;=Listas!$F$4,HOUR($K1256)&lt;=Listas!$F$5),AND(HOUR($L1256)&gt;=Listas!$F$4,HOUR($L1256)&lt;=Listas!$F$5)),(HOUR($L1256)-HOUR($K1256)),IF(AND(AND(HOUR($K1256)&gt;=Listas!$F$2,HOUR($K1256)&lt;=Listas!$F$3),AND(HOUR($L1256)&gt;=Listas!$F$4,HOUR($L1256)&lt;=Listas!$F$5)),((Listas!$F$3-HOUR($K1256)))+((HOUR($L1256)-Listas!$F$4)),0)))),IF(AND($L1256-$K1256&gt;0.42,$L1256-$K1256&lt;=1.42),(IF(AND(HOUR($K1256)&gt;=Listas!$F$2,HOUR($K1256)&lt;=Listas!$F$3),(Listas!$F$3-HOUR($K1256)+4),IF(AND(HOUR($K1256)&gt;=Listas!$F$4,HOUR($K1256)&lt;=Listas!$F$5),(Listas!$F$5-HOUR($K1256)),0))+IF(AND(HOUR($L1256)&gt;=Listas!$F$2,HOUR($L1256)&lt;=Listas!$F$3),(HOUR($L1256)-Listas!$F$2),IF(AND(HOUR($L1256)&gt;=Listas!$F$4,HOUR($L1256)&lt;=Listas!$F$5),(HOUR($L1256)-Listas!$F$4+4),0))),IF(($L1256-$K1256&gt;1.42),(IF(AND(HOUR($K1256)&gt;=Listas!$F$2,HOUR($K1256)&lt;=Listas!$F$3),(Listas!$F$3-HOUR($K1256)+4)+IF(AND(HOUR($L1256)&gt;=Listas!$F$2,HOUR($L1256)&lt;=Listas!$F$3),(HOUR($L1256)-Listas!$F$2)+NETWORKDAYS($K1256+1,$L1256-1,Listas!$H$2:$H$112)*Listas!$F$6,IF(AND(HOUR($L1256)&gt;=Listas!$F$4,HOUR($L1256)&lt;=Listas!$F$5),(HOUR($L1256)-Listas!$F$4+4)+NETWORKDAYS($K1256+1,$L1256-1,Listas!$H$2:$H$111)*Listas!$F$6,0)),IF(AND(HOUR($K1256)&gt;=Listas!$F$4,HOUR($K1256)&lt;=Listas!$F$5),(Listas!$F$5-HOUR($K1256))+IF(AND(HOUR($L1256)&gt;=Listas!$F$2,HOUR($L1256)&lt;=Listas!$F$3),(HOUR($L1256)-Listas!$F$2)+NETWORKDAYS($K1256+1,$L1256-1,Listas!$H$2:$H$111)*Listas!$F$6,(HOUR($L1256)-Listas!$F$4+4)+NETWORKDAYS($K1256+1,$L1256-1,Listas!$H$2:$H$111)*Listas!$F$6)))),IF(($L1256-$K1256)&lt;0,"Fecha inicial mayor a fecha final",0)))))))))</f>
        <v/>
      </c>
      <c r="N1256" s="6" t="str">
        <f t="shared" si="1"/>
        <v/>
      </c>
      <c r="O1256" s="6"/>
      <c r="P1256" s="6"/>
      <c r="Q1256" s="6" t="b">
        <v>0</v>
      </c>
      <c r="R1256" s="6" t="str">
        <f t="shared" si="11"/>
        <v/>
      </c>
      <c r="S1256" s="6"/>
    </row>
    <row r="1257">
      <c r="A1257" s="6"/>
      <c r="B1257" s="6"/>
      <c r="C1257" s="6"/>
      <c r="D1257" s="6"/>
      <c r="E1257" s="6"/>
      <c r="F1257" s="6"/>
      <c r="G1257" s="6"/>
      <c r="H1257" s="6"/>
      <c r="I1257" s="6"/>
      <c r="J1257" s="6"/>
      <c r="K1257" s="84"/>
      <c r="L1257" s="84"/>
      <c r="M1257" s="6" t="str">
        <f>IF(OR(ISBLANK($K1257),ISBLANK($L1257)),"",IF(NETWORKDAYS($K1257,$K1257,Listas!$H$2:$H$111)=0,"Error fecha inicial",IF(NETWORKDAYS($L1257,$L1257,Listas!$H$2:$H$111)=0,"Error fecha final",IF(OR(HOUR($K1257)&lt;Listas!$F$2,AND(HOUR($K1257)&gt;Listas!$F$3,HOUR($K1257)&lt;Listas!$F$4),HOUR($K1257)&gt;Listas!$F$5),"Error hora, fecha inicial",IF(OR(HOUR($L1257)&lt;Listas!$F$2,AND(HOUR($L1257)&gt;Listas!$F$3,HOUR($L1257)&lt;Listas!$F$4),HOUR($L1257)&gt;Listas!$F$5),"Error hora, fecha final",IF(AND($L1257-$K1257&gt;0,$L1257-$K1257&lt;=0.42),(IF(AND(AND(HOUR($K1257)&gt;=Listas!$F$2,HOUR($K1257)&lt;=Listas!$F$3),AND(HOUR($L1257)&gt;=Listas!$F$2,HOUR($L1257)&lt;=Listas!$F$3)),(HOUR($L1257)-HOUR($K1257)),IF(AND(AND(HOUR($K1257)&gt;=Listas!$F$4,HOUR($K1257)&lt;=Listas!$F$5),AND(HOUR($L1257)&gt;=Listas!$F$4,HOUR($L1257)&lt;=Listas!$F$5)),(HOUR($L1257)-HOUR($K1257)),IF(AND(AND(HOUR($K1257)&gt;=Listas!$F$2,HOUR($K1257)&lt;=Listas!$F$3),AND(HOUR($L1257)&gt;=Listas!$F$4,HOUR($L1257)&lt;=Listas!$F$5)),((Listas!$F$3-HOUR($K1257)))+((HOUR($L1257)-Listas!$F$4)),0)))),IF(AND($L1257-$K1257&gt;0.42,$L1257-$K1257&lt;=1.42),(IF(AND(HOUR($K1257)&gt;=Listas!$F$2,HOUR($K1257)&lt;=Listas!$F$3),(Listas!$F$3-HOUR($K1257)+4),IF(AND(HOUR($K1257)&gt;=Listas!$F$4,HOUR($K1257)&lt;=Listas!$F$5),(Listas!$F$5-HOUR($K1257)),0))+IF(AND(HOUR($L1257)&gt;=Listas!$F$2,HOUR($L1257)&lt;=Listas!$F$3),(HOUR($L1257)-Listas!$F$2),IF(AND(HOUR($L1257)&gt;=Listas!$F$4,HOUR($L1257)&lt;=Listas!$F$5),(HOUR($L1257)-Listas!$F$4+4),0))),IF(($L1257-$K1257&gt;1.42),(IF(AND(HOUR($K1257)&gt;=Listas!$F$2,HOUR($K1257)&lt;=Listas!$F$3),(Listas!$F$3-HOUR($K1257)+4)+IF(AND(HOUR($L1257)&gt;=Listas!$F$2,HOUR($L1257)&lt;=Listas!$F$3),(HOUR($L1257)-Listas!$F$2)+NETWORKDAYS($K1257+1,$L1257-1,Listas!$H$2:$H$112)*Listas!$F$6,IF(AND(HOUR($L1257)&gt;=Listas!$F$4,HOUR($L1257)&lt;=Listas!$F$5),(HOUR($L1257)-Listas!$F$4+4)+NETWORKDAYS($K1257+1,$L1257-1,Listas!$H$2:$H$111)*Listas!$F$6,0)),IF(AND(HOUR($K1257)&gt;=Listas!$F$4,HOUR($K1257)&lt;=Listas!$F$5),(Listas!$F$5-HOUR($K1257))+IF(AND(HOUR($L1257)&gt;=Listas!$F$2,HOUR($L1257)&lt;=Listas!$F$3),(HOUR($L1257)-Listas!$F$2)+NETWORKDAYS($K1257+1,$L1257-1,Listas!$H$2:$H$111)*Listas!$F$6,(HOUR($L1257)-Listas!$F$4+4)+NETWORKDAYS($K1257+1,$L1257-1,Listas!$H$2:$H$111)*Listas!$F$6)))),IF(($L1257-$K1257)&lt;0,"Fecha inicial mayor a fecha final",0)))))))))</f>
        <v/>
      </c>
      <c r="N1257" s="6" t="str">
        <f t="shared" si="1"/>
        <v/>
      </c>
      <c r="O1257" s="6"/>
      <c r="P1257" s="6"/>
      <c r="Q1257" s="6" t="b">
        <v>0</v>
      </c>
      <c r="R1257" s="6" t="str">
        <f t="shared" si="11"/>
        <v/>
      </c>
      <c r="S1257" s="6"/>
    </row>
    <row r="1258">
      <c r="A1258" s="6"/>
      <c r="B1258" s="6"/>
      <c r="C1258" s="6"/>
      <c r="D1258" s="6"/>
      <c r="E1258" s="6"/>
      <c r="F1258" s="6"/>
      <c r="G1258" s="6"/>
      <c r="H1258" s="6"/>
      <c r="I1258" s="6"/>
      <c r="J1258" s="6"/>
      <c r="K1258" s="84"/>
      <c r="L1258" s="84"/>
      <c r="M1258" s="6" t="str">
        <f>IF(OR(ISBLANK($K1258),ISBLANK($L1258)),"",IF(NETWORKDAYS($K1258,$K1258,Listas!$H$2:$H$111)=0,"Error fecha inicial",IF(NETWORKDAYS($L1258,$L1258,Listas!$H$2:$H$111)=0,"Error fecha final",IF(OR(HOUR($K1258)&lt;Listas!$F$2,AND(HOUR($K1258)&gt;Listas!$F$3,HOUR($K1258)&lt;Listas!$F$4),HOUR($K1258)&gt;Listas!$F$5),"Error hora, fecha inicial",IF(OR(HOUR($L1258)&lt;Listas!$F$2,AND(HOUR($L1258)&gt;Listas!$F$3,HOUR($L1258)&lt;Listas!$F$4),HOUR($L1258)&gt;Listas!$F$5),"Error hora, fecha final",IF(AND($L1258-$K1258&gt;0,$L1258-$K1258&lt;=0.42),(IF(AND(AND(HOUR($K1258)&gt;=Listas!$F$2,HOUR($K1258)&lt;=Listas!$F$3),AND(HOUR($L1258)&gt;=Listas!$F$2,HOUR($L1258)&lt;=Listas!$F$3)),(HOUR($L1258)-HOUR($K1258)),IF(AND(AND(HOUR($K1258)&gt;=Listas!$F$4,HOUR($K1258)&lt;=Listas!$F$5),AND(HOUR($L1258)&gt;=Listas!$F$4,HOUR($L1258)&lt;=Listas!$F$5)),(HOUR($L1258)-HOUR($K1258)),IF(AND(AND(HOUR($K1258)&gt;=Listas!$F$2,HOUR($K1258)&lt;=Listas!$F$3),AND(HOUR($L1258)&gt;=Listas!$F$4,HOUR($L1258)&lt;=Listas!$F$5)),((Listas!$F$3-HOUR($K1258)))+((HOUR($L1258)-Listas!$F$4)),0)))),IF(AND($L1258-$K1258&gt;0.42,$L1258-$K1258&lt;=1.42),(IF(AND(HOUR($K1258)&gt;=Listas!$F$2,HOUR($K1258)&lt;=Listas!$F$3),(Listas!$F$3-HOUR($K1258)+4),IF(AND(HOUR($K1258)&gt;=Listas!$F$4,HOUR($K1258)&lt;=Listas!$F$5),(Listas!$F$5-HOUR($K1258)),0))+IF(AND(HOUR($L1258)&gt;=Listas!$F$2,HOUR($L1258)&lt;=Listas!$F$3),(HOUR($L1258)-Listas!$F$2),IF(AND(HOUR($L1258)&gt;=Listas!$F$4,HOUR($L1258)&lt;=Listas!$F$5),(HOUR($L1258)-Listas!$F$4+4),0))),IF(($L1258-$K1258&gt;1.42),(IF(AND(HOUR($K1258)&gt;=Listas!$F$2,HOUR($K1258)&lt;=Listas!$F$3),(Listas!$F$3-HOUR($K1258)+4)+IF(AND(HOUR($L1258)&gt;=Listas!$F$2,HOUR($L1258)&lt;=Listas!$F$3),(HOUR($L1258)-Listas!$F$2)+NETWORKDAYS($K1258+1,$L1258-1,Listas!$H$2:$H$112)*Listas!$F$6,IF(AND(HOUR($L1258)&gt;=Listas!$F$4,HOUR($L1258)&lt;=Listas!$F$5),(HOUR($L1258)-Listas!$F$4+4)+NETWORKDAYS($K1258+1,$L1258-1,Listas!$H$2:$H$111)*Listas!$F$6,0)),IF(AND(HOUR($K1258)&gt;=Listas!$F$4,HOUR($K1258)&lt;=Listas!$F$5),(Listas!$F$5-HOUR($K1258))+IF(AND(HOUR($L1258)&gt;=Listas!$F$2,HOUR($L1258)&lt;=Listas!$F$3),(HOUR($L1258)-Listas!$F$2)+NETWORKDAYS($K1258+1,$L1258-1,Listas!$H$2:$H$111)*Listas!$F$6,(HOUR($L1258)-Listas!$F$4+4)+NETWORKDAYS($K1258+1,$L1258-1,Listas!$H$2:$H$111)*Listas!$F$6)))),IF(($L1258-$K1258)&lt;0,"Fecha inicial mayor a fecha final",0)))))))))</f>
        <v/>
      </c>
      <c r="N1258" s="6" t="str">
        <f t="shared" si="1"/>
        <v/>
      </c>
      <c r="O1258" s="6"/>
      <c r="P1258" s="6"/>
      <c r="Q1258" s="6" t="b">
        <v>0</v>
      </c>
      <c r="R1258" s="6" t="str">
        <f t="shared" si="11"/>
        <v/>
      </c>
      <c r="S1258" s="6"/>
    </row>
    <row r="1259">
      <c r="A1259" s="6"/>
      <c r="B1259" s="6"/>
      <c r="C1259" s="6"/>
      <c r="D1259" s="6"/>
      <c r="E1259" s="6"/>
      <c r="F1259" s="6"/>
      <c r="G1259" s="6"/>
      <c r="H1259" s="6"/>
      <c r="I1259" s="6"/>
      <c r="J1259" s="6"/>
      <c r="K1259" s="84"/>
      <c r="L1259" s="84"/>
      <c r="M1259" s="6" t="str">
        <f>IF(OR(ISBLANK($K1259),ISBLANK($L1259)),"",IF(NETWORKDAYS($K1259,$K1259,Listas!$H$2:$H$111)=0,"Error fecha inicial",IF(NETWORKDAYS($L1259,$L1259,Listas!$H$2:$H$111)=0,"Error fecha final",IF(OR(HOUR($K1259)&lt;Listas!$F$2,AND(HOUR($K1259)&gt;Listas!$F$3,HOUR($K1259)&lt;Listas!$F$4),HOUR($K1259)&gt;Listas!$F$5),"Error hora, fecha inicial",IF(OR(HOUR($L1259)&lt;Listas!$F$2,AND(HOUR($L1259)&gt;Listas!$F$3,HOUR($L1259)&lt;Listas!$F$4),HOUR($L1259)&gt;Listas!$F$5),"Error hora, fecha final",IF(AND($L1259-$K1259&gt;0,$L1259-$K1259&lt;=0.42),(IF(AND(AND(HOUR($K1259)&gt;=Listas!$F$2,HOUR($K1259)&lt;=Listas!$F$3),AND(HOUR($L1259)&gt;=Listas!$F$2,HOUR($L1259)&lt;=Listas!$F$3)),(HOUR($L1259)-HOUR($K1259)),IF(AND(AND(HOUR($K1259)&gt;=Listas!$F$4,HOUR($K1259)&lt;=Listas!$F$5),AND(HOUR($L1259)&gt;=Listas!$F$4,HOUR($L1259)&lt;=Listas!$F$5)),(HOUR($L1259)-HOUR($K1259)),IF(AND(AND(HOUR($K1259)&gt;=Listas!$F$2,HOUR($K1259)&lt;=Listas!$F$3),AND(HOUR($L1259)&gt;=Listas!$F$4,HOUR($L1259)&lt;=Listas!$F$5)),((Listas!$F$3-HOUR($K1259)))+((HOUR($L1259)-Listas!$F$4)),0)))),IF(AND($L1259-$K1259&gt;0.42,$L1259-$K1259&lt;=1.42),(IF(AND(HOUR($K1259)&gt;=Listas!$F$2,HOUR($K1259)&lt;=Listas!$F$3),(Listas!$F$3-HOUR($K1259)+4),IF(AND(HOUR($K1259)&gt;=Listas!$F$4,HOUR($K1259)&lt;=Listas!$F$5),(Listas!$F$5-HOUR($K1259)),0))+IF(AND(HOUR($L1259)&gt;=Listas!$F$2,HOUR($L1259)&lt;=Listas!$F$3),(HOUR($L1259)-Listas!$F$2),IF(AND(HOUR($L1259)&gt;=Listas!$F$4,HOUR($L1259)&lt;=Listas!$F$5),(HOUR($L1259)-Listas!$F$4+4),0))),IF(($L1259-$K1259&gt;1.42),(IF(AND(HOUR($K1259)&gt;=Listas!$F$2,HOUR($K1259)&lt;=Listas!$F$3),(Listas!$F$3-HOUR($K1259)+4)+IF(AND(HOUR($L1259)&gt;=Listas!$F$2,HOUR($L1259)&lt;=Listas!$F$3),(HOUR($L1259)-Listas!$F$2)+NETWORKDAYS($K1259+1,$L1259-1,Listas!$H$2:$H$112)*Listas!$F$6,IF(AND(HOUR($L1259)&gt;=Listas!$F$4,HOUR($L1259)&lt;=Listas!$F$5),(HOUR($L1259)-Listas!$F$4+4)+NETWORKDAYS($K1259+1,$L1259-1,Listas!$H$2:$H$111)*Listas!$F$6,0)),IF(AND(HOUR($K1259)&gt;=Listas!$F$4,HOUR($K1259)&lt;=Listas!$F$5),(Listas!$F$5-HOUR($K1259))+IF(AND(HOUR($L1259)&gt;=Listas!$F$2,HOUR($L1259)&lt;=Listas!$F$3),(HOUR($L1259)-Listas!$F$2)+NETWORKDAYS($K1259+1,$L1259-1,Listas!$H$2:$H$111)*Listas!$F$6,(HOUR($L1259)-Listas!$F$4+4)+NETWORKDAYS($K1259+1,$L1259-1,Listas!$H$2:$H$111)*Listas!$F$6)))),IF(($L1259-$K1259)&lt;0,"Fecha inicial mayor a fecha final",0)))))))))</f>
        <v/>
      </c>
      <c r="N1259" s="6" t="str">
        <f t="shared" si="1"/>
        <v/>
      </c>
      <c r="O1259" s="6"/>
      <c r="P1259" s="6"/>
      <c r="Q1259" s="6" t="b">
        <v>0</v>
      </c>
      <c r="R1259" s="6" t="str">
        <f t="shared" si="11"/>
        <v/>
      </c>
      <c r="S1259" s="6"/>
    </row>
    <row r="1260">
      <c r="A1260" s="6"/>
      <c r="B1260" s="6"/>
      <c r="C1260" s="6"/>
      <c r="D1260" s="6"/>
      <c r="E1260" s="6"/>
      <c r="F1260" s="6"/>
      <c r="G1260" s="6"/>
      <c r="H1260" s="6"/>
      <c r="I1260" s="6"/>
      <c r="J1260" s="6"/>
      <c r="K1260" s="84"/>
      <c r="L1260" s="84"/>
      <c r="M1260" s="6" t="str">
        <f>IF(OR(ISBLANK($K1260),ISBLANK($L1260)),"",IF(NETWORKDAYS($K1260,$K1260,Listas!$H$2:$H$111)=0,"Error fecha inicial",IF(NETWORKDAYS($L1260,$L1260,Listas!$H$2:$H$111)=0,"Error fecha final",IF(OR(HOUR($K1260)&lt;Listas!$F$2,AND(HOUR($K1260)&gt;Listas!$F$3,HOUR($K1260)&lt;Listas!$F$4),HOUR($K1260)&gt;Listas!$F$5),"Error hora, fecha inicial",IF(OR(HOUR($L1260)&lt;Listas!$F$2,AND(HOUR($L1260)&gt;Listas!$F$3,HOUR($L1260)&lt;Listas!$F$4),HOUR($L1260)&gt;Listas!$F$5),"Error hora, fecha final",IF(AND($L1260-$K1260&gt;0,$L1260-$K1260&lt;=0.42),(IF(AND(AND(HOUR($K1260)&gt;=Listas!$F$2,HOUR($K1260)&lt;=Listas!$F$3),AND(HOUR($L1260)&gt;=Listas!$F$2,HOUR($L1260)&lt;=Listas!$F$3)),(HOUR($L1260)-HOUR($K1260)),IF(AND(AND(HOUR($K1260)&gt;=Listas!$F$4,HOUR($K1260)&lt;=Listas!$F$5),AND(HOUR($L1260)&gt;=Listas!$F$4,HOUR($L1260)&lt;=Listas!$F$5)),(HOUR($L1260)-HOUR($K1260)),IF(AND(AND(HOUR($K1260)&gt;=Listas!$F$2,HOUR($K1260)&lt;=Listas!$F$3),AND(HOUR($L1260)&gt;=Listas!$F$4,HOUR($L1260)&lt;=Listas!$F$5)),((Listas!$F$3-HOUR($K1260)))+((HOUR($L1260)-Listas!$F$4)),0)))),IF(AND($L1260-$K1260&gt;0.42,$L1260-$K1260&lt;=1.42),(IF(AND(HOUR($K1260)&gt;=Listas!$F$2,HOUR($K1260)&lt;=Listas!$F$3),(Listas!$F$3-HOUR($K1260)+4),IF(AND(HOUR($K1260)&gt;=Listas!$F$4,HOUR($K1260)&lt;=Listas!$F$5),(Listas!$F$5-HOUR($K1260)),0))+IF(AND(HOUR($L1260)&gt;=Listas!$F$2,HOUR($L1260)&lt;=Listas!$F$3),(HOUR($L1260)-Listas!$F$2),IF(AND(HOUR($L1260)&gt;=Listas!$F$4,HOUR($L1260)&lt;=Listas!$F$5),(HOUR($L1260)-Listas!$F$4+4),0))),IF(($L1260-$K1260&gt;1.42),(IF(AND(HOUR($K1260)&gt;=Listas!$F$2,HOUR($K1260)&lt;=Listas!$F$3),(Listas!$F$3-HOUR($K1260)+4)+IF(AND(HOUR($L1260)&gt;=Listas!$F$2,HOUR($L1260)&lt;=Listas!$F$3),(HOUR($L1260)-Listas!$F$2)+NETWORKDAYS($K1260+1,$L1260-1,Listas!$H$2:$H$112)*Listas!$F$6,IF(AND(HOUR($L1260)&gt;=Listas!$F$4,HOUR($L1260)&lt;=Listas!$F$5),(HOUR($L1260)-Listas!$F$4+4)+NETWORKDAYS($K1260+1,$L1260-1,Listas!$H$2:$H$111)*Listas!$F$6,0)),IF(AND(HOUR($K1260)&gt;=Listas!$F$4,HOUR($K1260)&lt;=Listas!$F$5),(Listas!$F$5-HOUR($K1260))+IF(AND(HOUR($L1260)&gt;=Listas!$F$2,HOUR($L1260)&lt;=Listas!$F$3),(HOUR($L1260)-Listas!$F$2)+NETWORKDAYS($K1260+1,$L1260-1,Listas!$H$2:$H$111)*Listas!$F$6,(HOUR($L1260)-Listas!$F$4+4)+NETWORKDAYS($K1260+1,$L1260-1,Listas!$H$2:$H$111)*Listas!$F$6)))),IF(($L1260-$K1260)&lt;0,"Fecha inicial mayor a fecha final",0)))))))))</f>
        <v/>
      </c>
      <c r="N1260" s="6" t="str">
        <f t="shared" si="1"/>
        <v/>
      </c>
      <c r="O1260" s="6"/>
      <c r="P1260" s="6"/>
      <c r="Q1260" s="6" t="b">
        <v>0</v>
      </c>
      <c r="R1260" s="6" t="str">
        <f t="shared" si="11"/>
        <v/>
      </c>
      <c r="S1260" s="6"/>
    </row>
    <row r="1261">
      <c r="A1261" s="6"/>
      <c r="B1261" s="6"/>
      <c r="C1261" s="6"/>
      <c r="D1261" s="6"/>
      <c r="E1261" s="6"/>
      <c r="F1261" s="6"/>
      <c r="G1261" s="6"/>
      <c r="H1261" s="6"/>
      <c r="I1261" s="6"/>
      <c r="J1261" s="6"/>
      <c r="K1261" s="84"/>
      <c r="L1261" s="84"/>
      <c r="M1261" s="6" t="str">
        <f>IF(OR(ISBLANK($K1261),ISBLANK($L1261)),"",IF(NETWORKDAYS($K1261,$K1261,Listas!$H$2:$H$111)=0,"Error fecha inicial",IF(NETWORKDAYS($L1261,$L1261,Listas!$H$2:$H$111)=0,"Error fecha final",IF(OR(HOUR($K1261)&lt;Listas!$F$2,AND(HOUR($K1261)&gt;Listas!$F$3,HOUR($K1261)&lt;Listas!$F$4),HOUR($K1261)&gt;Listas!$F$5),"Error hora, fecha inicial",IF(OR(HOUR($L1261)&lt;Listas!$F$2,AND(HOUR($L1261)&gt;Listas!$F$3,HOUR($L1261)&lt;Listas!$F$4),HOUR($L1261)&gt;Listas!$F$5),"Error hora, fecha final",IF(AND($L1261-$K1261&gt;0,$L1261-$K1261&lt;=0.42),(IF(AND(AND(HOUR($K1261)&gt;=Listas!$F$2,HOUR($K1261)&lt;=Listas!$F$3),AND(HOUR($L1261)&gt;=Listas!$F$2,HOUR($L1261)&lt;=Listas!$F$3)),(HOUR($L1261)-HOUR($K1261)),IF(AND(AND(HOUR($K1261)&gt;=Listas!$F$4,HOUR($K1261)&lt;=Listas!$F$5),AND(HOUR($L1261)&gt;=Listas!$F$4,HOUR($L1261)&lt;=Listas!$F$5)),(HOUR($L1261)-HOUR($K1261)),IF(AND(AND(HOUR($K1261)&gt;=Listas!$F$2,HOUR($K1261)&lt;=Listas!$F$3),AND(HOUR($L1261)&gt;=Listas!$F$4,HOUR($L1261)&lt;=Listas!$F$5)),((Listas!$F$3-HOUR($K1261)))+((HOUR($L1261)-Listas!$F$4)),0)))),IF(AND($L1261-$K1261&gt;0.42,$L1261-$K1261&lt;=1.42),(IF(AND(HOUR($K1261)&gt;=Listas!$F$2,HOUR($K1261)&lt;=Listas!$F$3),(Listas!$F$3-HOUR($K1261)+4),IF(AND(HOUR($K1261)&gt;=Listas!$F$4,HOUR($K1261)&lt;=Listas!$F$5),(Listas!$F$5-HOUR($K1261)),0))+IF(AND(HOUR($L1261)&gt;=Listas!$F$2,HOUR($L1261)&lt;=Listas!$F$3),(HOUR($L1261)-Listas!$F$2),IF(AND(HOUR($L1261)&gt;=Listas!$F$4,HOUR($L1261)&lt;=Listas!$F$5),(HOUR($L1261)-Listas!$F$4+4),0))),IF(($L1261-$K1261&gt;1.42),(IF(AND(HOUR($K1261)&gt;=Listas!$F$2,HOUR($K1261)&lt;=Listas!$F$3),(Listas!$F$3-HOUR($K1261)+4)+IF(AND(HOUR($L1261)&gt;=Listas!$F$2,HOUR($L1261)&lt;=Listas!$F$3),(HOUR($L1261)-Listas!$F$2)+NETWORKDAYS($K1261+1,$L1261-1,Listas!$H$2:$H$112)*Listas!$F$6,IF(AND(HOUR($L1261)&gt;=Listas!$F$4,HOUR($L1261)&lt;=Listas!$F$5),(HOUR($L1261)-Listas!$F$4+4)+NETWORKDAYS($K1261+1,$L1261-1,Listas!$H$2:$H$111)*Listas!$F$6,0)),IF(AND(HOUR($K1261)&gt;=Listas!$F$4,HOUR($K1261)&lt;=Listas!$F$5),(Listas!$F$5-HOUR($K1261))+IF(AND(HOUR($L1261)&gt;=Listas!$F$2,HOUR($L1261)&lt;=Listas!$F$3),(HOUR($L1261)-Listas!$F$2)+NETWORKDAYS($K1261+1,$L1261-1,Listas!$H$2:$H$111)*Listas!$F$6,(HOUR($L1261)-Listas!$F$4+4)+NETWORKDAYS($K1261+1,$L1261-1,Listas!$H$2:$H$111)*Listas!$F$6)))),IF(($L1261-$K1261)&lt;0,"Fecha inicial mayor a fecha final",0)))))))))</f>
        <v/>
      </c>
      <c r="N1261" s="6" t="str">
        <f t="shared" si="1"/>
        <v/>
      </c>
      <c r="O1261" s="6"/>
      <c r="P1261" s="6"/>
      <c r="Q1261" s="6" t="b">
        <v>0</v>
      </c>
      <c r="R1261" s="6" t="str">
        <f t="shared" si="11"/>
        <v/>
      </c>
      <c r="S1261" s="6"/>
    </row>
    <row r="1262">
      <c r="A1262" s="6"/>
      <c r="B1262" s="6"/>
      <c r="C1262" s="6"/>
      <c r="D1262" s="6"/>
      <c r="E1262" s="6"/>
      <c r="F1262" s="6"/>
      <c r="G1262" s="6"/>
      <c r="H1262" s="6"/>
      <c r="I1262" s="6"/>
      <c r="J1262" s="6"/>
      <c r="K1262" s="84"/>
      <c r="L1262" s="84"/>
      <c r="M1262" s="6" t="str">
        <f>IF(OR(ISBLANK($K1262),ISBLANK($L1262)),"",IF(NETWORKDAYS($K1262,$K1262,Listas!$H$2:$H$111)=0,"Error fecha inicial",IF(NETWORKDAYS($L1262,$L1262,Listas!$H$2:$H$111)=0,"Error fecha final",IF(OR(HOUR($K1262)&lt;Listas!$F$2,AND(HOUR($K1262)&gt;Listas!$F$3,HOUR($K1262)&lt;Listas!$F$4),HOUR($K1262)&gt;Listas!$F$5),"Error hora, fecha inicial",IF(OR(HOUR($L1262)&lt;Listas!$F$2,AND(HOUR($L1262)&gt;Listas!$F$3,HOUR($L1262)&lt;Listas!$F$4),HOUR($L1262)&gt;Listas!$F$5),"Error hora, fecha final",IF(AND($L1262-$K1262&gt;0,$L1262-$K1262&lt;=0.42),(IF(AND(AND(HOUR($K1262)&gt;=Listas!$F$2,HOUR($K1262)&lt;=Listas!$F$3),AND(HOUR($L1262)&gt;=Listas!$F$2,HOUR($L1262)&lt;=Listas!$F$3)),(HOUR($L1262)-HOUR($K1262)),IF(AND(AND(HOUR($K1262)&gt;=Listas!$F$4,HOUR($K1262)&lt;=Listas!$F$5),AND(HOUR($L1262)&gt;=Listas!$F$4,HOUR($L1262)&lt;=Listas!$F$5)),(HOUR($L1262)-HOUR($K1262)),IF(AND(AND(HOUR($K1262)&gt;=Listas!$F$2,HOUR($K1262)&lt;=Listas!$F$3),AND(HOUR($L1262)&gt;=Listas!$F$4,HOUR($L1262)&lt;=Listas!$F$5)),((Listas!$F$3-HOUR($K1262)))+((HOUR($L1262)-Listas!$F$4)),0)))),IF(AND($L1262-$K1262&gt;0.42,$L1262-$K1262&lt;=1.42),(IF(AND(HOUR($K1262)&gt;=Listas!$F$2,HOUR($K1262)&lt;=Listas!$F$3),(Listas!$F$3-HOUR($K1262)+4),IF(AND(HOUR($K1262)&gt;=Listas!$F$4,HOUR($K1262)&lt;=Listas!$F$5),(Listas!$F$5-HOUR($K1262)),0))+IF(AND(HOUR($L1262)&gt;=Listas!$F$2,HOUR($L1262)&lt;=Listas!$F$3),(HOUR($L1262)-Listas!$F$2),IF(AND(HOUR($L1262)&gt;=Listas!$F$4,HOUR($L1262)&lt;=Listas!$F$5),(HOUR($L1262)-Listas!$F$4+4),0))),IF(($L1262-$K1262&gt;1.42),(IF(AND(HOUR($K1262)&gt;=Listas!$F$2,HOUR($K1262)&lt;=Listas!$F$3),(Listas!$F$3-HOUR($K1262)+4)+IF(AND(HOUR($L1262)&gt;=Listas!$F$2,HOUR($L1262)&lt;=Listas!$F$3),(HOUR($L1262)-Listas!$F$2)+NETWORKDAYS($K1262+1,$L1262-1,Listas!$H$2:$H$112)*Listas!$F$6,IF(AND(HOUR($L1262)&gt;=Listas!$F$4,HOUR($L1262)&lt;=Listas!$F$5),(HOUR($L1262)-Listas!$F$4+4)+NETWORKDAYS($K1262+1,$L1262-1,Listas!$H$2:$H$111)*Listas!$F$6,0)),IF(AND(HOUR($K1262)&gt;=Listas!$F$4,HOUR($K1262)&lt;=Listas!$F$5),(Listas!$F$5-HOUR($K1262))+IF(AND(HOUR($L1262)&gt;=Listas!$F$2,HOUR($L1262)&lt;=Listas!$F$3),(HOUR($L1262)-Listas!$F$2)+NETWORKDAYS($K1262+1,$L1262-1,Listas!$H$2:$H$111)*Listas!$F$6,(HOUR($L1262)-Listas!$F$4+4)+NETWORKDAYS($K1262+1,$L1262-1,Listas!$H$2:$H$111)*Listas!$F$6)))),IF(($L1262-$K1262)&lt;0,"Fecha inicial mayor a fecha final",0)))))))))</f>
        <v/>
      </c>
      <c r="N1262" s="6" t="str">
        <f t="shared" si="1"/>
        <v/>
      </c>
      <c r="O1262" s="6"/>
      <c r="P1262" s="6"/>
      <c r="Q1262" s="6" t="b">
        <v>0</v>
      </c>
      <c r="R1262" s="6" t="str">
        <f t="shared" si="11"/>
        <v/>
      </c>
      <c r="S1262" s="6"/>
    </row>
    <row r="1263">
      <c r="A1263" s="6"/>
      <c r="B1263" s="6"/>
      <c r="C1263" s="6"/>
      <c r="D1263" s="6"/>
      <c r="E1263" s="6"/>
      <c r="F1263" s="6"/>
      <c r="G1263" s="6"/>
      <c r="H1263" s="6"/>
      <c r="I1263" s="6"/>
      <c r="J1263" s="6"/>
      <c r="K1263" s="84"/>
      <c r="L1263" s="84"/>
      <c r="M1263" s="6" t="str">
        <f>IF(OR(ISBLANK($K1263),ISBLANK($L1263)),"",IF(NETWORKDAYS($K1263,$K1263,Listas!$H$2:$H$111)=0,"Error fecha inicial",IF(NETWORKDAYS($L1263,$L1263,Listas!$H$2:$H$111)=0,"Error fecha final",IF(OR(HOUR($K1263)&lt;Listas!$F$2,AND(HOUR($K1263)&gt;Listas!$F$3,HOUR($K1263)&lt;Listas!$F$4),HOUR($K1263)&gt;Listas!$F$5),"Error hora, fecha inicial",IF(OR(HOUR($L1263)&lt;Listas!$F$2,AND(HOUR($L1263)&gt;Listas!$F$3,HOUR($L1263)&lt;Listas!$F$4),HOUR($L1263)&gt;Listas!$F$5),"Error hora, fecha final",IF(AND($L1263-$K1263&gt;0,$L1263-$K1263&lt;=0.42),(IF(AND(AND(HOUR($K1263)&gt;=Listas!$F$2,HOUR($K1263)&lt;=Listas!$F$3),AND(HOUR($L1263)&gt;=Listas!$F$2,HOUR($L1263)&lt;=Listas!$F$3)),(HOUR($L1263)-HOUR($K1263)),IF(AND(AND(HOUR($K1263)&gt;=Listas!$F$4,HOUR($K1263)&lt;=Listas!$F$5),AND(HOUR($L1263)&gt;=Listas!$F$4,HOUR($L1263)&lt;=Listas!$F$5)),(HOUR($L1263)-HOUR($K1263)),IF(AND(AND(HOUR($K1263)&gt;=Listas!$F$2,HOUR($K1263)&lt;=Listas!$F$3),AND(HOUR($L1263)&gt;=Listas!$F$4,HOUR($L1263)&lt;=Listas!$F$5)),((Listas!$F$3-HOUR($K1263)))+((HOUR($L1263)-Listas!$F$4)),0)))),IF(AND($L1263-$K1263&gt;0.42,$L1263-$K1263&lt;=1.42),(IF(AND(HOUR($K1263)&gt;=Listas!$F$2,HOUR($K1263)&lt;=Listas!$F$3),(Listas!$F$3-HOUR($K1263)+4),IF(AND(HOUR($K1263)&gt;=Listas!$F$4,HOUR($K1263)&lt;=Listas!$F$5),(Listas!$F$5-HOUR($K1263)),0))+IF(AND(HOUR($L1263)&gt;=Listas!$F$2,HOUR($L1263)&lt;=Listas!$F$3),(HOUR($L1263)-Listas!$F$2),IF(AND(HOUR($L1263)&gt;=Listas!$F$4,HOUR($L1263)&lt;=Listas!$F$5),(HOUR($L1263)-Listas!$F$4+4),0))),IF(($L1263-$K1263&gt;1.42),(IF(AND(HOUR($K1263)&gt;=Listas!$F$2,HOUR($K1263)&lt;=Listas!$F$3),(Listas!$F$3-HOUR($K1263)+4)+IF(AND(HOUR($L1263)&gt;=Listas!$F$2,HOUR($L1263)&lt;=Listas!$F$3),(HOUR($L1263)-Listas!$F$2)+NETWORKDAYS($K1263+1,$L1263-1,Listas!$H$2:$H$112)*Listas!$F$6,IF(AND(HOUR($L1263)&gt;=Listas!$F$4,HOUR($L1263)&lt;=Listas!$F$5),(HOUR($L1263)-Listas!$F$4+4)+NETWORKDAYS($K1263+1,$L1263-1,Listas!$H$2:$H$111)*Listas!$F$6,0)),IF(AND(HOUR($K1263)&gt;=Listas!$F$4,HOUR($K1263)&lt;=Listas!$F$5),(Listas!$F$5-HOUR($K1263))+IF(AND(HOUR($L1263)&gt;=Listas!$F$2,HOUR($L1263)&lt;=Listas!$F$3),(HOUR($L1263)-Listas!$F$2)+NETWORKDAYS($K1263+1,$L1263-1,Listas!$H$2:$H$111)*Listas!$F$6,(HOUR($L1263)-Listas!$F$4+4)+NETWORKDAYS($K1263+1,$L1263-1,Listas!$H$2:$H$111)*Listas!$F$6)))),IF(($L1263-$K1263)&lt;0,"Fecha inicial mayor a fecha final",0)))))))))</f>
        <v/>
      </c>
      <c r="N1263" s="6" t="str">
        <f t="shared" si="1"/>
        <v/>
      </c>
      <c r="O1263" s="6"/>
      <c r="P1263" s="6"/>
      <c r="Q1263" s="6" t="b">
        <v>0</v>
      </c>
      <c r="R1263" s="6" t="str">
        <f t="shared" si="11"/>
        <v/>
      </c>
      <c r="S1263" s="6"/>
    </row>
    <row r="1264">
      <c r="A1264" s="6"/>
      <c r="B1264" s="6"/>
      <c r="C1264" s="6"/>
      <c r="D1264" s="6"/>
      <c r="E1264" s="6"/>
      <c r="F1264" s="6"/>
      <c r="G1264" s="6"/>
      <c r="H1264" s="6"/>
      <c r="I1264" s="6"/>
      <c r="J1264" s="6"/>
      <c r="K1264" s="84"/>
      <c r="L1264" s="84"/>
      <c r="M1264" s="6" t="str">
        <f>IF(OR(ISBLANK($K1264),ISBLANK($L1264)),"",IF(NETWORKDAYS($K1264,$K1264,Listas!$H$2:$H$111)=0,"Error fecha inicial",IF(NETWORKDAYS($L1264,$L1264,Listas!$H$2:$H$111)=0,"Error fecha final",IF(OR(HOUR($K1264)&lt;Listas!$F$2,AND(HOUR($K1264)&gt;Listas!$F$3,HOUR($K1264)&lt;Listas!$F$4),HOUR($K1264)&gt;Listas!$F$5),"Error hora, fecha inicial",IF(OR(HOUR($L1264)&lt;Listas!$F$2,AND(HOUR($L1264)&gt;Listas!$F$3,HOUR($L1264)&lt;Listas!$F$4),HOUR($L1264)&gt;Listas!$F$5),"Error hora, fecha final",IF(AND($L1264-$K1264&gt;0,$L1264-$K1264&lt;=0.42),(IF(AND(AND(HOUR($K1264)&gt;=Listas!$F$2,HOUR($K1264)&lt;=Listas!$F$3),AND(HOUR($L1264)&gt;=Listas!$F$2,HOUR($L1264)&lt;=Listas!$F$3)),(HOUR($L1264)-HOUR($K1264)),IF(AND(AND(HOUR($K1264)&gt;=Listas!$F$4,HOUR($K1264)&lt;=Listas!$F$5),AND(HOUR($L1264)&gt;=Listas!$F$4,HOUR($L1264)&lt;=Listas!$F$5)),(HOUR($L1264)-HOUR($K1264)),IF(AND(AND(HOUR($K1264)&gt;=Listas!$F$2,HOUR($K1264)&lt;=Listas!$F$3),AND(HOUR($L1264)&gt;=Listas!$F$4,HOUR($L1264)&lt;=Listas!$F$5)),((Listas!$F$3-HOUR($K1264)))+((HOUR($L1264)-Listas!$F$4)),0)))),IF(AND($L1264-$K1264&gt;0.42,$L1264-$K1264&lt;=1.42),(IF(AND(HOUR($K1264)&gt;=Listas!$F$2,HOUR($K1264)&lt;=Listas!$F$3),(Listas!$F$3-HOUR($K1264)+4),IF(AND(HOUR($K1264)&gt;=Listas!$F$4,HOUR($K1264)&lt;=Listas!$F$5),(Listas!$F$5-HOUR($K1264)),0))+IF(AND(HOUR($L1264)&gt;=Listas!$F$2,HOUR($L1264)&lt;=Listas!$F$3),(HOUR($L1264)-Listas!$F$2),IF(AND(HOUR($L1264)&gt;=Listas!$F$4,HOUR($L1264)&lt;=Listas!$F$5),(HOUR($L1264)-Listas!$F$4+4),0))),IF(($L1264-$K1264&gt;1.42),(IF(AND(HOUR($K1264)&gt;=Listas!$F$2,HOUR($K1264)&lt;=Listas!$F$3),(Listas!$F$3-HOUR($K1264)+4)+IF(AND(HOUR($L1264)&gt;=Listas!$F$2,HOUR($L1264)&lt;=Listas!$F$3),(HOUR($L1264)-Listas!$F$2)+NETWORKDAYS($K1264+1,$L1264-1,Listas!$H$2:$H$112)*Listas!$F$6,IF(AND(HOUR($L1264)&gt;=Listas!$F$4,HOUR($L1264)&lt;=Listas!$F$5),(HOUR($L1264)-Listas!$F$4+4)+NETWORKDAYS($K1264+1,$L1264-1,Listas!$H$2:$H$111)*Listas!$F$6,0)),IF(AND(HOUR($K1264)&gt;=Listas!$F$4,HOUR($K1264)&lt;=Listas!$F$5),(Listas!$F$5-HOUR($K1264))+IF(AND(HOUR($L1264)&gt;=Listas!$F$2,HOUR($L1264)&lt;=Listas!$F$3),(HOUR($L1264)-Listas!$F$2)+NETWORKDAYS($K1264+1,$L1264-1,Listas!$H$2:$H$111)*Listas!$F$6,(HOUR($L1264)-Listas!$F$4+4)+NETWORKDAYS($K1264+1,$L1264-1,Listas!$H$2:$H$111)*Listas!$F$6)))),IF(($L1264-$K1264)&lt;0,"Fecha inicial mayor a fecha final",0)))))))))</f>
        <v/>
      </c>
      <c r="N1264" s="6" t="str">
        <f t="shared" si="1"/>
        <v/>
      </c>
      <c r="O1264" s="6"/>
      <c r="P1264" s="6"/>
      <c r="Q1264" s="6" t="b">
        <v>0</v>
      </c>
      <c r="R1264" s="6" t="str">
        <f t="shared" si="11"/>
        <v/>
      </c>
      <c r="S1264" s="6"/>
    </row>
    <row r="1265">
      <c r="A1265" s="6"/>
      <c r="B1265" s="6"/>
      <c r="C1265" s="6"/>
      <c r="D1265" s="6"/>
      <c r="E1265" s="6"/>
      <c r="F1265" s="6"/>
      <c r="G1265" s="6"/>
      <c r="H1265" s="6"/>
      <c r="I1265" s="6"/>
      <c r="J1265" s="6"/>
      <c r="K1265" s="84"/>
      <c r="L1265" s="84"/>
      <c r="M1265" s="6" t="str">
        <f>IF(OR(ISBLANK($K1265),ISBLANK($L1265)),"",IF(NETWORKDAYS($K1265,$K1265,Listas!$H$2:$H$111)=0,"Error fecha inicial",IF(NETWORKDAYS($L1265,$L1265,Listas!$H$2:$H$111)=0,"Error fecha final",IF(OR(HOUR($K1265)&lt;Listas!$F$2,AND(HOUR($K1265)&gt;Listas!$F$3,HOUR($K1265)&lt;Listas!$F$4),HOUR($K1265)&gt;Listas!$F$5),"Error hora, fecha inicial",IF(OR(HOUR($L1265)&lt;Listas!$F$2,AND(HOUR($L1265)&gt;Listas!$F$3,HOUR($L1265)&lt;Listas!$F$4),HOUR($L1265)&gt;Listas!$F$5),"Error hora, fecha final",IF(AND($L1265-$K1265&gt;0,$L1265-$K1265&lt;=0.42),(IF(AND(AND(HOUR($K1265)&gt;=Listas!$F$2,HOUR($K1265)&lt;=Listas!$F$3),AND(HOUR($L1265)&gt;=Listas!$F$2,HOUR($L1265)&lt;=Listas!$F$3)),(HOUR($L1265)-HOUR($K1265)),IF(AND(AND(HOUR($K1265)&gt;=Listas!$F$4,HOUR($K1265)&lt;=Listas!$F$5),AND(HOUR($L1265)&gt;=Listas!$F$4,HOUR($L1265)&lt;=Listas!$F$5)),(HOUR($L1265)-HOUR($K1265)),IF(AND(AND(HOUR($K1265)&gt;=Listas!$F$2,HOUR($K1265)&lt;=Listas!$F$3),AND(HOUR($L1265)&gt;=Listas!$F$4,HOUR($L1265)&lt;=Listas!$F$5)),((Listas!$F$3-HOUR($K1265)))+((HOUR($L1265)-Listas!$F$4)),0)))),IF(AND($L1265-$K1265&gt;0.42,$L1265-$K1265&lt;=1.42),(IF(AND(HOUR($K1265)&gt;=Listas!$F$2,HOUR($K1265)&lt;=Listas!$F$3),(Listas!$F$3-HOUR($K1265)+4),IF(AND(HOUR($K1265)&gt;=Listas!$F$4,HOUR($K1265)&lt;=Listas!$F$5),(Listas!$F$5-HOUR($K1265)),0))+IF(AND(HOUR($L1265)&gt;=Listas!$F$2,HOUR($L1265)&lt;=Listas!$F$3),(HOUR($L1265)-Listas!$F$2),IF(AND(HOUR($L1265)&gt;=Listas!$F$4,HOUR($L1265)&lt;=Listas!$F$5),(HOUR($L1265)-Listas!$F$4+4),0))),IF(($L1265-$K1265&gt;1.42),(IF(AND(HOUR($K1265)&gt;=Listas!$F$2,HOUR($K1265)&lt;=Listas!$F$3),(Listas!$F$3-HOUR($K1265)+4)+IF(AND(HOUR($L1265)&gt;=Listas!$F$2,HOUR($L1265)&lt;=Listas!$F$3),(HOUR($L1265)-Listas!$F$2)+NETWORKDAYS($K1265+1,$L1265-1,Listas!$H$2:$H$112)*Listas!$F$6,IF(AND(HOUR($L1265)&gt;=Listas!$F$4,HOUR($L1265)&lt;=Listas!$F$5),(HOUR($L1265)-Listas!$F$4+4)+NETWORKDAYS($K1265+1,$L1265-1,Listas!$H$2:$H$111)*Listas!$F$6,0)),IF(AND(HOUR($K1265)&gt;=Listas!$F$4,HOUR($K1265)&lt;=Listas!$F$5),(Listas!$F$5-HOUR($K1265))+IF(AND(HOUR($L1265)&gt;=Listas!$F$2,HOUR($L1265)&lt;=Listas!$F$3),(HOUR($L1265)-Listas!$F$2)+NETWORKDAYS($K1265+1,$L1265-1,Listas!$H$2:$H$111)*Listas!$F$6,(HOUR($L1265)-Listas!$F$4+4)+NETWORKDAYS($K1265+1,$L1265-1,Listas!$H$2:$H$111)*Listas!$F$6)))),IF(($L1265-$K1265)&lt;0,"Fecha inicial mayor a fecha final",0)))))))))</f>
        <v/>
      </c>
      <c r="N1265" s="6" t="str">
        <f t="shared" si="1"/>
        <v/>
      </c>
      <c r="O1265" s="6"/>
      <c r="P1265" s="6"/>
      <c r="Q1265" s="6" t="b">
        <v>0</v>
      </c>
      <c r="R1265" s="6" t="str">
        <f t="shared" si="11"/>
        <v/>
      </c>
      <c r="S1265" s="6"/>
    </row>
    <row r="1266">
      <c r="A1266" s="6"/>
      <c r="B1266" s="6"/>
      <c r="C1266" s="6"/>
      <c r="D1266" s="6"/>
      <c r="E1266" s="6"/>
      <c r="F1266" s="6"/>
      <c r="G1266" s="6"/>
      <c r="H1266" s="6"/>
      <c r="I1266" s="6"/>
      <c r="J1266" s="6"/>
      <c r="K1266" s="84"/>
      <c r="L1266" s="84"/>
      <c r="M1266" s="6" t="str">
        <f>IF(OR(ISBLANK($K1266),ISBLANK($L1266)),"",IF(NETWORKDAYS($K1266,$K1266,Listas!$H$2:$H$111)=0,"Error fecha inicial",IF(NETWORKDAYS($L1266,$L1266,Listas!$H$2:$H$111)=0,"Error fecha final",IF(OR(HOUR($K1266)&lt;Listas!$F$2,AND(HOUR($K1266)&gt;Listas!$F$3,HOUR($K1266)&lt;Listas!$F$4),HOUR($K1266)&gt;Listas!$F$5),"Error hora, fecha inicial",IF(OR(HOUR($L1266)&lt;Listas!$F$2,AND(HOUR($L1266)&gt;Listas!$F$3,HOUR($L1266)&lt;Listas!$F$4),HOUR($L1266)&gt;Listas!$F$5),"Error hora, fecha final",IF(AND($L1266-$K1266&gt;0,$L1266-$K1266&lt;=0.42),(IF(AND(AND(HOUR($K1266)&gt;=Listas!$F$2,HOUR($K1266)&lt;=Listas!$F$3),AND(HOUR($L1266)&gt;=Listas!$F$2,HOUR($L1266)&lt;=Listas!$F$3)),(HOUR($L1266)-HOUR($K1266)),IF(AND(AND(HOUR($K1266)&gt;=Listas!$F$4,HOUR($K1266)&lt;=Listas!$F$5),AND(HOUR($L1266)&gt;=Listas!$F$4,HOUR($L1266)&lt;=Listas!$F$5)),(HOUR($L1266)-HOUR($K1266)),IF(AND(AND(HOUR($K1266)&gt;=Listas!$F$2,HOUR($K1266)&lt;=Listas!$F$3),AND(HOUR($L1266)&gt;=Listas!$F$4,HOUR($L1266)&lt;=Listas!$F$5)),((Listas!$F$3-HOUR($K1266)))+((HOUR($L1266)-Listas!$F$4)),0)))),IF(AND($L1266-$K1266&gt;0.42,$L1266-$K1266&lt;=1.42),(IF(AND(HOUR($K1266)&gt;=Listas!$F$2,HOUR($K1266)&lt;=Listas!$F$3),(Listas!$F$3-HOUR($K1266)+4),IF(AND(HOUR($K1266)&gt;=Listas!$F$4,HOUR($K1266)&lt;=Listas!$F$5),(Listas!$F$5-HOUR($K1266)),0))+IF(AND(HOUR($L1266)&gt;=Listas!$F$2,HOUR($L1266)&lt;=Listas!$F$3),(HOUR($L1266)-Listas!$F$2),IF(AND(HOUR($L1266)&gt;=Listas!$F$4,HOUR($L1266)&lt;=Listas!$F$5),(HOUR($L1266)-Listas!$F$4+4),0))),IF(($L1266-$K1266&gt;1.42),(IF(AND(HOUR($K1266)&gt;=Listas!$F$2,HOUR($K1266)&lt;=Listas!$F$3),(Listas!$F$3-HOUR($K1266)+4)+IF(AND(HOUR($L1266)&gt;=Listas!$F$2,HOUR($L1266)&lt;=Listas!$F$3),(HOUR($L1266)-Listas!$F$2)+NETWORKDAYS($K1266+1,$L1266-1,Listas!$H$2:$H$112)*Listas!$F$6,IF(AND(HOUR($L1266)&gt;=Listas!$F$4,HOUR($L1266)&lt;=Listas!$F$5),(HOUR($L1266)-Listas!$F$4+4)+NETWORKDAYS($K1266+1,$L1266-1,Listas!$H$2:$H$111)*Listas!$F$6,0)),IF(AND(HOUR($K1266)&gt;=Listas!$F$4,HOUR($K1266)&lt;=Listas!$F$5),(Listas!$F$5-HOUR($K1266))+IF(AND(HOUR($L1266)&gt;=Listas!$F$2,HOUR($L1266)&lt;=Listas!$F$3),(HOUR($L1266)-Listas!$F$2)+NETWORKDAYS($K1266+1,$L1266-1,Listas!$H$2:$H$111)*Listas!$F$6,(HOUR($L1266)-Listas!$F$4+4)+NETWORKDAYS($K1266+1,$L1266-1,Listas!$H$2:$H$111)*Listas!$F$6)))),IF(($L1266-$K1266)&lt;0,"Fecha inicial mayor a fecha final",0)))))))))</f>
        <v/>
      </c>
      <c r="N1266" s="6" t="str">
        <f t="shared" si="1"/>
        <v/>
      </c>
      <c r="O1266" s="6"/>
      <c r="P1266" s="6"/>
      <c r="Q1266" s="6" t="b">
        <v>0</v>
      </c>
      <c r="R1266" s="6" t="str">
        <f t="shared" si="11"/>
        <v/>
      </c>
      <c r="S1266" s="6"/>
    </row>
    <row r="1267">
      <c r="A1267" s="6"/>
      <c r="B1267" s="6"/>
      <c r="C1267" s="6"/>
      <c r="D1267" s="6"/>
      <c r="E1267" s="6"/>
      <c r="F1267" s="6"/>
      <c r="G1267" s="6"/>
      <c r="H1267" s="6"/>
      <c r="I1267" s="6"/>
      <c r="J1267" s="6"/>
      <c r="K1267" s="84"/>
      <c r="L1267" s="84"/>
      <c r="M1267" s="6" t="str">
        <f>IF(OR(ISBLANK($K1267),ISBLANK($L1267)),"",IF(NETWORKDAYS($K1267,$K1267,Listas!$H$2:$H$111)=0,"Error fecha inicial",IF(NETWORKDAYS($L1267,$L1267,Listas!$H$2:$H$111)=0,"Error fecha final",IF(OR(HOUR($K1267)&lt;Listas!$F$2,AND(HOUR($K1267)&gt;Listas!$F$3,HOUR($K1267)&lt;Listas!$F$4),HOUR($K1267)&gt;Listas!$F$5),"Error hora, fecha inicial",IF(OR(HOUR($L1267)&lt;Listas!$F$2,AND(HOUR($L1267)&gt;Listas!$F$3,HOUR($L1267)&lt;Listas!$F$4),HOUR($L1267)&gt;Listas!$F$5),"Error hora, fecha final",IF(AND($L1267-$K1267&gt;0,$L1267-$K1267&lt;=0.42),(IF(AND(AND(HOUR($K1267)&gt;=Listas!$F$2,HOUR($K1267)&lt;=Listas!$F$3),AND(HOUR($L1267)&gt;=Listas!$F$2,HOUR($L1267)&lt;=Listas!$F$3)),(HOUR($L1267)-HOUR($K1267)),IF(AND(AND(HOUR($K1267)&gt;=Listas!$F$4,HOUR($K1267)&lt;=Listas!$F$5),AND(HOUR($L1267)&gt;=Listas!$F$4,HOUR($L1267)&lt;=Listas!$F$5)),(HOUR($L1267)-HOUR($K1267)),IF(AND(AND(HOUR($K1267)&gt;=Listas!$F$2,HOUR($K1267)&lt;=Listas!$F$3),AND(HOUR($L1267)&gt;=Listas!$F$4,HOUR($L1267)&lt;=Listas!$F$5)),((Listas!$F$3-HOUR($K1267)))+((HOUR($L1267)-Listas!$F$4)),0)))),IF(AND($L1267-$K1267&gt;0.42,$L1267-$K1267&lt;=1.42),(IF(AND(HOUR($K1267)&gt;=Listas!$F$2,HOUR($K1267)&lt;=Listas!$F$3),(Listas!$F$3-HOUR($K1267)+4),IF(AND(HOUR($K1267)&gt;=Listas!$F$4,HOUR($K1267)&lt;=Listas!$F$5),(Listas!$F$5-HOUR($K1267)),0))+IF(AND(HOUR($L1267)&gt;=Listas!$F$2,HOUR($L1267)&lt;=Listas!$F$3),(HOUR($L1267)-Listas!$F$2),IF(AND(HOUR($L1267)&gt;=Listas!$F$4,HOUR($L1267)&lt;=Listas!$F$5),(HOUR($L1267)-Listas!$F$4+4),0))),IF(($L1267-$K1267&gt;1.42),(IF(AND(HOUR($K1267)&gt;=Listas!$F$2,HOUR($K1267)&lt;=Listas!$F$3),(Listas!$F$3-HOUR($K1267)+4)+IF(AND(HOUR($L1267)&gt;=Listas!$F$2,HOUR($L1267)&lt;=Listas!$F$3),(HOUR($L1267)-Listas!$F$2)+NETWORKDAYS($K1267+1,$L1267-1,Listas!$H$2:$H$112)*Listas!$F$6,IF(AND(HOUR($L1267)&gt;=Listas!$F$4,HOUR($L1267)&lt;=Listas!$F$5),(HOUR($L1267)-Listas!$F$4+4)+NETWORKDAYS($K1267+1,$L1267-1,Listas!$H$2:$H$111)*Listas!$F$6,0)),IF(AND(HOUR($K1267)&gt;=Listas!$F$4,HOUR($K1267)&lt;=Listas!$F$5),(Listas!$F$5-HOUR($K1267))+IF(AND(HOUR($L1267)&gt;=Listas!$F$2,HOUR($L1267)&lt;=Listas!$F$3),(HOUR($L1267)-Listas!$F$2)+NETWORKDAYS($K1267+1,$L1267-1,Listas!$H$2:$H$111)*Listas!$F$6,(HOUR($L1267)-Listas!$F$4+4)+NETWORKDAYS($K1267+1,$L1267-1,Listas!$H$2:$H$111)*Listas!$F$6)))),IF(($L1267-$K1267)&lt;0,"Fecha inicial mayor a fecha final",0)))))))))</f>
        <v/>
      </c>
      <c r="N1267" s="6" t="str">
        <f t="shared" si="1"/>
        <v/>
      </c>
      <c r="O1267" s="6"/>
      <c r="P1267" s="6"/>
      <c r="Q1267" s="6" t="b">
        <v>0</v>
      </c>
      <c r="R1267" s="6" t="str">
        <f t="shared" si="11"/>
        <v/>
      </c>
      <c r="S1267" s="6"/>
    </row>
    <row r="1268">
      <c r="A1268" s="6"/>
      <c r="B1268" s="6"/>
      <c r="C1268" s="6"/>
      <c r="D1268" s="6"/>
      <c r="E1268" s="6"/>
      <c r="F1268" s="6"/>
      <c r="G1268" s="6"/>
      <c r="H1268" s="6"/>
      <c r="I1268" s="6"/>
      <c r="J1268" s="6"/>
      <c r="K1268" s="84"/>
      <c r="L1268" s="84"/>
      <c r="M1268" s="6" t="str">
        <f>IF(OR(ISBLANK($K1268),ISBLANK($L1268)),"",IF(NETWORKDAYS($K1268,$K1268,Listas!$H$2:$H$111)=0,"Error fecha inicial",IF(NETWORKDAYS($L1268,$L1268,Listas!$H$2:$H$111)=0,"Error fecha final",IF(OR(HOUR($K1268)&lt;Listas!$F$2,AND(HOUR($K1268)&gt;Listas!$F$3,HOUR($K1268)&lt;Listas!$F$4),HOUR($K1268)&gt;Listas!$F$5),"Error hora, fecha inicial",IF(OR(HOUR($L1268)&lt;Listas!$F$2,AND(HOUR($L1268)&gt;Listas!$F$3,HOUR($L1268)&lt;Listas!$F$4),HOUR($L1268)&gt;Listas!$F$5),"Error hora, fecha final",IF(AND($L1268-$K1268&gt;0,$L1268-$K1268&lt;=0.42),(IF(AND(AND(HOUR($K1268)&gt;=Listas!$F$2,HOUR($K1268)&lt;=Listas!$F$3),AND(HOUR($L1268)&gt;=Listas!$F$2,HOUR($L1268)&lt;=Listas!$F$3)),(HOUR($L1268)-HOUR($K1268)),IF(AND(AND(HOUR($K1268)&gt;=Listas!$F$4,HOUR($K1268)&lt;=Listas!$F$5),AND(HOUR($L1268)&gt;=Listas!$F$4,HOUR($L1268)&lt;=Listas!$F$5)),(HOUR($L1268)-HOUR($K1268)),IF(AND(AND(HOUR($K1268)&gt;=Listas!$F$2,HOUR($K1268)&lt;=Listas!$F$3),AND(HOUR($L1268)&gt;=Listas!$F$4,HOUR($L1268)&lt;=Listas!$F$5)),((Listas!$F$3-HOUR($K1268)))+((HOUR($L1268)-Listas!$F$4)),0)))),IF(AND($L1268-$K1268&gt;0.42,$L1268-$K1268&lt;=1.42),(IF(AND(HOUR($K1268)&gt;=Listas!$F$2,HOUR($K1268)&lt;=Listas!$F$3),(Listas!$F$3-HOUR($K1268)+4),IF(AND(HOUR($K1268)&gt;=Listas!$F$4,HOUR($K1268)&lt;=Listas!$F$5),(Listas!$F$5-HOUR($K1268)),0))+IF(AND(HOUR($L1268)&gt;=Listas!$F$2,HOUR($L1268)&lt;=Listas!$F$3),(HOUR($L1268)-Listas!$F$2),IF(AND(HOUR($L1268)&gt;=Listas!$F$4,HOUR($L1268)&lt;=Listas!$F$5),(HOUR($L1268)-Listas!$F$4+4),0))),IF(($L1268-$K1268&gt;1.42),(IF(AND(HOUR($K1268)&gt;=Listas!$F$2,HOUR($K1268)&lt;=Listas!$F$3),(Listas!$F$3-HOUR($K1268)+4)+IF(AND(HOUR($L1268)&gt;=Listas!$F$2,HOUR($L1268)&lt;=Listas!$F$3),(HOUR($L1268)-Listas!$F$2)+NETWORKDAYS($K1268+1,$L1268-1,Listas!$H$2:$H$112)*Listas!$F$6,IF(AND(HOUR($L1268)&gt;=Listas!$F$4,HOUR($L1268)&lt;=Listas!$F$5),(HOUR($L1268)-Listas!$F$4+4)+NETWORKDAYS($K1268+1,$L1268-1,Listas!$H$2:$H$111)*Listas!$F$6,0)),IF(AND(HOUR($K1268)&gt;=Listas!$F$4,HOUR($K1268)&lt;=Listas!$F$5),(Listas!$F$5-HOUR($K1268))+IF(AND(HOUR($L1268)&gt;=Listas!$F$2,HOUR($L1268)&lt;=Listas!$F$3),(HOUR($L1268)-Listas!$F$2)+NETWORKDAYS($K1268+1,$L1268-1,Listas!$H$2:$H$111)*Listas!$F$6,(HOUR($L1268)-Listas!$F$4+4)+NETWORKDAYS($K1268+1,$L1268-1,Listas!$H$2:$H$111)*Listas!$F$6)))),IF(($L1268-$K1268)&lt;0,"Fecha inicial mayor a fecha final",0)))))))))</f>
        <v/>
      </c>
      <c r="N1268" s="6" t="str">
        <f t="shared" si="1"/>
        <v/>
      </c>
      <c r="O1268" s="6"/>
      <c r="P1268" s="6"/>
      <c r="Q1268" s="6" t="b">
        <v>0</v>
      </c>
      <c r="R1268" s="6" t="str">
        <f t="shared" si="11"/>
        <v/>
      </c>
      <c r="S1268" s="6"/>
    </row>
    <row r="1269">
      <c r="A1269" s="6"/>
      <c r="B1269" s="6"/>
      <c r="C1269" s="6"/>
      <c r="D1269" s="6"/>
      <c r="E1269" s="6"/>
      <c r="F1269" s="6"/>
      <c r="G1269" s="6"/>
      <c r="H1269" s="6"/>
      <c r="I1269" s="6"/>
      <c r="J1269" s="6"/>
      <c r="K1269" s="84"/>
      <c r="L1269" s="84"/>
      <c r="M1269" s="6" t="str">
        <f>IF(OR(ISBLANK($K1269),ISBLANK($L1269)),"",IF(NETWORKDAYS($K1269,$K1269,Listas!$H$2:$H$111)=0,"Error fecha inicial",IF(NETWORKDAYS($L1269,$L1269,Listas!$H$2:$H$111)=0,"Error fecha final",IF(OR(HOUR($K1269)&lt;Listas!$F$2,AND(HOUR($K1269)&gt;Listas!$F$3,HOUR($K1269)&lt;Listas!$F$4),HOUR($K1269)&gt;Listas!$F$5),"Error hora, fecha inicial",IF(OR(HOUR($L1269)&lt;Listas!$F$2,AND(HOUR($L1269)&gt;Listas!$F$3,HOUR($L1269)&lt;Listas!$F$4),HOUR($L1269)&gt;Listas!$F$5),"Error hora, fecha final",IF(AND($L1269-$K1269&gt;0,$L1269-$K1269&lt;=0.42),(IF(AND(AND(HOUR($K1269)&gt;=Listas!$F$2,HOUR($K1269)&lt;=Listas!$F$3),AND(HOUR($L1269)&gt;=Listas!$F$2,HOUR($L1269)&lt;=Listas!$F$3)),(HOUR($L1269)-HOUR($K1269)),IF(AND(AND(HOUR($K1269)&gt;=Listas!$F$4,HOUR($K1269)&lt;=Listas!$F$5),AND(HOUR($L1269)&gt;=Listas!$F$4,HOUR($L1269)&lt;=Listas!$F$5)),(HOUR($L1269)-HOUR($K1269)),IF(AND(AND(HOUR($K1269)&gt;=Listas!$F$2,HOUR($K1269)&lt;=Listas!$F$3),AND(HOUR($L1269)&gt;=Listas!$F$4,HOUR($L1269)&lt;=Listas!$F$5)),((Listas!$F$3-HOUR($K1269)))+((HOUR($L1269)-Listas!$F$4)),0)))),IF(AND($L1269-$K1269&gt;0.42,$L1269-$K1269&lt;=1.42),(IF(AND(HOUR($K1269)&gt;=Listas!$F$2,HOUR($K1269)&lt;=Listas!$F$3),(Listas!$F$3-HOUR($K1269)+4),IF(AND(HOUR($K1269)&gt;=Listas!$F$4,HOUR($K1269)&lt;=Listas!$F$5),(Listas!$F$5-HOUR($K1269)),0))+IF(AND(HOUR($L1269)&gt;=Listas!$F$2,HOUR($L1269)&lt;=Listas!$F$3),(HOUR($L1269)-Listas!$F$2),IF(AND(HOUR($L1269)&gt;=Listas!$F$4,HOUR($L1269)&lt;=Listas!$F$5),(HOUR($L1269)-Listas!$F$4+4),0))),IF(($L1269-$K1269&gt;1.42),(IF(AND(HOUR($K1269)&gt;=Listas!$F$2,HOUR($K1269)&lt;=Listas!$F$3),(Listas!$F$3-HOUR($K1269)+4)+IF(AND(HOUR($L1269)&gt;=Listas!$F$2,HOUR($L1269)&lt;=Listas!$F$3),(HOUR($L1269)-Listas!$F$2)+NETWORKDAYS($K1269+1,$L1269-1,Listas!$H$2:$H$112)*Listas!$F$6,IF(AND(HOUR($L1269)&gt;=Listas!$F$4,HOUR($L1269)&lt;=Listas!$F$5),(HOUR($L1269)-Listas!$F$4+4)+NETWORKDAYS($K1269+1,$L1269-1,Listas!$H$2:$H$111)*Listas!$F$6,0)),IF(AND(HOUR($K1269)&gt;=Listas!$F$4,HOUR($K1269)&lt;=Listas!$F$5),(Listas!$F$5-HOUR($K1269))+IF(AND(HOUR($L1269)&gt;=Listas!$F$2,HOUR($L1269)&lt;=Listas!$F$3),(HOUR($L1269)-Listas!$F$2)+NETWORKDAYS($K1269+1,$L1269-1,Listas!$H$2:$H$111)*Listas!$F$6,(HOUR($L1269)-Listas!$F$4+4)+NETWORKDAYS($K1269+1,$L1269-1,Listas!$H$2:$H$111)*Listas!$F$6)))),IF(($L1269-$K1269)&lt;0,"Fecha inicial mayor a fecha final",0)))))))))</f>
        <v/>
      </c>
      <c r="N1269" s="6" t="str">
        <f t="shared" si="1"/>
        <v/>
      </c>
      <c r="O1269" s="6"/>
      <c r="P1269" s="6"/>
      <c r="Q1269" s="6" t="b">
        <v>0</v>
      </c>
      <c r="R1269" s="6" t="str">
        <f t="shared" si="11"/>
        <v/>
      </c>
      <c r="S1269" s="6"/>
    </row>
    <row r="1270">
      <c r="A1270" s="6"/>
      <c r="B1270" s="6"/>
      <c r="C1270" s="6"/>
      <c r="D1270" s="6"/>
      <c r="E1270" s="6"/>
      <c r="F1270" s="6"/>
      <c r="G1270" s="6"/>
      <c r="H1270" s="6"/>
      <c r="I1270" s="6"/>
      <c r="J1270" s="6"/>
      <c r="K1270" s="84"/>
      <c r="L1270" s="84"/>
      <c r="M1270" s="6" t="str">
        <f>IF(OR(ISBLANK($K1270),ISBLANK($L1270)),"",IF(NETWORKDAYS($K1270,$K1270,Listas!$H$2:$H$111)=0,"Error fecha inicial",IF(NETWORKDAYS($L1270,$L1270,Listas!$H$2:$H$111)=0,"Error fecha final",IF(OR(HOUR($K1270)&lt;Listas!$F$2,AND(HOUR($K1270)&gt;Listas!$F$3,HOUR($K1270)&lt;Listas!$F$4),HOUR($K1270)&gt;Listas!$F$5),"Error hora, fecha inicial",IF(OR(HOUR($L1270)&lt;Listas!$F$2,AND(HOUR($L1270)&gt;Listas!$F$3,HOUR($L1270)&lt;Listas!$F$4),HOUR($L1270)&gt;Listas!$F$5),"Error hora, fecha final",IF(AND($L1270-$K1270&gt;0,$L1270-$K1270&lt;=0.42),(IF(AND(AND(HOUR($K1270)&gt;=Listas!$F$2,HOUR($K1270)&lt;=Listas!$F$3),AND(HOUR($L1270)&gt;=Listas!$F$2,HOUR($L1270)&lt;=Listas!$F$3)),(HOUR($L1270)-HOUR($K1270)),IF(AND(AND(HOUR($K1270)&gt;=Listas!$F$4,HOUR($K1270)&lt;=Listas!$F$5),AND(HOUR($L1270)&gt;=Listas!$F$4,HOUR($L1270)&lt;=Listas!$F$5)),(HOUR($L1270)-HOUR($K1270)),IF(AND(AND(HOUR($K1270)&gt;=Listas!$F$2,HOUR($K1270)&lt;=Listas!$F$3),AND(HOUR($L1270)&gt;=Listas!$F$4,HOUR($L1270)&lt;=Listas!$F$5)),((Listas!$F$3-HOUR($K1270)))+((HOUR($L1270)-Listas!$F$4)),0)))),IF(AND($L1270-$K1270&gt;0.42,$L1270-$K1270&lt;=1.42),(IF(AND(HOUR($K1270)&gt;=Listas!$F$2,HOUR($K1270)&lt;=Listas!$F$3),(Listas!$F$3-HOUR($K1270)+4),IF(AND(HOUR($K1270)&gt;=Listas!$F$4,HOUR($K1270)&lt;=Listas!$F$5),(Listas!$F$5-HOUR($K1270)),0))+IF(AND(HOUR($L1270)&gt;=Listas!$F$2,HOUR($L1270)&lt;=Listas!$F$3),(HOUR($L1270)-Listas!$F$2),IF(AND(HOUR($L1270)&gt;=Listas!$F$4,HOUR($L1270)&lt;=Listas!$F$5),(HOUR($L1270)-Listas!$F$4+4),0))),IF(($L1270-$K1270&gt;1.42),(IF(AND(HOUR($K1270)&gt;=Listas!$F$2,HOUR($K1270)&lt;=Listas!$F$3),(Listas!$F$3-HOUR($K1270)+4)+IF(AND(HOUR($L1270)&gt;=Listas!$F$2,HOUR($L1270)&lt;=Listas!$F$3),(HOUR($L1270)-Listas!$F$2)+NETWORKDAYS($K1270+1,$L1270-1,Listas!$H$2:$H$112)*Listas!$F$6,IF(AND(HOUR($L1270)&gt;=Listas!$F$4,HOUR($L1270)&lt;=Listas!$F$5),(HOUR($L1270)-Listas!$F$4+4)+NETWORKDAYS($K1270+1,$L1270-1,Listas!$H$2:$H$111)*Listas!$F$6,0)),IF(AND(HOUR($K1270)&gt;=Listas!$F$4,HOUR($K1270)&lt;=Listas!$F$5),(Listas!$F$5-HOUR($K1270))+IF(AND(HOUR($L1270)&gt;=Listas!$F$2,HOUR($L1270)&lt;=Listas!$F$3),(HOUR($L1270)-Listas!$F$2)+NETWORKDAYS($K1270+1,$L1270-1,Listas!$H$2:$H$111)*Listas!$F$6,(HOUR($L1270)-Listas!$F$4+4)+NETWORKDAYS($K1270+1,$L1270-1,Listas!$H$2:$H$111)*Listas!$F$6)))),IF(($L1270-$K1270)&lt;0,"Fecha inicial mayor a fecha final",0)))))))))</f>
        <v/>
      </c>
      <c r="N1270" s="6" t="str">
        <f t="shared" si="1"/>
        <v/>
      </c>
      <c r="O1270" s="6"/>
      <c r="P1270" s="6"/>
      <c r="Q1270" s="6" t="b">
        <v>0</v>
      </c>
      <c r="R1270" s="6" t="str">
        <f t="shared" si="11"/>
        <v/>
      </c>
      <c r="S1270" s="6"/>
    </row>
    <row r="1271">
      <c r="A1271" s="6"/>
      <c r="B1271" s="6"/>
      <c r="C1271" s="6"/>
      <c r="D1271" s="6"/>
      <c r="E1271" s="6"/>
      <c r="F1271" s="6"/>
      <c r="G1271" s="6"/>
      <c r="H1271" s="6"/>
      <c r="I1271" s="6"/>
      <c r="J1271" s="6"/>
      <c r="K1271" s="84"/>
      <c r="L1271" s="84"/>
      <c r="M1271" s="6" t="str">
        <f>IF(OR(ISBLANK($K1271),ISBLANK($L1271)),"",IF(NETWORKDAYS($K1271,$K1271,Listas!$H$2:$H$111)=0,"Error fecha inicial",IF(NETWORKDAYS($L1271,$L1271,Listas!$H$2:$H$111)=0,"Error fecha final",IF(OR(HOUR($K1271)&lt;Listas!$F$2,AND(HOUR($K1271)&gt;Listas!$F$3,HOUR($K1271)&lt;Listas!$F$4),HOUR($K1271)&gt;Listas!$F$5),"Error hora, fecha inicial",IF(OR(HOUR($L1271)&lt;Listas!$F$2,AND(HOUR($L1271)&gt;Listas!$F$3,HOUR($L1271)&lt;Listas!$F$4),HOUR($L1271)&gt;Listas!$F$5),"Error hora, fecha final",IF(AND($L1271-$K1271&gt;0,$L1271-$K1271&lt;=0.42),(IF(AND(AND(HOUR($K1271)&gt;=Listas!$F$2,HOUR($K1271)&lt;=Listas!$F$3),AND(HOUR($L1271)&gt;=Listas!$F$2,HOUR($L1271)&lt;=Listas!$F$3)),(HOUR($L1271)-HOUR($K1271)),IF(AND(AND(HOUR($K1271)&gt;=Listas!$F$4,HOUR($K1271)&lt;=Listas!$F$5),AND(HOUR($L1271)&gt;=Listas!$F$4,HOUR($L1271)&lt;=Listas!$F$5)),(HOUR($L1271)-HOUR($K1271)),IF(AND(AND(HOUR($K1271)&gt;=Listas!$F$2,HOUR($K1271)&lt;=Listas!$F$3),AND(HOUR($L1271)&gt;=Listas!$F$4,HOUR($L1271)&lt;=Listas!$F$5)),((Listas!$F$3-HOUR($K1271)))+((HOUR($L1271)-Listas!$F$4)),0)))),IF(AND($L1271-$K1271&gt;0.42,$L1271-$K1271&lt;=1.42),(IF(AND(HOUR($K1271)&gt;=Listas!$F$2,HOUR($K1271)&lt;=Listas!$F$3),(Listas!$F$3-HOUR($K1271)+4),IF(AND(HOUR($K1271)&gt;=Listas!$F$4,HOUR($K1271)&lt;=Listas!$F$5),(Listas!$F$5-HOUR($K1271)),0))+IF(AND(HOUR($L1271)&gt;=Listas!$F$2,HOUR($L1271)&lt;=Listas!$F$3),(HOUR($L1271)-Listas!$F$2),IF(AND(HOUR($L1271)&gt;=Listas!$F$4,HOUR($L1271)&lt;=Listas!$F$5),(HOUR($L1271)-Listas!$F$4+4),0))),IF(($L1271-$K1271&gt;1.42),(IF(AND(HOUR($K1271)&gt;=Listas!$F$2,HOUR($K1271)&lt;=Listas!$F$3),(Listas!$F$3-HOUR($K1271)+4)+IF(AND(HOUR($L1271)&gt;=Listas!$F$2,HOUR($L1271)&lt;=Listas!$F$3),(HOUR($L1271)-Listas!$F$2)+NETWORKDAYS($K1271+1,$L1271-1,Listas!$H$2:$H$112)*Listas!$F$6,IF(AND(HOUR($L1271)&gt;=Listas!$F$4,HOUR($L1271)&lt;=Listas!$F$5),(HOUR($L1271)-Listas!$F$4+4)+NETWORKDAYS($K1271+1,$L1271-1,Listas!$H$2:$H$111)*Listas!$F$6,0)),IF(AND(HOUR($K1271)&gt;=Listas!$F$4,HOUR($K1271)&lt;=Listas!$F$5),(Listas!$F$5-HOUR($K1271))+IF(AND(HOUR($L1271)&gt;=Listas!$F$2,HOUR($L1271)&lt;=Listas!$F$3),(HOUR($L1271)-Listas!$F$2)+NETWORKDAYS($K1271+1,$L1271-1,Listas!$H$2:$H$111)*Listas!$F$6,(HOUR($L1271)-Listas!$F$4+4)+NETWORKDAYS($K1271+1,$L1271-1,Listas!$H$2:$H$111)*Listas!$F$6)))),IF(($L1271-$K1271)&lt;0,"Fecha inicial mayor a fecha final",0)))))))))</f>
        <v/>
      </c>
      <c r="N1271" s="6" t="str">
        <f t="shared" si="1"/>
        <v/>
      </c>
      <c r="O1271" s="6"/>
      <c r="P1271" s="6"/>
      <c r="Q1271" s="6" t="b">
        <v>0</v>
      </c>
      <c r="R1271" s="6" t="str">
        <f t="shared" si="11"/>
        <v/>
      </c>
      <c r="S1271" s="6"/>
    </row>
    <row r="1272">
      <c r="A1272" s="6"/>
      <c r="B1272" s="6"/>
      <c r="C1272" s="6"/>
      <c r="D1272" s="6"/>
      <c r="E1272" s="6"/>
      <c r="F1272" s="6"/>
      <c r="G1272" s="6"/>
      <c r="H1272" s="6"/>
      <c r="I1272" s="6"/>
      <c r="J1272" s="6"/>
      <c r="K1272" s="84"/>
      <c r="L1272" s="84"/>
      <c r="M1272" s="6" t="str">
        <f>IF(OR(ISBLANK($K1272),ISBLANK($L1272)),"",IF(NETWORKDAYS($K1272,$K1272,Listas!$H$2:$H$111)=0,"Error fecha inicial",IF(NETWORKDAYS($L1272,$L1272,Listas!$H$2:$H$111)=0,"Error fecha final",IF(OR(HOUR($K1272)&lt;Listas!$F$2,AND(HOUR($K1272)&gt;Listas!$F$3,HOUR($K1272)&lt;Listas!$F$4),HOUR($K1272)&gt;Listas!$F$5),"Error hora, fecha inicial",IF(OR(HOUR($L1272)&lt;Listas!$F$2,AND(HOUR($L1272)&gt;Listas!$F$3,HOUR($L1272)&lt;Listas!$F$4),HOUR($L1272)&gt;Listas!$F$5),"Error hora, fecha final",IF(AND($L1272-$K1272&gt;0,$L1272-$K1272&lt;=0.42),(IF(AND(AND(HOUR($K1272)&gt;=Listas!$F$2,HOUR($K1272)&lt;=Listas!$F$3),AND(HOUR($L1272)&gt;=Listas!$F$2,HOUR($L1272)&lt;=Listas!$F$3)),(HOUR($L1272)-HOUR($K1272)),IF(AND(AND(HOUR($K1272)&gt;=Listas!$F$4,HOUR($K1272)&lt;=Listas!$F$5),AND(HOUR($L1272)&gt;=Listas!$F$4,HOUR($L1272)&lt;=Listas!$F$5)),(HOUR($L1272)-HOUR($K1272)),IF(AND(AND(HOUR($K1272)&gt;=Listas!$F$2,HOUR($K1272)&lt;=Listas!$F$3),AND(HOUR($L1272)&gt;=Listas!$F$4,HOUR($L1272)&lt;=Listas!$F$5)),((Listas!$F$3-HOUR($K1272)))+((HOUR($L1272)-Listas!$F$4)),0)))),IF(AND($L1272-$K1272&gt;0.42,$L1272-$K1272&lt;=1.42),(IF(AND(HOUR($K1272)&gt;=Listas!$F$2,HOUR($K1272)&lt;=Listas!$F$3),(Listas!$F$3-HOUR($K1272)+4),IF(AND(HOUR($K1272)&gt;=Listas!$F$4,HOUR($K1272)&lt;=Listas!$F$5),(Listas!$F$5-HOUR($K1272)),0))+IF(AND(HOUR($L1272)&gt;=Listas!$F$2,HOUR($L1272)&lt;=Listas!$F$3),(HOUR($L1272)-Listas!$F$2),IF(AND(HOUR($L1272)&gt;=Listas!$F$4,HOUR($L1272)&lt;=Listas!$F$5),(HOUR($L1272)-Listas!$F$4+4),0))),IF(($L1272-$K1272&gt;1.42),(IF(AND(HOUR($K1272)&gt;=Listas!$F$2,HOUR($K1272)&lt;=Listas!$F$3),(Listas!$F$3-HOUR($K1272)+4)+IF(AND(HOUR($L1272)&gt;=Listas!$F$2,HOUR($L1272)&lt;=Listas!$F$3),(HOUR($L1272)-Listas!$F$2)+NETWORKDAYS($K1272+1,$L1272-1,Listas!$H$2:$H$112)*Listas!$F$6,IF(AND(HOUR($L1272)&gt;=Listas!$F$4,HOUR($L1272)&lt;=Listas!$F$5),(HOUR($L1272)-Listas!$F$4+4)+NETWORKDAYS($K1272+1,$L1272-1,Listas!$H$2:$H$111)*Listas!$F$6,0)),IF(AND(HOUR($K1272)&gt;=Listas!$F$4,HOUR($K1272)&lt;=Listas!$F$5),(Listas!$F$5-HOUR($K1272))+IF(AND(HOUR($L1272)&gt;=Listas!$F$2,HOUR($L1272)&lt;=Listas!$F$3),(HOUR($L1272)-Listas!$F$2)+NETWORKDAYS($K1272+1,$L1272-1,Listas!$H$2:$H$111)*Listas!$F$6,(HOUR($L1272)-Listas!$F$4+4)+NETWORKDAYS($K1272+1,$L1272-1,Listas!$H$2:$H$111)*Listas!$F$6)))),IF(($L1272-$K1272)&lt;0,"Fecha inicial mayor a fecha final",0)))))))))</f>
        <v/>
      </c>
      <c r="N1272" s="6" t="str">
        <f t="shared" si="1"/>
        <v/>
      </c>
      <c r="O1272" s="6"/>
      <c r="P1272" s="6"/>
      <c r="Q1272" s="6" t="b">
        <v>0</v>
      </c>
      <c r="R1272" s="6" t="str">
        <f t="shared" si="11"/>
        <v/>
      </c>
      <c r="S1272" s="6"/>
    </row>
    <row r="1273">
      <c r="A1273" s="6"/>
      <c r="B1273" s="6"/>
      <c r="C1273" s="6"/>
      <c r="D1273" s="6"/>
      <c r="E1273" s="6"/>
      <c r="F1273" s="6"/>
      <c r="G1273" s="6"/>
      <c r="H1273" s="6"/>
      <c r="I1273" s="6"/>
      <c r="J1273" s="6"/>
      <c r="K1273" s="84"/>
      <c r="L1273" s="84"/>
      <c r="M1273" s="6" t="str">
        <f>IF(OR(ISBLANK($K1273),ISBLANK($L1273)),"",IF(NETWORKDAYS($K1273,$K1273,Listas!$H$2:$H$111)=0,"Error fecha inicial",IF(NETWORKDAYS($L1273,$L1273,Listas!$H$2:$H$111)=0,"Error fecha final",IF(OR(HOUR($K1273)&lt;Listas!$F$2,AND(HOUR($K1273)&gt;Listas!$F$3,HOUR($K1273)&lt;Listas!$F$4),HOUR($K1273)&gt;Listas!$F$5),"Error hora, fecha inicial",IF(OR(HOUR($L1273)&lt;Listas!$F$2,AND(HOUR($L1273)&gt;Listas!$F$3,HOUR($L1273)&lt;Listas!$F$4),HOUR($L1273)&gt;Listas!$F$5),"Error hora, fecha final",IF(AND($L1273-$K1273&gt;0,$L1273-$K1273&lt;=0.42),(IF(AND(AND(HOUR($K1273)&gt;=Listas!$F$2,HOUR($K1273)&lt;=Listas!$F$3),AND(HOUR($L1273)&gt;=Listas!$F$2,HOUR($L1273)&lt;=Listas!$F$3)),(HOUR($L1273)-HOUR($K1273)),IF(AND(AND(HOUR($K1273)&gt;=Listas!$F$4,HOUR($K1273)&lt;=Listas!$F$5),AND(HOUR($L1273)&gt;=Listas!$F$4,HOUR($L1273)&lt;=Listas!$F$5)),(HOUR($L1273)-HOUR($K1273)),IF(AND(AND(HOUR($K1273)&gt;=Listas!$F$2,HOUR($K1273)&lt;=Listas!$F$3),AND(HOUR($L1273)&gt;=Listas!$F$4,HOUR($L1273)&lt;=Listas!$F$5)),((Listas!$F$3-HOUR($K1273)))+((HOUR($L1273)-Listas!$F$4)),0)))),IF(AND($L1273-$K1273&gt;0.42,$L1273-$K1273&lt;=1.42),(IF(AND(HOUR($K1273)&gt;=Listas!$F$2,HOUR($K1273)&lt;=Listas!$F$3),(Listas!$F$3-HOUR($K1273)+4),IF(AND(HOUR($K1273)&gt;=Listas!$F$4,HOUR($K1273)&lt;=Listas!$F$5),(Listas!$F$5-HOUR($K1273)),0))+IF(AND(HOUR($L1273)&gt;=Listas!$F$2,HOUR($L1273)&lt;=Listas!$F$3),(HOUR($L1273)-Listas!$F$2),IF(AND(HOUR($L1273)&gt;=Listas!$F$4,HOUR($L1273)&lt;=Listas!$F$5),(HOUR($L1273)-Listas!$F$4+4),0))),IF(($L1273-$K1273&gt;1.42),(IF(AND(HOUR($K1273)&gt;=Listas!$F$2,HOUR($K1273)&lt;=Listas!$F$3),(Listas!$F$3-HOUR($K1273)+4)+IF(AND(HOUR($L1273)&gt;=Listas!$F$2,HOUR($L1273)&lt;=Listas!$F$3),(HOUR($L1273)-Listas!$F$2)+NETWORKDAYS($K1273+1,$L1273-1,Listas!$H$2:$H$112)*Listas!$F$6,IF(AND(HOUR($L1273)&gt;=Listas!$F$4,HOUR($L1273)&lt;=Listas!$F$5),(HOUR($L1273)-Listas!$F$4+4)+NETWORKDAYS($K1273+1,$L1273-1,Listas!$H$2:$H$111)*Listas!$F$6,0)),IF(AND(HOUR($K1273)&gt;=Listas!$F$4,HOUR($K1273)&lt;=Listas!$F$5),(Listas!$F$5-HOUR($K1273))+IF(AND(HOUR($L1273)&gt;=Listas!$F$2,HOUR($L1273)&lt;=Listas!$F$3),(HOUR($L1273)-Listas!$F$2)+NETWORKDAYS($K1273+1,$L1273-1,Listas!$H$2:$H$111)*Listas!$F$6,(HOUR($L1273)-Listas!$F$4+4)+NETWORKDAYS($K1273+1,$L1273-1,Listas!$H$2:$H$111)*Listas!$F$6)))),IF(($L1273-$K1273)&lt;0,"Fecha inicial mayor a fecha final",0)))))))))</f>
        <v/>
      </c>
      <c r="N1273" s="6" t="str">
        <f t="shared" si="1"/>
        <v/>
      </c>
      <c r="O1273" s="6"/>
      <c r="P1273" s="6"/>
      <c r="Q1273" s="6" t="b">
        <v>0</v>
      </c>
      <c r="R1273" s="6" t="str">
        <f t="shared" si="11"/>
        <v/>
      </c>
      <c r="S1273" s="6"/>
    </row>
    <row r="1274">
      <c r="A1274" s="6"/>
      <c r="B1274" s="6"/>
      <c r="C1274" s="6"/>
      <c r="D1274" s="6"/>
      <c r="E1274" s="6"/>
      <c r="F1274" s="6"/>
      <c r="G1274" s="6"/>
      <c r="H1274" s="6"/>
      <c r="I1274" s="6"/>
      <c r="J1274" s="6"/>
      <c r="K1274" s="84"/>
      <c r="L1274" s="84"/>
      <c r="M1274" s="6" t="str">
        <f>IF(OR(ISBLANK($K1274),ISBLANK($L1274)),"",IF(NETWORKDAYS($K1274,$K1274,Listas!$H$2:$H$111)=0,"Error fecha inicial",IF(NETWORKDAYS($L1274,$L1274,Listas!$H$2:$H$111)=0,"Error fecha final",IF(OR(HOUR($K1274)&lt;Listas!$F$2,AND(HOUR($K1274)&gt;Listas!$F$3,HOUR($K1274)&lt;Listas!$F$4),HOUR($K1274)&gt;Listas!$F$5),"Error hora, fecha inicial",IF(OR(HOUR($L1274)&lt;Listas!$F$2,AND(HOUR($L1274)&gt;Listas!$F$3,HOUR($L1274)&lt;Listas!$F$4),HOUR($L1274)&gt;Listas!$F$5),"Error hora, fecha final",IF(AND($L1274-$K1274&gt;0,$L1274-$K1274&lt;=0.42),(IF(AND(AND(HOUR($K1274)&gt;=Listas!$F$2,HOUR($K1274)&lt;=Listas!$F$3),AND(HOUR($L1274)&gt;=Listas!$F$2,HOUR($L1274)&lt;=Listas!$F$3)),(HOUR($L1274)-HOUR($K1274)),IF(AND(AND(HOUR($K1274)&gt;=Listas!$F$4,HOUR($K1274)&lt;=Listas!$F$5),AND(HOUR($L1274)&gt;=Listas!$F$4,HOUR($L1274)&lt;=Listas!$F$5)),(HOUR($L1274)-HOUR($K1274)),IF(AND(AND(HOUR($K1274)&gt;=Listas!$F$2,HOUR($K1274)&lt;=Listas!$F$3),AND(HOUR($L1274)&gt;=Listas!$F$4,HOUR($L1274)&lt;=Listas!$F$5)),((Listas!$F$3-HOUR($K1274)))+((HOUR($L1274)-Listas!$F$4)),0)))),IF(AND($L1274-$K1274&gt;0.42,$L1274-$K1274&lt;=1.42),(IF(AND(HOUR($K1274)&gt;=Listas!$F$2,HOUR($K1274)&lt;=Listas!$F$3),(Listas!$F$3-HOUR($K1274)+4),IF(AND(HOUR($K1274)&gt;=Listas!$F$4,HOUR($K1274)&lt;=Listas!$F$5),(Listas!$F$5-HOUR($K1274)),0))+IF(AND(HOUR($L1274)&gt;=Listas!$F$2,HOUR($L1274)&lt;=Listas!$F$3),(HOUR($L1274)-Listas!$F$2),IF(AND(HOUR($L1274)&gt;=Listas!$F$4,HOUR($L1274)&lt;=Listas!$F$5),(HOUR($L1274)-Listas!$F$4+4),0))),IF(($L1274-$K1274&gt;1.42),(IF(AND(HOUR($K1274)&gt;=Listas!$F$2,HOUR($K1274)&lt;=Listas!$F$3),(Listas!$F$3-HOUR($K1274)+4)+IF(AND(HOUR($L1274)&gt;=Listas!$F$2,HOUR($L1274)&lt;=Listas!$F$3),(HOUR($L1274)-Listas!$F$2)+NETWORKDAYS($K1274+1,$L1274-1,Listas!$H$2:$H$112)*Listas!$F$6,IF(AND(HOUR($L1274)&gt;=Listas!$F$4,HOUR($L1274)&lt;=Listas!$F$5),(HOUR($L1274)-Listas!$F$4+4)+NETWORKDAYS($K1274+1,$L1274-1,Listas!$H$2:$H$111)*Listas!$F$6,0)),IF(AND(HOUR($K1274)&gt;=Listas!$F$4,HOUR($K1274)&lt;=Listas!$F$5),(Listas!$F$5-HOUR($K1274))+IF(AND(HOUR($L1274)&gt;=Listas!$F$2,HOUR($L1274)&lt;=Listas!$F$3),(HOUR($L1274)-Listas!$F$2)+NETWORKDAYS($K1274+1,$L1274-1,Listas!$H$2:$H$111)*Listas!$F$6,(HOUR($L1274)-Listas!$F$4+4)+NETWORKDAYS($K1274+1,$L1274-1,Listas!$H$2:$H$111)*Listas!$F$6)))),IF(($L1274-$K1274)&lt;0,"Fecha inicial mayor a fecha final",0)))))))))</f>
        <v/>
      </c>
      <c r="N1274" s="6" t="str">
        <f t="shared" si="1"/>
        <v/>
      </c>
      <c r="O1274" s="6"/>
      <c r="P1274" s="6"/>
      <c r="Q1274" s="6" t="b">
        <v>0</v>
      </c>
      <c r="R1274" s="6" t="str">
        <f t="shared" si="11"/>
        <v/>
      </c>
      <c r="S1274" s="6"/>
    </row>
    <row r="1275">
      <c r="A1275" s="6"/>
      <c r="B1275" s="6"/>
      <c r="C1275" s="6"/>
      <c r="D1275" s="6"/>
      <c r="E1275" s="6"/>
      <c r="F1275" s="6"/>
      <c r="G1275" s="6"/>
      <c r="H1275" s="6"/>
      <c r="I1275" s="6"/>
      <c r="J1275" s="6"/>
      <c r="K1275" s="84"/>
      <c r="L1275" s="84"/>
      <c r="M1275" s="6" t="str">
        <f>IF(OR(ISBLANK($K1275),ISBLANK($L1275)),"",IF(NETWORKDAYS($K1275,$K1275,Listas!$H$2:$H$111)=0,"Error fecha inicial",IF(NETWORKDAYS($L1275,$L1275,Listas!$H$2:$H$111)=0,"Error fecha final",IF(OR(HOUR($K1275)&lt;Listas!$F$2,AND(HOUR($K1275)&gt;Listas!$F$3,HOUR($K1275)&lt;Listas!$F$4),HOUR($K1275)&gt;Listas!$F$5),"Error hora, fecha inicial",IF(OR(HOUR($L1275)&lt;Listas!$F$2,AND(HOUR($L1275)&gt;Listas!$F$3,HOUR($L1275)&lt;Listas!$F$4),HOUR($L1275)&gt;Listas!$F$5),"Error hora, fecha final",IF(AND($L1275-$K1275&gt;0,$L1275-$K1275&lt;=0.42),(IF(AND(AND(HOUR($K1275)&gt;=Listas!$F$2,HOUR($K1275)&lt;=Listas!$F$3),AND(HOUR($L1275)&gt;=Listas!$F$2,HOUR($L1275)&lt;=Listas!$F$3)),(HOUR($L1275)-HOUR($K1275)),IF(AND(AND(HOUR($K1275)&gt;=Listas!$F$4,HOUR($K1275)&lt;=Listas!$F$5),AND(HOUR($L1275)&gt;=Listas!$F$4,HOUR($L1275)&lt;=Listas!$F$5)),(HOUR($L1275)-HOUR($K1275)),IF(AND(AND(HOUR($K1275)&gt;=Listas!$F$2,HOUR($K1275)&lt;=Listas!$F$3),AND(HOUR($L1275)&gt;=Listas!$F$4,HOUR($L1275)&lt;=Listas!$F$5)),((Listas!$F$3-HOUR($K1275)))+((HOUR($L1275)-Listas!$F$4)),0)))),IF(AND($L1275-$K1275&gt;0.42,$L1275-$K1275&lt;=1.42),(IF(AND(HOUR($K1275)&gt;=Listas!$F$2,HOUR($K1275)&lt;=Listas!$F$3),(Listas!$F$3-HOUR($K1275)+4),IF(AND(HOUR($K1275)&gt;=Listas!$F$4,HOUR($K1275)&lt;=Listas!$F$5),(Listas!$F$5-HOUR($K1275)),0))+IF(AND(HOUR($L1275)&gt;=Listas!$F$2,HOUR($L1275)&lt;=Listas!$F$3),(HOUR($L1275)-Listas!$F$2),IF(AND(HOUR($L1275)&gt;=Listas!$F$4,HOUR($L1275)&lt;=Listas!$F$5),(HOUR($L1275)-Listas!$F$4+4),0))),IF(($L1275-$K1275&gt;1.42),(IF(AND(HOUR($K1275)&gt;=Listas!$F$2,HOUR($K1275)&lt;=Listas!$F$3),(Listas!$F$3-HOUR($K1275)+4)+IF(AND(HOUR($L1275)&gt;=Listas!$F$2,HOUR($L1275)&lt;=Listas!$F$3),(HOUR($L1275)-Listas!$F$2)+NETWORKDAYS($K1275+1,$L1275-1,Listas!$H$2:$H$112)*Listas!$F$6,IF(AND(HOUR($L1275)&gt;=Listas!$F$4,HOUR($L1275)&lt;=Listas!$F$5),(HOUR($L1275)-Listas!$F$4+4)+NETWORKDAYS($K1275+1,$L1275-1,Listas!$H$2:$H$111)*Listas!$F$6,0)),IF(AND(HOUR($K1275)&gt;=Listas!$F$4,HOUR($K1275)&lt;=Listas!$F$5),(Listas!$F$5-HOUR($K1275))+IF(AND(HOUR($L1275)&gt;=Listas!$F$2,HOUR($L1275)&lt;=Listas!$F$3),(HOUR($L1275)-Listas!$F$2)+NETWORKDAYS($K1275+1,$L1275-1,Listas!$H$2:$H$111)*Listas!$F$6,(HOUR($L1275)-Listas!$F$4+4)+NETWORKDAYS($K1275+1,$L1275-1,Listas!$H$2:$H$111)*Listas!$F$6)))),IF(($L1275-$K1275)&lt;0,"Fecha inicial mayor a fecha final",0)))))))))</f>
        <v/>
      </c>
      <c r="N1275" s="6" t="str">
        <f t="shared" si="1"/>
        <v/>
      </c>
      <c r="O1275" s="6"/>
      <c r="P1275" s="6"/>
      <c r="Q1275" s="6" t="b">
        <v>0</v>
      </c>
      <c r="R1275" s="6" t="str">
        <f t="shared" si="11"/>
        <v/>
      </c>
      <c r="S1275" s="6"/>
    </row>
    <row r="1276">
      <c r="A1276" s="6"/>
      <c r="B1276" s="6"/>
      <c r="C1276" s="6"/>
      <c r="D1276" s="6"/>
      <c r="E1276" s="6"/>
      <c r="F1276" s="6"/>
      <c r="G1276" s="6"/>
      <c r="H1276" s="6"/>
      <c r="I1276" s="6"/>
      <c r="J1276" s="6"/>
      <c r="K1276" s="84"/>
      <c r="L1276" s="84"/>
      <c r="M1276" s="6" t="str">
        <f>IF(OR(ISBLANK($K1276),ISBLANK($L1276)),"",IF(NETWORKDAYS($K1276,$K1276,Listas!$H$2:$H$111)=0,"Error fecha inicial",IF(NETWORKDAYS($L1276,$L1276,Listas!$H$2:$H$111)=0,"Error fecha final",IF(OR(HOUR($K1276)&lt;Listas!$F$2,AND(HOUR($K1276)&gt;Listas!$F$3,HOUR($K1276)&lt;Listas!$F$4),HOUR($K1276)&gt;Listas!$F$5),"Error hora, fecha inicial",IF(OR(HOUR($L1276)&lt;Listas!$F$2,AND(HOUR($L1276)&gt;Listas!$F$3,HOUR($L1276)&lt;Listas!$F$4),HOUR($L1276)&gt;Listas!$F$5),"Error hora, fecha final",IF(AND($L1276-$K1276&gt;0,$L1276-$K1276&lt;=0.42),(IF(AND(AND(HOUR($K1276)&gt;=Listas!$F$2,HOUR($K1276)&lt;=Listas!$F$3),AND(HOUR($L1276)&gt;=Listas!$F$2,HOUR($L1276)&lt;=Listas!$F$3)),(HOUR($L1276)-HOUR($K1276)),IF(AND(AND(HOUR($K1276)&gt;=Listas!$F$4,HOUR($K1276)&lt;=Listas!$F$5),AND(HOUR($L1276)&gt;=Listas!$F$4,HOUR($L1276)&lt;=Listas!$F$5)),(HOUR($L1276)-HOUR($K1276)),IF(AND(AND(HOUR($K1276)&gt;=Listas!$F$2,HOUR($K1276)&lt;=Listas!$F$3),AND(HOUR($L1276)&gt;=Listas!$F$4,HOUR($L1276)&lt;=Listas!$F$5)),((Listas!$F$3-HOUR($K1276)))+((HOUR($L1276)-Listas!$F$4)),0)))),IF(AND($L1276-$K1276&gt;0.42,$L1276-$K1276&lt;=1.42),(IF(AND(HOUR($K1276)&gt;=Listas!$F$2,HOUR($K1276)&lt;=Listas!$F$3),(Listas!$F$3-HOUR($K1276)+4),IF(AND(HOUR($K1276)&gt;=Listas!$F$4,HOUR($K1276)&lt;=Listas!$F$5),(Listas!$F$5-HOUR($K1276)),0))+IF(AND(HOUR($L1276)&gt;=Listas!$F$2,HOUR($L1276)&lt;=Listas!$F$3),(HOUR($L1276)-Listas!$F$2),IF(AND(HOUR($L1276)&gt;=Listas!$F$4,HOUR($L1276)&lt;=Listas!$F$5),(HOUR($L1276)-Listas!$F$4+4),0))),IF(($L1276-$K1276&gt;1.42),(IF(AND(HOUR($K1276)&gt;=Listas!$F$2,HOUR($K1276)&lt;=Listas!$F$3),(Listas!$F$3-HOUR($K1276)+4)+IF(AND(HOUR($L1276)&gt;=Listas!$F$2,HOUR($L1276)&lt;=Listas!$F$3),(HOUR($L1276)-Listas!$F$2)+NETWORKDAYS($K1276+1,$L1276-1,Listas!$H$2:$H$112)*Listas!$F$6,IF(AND(HOUR($L1276)&gt;=Listas!$F$4,HOUR($L1276)&lt;=Listas!$F$5),(HOUR($L1276)-Listas!$F$4+4)+NETWORKDAYS($K1276+1,$L1276-1,Listas!$H$2:$H$111)*Listas!$F$6,0)),IF(AND(HOUR($K1276)&gt;=Listas!$F$4,HOUR($K1276)&lt;=Listas!$F$5),(Listas!$F$5-HOUR($K1276))+IF(AND(HOUR($L1276)&gt;=Listas!$F$2,HOUR($L1276)&lt;=Listas!$F$3),(HOUR($L1276)-Listas!$F$2)+NETWORKDAYS($K1276+1,$L1276-1,Listas!$H$2:$H$111)*Listas!$F$6,(HOUR($L1276)-Listas!$F$4+4)+NETWORKDAYS($K1276+1,$L1276-1,Listas!$H$2:$H$111)*Listas!$F$6)))),IF(($L1276-$K1276)&lt;0,"Fecha inicial mayor a fecha final",0)))))))))</f>
        <v/>
      </c>
      <c r="N1276" s="6" t="str">
        <f t="shared" si="1"/>
        <v/>
      </c>
      <c r="O1276" s="6"/>
      <c r="P1276" s="6"/>
      <c r="Q1276" s="6" t="b">
        <v>0</v>
      </c>
      <c r="R1276" s="6" t="str">
        <f t="shared" si="11"/>
        <v/>
      </c>
      <c r="S1276" s="6"/>
    </row>
    <row r="1277">
      <c r="A1277" s="6"/>
      <c r="B1277" s="6"/>
      <c r="C1277" s="6"/>
      <c r="D1277" s="6"/>
      <c r="E1277" s="6"/>
      <c r="F1277" s="6"/>
      <c r="G1277" s="6"/>
      <c r="H1277" s="6"/>
      <c r="I1277" s="6"/>
      <c r="J1277" s="6"/>
      <c r="K1277" s="84"/>
      <c r="L1277" s="84"/>
      <c r="M1277" s="6" t="str">
        <f>IF(OR(ISBLANK($K1277),ISBLANK($L1277)),"",IF(NETWORKDAYS($K1277,$K1277,Listas!$H$2:$H$111)=0,"Error fecha inicial",IF(NETWORKDAYS($L1277,$L1277,Listas!$H$2:$H$111)=0,"Error fecha final",IF(OR(HOUR($K1277)&lt;Listas!$F$2,AND(HOUR($K1277)&gt;Listas!$F$3,HOUR($K1277)&lt;Listas!$F$4),HOUR($K1277)&gt;Listas!$F$5),"Error hora, fecha inicial",IF(OR(HOUR($L1277)&lt;Listas!$F$2,AND(HOUR($L1277)&gt;Listas!$F$3,HOUR($L1277)&lt;Listas!$F$4),HOUR($L1277)&gt;Listas!$F$5),"Error hora, fecha final",IF(AND($L1277-$K1277&gt;0,$L1277-$K1277&lt;=0.42),(IF(AND(AND(HOUR($K1277)&gt;=Listas!$F$2,HOUR($K1277)&lt;=Listas!$F$3),AND(HOUR($L1277)&gt;=Listas!$F$2,HOUR($L1277)&lt;=Listas!$F$3)),(HOUR($L1277)-HOUR($K1277)),IF(AND(AND(HOUR($K1277)&gt;=Listas!$F$4,HOUR($K1277)&lt;=Listas!$F$5),AND(HOUR($L1277)&gt;=Listas!$F$4,HOUR($L1277)&lt;=Listas!$F$5)),(HOUR($L1277)-HOUR($K1277)),IF(AND(AND(HOUR($K1277)&gt;=Listas!$F$2,HOUR($K1277)&lt;=Listas!$F$3),AND(HOUR($L1277)&gt;=Listas!$F$4,HOUR($L1277)&lt;=Listas!$F$5)),((Listas!$F$3-HOUR($K1277)))+((HOUR($L1277)-Listas!$F$4)),0)))),IF(AND($L1277-$K1277&gt;0.42,$L1277-$K1277&lt;=1.42),(IF(AND(HOUR($K1277)&gt;=Listas!$F$2,HOUR($K1277)&lt;=Listas!$F$3),(Listas!$F$3-HOUR($K1277)+4),IF(AND(HOUR($K1277)&gt;=Listas!$F$4,HOUR($K1277)&lt;=Listas!$F$5),(Listas!$F$5-HOUR($K1277)),0))+IF(AND(HOUR($L1277)&gt;=Listas!$F$2,HOUR($L1277)&lt;=Listas!$F$3),(HOUR($L1277)-Listas!$F$2),IF(AND(HOUR($L1277)&gt;=Listas!$F$4,HOUR($L1277)&lt;=Listas!$F$5),(HOUR($L1277)-Listas!$F$4+4),0))),IF(($L1277-$K1277&gt;1.42),(IF(AND(HOUR($K1277)&gt;=Listas!$F$2,HOUR($K1277)&lt;=Listas!$F$3),(Listas!$F$3-HOUR($K1277)+4)+IF(AND(HOUR($L1277)&gt;=Listas!$F$2,HOUR($L1277)&lt;=Listas!$F$3),(HOUR($L1277)-Listas!$F$2)+NETWORKDAYS($K1277+1,$L1277-1,Listas!$H$2:$H$112)*Listas!$F$6,IF(AND(HOUR($L1277)&gt;=Listas!$F$4,HOUR($L1277)&lt;=Listas!$F$5),(HOUR($L1277)-Listas!$F$4+4)+NETWORKDAYS($K1277+1,$L1277-1,Listas!$H$2:$H$111)*Listas!$F$6,0)),IF(AND(HOUR($K1277)&gt;=Listas!$F$4,HOUR($K1277)&lt;=Listas!$F$5),(Listas!$F$5-HOUR($K1277))+IF(AND(HOUR($L1277)&gt;=Listas!$F$2,HOUR($L1277)&lt;=Listas!$F$3),(HOUR($L1277)-Listas!$F$2)+NETWORKDAYS($K1277+1,$L1277-1,Listas!$H$2:$H$111)*Listas!$F$6,(HOUR($L1277)-Listas!$F$4+4)+NETWORKDAYS($K1277+1,$L1277-1,Listas!$H$2:$H$111)*Listas!$F$6)))),IF(($L1277-$K1277)&lt;0,"Fecha inicial mayor a fecha final",0)))))))))</f>
        <v/>
      </c>
      <c r="N1277" s="6" t="str">
        <f t="shared" si="1"/>
        <v/>
      </c>
      <c r="O1277" s="6"/>
      <c r="P1277" s="6"/>
      <c r="Q1277" s="6" t="b">
        <v>0</v>
      </c>
      <c r="R1277" s="6" t="str">
        <f t="shared" si="11"/>
        <v/>
      </c>
      <c r="S1277" s="6"/>
    </row>
    <row r="1278">
      <c r="A1278" s="6"/>
      <c r="B1278" s="6"/>
      <c r="C1278" s="6"/>
      <c r="D1278" s="6"/>
      <c r="E1278" s="6"/>
      <c r="F1278" s="6"/>
      <c r="G1278" s="6"/>
      <c r="H1278" s="6"/>
      <c r="I1278" s="6"/>
      <c r="J1278" s="6"/>
      <c r="K1278" s="84"/>
      <c r="L1278" s="84"/>
      <c r="M1278" s="6" t="str">
        <f>IF(OR(ISBLANK($K1278),ISBLANK($L1278)),"",IF(NETWORKDAYS($K1278,$K1278,Listas!$H$2:$H$111)=0,"Error fecha inicial",IF(NETWORKDAYS($L1278,$L1278,Listas!$H$2:$H$111)=0,"Error fecha final",IF(OR(HOUR($K1278)&lt;Listas!$F$2,AND(HOUR($K1278)&gt;Listas!$F$3,HOUR($K1278)&lt;Listas!$F$4),HOUR($K1278)&gt;Listas!$F$5),"Error hora, fecha inicial",IF(OR(HOUR($L1278)&lt;Listas!$F$2,AND(HOUR($L1278)&gt;Listas!$F$3,HOUR($L1278)&lt;Listas!$F$4),HOUR($L1278)&gt;Listas!$F$5),"Error hora, fecha final",IF(AND($L1278-$K1278&gt;0,$L1278-$K1278&lt;=0.42),(IF(AND(AND(HOUR($K1278)&gt;=Listas!$F$2,HOUR($K1278)&lt;=Listas!$F$3),AND(HOUR($L1278)&gt;=Listas!$F$2,HOUR($L1278)&lt;=Listas!$F$3)),(HOUR($L1278)-HOUR($K1278)),IF(AND(AND(HOUR($K1278)&gt;=Listas!$F$4,HOUR($K1278)&lt;=Listas!$F$5),AND(HOUR($L1278)&gt;=Listas!$F$4,HOUR($L1278)&lt;=Listas!$F$5)),(HOUR($L1278)-HOUR($K1278)),IF(AND(AND(HOUR($K1278)&gt;=Listas!$F$2,HOUR($K1278)&lt;=Listas!$F$3),AND(HOUR($L1278)&gt;=Listas!$F$4,HOUR($L1278)&lt;=Listas!$F$5)),((Listas!$F$3-HOUR($K1278)))+((HOUR($L1278)-Listas!$F$4)),0)))),IF(AND($L1278-$K1278&gt;0.42,$L1278-$K1278&lt;=1.42),(IF(AND(HOUR($K1278)&gt;=Listas!$F$2,HOUR($K1278)&lt;=Listas!$F$3),(Listas!$F$3-HOUR($K1278)+4),IF(AND(HOUR($K1278)&gt;=Listas!$F$4,HOUR($K1278)&lt;=Listas!$F$5),(Listas!$F$5-HOUR($K1278)),0))+IF(AND(HOUR($L1278)&gt;=Listas!$F$2,HOUR($L1278)&lt;=Listas!$F$3),(HOUR($L1278)-Listas!$F$2),IF(AND(HOUR($L1278)&gt;=Listas!$F$4,HOUR($L1278)&lt;=Listas!$F$5),(HOUR($L1278)-Listas!$F$4+4),0))),IF(($L1278-$K1278&gt;1.42),(IF(AND(HOUR($K1278)&gt;=Listas!$F$2,HOUR($K1278)&lt;=Listas!$F$3),(Listas!$F$3-HOUR($K1278)+4)+IF(AND(HOUR($L1278)&gt;=Listas!$F$2,HOUR($L1278)&lt;=Listas!$F$3),(HOUR($L1278)-Listas!$F$2)+NETWORKDAYS($K1278+1,$L1278-1,Listas!$H$2:$H$112)*Listas!$F$6,IF(AND(HOUR($L1278)&gt;=Listas!$F$4,HOUR($L1278)&lt;=Listas!$F$5),(HOUR($L1278)-Listas!$F$4+4)+NETWORKDAYS($K1278+1,$L1278-1,Listas!$H$2:$H$111)*Listas!$F$6,0)),IF(AND(HOUR($K1278)&gt;=Listas!$F$4,HOUR($K1278)&lt;=Listas!$F$5),(Listas!$F$5-HOUR($K1278))+IF(AND(HOUR($L1278)&gt;=Listas!$F$2,HOUR($L1278)&lt;=Listas!$F$3),(HOUR($L1278)-Listas!$F$2)+NETWORKDAYS($K1278+1,$L1278-1,Listas!$H$2:$H$111)*Listas!$F$6,(HOUR($L1278)-Listas!$F$4+4)+NETWORKDAYS($K1278+1,$L1278-1,Listas!$H$2:$H$111)*Listas!$F$6)))),IF(($L1278-$K1278)&lt;0,"Fecha inicial mayor a fecha final",0)))))))))</f>
        <v/>
      </c>
      <c r="N1278" s="6" t="str">
        <f t="shared" si="1"/>
        <v/>
      </c>
      <c r="O1278" s="6"/>
      <c r="P1278" s="6"/>
      <c r="Q1278" s="6" t="b">
        <v>0</v>
      </c>
      <c r="R1278" s="6" t="str">
        <f t="shared" si="11"/>
        <v/>
      </c>
      <c r="S1278" s="6"/>
    </row>
    <row r="1279">
      <c r="A1279" s="6"/>
      <c r="B1279" s="6"/>
      <c r="C1279" s="6"/>
      <c r="D1279" s="6"/>
      <c r="E1279" s="6"/>
      <c r="F1279" s="6"/>
      <c r="G1279" s="6"/>
      <c r="H1279" s="6"/>
      <c r="I1279" s="6"/>
      <c r="J1279" s="6"/>
      <c r="K1279" s="84"/>
      <c r="L1279" s="84"/>
      <c r="M1279" s="6" t="str">
        <f>IF(OR(ISBLANK($K1279),ISBLANK($L1279)),"",IF(NETWORKDAYS($K1279,$K1279,Listas!$H$2:$H$111)=0,"Error fecha inicial",IF(NETWORKDAYS($L1279,$L1279,Listas!$H$2:$H$111)=0,"Error fecha final",IF(OR(HOUR($K1279)&lt;Listas!$F$2,AND(HOUR($K1279)&gt;Listas!$F$3,HOUR($K1279)&lt;Listas!$F$4),HOUR($K1279)&gt;Listas!$F$5),"Error hora, fecha inicial",IF(OR(HOUR($L1279)&lt;Listas!$F$2,AND(HOUR($L1279)&gt;Listas!$F$3,HOUR($L1279)&lt;Listas!$F$4),HOUR($L1279)&gt;Listas!$F$5),"Error hora, fecha final",IF(AND($L1279-$K1279&gt;0,$L1279-$K1279&lt;=0.42),(IF(AND(AND(HOUR($K1279)&gt;=Listas!$F$2,HOUR($K1279)&lt;=Listas!$F$3),AND(HOUR($L1279)&gt;=Listas!$F$2,HOUR($L1279)&lt;=Listas!$F$3)),(HOUR($L1279)-HOUR($K1279)),IF(AND(AND(HOUR($K1279)&gt;=Listas!$F$4,HOUR($K1279)&lt;=Listas!$F$5),AND(HOUR($L1279)&gt;=Listas!$F$4,HOUR($L1279)&lt;=Listas!$F$5)),(HOUR($L1279)-HOUR($K1279)),IF(AND(AND(HOUR($K1279)&gt;=Listas!$F$2,HOUR($K1279)&lt;=Listas!$F$3),AND(HOUR($L1279)&gt;=Listas!$F$4,HOUR($L1279)&lt;=Listas!$F$5)),((Listas!$F$3-HOUR($K1279)))+((HOUR($L1279)-Listas!$F$4)),0)))),IF(AND($L1279-$K1279&gt;0.42,$L1279-$K1279&lt;=1.42),(IF(AND(HOUR($K1279)&gt;=Listas!$F$2,HOUR($K1279)&lt;=Listas!$F$3),(Listas!$F$3-HOUR($K1279)+4),IF(AND(HOUR($K1279)&gt;=Listas!$F$4,HOUR($K1279)&lt;=Listas!$F$5),(Listas!$F$5-HOUR($K1279)),0))+IF(AND(HOUR($L1279)&gt;=Listas!$F$2,HOUR($L1279)&lt;=Listas!$F$3),(HOUR($L1279)-Listas!$F$2),IF(AND(HOUR($L1279)&gt;=Listas!$F$4,HOUR($L1279)&lt;=Listas!$F$5),(HOUR($L1279)-Listas!$F$4+4),0))),IF(($L1279-$K1279&gt;1.42),(IF(AND(HOUR($K1279)&gt;=Listas!$F$2,HOUR($K1279)&lt;=Listas!$F$3),(Listas!$F$3-HOUR($K1279)+4)+IF(AND(HOUR($L1279)&gt;=Listas!$F$2,HOUR($L1279)&lt;=Listas!$F$3),(HOUR($L1279)-Listas!$F$2)+NETWORKDAYS($K1279+1,$L1279-1,Listas!$H$2:$H$112)*Listas!$F$6,IF(AND(HOUR($L1279)&gt;=Listas!$F$4,HOUR($L1279)&lt;=Listas!$F$5),(HOUR($L1279)-Listas!$F$4+4)+NETWORKDAYS($K1279+1,$L1279-1,Listas!$H$2:$H$111)*Listas!$F$6,0)),IF(AND(HOUR($K1279)&gt;=Listas!$F$4,HOUR($K1279)&lt;=Listas!$F$5),(Listas!$F$5-HOUR($K1279))+IF(AND(HOUR($L1279)&gt;=Listas!$F$2,HOUR($L1279)&lt;=Listas!$F$3),(HOUR($L1279)-Listas!$F$2)+NETWORKDAYS($K1279+1,$L1279-1,Listas!$H$2:$H$111)*Listas!$F$6,(HOUR($L1279)-Listas!$F$4+4)+NETWORKDAYS($K1279+1,$L1279-1,Listas!$H$2:$H$111)*Listas!$F$6)))),IF(($L1279-$K1279)&lt;0,"Fecha inicial mayor a fecha final",0)))))))))</f>
        <v/>
      </c>
      <c r="N1279" s="6" t="str">
        <f t="shared" si="1"/>
        <v/>
      </c>
      <c r="O1279" s="6"/>
      <c r="P1279" s="6"/>
      <c r="Q1279" s="6" t="b">
        <v>0</v>
      </c>
      <c r="R1279" s="6" t="str">
        <f t="shared" si="11"/>
        <v/>
      </c>
      <c r="S1279" s="6"/>
    </row>
    <row r="1280">
      <c r="A1280" s="6"/>
      <c r="B1280" s="6"/>
      <c r="C1280" s="6"/>
      <c r="D1280" s="6"/>
      <c r="E1280" s="6"/>
      <c r="F1280" s="6"/>
      <c r="G1280" s="6"/>
      <c r="H1280" s="6"/>
      <c r="I1280" s="6"/>
      <c r="J1280" s="6"/>
      <c r="K1280" s="84"/>
      <c r="L1280" s="84"/>
      <c r="M1280" s="6" t="str">
        <f>IF(OR(ISBLANK($K1280),ISBLANK($L1280)),"",IF(NETWORKDAYS($K1280,$K1280,Listas!$H$2:$H$111)=0,"Error fecha inicial",IF(NETWORKDAYS($L1280,$L1280,Listas!$H$2:$H$111)=0,"Error fecha final",IF(OR(HOUR($K1280)&lt;Listas!$F$2,AND(HOUR($K1280)&gt;Listas!$F$3,HOUR($K1280)&lt;Listas!$F$4),HOUR($K1280)&gt;Listas!$F$5),"Error hora, fecha inicial",IF(OR(HOUR($L1280)&lt;Listas!$F$2,AND(HOUR($L1280)&gt;Listas!$F$3,HOUR($L1280)&lt;Listas!$F$4),HOUR($L1280)&gt;Listas!$F$5),"Error hora, fecha final",IF(AND($L1280-$K1280&gt;0,$L1280-$K1280&lt;=0.42),(IF(AND(AND(HOUR($K1280)&gt;=Listas!$F$2,HOUR($K1280)&lt;=Listas!$F$3),AND(HOUR($L1280)&gt;=Listas!$F$2,HOUR($L1280)&lt;=Listas!$F$3)),(HOUR($L1280)-HOUR($K1280)),IF(AND(AND(HOUR($K1280)&gt;=Listas!$F$4,HOUR($K1280)&lt;=Listas!$F$5),AND(HOUR($L1280)&gt;=Listas!$F$4,HOUR($L1280)&lt;=Listas!$F$5)),(HOUR($L1280)-HOUR($K1280)),IF(AND(AND(HOUR($K1280)&gt;=Listas!$F$2,HOUR($K1280)&lt;=Listas!$F$3),AND(HOUR($L1280)&gt;=Listas!$F$4,HOUR($L1280)&lt;=Listas!$F$5)),((Listas!$F$3-HOUR($K1280)))+((HOUR($L1280)-Listas!$F$4)),0)))),IF(AND($L1280-$K1280&gt;0.42,$L1280-$K1280&lt;=1.42),(IF(AND(HOUR($K1280)&gt;=Listas!$F$2,HOUR($K1280)&lt;=Listas!$F$3),(Listas!$F$3-HOUR($K1280)+4),IF(AND(HOUR($K1280)&gt;=Listas!$F$4,HOUR($K1280)&lt;=Listas!$F$5),(Listas!$F$5-HOUR($K1280)),0))+IF(AND(HOUR($L1280)&gt;=Listas!$F$2,HOUR($L1280)&lt;=Listas!$F$3),(HOUR($L1280)-Listas!$F$2),IF(AND(HOUR($L1280)&gt;=Listas!$F$4,HOUR($L1280)&lt;=Listas!$F$5),(HOUR($L1280)-Listas!$F$4+4),0))),IF(($L1280-$K1280&gt;1.42),(IF(AND(HOUR($K1280)&gt;=Listas!$F$2,HOUR($K1280)&lt;=Listas!$F$3),(Listas!$F$3-HOUR($K1280)+4)+IF(AND(HOUR($L1280)&gt;=Listas!$F$2,HOUR($L1280)&lt;=Listas!$F$3),(HOUR($L1280)-Listas!$F$2)+NETWORKDAYS($K1280+1,$L1280-1,Listas!$H$2:$H$112)*Listas!$F$6,IF(AND(HOUR($L1280)&gt;=Listas!$F$4,HOUR($L1280)&lt;=Listas!$F$5),(HOUR($L1280)-Listas!$F$4+4)+NETWORKDAYS($K1280+1,$L1280-1,Listas!$H$2:$H$111)*Listas!$F$6,0)),IF(AND(HOUR($K1280)&gt;=Listas!$F$4,HOUR($K1280)&lt;=Listas!$F$5),(Listas!$F$5-HOUR($K1280))+IF(AND(HOUR($L1280)&gt;=Listas!$F$2,HOUR($L1280)&lt;=Listas!$F$3),(HOUR($L1280)-Listas!$F$2)+NETWORKDAYS($K1280+1,$L1280-1,Listas!$H$2:$H$111)*Listas!$F$6,(HOUR($L1280)-Listas!$F$4+4)+NETWORKDAYS($K1280+1,$L1280-1,Listas!$H$2:$H$111)*Listas!$F$6)))),IF(($L1280-$K1280)&lt;0,"Fecha inicial mayor a fecha final",0)))))))))</f>
        <v/>
      </c>
      <c r="N1280" s="6" t="str">
        <f t="shared" si="1"/>
        <v/>
      </c>
      <c r="O1280" s="6"/>
      <c r="P1280" s="6"/>
      <c r="Q1280" s="6" t="b">
        <v>0</v>
      </c>
      <c r="R1280" s="6" t="str">
        <f t="shared" si="11"/>
        <v/>
      </c>
      <c r="S1280" s="6"/>
    </row>
    <row r="1281">
      <c r="A1281" s="6"/>
      <c r="B1281" s="6"/>
      <c r="C1281" s="6"/>
      <c r="D1281" s="6"/>
      <c r="E1281" s="6"/>
      <c r="F1281" s="6"/>
      <c r="G1281" s="6"/>
      <c r="H1281" s="6"/>
      <c r="I1281" s="6"/>
      <c r="J1281" s="6"/>
      <c r="K1281" s="84"/>
      <c r="L1281" s="84"/>
      <c r="M1281" s="6" t="str">
        <f>IF(OR(ISBLANK($K1281),ISBLANK($L1281)),"",IF(NETWORKDAYS($K1281,$K1281,Listas!$H$2:$H$111)=0,"Error fecha inicial",IF(NETWORKDAYS($L1281,$L1281,Listas!$H$2:$H$111)=0,"Error fecha final",IF(OR(HOUR($K1281)&lt;Listas!$F$2,AND(HOUR($K1281)&gt;Listas!$F$3,HOUR($K1281)&lt;Listas!$F$4),HOUR($K1281)&gt;Listas!$F$5),"Error hora, fecha inicial",IF(OR(HOUR($L1281)&lt;Listas!$F$2,AND(HOUR($L1281)&gt;Listas!$F$3,HOUR($L1281)&lt;Listas!$F$4),HOUR($L1281)&gt;Listas!$F$5),"Error hora, fecha final",IF(AND($L1281-$K1281&gt;0,$L1281-$K1281&lt;=0.42),(IF(AND(AND(HOUR($K1281)&gt;=Listas!$F$2,HOUR($K1281)&lt;=Listas!$F$3),AND(HOUR($L1281)&gt;=Listas!$F$2,HOUR($L1281)&lt;=Listas!$F$3)),(HOUR($L1281)-HOUR($K1281)),IF(AND(AND(HOUR($K1281)&gt;=Listas!$F$4,HOUR($K1281)&lt;=Listas!$F$5),AND(HOUR($L1281)&gt;=Listas!$F$4,HOUR($L1281)&lt;=Listas!$F$5)),(HOUR($L1281)-HOUR($K1281)),IF(AND(AND(HOUR($K1281)&gt;=Listas!$F$2,HOUR($K1281)&lt;=Listas!$F$3),AND(HOUR($L1281)&gt;=Listas!$F$4,HOUR($L1281)&lt;=Listas!$F$5)),((Listas!$F$3-HOUR($K1281)))+((HOUR($L1281)-Listas!$F$4)),0)))),IF(AND($L1281-$K1281&gt;0.42,$L1281-$K1281&lt;=1.42),(IF(AND(HOUR($K1281)&gt;=Listas!$F$2,HOUR($K1281)&lt;=Listas!$F$3),(Listas!$F$3-HOUR($K1281)+4),IF(AND(HOUR($K1281)&gt;=Listas!$F$4,HOUR($K1281)&lt;=Listas!$F$5),(Listas!$F$5-HOUR($K1281)),0))+IF(AND(HOUR($L1281)&gt;=Listas!$F$2,HOUR($L1281)&lt;=Listas!$F$3),(HOUR($L1281)-Listas!$F$2),IF(AND(HOUR($L1281)&gt;=Listas!$F$4,HOUR($L1281)&lt;=Listas!$F$5),(HOUR($L1281)-Listas!$F$4+4),0))),IF(($L1281-$K1281&gt;1.42),(IF(AND(HOUR($K1281)&gt;=Listas!$F$2,HOUR($K1281)&lt;=Listas!$F$3),(Listas!$F$3-HOUR($K1281)+4)+IF(AND(HOUR($L1281)&gt;=Listas!$F$2,HOUR($L1281)&lt;=Listas!$F$3),(HOUR($L1281)-Listas!$F$2)+NETWORKDAYS($K1281+1,$L1281-1,Listas!$H$2:$H$112)*Listas!$F$6,IF(AND(HOUR($L1281)&gt;=Listas!$F$4,HOUR($L1281)&lt;=Listas!$F$5),(HOUR($L1281)-Listas!$F$4+4)+NETWORKDAYS($K1281+1,$L1281-1,Listas!$H$2:$H$111)*Listas!$F$6,0)),IF(AND(HOUR($K1281)&gt;=Listas!$F$4,HOUR($K1281)&lt;=Listas!$F$5),(Listas!$F$5-HOUR($K1281))+IF(AND(HOUR($L1281)&gt;=Listas!$F$2,HOUR($L1281)&lt;=Listas!$F$3),(HOUR($L1281)-Listas!$F$2)+NETWORKDAYS($K1281+1,$L1281-1,Listas!$H$2:$H$111)*Listas!$F$6,(HOUR($L1281)-Listas!$F$4+4)+NETWORKDAYS($K1281+1,$L1281-1,Listas!$H$2:$H$111)*Listas!$F$6)))),IF(($L1281-$K1281)&lt;0,"Fecha inicial mayor a fecha final",0)))))))))</f>
        <v/>
      </c>
      <c r="N1281" s="6" t="str">
        <f t="shared" si="1"/>
        <v/>
      </c>
      <c r="O1281" s="6"/>
      <c r="P1281" s="6"/>
      <c r="Q1281" s="6" t="b">
        <v>0</v>
      </c>
      <c r="R1281" s="6" t="str">
        <f t="shared" si="11"/>
        <v/>
      </c>
      <c r="S1281" s="6"/>
    </row>
    <row r="1282">
      <c r="A1282" s="6"/>
      <c r="B1282" s="6"/>
      <c r="C1282" s="6"/>
      <c r="D1282" s="6"/>
      <c r="E1282" s="6"/>
      <c r="F1282" s="6"/>
      <c r="G1282" s="6"/>
      <c r="H1282" s="6"/>
      <c r="I1282" s="6"/>
      <c r="J1282" s="6"/>
      <c r="K1282" s="84"/>
      <c r="L1282" s="84"/>
      <c r="M1282" s="6" t="str">
        <f>IF(OR(ISBLANK($K1282),ISBLANK($L1282)),"",IF(NETWORKDAYS($K1282,$K1282,Listas!$H$2:$H$111)=0,"Error fecha inicial",IF(NETWORKDAYS($L1282,$L1282,Listas!$H$2:$H$111)=0,"Error fecha final",IF(OR(HOUR($K1282)&lt;Listas!$F$2,AND(HOUR($K1282)&gt;Listas!$F$3,HOUR($K1282)&lt;Listas!$F$4),HOUR($K1282)&gt;Listas!$F$5),"Error hora, fecha inicial",IF(OR(HOUR($L1282)&lt;Listas!$F$2,AND(HOUR($L1282)&gt;Listas!$F$3,HOUR($L1282)&lt;Listas!$F$4),HOUR($L1282)&gt;Listas!$F$5),"Error hora, fecha final",IF(AND($L1282-$K1282&gt;0,$L1282-$K1282&lt;=0.42),(IF(AND(AND(HOUR($K1282)&gt;=Listas!$F$2,HOUR($K1282)&lt;=Listas!$F$3),AND(HOUR($L1282)&gt;=Listas!$F$2,HOUR($L1282)&lt;=Listas!$F$3)),(HOUR($L1282)-HOUR($K1282)),IF(AND(AND(HOUR($K1282)&gt;=Listas!$F$4,HOUR($K1282)&lt;=Listas!$F$5),AND(HOUR($L1282)&gt;=Listas!$F$4,HOUR($L1282)&lt;=Listas!$F$5)),(HOUR($L1282)-HOUR($K1282)),IF(AND(AND(HOUR($K1282)&gt;=Listas!$F$2,HOUR($K1282)&lt;=Listas!$F$3),AND(HOUR($L1282)&gt;=Listas!$F$4,HOUR($L1282)&lt;=Listas!$F$5)),((Listas!$F$3-HOUR($K1282)))+((HOUR($L1282)-Listas!$F$4)),0)))),IF(AND($L1282-$K1282&gt;0.42,$L1282-$K1282&lt;=1.42),(IF(AND(HOUR($K1282)&gt;=Listas!$F$2,HOUR($K1282)&lt;=Listas!$F$3),(Listas!$F$3-HOUR($K1282)+4),IF(AND(HOUR($K1282)&gt;=Listas!$F$4,HOUR($K1282)&lt;=Listas!$F$5),(Listas!$F$5-HOUR($K1282)),0))+IF(AND(HOUR($L1282)&gt;=Listas!$F$2,HOUR($L1282)&lt;=Listas!$F$3),(HOUR($L1282)-Listas!$F$2),IF(AND(HOUR($L1282)&gt;=Listas!$F$4,HOUR($L1282)&lt;=Listas!$F$5),(HOUR($L1282)-Listas!$F$4+4),0))),IF(($L1282-$K1282&gt;1.42),(IF(AND(HOUR($K1282)&gt;=Listas!$F$2,HOUR($K1282)&lt;=Listas!$F$3),(Listas!$F$3-HOUR($K1282)+4)+IF(AND(HOUR($L1282)&gt;=Listas!$F$2,HOUR($L1282)&lt;=Listas!$F$3),(HOUR($L1282)-Listas!$F$2)+NETWORKDAYS($K1282+1,$L1282-1,Listas!$H$2:$H$112)*Listas!$F$6,IF(AND(HOUR($L1282)&gt;=Listas!$F$4,HOUR($L1282)&lt;=Listas!$F$5),(HOUR($L1282)-Listas!$F$4+4)+NETWORKDAYS($K1282+1,$L1282-1,Listas!$H$2:$H$111)*Listas!$F$6,0)),IF(AND(HOUR($K1282)&gt;=Listas!$F$4,HOUR($K1282)&lt;=Listas!$F$5),(Listas!$F$5-HOUR($K1282))+IF(AND(HOUR($L1282)&gt;=Listas!$F$2,HOUR($L1282)&lt;=Listas!$F$3),(HOUR($L1282)-Listas!$F$2)+NETWORKDAYS($K1282+1,$L1282-1,Listas!$H$2:$H$111)*Listas!$F$6,(HOUR($L1282)-Listas!$F$4+4)+NETWORKDAYS($K1282+1,$L1282-1,Listas!$H$2:$H$111)*Listas!$F$6)))),IF(($L1282-$K1282)&lt;0,"Fecha inicial mayor a fecha final",0)))))))))</f>
        <v/>
      </c>
      <c r="N1282" s="6" t="str">
        <f t="shared" si="1"/>
        <v/>
      </c>
      <c r="O1282" s="6"/>
      <c r="P1282" s="6"/>
      <c r="Q1282" s="6" t="b">
        <v>0</v>
      </c>
      <c r="R1282" s="6" t="str">
        <f t="shared" si="11"/>
        <v/>
      </c>
      <c r="S1282" s="6"/>
    </row>
    <row r="1283">
      <c r="A1283" s="6"/>
      <c r="B1283" s="6"/>
      <c r="C1283" s="6"/>
      <c r="D1283" s="6"/>
      <c r="E1283" s="6"/>
      <c r="F1283" s="6"/>
      <c r="G1283" s="6"/>
      <c r="H1283" s="6"/>
      <c r="I1283" s="6"/>
      <c r="J1283" s="6"/>
      <c r="K1283" s="84"/>
      <c r="L1283" s="84"/>
      <c r="M1283" s="6" t="str">
        <f>IF(OR(ISBLANK($K1283),ISBLANK($L1283)),"",IF(NETWORKDAYS($K1283,$K1283,Listas!$H$2:$H$111)=0,"Error fecha inicial",IF(NETWORKDAYS($L1283,$L1283,Listas!$H$2:$H$111)=0,"Error fecha final",IF(OR(HOUR($K1283)&lt;Listas!$F$2,AND(HOUR($K1283)&gt;Listas!$F$3,HOUR($K1283)&lt;Listas!$F$4),HOUR($K1283)&gt;Listas!$F$5),"Error hora, fecha inicial",IF(OR(HOUR($L1283)&lt;Listas!$F$2,AND(HOUR($L1283)&gt;Listas!$F$3,HOUR($L1283)&lt;Listas!$F$4),HOUR($L1283)&gt;Listas!$F$5),"Error hora, fecha final",IF(AND($L1283-$K1283&gt;0,$L1283-$K1283&lt;=0.42),(IF(AND(AND(HOUR($K1283)&gt;=Listas!$F$2,HOUR($K1283)&lt;=Listas!$F$3),AND(HOUR($L1283)&gt;=Listas!$F$2,HOUR($L1283)&lt;=Listas!$F$3)),(HOUR($L1283)-HOUR($K1283)),IF(AND(AND(HOUR($K1283)&gt;=Listas!$F$4,HOUR($K1283)&lt;=Listas!$F$5),AND(HOUR($L1283)&gt;=Listas!$F$4,HOUR($L1283)&lt;=Listas!$F$5)),(HOUR($L1283)-HOUR($K1283)),IF(AND(AND(HOUR($K1283)&gt;=Listas!$F$2,HOUR($K1283)&lt;=Listas!$F$3),AND(HOUR($L1283)&gt;=Listas!$F$4,HOUR($L1283)&lt;=Listas!$F$5)),((Listas!$F$3-HOUR($K1283)))+((HOUR($L1283)-Listas!$F$4)),0)))),IF(AND($L1283-$K1283&gt;0.42,$L1283-$K1283&lt;=1.42),(IF(AND(HOUR($K1283)&gt;=Listas!$F$2,HOUR($K1283)&lt;=Listas!$F$3),(Listas!$F$3-HOUR($K1283)+4),IF(AND(HOUR($K1283)&gt;=Listas!$F$4,HOUR($K1283)&lt;=Listas!$F$5),(Listas!$F$5-HOUR($K1283)),0))+IF(AND(HOUR($L1283)&gt;=Listas!$F$2,HOUR($L1283)&lt;=Listas!$F$3),(HOUR($L1283)-Listas!$F$2),IF(AND(HOUR($L1283)&gt;=Listas!$F$4,HOUR($L1283)&lt;=Listas!$F$5),(HOUR($L1283)-Listas!$F$4+4),0))),IF(($L1283-$K1283&gt;1.42),(IF(AND(HOUR($K1283)&gt;=Listas!$F$2,HOUR($K1283)&lt;=Listas!$F$3),(Listas!$F$3-HOUR($K1283)+4)+IF(AND(HOUR($L1283)&gt;=Listas!$F$2,HOUR($L1283)&lt;=Listas!$F$3),(HOUR($L1283)-Listas!$F$2)+NETWORKDAYS($K1283+1,$L1283-1,Listas!$H$2:$H$112)*Listas!$F$6,IF(AND(HOUR($L1283)&gt;=Listas!$F$4,HOUR($L1283)&lt;=Listas!$F$5),(HOUR($L1283)-Listas!$F$4+4)+NETWORKDAYS($K1283+1,$L1283-1,Listas!$H$2:$H$111)*Listas!$F$6,0)),IF(AND(HOUR($K1283)&gt;=Listas!$F$4,HOUR($K1283)&lt;=Listas!$F$5),(Listas!$F$5-HOUR($K1283))+IF(AND(HOUR($L1283)&gt;=Listas!$F$2,HOUR($L1283)&lt;=Listas!$F$3),(HOUR($L1283)-Listas!$F$2)+NETWORKDAYS($K1283+1,$L1283-1,Listas!$H$2:$H$111)*Listas!$F$6,(HOUR($L1283)-Listas!$F$4+4)+NETWORKDAYS($K1283+1,$L1283-1,Listas!$H$2:$H$111)*Listas!$F$6)))),IF(($L1283-$K1283)&lt;0,"Fecha inicial mayor a fecha final",0)))))))))</f>
        <v/>
      </c>
      <c r="N1283" s="6" t="str">
        <f t="shared" si="1"/>
        <v/>
      </c>
      <c r="O1283" s="6"/>
      <c r="P1283" s="6"/>
      <c r="Q1283" s="6" t="b">
        <v>0</v>
      </c>
      <c r="R1283" s="6" t="str">
        <f t="shared" si="11"/>
        <v/>
      </c>
      <c r="S1283" s="6"/>
    </row>
    <row r="1284">
      <c r="A1284" s="6"/>
      <c r="B1284" s="6"/>
      <c r="C1284" s="6"/>
      <c r="D1284" s="6"/>
      <c r="E1284" s="6"/>
      <c r="F1284" s="6"/>
      <c r="G1284" s="6"/>
      <c r="H1284" s="6"/>
      <c r="I1284" s="6"/>
      <c r="J1284" s="6"/>
      <c r="K1284" s="84"/>
      <c r="L1284" s="84"/>
      <c r="M1284" s="6" t="str">
        <f>IF(OR(ISBLANK($K1284),ISBLANK($L1284)),"",IF(NETWORKDAYS($K1284,$K1284,Listas!$H$2:$H$111)=0,"Error fecha inicial",IF(NETWORKDAYS($L1284,$L1284,Listas!$H$2:$H$111)=0,"Error fecha final",IF(OR(HOUR($K1284)&lt;Listas!$F$2,AND(HOUR($K1284)&gt;Listas!$F$3,HOUR($K1284)&lt;Listas!$F$4),HOUR($K1284)&gt;Listas!$F$5),"Error hora, fecha inicial",IF(OR(HOUR($L1284)&lt;Listas!$F$2,AND(HOUR($L1284)&gt;Listas!$F$3,HOUR($L1284)&lt;Listas!$F$4),HOUR($L1284)&gt;Listas!$F$5),"Error hora, fecha final",IF(AND($L1284-$K1284&gt;0,$L1284-$K1284&lt;=0.42),(IF(AND(AND(HOUR($K1284)&gt;=Listas!$F$2,HOUR($K1284)&lt;=Listas!$F$3),AND(HOUR($L1284)&gt;=Listas!$F$2,HOUR($L1284)&lt;=Listas!$F$3)),(HOUR($L1284)-HOUR($K1284)),IF(AND(AND(HOUR($K1284)&gt;=Listas!$F$4,HOUR($K1284)&lt;=Listas!$F$5),AND(HOUR($L1284)&gt;=Listas!$F$4,HOUR($L1284)&lt;=Listas!$F$5)),(HOUR($L1284)-HOUR($K1284)),IF(AND(AND(HOUR($K1284)&gt;=Listas!$F$2,HOUR($K1284)&lt;=Listas!$F$3),AND(HOUR($L1284)&gt;=Listas!$F$4,HOUR($L1284)&lt;=Listas!$F$5)),((Listas!$F$3-HOUR($K1284)))+((HOUR($L1284)-Listas!$F$4)),0)))),IF(AND($L1284-$K1284&gt;0.42,$L1284-$K1284&lt;=1.42),(IF(AND(HOUR($K1284)&gt;=Listas!$F$2,HOUR($K1284)&lt;=Listas!$F$3),(Listas!$F$3-HOUR($K1284)+4),IF(AND(HOUR($K1284)&gt;=Listas!$F$4,HOUR($K1284)&lt;=Listas!$F$5),(Listas!$F$5-HOUR($K1284)),0))+IF(AND(HOUR($L1284)&gt;=Listas!$F$2,HOUR($L1284)&lt;=Listas!$F$3),(HOUR($L1284)-Listas!$F$2),IF(AND(HOUR($L1284)&gt;=Listas!$F$4,HOUR($L1284)&lt;=Listas!$F$5),(HOUR($L1284)-Listas!$F$4+4),0))),IF(($L1284-$K1284&gt;1.42),(IF(AND(HOUR($K1284)&gt;=Listas!$F$2,HOUR($K1284)&lt;=Listas!$F$3),(Listas!$F$3-HOUR($K1284)+4)+IF(AND(HOUR($L1284)&gt;=Listas!$F$2,HOUR($L1284)&lt;=Listas!$F$3),(HOUR($L1284)-Listas!$F$2)+NETWORKDAYS($K1284+1,$L1284-1,Listas!$H$2:$H$112)*Listas!$F$6,IF(AND(HOUR($L1284)&gt;=Listas!$F$4,HOUR($L1284)&lt;=Listas!$F$5),(HOUR($L1284)-Listas!$F$4+4)+NETWORKDAYS($K1284+1,$L1284-1,Listas!$H$2:$H$111)*Listas!$F$6,0)),IF(AND(HOUR($K1284)&gt;=Listas!$F$4,HOUR($K1284)&lt;=Listas!$F$5),(Listas!$F$5-HOUR($K1284))+IF(AND(HOUR($L1284)&gt;=Listas!$F$2,HOUR($L1284)&lt;=Listas!$F$3),(HOUR($L1284)-Listas!$F$2)+NETWORKDAYS($K1284+1,$L1284-1,Listas!$H$2:$H$111)*Listas!$F$6,(HOUR($L1284)-Listas!$F$4+4)+NETWORKDAYS($K1284+1,$L1284-1,Listas!$H$2:$H$111)*Listas!$F$6)))),IF(($L1284-$K1284)&lt;0,"Fecha inicial mayor a fecha final",0)))))))))</f>
        <v/>
      </c>
      <c r="N1284" s="6" t="str">
        <f t="shared" si="1"/>
        <v/>
      </c>
      <c r="O1284" s="6"/>
      <c r="P1284" s="6"/>
      <c r="Q1284" s="6" t="b">
        <v>0</v>
      </c>
      <c r="R1284" s="6" t="str">
        <f t="shared" si="11"/>
        <v/>
      </c>
      <c r="S1284" s="6"/>
    </row>
    <row r="1285">
      <c r="A1285" s="6"/>
      <c r="B1285" s="6"/>
      <c r="C1285" s="6"/>
      <c r="D1285" s="6"/>
      <c r="E1285" s="6"/>
      <c r="F1285" s="6"/>
      <c r="G1285" s="6"/>
      <c r="H1285" s="6"/>
      <c r="I1285" s="6"/>
      <c r="J1285" s="6"/>
      <c r="K1285" s="84"/>
      <c r="L1285" s="84"/>
      <c r="M1285" s="6" t="str">
        <f>IF(OR(ISBLANK($K1285),ISBLANK($L1285)),"",IF(NETWORKDAYS($K1285,$K1285,Listas!$H$2:$H$111)=0,"Error fecha inicial",IF(NETWORKDAYS($L1285,$L1285,Listas!$H$2:$H$111)=0,"Error fecha final",IF(OR(HOUR($K1285)&lt;Listas!$F$2,AND(HOUR($K1285)&gt;Listas!$F$3,HOUR($K1285)&lt;Listas!$F$4),HOUR($K1285)&gt;Listas!$F$5),"Error hora, fecha inicial",IF(OR(HOUR($L1285)&lt;Listas!$F$2,AND(HOUR($L1285)&gt;Listas!$F$3,HOUR($L1285)&lt;Listas!$F$4),HOUR($L1285)&gt;Listas!$F$5),"Error hora, fecha final",IF(AND($L1285-$K1285&gt;0,$L1285-$K1285&lt;=0.42),(IF(AND(AND(HOUR($K1285)&gt;=Listas!$F$2,HOUR($K1285)&lt;=Listas!$F$3),AND(HOUR($L1285)&gt;=Listas!$F$2,HOUR($L1285)&lt;=Listas!$F$3)),(HOUR($L1285)-HOUR($K1285)),IF(AND(AND(HOUR($K1285)&gt;=Listas!$F$4,HOUR($K1285)&lt;=Listas!$F$5),AND(HOUR($L1285)&gt;=Listas!$F$4,HOUR($L1285)&lt;=Listas!$F$5)),(HOUR($L1285)-HOUR($K1285)),IF(AND(AND(HOUR($K1285)&gt;=Listas!$F$2,HOUR($K1285)&lt;=Listas!$F$3),AND(HOUR($L1285)&gt;=Listas!$F$4,HOUR($L1285)&lt;=Listas!$F$5)),((Listas!$F$3-HOUR($K1285)))+((HOUR($L1285)-Listas!$F$4)),0)))),IF(AND($L1285-$K1285&gt;0.42,$L1285-$K1285&lt;=1.42),(IF(AND(HOUR($K1285)&gt;=Listas!$F$2,HOUR($K1285)&lt;=Listas!$F$3),(Listas!$F$3-HOUR($K1285)+4),IF(AND(HOUR($K1285)&gt;=Listas!$F$4,HOUR($K1285)&lt;=Listas!$F$5),(Listas!$F$5-HOUR($K1285)),0))+IF(AND(HOUR($L1285)&gt;=Listas!$F$2,HOUR($L1285)&lt;=Listas!$F$3),(HOUR($L1285)-Listas!$F$2),IF(AND(HOUR($L1285)&gt;=Listas!$F$4,HOUR($L1285)&lt;=Listas!$F$5),(HOUR($L1285)-Listas!$F$4+4),0))),IF(($L1285-$K1285&gt;1.42),(IF(AND(HOUR($K1285)&gt;=Listas!$F$2,HOUR($K1285)&lt;=Listas!$F$3),(Listas!$F$3-HOUR($K1285)+4)+IF(AND(HOUR($L1285)&gt;=Listas!$F$2,HOUR($L1285)&lt;=Listas!$F$3),(HOUR($L1285)-Listas!$F$2)+NETWORKDAYS($K1285+1,$L1285-1,Listas!$H$2:$H$112)*Listas!$F$6,IF(AND(HOUR($L1285)&gt;=Listas!$F$4,HOUR($L1285)&lt;=Listas!$F$5),(HOUR($L1285)-Listas!$F$4+4)+NETWORKDAYS($K1285+1,$L1285-1,Listas!$H$2:$H$111)*Listas!$F$6,0)),IF(AND(HOUR($K1285)&gt;=Listas!$F$4,HOUR($K1285)&lt;=Listas!$F$5),(Listas!$F$5-HOUR($K1285))+IF(AND(HOUR($L1285)&gt;=Listas!$F$2,HOUR($L1285)&lt;=Listas!$F$3),(HOUR($L1285)-Listas!$F$2)+NETWORKDAYS($K1285+1,$L1285-1,Listas!$H$2:$H$111)*Listas!$F$6,(HOUR($L1285)-Listas!$F$4+4)+NETWORKDAYS($K1285+1,$L1285-1,Listas!$H$2:$H$111)*Listas!$F$6)))),IF(($L1285-$K1285)&lt;0,"Fecha inicial mayor a fecha final",0)))))))))</f>
        <v/>
      </c>
      <c r="N1285" s="6" t="str">
        <f t="shared" si="1"/>
        <v/>
      </c>
      <c r="O1285" s="6"/>
      <c r="P1285" s="6"/>
      <c r="Q1285" s="6" t="b">
        <v>0</v>
      </c>
      <c r="R1285" s="6" t="str">
        <f t="shared" si="11"/>
        <v/>
      </c>
      <c r="S1285" s="6"/>
    </row>
    <row r="1286">
      <c r="A1286" s="6"/>
      <c r="B1286" s="6"/>
      <c r="C1286" s="6"/>
      <c r="D1286" s="6"/>
      <c r="E1286" s="6"/>
      <c r="F1286" s="6"/>
      <c r="G1286" s="6"/>
      <c r="H1286" s="6"/>
      <c r="I1286" s="6"/>
      <c r="J1286" s="6"/>
      <c r="K1286" s="84"/>
      <c r="L1286" s="84"/>
      <c r="M1286" s="6" t="str">
        <f>IF(OR(ISBLANK($K1286),ISBLANK($L1286)),"",IF(NETWORKDAYS($K1286,$K1286,Listas!$H$2:$H$111)=0,"Error fecha inicial",IF(NETWORKDAYS($L1286,$L1286,Listas!$H$2:$H$111)=0,"Error fecha final",IF(OR(HOUR($K1286)&lt;Listas!$F$2,AND(HOUR($K1286)&gt;Listas!$F$3,HOUR($K1286)&lt;Listas!$F$4),HOUR($K1286)&gt;Listas!$F$5),"Error hora, fecha inicial",IF(OR(HOUR($L1286)&lt;Listas!$F$2,AND(HOUR($L1286)&gt;Listas!$F$3,HOUR($L1286)&lt;Listas!$F$4),HOUR($L1286)&gt;Listas!$F$5),"Error hora, fecha final",IF(AND($L1286-$K1286&gt;0,$L1286-$K1286&lt;=0.42),(IF(AND(AND(HOUR($K1286)&gt;=Listas!$F$2,HOUR($K1286)&lt;=Listas!$F$3),AND(HOUR($L1286)&gt;=Listas!$F$2,HOUR($L1286)&lt;=Listas!$F$3)),(HOUR($L1286)-HOUR($K1286)),IF(AND(AND(HOUR($K1286)&gt;=Listas!$F$4,HOUR($K1286)&lt;=Listas!$F$5),AND(HOUR($L1286)&gt;=Listas!$F$4,HOUR($L1286)&lt;=Listas!$F$5)),(HOUR($L1286)-HOUR($K1286)),IF(AND(AND(HOUR($K1286)&gt;=Listas!$F$2,HOUR($K1286)&lt;=Listas!$F$3),AND(HOUR($L1286)&gt;=Listas!$F$4,HOUR($L1286)&lt;=Listas!$F$5)),((Listas!$F$3-HOUR($K1286)))+((HOUR($L1286)-Listas!$F$4)),0)))),IF(AND($L1286-$K1286&gt;0.42,$L1286-$K1286&lt;=1.42),(IF(AND(HOUR($K1286)&gt;=Listas!$F$2,HOUR($K1286)&lt;=Listas!$F$3),(Listas!$F$3-HOUR($K1286)+4),IF(AND(HOUR($K1286)&gt;=Listas!$F$4,HOUR($K1286)&lt;=Listas!$F$5),(Listas!$F$5-HOUR($K1286)),0))+IF(AND(HOUR($L1286)&gt;=Listas!$F$2,HOUR($L1286)&lt;=Listas!$F$3),(HOUR($L1286)-Listas!$F$2),IF(AND(HOUR($L1286)&gt;=Listas!$F$4,HOUR($L1286)&lt;=Listas!$F$5),(HOUR($L1286)-Listas!$F$4+4),0))),IF(($L1286-$K1286&gt;1.42),(IF(AND(HOUR($K1286)&gt;=Listas!$F$2,HOUR($K1286)&lt;=Listas!$F$3),(Listas!$F$3-HOUR($K1286)+4)+IF(AND(HOUR($L1286)&gt;=Listas!$F$2,HOUR($L1286)&lt;=Listas!$F$3),(HOUR($L1286)-Listas!$F$2)+NETWORKDAYS($K1286+1,$L1286-1,Listas!$H$2:$H$112)*Listas!$F$6,IF(AND(HOUR($L1286)&gt;=Listas!$F$4,HOUR($L1286)&lt;=Listas!$F$5),(HOUR($L1286)-Listas!$F$4+4)+NETWORKDAYS($K1286+1,$L1286-1,Listas!$H$2:$H$111)*Listas!$F$6,0)),IF(AND(HOUR($K1286)&gt;=Listas!$F$4,HOUR($K1286)&lt;=Listas!$F$5),(Listas!$F$5-HOUR($K1286))+IF(AND(HOUR($L1286)&gt;=Listas!$F$2,HOUR($L1286)&lt;=Listas!$F$3),(HOUR($L1286)-Listas!$F$2)+NETWORKDAYS($K1286+1,$L1286-1,Listas!$H$2:$H$111)*Listas!$F$6,(HOUR($L1286)-Listas!$F$4+4)+NETWORKDAYS($K1286+1,$L1286-1,Listas!$H$2:$H$111)*Listas!$F$6)))),IF(($L1286-$K1286)&lt;0,"Fecha inicial mayor a fecha final",0)))))))))</f>
        <v/>
      </c>
      <c r="N1286" s="6" t="str">
        <f t="shared" si="1"/>
        <v/>
      </c>
      <c r="O1286" s="6"/>
      <c r="P1286" s="6"/>
      <c r="Q1286" s="6" t="b">
        <v>0</v>
      </c>
      <c r="R1286" s="6" t="str">
        <f t="shared" si="11"/>
        <v/>
      </c>
      <c r="S1286" s="6"/>
    </row>
    <row r="1287">
      <c r="A1287" s="6"/>
      <c r="B1287" s="6"/>
      <c r="C1287" s="6"/>
      <c r="D1287" s="6"/>
      <c r="E1287" s="6"/>
      <c r="F1287" s="6"/>
      <c r="G1287" s="6"/>
      <c r="H1287" s="6"/>
      <c r="I1287" s="6"/>
      <c r="J1287" s="6"/>
      <c r="K1287" s="84"/>
      <c r="L1287" s="84"/>
      <c r="M1287" s="6" t="str">
        <f>IF(OR(ISBLANK($K1287),ISBLANK($L1287)),"",IF(NETWORKDAYS($K1287,$K1287,Listas!$H$2:$H$111)=0,"Error fecha inicial",IF(NETWORKDAYS($L1287,$L1287,Listas!$H$2:$H$111)=0,"Error fecha final",IF(OR(HOUR($K1287)&lt;Listas!$F$2,AND(HOUR($K1287)&gt;Listas!$F$3,HOUR($K1287)&lt;Listas!$F$4),HOUR($K1287)&gt;Listas!$F$5),"Error hora, fecha inicial",IF(OR(HOUR($L1287)&lt;Listas!$F$2,AND(HOUR($L1287)&gt;Listas!$F$3,HOUR($L1287)&lt;Listas!$F$4),HOUR($L1287)&gt;Listas!$F$5),"Error hora, fecha final",IF(AND($L1287-$K1287&gt;0,$L1287-$K1287&lt;=0.42),(IF(AND(AND(HOUR($K1287)&gt;=Listas!$F$2,HOUR($K1287)&lt;=Listas!$F$3),AND(HOUR($L1287)&gt;=Listas!$F$2,HOUR($L1287)&lt;=Listas!$F$3)),(HOUR($L1287)-HOUR($K1287)),IF(AND(AND(HOUR($K1287)&gt;=Listas!$F$4,HOUR($K1287)&lt;=Listas!$F$5),AND(HOUR($L1287)&gt;=Listas!$F$4,HOUR($L1287)&lt;=Listas!$F$5)),(HOUR($L1287)-HOUR($K1287)),IF(AND(AND(HOUR($K1287)&gt;=Listas!$F$2,HOUR($K1287)&lt;=Listas!$F$3),AND(HOUR($L1287)&gt;=Listas!$F$4,HOUR($L1287)&lt;=Listas!$F$5)),((Listas!$F$3-HOUR($K1287)))+((HOUR($L1287)-Listas!$F$4)),0)))),IF(AND($L1287-$K1287&gt;0.42,$L1287-$K1287&lt;=1.42),(IF(AND(HOUR($K1287)&gt;=Listas!$F$2,HOUR($K1287)&lt;=Listas!$F$3),(Listas!$F$3-HOUR($K1287)+4),IF(AND(HOUR($K1287)&gt;=Listas!$F$4,HOUR($K1287)&lt;=Listas!$F$5),(Listas!$F$5-HOUR($K1287)),0))+IF(AND(HOUR($L1287)&gt;=Listas!$F$2,HOUR($L1287)&lt;=Listas!$F$3),(HOUR($L1287)-Listas!$F$2),IF(AND(HOUR($L1287)&gt;=Listas!$F$4,HOUR($L1287)&lt;=Listas!$F$5),(HOUR($L1287)-Listas!$F$4+4),0))),IF(($L1287-$K1287&gt;1.42),(IF(AND(HOUR($K1287)&gt;=Listas!$F$2,HOUR($K1287)&lt;=Listas!$F$3),(Listas!$F$3-HOUR($K1287)+4)+IF(AND(HOUR($L1287)&gt;=Listas!$F$2,HOUR($L1287)&lt;=Listas!$F$3),(HOUR($L1287)-Listas!$F$2)+NETWORKDAYS($K1287+1,$L1287-1,Listas!$H$2:$H$112)*Listas!$F$6,IF(AND(HOUR($L1287)&gt;=Listas!$F$4,HOUR($L1287)&lt;=Listas!$F$5),(HOUR($L1287)-Listas!$F$4+4)+NETWORKDAYS($K1287+1,$L1287-1,Listas!$H$2:$H$111)*Listas!$F$6,0)),IF(AND(HOUR($K1287)&gt;=Listas!$F$4,HOUR($K1287)&lt;=Listas!$F$5),(Listas!$F$5-HOUR($K1287))+IF(AND(HOUR($L1287)&gt;=Listas!$F$2,HOUR($L1287)&lt;=Listas!$F$3),(HOUR($L1287)-Listas!$F$2)+NETWORKDAYS($K1287+1,$L1287-1,Listas!$H$2:$H$111)*Listas!$F$6,(HOUR($L1287)-Listas!$F$4+4)+NETWORKDAYS($K1287+1,$L1287-1,Listas!$H$2:$H$111)*Listas!$F$6)))),IF(($L1287-$K1287)&lt;0,"Fecha inicial mayor a fecha final",0)))))))))</f>
        <v/>
      </c>
      <c r="N1287" s="6" t="str">
        <f t="shared" si="1"/>
        <v/>
      </c>
      <c r="O1287" s="6"/>
      <c r="P1287" s="6"/>
      <c r="Q1287" s="6" t="b">
        <v>0</v>
      </c>
      <c r="R1287" s="6" t="str">
        <f t="shared" si="11"/>
        <v/>
      </c>
      <c r="S1287" s="6"/>
    </row>
    <row r="1288">
      <c r="A1288" s="6"/>
      <c r="B1288" s="6"/>
      <c r="C1288" s="6"/>
      <c r="D1288" s="6"/>
      <c r="E1288" s="6"/>
      <c r="F1288" s="6"/>
      <c r="G1288" s="6"/>
      <c r="H1288" s="6"/>
      <c r="I1288" s="6"/>
      <c r="J1288" s="6"/>
      <c r="K1288" s="84"/>
      <c r="L1288" s="84"/>
      <c r="M1288" s="6" t="str">
        <f>IF(OR(ISBLANK($K1288),ISBLANK($L1288)),"",IF(NETWORKDAYS($K1288,$K1288,Listas!$H$2:$H$111)=0,"Error fecha inicial",IF(NETWORKDAYS($L1288,$L1288,Listas!$H$2:$H$111)=0,"Error fecha final",IF(OR(HOUR($K1288)&lt;Listas!$F$2,AND(HOUR($K1288)&gt;Listas!$F$3,HOUR($K1288)&lt;Listas!$F$4),HOUR($K1288)&gt;Listas!$F$5),"Error hora, fecha inicial",IF(OR(HOUR($L1288)&lt;Listas!$F$2,AND(HOUR($L1288)&gt;Listas!$F$3,HOUR($L1288)&lt;Listas!$F$4),HOUR($L1288)&gt;Listas!$F$5),"Error hora, fecha final",IF(AND($L1288-$K1288&gt;0,$L1288-$K1288&lt;=0.42),(IF(AND(AND(HOUR($K1288)&gt;=Listas!$F$2,HOUR($K1288)&lt;=Listas!$F$3),AND(HOUR($L1288)&gt;=Listas!$F$2,HOUR($L1288)&lt;=Listas!$F$3)),(HOUR($L1288)-HOUR($K1288)),IF(AND(AND(HOUR($K1288)&gt;=Listas!$F$4,HOUR($K1288)&lt;=Listas!$F$5),AND(HOUR($L1288)&gt;=Listas!$F$4,HOUR($L1288)&lt;=Listas!$F$5)),(HOUR($L1288)-HOUR($K1288)),IF(AND(AND(HOUR($K1288)&gt;=Listas!$F$2,HOUR($K1288)&lt;=Listas!$F$3),AND(HOUR($L1288)&gt;=Listas!$F$4,HOUR($L1288)&lt;=Listas!$F$5)),((Listas!$F$3-HOUR($K1288)))+((HOUR($L1288)-Listas!$F$4)),0)))),IF(AND($L1288-$K1288&gt;0.42,$L1288-$K1288&lt;=1.42),(IF(AND(HOUR($K1288)&gt;=Listas!$F$2,HOUR($K1288)&lt;=Listas!$F$3),(Listas!$F$3-HOUR($K1288)+4),IF(AND(HOUR($K1288)&gt;=Listas!$F$4,HOUR($K1288)&lt;=Listas!$F$5),(Listas!$F$5-HOUR($K1288)),0))+IF(AND(HOUR($L1288)&gt;=Listas!$F$2,HOUR($L1288)&lt;=Listas!$F$3),(HOUR($L1288)-Listas!$F$2),IF(AND(HOUR($L1288)&gt;=Listas!$F$4,HOUR($L1288)&lt;=Listas!$F$5),(HOUR($L1288)-Listas!$F$4+4),0))),IF(($L1288-$K1288&gt;1.42),(IF(AND(HOUR($K1288)&gt;=Listas!$F$2,HOUR($K1288)&lt;=Listas!$F$3),(Listas!$F$3-HOUR($K1288)+4)+IF(AND(HOUR($L1288)&gt;=Listas!$F$2,HOUR($L1288)&lt;=Listas!$F$3),(HOUR($L1288)-Listas!$F$2)+NETWORKDAYS($K1288+1,$L1288-1,Listas!$H$2:$H$112)*Listas!$F$6,IF(AND(HOUR($L1288)&gt;=Listas!$F$4,HOUR($L1288)&lt;=Listas!$F$5),(HOUR($L1288)-Listas!$F$4+4)+NETWORKDAYS($K1288+1,$L1288-1,Listas!$H$2:$H$111)*Listas!$F$6,0)),IF(AND(HOUR($K1288)&gt;=Listas!$F$4,HOUR($K1288)&lt;=Listas!$F$5),(Listas!$F$5-HOUR($K1288))+IF(AND(HOUR($L1288)&gt;=Listas!$F$2,HOUR($L1288)&lt;=Listas!$F$3),(HOUR($L1288)-Listas!$F$2)+NETWORKDAYS($K1288+1,$L1288-1,Listas!$H$2:$H$111)*Listas!$F$6,(HOUR($L1288)-Listas!$F$4+4)+NETWORKDAYS($K1288+1,$L1288-1,Listas!$H$2:$H$111)*Listas!$F$6)))),IF(($L1288-$K1288)&lt;0,"Fecha inicial mayor a fecha final",0)))))))))</f>
        <v/>
      </c>
      <c r="N1288" s="6" t="str">
        <f t="shared" si="1"/>
        <v/>
      </c>
      <c r="O1288" s="6"/>
      <c r="P1288" s="6"/>
      <c r="Q1288" s="6" t="b">
        <v>0</v>
      </c>
      <c r="R1288" s="6" t="str">
        <f t="shared" si="11"/>
        <v/>
      </c>
      <c r="S1288" s="6"/>
    </row>
    <row r="1289">
      <c r="A1289" s="6"/>
      <c r="B1289" s="6"/>
      <c r="C1289" s="6"/>
      <c r="D1289" s="6"/>
      <c r="E1289" s="6"/>
      <c r="F1289" s="6"/>
      <c r="G1289" s="6"/>
      <c r="H1289" s="6"/>
      <c r="I1289" s="6"/>
      <c r="J1289" s="6"/>
      <c r="K1289" s="84"/>
      <c r="L1289" s="84"/>
      <c r="M1289" s="6" t="str">
        <f>IF(OR(ISBLANK($K1289),ISBLANK($L1289)),"",IF(NETWORKDAYS($K1289,$K1289,Listas!$H$2:$H$111)=0,"Error fecha inicial",IF(NETWORKDAYS($L1289,$L1289,Listas!$H$2:$H$111)=0,"Error fecha final",IF(OR(HOUR($K1289)&lt;Listas!$F$2,AND(HOUR($K1289)&gt;Listas!$F$3,HOUR($K1289)&lt;Listas!$F$4),HOUR($K1289)&gt;Listas!$F$5),"Error hora, fecha inicial",IF(OR(HOUR($L1289)&lt;Listas!$F$2,AND(HOUR($L1289)&gt;Listas!$F$3,HOUR($L1289)&lt;Listas!$F$4),HOUR($L1289)&gt;Listas!$F$5),"Error hora, fecha final",IF(AND($L1289-$K1289&gt;0,$L1289-$K1289&lt;=0.42),(IF(AND(AND(HOUR($K1289)&gt;=Listas!$F$2,HOUR($K1289)&lt;=Listas!$F$3),AND(HOUR($L1289)&gt;=Listas!$F$2,HOUR($L1289)&lt;=Listas!$F$3)),(HOUR($L1289)-HOUR($K1289)),IF(AND(AND(HOUR($K1289)&gt;=Listas!$F$4,HOUR($K1289)&lt;=Listas!$F$5),AND(HOUR($L1289)&gt;=Listas!$F$4,HOUR($L1289)&lt;=Listas!$F$5)),(HOUR($L1289)-HOUR($K1289)),IF(AND(AND(HOUR($K1289)&gt;=Listas!$F$2,HOUR($K1289)&lt;=Listas!$F$3),AND(HOUR($L1289)&gt;=Listas!$F$4,HOUR($L1289)&lt;=Listas!$F$5)),((Listas!$F$3-HOUR($K1289)))+((HOUR($L1289)-Listas!$F$4)),0)))),IF(AND($L1289-$K1289&gt;0.42,$L1289-$K1289&lt;=1.42),(IF(AND(HOUR($K1289)&gt;=Listas!$F$2,HOUR($K1289)&lt;=Listas!$F$3),(Listas!$F$3-HOUR($K1289)+4),IF(AND(HOUR($K1289)&gt;=Listas!$F$4,HOUR($K1289)&lt;=Listas!$F$5),(Listas!$F$5-HOUR($K1289)),0))+IF(AND(HOUR($L1289)&gt;=Listas!$F$2,HOUR($L1289)&lt;=Listas!$F$3),(HOUR($L1289)-Listas!$F$2),IF(AND(HOUR($L1289)&gt;=Listas!$F$4,HOUR($L1289)&lt;=Listas!$F$5),(HOUR($L1289)-Listas!$F$4+4),0))),IF(($L1289-$K1289&gt;1.42),(IF(AND(HOUR($K1289)&gt;=Listas!$F$2,HOUR($K1289)&lt;=Listas!$F$3),(Listas!$F$3-HOUR($K1289)+4)+IF(AND(HOUR($L1289)&gt;=Listas!$F$2,HOUR($L1289)&lt;=Listas!$F$3),(HOUR($L1289)-Listas!$F$2)+NETWORKDAYS($K1289+1,$L1289-1,Listas!$H$2:$H$112)*Listas!$F$6,IF(AND(HOUR($L1289)&gt;=Listas!$F$4,HOUR($L1289)&lt;=Listas!$F$5),(HOUR($L1289)-Listas!$F$4+4)+NETWORKDAYS($K1289+1,$L1289-1,Listas!$H$2:$H$111)*Listas!$F$6,0)),IF(AND(HOUR($K1289)&gt;=Listas!$F$4,HOUR($K1289)&lt;=Listas!$F$5),(Listas!$F$5-HOUR($K1289))+IF(AND(HOUR($L1289)&gt;=Listas!$F$2,HOUR($L1289)&lt;=Listas!$F$3),(HOUR($L1289)-Listas!$F$2)+NETWORKDAYS($K1289+1,$L1289-1,Listas!$H$2:$H$111)*Listas!$F$6,(HOUR($L1289)-Listas!$F$4+4)+NETWORKDAYS($K1289+1,$L1289-1,Listas!$H$2:$H$111)*Listas!$F$6)))),IF(($L1289-$K1289)&lt;0,"Fecha inicial mayor a fecha final",0)))))))))</f>
        <v/>
      </c>
      <c r="N1289" s="6" t="str">
        <f t="shared" si="1"/>
        <v/>
      </c>
      <c r="O1289" s="6"/>
      <c r="P1289" s="6"/>
      <c r="Q1289" s="6" t="b">
        <v>0</v>
      </c>
      <c r="R1289" s="6" t="str">
        <f t="shared" si="11"/>
        <v/>
      </c>
      <c r="S1289" s="6"/>
    </row>
    <row r="1290">
      <c r="A1290" s="6"/>
      <c r="B1290" s="6"/>
      <c r="C1290" s="6"/>
      <c r="D1290" s="6"/>
      <c r="E1290" s="6"/>
      <c r="F1290" s="6"/>
      <c r="G1290" s="6"/>
      <c r="H1290" s="6"/>
      <c r="I1290" s="6"/>
      <c r="J1290" s="6"/>
      <c r="K1290" s="84"/>
      <c r="L1290" s="84"/>
      <c r="M1290" s="6" t="str">
        <f>IF(OR(ISBLANK($K1290),ISBLANK($L1290)),"",IF(NETWORKDAYS($K1290,$K1290,Listas!$H$2:$H$111)=0,"Error fecha inicial",IF(NETWORKDAYS($L1290,$L1290,Listas!$H$2:$H$111)=0,"Error fecha final",IF(OR(HOUR($K1290)&lt;Listas!$F$2,AND(HOUR($K1290)&gt;Listas!$F$3,HOUR($K1290)&lt;Listas!$F$4),HOUR($K1290)&gt;Listas!$F$5),"Error hora, fecha inicial",IF(OR(HOUR($L1290)&lt;Listas!$F$2,AND(HOUR($L1290)&gt;Listas!$F$3,HOUR($L1290)&lt;Listas!$F$4),HOUR($L1290)&gt;Listas!$F$5),"Error hora, fecha final",IF(AND($L1290-$K1290&gt;0,$L1290-$K1290&lt;=0.42),(IF(AND(AND(HOUR($K1290)&gt;=Listas!$F$2,HOUR($K1290)&lt;=Listas!$F$3),AND(HOUR($L1290)&gt;=Listas!$F$2,HOUR($L1290)&lt;=Listas!$F$3)),(HOUR($L1290)-HOUR($K1290)),IF(AND(AND(HOUR($K1290)&gt;=Listas!$F$4,HOUR($K1290)&lt;=Listas!$F$5),AND(HOUR($L1290)&gt;=Listas!$F$4,HOUR($L1290)&lt;=Listas!$F$5)),(HOUR($L1290)-HOUR($K1290)),IF(AND(AND(HOUR($K1290)&gt;=Listas!$F$2,HOUR($K1290)&lt;=Listas!$F$3),AND(HOUR($L1290)&gt;=Listas!$F$4,HOUR($L1290)&lt;=Listas!$F$5)),((Listas!$F$3-HOUR($K1290)))+((HOUR($L1290)-Listas!$F$4)),0)))),IF(AND($L1290-$K1290&gt;0.42,$L1290-$K1290&lt;=1.42),(IF(AND(HOUR($K1290)&gt;=Listas!$F$2,HOUR($K1290)&lt;=Listas!$F$3),(Listas!$F$3-HOUR($K1290)+4),IF(AND(HOUR($K1290)&gt;=Listas!$F$4,HOUR($K1290)&lt;=Listas!$F$5),(Listas!$F$5-HOUR($K1290)),0))+IF(AND(HOUR($L1290)&gt;=Listas!$F$2,HOUR($L1290)&lt;=Listas!$F$3),(HOUR($L1290)-Listas!$F$2),IF(AND(HOUR($L1290)&gt;=Listas!$F$4,HOUR($L1290)&lt;=Listas!$F$5),(HOUR($L1290)-Listas!$F$4+4),0))),IF(($L1290-$K1290&gt;1.42),(IF(AND(HOUR($K1290)&gt;=Listas!$F$2,HOUR($K1290)&lt;=Listas!$F$3),(Listas!$F$3-HOUR($K1290)+4)+IF(AND(HOUR($L1290)&gt;=Listas!$F$2,HOUR($L1290)&lt;=Listas!$F$3),(HOUR($L1290)-Listas!$F$2)+NETWORKDAYS($K1290+1,$L1290-1,Listas!$H$2:$H$112)*Listas!$F$6,IF(AND(HOUR($L1290)&gt;=Listas!$F$4,HOUR($L1290)&lt;=Listas!$F$5),(HOUR($L1290)-Listas!$F$4+4)+NETWORKDAYS($K1290+1,$L1290-1,Listas!$H$2:$H$111)*Listas!$F$6,0)),IF(AND(HOUR($K1290)&gt;=Listas!$F$4,HOUR($K1290)&lt;=Listas!$F$5),(Listas!$F$5-HOUR($K1290))+IF(AND(HOUR($L1290)&gt;=Listas!$F$2,HOUR($L1290)&lt;=Listas!$F$3),(HOUR($L1290)-Listas!$F$2)+NETWORKDAYS($K1290+1,$L1290-1,Listas!$H$2:$H$111)*Listas!$F$6,(HOUR($L1290)-Listas!$F$4+4)+NETWORKDAYS($K1290+1,$L1290-1,Listas!$H$2:$H$111)*Listas!$F$6)))),IF(($L1290-$K1290)&lt;0,"Fecha inicial mayor a fecha final",0)))))))))</f>
        <v/>
      </c>
      <c r="N1290" s="6" t="str">
        <f t="shared" si="1"/>
        <v/>
      </c>
      <c r="O1290" s="6"/>
      <c r="P1290" s="6"/>
      <c r="Q1290" s="6" t="b">
        <v>0</v>
      </c>
      <c r="R1290" s="6" t="str">
        <f t="shared" si="11"/>
        <v/>
      </c>
      <c r="S1290" s="6"/>
    </row>
    <row r="1291">
      <c r="A1291" s="6"/>
      <c r="B1291" s="6"/>
      <c r="C1291" s="6"/>
      <c r="D1291" s="6"/>
      <c r="E1291" s="6"/>
      <c r="F1291" s="6"/>
      <c r="G1291" s="6"/>
      <c r="H1291" s="6"/>
      <c r="I1291" s="6"/>
      <c r="J1291" s="6"/>
      <c r="K1291" s="84"/>
      <c r="L1291" s="84"/>
      <c r="M1291" s="6" t="str">
        <f>IF(OR(ISBLANK($K1291),ISBLANK($L1291)),"",IF(NETWORKDAYS($K1291,$K1291,Listas!$H$2:$H$111)=0,"Error fecha inicial",IF(NETWORKDAYS($L1291,$L1291,Listas!$H$2:$H$111)=0,"Error fecha final",IF(OR(HOUR($K1291)&lt;Listas!$F$2,AND(HOUR($K1291)&gt;Listas!$F$3,HOUR($K1291)&lt;Listas!$F$4),HOUR($K1291)&gt;Listas!$F$5),"Error hora, fecha inicial",IF(OR(HOUR($L1291)&lt;Listas!$F$2,AND(HOUR($L1291)&gt;Listas!$F$3,HOUR($L1291)&lt;Listas!$F$4),HOUR($L1291)&gt;Listas!$F$5),"Error hora, fecha final",IF(AND($L1291-$K1291&gt;0,$L1291-$K1291&lt;=0.42),(IF(AND(AND(HOUR($K1291)&gt;=Listas!$F$2,HOUR($K1291)&lt;=Listas!$F$3),AND(HOUR($L1291)&gt;=Listas!$F$2,HOUR($L1291)&lt;=Listas!$F$3)),(HOUR($L1291)-HOUR($K1291)),IF(AND(AND(HOUR($K1291)&gt;=Listas!$F$4,HOUR($K1291)&lt;=Listas!$F$5),AND(HOUR($L1291)&gt;=Listas!$F$4,HOUR($L1291)&lt;=Listas!$F$5)),(HOUR($L1291)-HOUR($K1291)),IF(AND(AND(HOUR($K1291)&gt;=Listas!$F$2,HOUR($K1291)&lt;=Listas!$F$3),AND(HOUR($L1291)&gt;=Listas!$F$4,HOUR($L1291)&lt;=Listas!$F$5)),((Listas!$F$3-HOUR($K1291)))+((HOUR($L1291)-Listas!$F$4)),0)))),IF(AND($L1291-$K1291&gt;0.42,$L1291-$K1291&lt;=1.42),(IF(AND(HOUR($K1291)&gt;=Listas!$F$2,HOUR($K1291)&lt;=Listas!$F$3),(Listas!$F$3-HOUR($K1291)+4),IF(AND(HOUR($K1291)&gt;=Listas!$F$4,HOUR($K1291)&lt;=Listas!$F$5),(Listas!$F$5-HOUR($K1291)),0))+IF(AND(HOUR($L1291)&gt;=Listas!$F$2,HOUR($L1291)&lt;=Listas!$F$3),(HOUR($L1291)-Listas!$F$2),IF(AND(HOUR($L1291)&gt;=Listas!$F$4,HOUR($L1291)&lt;=Listas!$F$5),(HOUR($L1291)-Listas!$F$4+4),0))),IF(($L1291-$K1291&gt;1.42),(IF(AND(HOUR($K1291)&gt;=Listas!$F$2,HOUR($K1291)&lt;=Listas!$F$3),(Listas!$F$3-HOUR($K1291)+4)+IF(AND(HOUR($L1291)&gt;=Listas!$F$2,HOUR($L1291)&lt;=Listas!$F$3),(HOUR($L1291)-Listas!$F$2)+NETWORKDAYS($K1291+1,$L1291-1,Listas!$H$2:$H$112)*Listas!$F$6,IF(AND(HOUR($L1291)&gt;=Listas!$F$4,HOUR($L1291)&lt;=Listas!$F$5),(HOUR($L1291)-Listas!$F$4+4)+NETWORKDAYS($K1291+1,$L1291-1,Listas!$H$2:$H$111)*Listas!$F$6,0)),IF(AND(HOUR($K1291)&gt;=Listas!$F$4,HOUR($K1291)&lt;=Listas!$F$5),(Listas!$F$5-HOUR($K1291))+IF(AND(HOUR($L1291)&gt;=Listas!$F$2,HOUR($L1291)&lt;=Listas!$F$3),(HOUR($L1291)-Listas!$F$2)+NETWORKDAYS($K1291+1,$L1291-1,Listas!$H$2:$H$111)*Listas!$F$6,(HOUR($L1291)-Listas!$F$4+4)+NETWORKDAYS($K1291+1,$L1291-1,Listas!$H$2:$H$111)*Listas!$F$6)))),IF(($L1291-$K1291)&lt;0,"Fecha inicial mayor a fecha final",0)))))))))</f>
        <v/>
      </c>
      <c r="N1291" s="6" t="str">
        <f t="shared" si="1"/>
        <v/>
      </c>
      <c r="O1291" s="6"/>
      <c r="P1291" s="6"/>
      <c r="Q1291" s="6" t="b">
        <v>0</v>
      </c>
      <c r="R1291" s="6" t="str">
        <f t="shared" si="11"/>
        <v/>
      </c>
      <c r="S1291" s="6"/>
    </row>
    <row r="1292">
      <c r="A1292" s="6"/>
      <c r="B1292" s="6"/>
      <c r="C1292" s="6"/>
      <c r="D1292" s="6"/>
      <c r="E1292" s="6"/>
      <c r="F1292" s="6"/>
      <c r="G1292" s="6"/>
      <c r="H1292" s="6"/>
      <c r="I1292" s="6"/>
      <c r="J1292" s="6"/>
      <c r="K1292" s="84"/>
      <c r="L1292" s="84"/>
      <c r="M1292" s="6" t="str">
        <f>IF(OR(ISBLANK($K1292),ISBLANK($L1292)),"",IF(NETWORKDAYS($K1292,$K1292,Listas!$H$2:$H$111)=0,"Error fecha inicial",IF(NETWORKDAYS($L1292,$L1292,Listas!$H$2:$H$111)=0,"Error fecha final",IF(OR(HOUR($K1292)&lt;Listas!$F$2,AND(HOUR($K1292)&gt;Listas!$F$3,HOUR($K1292)&lt;Listas!$F$4),HOUR($K1292)&gt;Listas!$F$5),"Error hora, fecha inicial",IF(OR(HOUR($L1292)&lt;Listas!$F$2,AND(HOUR($L1292)&gt;Listas!$F$3,HOUR($L1292)&lt;Listas!$F$4),HOUR($L1292)&gt;Listas!$F$5),"Error hora, fecha final",IF(AND($L1292-$K1292&gt;0,$L1292-$K1292&lt;=0.42),(IF(AND(AND(HOUR($K1292)&gt;=Listas!$F$2,HOUR($K1292)&lt;=Listas!$F$3),AND(HOUR($L1292)&gt;=Listas!$F$2,HOUR($L1292)&lt;=Listas!$F$3)),(HOUR($L1292)-HOUR($K1292)),IF(AND(AND(HOUR($K1292)&gt;=Listas!$F$4,HOUR($K1292)&lt;=Listas!$F$5),AND(HOUR($L1292)&gt;=Listas!$F$4,HOUR($L1292)&lt;=Listas!$F$5)),(HOUR($L1292)-HOUR($K1292)),IF(AND(AND(HOUR($K1292)&gt;=Listas!$F$2,HOUR($K1292)&lt;=Listas!$F$3),AND(HOUR($L1292)&gt;=Listas!$F$4,HOUR($L1292)&lt;=Listas!$F$5)),((Listas!$F$3-HOUR($K1292)))+((HOUR($L1292)-Listas!$F$4)),0)))),IF(AND($L1292-$K1292&gt;0.42,$L1292-$K1292&lt;=1.42),(IF(AND(HOUR($K1292)&gt;=Listas!$F$2,HOUR($K1292)&lt;=Listas!$F$3),(Listas!$F$3-HOUR($K1292)+4),IF(AND(HOUR($K1292)&gt;=Listas!$F$4,HOUR($K1292)&lt;=Listas!$F$5),(Listas!$F$5-HOUR($K1292)),0))+IF(AND(HOUR($L1292)&gt;=Listas!$F$2,HOUR($L1292)&lt;=Listas!$F$3),(HOUR($L1292)-Listas!$F$2),IF(AND(HOUR($L1292)&gt;=Listas!$F$4,HOUR($L1292)&lt;=Listas!$F$5),(HOUR($L1292)-Listas!$F$4+4),0))),IF(($L1292-$K1292&gt;1.42),(IF(AND(HOUR($K1292)&gt;=Listas!$F$2,HOUR($K1292)&lt;=Listas!$F$3),(Listas!$F$3-HOUR($K1292)+4)+IF(AND(HOUR($L1292)&gt;=Listas!$F$2,HOUR($L1292)&lt;=Listas!$F$3),(HOUR($L1292)-Listas!$F$2)+NETWORKDAYS($K1292+1,$L1292-1,Listas!$H$2:$H$112)*Listas!$F$6,IF(AND(HOUR($L1292)&gt;=Listas!$F$4,HOUR($L1292)&lt;=Listas!$F$5),(HOUR($L1292)-Listas!$F$4+4)+NETWORKDAYS($K1292+1,$L1292-1,Listas!$H$2:$H$111)*Listas!$F$6,0)),IF(AND(HOUR($K1292)&gt;=Listas!$F$4,HOUR($K1292)&lt;=Listas!$F$5),(Listas!$F$5-HOUR($K1292))+IF(AND(HOUR($L1292)&gt;=Listas!$F$2,HOUR($L1292)&lt;=Listas!$F$3),(HOUR($L1292)-Listas!$F$2)+NETWORKDAYS($K1292+1,$L1292-1,Listas!$H$2:$H$111)*Listas!$F$6,(HOUR($L1292)-Listas!$F$4+4)+NETWORKDAYS($K1292+1,$L1292-1,Listas!$H$2:$H$111)*Listas!$F$6)))),IF(($L1292-$K1292)&lt;0,"Fecha inicial mayor a fecha final",0)))))))))</f>
        <v/>
      </c>
      <c r="N1292" s="6" t="str">
        <f t="shared" si="1"/>
        <v/>
      </c>
      <c r="O1292" s="6"/>
      <c r="P1292" s="6"/>
      <c r="Q1292" s="6" t="b">
        <v>0</v>
      </c>
      <c r="R1292" s="6" t="str">
        <f t="shared" si="11"/>
        <v/>
      </c>
      <c r="S1292" s="6"/>
    </row>
    <row r="1293">
      <c r="A1293" s="6"/>
      <c r="B1293" s="6"/>
      <c r="C1293" s="6"/>
      <c r="D1293" s="6"/>
      <c r="E1293" s="6"/>
      <c r="F1293" s="6"/>
      <c r="G1293" s="6"/>
      <c r="H1293" s="6"/>
      <c r="I1293" s="6"/>
      <c r="J1293" s="6"/>
      <c r="K1293" s="84"/>
      <c r="L1293" s="84"/>
      <c r="M1293" s="6" t="str">
        <f>IF(OR(ISBLANK($K1293),ISBLANK($L1293)),"",IF(NETWORKDAYS($K1293,$K1293,Listas!$H$2:$H$111)=0,"Error fecha inicial",IF(NETWORKDAYS($L1293,$L1293,Listas!$H$2:$H$111)=0,"Error fecha final",IF(OR(HOUR($K1293)&lt;Listas!$F$2,AND(HOUR($K1293)&gt;Listas!$F$3,HOUR($K1293)&lt;Listas!$F$4),HOUR($K1293)&gt;Listas!$F$5),"Error hora, fecha inicial",IF(OR(HOUR($L1293)&lt;Listas!$F$2,AND(HOUR($L1293)&gt;Listas!$F$3,HOUR($L1293)&lt;Listas!$F$4),HOUR($L1293)&gt;Listas!$F$5),"Error hora, fecha final",IF(AND($L1293-$K1293&gt;0,$L1293-$K1293&lt;=0.42),(IF(AND(AND(HOUR($K1293)&gt;=Listas!$F$2,HOUR($K1293)&lt;=Listas!$F$3),AND(HOUR($L1293)&gt;=Listas!$F$2,HOUR($L1293)&lt;=Listas!$F$3)),(HOUR($L1293)-HOUR($K1293)),IF(AND(AND(HOUR($K1293)&gt;=Listas!$F$4,HOUR($K1293)&lt;=Listas!$F$5),AND(HOUR($L1293)&gt;=Listas!$F$4,HOUR($L1293)&lt;=Listas!$F$5)),(HOUR($L1293)-HOUR($K1293)),IF(AND(AND(HOUR($K1293)&gt;=Listas!$F$2,HOUR($K1293)&lt;=Listas!$F$3),AND(HOUR($L1293)&gt;=Listas!$F$4,HOUR($L1293)&lt;=Listas!$F$5)),((Listas!$F$3-HOUR($K1293)))+((HOUR($L1293)-Listas!$F$4)),0)))),IF(AND($L1293-$K1293&gt;0.42,$L1293-$K1293&lt;=1.42),(IF(AND(HOUR($K1293)&gt;=Listas!$F$2,HOUR($K1293)&lt;=Listas!$F$3),(Listas!$F$3-HOUR($K1293)+4),IF(AND(HOUR($K1293)&gt;=Listas!$F$4,HOUR($K1293)&lt;=Listas!$F$5),(Listas!$F$5-HOUR($K1293)),0))+IF(AND(HOUR($L1293)&gt;=Listas!$F$2,HOUR($L1293)&lt;=Listas!$F$3),(HOUR($L1293)-Listas!$F$2),IF(AND(HOUR($L1293)&gt;=Listas!$F$4,HOUR($L1293)&lt;=Listas!$F$5),(HOUR($L1293)-Listas!$F$4+4),0))),IF(($L1293-$K1293&gt;1.42),(IF(AND(HOUR($K1293)&gt;=Listas!$F$2,HOUR($K1293)&lt;=Listas!$F$3),(Listas!$F$3-HOUR($K1293)+4)+IF(AND(HOUR($L1293)&gt;=Listas!$F$2,HOUR($L1293)&lt;=Listas!$F$3),(HOUR($L1293)-Listas!$F$2)+NETWORKDAYS($K1293+1,$L1293-1,Listas!$H$2:$H$112)*Listas!$F$6,IF(AND(HOUR($L1293)&gt;=Listas!$F$4,HOUR($L1293)&lt;=Listas!$F$5),(HOUR($L1293)-Listas!$F$4+4)+NETWORKDAYS($K1293+1,$L1293-1,Listas!$H$2:$H$111)*Listas!$F$6,0)),IF(AND(HOUR($K1293)&gt;=Listas!$F$4,HOUR($K1293)&lt;=Listas!$F$5),(Listas!$F$5-HOUR($K1293))+IF(AND(HOUR($L1293)&gt;=Listas!$F$2,HOUR($L1293)&lt;=Listas!$F$3),(HOUR($L1293)-Listas!$F$2)+NETWORKDAYS($K1293+1,$L1293-1,Listas!$H$2:$H$111)*Listas!$F$6,(HOUR($L1293)-Listas!$F$4+4)+NETWORKDAYS($K1293+1,$L1293-1,Listas!$H$2:$H$111)*Listas!$F$6)))),IF(($L1293-$K1293)&lt;0,"Fecha inicial mayor a fecha final",0)))))))))</f>
        <v/>
      </c>
      <c r="N1293" s="6" t="str">
        <f t="shared" si="1"/>
        <v/>
      </c>
      <c r="O1293" s="6"/>
      <c r="P1293" s="6"/>
      <c r="Q1293" s="6" t="b">
        <v>0</v>
      </c>
      <c r="R1293" s="6" t="str">
        <f t="shared" si="11"/>
        <v/>
      </c>
      <c r="S1293" s="6"/>
    </row>
    <row r="1294">
      <c r="A1294" s="6"/>
      <c r="B1294" s="6"/>
      <c r="C1294" s="6"/>
      <c r="D1294" s="6"/>
      <c r="E1294" s="6"/>
      <c r="F1294" s="6"/>
      <c r="G1294" s="6"/>
      <c r="H1294" s="6"/>
      <c r="I1294" s="6"/>
      <c r="J1294" s="6"/>
      <c r="K1294" s="84"/>
      <c r="L1294" s="84"/>
      <c r="M1294" s="6" t="str">
        <f>IF(OR(ISBLANK($K1294),ISBLANK($L1294)),"",IF(NETWORKDAYS($K1294,$K1294,Listas!$H$2:$H$111)=0,"Error fecha inicial",IF(NETWORKDAYS($L1294,$L1294,Listas!$H$2:$H$111)=0,"Error fecha final",IF(OR(HOUR($K1294)&lt;Listas!$F$2,AND(HOUR($K1294)&gt;Listas!$F$3,HOUR($K1294)&lt;Listas!$F$4),HOUR($K1294)&gt;Listas!$F$5),"Error hora, fecha inicial",IF(OR(HOUR($L1294)&lt;Listas!$F$2,AND(HOUR($L1294)&gt;Listas!$F$3,HOUR($L1294)&lt;Listas!$F$4),HOUR($L1294)&gt;Listas!$F$5),"Error hora, fecha final",IF(AND($L1294-$K1294&gt;0,$L1294-$K1294&lt;=0.42),(IF(AND(AND(HOUR($K1294)&gt;=Listas!$F$2,HOUR($K1294)&lt;=Listas!$F$3),AND(HOUR($L1294)&gt;=Listas!$F$2,HOUR($L1294)&lt;=Listas!$F$3)),(HOUR($L1294)-HOUR($K1294)),IF(AND(AND(HOUR($K1294)&gt;=Listas!$F$4,HOUR($K1294)&lt;=Listas!$F$5),AND(HOUR($L1294)&gt;=Listas!$F$4,HOUR($L1294)&lt;=Listas!$F$5)),(HOUR($L1294)-HOUR($K1294)),IF(AND(AND(HOUR($K1294)&gt;=Listas!$F$2,HOUR($K1294)&lt;=Listas!$F$3),AND(HOUR($L1294)&gt;=Listas!$F$4,HOUR($L1294)&lt;=Listas!$F$5)),((Listas!$F$3-HOUR($K1294)))+((HOUR($L1294)-Listas!$F$4)),0)))),IF(AND($L1294-$K1294&gt;0.42,$L1294-$K1294&lt;=1.42),(IF(AND(HOUR($K1294)&gt;=Listas!$F$2,HOUR($K1294)&lt;=Listas!$F$3),(Listas!$F$3-HOUR($K1294)+4),IF(AND(HOUR($K1294)&gt;=Listas!$F$4,HOUR($K1294)&lt;=Listas!$F$5),(Listas!$F$5-HOUR($K1294)),0))+IF(AND(HOUR($L1294)&gt;=Listas!$F$2,HOUR($L1294)&lt;=Listas!$F$3),(HOUR($L1294)-Listas!$F$2),IF(AND(HOUR($L1294)&gt;=Listas!$F$4,HOUR($L1294)&lt;=Listas!$F$5),(HOUR($L1294)-Listas!$F$4+4),0))),IF(($L1294-$K1294&gt;1.42),(IF(AND(HOUR($K1294)&gt;=Listas!$F$2,HOUR($K1294)&lt;=Listas!$F$3),(Listas!$F$3-HOUR($K1294)+4)+IF(AND(HOUR($L1294)&gt;=Listas!$F$2,HOUR($L1294)&lt;=Listas!$F$3),(HOUR($L1294)-Listas!$F$2)+NETWORKDAYS($K1294+1,$L1294-1,Listas!$H$2:$H$112)*Listas!$F$6,IF(AND(HOUR($L1294)&gt;=Listas!$F$4,HOUR($L1294)&lt;=Listas!$F$5),(HOUR($L1294)-Listas!$F$4+4)+NETWORKDAYS($K1294+1,$L1294-1,Listas!$H$2:$H$111)*Listas!$F$6,0)),IF(AND(HOUR($K1294)&gt;=Listas!$F$4,HOUR($K1294)&lt;=Listas!$F$5),(Listas!$F$5-HOUR($K1294))+IF(AND(HOUR($L1294)&gt;=Listas!$F$2,HOUR($L1294)&lt;=Listas!$F$3),(HOUR($L1294)-Listas!$F$2)+NETWORKDAYS($K1294+1,$L1294-1,Listas!$H$2:$H$111)*Listas!$F$6,(HOUR($L1294)-Listas!$F$4+4)+NETWORKDAYS($K1294+1,$L1294-1,Listas!$H$2:$H$111)*Listas!$F$6)))),IF(($L1294-$K1294)&lt;0,"Fecha inicial mayor a fecha final",0)))))))))</f>
        <v/>
      </c>
      <c r="N1294" s="6" t="str">
        <f t="shared" si="1"/>
        <v/>
      </c>
      <c r="O1294" s="6"/>
      <c r="P1294" s="6"/>
      <c r="Q1294" s="6" t="b">
        <v>0</v>
      </c>
      <c r="R1294" s="6" t="str">
        <f t="shared" si="11"/>
        <v/>
      </c>
      <c r="S1294" s="6"/>
    </row>
    <row r="1295">
      <c r="A1295" s="6"/>
      <c r="B1295" s="6"/>
      <c r="C1295" s="6"/>
      <c r="D1295" s="6"/>
      <c r="E1295" s="6"/>
      <c r="F1295" s="6"/>
      <c r="G1295" s="6"/>
      <c r="H1295" s="6"/>
      <c r="I1295" s="6"/>
      <c r="J1295" s="6"/>
      <c r="K1295" s="84"/>
      <c r="L1295" s="84"/>
      <c r="M1295" s="6" t="str">
        <f>IF(OR(ISBLANK($K1295),ISBLANK($L1295)),"",IF(NETWORKDAYS($K1295,$K1295,Listas!$H$2:$H$111)=0,"Error fecha inicial",IF(NETWORKDAYS($L1295,$L1295,Listas!$H$2:$H$111)=0,"Error fecha final",IF(OR(HOUR($K1295)&lt;Listas!$F$2,AND(HOUR($K1295)&gt;Listas!$F$3,HOUR($K1295)&lt;Listas!$F$4),HOUR($K1295)&gt;Listas!$F$5),"Error hora, fecha inicial",IF(OR(HOUR($L1295)&lt;Listas!$F$2,AND(HOUR($L1295)&gt;Listas!$F$3,HOUR($L1295)&lt;Listas!$F$4),HOUR($L1295)&gt;Listas!$F$5),"Error hora, fecha final",IF(AND($L1295-$K1295&gt;0,$L1295-$K1295&lt;=0.42),(IF(AND(AND(HOUR($K1295)&gt;=Listas!$F$2,HOUR($K1295)&lt;=Listas!$F$3),AND(HOUR($L1295)&gt;=Listas!$F$2,HOUR($L1295)&lt;=Listas!$F$3)),(HOUR($L1295)-HOUR($K1295)),IF(AND(AND(HOUR($K1295)&gt;=Listas!$F$4,HOUR($K1295)&lt;=Listas!$F$5),AND(HOUR($L1295)&gt;=Listas!$F$4,HOUR($L1295)&lt;=Listas!$F$5)),(HOUR($L1295)-HOUR($K1295)),IF(AND(AND(HOUR($K1295)&gt;=Listas!$F$2,HOUR($K1295)&lt;=Listas!$F$3),AND(HOUR($L1295)&gt;=Listas!$F$4,HOUR($L1295)&lt;=Listas!$F$5)),((Listas!$F$3-HOUR($K1295)))+((HOUR($L1295)-Listas!$F$4)),0)))),IF(AND($L1295-$K1295&gt;0.42,$L1295-$K1295&lt;=1.42),(IF(AND(HOUR($K1295)&gt;=Listas!$F$2,HOUR($K1295)&lt;=Listas!$F$3),(Listas!$F$3-HOUR($K1295)+4),IF(AND(HOUR($K1295)&gt;=Listas!$F$4,HOUR($K1295)&lt;=Listas!$F$5),(Listas!$F$5-HOUR($K1295)),0))+IF(AND(HOUR($L1295)&gt;=Listas!$F$2,HOUR($L1295)&lt;=Listas!$F$3),(HOUR($L1295)-Listas!$F$2),IF(AND(HOUR($L1295)&gt;=Listas!$F$4,HOUR($L1295)&lt;=Listas!$F$5),(HOUR($L1295)-Listas!$F$4+4),0))),IF(($L1295-$K1295&gt;1.42),(IF(AND(HOUR($K1295)&gt;=Listas!$F$2,HOUR($K1295)&lt;=Listas!$F$3),(Listas!$F$3-HOUR($K1295)+4)+IF(AND(HOUR($L1295)&gt;=Listas!$F$2,HOUR($L1295)&lt;=Listas!$F$3),(HOUR($L1295)-Listas!$F$2)+NETWORKDAYS($K1295+1,$L1295-1,Listas!$H$2:$H$112)*Listas!$F$6,IF(AND(HOUR($L1295)&gt;=Listas!$F$4,HOUR($L1295)&lt;=Listas!$F$5),(HOUR($L1295)-Listas!$F$4+4)+NETWORKDAYS($K1295+1,$L1295-1,Listas!$H$2:$H$111)*Listas!$F$6,0)),IF(AND(HOUR($K1295)&gt;=Listas!$F$4,HOUR($K1295)&lt;=Listas!$F$5),(Listas!$F$5-HOUR($K1295))+IF(AND(HOUR($L1295)&gt;=Listas!$F$2,HOUR($L1295)&lt;=Listas!$F$3),(HOUR($L1295)-Listas!$F$2)+NETWORKDAYS($K1295+1,$L1295-1,Listas!$H$2:$H$111)*Listas!$F$6,(HOUR($L1295)-Listas!$F$4+4)+NETWORKDAYS($K1295+1,$L1295-1,Listas!$H$2:$H$111)*Listas!$F$6)))),IF(($L1295-$K1295)&lt;0,"Fecha inicial mayor a fecha final",0)))))))))</f>
        <v/>
      </c>
      <c r="N1295" s="6" t="str">
        <f t="shared" si="1"/>
        <v/>
      </c>
      <c r="O1295" s="6"/>
      <c r="P1295" s="6"/>
      <c r="Q1295" s="6" t="b">
        <v>0</v>
      </c>
      <c r="R1295" s="6" t="str">
        <f t="shared" si="11"/>
        <v/>
      </c>
      <c r="S1295" s="6"/>
    </row>
    <row r="1296">
      <c r="A1296" s="6"/>
      <c r="B1296" s="6"/>
      <c r="C1296" s="6"/>
      <c r="D1296" s="6"/>
      <c r="E1296" s="6"/>
      <c r="F1296" s="6"/>
      <c r="G1296" s="6"/>
      <c r="H1296" s="6"/>
      <c r="I1296" s="6"/>
      <c r="J1296" s="6"/>
      <c r="K1296" s="84"/>
      <c r="L1296" s="84"/>
      <c r="M1296" s="6" t="str">
        <f>IF(OR(ISBLANK($K1296),ISBLANK($L1296)),"",IF(NETWORKDAYS($K1296,$K1296,Listas!$H$2:$H$111)=0,"Error fecha inicial",IF(NETWORKDAYS($L1296,$L1296,Listas!$H$2:$H$111)=0,"Error fecha final",IF(OR(HOUR($K1296)&lt;Listas!$F$2,AND(HOUR($K1296)&gt;Listas!$F$3,HOUR($K1296)&lt;Listas!$F$4),HOUR($K1296)&gt;Listas!$F$5),"Error hora, fecha inicial",IF(OR(HOUR($L1296)&lt;Listas!$F$2,AND(HOUR($L1296)&gt;Listas!$F$3,HOUR($L1296)&lt;Listas!$F$4),HOUR($L1296)&gt;Listas!$F$5),"Error hora, fecha final",IF(AND($L1296-$K1296&gt;0,$L1296-$K1296&lt;=0.42),(IF(AND(AND(HOUR($K1296)&gt;=Listas!$F$2,HOUR($K1296)&lt;=Listas!$F$3),AND(HOUR($L1296)&gt;=Listas!$F$2,HOUR($L1296)&lt;=Listas!$F$3)),(HOUR($L1296)-HOUR($K1296)),IF(AND(AND(HOUR($K1296)&gt;=Listas!$F$4,HOUR($K1296)&lt;=Listas!$F$5),AND(HOUR($L1296)&gt;=Listas!$F$4,HOUR($L1296)&lt;=Listas!$F$5)),(HOUR($L1296)-HOUR($K1296)),IF(AND(AND(HOUR($K1296)&gt;=Listas!$F$2,HOUR($K1296)&lt;=Listas!$F$3),AND(HOUR($L1296)&gt;=Listas!$F$4,HOUR($L1296)&lt;=Listas!$F$5)),((Listas!$F$3-HOUR($K1296)))+((HOUR($L1296)-Listas!$F$4)),0)))),IF(AND($L1296-$K1296&gt;0.42,$L1296-$K1296&lt;=1.42),(IF(AND(HOUR($K1296)&gt;=Listas!$F$2,HOUR($K1296)&lt;=Listas!$F$3),(Listas!$F$3-HOUR($K1296)+4),IF(AND(HOUR($K1296)&gt;=Listas!$F$4,HOUR($K1296)&lt;=Listas!$F$5),(Listas!$F$5-HOUR($K1296)),0))+IF(AND(HOUR($L1296)&gt;=Listas!$F$2,HOUR($L1296)&lt;=Listas!$F$3),(HOUR($L1296)-Listas!$F$2),IF(AND(HOUR($L1296)&gt;=Listas!$F$4,HOUR($L1296)&lt;=Listas!$F$5),(HOUR($L1296)-Listas!$F$4+4),0))),IF(($L1296-$K1296&gt;1.42),(IF(AND(HOUR($K1296)&gt;=Listas!$F$2,HOUR($K1296)&lt;=Listas!$F$3),(Listas!$F$3-HOUR($K1296)+4)+IF(AND(HOUR($L1296)&gt;=Listas!$F$2,HOUR($L1296)&lt;=Listas!$F$3),(HOUR($L1296)-Listas!$F$2)+NETWORKDAYS($K1296+1,$L1296-1,Listas!$H$2:$H$112)*Listas!$F$6,IF(AND(HOUR($L1296)&gt;=Listas!$F$4,HOUR($L1296)&lt;=Listas!$F$5),(HOUR($L1296)-Listas!$F$4+4)+NETWORKDAYS($K1296+1,$L1296-1,Listas!$H$2:$H$111)*Listas!$F$6,0)),IF(AND(HOUR($K1296)&gt;=Listas!$F$4,HOUR($K1296)&lt;=Listas!$F$5),(Listas!$F$5-HOUR($K1296))+IF(AND(HOUR($L1296)&gt;=Listas!$F$2,HOUR($L1296)&lt;=Listas!$F$3),(HOUR($L1296)-Listas!$F$2)+NETWORKDAYS($K1296+1,$L1296-1,Listas!$H$2:$H$111)*Listas!$F$6,(HOUR($L1296)-Listas!$F$4+4)+NETWORKDAYS($K1296+1,$L1296-1,Listas!$H$2:$H$111)*Listas!$F$6)))),IF(($L1296-$K1296)&lt;0,"Fecha inicial mayor a fecha final",0)))))))))</f>
        <v/>
      </c>
      <c r="N1296" s="6" t="str">
        <f t="shared" si="1"/>
        <v/>
      </c>
      <c r="O1296" s="6"/>
      <c r="P1296" s="6"/>
      <c r="Q1296" s="6" t="b">
        <v>0</v>
      </c>
      <c r="R1296" s="6" t="str">
        <f t="shared" si="11"/>
        <v/>
      </c>
      <c r="S1296" s="6"/>
    </row>
    <row r="1297">
      <c r="A1297" s="6"/>
      <c r="B1297" s="6"/>
      <c r="C1297" s="6"/>
      <c r="D1297" s="6"/>
      <c r="E1297" s="6"/>
      <c r="F1297" s="6"/>
      <c r="G1297" s="6"/>
      <c r="H1297" s="6"/>
      <c r="I1297" s="6"/>
      <c r="J1297" s="6"/>
      <c r="K1297" s="84"/>
      <c r="L1297" s="84"/>
      <c r="M1297" s="6" t="str">
        <f>IF(OR(ISBLANK($K1297),ISBLANK($L1297)),"",IF(NETWORKDAYS($K1297,$K1297,Listas!$H$2:$H$111)=0,"Error fecha inicial",IF(NETWORKDAYS($L1297,$L1297,Listas!$H$2:$H$111)=0,"Error fecha final",IF(OR(HOUR($K1297)&lt;Listas!$F$2,AND(HOUR($K1297)&gt;Listas!$F$3,HOUR($K1297)&lt;Listas!$F$4),HOUR($K1297)&gt;Listas!$F$5),"Error hora, fecha inicial",IF(OR(HOUR($L1297)&lt;Listas!$F$2,AND(HOUR($L1297)&gt;Listas!$F$3,HOUR($L1297)&lt;Listas!$F$4),HOUR($L1297)&gt;Listas!$F$5),"Error hora, fecha final",IF(AND($L1297-$K1297&gt;0,$L1297-$K1297&lt;=0.42),(IF(AND(AND(HOUR($K1297)&gt;=Listas!$F$2,HOUR($K1297)&lt;=Listas!$F$3),AND(HOUR($L1297)&gt;=Listas!$F$2,HOUR($L1297)&lt;=Listas!$F$3)),(HOUR($L1297)-HOUR($K1297)),IF(AND(AND(HOUR($K1297)&gt;=Listas!$F$4,HOUR($K1297)&lt;=Listas!$F$5),AND(HOUR($L1297)&gt;=Listas!$F$4,HOUR($L1297)&lt;=Listas!$F$5)),(HOUR($L1297)-HOUR($K1297)),IF(AND(AND(HOUR($K1297)&gt;=Listas!$F$2,HOUR($K1297)&lt;=Listas!$F$3),AND(HOUR($L1297)&gt;=Listas!$F$4,HOUR($L1297)&lt;=Listas!$F$5)),((Listas!$F$3-HOUR($K1297)))+((HOUR($L1297)-Listas!$F$4)),0)))),IF(AND($L1297-$K1297&gt;0.42,$L1297-$K1297&lt;=1.42),(IF(AND(HOUR($K1297)&gt;=Listas!$F$2,HOUR($K1297)&lt;=Listas!$F$3),(Listas!$F$3-HOUR($K1297)+4),IF(AND(HOUR($K1297)&gt;=Listas!$F$4,HOUR($K1297)&lt;=Listas!$F$5),(Listas!$F$5-HOUR($K1297)),0))+IF(AND(HOUR($L1297)&gt;=Listas!$F$2,HOUR($L1297)&lt;=Listas!$F$3),(HOUR($L1297)-Listas!$F$2),IF(AND(HOUR($L1297)&gt;=Listas!$F$4,HOUR($L1297)&lt;=Listas!$F$5),(HOUR($L1297)-Listas!$F$4+4),0))),IF(($L1297-$K1297&gt;1.42),(IF(AND(HOUR($K1297)&gt;=Listas!$F$2,HOUR($K1297)&lt;=Listas!$F$3),(Listas!$F$3-HOUR($K1297)+4)+IF(AND(HOUR($L1297)&gt;=Listas!$F$2,HOUR($L1297)&lt;=Listas!$F$3),(HOUR($L1297)-Listas!$F$2)+NETWORKDAYS($K1297+1,$L1297-1,Listas!$H$2:$H$112)*Listas!$F$6,IF(AND(HOUR($L1297)&gt;=Listas!$F$4,HOUR($L1297)&lt;=Listas!$F$5),(HOUR($L1297)-Listas!$F$4+4)+NETWORKDAYS($K1297+1,$L1297-1,Listas!$H$2:$H$111)*Listas!$F$6,0)),IF(AND(HOUR($K1297)&gt;=Listas!$F$4,HOUR($K1297)&lt;=Listas!$F$5),(Listas!$F$5-HOUR($K1297))+IF(AND(HOUR($L1297)&gt;=Listas!$F$2,HOUR($L1297)&lt;=Listas!$F$3),(HOUR($L1297)-Listas!$F$2)+NETWORKDAYS($K1297+1,$L1297-1,Listas!$H$2:$H$111)*Listas!$F$6,(HOUR($L1297)-Listas!$F$4+4)+NETWORKDAYS($K1297+1,$L1297-1,Listas!$H$2:$H$111)*Listas!$F$6)))),IF(($L1297-$K1297)&lt;0,"Fecha inicial mayor a fecha final",0)))))))))</f>
        <v/>
      </c>
      <c r="N1297" s="6" t="str">
        <f t="shared" si="1"/>
        <v/>
      </c>
      <c r="O1297" s="6"/>
      <c r="P1297" s="6"/>
      <c r="Q1297" s="6" t="b">
        <v>0</v>
      </c>
      <c r="R1297" s="6" t="str">
        <f t="shared" si="11"/>
        <v/>
      </c>
      <c r="S1297" s="6"/>
    </row>
    <row r="1298">
      <c r="A1298" s="6"/>
      <c r="B1298" s="6"/>
      <c r="C1298" s="6"/>
      <c r="D1298" s="6"/>
      <c r="E1298" s="6"/>
      <c r="F1298" s="6"/>
      <c r="G1298" s="6"/>
      <c r="H1298" s="6"/>
      <c r="I1298" s="6"/>
      <c r="J1298" s="6"/>
      <c r="K1298" s="84"/>
      <c r="L1298" s="84"/>
      <c r="M1298" s="6" t="str">
        <f>IF(OR(ISBLANK($K1298),ISBLANK($L1298)),"",IF(NETWORKDAYS($K1298,$K1298,Listas!$H$2:$H$111)=0,"Error fecha inicial",IF(NETWORKDAYS($L1298,$L1298,Listas!$H$2:$H$111)=0,"Error fecha final",IF(OR(HOUR($K1298)&lt;Listas!$F$2,AND(HOUR($K1298)&gt;Listas!$F$3,HOUR($K1298)&lt;Listas!$F$4),HOUR($K1298)&gt;Listas!$F$5),"Error hora, fecha inicial",IF(OR(HOUR($L1298)&lt;Listas!$F$2,AND(HOUR($L1298)&gt;Listas!$F$3,HOUR($L1298)&lt;Listas!$F$4),HOUR($L1298)&gt;Listas!$F$5),"Error hora, fecha final",IF(AND($L1298-$K1298&gt;0,$L1298-$K1298&lt;=0.42),(IF(AND(AND(HOUR($K1298)&gt;=Listas!$F$2,HOUR($K1298)&lt;=Listas!$F$3),AND(HOUR($L1298)&gt;=Listas!$F$2,HOUR($L1298)&lt;=Listas!$F$3)),(HOUR($L1298)-HOUR($K1298)),IF(AND(AND(HOUR($K1298)&gt;=Listas!$F$4,HOUR($K1298)&lt;=Listas!$F$5),AND(HOUR($L1298)&gt;=Listas!$F$4,HOUR($L1298)&lt;=Listas!$F$5)),(HOUR($L1298)-HOUR($K1298)),IF(AND(AND(HOUR($K1298)&gt;=Listas!$F$2,HOUR($K1298)&lt;=Listas!$F$3),AND(HOUR($L1298)&gt;=Listas!$F$4,HOUR($L1298)&lt;=Listas!$F$5)),((Listas!$F$3-HOUR($K1298)))+((HOUR($L1298)-Listas!$F$4)),0)))),IF(AND($L1298-$K1298&gt;0.42,$L1298-$K1298&lt;=1.42),(IF(AND(HOUR($K1298)&gt;=Listas!$F$2,HOUR($K1298)&lt;=Listas!$F$3),(Listas!$F$3-HOUR($K1298)+4),IF(AND(HOUR($K1298)&gt;=Listas!$F$4,HOUR($K1298)&lt;=Listas!$F$5),(Listas!$F$5-HOUR($K1298)),0))+IF(AND(HOUR($L1298)&gt;=Listas!$F$2,HOUR($L1298)&lt;=Listas!$F$3),(HOUR($L1298)-Listas!$F$2),IF(AND(HOUR($L1298)&gt;=Listas!$F$4,HOUR($L1298)&lt;=Listas!$F$5),(HOUR($L1298)-Listas!$F$4+4),0))),IF(($L1298-$K1298&gt;1.42),(IF(AND(HOUR($K1298)&gt;=Listas!$F$2,HOUR($K1298)&lt;=Listas!$F$3),(Listas!$F$3-HOUR($K1298)+4)+IF(AND(HOUR($L1298)&gt;=Listas!$F$2,HOUR($L1298)&lt;=Listas!$F$3),(HOUR($L1298)-Listas!$F$2)+NETWORKDAYS($K1298+1,$L1298-1,Listas!$H$2:$H$112)*Listas!$F$6,IF(AND(HOUR($L1298)&gt;=Listas!$F$4,HOUR($L1298)&lt;=Listas!$F$5),(HOUR($L1298)-Listas!$F$4+4)+NETWORKDAYS($K1298+1,$L1298-1,Listas!$H$2:$H$111)*Listas!$F$6,0)),IF(AND(HOUR($K1298)&gt;=Listas!$F$4,HOUR($K1298)&lt;=Listas!$F$5),(Listas!$F$5-HOUR($K1298))+IF(AND(HOUR($L1298)&gt;=Listas!$F$2,HOUR($L1298)&lt;=Listas!$F$3),(HOUR($L1298)-Listas!$F$2)+NETWORKDAYS($K1298+1,$L1298-1,Listas!$H$2:$H$111)*Listas!$F$6,(HOUR($L1298)-Listas!$F$4+4)+NETWORKDAYS($K1298+1,$L1298-1,Listas!$H$2:$H$111)*Listas!$F$6)))),IF(($L1298-$K1298)&lt;0,"Fecha inicial mayor a fecha final",0)))))))))</f>
        <v/>
      </c>
      <c r="N1298" s="6" t="str">
        <f t="shared" si="1"/>
        <v/>
      </c>
      <c r="O1298" s="6"/>
      <c r="P1298" s="6"/>
      <c r="Q1298" s="6" t="b">
        <v>0</v>
      </c>
      <c r="R1298" s="6" t="str">
        <f t="shared" si="11"/>
        <v/>
      </c>
      <c r="S1298" s="6"/>
    </row>
    <row r="1299">
      <c r="A1299" s="6"/>
      <c r="B1299" s="6"/>
      <c r="C1299" s="6"/>
      <c r="D1299" s="6"/>
      <c r="E1299" s="6"/>
      <c r="F1299" s="6"/>
      <c r="G1299" s="6"/>
      <c r="H1299" s="6"/>
      <c r="I1299" s="6"/>
      <c r="J1299" s="6"/>
      <c r="K1299" s="84"/>
      <c r="L1299" s="84"/>
      <c r="M1299" s="6" t="str">
        <f>IF(OR(ISBLANK($K1299),ISBLANK($L1299)),"",IF(NETWORKDAYS($K1299,$K1299,Listas!$H$2:$H$111)=0,"Error fecha inicial",IF(NETWORKDAYS($L1299,$L1299,Listas!$H$2:$H$111)=0,"Error fecha final",IF(OR(HOUR($K1299)&lt;Listas!$F$2,AND(HOUR($K1299)&gt;Listas!$F$3,HOUR($K1299)&lt;Listas!$F$4),HOUR($K1299)&gt;Listas!$F$5),"Error hora, fecha inicial",IF(OR(HOUR($L1299)&lt;Listas!$F$2,AND(HOUR($L1299)&gt;Listas!$F$3,HOUR($L1299)&lt;Listas!$F$4),HOUR($L1299)&gt;Listas!$F$5),"Error hora, fecha final",IF(AND($L1299-$K1299&gt;0,$L1299-$K1299&lt;=0.42),(IF(AND(AND(HOUR($K1299)&gt;=Listas!$F$2,HOUR($K1299)&lt;=Listas!$F$3),AND(HOUR($L1299)&gt;=Listas!$F$2,HOUR($L1299)&lt;=Listas!$F$3)),(HOUR($L1299)-HOUR($K1299)),IF(AND(AND(HOUR($K1299)&gt;=Listas!$F$4,HOUR($K1299)&lt;=Listas!$F$5),AND(HOUR($L1299)&gt;=Listas!$F$4,HOUR($L1299)&lt;=Listas!$F$5)),(HOUR($L1299)-HOUR($K1299)),IF(AND(AND(HOUR($K1299)&gt;=Listas!$F$2,HOUR($K1299)&lt;=Listas!$F$3),AND(HOUR($L1299)&gt;=Listas!$F$4,HOUR($L1299)&lt;=Listas!$F$5)),((Listas!$F$3-HOUR($K1299)))+((HOUR($L1299)-Listas!$F$4)),0)))),IF(AND($L1299-$K1299&gt;0.42,$L1299-$K1299&lt;=1.42),(IF(AND(HOUR($K1299)&gt;=Listas!$F$2,HOUR($K1299)&lt;=Listas!$F$3),(Listas!$F$3-HOUR($K1299)+4),IF(AND(HOUR($K1299)&gt;=Listas!$F$4,HOUR($K1299)&lt;=Listas!$F$5),(Listas!$F$5-HOUR($K1299)),0))+IF(AND(HOUR($L1299)&gt;=Listas!$F$2,HOUR($L1299)&lt;=Listas!$F$3),(HOUR($L1299)-Listas!$F$2),IF(AND(HOUR($L1299)&gt;=Listas!$F$4,HOUR($L1299)&lt;=Listas!$F$5),(HOUR($L1299)-Listas!$F$4+4),0))),IF(($L1299-$K1299&gt;1.42),(IF(AND(HOUR($K1299)&gt;=Listas!$F$2,HOUR($K1299)&lt;=Listas!$F$3),(Listas!$F$3-HOUR($K1299)+4)+IF(AND(HOUR($L1299)&gt;=Listas!$F$2,HOUR($L1299)&lt;=Listas!$F$3),(HOUR($L1299)-Listas!$F$2)+NETWORKDAYS($K1299+1,$L1299-1,Listas!$H$2:$H$112)*Listas!$F$6,IF(AND(HOUR($L1299)&gt;=Listas!$F$4,HOUR($L1299)&lt;=Listas!$F$5),(HOUR($L1299)-Listas!$F$4+4)+NETWORKDAYS($K1299+1,$L1299-1,Listas!$H$2:$H$111)*Listas!$F$6,0)),IF(AND(HOUR($K1299)&gt;=Listas!$F$4,HOUR($K1299)&lt;=Listas!$F$5),(Listas!$F$5-HOUR($K1299))+IF(AND(HOUR($L1299)&gt;=Listas!$F$2,HOUR($L1299)&lt;=Listas!$F$3),(HOUR($L1299)-Listas!$F$2)+NETWORKDAYS($K1299+1,$L1299-1,Listas!$H$2:$H$111)*Listas!$F$6,(HOUR($L1299)-Listas!$F$4+4)+NETWORKDAYS($K1299+1,$L1299-1,Listas!$H$2:$H$111)*Listas!$F$6)))),IF(($L1299-$K1299)&lt;0,"Fecha inicial mayor a fecha final",0)))))))))</f>
        <v/>
      </c>
      <c r="N1299" s="6" t="str">
        <f t="shared" si="1"/>
        <v/>
      </c>
      <c r="O1299" s="6"/>
      <c r="P1299" s="6"/>
      <c r="Q1299" s="6" t="b">
        <v>0</v>
      </c>
      <c r="R1299" s="6" t="str">
        <f t="shared" si="11"/>
        <v/>
      </c>
      <c r="S1299" s="6"/>
    </row>
    <row r="1300">
      <c r="A1300" s="6"/>
      <c r="B1300" s="6"/>
      <c r="C1300" s="6"/>
      <c r="D1300" s="6"/>
      <c r="E1300" s="6"/>
      <c r="F1300" s="6"/>
      <c r="G1300" s="6"/>
      <c r="H1300" s="6"/>
      <c r="I1300" s="6"/>
      <c r="J1300" s="6"/>
      <c r="K1300" s="84"/>
      <c r="L1300" s="84"/>
      <c r="M1300" s="6" t="str">
        <f>IF(OR(ISBLANK($K1300),ISBLANK($L1300)),"",IF(NETWORKDAYS($K1300,$K1300,Listas!$H$2:$H$111)=0,"Error fecha inicial",IF(NETWORKDAYS($L1300,$L1300,Listas!$H$2:$H$111)=0,"Error fecha final",IF(OR(HOUR($K1300)&lt;Listas!$F$2,AND(HOUR($K1300)&gt;Listas!$F$3,HOUR($K1300)&lt;Listas!$F$4),HOUR($K1300)&gt;Listas!$F$5),"Error hora, fecha inicial",IF(OR(HOUR($L1300)&lt;Listas!$F$2,AND(HOUR($L1300)&gt;Listas!$F$3,HOUR($L1300)&lt;Listas!$F$4),HOUR($L1300)&gt;Listas!$F$5),"Error hora, fecha final",IF(AND($L1300-$K1300&gt;0,$L1300-$K1300&lt;=0.42),(IF(AND(AND(HOUR($K1300)&gt;=Listas!$F$2,HOUR($K1300)&lt;=Listas!$F$3),AND(HOUR($L1300)&gt;=Listas!$F$2,HOUR($L1300)&lt;=Listas!$F$3)),(HOUR($L1300)-HOUR($K1300)),IF(AND(AND(HOUR($K1300)&gt;=Listas!$F$4,HOUR($K1300)&lt;=Listas!$F$5),AND(HOUR($L1300)&gt;=Listas!$F$4,HOUR($L1300)&lt;=Listas!$F$5)),(HOUR($L1300)-HOUR($K1300)),IF(AND(AND(HOUR($K1300)&gt;=Listas!$F$2,HOUR($K1300)&lt;=Listas!$F$3),AND(HOUR($L1300)&gt;=Listas!$F$4,HOUR($L1300)&lt;=Listas!$F$5)),((Listas!$F$3-HOUR($K1300)))+((HOUR($L1300)-Listas!$F$4)),0)))),IF(AND($L1300-$K1300&gt;0.42,$L1300-$K1300&lt;=1.42),(IF(AND(HOUR($K1300)&gt;=Listas!$F$2,HOUR($K1300)&lt;=Listas!$F$3),(Listas!$F$3-HOUR($K1300)+4),IF(AND(HOUR($K1300)&gt;=Listas!$F$4,HOUR($K1300)&lt;=Listas!$F$5),(Listas!$F$5-HOUR($K1300)),0))+IF(AND(HOUR($L1300)&gt;=Listas!$F$2,HOUR($L1300)&lt;=Listas!$F$3),(HOUR($L1300)-Listas!$F$2),IF(AND(HOUR($L1300)&gt;=Listas!$F$4,HOUR($L1300)&lt;=Listas!$F$5),(HOUR($L1300)-Listas!$F$4+4),0))),IF(($L1300-$K1300&gt;1.42),(IF(AND(HOUR($K1300)&gt;=Listas!$F$2,HOUR($K1300)&lt;=Listas!$F$3),(Listas!$F$3-HOUR($K1300)+4)+IF(AND(HOUR($L1300)&gt;=Listas!$F$2,HOUR($L1300)&lt;=Listas!$F$3),(HOUR($L1300)-Listas!$F$2)+NETWORKDAYS($K1300+1,$L1300-1,Listas!$H$2:$H$112)*Listas!$F$6,IF(AND(HOUR($L1300)&gt;=Listas!$F$4,HOUR($L1300)&lt;=Listas!$F$5),(HOUR($L1300)-Listas!$F$4+4)+NETWORKDAYS($K1300+1,$L1300-1,Listas!$H$2:$H$111)*Listas!$F$6,0)),IF(AND(HOUR($K1300)&gt;=Listas!$F$4,HOUR($K1300)&lt;=Listas!$F$5),(Listas!$F$5-HOUR($K1300))+IF(AND(HOUR($L1300)&gt;=Listas!$F$2,HOUR($L1300)&lt;=Listas!$F$3),(HOUR($L1300)-Listas!$F$2)+NETWORKDAYS($K1300+1,$L1300-1,Listas!$H$2:$H$111)*Listas!$F$6,(HOUR($L1300)-Listas!$F$4+4)+NETWORKDAYS($K1300+1,$L1300-1,Listas!$H$2:$H$111)*Listas!$F$6)))),IF(($L1300-$K1300)&lt;0,"Fecha inicial mayor a fecha final",0)))))))))</f>
        <v/>
      </c>
      <c r="N1300" s="6" t="str">
        <f t="shared" si="1"/>
        <v/>
      </c>
      <c r="O1300" s="6"/>
      <c r="P1300" s="6"/>
      <c r="Q1300" s="6" t="b">
        <v>0</v>
      </c>
      <c r="R1300" s="6" t="str">
        <f t="shared" si="11"/>
        <v/>
      </c>
      <c r="S1300" s="6"/>
    </row>
    <row r="1301">
      <c r="A1301" s="6"/>
      <c r="B1301" s="6"/>
      <c r="C1301" s="6"/>
      <c r="D1301" s="6"/>
      <c r="E1301" s="6"/>
      <c r="F1301" s="6"/>
      <c r="G1301" s="6"/>
      <c r="H1301" s="6"/>
      <c r="I1301" s="6"/>
      <c r="J1301" s="6"/>
      <c r="K1301" s="84"/>
      <c r="L1301" s="84"/>
      <c r="M1301" s="6" t="str">
        <f>IF(OR(ISBLANK($K1301),ISBLANK($L1301)),"",IF(NETWORKDAYS($K1301,$K1301,Listas!$H$2:$H$111)=0,"Error fecha inicial",IF(NETWORKDAYS($L1301,$L1301,Listas!$H$2:$H$111)=0,"Error fecha final",IF(OR(HOUR($K1301)&lt;Listas!$F$2,AND(HOUR($K1301)&gt;Listas!$F$3,HOUR($K1301)&lt;Listas!$F$4),HOUR($K1301)&gt;Listas!$F$5),"Error hora, fecha inicial",IF(OR(HOUR($L1301)&lt;Listas!$F$2,AND(HOUR($L1301)&gt;Listas!$F$3,HOUR($L1301)&lt;Listas!$F$4),HOUR($L1301)&gt;Listas!$F$5),"Error hora, fecha final",IF(AND($L1301-$K1301&gt;0,$L1301-$K1301&lt;=0.42),(IF(AND(AND(HOUR($K1301)&gt;=Listas!$F$2,HOUR($K1301)&lt;=Listas!$F$3),AND(HOUR($L1301)&gt;=Listas!$F$2,HOUR($L1301)&lt;=Listas!$F$3)),(HOUR($L1301)-HOUR($K1301)),IF(AND(AND(HOUR($K1301)&gt;=Listas!$F$4,HOUR($K1301)&lt;=Listas!$F$5),AND(HOUR($L1301)&gt;=Listas!$F$4,HOUR($L1301)&lt;=Listas!$F$5)),(HOUR($L1301)-HOUR($K1301)),IF(AND(AND(HOUR($K1301)&gt;=Listas!$F$2,HOUR($K1301)&lt;=Listas!$F$3),AND(HOUR($L1301)&gt;=Listas!$F$4,HOUR($L1301)&lt;=Listas!$F$5)),((Listas!$F$3-HOUR($K1301)))+((HOUR($L1301)-Listas!$F$4)),0)))),IF(AND($L1301-$K1301&gt;0.42,$L1301-$K1301&lt;=1.42),(IF(AND(HOUR($K1301)&gt;=Listas!$F$2,HOUR($K1301)&lt;=Listas!$F$3),(Listas!$F$3-HOUR($K1301)+4),IF(AND(HOUR($K1301)&gt;=Listas!$F$4,HOUR($K1301)&lt;=Listas!$F$5),(Listas!$F$5-HOUR($K1301)),0))+IF(AND(HOUR($L1301)&gt;=Listas!$F$2,HOUR($L1301)&lt;=Listas!$F$3),(HOUR($L1301)-Listas!$F$2),IF(AND(HOUR($L1301)&gt;=Listas!$F$4,HOUR($L1301)&lt;=Listas!$F$5),(HOUR($L1301)-Listas!$F$4+4),0))),IF(($L1301-$K1301&gt;1.42),(IF(AND(HOUR($K1301)&gt;=Listas!$F$2,HOUR($K1301)&lt;=Listas!$F$3),(Listas!$F$3-HOUR($K1301)+4)+IF(AND(HOUR($L1301)&gt;=Listas!$F$2,HOUR($L1301)&lt;=Listas!$F$3),(HOUR($L1301)-Listas!$F$2)+NETWORKDAYS($K1301+1,$L1301-1,Listas!$H$2:$H$112)*Listas!$F$6,IF(AND(HOUR($L1301)&gt;=Listas!$F$4,HOUR($L1301)&lt;=Listas!$F$5),(HOUR($L1301)-Listas!$F$4+4)+NETWORKDAYS($K1301+1,$L1301-1,Listas!$H$2:$H$111)*Listas!$F$6,0)),IF(AND(HOUR($K1301)&gt;=Listas!$F$4,HOUR($K1301)&lt;=Listas!$F$5),(Listas!$F$5-HOUR($K1301))+IF(AND(HOUR($L1301)&gt;=Listas!$F$2,HOUR($L1301)&lt;=Listas!$F$3),(HOUR($L1301)-Listas!$F$2)+NETWORKDAYS($K1301+1,$L1301-1,Listas!$H$2:$H$111)*Listas!$F$6,(HOUR($L1301)-Listas!$F$4+4)+NETWORKDAYS($K1301+1,$L1301-1,Listas!$H$2:$H$111)*Listas!$F$6)))),IF(($L1301-$K1301)&lt;0,"Fecha inicial mayor a fecha final",0)))))))))</f>
        <v/>
      </c>
      <c r="N1301" s="6" t="str">
        <f t="shared" si="1"/>
        <v/>
      </c>
      <c r="O1301" s="6"/>
      <c r="P1301" s="6"/>
      <c r="Q1301" s="6" t="b">
        <v>0</v>
      </c>
      <c r="R1301" s="6" t="str">
        <f t="shared" si="11"/>
        <v/>
      </c>
      <c r="S1301" s="6"/>
    </row>
    <row r="1302">
      <c r="A1302" s="6"/>
      <c r="B1302" s="6"/>
      <c r="C1302" s="6"/>
      <c r="D1302" s="6"/>
      <c r="E1302" s="6"/>
      <c r="F1302" s="6"/>
      <c r="G1302" s="6"/>
      <c r="H1302" s="6"/>
      <c r="I1302" s="6"/>
      <c r="J1302" s="6"/>
      <c r="K1302" s="84"/>
      <c r="L1302" s="84"/>
      <c r="M1302" s="6" t="str">
        <f>IF(OR(ISBLANK($K1302),ISBLANK($L1302)),"",IF(NETWORKDAYS($K1302,$K1302,Listas!$H$2:$H$111)=0,"Error fecha inicial",IF(NETWORKDAYS($L1302,$L1302,Listas!$H$2:$H$111)=0,"Error fecha final",IF(OR(HOUR($K1302)&lt;Listas!$F$2,AND(HOUR($K1302)&gt;Listas!$F$3,HOUR($K1302)&lt;Listas!$F$4),HOUR($K1302)&gt;Listas!$F$5),"Error hora, fecha inicial",IF(OR(HOUR($L1302)&lt;Listas!$F$2,AND(HOUR($L1302)&gt;Listas!$F$3,HOUR($L1302)&lt;Listas!$F$4),HOUR($L1302)&gt;Listas!$F$5),"Error hora, fecha final",IF(AND($L1302-$K1302&gt;0,$L1302-$K1302&lt;=0.42),(IF(AND(AND(HOUR($K1302)&gt;=Listas!$F$2,HOUR($K1302)&lt;=Listas!$F$3),AND(HOUR($L1302)&gt;=Listas!$F$2,HOUR($L1302)&lt;=Listas!$F$3)),(HOUR($L1302)-HOUR($K1302)),IF(AND(AND(HOUR($K1302)&gt;=Listas!$F$4,HOUR($K1302)&lt;=Listas!$F$5),AND(HOUR($L1302)&gt;=Listas!$F$4,HOUR($L1302)&lt;=Listas!$F$5)),(HOUR($L1302)-HOUR($K1302)),IF(AND(AND(HOUR($K1302)&gt;=Listas!$F$2,HOUR($K1302)&lt;=Listas!$F$3),AND(HOUR($L1302)&gt;=Listas!$F$4,HOUR($L1302)&lt;=Listas!$F$5)),((Listas!$F$3-HOUR($K1302)))+((HOUR($L1302)-Listas!$F$4)),0)))),IF(AND($L1302-$K1302&gt;0.42,$L1302-$K1302&lt;=1.42),(IF(AND(HOUR($K1302)&gt;=Listas!$F$2,HOUR($K1302)&lt;=Listas!$F$3),(Listas!$F$3-HOUR($K1302)+4),IF(AND(HOUR($K1302)&gt;=Listas!$F$4,HOUR($K1302)&lt;=Listas!$F$5),(Listas!$F$5-HOUR($K1302)),0))+IF(AND(HOUR($L1302)&gt;=Listas!$F$2,HOUR($L1302)&lt;=Listas!$F$3),(HOUR($L1302)-Listas!$F$2),IF(AND(HOUR($L1302)&gt;=Listas!$F$4,HOUR($L1302)&lt;=Listas!$F$5),(HOUR($L1302)-Listas!$F$4+4),0))),IF(($L1302-$K1302&gt;1.42),(IF(AND(HOUR($K1302)&gt;=Listas!$F$2,HOUR($K1302)&lt;=Listas!$F$3),(Listas!$F$3-HOUR($K1302)+4)+IF(AND(HOUR($L1302)&gt;=Listas!$F$2,HOUR($L1302)&lt;=Listas!$F$3),(HOUR($L1302)-Listas!$F$2)+NETWORKDAYS($K1302+1,$L1302-1,Listas!$H$2:$H$112)*Listas!$F$6,IF(AND(HOUR($L1302)&gt;=Listas!$F$4,HOUR($L1302)&lt;=Listas!$F$5),(HOUR($L1302)-Listas!$F$4+4)+NETWORKDAYS($K1302+1,$L1302-1,Listas!$H$2:$H$111)*Listas!$F$6,0)),IF(AND(HOUR($K1302)&gt;=Listas!$F$4,HOUR($K1302)&lt;=Listas!$F$5),(Listas!$F$5-HOUR($K1302))+IF(AND(HOUR($L1302)&gt;=Listas!$F$2,HOUR($L1302)&lt;=Listas!$F$3),(HOUR($L1302)-Listas!$F$2)+NETWORKDAYS($K1302+1,$L1302-1,Listas!$H$2:$H$111)*Listas!$F$6,(HOUR($L1302)-Listas!$F$4+4)+NETWORKDAYS($K1302+1,$L1302-1,Listas!$H$2:$H$111)*Listas!$F$6)))),IF(($L1302-$K1302)&lt;0,"Fecha inicial mayor a fecha final",0)))))))))</f>
        <v/>
      </c>
      <c r="N1302" s="6" t="str">
        <f t="shared" si="1"/>
        <v/>
      </c>
      <c r="O1302" s="6"/>
      <c r="P1302" s="6"/>
      <c r="Q1302" s="6" t="b">
        <v>0</v>
      </c>
      <c r="R1302" s="6" t="str">
        <f t="shared" si="11"/>
        <v/>
      </c>
      <c r="S1302" s="6"/>
    </row>
    <row r="1303">
      <c r="A1303" s="6"/>
      <c r="B1303" s="6"/>
      <c r="C1303" s="6"/>
      <c r="D1303" s="6"/>
      <c r="E1303" s="6"/>
      <c r="F1303" s="6"/>
      <c r="G1303" s="6"/>
      <c r="H1303" s="6"/>
      <c r="I1303" s="6"/>
      <c r="J1303" s="6"/>
      <c r="K1303" s="84"/>
      <c r="L1303" s="84"/>
      <c r="M1303" s="6" t="str">
        <f>IF(OR(ISBLANK($K1303),ISBLANK($L1303)),"",IF(NETWORKDAYS($K1303,$K1303,Listas!$H$2:$H$111)=0,"Error fecha inicial",IF(NETWORKDAYS($L1303,$L1303,Listas!$H$2:$H$111)=0,"Error fecha final",IF(OR(HOUR($K1303)&lt;Listas!$F$2,AND(HOUR($K1303)&gt;Listas!$F$3,HOUR($K1303)&lt;Listas!$F$4),HOUR($K1303)&gt;Listas!$F$5),"Error hora, fecha inicial",IF(OR(HOUR($L1303)&lt;Listas!$F$2,AND(HOUR($L1303)&gt;Listas!$F$3,HOUR($L1303)&lt;Listas!$F$4),HOUR($L1303)&gt;Listas!$F$5),"Error hora, fecha final",IF(AND($L1303-$K1303&gt;0,$L1303-$K1303&lt;=0.42),(IF(AND(AND(HOUR($K1303)&gt;=Listas!$F$2,HOUR($K1303)&lt;=Listas!$F$3),AND(HOUR($L1303)&gt;=Listas!$F$2,HOUR($L1303)&lt;=Listas!$F$3)),(HOUR($L1303)-HOUR($K1303)),IF(AND(AND(HOUR($K1303)&gt;=Listas!$F$4,HOUR($K1303)&lt;=Listas!$F$5),AND(HOUR($L1303)&gt;=Listas!$F$4,HOUR($L1303)&lt;=Listas!$F$5)),(HOUR($L1303)-HOUR($K1303)),IF(AND(AND(HOUR($K1303)&gt;=Listas!$F$2,HOUR($K1303)&lt;=Listas!$F$3),AND(HOUR($L1303)&gt;=Listas!$F$4,HOUR($L1303)&lt;=Listas!$F$5)),((Listas!$F$3-HOUR($K1303)))+((HOUR($L1303)-Listas!$F$4)),0)))),IF(AND($L1303-$K1303&gt;0.42,$L1303-$K1303&lt;=1.42),(IF(AND(HOUR($K1303)&gt;=Listas!$F$2,HOUR($K1303)&lt;=Listas!$F$3),(Listas!$F$3-HOUR($K1303)+4),IF(AND(HOUR($K1303)&gt;=Listas!$F$4,HOUR($K1303)&lt;=Listas!$F$5),(Listas!$F$5-HOUR($K1303)),0))+IF(AND(HOUR($L1303)&gt;=Listas!$F$2,HOUR($L1303)&lt;=Listas!$F$3),(HOUR($L1303)-Listas!$F$2),IF(AND(HOUR($L1303)&gt;=Listas!$F$4,HOUR($L1303)&lt;=Listas!$F$5),(HOUR($L1303)-Listas!$F$4+4),0))),IF(($L1303-$K1303&gt;1.42),(IF(AND(HOUR($K1303)&gt;=Listas!$F$2,HOUR($K1303)&lt;=Listas!$F$3),(Listas!$F$3-HOUR($K1303)+4)+IF(AND(HOUR($L1303)&gt;=Listas!$F$2,HOUR($L1303)&lt;=Listas!$F$3),(HOUR($L1303)-Listas!$F$2)+NETWORKDAYS($K1303+1,$L1303-1,Listas!$H$2:$H$112)*Listas!$F$6,IF(AND(HOUR($L1303)&gt;=Listas!$F$4,HOUR($L1303)&lt;=Listas!$F$5),(HOUR($L1303)-Listas!$F$4+4)+NETWORKDAYS($K1303+1,$L1303-1,Listas!$H$2:$H$111)*Listas!$F$6,0)),IF(AND(HOUR($K1303)&gt;=Listas!$F$4,HOUR($K1303)&lt;=Listas!$F$5),(Listas!$F$5-HOUR($K1303))+IF(AND(HOUR($L1303)&gt;=Listas!$F$2,HOUR($L1303)&lt;=Listas!$F$3),(HOUR($L1303)-Listas!$F$2)+NETWORKDAYS($K1303+1,$L1303-1,Listas!$H$2:$H$111)*Listas!$F$6,(HOUR($L1303)-Listas!$F$4+4)+NETWORKDAYS($K1303+1,$L1303-1,Listas!$H$2:$H$111)*Listas!$F$6)))),IF(($L1303-$K1303)&lt;0,"Fecha inicial mayor a fecha final",0)))))))))</f>
        <v/>
      </c>
      <c r="N1303" s="6" t="str">
        <f t="shared" si="1"/>
        <v/>
      </c>
      <c r="O1303" s="6"/>
      <c r="P1303" s="6"/>
      <c r="Q1303" s="6" t="b">
        <v>0</v>
      </c>
      <c r="R1303" s="6" t="str">
        <f t="shared" si="11"/>
        <v/>
      </c>
      <c r="S1303" s="6"/>
    </row>
    <row r="1304">
      <c r="A1304" s="6"/>
      <c r="B1304" s="6"/>
      <c r="C1304" s="6"/>
      <c r="D1304" s="6"/>
      <c r="E1304" s="6"/>
      <c r="F1304" s="6"/>
      <c r="G1304" s="6"/>
      <c r="H1304" s="6"/>
      <c r="I1304" s="6"/>
      <c r="J1304" s="6"/>
      <c r="K1304" s="84"/>
      <c r="L1304" s="84"/>
      <c r="M1304" s="6" t="str">
        <f>IF(OR(ISBLANK($K1304),ISBLANK($L1304)),"",IF(NETWORKDAYS($K1304,$K1304,Listas!$H$2:$H$111)=0,"Error fecha inicial",IF(NETWORKDAYS($L1304,$L1304,Listas!$H$2:$H$111)=0,"Error fecha final",IF(OR(HOUR($K1304)&lt;Listas!$F$2,AND(HOUR($K1304)&gt;Listas!$F$3,HOUR($K1304)&lt;Listas!$F$4),HOUR($K1304)&gt;Listas!$F$5),"Error hora, fecha inicial",IF(OR(HOUR($L1304)&lt;Listas!$F$2,AND(HOUR($L1304)&gt;Listas!$F$3,HOUR($L1304)&lt;Listas!$F$4),HOUR($L1304)&gt;Listas!$F$5),"Error hora, fecha final",IF(AND($L1304-$K1304&gt;0,$L1304-$K1304&lt;=0.42),(IF(AND(AND(HOUR($K1304)&gt;=Listas!$F$2,HOUR($K1304)&lt;=Listas!$F$3),AND(HOUR($L1304)&gt;=Listas!$F$2,HOUR($L1304)&lt;=Listas!$F$3)),(HOUR($L1304)-HOUR($K1304)),IF(AND(AND(HOUR($K1304)&gt;=Listas!$F$4,HOUR($K1304)&lt;=Listas!$F$5),AND(HOUR($L1304)&gt;=Listas!$F$4,HOUR($L1304)&lt;=Listas!$F$5)),(HOUR($L1304)-HOUR($K1304)),IF(AND(AND(HOUR($K1304)&gt;=Listas!$F$2,HOUR($K1304)&lt;=Listas!$F$3),AND(HOUR($L1304)&gt;=Listas!$F$4,HOUR($L1304)&lt;=Listas!$F$5)),((Listas!$F$3-HOUR($K1304)))+((HOUR($L1304)-Listas!$F$4)),0)))),IF(AND($L1304-$K1304&gt;0.42,$L1304-$K1304&lt;=1.42),(IF(AND(HOUR($K1304)&gt;=Listas!$F$2,HOUR($K1304)&lt;=Listas!$F$3),(Listas!$F$3-HOUR($K1304)+4),IF(AND(HOUR($K1304)&gt;=Listas!$F$4,HOUR($K1304)&lt;=Listas!$F$5),(Listas!$F$5-HOUR($K1304)),0))+IF(AND(HOUR($L1304)&gt;=Listas!$F$2,HOUR($L1304)&lt;=Listas!$F$3),(HOUR($L1304)-Listas!$F$2),IF(AND(HOUR($L1304)&gt;=Listas!$F$4,HOUR($L1304)&lt;=Listas!$F$5),(HOUR($L1304)-Listas!$F$4+4),0))),IF(($L1304-$K1304&gt;1.42),(IF(AND(HOUR($K1304)&gt;=Listas!$F$2,HOUR($K1304)&lt;=Listas!$F$3),(Listas!$F$3-HOUR($K1304)+4)+IF(AND(HOUR($L1304)&gt;=Listas!$F$2,HOUR($L1304)&lt;=Listas!$F$3),(HOUR($L1304)-Listas!$F$2)+NETWORKDAYS($K1304+1,$L1304-1,Listas!$H$2:$H$112)*Listas!$F$6,IF(AND(HOUR($L1304)&gt;=Listas!$F$4,HOUR($L1304)&lt;=Listas!$F$5),(HOUR($L1304)-Listas!$F$4+4)+NETWORKDAYS($K1304+1,$L1304-1,Listas!$H$2:$H$111)*Listas!$F$6,0)),IF(AND(HOUR($K1304)&gt;=Listas!$F$4,HOUR($K1304)&lt;=Listas!$F$5),(Listas!$F$5-HOUR($K1304))+IF(AND(HOUR($L1304)&gt;=Listas!$F$2,HOUR($L1304)&lt;=Listas!$F$3),(HOUR($L1304)-Listas!$F$2)+NETWORKDAYS($K1304+1,$L1304-1,Listas!$H$2:$H$111)*Listas!$F$6,(HOUR($L1304)-Listas!$F$4+4)+NETWORKDAYS($K1304+1,$L1304-1,Listas!$H$2:$H$111)*Listas!$F$6)))),IF(($L1304-$K1304)&lt;0,"Fecha inicial mayor a fecha final",0)))))))))</f>
        <v/>
      </c>
      <c r="N1304" s="6" t="str">
        <f t="shared" si="1"/>
        <v/>
      </c>
      <c r="O1304" s="6"/>
      <c r="P1304" s="6"/>
      <c r="Q1304" s="6" t="b">
        <v>0</v>
      </c>
      <c r="R1304" s="6" t="str">
        <f t="shared" si="11"/>
        <v/>
      </c>
      <c r="S1304" s="6"/>
    </row>
    <row r="1305">
      <c r="A1305" s="6"/>
      <c r="B1305" s="6"/>
      <c r="C1305" s="6"/>
      <c r="D1305" s="6"/>
      <c r="E1305" s="6"/>
      <c r="F1305" s="6"/>
      <c r="G1305" s="6"/>
      <c r="H1305" s="6"/>
      <c r="I1305" s="6"/>
      <c r="J1305" s="6"/>
      <c r="K1305" s="84"/>
      <c r="L1305" s="84"/>
      <c r="M1305" s="6" t="str">
        <f>IF(OR(ISBLANK($K1305),ISBLANK($L1305)),"",IF(NETWORKDAYS($K1305,$K1305,Listas!$H$2:$H$111)=0,"Error fecha inicial",IF(NETWORKDAYS($L1305,$L1305,Listas!$H$2:$H$111)=0,"Error fecha final",IF(OR(HOUR($K1305)&lt;Listas!$F$2,AND(HOUR($K1305)&gt;Listas!$F$3,HOUR($K1305)&lt;Listas!$F$4),HOUR($K1305)&gt;Listas!$F$5),"Error hora, fecha inicial",IF(OR(HOUR($L1305)&lt;Listas!$F$2,AND(HOUR($L1305)&gt;Listas!$F$3,HOUR($L1305)&lt;Listas!$F$4),HOUR($L1305)&gt;Listas!$F$5),"Error hora, fecha final",IF(AND($L1305-$K1305&gt;0,$L1305-$K1305&lt;=0.42),(IF(AND(AND(HOUR($K1305)&gt;=Listas!$F$2,HOUR($K1305)&lt;=Listas!$F$3),AND(HOUR($L1305)&gt;=Listas!$F$2,HOUR($L1305)&lt;=Listas!$F$3)),(HOUR($L1305)-HOUR($K1305)),IF(AND(AND(HOUR($K1305)&gt;=Listas!$F$4,HOUR($K1305)&lt;=Listas!$F$5),AND(HOUR($L1305)&gt;=Listas!$F$4,HOUR($L1305)&lt;=Listas!$F$5)),(HOUR($L1305)-HOUR($K1305)),IF(AND(AND(HOUR($K1305)&gt;=Listas!$F$2,HOUR($K1305)&lt;=Listas!$F$3),AND(HOUR($L1305)&gt;=Listas!$F$4,HOUR($L1305)&lt;=Listas!$F$5)),((Listas!$F$3-HOUR($K1305)))+((HOUR($L1305)-Listas!$F$4)),0)))),IF(AND($L1305-$K1305&gt;0.42,$L1305-$K1305&lt;=1.42),(IF(AND(HOUR($K1305)&gt;=Listas!$F$2,HOUR($K1305)&lt;=Listas!$F$3),(Listas!$F$3-HOUR($K1305)+4),IF(AND(HOUR($K1305)&gt;=Listas!$F$4,HOUR($K1305)&lt;=Listas!$F$5),(Listas!$F$5-HOUR($K1305)),0))+IF(AND(HOUR($L1305)&gt;=Listas!$F$2,HOUR($L1305)&lt;=Listas!$F$3),(HOUR($L1305)-Listas!$F$2),IF(AND(HOUR($L1305)&gt;=Listas!$F$4,HOUR($L1305)&lt;=Listas!$F$5),(HOUR($L1305)-Listas!$F$4+4),0))),IF(($L1305-$K1305&gt;1.42),(IF(AND(HOUR($K1305)&gt;=Listas!$F$2,HOUR($K1305)&lt;=Listas!$F$3),(Listas!$F$3-HOUR($K1305)+4)+IF(AND(HOUR($L1305)&gt;=Listas!$F$2,HOUR($L1305)&lt;=Listas!$F$3),(HOUR($L1305)-Listas!$F$2)+NETWORKDAYS($K1305+1,$L1305-1,Listas!$H$2:$H$112)*Listas!$F$6,IF(AND(HOUR($L1305)&gt;=Listas!$F$4,HOUR($L1305)&lt;=Listas!$F$5),(HOUR($L1305)-Listas!$F$4+4)+NETWORKDAYS($K1305+1,$L1305-1,Listas!$H$2:$H$111)*Listas!$F$6,0)),IF(AND(HOUR($K1305)&gt;=Listas!$F$4,HOUR($K1305)&lt;=Listas!$F$5),(Listas!$F$5-HOUR($K1305))+IF(AND(HOUR($L1305)&gt;=Listas!$F$2,HOUR($L1305)&lt;=Listas!$F$3),(HOUR($L1305)-Listas!$F$2)+NETWORKDAYS($K1305+1,$L1305-1,Listas!$H$2:$H$111)*Listas!$F$6,(HOUR($L1305)-Listas!$F$4+4)+NETWORKDAYS($K1305+1,$L1305-1,Listas!$H$2:$H$111)*Listas!$F$6)))),IF(($L1305-$K1305)&lt;0,"Fecha inicial mayor a fecha final",0)))))))))</f>
        <v/>
      </c>
      <c r="N1305" s="6" t="str">
        <f t="shared" si="1"/>
        <v/>
      </c>
      <c r="O1305" s="6"/>
      <c r="P1305" s="6"/>
      <c r="Q1305" s="6" t="b">
        <v>0</v>
      </c>
      <c r="R1305" s="6" t="str">
        <f t="shared" si="11"/>
        <v/>
      </c>
      <c r="S1305" s="6"/>
    </row>
    <row r="1306">
      <c r="A1306" s="6"/>
      <c r="B1306" s="6"/>
      <c r="C1306" s="6"/>
      <c r="D1306" s="6"/>
      <c r="E1306" s="6"/>
      <c r="F1306" s="6"/>
      <c r="G1306" s="6"/>
      <c r="H1306" s="6"/>
      <c r="I1306" s="6"/>
      <c r="J1306" s="6"/>
      <c r="K1306" s="84"/>
      <c r="L1306" s="84"/>
      <c r="M1306" s="6" t="str">
        <f>IF(OR(ISBLANK($K1306),ISBLANK($L1306)),"",IF(NETWORKDAYS($K1306,$K1306,Listas!$H$2:$H$111)=0,"Error fecha inicial",IF(NETWORKDAYS($L1306,$L1306,Listas!$H$2:$H$111)=0,"Error fecha final",IF(OR(HOUR($K1306)&lt;Listas!$F$2,AND(HOUR($K1306)&gt;Listas!$F$3,HOUR($K1306)&lt;Listas!$F$4),HOUR($K1306)&gt;Listas!$F$5),"Error hora, fecha inicial",IF(OR(HOUR($L1306)&lt;Listas!$F$2,AND(HOUR($L1306)&gt;Listas!$F$3,HOUR($L1306)&lt;Listas!$F$4),HOUR($L1306)&gt;Listas!$F$5),"Error hora, fecha final",IF(AND($L1306-$K1306&gt;0,$L1306-$K1306&lt;=0.42),(IF(AND(AND(HOUR($K1306)&gt;=Listas!$F$2,HOUR($K1306)&lt;=Listas!$F$3),AND(HOUR($L1306)&gt;=Listas!$F$2,HOUR($L1306)&lt;=Listas!$F$3)),(HOUR($L1306)-HOUR($K1306)),IF(AND(AND(HOUR($K1306)&gt;=Listas!$F$4,HOUR($K1306)&lt;=Listas!$F$5),AND(HOUR($L1306)&gt;=Listas!$F$4,HOUR($L1306)&lt;=Listas!$F$5)),(HOUR($L1306)-HOUR($K1306)),IF(AND(AND(HOUR($K1306)&gt;=Listas!$F$2,HOUR($K1306)&lt;=Listas!$F$3),AND(HOUR($L1306)&gt;=Listas!$F$4,HOUR($L1306)&lt;=Listas!$F$5)),((Listas!$F$3-HOUR($K1306)))+((HOUR($L1306)-Listas!$F$4)),0)))),IF(AND($L1306-$K1306&gt;0.42,$L1306-$K1306&lt;=1.42),(IF(AND(HOUR($K1306)&gt;=Listas!$F$2,HOUR($K1306)&lt;=Listas!$F$3),(Listas!$F$3-HOUR($K1306)+4),IF(AND(HOUR($K1306)&gt;=Listas!$F$4,HOUR($K1306)&lt;=Listas!$F$5),(Listas!$F$5-HOUR($K1306)),0))+IF(AND(HOUR($L1306)&gt;=Listas!$F$2,HOUR($L1306)&lt;=Listas!$F$3),(HOUR($L1306)-Listas!$F$2),IF(AND(HOUR($L1306)&gt;=Listas!$F$4,HOUR($L1306)&lt;=Listas!$F$5),(HOUR($L1306)-Listas!$F$4+4),0))),IF(($L1306-$K1306&gt;1.42),(IF(AND(HOUR($K1306)&gt;=Listas!$F$2,HOUR($K1306)&lt;=Listas!$F$3),(Listas!$F$3-HOUR($K1306)+4)+IF(AND(HOUR($L1306)&gt;=Listas!$F$2,HOUR($L1306)&lt;=Listas!$F$3),(HOUR($L1306)-Listas!$F$2)+NETWORKDAYS($K1306+1,$L1306-1,Listas!$H$2:$H$112)*Listas!$F$6,IF(AND(HOUR($L1306)&gt;=Listas!$F$4,HOUR($L1306)&lt;=Listas!$F$5),(HOUR($L1306)-Listas!$F$4+4)+NETWORKDAYS($K1306+1,$L1306-1,Listas!$H$2:$H$111)*Listas!$F$6,0)),IF(AND(HOUR($K1306)&gt;=Listas!$F$4,HOUR($K1306)&lt;=Listas!$F$5),(Listas!$F$5-HOUR($K1306))+IF(AND(HOUR($L1306)&gt;=Listas!$F$2,HOUR($L1306)&lt;=Listas!$F$3),(HOUR($L1306)-Listas!$F$2)+NETWORKDAYS($K1306+1,$L1306-1,Listas!$H$2:$H$111)*Listas!$F$6,(HOUR($L1306)-Listas!$F$4+4)+NETWORKDAYS($K1306+1,$L1306-1,Listas!$H$2:$H$111)*Listas!$F$6)))),IF(($L1306-$K1306)&lt;0,"Fecha inicial mayor a fecha final",0)))))))))</f>
        <v/>
      </c>
      <c r="N1306" s="6" t="str">
        <f t="shared" si="1"/>
        <v/>
      </c>
      <c r="O1306" s="6"/>
      <c r="P1306" s="6"/>
      <c r="Q1306" s="6" t="b">
        <v>0</v>
      </c>
      <c r="R1306" s="6" t="str">
        <f t="shared" si="11"/>
        <v/>
      </c>
      <c r="S1306" s="6"/>
    </row>
    <row r="1307">
      <c r="A1307" s="6"/>
      <c r="B1307" s="6"/>
      <c r="C1307" s="6"/>
      <c r="D1307" s="6"/>
      <c r="E1307" s="6"/>
      <c r="F1307" s="6"/>
      <c r="G1307" s="6"/>
      <c r="H1307" s="6"/>
      <c r="I1307" s="6"/>
      <c r="J1307" s="6"/>
      <c r="K1307" s="84"/>
      <c r="L1307" s="84"/>
      <c r="M1307" s="6" t="str">
        <f>IF(OR(ISBLANK($K1307),ISBLANK($L1307)),"",IF(NETWORKDAYS($K1307,$K1307,Listas!$H$2:$H$111)=0,"Error fecha inicial",IF(NETWORKDAYS($L1307,$L1307,Listas!$H$2:$H$111)=0,"Error fecha final",IF(OR(HOUR($K1307)&lt;Listas!$F$2,AND(HOUR($K1307)&gt;Listas!$F$3,HOUR($K1307)&lt;Listas!$F$4),HOUR($K1307)&gt;Listas!$F$5),"Error hora, fecha inicial",IF(OR(HOUR($L1307)&lt;Listas!$F$2,AND(HOUR($L1307)&gt;Listas!$F$3,HOUR($L1307)&lt;Listas!$F$4),HOUR($L1307)&gt;Listas!$F$5),"Error hora, fecha final",IF(AND($L1307-$K1307&gt;0,$L1307-$K1307&lt;=0.42),(IF(AND(AND(HOUR($K1307)&gt;=Listas!$F$2,HOUR($K1307)&lt;=Listas!$F$3),AND(HOUR($L1307)&gt;=Listas!$F$2,HOUR($L1307)&lt;=Listas!$F$3)),(HOUR($L1307)-HOUR($K1307)),IF(AND(AND(HOUR($K1307)&gt;=Listas!$F$4,HOUR($K1307)&lt;=Listas!$F$5),AND(HOUR($L1307)&gt;=Listas!$F$4,HOUR($L1307)&lt;=Listas!$F$5)),(HOUR($L1307)-HOUR($K1307)),IF(AND(AND(HOUR($K1307)&gt;=Listas!$F$2,HOUR($K1307)&lt;=Listas!$F$3),AND(HOUR($L1307)&gt;=Listas!$F$4,HOUR($L1307)&lt;=Listas!$F$5)),((Listas!$F$3-HOUR($K1307)))+((HOUR($L1307)-Listas!$F$4)),0)))),IF(AND($L1307-$K1307&gt;0.42,$L1307-$K1307&lt;=1.42),(IF(AND(HOUR($K1307)&gt;=Listas!$F$2,HOUR($K1307)&lt;=Listas!$F$3),(Listas!$F$3-HOUR($K1307)+4),IF(AND(HOUR($K1307)&gt;=Listas!$F$4,HOUR($K1307)&lt;=Listas!$F$5),(Listas!$F$5-HOUR($K1307)),0))+IF(AND(HOUR($L1307)&gt;=Listas!$F$2,HOUR($L1307)&lt;=Listas!$F$3),(HOUR($L1307)-Listas!$F$2),IF(AND(HOUR($L1307)&gt;=Listas!$F$4,HOUR($L1307)&lt;=Listas!$F$5),(HOUR($L1307)-Listas!$F$4+4),0))),IF(($L1307-$K1307&gt;1.42),(IF(AND(HOUR($K1307)&gt;=Listas!$F$2,HOUR($K1307)&lt;=Listas!$F$3),(Listas!$F$3-HOUR($K1307)+4)+IF(AND(HOUR($L1307)&gt;=Listas!$F$2,HOUR($L1307)&lt;=Listas!$F$3),(HOUR($L1307)-Listas!$F$2)+NETWORKDAYS($K1307+1,$L1307-1,Listas!$H$2:$H$112)*Listas!$F$6,IF(AND(HOUR($L1307)&gt;=Listas!$F$4,HOUR($L1307)&lt;=Listas!$F$5),(HOUR($L1307)-Listas!$F$4+4)+NETWORKDAYS($K1307+1,$L1307-1,Listas!$H$2:$H$111)*Listas!$F$6,0)),IF(AND(HOUR($K1307)&gt;=Listas!$F$4,HOUR($K1307)&lt;=Listas!$F$5),(Listas!$F$5-HOUR($K1307))+IF(AND(HOUR($L1307)&gt;=Listas!$F$2,HOUR($L1307)&lt;=Listas!$F$3),(HOUR($L1307)-Listas!$F$2)+NETWORKDAYS($K1307+1,$L1307-1,Listas!$H$2:$H$111)*Listas!$F$6,(HOUR($L1307)-Listas!$F$4+4)+NETWORKDAYS($K1307+1,$L1307-1,Listas!$H$2:$H$111)*Listas!$F$6)))),IF(($L1307-$K1307)&lt;0,"Fecha inicial mayor a fecha final",0)))))))))</f>
        <v/>
      </c>
      <c r="N1307" s="6" t="str">
        <f t="shared" si="1"/>
        <v/>
      </c>
      <c r="O1307" s="6"/>
      <c r="P1307" s="6"/>
      <c r="Q1307" s="6" t="b">
        <v>0</v>
      </c>
      <c r="R1307" s="6" t="str">
        <f t="shared" si="11"/>
        <v/>
      </c>
      <c r="S1307" s="6"/>
    </row>
    <row r="1308">
      <c r="A1308" s="6"/>
      <c r="B1308" s="6"/>
      <c r="C1308" s="6"/>
      <c r="D1308" s="6"/>
      <c r="E1308" s="6"/>
      <c r="F1308" s="6"/>
      <c r="G1308" s="6"/>
      <c r="H1308" s="6"/>
      <c r="I1308" s="6"/>
      <c r="J1308" s="6"/>
      <c r="K1308" s="84"/>
      <c r="L1308" s="84"/>
      <c r="M1308" s="6" t="str">
        <f>IF(OR(ISBLANK($K1308),ISBLANK($L1308)),"",IF(NETWORKDAYS($K1308,$K1308,Listas!$H$2:$H$111)=0,"Error fecha inicial",IF(NETWORKDAYS($L1308,$L1308,Listas!$H$2:$H$111)=0,"Error fecha final",IF(OR(HOUR($K1308)&lt;Listas!$F$2,AND(HOUR($K1308)&gt;Listas!$F$3,HOUR($K1308)&lt;Listas!$F$4),HOUR($K1308)&gt;Listas!$F$5),"Error hora, fecha inicial",IF(OR(HOUR($L1308)&lt;Listas!$F$2,AND(HOUR($L1308)&gt;Listas!$F$3,HOUR($L1308)&lt;Listas!$F$4),HOUR($L1308)&gt;Listas!$F$5),"Error hora, fecha final",IF(AND($L1308-$K1308&gt;0,$L1308-$K1308&lt;=0.42),(IF(AND(AND(HOUR($K1308)&gt;=Listas!$F$2,HOUR($K1308)&lt;=Listas!$F$3),AND(HOUR($L1308)&gt;=Listas!$F$2,HOUR($L1308)&lt;=Listas!$F$3)),(HOUR($L1308)-HOUR($K1308)),IF(AND(AND(HOUR($K1308)&gt;=Listas!$F$4,HOUR($K1308)&lt;=Listas!$F$5),AND(HOUR($L1308)&gt;=Listas!$F$4,HOUR($L1308)&lt;=Listas!$F$5)),(HOUR($L1308)-HOUR($K1308)),IF(AND(AND(HOUR($K1308)&gt;=Listas!$F$2,HOUR($K1308)&lt;=Listas!$F$3),AND(HOUR($L1308)&gt;=Listas!$F$4,HOUR($L1308)&lt;=Listas!$F$5)),((Listas!$F$3-HOUR($K1308)))+((HOUR($L1308)-Listas!$F$4)),0)))),IF(AND($L1308-$K1308&gt;0.42,$L1308-$K1308&lt;=1.42),(IF(AND(HOUR($K1308)&gt;=Listas!$F$2,HOUR($K1308)&lt;=Listas!$F$3),(Listas!$F$3-HOUR($K1308)+4),IF(AND(HOUR($K1308)&gt;=Listas!$F$4,HOUR($K1308)&lt;=Listas!$F$5),(Listas!$F$5-HOUR($K1308)),0))+IF(AND(HOUR($L1308)&gt;=Listas!$F$2,HOUR($L1308)&lt;=Listas!$F$3),(HOUR($L1308)-Listas!$F$2),IF(AND(HOUR($L1308)&gt;=Listas!$F$4,HOUR($L1308)&lt;=Listas!$F$5),(HOUR($L1308)-Listas!$F$4+4),0))),IF(($L1308-$K1308&gt;1.42),(IF(AND(HOUR($K1308)&gt;=Listas!$F$2,HOUR($K1308)&lt;=Listas!$F$3),(Listas!$F$3-HOUR($K1308)+4)+IF(AND(HOUR($L1308)&gt;=Listas!$F$2,HOUR($L1308)&lt;=Listas!$F$3),(HOUR($L1308)-Listas!$F$2)+NETWORKDAYS($K1308+1,$L1308-1,Listas!$H$2:$H$112)*Listas!$F$6,IF(AND(HOUR($L1308)&gt;=Listas!$F$4,HOUR($L1308)&lt;=Listas!$F$5),(HOUR($L1308)-Listas!$F$4+4)+NETWORKDAYS($K1308+1,$L1308-1,Listas!$H$2:$H$111)*Listas!$F$6,0)),IF(AND(HOUR($K1308)&gt;=Listas!$F$4,HOUR($K1308)&lt;=Listas!$F$5),(Listas!$F$5-HOUR($K1308))+IF(AND(HOUR($L1308)&gt;=Listas!$F$2,HOUR($L1308)&lt;=Listas!$F$3),(HOUR($L1308)-Listas!$F$2)+NETWORKDAYS($K1308+1,$L1308-1,Listas!$H$2:$H$111)*Listas!$F$6,(HOUR($L1308)-Listas!$F$4+4)+NETWORKDAYS($K1308+1,$L1308-1,Listas!$H$2:$H$111)*Listas!$F$6)))),IF(($L1308-$K1308)&lt;0,"Fecha inicial mayor a fecha final",0)))))))))</f>
        <v/>
      </c>
      <c r="N1308" s="6" t="str">
        <f t="shared" si="1"/>
        <v/>
      </c>
      <c r="O1308" s="6"/>
      <c r="P1308" s="6"/>
      <c r="Q1308" s="6" t="b">
        <v>0</v>
      </c>
      <c r="R1308" s="6" t="str">
        <f t="shared" si="11"/>
        <v/>
      </c>
      <c r="S1308" s="6"/>
    </row>
    <row r="1309">
      <c r="A1309" s="6"/>
      <c r="B1309" s="6"/>
      <c r="C1309" s="6"/>
      <c r="D1309" s="6"/>
      <c r="E1309" s="6"/>
      <c r="F1309" s="6"/>
      <c r="G1309" s="6"/>
      <c r="H1309" s="6"/>
      <c r="I1309" s="6"/>
      <c r="J1309" s="6"/>
      <c r="K1309" s="84"/>
      <c r="L1309" s="84"/>
      <c r="M1309" s="6" t="str">
        <f>IF(OR(ISBLANK($K1309),ISBLANK($L1309)),"",IF(NETWORKDAYS($K1309,$K1309,Listas!$H$2:$H$111)=0,"Error fecha inicial",IF(NETWORKDAYS($L1309,$L1309,Listas!$H$2:$H$111)=0,"Error fecha final",IF(OR(HOUR($K1309)&lt;Listas!$F$2,AND(HOUR($K1309)&gt;Listas!$F$3,HOUR($K1309)&lt;Listas!$F$4),HOUR($K1309)&gt;Listas!$F$5),"Error hora, fecha inicial",IF(OR(HOUR($L1309)&lt;Listas!$F$2,AND(HOUR($L1309)&gt;Listas!$F$3,HOUR($L1309)&lt;Listas!$F$4),HOUR($L1309)&gt;Listas!$F$5),"Error hora, fecha final",IF(AND($L1309-$K1309&gt;0,$L1309-$K1309&lt;=0.42),(IF(AND(AND(HOUR($K1309)&gt;=Listas!$F$2,HOUR($K1309)&lt;=Listas!$F$3),AND(HOUR($L1309)&gt;=Listas!$F$2,HOUR($L1309)&lt;=Listas!$F$3)),(HOUR($L1309)-HOUR($K1309)),IF(AND(AND(HOUR($K1309)&gt;=Listas!$F$4,HOUR($K1309)&lt;=Listas!$F$5),AND(HOUR($L1309)&gt;=Listas!$F$4,HOUR($L1309)&lt;=Listas!$F$5)),(HOUR($L1309)-HOUR($K1309)),IF(AND(AND(HOUR($K1309)&gt;=Listas!$F$2,HOUR($K1309)&lt;=Listas!$F$3),AND(HOUR($L1309)&gt;=Listas!$F$4,HOUR($L1309)&lt;=Listas!$F$5)),((Listas!$F$3-HOUR($K1309)))+((HOUR($L1309)-Listas!$F$4)),0)))),IF(AND($L1309-$K1309&gt;0.42,$L1309-$K1309&lt;=1.42),(IF(AND(HOUR($K1309)&gt;=Listas!$F$2,HOUR($K1309)&lt;=Listas!$F$3),(Listas!$F$3-HOUR($K1309)+4),IF(AND(HOUR($K1309)&gt;=Listas!$F$4,HOUR($K1309)&lt;=Listas!$F$5),(Listas!$F$5-HOUR($K1309)),0))+IF(AND(HOUR($L1309)&gt;=Listas!$F$2,HOUR($L1309)&lt;=Listas!$F$3),(HOUR($L1309)-Listas!$F$2),IF(AND(HOUR($L1309)&gt;=Listas!$F$4,HOUR($L1309)&lt;=Listas!$F$5),(HOUR($L1309)-Listas!$F$4+4),0))),IF(($L1309-$K1309&gt;1.42),(IF(AND(HOUR($K1309)&gt;=Listas!$F$2,HOUR($K1309)&lt;=Listas!$F$3),(Listas!$F$3-HOUR($K1309)+4)+IF(AND(HOUR($L1309)&gt;=Listas!$F$2,HOUR($L1309)&lt;=Listas!$F$3),(HOUR($L1309)-Listas!$F$2)+NETWORKDAYS($K1309+1,$L1309-1,Listas!$H$2:$H$112)*Listas!$F$6,IF(AND(HOUR($L1309)&gt;=Listas!$F$4,HOUR($L1309)&lt;=Listas!$F$5),(HOUR($L1309)-Listas!$F$4+4)+NETWORKDAYS($K1309+1,$L1309-1,Listas!$H$2:$H$111)*Listas!$F$6,0)),IF(AND(HOUR($K1309)&gt;=Listas!$F$4,HOUR($K1309)&lt;=Listas!$F$5),(Listas!$F$5-HOUR($K1309))+IF(AND(HOUR($L1309)&gt;=Listas!$F$2,HOUR($L1309)&lt;=Listas!$F$3),(HOUR($L1309)-Listas!$F$2)+NETWORKDAYS($K1309+1,$L1309-1,Listas!$H$2:$H$111)*Listas!$F$6,(HOUR($L1309)-Listas!$F$4+4)+NETWORKDAYS($K1309+1,$L1309-1,Listas!$H$2:$H$111)*Listas!$F$6)))),IF(($L1309-$K1309)&lt;0,"Fecha inicial mayor a fecha final",0)))))))))</f>
        <v/>
      </c>
      <c r="N1309" s="6" t="str">
        <f t="shared" si="1"/>
        <v/>
      </c>
      <c r="O1309" s="6"/>
      <c r="P1309" s="6"/>
      <c r="Q1309" s="6" t="b">
        <v>0</v>
      </c>
      <c r="R1309" s="6" t="str">
        <f t="shared" si="11"/>
        <v/>
      </c>
      <c r="S1309" s="6"/>
    </row>
    <row r="1310">
      <c r="A1310" s="6"/>
      <c r="B1310" s="6"/>
      <c r="C1310" s="6"/>
      <c r="D1310" s="6"/>
      <c r="E1310" s="6"/>
      <c r="F1310" s="6"/>
      <c r="G1310" s="6"/>
      <c r="H1310" s="6"/>
      <c r="I1310" s="6"/>
      <c r="J1310" s="6"/>
      <c r="K1310" s="84"/>
      <c r="L1310" s="84"/>
      <c r="M1310" s="6" t="str">
        <f>IF(OR(ISBLANK($K1310),ISBLANK($L1310)),"",IF(NETWORKDAYS($K1310,$K1310,Listas!$H$2:$H$111)=0,"Error fecha inicial",IF(NETWORKDAYS($L1310,$L1310,Listas!$H$2:$H$111)=0,"Error fecha final",IF(OR(HOUR($K1310)&lt;Listas!$F$2,AND(HOUR($K1310)&gt;Listas!$F$3,HOUR($K1310)&lt;Listas!$F$4),HOUR($K1310)&gt;Listas!$F$5),"Error hora, fecha inicial",IF(OR(HOUR($L1310)&lt;Listas!$F$2,AND(HOUR($L1310)&gt;Listas!$F$3,HOUR($L1310)&lt;Listas!$F$4),HOUR($L1310)&gt;Listas!$F$5),"Error hora, fecha final",IF(AND($L1310-$K1310&gt;0,$L1310-$K1310&lt;=0.42),(IF(AND(AND(HOUR($K1310)&gt;=Listas!$F$2,HOUR($K1310)&lt;=Listas!$F$3),AND(HOUR($L1310)&gt;=Listas!$F$2,HOUR($L1310)&lt;=Listas!$F$3)),(HOUR($L1310)-HOUR($K1310)),IF(AND(AND(HOUR($K1310)&gt;=Listas!$F$4,HOUR($K1310)&lt;=Listas!$F$5),AND(HOUR($L1310)&gt;=Listas!$F$4,HOUR($L1310)&lt;=Listas!$F$5)),(HOUR($L1310)-HOUR($K1310)),IF(AND(AND(HOUR($K1310)&gt;=Listas!$F$2,HOUR($K1310)&lt;=Listas!$F$3),AND(HOUR($L1310)&gt;=Listas!$F$4,HOUR($L1310)&lt;=Listas!$F$5)),((Listas!$F$3-HOUR($K1310)))+((HOUR($L1310)-Listas!$F$4)),0)))),IF(AND($L1310-$K1310&gt;0.42,$L1310-$K1310&lt;=1.42),(IF(AND(HOUR($K1310)&gt;=Listas!$F$2,HOUR($K1310)&lt;=Listas!$F$3),(Listas!$F$3-HOUR($K1310)+4),IF(AND(HOUR($K1310)&gt;=Listas!$F$4,HOUR($K1310)&lt;=Listas!$F$5),(Listas!$F$5-HOUR($K1310)),0))+IF(AND(HOUR($L1310)&gt;=Listas!$F$2,HOUR($L1310)&lt;=Listas!$F$3),(HOUR($L1310)-Listas!$F$2),IF(AND(HOUR($L1310)&gt;=Listas!$F$4,HOUR($L1310)&lt;=Listas!$F$5),(HOUR($L1310)-Listas!$F$4+4),0))),IF(($L1310-$K1310&gt;1.42),(IF(AND(HOUR($K1310)&gt;=Listas!$F$2,HOUR($K1310)&lt;=Listas!$F$3),(Listas!$F$3-HOUR($K1310)+4)+IF(AND(HOUR($L1310)&gt;=Listas!$F$2,HOUR($L1310)&lt;=Listas!$F$3),(HOUR($L1310)-Listas!$F$2)+NETWORKDAYS($K1310+1,$L1310-1,Listas!$H$2:$H$112)*Listas!$F$6,IF(AND(HOUR($L1310)&gt;=Listas!$F$4,HOUR($L1310)&lt;=Listas!$F$5),(HOUR($L1310)-Listas!$F$4+4)+NETWORKDAYS($K1310+1,$L1310-1,Listas!$H$2:$H$111)*Listas!$F$6,0)),IF(AND(HOUR($K1310)&gt;=Listas!$F$4,HOUR($K1310)&lt;=Listas!$F$5),(Listas!$F$5-HOUR($K1310))+IF(AND(HOUR($L1310)&gt;=Listas!$F$2,HOUR($L1310)&lt;=Listas!$F$3),(HOUR($L1310)-Listas!$F$2)+NETWORKDAYS($K1310+1,$L1310-1,Listas!$H$2:$H$111)*Listas!$F$6,(HOUR($L1310)-Listas!$F$4+4)+NETWORKDAYS($K1310+1,$L1310-1,Listas!$H$2:$H$111)*Listas!$F$6)))),IF(($L1310-$K1310)&lt;0,"Fecha inicial mayor a fecha final",0)))))))))</f>
        <v/>
      </c>
      <c r="N1310" s="6" t="str">
        <f t="shared" si="1"/>
        <v/>
      </c>
      <c r="O1310" s="6"/>
      <c r="P1310" s="6"/>
      <c r="Q1310" s="6" t="b">
        <v>0</v>
      </c>
      <c r="R1310" s="6" t="str">
        <f t="shared" si="11"/>
        <v/>
      </c>
      <c r="S1310" s="6"/>
    </row>
    <row r="1311">
      <c r="A1311" s="6"/>
      <c r="B1311" s="6"/>
      <c r="C1311" s="6"/>
      <c r="D1311" s="6"/>
      <c r="E1311" s="6"/>
      <c r="F1311" s="6"/>
      <c r="G1311" s="6"/>
      <c r="H1311" s="6"/>
      <c r="I1311" s="6"/>
      <c r="J1311" s="6"/>
      <c r="K1311" s="84"/>
      <c r="L1311" s="84"/>
      <c r="M1311" s="6" t="str">
        <f>IF(OR(ISBLANK($K1311),ISBLANK($L1311)),"",IF(NETWORKDAYS($K1311,$K1311,Listas!$H$2:$H$111)=0,"Error fecha inicial",IF(NETWORKDAYS($L1311,$L1311,Listas!$H$2:$H$111)=0,"Error fecha final",IF(OR(HOUR($K1311)&lt;Listas!$F$2,AND(HOUR($K1311)&gt;Listas!$F$3,HOUR($K1311)&lt;Listas!$F$4),HOUR($K1311)&gt;Listas!$F$5),"Error hora, fecha inicial",IF(OR(HOUR($L1311)&lt;Listas!$F$2,AND(HOUR($L1311)&gt;Listas!$F$3,HOUR($L1311)&lt;Listas!$F$4),HOUR($L1311)&gt;Listas!$F$5),"Error hora, fecha final",IF(AND($L1311-$K1311&gt;0,$L1311-$K1311&lt;=0.42),(IF(AND(AND(HOUR($K1311)&gt;=Listas!$F$2,HOUR($K1311)&lt;=Listas!$F$3),AND(HOUR($L1311)&gt;=Listas!$F$2,HOUR($L1311)&lt;=Listas!$F$3)),(HOUR($L1311)-HOUR($K1311)),IF(AND(AND(HOUR($K1311)&gt;=Listas!$F$4,HOUR($K1311)&lt;=Listas!$F$5),AND(HOUR($L1311)&gt;=Listas!$F$4,HOUR($L1311)&lt;=Listas!$F$5)),(HOUR($L1311)-HOUR($K1311)),IF(AND(AND(HOUR($K1311)&gt;=Listas!$F$2,HOUR($K1311)&lt;=Listas!$F$3),AND(HOUR($L1311)&gt;=Listas!$F$4,HOUR($L1311)&lt;=Listas!$F$5)),((Listas!$F$3-HOUR($K1311)))+((HOUR($L1311)-Listas!$F$4)),0)))),IF(AND($L1311-$K1311&gt;0.42,$L1311-$K1311&lt;=1.42),(IF(AND(HOUR($K1311)&gt;=Listas!$F$2,HOUR($K1311)&lt;=Listas!$F$3),(Listas!$F$3-HOUR($K1311)+4),IF(AND(HOUR($K1311)&gt;=Listas!$F$4,HOUR($K1311)&lt;=Listas!$F$5),(Listas!$F$5-HOUR($K1311)),0))+IF(AND(HOUR($L1311)&gt;=Listas!$F$2,HOUR($L1311)&lt;=Listas!$F$3),(HOUR($L1311)-Listas!$F$2),IF(AND(HOUR($L1311)&gt;=Listas!$F$4,HOUR($L1311)&lt;=Listas!$F$5),(HOUR($L1311)-Listas!$F$4+4),0))),IF(($L1311-$K1311&gt;1.42),(IF(AND(HOUR($K1311)&gt;=Listas!$F$2,HOUR($K1311)&lt;=Listas!$F$3),(Listas!$F$3-HOUR($K1311)+4)+IF(AND(HOUR($L1311)&gt;=Listas!$F$2,HOUR($L1311)&lt;=Listas!$F$3),(HOUR($L1311)-Listas!$F$2)+NETWORKDAYS($K1311+1,$L1311-1,Listas!$H$2:$H$112)*Listas!$F$6,IF(AND(HOUR($L1311)&gt;=Listas!$F$4,HOUR($L1311)&lt;=Listas!$F$5),(HOUR($L1311)-Listas!$F$4+4)+NETWORKDAYS($K1311+1,$L1311-1,Listas!$H$2:$H$111)*Listas!$F$6,0)),IF(AND(HOUR($K1311)&gt;=Listas!$F$4,HOUR($K1311)&lt;=Listas!$F$5),(Listas!$F$5-HOUR($K1311))+IF(AND(HOUR($L1311)&gt;=Listas!$F$2,HOUR($L1311)&lt;=Listas!$F$3),(HOUR($L1311)-Listas!$F$2)+NETWORKDAYS($K1311+1,$L1311-1,Listas!$H$2:$H$111)*Listas!$F$6,(HOUR($L1311)-Listas!$F$4+4)+NETWORKDAYS($K1311+1,$L1311-1,Listas!$H$2:$H$111)*Listas!$F$6)))),IF(($L1311-$K1311)&lt;0,"Fecha inicial mayor a fecha final",0)))))))))</f>
        <v/>
      </c>
      <c r="N1311" s="6" t="str">
        <f t="shared" si="1"/>
        <v/>
      </c>
      <c r="O1311" s="6"/>
      <c r="P1311" s="6"/>
      <c r="Q1311" s="6" t="b">
        <v>0</v>
      </c>
      <c r="R1311" s="6" t="str">
        <f t="shared" si="11"/>
        <v/>
      </c>
      <c r="S1311" s="6"/>
    </row>
    <row r="1312">
      <c r="A1312" s="6"/>
      <c r="B1312" s="6"/>
      <c r="C1312" s="6"/>
      <c r="D1312" s="6"/>
      <c r="E1312" s="6"/>
      <c r="F1312" s="6"/>
      <c r="G1312" s="6"/>
      <c r="H1312" s="6"/>
      <c r="I1312" s="6"/>
      <c r="J1312" s="6"/>
      <c r="K1312" s="84"/>
      <c r="L1312" s="84"/>
      <c r="M1312" s="6" t="str">
        <f>IF(OR(ISBLANK($K1312),ISBLANK($L1312)),"",IF(NETWORKDAYS($K1312,$K1312,Listas!$H$2:$H$111)=0,"Error fecha inicial",IF(NETWORKDAYS($L1312,$L1312,Listas!$H$2:$H$111)=0,"Error fecha final",IF(OR(HOUR($K1312)&lt;Listas!$F$2,AND(HOUR($K1312)&gt;Listas!$F$3,HOUR($K1312)&lt;Listas!$F$4),HOUR($K1312)&gt;Listas!$F$5),"Error hora, fecha inicial",IF(OR(HOUR($L1312)&lt;Listas!$F$2,AND(HOUR($L1312)&gt;Listas!$F$3,HOUR($L1312)&lt;Listas!$F$4),HOUR($L1312)&gt;Listas!$F$5),"Error hora, fecha final",IF(AND($L1312-$K1312&gt;0,$L1312-$K1312&lt;=0.42),(IF(AND(AND(HOUR($K1312)&gt;=Listas!$F$2,HOUR($K1312)&lt;=Listas!$F$3),AND(HOUR($L1312)&gt;=Listas!$F$2,HOUR($L1312)&lt;=Listas!$F$3)),(HOUR($L1312)-HOUR($K1312)),IF(AND(AND(HOUR($K1312)&gt;=Listas!$F$4,HOUR($K1312)&lt;=Listas!$F$5),AND(HOUR($L1312)&gt;=Listas!$F$4,HOUR($L1312)&lt;=Listas!$F$5)),(HOUR($L1312)-HOUR($K1312)),IF(AND(AND(HOUR($K1312)&gt;=Listas!$F$2,HOUR($K1312)&lt;=Listas!$F$3),AND(HOUR($L1312)&gt;=Listas!$F$4,HOUR($L1312)&lt;=Listas!$F$5)),((Listas!$F$3-HOUR($K1312)))+((HOUR($L1312)-Listas!$F$4)),0)))),IF(AND($L1312-$K1312&gt;0.42,$L1312-$K1312&lt;=1.42),(IF(AND(HOUR($K1312)&gt;=Listas!$F$2,HOUR($K1312)&lt;=Listas!$F$3),(Listas!$F$3-HOUR($K1312)+4),IF(AND(HOUR($K1312)&gt;=Listas!$F$4,HOUR($K1312)&lt;=Listas!$F$5),(Listas!$F$5-HOUR($K1312)),0))+IF(AND(HOUR($L1312)&gt;=Listas!$F$2,HOUR($L1312)&lt;=Listas!$F$3),(HOUR($L1312)-Listas!$F$2),IF(AND(HOUR($L1312)&gt;=Listas!$F$4,HOUR($L1312)&lt;=Listas!$F$5),(HOUR($L1312)-Listas!$F$4+4),0))),IF(($L1312-$K1312&gt;1.42),(IF(AND(HOUR($K1312)&gt;=Listas!$F$2,HOUR($K1312)&lt;=Listas!$F$3),(Listas!$F$3-HOUR($K1312)+4)+IF(AND(HOUR($L1312)&gt;=Listas!$F$2,HOUR($L1312)&lt;=Listas!$F$3),(HOUR($L1312)-Listas!$F$2)+NETWORKDAYS($K1312+1,$L1312-1,Listas!$H$2:$H$112)*Listas!$F$6,IF(AND(HOUR($L1312)&gt;=Listas!$F$4,HOUR($L1312)&lt;=Listas!$F$5),(HOUR($L1312)-Listas!$F$4+4)+NETWORKDAYS($K1312+1,$L1312-1,Listas!$H$2:$H$111)*Listas!$F$6,0)),IF(AND(HOUR($K1312)&gt;=Listas!$F$4,HOUR($K1312)&lt;=Listas!$F$5),(Listas!$F$5-HOUR($K1312))+IF(AND(HOUR($L1312)&gt;=Listas!$F$2,HOUR($L1312)&lt;=Listas!$F$3),(HOUR($L1312)-Listas!$F$2)+NETWORKDAYS($K1312+1,$L1312-1,Listas!$H$2:$H$111)*Listas!$F$6,(HOUR($L1312)-Listas!$F$4+4)+NETWORKDAYS($K1312+1,$L1312-1,Listas!$H$2:$H$111)*Listas!$F$6)))),IF(($L1312-$K1312)&lt;0,"Fecha inicial mayor a fecha final",0)))))))))</f>
        <v/>
      </c>
      <c r="N1312" s="6" t="str">
        <f t="shared" si="1"/>
        <v/>
      </c>
      <c r="O1312" s="6"/>
      <c r="P1312" s="6"/>
      <c r="Q1312" s="6" t="b">
        <v>0</v>
      </c>
      <c r="R1312" s="6" t="str">
        <f t="shared" si="11"/>
        <v/>
      </c>
      <c r="S1312" s="6"/>
    </row>
    <row r="1313">
      <c r="A1313" s="6"/>
      <c r="B1313" s="6"/>
      <c r="C1313" s="6"/>
      <c r="D1313" s="6"/>
      <c r="E1313" s="6"/>
      <c r="F1313" s="6"/>
      <c r="G1313" s="6"/>
      <c r="H1313" s="6"/>
      <c r="I1313" s="6"/>
      <c r="J1313" s="6"/>
      <c r="K1313" s="84"/>
      <c r="L1313" s="84"/>
      <c r="M1313" s="6" t="str">
        <f>IF(OR(ISBLANK($K1313),ISBLANK($L1313)),"",IF(NETWORKDAYS($K1313,$K1313,Listas!$H$2:$H$111)=0,"Error fecha inicial",IF(NETWORKDAYS($L1313,$L1313,Listas!$H$2:$H$111)=0,"Error fecha final",IF(OR(HOUR($K1313)&lt;Listas!$F$2,AND(HOUR($K1313)&gt;Listas!$F$3,HOUR($K1313)&lt;Listas!$F$4),HOUR($K1313)&gt;Listas!$F$5),"Error hora, fecha inicial",IF(OR(HOUR($L1313)&lt;Listas!$F$2,AND(HOUR($L1313)&gt;Listas!$F$3,HOUR($L1313)&lt;Listas!$F$4),HOUR($L1313)&gt;Listas!$F$5),"Error hora, fecha final",IF(AND($L1313-$K1313&gt;0,$L1313-$K1313&lt;=0.42),(IF(AND(AND(HOUR($K1313)&gt;=Listas!$F$2,HOUR($K1313)&lt;=Listas!$F$3),AND(HOUR($L1313)&gt;=Listas!$F$2,HOUR($L1313)&lt;=Listas!$F$3)),(HOUR($L1313)-HOUR($K1313)),IF(AND(AND(HOUR($K1313)&gt;=Listas!$F$4,HOUR($K1313)&lt;=Listas!$F$5),AND(HOUR($L1313)&gt;=Listas!$F$4,HOUR($L1313)&lt;=Listas!$F$5)),(HOUR($L1313)-HOUR($K1313)),IF(AND(AND(HOUR($K1313)&gt;=Listas!$F$2,HOUR($K1313)&lt;=Listas!$F$3),AND(HOUR($L1313)&gt;=Listas!$F$4,HOUR($L1313)&lt;=Listas!$F$5)),((Listas!$F$3-HOUR($K1313)))+((HOUR($L1313)-Listas!$F$4)),0)))),IF(AND($L1313-$K1313&gt;0.42,$L1313-$K1313&lt;=1.42),(IF(AND(HOUR($K1313)&gt;=Listas!$F$2,HOUR($K1313)&lt;=Listas!$F$3),(Listas!$F$3-HOUR($K1313)+4),IF(AND(HOUR($K1313)&gt;=Listas!$F$4,HOUR($K1313)&lt;=Listas!$F$5),(Listas!$F$5-HOUR($K1313)),0))+IF(AND(HOUR($L1313)&gt;=Listas!$F$2,HOUR($L1313)&lt;=Listas!$F$3),(HOUR($L1313)-Listas!$F$2),IF(AND(HOUR($L1313)&gt;=Listas!$F$4,HOUR($L1313)&lt;=Listas!$F$5),(HOUR($L1313)-Listas!$F$4+4),0))),IF(($L1313-$K1313&gt;1.42),(IF(AND(HOUR($K1313)&gt;=Listas!$F$2,HOUR($K1313)&lt;=Listas!$F$3),(Listas!$F$3-HOUR($K1313)+4)+IF(AND(HOUR($L1313)&gt;=Listas!$F$2,HOUR($L1313)&lt;=Listas!$F$3),(HOUR($L1313)-Listas!$F$2)+NETWORKDAYS($K1313+1,$L1313-1,Listas!$H$2:$H$112)*Listas!$F$6,IF(AND(HOUR($L1313)&gt;=Listas!$F$4,HOUR($L1313)&lt;=Listas!$F$5),(HOUR($L1313)-Listas!$F$4+4)+NETWORKDAYS($K1313+1,$L1313-1,Listas!$H$2:$H$111)*Listas!$F$6,0)),IF(AND(HOUR($K1313)&gt;=Listas!$F$4,HOUR($K1313)&lt;=Listas!$F$5),(Listas!$F$5-HOUR($K1313))+IF(AND(HOUR($L1313)&gt;=Listas!$F$2,HOUR($L1313)&lt;=Listas!$F$3),(HOUR($L1313)-Listas!$F$2)+NETWORKDAYS($K1313+1,$L1313-1,Listas!$H$2:$H$111)*Listas!$F$6,(HOUR($L1313)-Listas!$F$4+4)+NETWORKDAYS($K1313+1,$L1313-1,Listas!$H$2:$H$111)*Listas!$F$6)))),IF(($L1313-$K1313)&lt;0,"Fecha inicial mayor a fecha final",0)))))))))</f>
        <v/>
      </c>
      <c r="N1313" s="6" t="str">
        <f t="shared" si="1"/>
        <v/>
      </c>
      <c r="O1313" s="6"/>
      <c r="P1313" s="6"/>
      <c r="Q1313" s="6" t="b">
        <v>0</v>
      </c>
      <c r="R1313" s="6" t="str">
        <f t="shared" si="11"/>
        <v/>
      </c>
      <c r="S1313" s="6"/>
    </row>
    <row r="1314">
      <c r="A1314" s="6"/>
      <c r="B1314" s="6"/>
      <c r="C1314" s="6"/>
      <c r="D1314" s="6"/>
      <c r="E1314" s="6"/>
      <c r="F1314" s="6"/>
      <c r="G1314" s="6"/>
      <c r="H1314" s="6"/>
      <c r="I1314" s="6"/>
      <c r="J1314" s="6"/>
      <c r="K1314" s="84"/>
      <c r="L1314" s="84"/>
      <c r="M1314" s="6" t="str">
        <f>IF(OR(ISBLANK($K1314),ISBLANK($L1314)),"",IF(NETWORKDAYS($K1314,$K1314,Listas!$H$2:$H$111)=0,"Error fecha inicial",IF(NETWORKDAYS($L1314,$L1314,Listas!$H$2:$H$111)=0,"Error fecha final",IF(OR(HOUR($K1314)&lt;Listas!$F$2,AND(HOUR($K1314)&gt;Listas!$F$3,HOUR($K1314)&lt;Listas!$F$4),HOUR($K1314)&gt;Listas!$F$5),"Error hora, fecha inicial",IF(OR(HOUR($L1314)&lt;Listas!$F$2,AND(HOUR($L1314)&gt;Listas!$F$3,HOUR($L1314)&lt;Listas!$F$4),HOUR($L1314)&gt;Listas!$F$5),"Error hora, fecha final",IF(AND($L1314-$K1314&gt;0,$L1314-$K1314&lt;=0.42),(IF(AND(AND(HOUR($K1314)&gt;=Listas!$F$2,HOUR($K1314)&lt;=Listas!$F$3),AND(HOUR($L1314)&gt;=Listas!$F$2,HOUR($L1314)&lt;=Listas!$F$3)),(HOUR($L1314)-HOUR($K1314)),IF(AND(AND(HOUR($K1314)&gt;=Listas!$F$4,HOUR($K1314)&lt;=Listas!$F$5),AND(HOUR($L1314)&gt;=Listas!$F$4,HOUR($L1314)&lt;=Listas!$F$5)),(HOUR($L1314)-HOUR($K1314)),IF(AND(AND(HOUR($K1314)&gt;=Listas!$F$2,HOUR($K1314)&lt;=Listas!$F$3),AND(HOUR($L1314)&gt;=Listas!$F$4,HOUR($L1314)&lt;=Listas!$F$5)),((Listas!$F$3-HOUR($K1314)))+((HOUR($L1314)-Listas!$F$4)),0)))),IF(AND($L1314-$K1314&gt;0.42,$L1314-$K1314&lt;=1.42),(IF(AND(HOUR($K1314)&gt;=Listas!$F$2,HOUR($K1314)&lt;=Listas!$F$3),(Listas!$F$3-HOUR($K1314)+4),IF(AND(HOUR($K1314)&gt;=Listas!$F$4,HOUR($K1314)&lt;=Listas!$F$5),(Listas!$F$5-HOUR($K1314)),0))+IF(AND(HOUR($L1314)&gt;=Listas!$F$2,HOUR($L1314)&lt;=Listas!$F$3),(HOUR($L1314)-Listas!$F$2),IF(AND(HOUR($L1314)&gt;=Listas!$F$4,HOUR($L1314)&lt;=Listas!$F$5),(HOUR($L1314)-Listas!$F$4+4),0))),IF(($L1314-$K1314&gt;1.42),(IF(AND(HOUR($K1314)&gt;=Listas!$F$2,HOUR($K1314)&lt;=Listas!$F$3),(Listas!$F$3-HOUR($K1314)+4)+IF(AND(HOUR($L1314)&gt;=Listas!$F$2,HOUR($L1314)&lt;=Listas!$F$3),(HOUR($L1314)-Listas!$F$2)+NETWORKDAYS($K1314+1,$L1314-1,Listas!$H$2:$H$112)*Listas!$F$6,IF(AND(HOUR($L1314)&gt;=Listas!$F$4,HOUR($L1314)&lt;=Listas!$F$5),(HOUR($L1314)-Listas!$F$4+4)+NETWORKDAYS($K1314+1,$L1314-1,Listas!$H$2:$H$111)*Listas!$F$6,0)),IF(AND(HOUR($K1314)&gt;=Listas!$F$4,HOUR($K1314)&lt;=Listas!$F$5),(Listas!$F$5-HOUR($K1314))+IF(AND(HOUR($L1314)&gt;=Listas!$F$2,HOUR($L1314)&lt;=Listas!$F$3),(HOUR($L1314)-Listas!$F$2)+NETWORKDAYS($K1314+1,$L1314-1,Listas!$H$2:$H$111)*Listas!$F$6,(HOUR($L1314)-Listas!$F$4+4)+NETWORKDAYS($K1314+1,$L1314-1,Listas!$H$2:$H$111)*Listas!$F$6)))),IF(($L1314-$K1314)&lt;0,"Fecha inicial mayor a fecha final",0)))))))))</f>
        <v/>
      </c>
      <c r="N1314" s="6" t="str">
        <f t="shared" si="1"/>
        <v/>
      </c>
      <c r="O1314" s="6"/>
      <c r="P1314" s="6"/>
      <c r="Q1314" s="6" t="b">
        <v>0</v>
      </c>
      <c r="R1314" s="6" t="str">
        <f t="shared" si="11"/>
        <v/>
      </c>
      <c r="S1314" s="6"/>
    </row>
    <row r="1315">
      <c r="A1315" s="6"/>
      <c r="B1315" s="6"/>
      <c r="C1315" s="6"/>
      <c r="D1315" s="6"/>
      <c r="E1315" s="6"/>
      <c r="F1315" s="6"/>
      <c r="G1315" s="6"/>
      <c r="H1315" s="6"/>
      <c r="I1315" s="6"/>
      <c r="J1315" s="6"/>
      <c r="K1315" s="84"/>
      <c r="L1315" s="84"/>
      <c r="M1315" s="6" t="str">
        <f>IF(OR(ISBLANK($K1315),ISBLANK($L1315)),"",IF(NETWORKDAYS($K1315,$K1315,Listas!$H$2:$H$111)=0,"Error fecha inicial",IF(NETWORKDAYS($L1315,$L1315,Listas!$H$2:$H$111)=0,"Error fecha final",IF(OR(HOUR($K1315)&lt;Listas!$F$2,AND(HOUR($K1315)&gt;Listas!$F$3,HOUR($K1315)&lt;Listas!$F$4),HOUR($K1315)&gt;Listas!$F$5),"Error hora, fecha inicial",IF(OR(HOUR($L1315)&lt;Listas!$F$2,AND(HOUR($L1315)&gt;Listas!$F$3,HOUR($L1315)&lt;Listas!$F$4),HOUR($L1315)&gt;Listas!$F$5),"Error hora, fecha final",IF(AND($L1315-$K1315&gt;0,$L1315-$K1315&lt;=0.42),(IF(AND(AND(HOUR($K1315)&gt;=Listas!$F$2,HOUR($K1315)&lt;=Listas!$F$3),AND(HOUR($L1315)&gt;=Listas!$F$2,HOUR($L1315)&lt;=Listas!$F$3)),(HOUR($L1315)-HOUR($K1315)),IF(AND(AND(HOUR($K1315)&gt;=Listas!$F$4,HOUR($K1315)&lt;=Listas!$F$5),AND(HOUR($L1315)&gt;=Listas!$F$4,HOUR($L1315)&lt;=Listas!$F$5)),(HOUR($L1315)-HOUR($K1315)),IF(AND(AND(HOUR($K1315)&gt;=Listas!$F$2,HOUR($K1315)&lt;=Listas!$F$3),AND(HOUR($L1315)&gt;=Listas!$F$4,HOUR($L1315)&lt;=Listas!$F$5)),((Listas!$F$3-HOUR($K1315)))+((HOUR($L1315)-Listas!$F$4)),0)))),IF(AND($L1315-$K1315&gt;0.42,$L1315-$K1315&lt;=1.42),(IF(AND(HOUR($K1315)&gt;=Listas!$F$2,HOUR($K1315)&lt;=Listas!$F$3),(Listas!$F$3-HOUR($K1315)+4),IF(AND(HOUR($K1315)&gt;=Listas!$F$4,HOUR($K1315)&lt;=Listas!$F$5),(Listas!$F$5-HOUR($K1315)),0))+IF(AND(HOUR($L1315)&gt;=Listas!$F$2,HOUR($L1315)&lt;=Listas!$F$3),(HOUR($L1315)-Listas!$F$2),IF(AND(HOUR($L1315)&gt;=Listas!$F$4,HOUR($L1315)&lt;=Listas!$F$5),(HOUR($L1315)-Listas!$F$4+4),0))),IF(($L1315-$K1315&gt;1.42),(IF(AND(HOUR($K1315)&gt;=Listas!$F$2,HOUR($K1315)&lt;=Listas!$F$3),(Listas!$F$3-HOUR($K1315)+4)+IF(AND(HOUR($L1315)&gt;=Listas!$F$2,HOUR($L1315)&lt;=Listas!$F$3),(HOUR($L1315)-Listas!$F$2)+NETWORKDAYS($K1315+1,$L1315-1,Listas!$H$2:$H$112)*Listas!$F$6,IF(AND(HOUR($L1315)&gt;=Listas!$F$4,HOUR($L1315)&lt;=Listas!$F$5),(HOUR($L1315)-Listas!$F$4+4)+NETWORKDAYS($K1315+1,$L1315-1,Listas!$H$2:$H$111)*Listas!$F$6,0)),IF(AND(HOUR($K1315)&gt;=Listas!$F$4,HOUR($K1315)&lt;=Listas!$F$5),(Listas!$F$5-HOUR($K1315))+IF(AND(HOUR($L1315)&gt;=Listas!$F$2,HOUR($L1315)&lt;=Listas!$F$3),(HOUR($L1315)-Listas!$F$2)+NETWORKDAYS($K1315+1,$L1315-1,Listas!$H$2:$H$111)*Listas!$F$6,(HOUR($L1315)-Listas!$F$4+4)+NETWORKDAYS($K1315+1,$L1315-1,Listas!$H$2:$H$111)*Listas!$F$6)))),IF(($L1315-$K1315)&lt;0,"Fecha inicial mayor a fecha final",0)))))))))</f>
        <v/>
      </c>
      <c r="N1315" s="6" t="str">
        <f t="shared" si="1"/>
        <v/>
      </c>
      <c r="O1315" s="6"/>
      <c r="P1315" s="6"/>
      <c r="Q1315" s="6" t="b">
        <v>0</v>
      </c>
      <c r="R1315" s="6" t="str">
        <f t="shared" si="11"/>
        <v/>
      </c>
      <c r="S1315" s="6"/>
    </row>
    <row r="1316">
      <c r="A1316" s="6"/>
      <c r="B1316" s="6"/>
      <c r="C1316" s="6"/>
      <c r="D1316" s="6"/>
      <c r="E1316" s="6"/>
      <c r="F1316" s="6"/>
      <c r="G1316" s="6"/>
      <c r="H1316" s="6"/>
      <c r="I1316" s="6"/>
      <c r="J1316" s="6"/>
      <c r="K1316" s="84"/>
      <c r="L1316" s="84"/>
      <c r="M1316" s="6" t="str">
        <f>IF(OR(ISBLANK($K1316),ISBLANK($L1316)),"",IF(NETWORKDAYS($K1316,$K1316,Listas!$H$2:$H$111)=0,"Error fecha inicial",IF(NETWORKDAYS($L1316,$L1316,Listas!$H$2:$H$111)=0,"Error fecha final",IF(OR(HOUR($K1316)&lt;Listas!$F$2,AND(HOUR($K1316)&gt;Listas!$F$3,HOUR($K1316)&lt;Listas!$F$4),HOUR($K1316)&gt;Listas!$F$5),"Error hora, fecha inicial",IF(OR(HOUR($L1316)&lt;Listas!$F$2,AND(HOUR($L1316)&gt;Listas!$F$3,HOUR($L1316)&lt;Listas!$F$4),HOUR($L1316)&gt;Listas!$F$5),"Error hora, fecha final",IF(AND($L1316-$K1316&gt;0,$L1316-$K1316&lt;=0.42),(IF(AND(AND(HOUR($K1316)&gt;=Listas!$F$2,HOUR($K1316)&lt;=Listas!$F$3),AND(HOUR($L1316)&gt;=Listas!$F$2,HOUR($L1316)&lt;=Listas!$F$3)),(HOUR($L1316)-HOUR($K1316)),IF(AND(AND(HOUR($K1316)&gt;=Listas!$F$4,HOUR($K1316)&lt;=Listas!$F$5),AND(HOUR($L1316)&gt;=Listas!$F$4,HOUR($L1316)&lt;=Listas!$F$5)),(HOUR($L1316)-HOUR($K1316)),IF(AND(AND(HOUR($K1316)&gt;=Listas!$F$2,HOUR($K1316)&lt;=Listas!$F$3),AND(HOUR($L1316)&gt;=Listas!$F$4,HOUR($L1316)&lt;=Listas!$F$5)),((Listas!$F$3-HOUR($K1316)))+((HOUR($L1316)-Listas!$F$4)),0)))),IF(AND($L1316-$K1316&gt;0.42,$L1316-$K1316&lt;=1.42),(IF(AND(HOUR($K1316)&gt;=Listas!$F$2,HOUR($K1316)&lt;=Listas!$F$3),(Listas!$F$3-HOUR($K1316)+4),IF(AND(HOUR($K1316)&gt;=Listas!$F$4,HOUR($K1316)&lt;=Listas!$F$5),(Listas!$F$5-HOUR($K1316)),0))+IF(AND(HOUR($L1316)&gt;=Listas!$F$2,HOUR($L1316)&lt;=Listas!$F$3),(HOUR($L1316)-Listas!$F$2),IF(AND(HOUR($L1316)&gt;=Listas!$F$4,HOUR($L1316)&lt;=Listas!$F$5),(HOUR($L1316)-Listas!$F$4+4),0))),IF(($L1316-$K1316&gt;1.42),(IF(AND(HOUR($K1316)&gt;=Listas!$F$2,HOUR($K1316)&lt;=Listas!$F$3),(Listas!$F$3-HOUR($K1316)+4)+IF(AND(HOUR($L1316)&gt;=Listas!$F$2,HOUR($L1316)&lt;=Listas!$F$3),(HOUR($L1316)-Listas!$F$2)+NETWORKDAYS($K1316+1,$L1316-1,Listas!$H$2:$H$112)*Listas!$F$6,IF(AND(HOUR($L1316)&gt;=Listas!$F$4,HOUR($L1316)&lt;=Listas!$F$5),(HOUR($L1316)-Listas!$F$4+4)+NETWORKDAYS($K1316+1,$L1316-1,Listas!$H$2:$H$111)*Listas!$F$6,0)),IF(AND(HOUR($K1316)&gt;=Listas!$F$4,HOUR($K1316)&lt;=Listas!$F$5),(Listas!$F$5-HOUR($K1316))+IF(AND(HOUR($L1316)&gt;=Listas!$F$2,HOUR($L1316)&lt;=Listas!$F$3),(HOUR($L1316)-Listas!$F$2)+NETWORKDAYS($K1316+1,$L1316-1,Listas!$H$2:$H$111)*Listas!$F$6,(HOUR($L1316)-Listas!$F$4+4)+NETWORKDAYS($K1316+1,$L1316-1,Listas!$H$2:$H$111)*Listas!$F$6)))),IF(($L1316-$K1316)&lt;0,"Fecha inicial mayor a fecha final",0)))))))))</f>
        <v/>
      </c>
      <c r="N1316" s="6" t="str">
        <f t="shared" si="1"/>
        <v/>
      </c>
      <c r="O1316" s="6"/>
      <c r="P1316" s="6"/>
      <c r="Q1316" s="6" t="b">
        <v>0</v>
      </c>
      <c r="R1316" s="6" t="str">
        <f t="shared" si="11"/>
        <v/>
      </c>
      <c r="S1316" s="6"/>
    </row>
    <row r="1317">
      <c r="A1317" s="6"/>
      <c r="B1317" s="6"/>
      <c r="C1317" s="6"/>
      <c r="D1317" s="6"/>
      <c r="E1317" s="6"/>
      <c r="F1317" s="6"/>
      <c r="G1317" s="6"/>
      <c r="H1317" s="6"/>
      <c r="I1317" s="6"/>
      <c r="J1317" s="6"/>
      <c r="K1317" s="84"/>
      <c r="L1317" s="84"/>
      <c r="M1317" s="6" t="str">
        <f>IF(OR(ISBLANK($K1317),ISBLANK($L1317)),"",IF(NETWORKDAYS($K1317,$K1317,Listas!$H$2:$H$111)=0,"Error fecha inicial",IF(NETWORKDAYS($L1317,$L1317,Listas!$H$2:$H$111)=0,"Error fecha final",IF(OR(HOUR($K1317)&lt;Listas!$F$2,AND(HOUR($K1317)&gt;Listas!$F$3,HOUR($K1317)&lt;Listas!$F$4),HOUR($K1317)&gt;Listas!$F$5),"Error hora, fecha inicial",IF(OR(HOUR($L1317)&lt;Listas!$F$2,AND(HOUR($L1317)&gt;Listas!$F$3,HOUR($L1317)&lt;Listas!$F$4),HOUR($L1317)&gt;Listas!$F$5),"Error hora, fecha final",IF(AND($L1317-$K1317&gt;0,$L1317-$K1317&lt;=0.42),(IF(AND(AND(HOUR($K1317)&gt;=Listas!$F$2,HOUR($K1317)&lt;=Listas!$F$3),AND(HOUR($L1317)&gt;=Listas!$F$2,HOUR($L1317)&lt;=Listas!$F$3)),(HOUR($L1317)-HOUR($K1317)),IF(AND(AND(HOUR($K1317)&gt;=Listas!$F$4,HOUR($K1317)&lt;=Listas!$F$5),AND(HOUR($L1317)&gt;=Listas!$F$4,HOUR($L1317)&lt;=Listas!$F$5)),(HOUR($L1317)-HOUR($K1317)),IF(AND(AND(HOUR($K1317)&gt;=Listas!$F$2,HOUR($K1317)&lt;=Listas!$F$3),AND(HOUR($L1317)&gt;=Listas!$F$4,HOUR($L1317)&lt;=Listas!$F$5)),((Listas!$F$3-HOUR($K1317)))+((HOUR($L1317)-Listas!$F$4)),0)))),IF(AND($L1317-$K1317&gt;0.42,$L1317-$K1317&lt;=1.42),(IF(AND(HOUR($K1317)&gt;=Listas!$F$2,HOUR($K1317)&lt;=Listas!$F$3),(Listas!$F$3-HOUR($K1317)+4),IF(AND(HOUR($K1317)&gt;=Listas!$F$4,HOUR($K1317)&lt;=Listas!$F$5),(Listas!$F$5-HOUR($K1317)),0))+IF(AND(HOUR($L1317)&gt;=Listas!$F$2,HOUR($L1317)&lt;=Listas!$F$3),(HOUR($L1317)-Listas!$F$2),IF(AND(HOUR($L1317)&gt;=Listas!$F$4,HOUR($L1317)&lt;=Listas!$F$5),(HOUR($L1317)-Listas!$F$4+4),0))),IF(($L1317-$K1317&gt;1.42),(IF(AND(HOUR($K1317)&gt;=Listas!$F$2,HOUR($K1317)&lt;=Listas!$F$3),(Listas!$F$3-HOUR($K1317)+4)+IF(AND(HOUR($L1317)&gt;=Listas!$F$2,HOUR($L1317)&lt;=Listas!$F$3),(HOUR($L1317)-Listas!$F$2)+NETWORKDAYS($K1317+1,$L1317-1,Listas!$H$2:$H$112)*Listas!$F$6,IF(AND(HOUR($L1317)&gt;=Listas!$F$4,HOUR($L1317)&lt;=Listas!$F$5),(HOUR($L1317)-Listas!$F$4+4)+NETWORKDAYS($K1317+1,$L1317-1,Listas!$H$2:$H$111)*Listas!$F$6,0)),IF(AND(HOUR($K1317)&gt;=Listas!$F$4,HOUR($K1317)&lt;=Listas!$F$5),(Listas!$F$5-HOUR($K1317))+IF(AND(HOUR($L1317)&gt;=Listas!$F$2,HOUR($L1317)&lt;=Listas!$F$3),(HOUR($L1317)-Listas!$F$2)+NETWORKDAYS($K1317+1,$L1317-1,Listas!$H$2:$H$111)*Listas!$F$6,(HOUR($L1317)-Listas!$F$4+4)+NETWORKDAYS($K1317+1,$L1317-1,Listas!$H$2:$H$111)*Listas!$F$6)))),IF(($L1317-$K1317)&lt;0,"Fecha inicial mayor a fecha final",0)))))))))</f>
        <v/>
      </c>
      <c r="N1317" s="6" t="str">
        <f t="shared" si="1"/>
        <v/>
      </c>
      <c r="O1317" s="6"/>
      <c r="P1317" s="6"/>
      <c r="Q1317" s="6" t="b">
        <v>0</v>
      </c>
      <c r="R1317" s="6" t="str">
        <f t="shared" si="11"/>
        <v/>
      </c>
      <c r="S1317" s="6"/>
    </row>
    <row r="1318">
      <c r="A1318" s="6"/>
      <c r="B1318" s="6"/>
      <c r="C1318" s="6"/>
      <c r="D1318" s="6"/>
      <c r="E1318" s="6"/>
      <c r="F1318" s="6"/>
      <c r="G1318" s="6"/>
      <c r="H1318" s="6"/>
      <c r="I1318" s="6"/>
      <c r="J1318" s="6"/>
      <c r="K1318" s="84"/>
      <c r="L1318" s="84"/>
      <c r="M1318" s="6" t="str">
        <f>IF(OR(ISBLANK($K1318),ISBLANK($L1318)),"",IF(NETWORKDAYS($K1318,$K1318,Listas!$H$2:$H$111)=0,"Error fecha inicial",IF(NETWORKDAYS($L1318,$L1318,Listas!$H$2:$H$111)=0,"Error fecha final",IF(OR(HOUR($K1318)&lt;Listas!$F$2,AND(HOUR($K1318)&gt;Listas!$F$3,HOUR($K1318)&lt;Listas!$F$4),HOUR($K1318)&gt;Listas!$F$5),"Error hora, fecha inicial",IF(OR(HOUR($L1318)&lt;Listas!$F$2,AND(HOUR($L1318)&gt;Listas!$F$3,HOUR($L1318)&lt;Listas!$F$4),HOUR($L1318)&gt;Listas!$F$5),"Error hora, fecha final",IF(AND($L1318-$K1318&gt;0,$L1318-$K1318&lt;=0.42),(IF(AND(AND(HOUR($K1318)&gt;=Listas!$F$2,HOUR($K1318)&lt;=Listas!$F$3),AND(HOUR($L1318)&gt;=Listas!$F$2,HOUR($L1318)&lt;=Listas!$F$3)),(HOUR($L1318)-HOUR($K1318)),IF(AND(AND(HOUR($K1318)&gt;=Listas!$F$4,HOUR($K1318)&lt;=Listas!$F$5),AND(HOUR($L1318)&gt;=Listas!$F$4,HOUR($L1318)&lt;=Listas!$F$5)),(HOUR($L1318)-HOUR($K1318)),IF(AND(AND(HOUR($K1318)&gt;=Listas!$F$2,HOUR($K1318)&lt;=Listas!$F$3),AND(HOUR($L1318)&gt;=Listas!$F$4,HOUR($L1318)&lt;=Listas!$F$5)),((Listas!$F$3-HOUR($K1318)))+((HOUR($L1318)-Listas!$F$4)),0)))),IF(AND($L1318-$K1318&gt;0.42,$L1318-$K1318&lt;=1.42),(IF(AND(HOUR($K1318)&gt;=Listas!$F$2,HOUR($K1318)&lt;=Listas!$F$3),(Listas!$F$3-HOUR($K1318)+4),IF(AND(HOUR($K1318)&gt;=Listas!$F$4,HOUR($K1318)&lt;=Listas!$F$5),(Listas!$F$5-HOUR($K1318)),0))+IF(AND(HOUR($L1318)&gt;=Listas!$F$2,HOUR($L1318)&lt;=Listas!$F$3),(HOUR($L1318)-Listas!$F$2),IF(AND(HOUR($L1318)&gt;=Listas!$F$4,HOUR($L1318)&lt;=Listas!$F$5),(HOUR($L1318)-Listas!$F$4+4),0))),IF(($L1318-$K1318&gt;1.42),(IF(AND(HOUR($K1318)&gt;=Listas!$F$2,HOUR($K1318)&lt;=Listas!$F$3),(Listas!$F$3-HOUR($K1318)+4)+IF(AND(HOUR($L1318)&gt;=Listas!$F$2,HOUR($L1318)&lt;=Listas!$F$3),(HOUR($L1318)-Listas!$F$2)+NETWORKDAYS($K1318+1,$L1318-1,Listas!$H$2:$H$112)*Listas!$F$6,IF(AND(HOUR($L1318)&gt;=Listas!$F$4,HOUR($L1318)&lt;=Listas!$F$5),(HOUR($L1318)-Listas!$F$4+4)+NETWORKDAYS($K1318+1,$L1318-1,Listas!$H$2:$H$111)*Listas!$F$6,0)),IF(AND(HOUR($K1318)&gt;=Listas!$F$4,HOUR($K1318)&lt;=Listas!$F$5),(Listas!$F$5-HOUR($K1318))+IF(AND(HOUR($L1318)&gt;=Listas!$F$2,HOUR($L1318)&lt;=Listas!$F$3),(HOUR($L1318)-Listas!$F$2)+NETWORKDAYS($K1318+1,$L1318-1,Listas!$H$2:$H$111)*Listas!$F$6,(HOUR($L1318)-Listas!$F$4+4)+NETWORKDAYS($K1318+1,$L1318-1,Listas!$H$2:$H$111)*Listas!$F$6)))),IF(($L1318-$K1318)&lt;0,"Fecha inicial mayor a fecha final",0)))))))))</f>
        <v/>
      </c>
      <c r="N1318" s="6" t="str">
        <f t="shared" si="1"/>
        <v/>
      </c>
      <c r="O1318" s="6"/>
      <c r="P1318" s="6"/>
      <c r="Q1318" s="6" t="b">
        <v>0</v>
      </c>
      <c r="R1318" s="6" t="str">
        <f t="shared" si="11"/>
        <v/>
      </c>
      <c r="S1318" s="6"/>
    </row>
    <row r="1319">
      <c r="A1319" s="6"/>
      <c r="B1319" s="6"/>
      <c r="C1319" s="6"/>
      <c r="D1319" s="6"/>
      <c r="E1319" s="6"/>
      <c r="F1319" s="6"/>
      <c r="G1319" s="6"/>
      <c r="H1319" s="6"/>
      <c r="I1319" s="6"/>
      <c r="J1319" s="6"/>
      <c r="K1319" s="84"/>
      <c r="L1319" s="84"/>
      <c r="M1319" s="6" t="str">
        <f>IF(OR(ISBLANK($K1319),ISBLANK($L1319)),"",IF(NETWORKDAYS($K1319,$K1319,Listas!$H$2:$H$111)=0,"Error fecha inicial",IF(NETWORKDAYS($L1319,$L1319,Listas!$H$2:$H$111)=0,"Error fecha final",IF(OR(HOUR($K1319)&lt;Listas!$F$2,AND(HOUR($K1319)&gt;Listas!$F$3,HOUR($K1319)&lt;Listas!$F$4),HOUR($K1319)&gt;Listas!$F$5),"Error hora, fecha inicial",IF(OR(HOUR($L1319)&lt;Listas!$F$2,AND(HOUR($L1319)&gt;Listas!$F$3,HOUR($L1319)&lt;Listas!$F$4),HOUR($L1319)&gt;Listas!$F$5),"Error hora, fecha final",IF(AND($L1319-$K1319&gt;0,$L1319-$K1319&lt;=0.42),(IF(AND(AND(HOUR($K1319)&gt;=Listas!$F$2,HOUR($K1319)&lt;=Listas!$F$3),AND(HOUR($L1319)&gt;=Listas!$F$2,HOUR($L1319)&lt;=Listas!$F$3)),(HOUR($L1319)-HOUR($K1319)),IF(AND(AND(HOUR($K1319)&gt;=Listas!$F$4,HOUR($K1319)&lt;=Listas!$F$5),AND(HOUR($L1319)&gt;=Listas!$F$4,HOUR($L1319)&lt;=Listas!$F$5)),(HOUR($L1319)-HOUR($K1319)),IF(AND(AND(HOUR($K1319)&gt;=Listas!$F$2,HOUR($K1319)&lt;=Listas!$F$3),AND(HOUR($L1319)&gt;=Listas!$F$4,HOUR($L1319)&lt;=Listas!$F$5)),((Listas!$F$3-HOUR($K1319)))+((HOUR($L1319)-Listas!$F$4)),0)))),IF(AND($L1319-$K1319&gt;0.42,$L1319-$K1319&lt;=1.42),(IF(AND(HOUR($K1319)&gt;=Listas!$F$2,HOUR($K1319)&lt;=Listas!$F$3),(Listas!$F$3-HOUR($K1319)+4),IF(AND(HOUR($K1319)&gt;=Listas!$F$4,HOUR($K1319)&lt;=Listas!$F$5),(Listas!$F$5-HOUR($K1319)),0))+IF(AND(HOUR($L1319)&gt;=Listas!$F$2,HOUR($L1319)&lt;=Listas!$F$3),(HOUR($L1319)-Listas!$F$2),IF(AND(HOUR($L1319)&gt;=Listas!$F$4,HOUR($L1319)&lt;=Listas!$F$5),(HOUR($L1319)-Listas!$F$4+4),0))),IF(($L1319-$K1319&gt;1.42),(IF(AND(HOUR($K1319)&gt;=Listas!$F$2,HOUR($K1319)&lt;=Listas!$F$3),(Listas!$F$3-HOUR($K1319)+4)+IF(AND(HOUR($L1319)&gt;=Listas!$F$2,HOUR($L1319)&lt;=Listas!$F$3),(HOUR($L1319)-Listas!$F$2)+NETWORKDAYS($K1319+1,$L1319-1,Listas!$H$2:$H$112)*Listas!$F$6,IF(AND(HOUR($L1319)&gt;=Listas!$F$4,HOUR($L1319)&lt;=Listas!$F$5),(HOUR($L1319)-Listas!$F$4+4)+NETWORKDAYS($K1319+1,$L1319-1,Listas!$H$2:$H$111)*Listas!$F$6,0)),IF(AND(HOUR($K1319)&gt;=Listas!$F$4,HOUR($K1319)&lt;=Listas!$F$5),(Listas!$F$5-HOUR($K1319))+IF(AND(HOUR($L1319)&gt;=Listas!$F$2,HOUR($L1319)&lt;=Listas!$F$3),(HOUR($L1319)-Listas!$F$2)+NETWORKDAYS($K1319+1,$L1319-1,Listas!$H$2:$H$111)*Listas!$F$6,(HOUR($L1319)-Listas!$F$4+4)+NETWORKDAYS($K1319+1,$L1319-1,Listas!$H$2:$H$111)*Listas!$F$6)))),IF(($L1319-$K1319)&lt;0,"Fecha inicial mayor a fecha final",0)))))))))</f>
        <v/>
      </c>
      <c r="N1319" s="6" t="str">
        <f t="shared" si="1"/>
        <v/>
      </c>
      <c r="O1319" s="6"/>
      <c r="P1319" s="6"/>
      <c r="Q1319" s="6" t="b">
        <v>0</v>
      </c>
      <c r="R1319" s="6" t="str">
        <f t="shared" si="11"/>
        <v/>
      </c>
      <c r="S1319" s="6"/>
    </row>
    <row r="1320">
      <c r="A1320" s="6"/>
      <c r="B1320" s="6"/>
      <c r="C1320" s="6"/>
      <c r="D1320" s="6"/>
      <c r="E1320" s="6"/>
      <c r="F1320" s="6"/>
      <c r="G1320" s="6"/>
      <c r="H1320" s="6"/>
      <c r="I1320" s="6"/>
      <c r="J1320" s="6"/>
      <c r="K1320" s="84"/>
      <c r="L1320" s="84"/>
      <c r="M1320" s="6" t="str">
        <f>IF(OR(ISBLANK($K1320),ISBLANK($L1320)),"",IF(NETWORKDAYS($K1320,$K1320,Listas!$H$2:$H$111)=0,"Error fecha inicial",IF(NETWORKDAYS($L1320,$L1320,Listas!$H$2:$H$111)=0,"Error fecha final",IF(OR(HOUR($K1320)&lt;Listas!$F$2,AND(HOUR($K1320)&gt;Listas!$F$3,HOUR($K1320)&lt;Listas!$F$4),HOUR($K1320)&gt;Listas!$F$5),"Error hora, fecha inicial",IF(OR(HOUR($L1320)&lt;Listas!$F$2,AND(HOUR($L1320)&gt;Listas!$F$3,HOUR($L1320)&lt;Listas!$F$4),HOUR($L1320)&gt;Listas!$F$5),"Error hora, fecha final",IF(AND($L1320-$K1320&gt;0,$L1320-$K1320&lt;=0.42),(IF(AND(AND(HOUR($K1320)&gt;=Listas!$F$2,HOUR($K1320)&lt;=Listas!$F$3),AND(HOUR($L1320)&gt;=Listas!$F$2,HOUR($L1320)&lt;=Listas!$F$3)),(HOUR($L1320)-HOUR($K1320)),IF(AND(AND(HOUR($K1320)&gt;=Listas!$F$4,HOUR($K1320)&lt;=Listas!$F$5),AND(HOUR($L1320)&gt;=Listas!$F$4,HOUR($L1320)&lt;=Listas!$F$5)),(HOUR($L1320)-HOUR($K1320)),IF(AND(AND(HOUR($K1320)&gt;=Listas!$F$2,HOUR($K1320)&lt;=Listas!$F$3),AND(HOUR($L1320)&gt;=Listas!$F$4,HOUR($L1320)&lt;=Listas!$F$5)),((Listas!$F$3-HOUR($K1320)))+((HOUR($L1320)-Listas!$F$4)),0)))),IF(AND($L1320-$K1320&gt;0.42,$L1320-$K1320&lt;=1.42),(IF(AND(HOUR($K1320)&gt;=Listas!$F$2,HOUR($K1320)&lt;=Listas!$F$3),(Listas!$F$3-HOUR($K1320)+4),IF(AND(HOUR($K1320)&gt;=Listas!$F$4,HOUR($K1320)&lt;=Listas!$F$5),(Listas!$F$5-HOUR($K1320)),0))+IF(AND(HOUR($L1320)&gt;=Listas!$F$2,HOUR($L1320)&lt;=Listas!$F$3),(HOUR($L1320)-Listas!$F$2),IF(AND(HOUR($L1320)&gt;=Listas!$F$4,HOUR($L1320)&lt;=Listas!$F$5),(HOUR($L1320)-Listas!$F$4+4),0))),IF(($L1320-$K1320&gt;1.42),(IF(AND(HOUR($K1320)&gt;=Listas!$F$2,HOUR($K1320)&lt;=Listas!$F$3),(Listas!$F$3-HOUR($K1320)+4)+IF(AND(HOUR($L1320)&gt;=Listas!$F$2,HOUR($L1320)&lt;=Listas!$F$3),(HOUR($L1320)-Listas!$F$2)+NETWORKDAYS($K1320+1,$L1320-1,Listas!$H$2:$H$112)*Listas!$F$6,IF(AND(HOUR($L1320)&gt;=Listas!$F$4,HOUR($L1320)&lt;=Listas!$F$5),(HOUR($L1320)-Listas!$F$4+4)+NETWORKDAYS($K1320+1,$L1320-1,Listas!$H$2:$H$111)*Listas!$F$6,0)),IF(AND(HOUR($K1320)&gt;=Listas!$F$4,HOUR($K1320)&lt;=Listas!$F$5),(Listas!$F$5-HOUR($K1320))+IF(AND(HOUR($L1320)&gt;=Listas!$F$2,HOUR($L1320)&lt;=Listas!$F$3),(HOUR($L1320)-Listas!$F$2)+NETWORKDAYS($K1320+1,$L1320-1,Listas!$H$2:$H$111)*Listas!$F$6,(HOUR($L1320)-Listas!$F$4+4)+NETWORKDAYS($K1320+1,$L1320-1,Listas!$H$2:$H$111)*Listas!$F$6)))),IF(($L1320-$K1320)&lt;0,"Fecha inicial mayor a fecha final",0)))))))))</f>
        <v/>
      </c>
      <c r="N1320" s="6" t="str">
        <f t="shared" si="1"/>
        <v/>
      </c>
      <c r="O1320" s="6"/>
      <c r="P1320" s="6"/>
      <c r="Q1320" s="6" t="b">
        <v>0</v>
      </c>
      <c r="R1320" s="6" t="str">
        <f t="shared" si="11"/>
        <v/>
      </c>
      <c r="S1320" s="6"/>
    </row>
    <row r="1321">
      <c r="A1321" s="6"/>
      <c r="B1321" s="6"/>
      <c r="C1321" s="6"/>
      <c r="D1321" s="6"/>
      <c r="E1321" s="6"/>
      <c r="F1321" s="6"/>
      <c r="G1321" s="6"/>
      <c r="H1321" s="6"/>
      <c r="I1321" s="6"/>
      <c r="J1321" s="6"/>
      <c r="K1321" s="84"/>
      <c r="L1321" s="84"/>
      <c r="M1321" s="6" t="str">
        <f>IF(OR(ISBLANK($K1321),ISBLANK($L1321)),"",IF(NETWORKDAYS($K1321,$K1321,Listas!$H$2:$H$111)=0,"Error fecha inicial",IF(NETWORKDAYS($L1321,$L1321,Listas!$H$2:$H$111)=0,"Error fecha final",IF(OR(HOUR($K1321)&lt;Listas!$F$2,AND(HOUR($K1321)&gt;Listas!$F$3,HOUR($K1321)&lt;Listas!$F$4),HOUR($K1321)&gt;Listas!$F$5),"Error hora, fecha inicial",IF(OR(HOUR($L1321)&lt;Listas!$F$2,AND(HOUR($L1321)&gt;Listas!$F$3,HOUR($L1321)&lt;Listas!$F$4),HOUR($L1321)&gt;Listas!$F$5),"Error hora, fecha final",IF(AND($L1321-$K1321&gt;0,$L1321-$K1321&lt;=0.42),(IF(AND(AND(HOUR($K1321)&gt;=Listas!$F$2,HOUR($K1321)&lt;=Listas!$F$3),AND(HOUR($L1321)&gt;=Listas!$F$2,HOUR($L1321)&lt;=Listas!$F$3)),(HOUR($L1321)-HOUR($K1321)),IF(AND(AND(HOUR($K1321)&gt;=Listas!$F$4,HOUR($K1321)&lt;=Listas!$F$5),AND(HOUR($L1321)&gt;=Listas!$F$4,HOUR($L1321)&lt;=Listas!$F$5)),(HOUR($L1321)-HOUR($K1321)),IF(AND(AND(HOUR($K1321)&gt;=Listas!$F$2,HOUR($K1321)&lt;=Listas!$F$3),AND(HOUR($L1321)&gt;=Listas!$F$4,HOUR($L1321)&lt;=Listas!$F$5)),((Listas!$F$3-HOUR($K1321)))+((HOUR($L1321)-Listas!$F$4)),0)))),IF(AND($L1321-$K1321&gt;0.42,$L1321-$K1321&lt;=1.42),(IF(AND(HOUR($K1321)&gt;=Listas!$F$2,HOUR($K1321)&lt;=Listas!$F$3),(Listas!$F$3-HOUR($K1321)+4),IF(AND(HOUR($K1321)&gt;=Listas!$F$4,HOUR($K1321)&lt;=Listas!$F$5),(Listas!$F$5-HOUR($K1321)),0))+IF(AND(HOUR($L1321)&gt;=Listas!$F$2,HOUR($L1321)&lt;=Listas!$F$3),(HOUR($L1321)-Listas!$F$2),IF(AND(HOUR($L1321)&gt;=Listas!$F$4,HOUR($L1321)&lt;=Listas!$F$5),(HOUR($L1321)-Listas!$F$4+4),0))),IF(($L1321-$K1321&gt;1.42),(IF(AND(HOUR($K1321)&gt;=Listas!$F$2,HOUR($K1321)&lt;=Listas!$F$3),(Listas!$F$3-HOUR($K1321)+4)+IF(AND(HOUR($L1321)&gt;=Listas!$F$2,HOUR($L1321)&lt;=Listas!$F$3),(HOUR($L1321)-Listas!$F$2)+NETWORKDAYS($K1321+1,$L1321-1,Listas!$H$2:$H$112)*Listas!$F$6,IF(AND(HOUR($L1321)&gt;=Listas!$F$4,HOUR($L1321)&lt;=Listas!$F$5),(HOUR($L1321)-Listas!$F$4+4)+NETWORKDAYS($K1321+1,$L1321-1,Listas!$H$2:$H$111)*Listas!$F$6,0)),IF(AND(HOUR($K1321)&gt;=Listas!$F$4,HOUR($K1321)&lt;=Listas!$F$5),(Listas!$F$5-HOUR($K1321))+IF(AND(HOUR($L1321)&gt;=Listas!$F$2,HOUR($L1321)&lt;=Listas!$F$3),(HOUR($L1321)-Listas!$F$2)+NETWORKDAYS($K1321+1,$L1321-1,Listas!$H$2:$H$111)*Listas!$F$6,(HOUR($L1321)-Listas!$F$4+4)+NETWORKDAYS($K1321+1,$L1321-1,Listas!$H$2:$H$111)*Listas!$F$6)))),IF(($L1321-$K1321)&lt;0,"Fecha inicial mayor a fecha final",0)))))))))</f>
        <v/>
      </c>
      <c r="N1321" s="6" t="str">
        <f t="shared" si="1"/>
        <v/>
      </c>
      <c r="O1321" s="6"/>
      <c r="P1321" s="6"/>
      <c r="Q1321" s="6" t="b">
        <v>0</v>
      </c>
      <c r="R1321" s="6" t="str">
        <f t="shared" si="11"/>
        <v/>
      </c>
      <c r="S1321" s="6"/>
    </row>
    <row r="1322">
      <c r="A1322" s="6"/>
      <c r="B1322" s="6"/>
      <c r="C1322" s="6"/>
      <c r="D1322" s="6"/>
      <c r="E1322" s="6"/>
      <c r="F1322" s="6"/>
      <c r="G1322" s="6"/>
      <c r="H1322" s="6"/>
      <c r="I1322" s="6"/>
      <c r="J1322" s="6"/>
      <c r="K1322" s="84"/>
      <c r="L1322" s="84"/>
      <c r="M1322" s="6" t="str">
        <f>IF(OR(ISBLANK($K1322),ISBLANK($L1322)),"",IF(NETWORKDAYS($K1322,$K1322,Listas!$H$2:$H$111)=0,"Error fecha inicial",IF(NETWORKDAYS($L1322,$L1322,Listas!$H$2:$H$111)=0,"Error fecha final",IF(OR(HOUR($K1322)&lt;Listas!$F$2,AND(HOUR($K1322)&gt;Listas!$F$3,HOUR($K1322)&lt;Listas!$F$4),HOUR($K1322)&gt;Listas!$F$5),"Error hora, fecha inicial",IF(OR(HOUR($L1322)&lt;Listas!$F$2,AND(HOUR($L1322)&gt;Listas!$F$3,HOUR($L1322)&lt;Listas!$F$4),HOUR($L1322)&gt;Listas!$F$5),"Error hora, fecha final",IF(AND($L1322-$K1322&gt;0,$L1322-$K1322&lt;=0.42),(IF(AND(AND(HOUR($K1322)&gt;=Listas!$F$2,HOUR($K1322)&lt;=Listas!$F$3),AND(HOUR($L1322)&gt;=Listas!$F$2,HOUR($L1322)&lt;=Listas!$F$3)),(HOUR($L1322)-HOUR($K1322)),IF(AND(AND(HOUR($K1322)&gt;=Listas!$F$4,HOUR($K1322)&lt;=Listas!$F$5),AND(HOUR($L1322)&gt;=Listas!$F$4,HOUR($L1322)&lt;=Listas!$F$5)),(HOUR($L1322)-HOUR($K1322)),IF(AND(AND(HOUR($K1322)&gt;=Listas!$F$2,HOUR($K1322)&lt;=Listas!$F$3),AND(HOUR($L1322)&gt;=Listas!$F$4,HOUR($L1322)&lt;=Listas!$F$5)),((Listas!$F$3-HOUR($K1322)))+((HOUR($L1322)-Listas!$F$4)),0)))),IF(AND($L1322-$K1322&gt;0.42,$L1322-$K1322&lt;=1.42),(IF(AND(HOUR($K1322)&gt;=Listas!$F$2,HOUR($K1322)&lt;=Listas!$F$3),(Listas!$F$3-HOUR($K1322)+4),IF(AND(HOUR($K1322)&gt;=Listas!$F$4,HOUR($K1322)&lt;=Listas!$F$5),(Listas!$F$5-HOUR($K1322)),0))+IF(AND(HOUR($L1322)&gt;=Listas!$F$2,HOUR($L1322)&lt;=Listas!$F$3),(HOUR($L1322)-Listas!$F$2),IF(AND(HOUR($L1322)&gt;=Listas!$F$4,HOUR($L1322)&lt;=Listas!$F$5),(HOUR($L1322)-Listas!$F$4+4),0))),IF(($L1322-$K1322&gt;1.42),(IF(AND(HOUR($K1322)&gt;=Listas!$F$2,HOUR($K1322)&lt;=Listas!$F$3),(Listas!$F$3-HOUR($K1322)+4)+IF(AND(HOUR($L1322)&gt;=Listas!$F$2,HOUR($L1322)&lt;=Listas!$F$3),(HOUR($L1322)-Listas!$F$2)+NETWORKDAYS($K1322+1,$L1322-1,Listas!$H$2:$H$112)*Listas!$F$6,IF(AND(HOUR($L1322)&gt;=Listas!$F$4,HOUR($L1322)&lt;=Listas!$F$5),(HOUR($L1322)-Listas!$F$4+4)+NETWORKDAYS($K1322+1,$L1322-1,Listas!$H$2:$H$111)*Listas!$F$6,0)),IF(AND(HOUR($K1322)&gt;=Listas!$F$4,HOUR($K1322)&lt;=Listas!$F$5),(Listas!$F$5-HOUR($K1322))+IF(AND(HOUR($L1322)&gt;=Listas!$F$2,HOUR($L1322)&lt;=Listas!$F$3),(HOUR($L1322)-Listas!$F$2)+NETWORKDAYS($K1322+1,$L1322-1,Listas!$H$2:$H$111)*Listas!$F$6,(HOUR($L1322)-Listas!$F$4+4)+NETWORKDAYS($K1322+1,$L1322-1,Listas!$H$2:$H$111)*Listas!$F$6)))),IF(($L1322-$K1322)&lt;0,"Fecha inicial mayor a fecha final",0)))))))))</f>
        <v/>
      </c>
      <c r="N1322" s="6" t="str">
        <f t="shared" si="1"/>
        <v/>
      </c>
      <c r="O1322" s="6"/>
      <c r="P1322" s="6"/>
      <c r="Q1322" s="6" t="b">
        <v>0</v>
      </c>
      <c r="R1322" s="6" t="str">
        <f t="shared" si="11"/>
        <v/>
      </c>
      <c r="S1322" s="6"/>
    </row>
    <row r="1323">
      <c r="A1323" s="6"/>
      <c r="B1323" s="6"/>
      <c r="C1323" s="6"/>
      <c r="D1323" s="6"/>
      <c r="E1323" s="6"/>
      <c r="F1323" s="6"/>
      <c r="G1323" s="6"/>
      <c r="H1323" s="6"/>
      <c r="I1323" s="6"/>
      <c r="J1323" s="6"/>
      <c r="K1323" s="84"/>
      <c r="L1323" s="84"/>
      <c r="M1323" s="6" t="str">
        <f>IF(OR(ISBLANK($K1323),ISBLANK($L1323)),"",IF(NETWORKDAYS($K1323,$K1323,Listas!$H$2:$H$111)=0,"Error fecha inicial",IF(NETWORKDAYS($L1323,$L1323,Listas!$H$2:$H$111)=0,"Error fecha final",IF(OR(HOUR($K1323)&lt;Listas!$F$2,AND(HOUR($K1323)&gt;Listas!$F$3,HOUR($K1323)&lt;Listas!$F$4),HOUR($K1323)&gt;Listas!$F$5),"Error hora, fecha inicial",IF(OR(HOUR($L1323)&lt;Listas!$F$2,AND(HOUR($L1323)&gt;Listas!$F$3,HOUR($L1323)&lt;Listas!$F$4),HOUR($L1323)&gt;Listas!$F$5),"Error hora, fecha final",IF(AND($L1323-$K1323&gt;0,$L1323-$K1323&lt;=0.42),(IF(AND(AND(HOUR($K1323)&gt;=Listas!$F$2,HOUR($K1323)&lt;=Listas!$F$3),AND(HOUR($L1323)&gt;=Listas!$F$2,HOUR($L1323)&lt;=Listas!$F$3)),(HOUR($L1323)-HOUR($K1323)),IF(AND(AND(HOUR($K1323)&gt;=Listas!$F$4,HOUR($K1323)&lt;=Listas!$F$5),AND(HOUR($L1323)&gt;=Listas!$F$4,HOUR($L1323)&lt;=Listas!$F$5)),(HOUR($L1323)-HOUR($K1323)),IF(AND(AND(HOUR($K1323)&gt;=Listas!$F$2,HOUR($K1323)&lt;=Listas!$F$3),AND(HOUR($L1323)&gt;=Listas!$F$4,HOUR($L1323)&lt;=Listas!$F$5)),((Listas!$F$3-HOUR($K1323)))+((HOUR($L1323)-Listas!$F$4)),0)))),IF(AND($L1323-$K1323&gt;0.42,$L1323-$K1323&lt;=1.42),(IF(AND(HOUR($K1323)&gt;=Listas!$F$2,HOUR($K1323)&lt;=Listas!$F$3),(Listas!$F$3-HOUR($K1323)+4),IF(AND(HOUR($K1323)&gt;=Listas!$F$4,HOUR($K1323)&lt;=Listas!$F$5),(Listas!$F$5-HOUR($K1323)),0))+IF(AND(HOUR($L1323)&gt;=Listas!$F$2,HOUR($L1323)&lt;=Listas!$F$3),(HOUR($L1323)-Listas!$F$2),IF(AND(HOUR($L1323)&gt;=Listas!$F$4,HOUR($L1323)&lt;=Listas!$F$5),(HOUR($L1323)-Listas!$F$4+4),0))),IF(($L1323-$K1323&gt;1.42),(IF(AND(HOUR($K1323)&gt;=Listas!$F$2,HOUR($K1323)&lt;=Listas!$F$3),(Listas!$F$3-HOUR($K1323)+4)+IF(AND(HOUR($L1323)&gt;=Listas!$F$2,HOUR($L1323)&lt;=Listas!$F$3),(HOUR($L1323)-Listas!$F$2)+NETWORKDAYS($K1323+1,$L1323-1,Listas!$H$2:$H$112)*Listas!$F$6,IF(AND(HOUR($L1323)&gt;=Listas!$F$4,HOUR($L1323)&lt;=Listas!$F$5),(HOUR($L1323)-Listas!$F$4+4)+NETWORKDAYS($K1323+1,$L1323-1,Listas!$H$2:$H$111)*Listas!$F$6,0)),IF(AND(HOUR($K1323)&gt;=Listas!$F$4,HOUR($K1323)&lt;=Listas!$F$5),(Listas!$F$5-HOUR($K1323))+IF(AND(HOUR($L1323)&gt;=Listas!$F$2,HOUR($L1323)&lt;=Listas!$F$3),(HOUR($L1323)-Listas!$F$2)+NETWORKDAYS($K1323+1,$L1323-1,Listas!$H$2:$H$111)*Listas!$F$6,(HOUR($L1323)-Listas!$F$4+4)+NETWORKDAYS($K1323+1,$L1323-1,Listas!$H$2:$H$111)*Listas!$F$6)))),IF(($L1323-$K1323)&lt;0,"Fecha inicial mayor a fecha final",0)))))))))</f>
        <v/>
      </c>
      <c r="N1323" s="6" t="str">
        <f t="shared" si="1"/>
        <v/>
      </c>
      <c r="O1323" s="6"/>
      <c r="P1323" s="6"/>
      <c r="Q1323" s="6" t="b">
        <v>0</v>
      </c>
      <c r="R1323" s="6" t="str">
        <f t="shared" si="11"/>
        <v/>
      </c>
      <c r="S1323" s="6"/>
    </row>
    <row r="1324">
      <c r="A1324" s="6"/>
      <c r="B1324" s="6"/>
      <c r="C1324" s="6"/>
      <c r="D1324" s="6"/>
      <c r="E1324" s="6"/>
      <c r="F1324" s="6"/>
      <c r="G1324" s="6"/>
      <c r="H1324" s="6"/>
      <c r="I1324" s="6"/>
      <c r="J1324" s="6"/>
      <c r="K1324" s="84"/>
      <c r="L1324" s="84"/>
      <c r="M1324" s="6" t="str">
        <f>IF(OR(ISBLANK($K1324),ISBLANK($L1324)),"",IF(NETWORKDAYS($K1324,$K1324,Listas!$H$2:$H$111)=0,"Error fecha inicial",IF(NETWORKDAYS($L1324,$L1324,Listas!$H$2:$H$111)=0,"Error fecha final",IF(OR(HOUR($K1324)&lt;Listas!$F$2,AND(HOUR($K1324)&gt;Listas!$F$3,HOUR($K1324)&lt;Listas!$F$4),HOUR($K1324)&gt;Listas!$F$5),"Error hora, fecha inicial",IF(OR(HOUR($L1324)&lt;Listas!$F$2,AND(HOUR($L1324)&gt;Listas!$F$3,HOUR($L1324)&lt;Listas!$F$4),HOUR($L1324)&gt;Listas!$F$5),"Error hora, fecha final",IF(AND($L1324-$K1324&gt;0,$L1324-$K1324&lt;=0.42),(IF(AND(AND(HOUR($K1324)&gt;=Listas!$F$2,HOUR($K1324)&lt;=Listas!$F$3),AND(HOUR($L1324)&gt;=Listas!$F$2,HOUR($L1324)&lt;=Listas!$F$3)),(HOUR($L1324)-HOUR($K1324)),IF(AND(AND(HOUR($K1324)&gt;=Listas!$F$4,HOUR($K1324)&lt;=Listas!$F$5),AND(HOUR($L1324)&gt;=Listas!$F$4,HOUR($L1324)&lt;=Listas!$F$5)),(HOUR($L1324)-HOUR($K1324)),IF(AND(AND(HOUR($K1324)&gt;=Listas!$F$2,HOUR($K1324)&lt;=Listas!$F$3),AND(HOUR($L1324)&gt;=Listas!$F$4,HOUR($L1324)&lt;=Listas!$F$5)),((Listas!$F$3-HOUR($K1324)))+((HOUR($L1324)-Listas!$F$4)),0)))),IF(AND($L1324-$K1324&gt;0.42,$L1324-$K1324&lt;=1.42),(IF(AND(HOUR($K1324)&gt;=Listas!$F$2,HOUR($K1324)&lt;=Listas!$F$3),(Listas!$F$3-HOUR($K1324)+4),IF(AND(HOUR($K1324)&gt;=Listas!$F$4,HOUR($K1324)&lt;=Listas!$F$5),(Listas!$F$5-HOUR($K1324)),0))+IF(AND(HOUR($L1324)&gt;=Listas!$F$2,HOUR($L1324)&lt;=Listas!$F$3),(HOUR($L1324)-Listas!$F$2),IF(AND(HOUR($L1324)&gt;=Listas!$F$4,HOUR($L1324)&lt;=Listas!$F$5),(HOUR($L1324)-Listas!$F$4+4),0))),IF(($L1324-$K1324&gt;1.42),(IF(AND(HOUR($K1324)&gt;=Listas!$F$2,HOUR($K1324)&lt;=Listas!$F$3),(Listas!$F$3-HOUR($K1324)+4)+IF(AND(HOUR($L1324)&gt;=Listas!$F$2,HOUR($L1324)&lt;=Listas!$F$3),(HOUR($L1324)-Listas!$F$2)+NETWORKDAYS($K1324+1,$L1324-1,Listas!$H$2:$H$112)*Listas!$F$6,IF(AND(HOUR($L1324)&gt;=Listas!$F$4,HOUR($L1324)&lt;=Listas!$F$5),(HOUR($L1324)-Listas!$F$4+4)+NETWORKDAYS($K1324+1,$L1324-1,Listas!$H$2:$H$111)*Listas!$F$6,0)),IF(AND(HOUR($K1324)&gt;=Listas!$F$4,HOUR($K1324)&lt;=Listas!$F$5),(Listas!$F$5-HOUR($K1324))+IF(AND(HOUR($L1324)&gt;=Listas!$F$2,HOUR($L1324)&lt;=Listas!$F$3),(HOUR($L1324)-Listas!$F$2)+NETWORKDAYS($K1324+1,$L1324-1,Listas!$H$2:$H$111)*Listas!$F$6,(HOUR($L1324)-Listas!$F$4+4)+NETWORKDAYS($K1324+1,$L1324-1,Listas!$H$2:$H$111)*Listas!$F$6)))),IF(($L1324-$K1324)&lt;0,"Fecha inicial mayor a fecha final",0)))))))))</f>
        <v/>
      </c>
      <c r="N1324" s="6" t="str">
        <f t="shared" si="1"/>
        <v/>
      </c>
      <c r="O1324" s="6"/>
      <c r="P1324" s="6"/>
      <c r="Q1324" s="6" t="b">
        <v>0</v>
      </c>
      <c r="R1324" s="6" t="str">
        <f t="shared" si="11"/>
        <v/>
      </c>
      <c r="S1324" s="6"/>
    </row>
    <row r="1325">
      <c r="A1325" s="6"/>
      <c r="B1325" s="6"/>
      <c r="C1325" s="6"/>
      <c r="D1325" s="6"/>
      <c r="E1325" s="6"/>
      <c r="F1325" s="6"/>
      <c r="G1325" s="6"/>
      <c r="H1325" s="6"/>
      <c r="I1325" s="6"/>
      <c r="J1325" s="6"/>
      <c r="K1325" s="84"/>
      <c r="L1325" s="84"/>
      <c r="M1325" s="6" t="str">
        <f>IF(OR(ISBLANK($K1325),ISBLANK($L1325)),"",IF(NETWORKDAYS($K1325,$K1325,Listas!$H$2:$H$111)=0,"Error fecha inicial",IF(NETWORKDAYS($L1325,$L1325,Listas!$H$2:$H$111)=0,"Error fecha final",IF(OR(HOUR($K1325)&lt;Listas!$F$2,AND(HOUR($K1325)&gt;Listas!$F$3,HOUR($K1325)&lt;Listas!$F$4),HOUR($K1325)&gt;Listas!$F$5),"Error hora, fecha inicial",IF(OR(HOUR($L1325)&lt;Listas!$F$2,AND(HOUR($L1325)&gt;Listas!$F$3,HOUR($L1325)&lt;Listas!$F$4),HOUR($L1325)&gt;Listas!$F$5),"Error hora, fecha final",IF(AND($L1325-$K1325&gt;0,$L1325-$K1325&lt;=0.42),(IF(AND(AND(HOUR($K1325)&gt;=Listas!$F$2,HOUR($K1325)&lt;=Listas!$F$3),AND(HOUR($L1325)&gt;=Listas!$F$2,HOUR($L1325)&lt;=Listas!$F$3)),(HOUR($L1325)-HOUR($K1325)),IF(AND(AND(HOUR($K1325)&gt;=Listas!$F$4,HOUR($K1325)&lt;=Listas!$F$5),AND(HOUR($L1325)&gt;=Listas!$F$4,HOUR($L1325)&lt;=Listas!$F$5)),(HOUR($L1325)-HOUR($K1325)),IF(AND(AND(HOUR($K1325)&gt;=Listas!$F$2,HOUR($K1325)&lt;=Listas!$F$3),AND(HOUR($L1325)&gt;=Listas!$F$4,HOUR($L1325)&lt;=Listas!$F$5)),((Listas!$F$3-HOUR($K1325)))+((HOUR($L1325)-Listas!$F$4)),0)))),IF(AND($L1325-$K1325&gt;0.42,$L1325-$K1325&lt;=1.42),(IF(AND(HOUR($K1325)&gt;=Listas!$F$2,HOUR($K1325)&lt;=Listas!$F$3),(Listas!$F$3-HOUR($K1325)+4),IF(AND(HOUR($K1325)&gt;=Listas!$F$4,HOUR($K1325)&lt;=Listas!$F$5),(Listas!$F$5-HOUR($K1325)),0))+IF(AND(HOUR($L1325)&gt;=Listas!$F$2,HOUR($L1325)&lt;=Listas!$F$3),(HOUR($L1325)-Listas!$F$2),IF(AND(HOUR($L1325)&gt;=Listas!$F$4,HOUR($L1325)&lt;=Listas!$F$5),(HOUR($L1325)-Listas!$F$4+4),0))),IF(($L1325-$K1325&gt;1.42),(IF(AND(HOUR($K1325)&gt;=Listas!$F$2,HOUR($K1325)&lt;=Listas!$F$3),(Listas!$F$3-HOUR($K1325)+4)+IF(AND(HOUR($L1325)&gt;=Listas!$F$2,HOUR($L1325)&lt;=Listas!$F$3),(HOUR($L1325)-Listas!$F$2)+NETWORKDAYS($K1325+1,$L1325-1,Listas!$H$2:$H$112)*Listas!$F$6,IF(AND(HOUR($L1325)&gt;=Listas!$F$4,HOUR($L1325)&lt;=Listas!$F$5),(HOUR($L1325)-Listas!$F$4+4)+NETWORKDAYS($K1325+1,$L1325-1,Listas!$H$2:$H$111)*Listas!$F$6,0)),IF(AND(HOUR($K1325)&gt;=Listas!$F$4,HOUR($K1325)&lt;=Listas!$F$5),(Listas!$F$5-HOUR($K1325))+IF(AND(HOUR($L1325)&gt;=Listas!$F$2,HOUR($L1325)&lt;=Listas!$F$3),(HOUR($L1325)-Listas!$F$2)+NETWORKDAYS($K1325+1,$L1325-1,Listas!$H$2:$H$111)*Listas!$F$6,(HOUR($L1325)-Listas!$F$4+4)+NETWORKDAYS($K1325+1,$L1325-1,Listas!$H$2:$H$111)*Listas!$F$6)))),IF(($L1325-$K1325)&lt;0,"Fecha inicial mayor a fecha final",0)))))))))</f>
        <v/>
      </c>
      <c r="N1325" s="6" t="str">
        <f t="shared" si="1"/>
        <v/>
      </c>
      <c r="O1325" s="6"/>
      <c r="P1325" s="6"/>
      <c r="Q1325" s="6" t="b">
        <v>0</v>
      </c>
      <c r="R1325" s="6" t="str">
        <f t="shared" si="11"/>
        <v/>
      </c>
      <c r="S1325" s="6"/>
    </row>
    <row r="1326">
      <c r="A1326" s="6"/>
      <c r="B1326" s="6"/>
      <c r="C1326" s="6"/>
      <c r="D1326" s="6"/>
      <c r="E1326" s="6"/>
      <c r="F1326" s="6"/>
      <c r="G1326" s="6"/>
      <c r="H1326" s="6"/>
      <c r="I1326" s="6"/>
      <c r="J1326" s="6"/>
      <c r="K1326" s="84"/>
      <c r="L1326" s="84"/>
      <c r="M1326" s="6" t="str">
        <f>IF(OR(ISBLANK($K1326),ISBLANK($L1326)),"",IF(NETWORKDAYS($K1326,$K1326,Listas!$H$2:$H$111)=0,"Error fecha inicial",IF(NETWORKDAYS($L1326,$L1326,Listas!$H$2:$H$111)=0,"Error fecha final",IF(OR(HOUR($K1326)&lt;Listas!$F$2,AND(HOUR($K1326)&gt;Listas!$F$3,HOUR($K1326)&lt;Listas!$F$4),HOUR($K1326)&gt;Listas!$F$5),"Error hora, fecha inicial",IF(OR(HOUR($L1326)&lt;Listas!$F$2,AND(HOUR($L1326)&gt;Listas!$F$3,HOUR($L1326)&lt;Listas!$F$4),HOUR($L1326)&gt;Listas!$F$5),"Error hora, fecha final",IF(AND($L1326-$K1326&gt;0,$L1326-$K1326&lt;=0.42),(IF(AND(AND(HOUR($K1326)&gt;=Listas!$F$2,HOUR($K1326)&lt;=Listas!$F$3),AND(HOUR($L1326)&gt;=Listas!$F$2,HOUR($L1326)&lt;=Listas!$F$3)),(HOUR($L1326)-HOUR($K1326)),IF(AND(AND(HOUR($K1326)&gt;=Listas!$F$4,HOUR($K1326)&lt;=Listas!$F$5),AND(HOUR($L1326)&gt;=Listas!$F$4,HOUR($L1326)&lt;=Listas!$F$5)),(HOUR($L1326)-HOUR($K1326)),IF(AND(AND(HOUR($K1326)&gt;=Listas!$F$2,HOUR($K1326)&lt;=Listas!$F$3),AND(HOUR($L1326)&gt;=Listas!$F$4,HOUR($L1326)&lt;=Listas!$F$5)),((Listas!$F$3-HOUR($K1326)))+((HOUR($L1326)-Listas!$F$4)),0)))),IF(AND($L1326-$K1326&gt;0.42,$L1326-$K1326&lt;=1.42),(IF(AND(HOUR($K1326)&gt;=Listas!$F$2,HOUR($K1326)&lt;=Listas!$F$3),(Listas!$F$3-HOUR($K1326)+4),IF(AND(HOUR($K1326)&gt;=Listas!$F$4,HOUR($K1326)&lt;=Listas!$F$5),(Listas!$F$5-HOUR($K1326)),0))+IF(AND(HOUR($L1326)&gt;=Listas!$F$2,HOUR($L1326)&lt;=Listas!$F$3),(HOUR($L1326)-Listas!$F$2),IF(AND(HOUR($L1326)&gt;=Listas!$F$4,HOUR($L1326)&lt;=Listas!$F$5),(HOUR($L1326)-Listas!$F$4+4),0))),IF(($L1326-$K1326&gt;1.42),(IF(AND(HOUR($K1326)&gt;=Listas!$F$2,HOUR($K1326)&lt;=Listas!$F$3),(Listas!$F$3-HOUR($K1326)+4)+IF(AND(HOUR($L1326)&gt;=Listas!$F$2,HOUR($L1326)&lt;=Listas!$F$3),(HOUR($L1326)-Listas!$F$2)+NETWORKDAYS($K1326+1,$L1326-1,Listas!$H$2:$H$112)*Listas!$F$6,IF(AND(HOUR($L1326)&gt;=Listas!$F$4,HOUR($L1326)&lt;=Listas!$F$5),(HOUR($L1326)-Listas!$F$4+4)+NETWORKDAYS($K1326+1,$L1326-1,Listas!$H$2:$H$111)*Listas!$F$6,0)),IF(AND(HOUR($K1326)&gt;=Listas!$F$4,HOUR($K1326)&lt;=Listas!$F$5),(Listas!$F$5-HOUR($K1326))+IF(AND(HOUR($L1326)&gt;=Listas!$F$2,HOUR($L1326)&lt;=Listas!$F$3),(HOUR($L1326)-Listas!$F$2)+NETWORKDAYS($K1326+1,$L1326-1,Listas!$H$2:$H$111)*Listas!$F$6,(HOUR($L1326)-Listas!$F$4+4)+NETWORKDAYS($K1326+1,$L1326-1,Listas!$H$2:$H$111)*Listas!$F$6)))),IF(($L1326-$K1326)&lt;0,"Fecha inicial mayor a fecha final",0)))))))))</f>
        <v/>
      </c>
      <c r="N1326" s="6" t="str">
        <f t="shared" si="1"/>
        <v/>
      </c>
      <c r="O1326" s="6"/>
      <c r="P1326" s="6"/>
      <c r="Q1326" s="6" t="b">
        <v>0</v>
      </c>
      <c r="R1326" s="6" t="str">
        <f t="shared" si="11"/>
        <v/>
      </c>
      <c r="S1326" s="6"/>
    </row>
    <row r="1327">
      <c r="A1327" s="6"/>
      <c r="B1327" s="6"/>
      <c r="C1327" s="6"/>
      <c r="D1327" s="6"/>
      <c r="E1327" s="6"/>
      <c r="F1327" s="6"/>
      <c r="G1327" s="6"/>
      <c r="H1327" s="6"/>
      <c r="I1327" s="6"/>
      <c r="J1327" s="6"/>
      <c r="K1327" s="84"/>
      <c r="L1327" s="84"/>
      <c r="M1327" s="6" t="str">
        <f>IF(OR(ISBLANK($K1327),ISBLANK($L1327)),"",IF(NETWORKDAYS($K1327,$K1327,Listas!$H$2:$H$111)=0,"Error fecha inicial",IF(NETWORKDAYS($L1327,$L1327,Listas!$H$2:$H$111)=0,"Error fecha final",IF(OR(HOUR($K1327)&lt;Listas!$F$2,AND(HOUR($K1327)&gt;Listas!$F$3,HOUR($K1327)&lt;Listas!$F$4),HOUR($K1327)&gt;Listas!$F$5),"Error hora, fecha inicial",IF(OR(HOUR($L1327)&lt;Listas!$F$2,AND(HOUR($L1327)&gt;Listas!$F$3,HOUR($L1327)&lt;Listas!$F$4),HOUR($L1327)&gt;Listas!$F$5),"Error hora, fecha final",IF(AND($L1327-$K1327&gt;0,$L1327-$K1327&lt;=0.42),(IF(AND(AND(HOUR($K1327)&gt;=Listas!$F$2,HOUR($K1327)&lt;=Listas!$F$3),AND(HOUR($L1327)&gt;=Listas!$F$2,HOUR($L1327)&lt;=Listas!$F$3)),(HOUR($L1327)-HOUR($K1327)),IF(AND(AND(HOUR($K1327)&gt;=Listas!$F$4,HOUR($K1327)&lt;=Listas!$F$5),AND(HOUR($L1327)&gt;=Listas!$F$4,HOUR($L1327)&lt;=Listas!$F$5)),(HOUR($L1327)-HOUR($K1327)),IF(AND(AND(HOUR($K1327)&gt;=Listas!$F$2,HOUR($K1327)&lt;=Listas!$F$3),AND(HOUR($L1327)&gt;=Listas!$F$4,HOUR($L1327)&lt;=Listas!$F$5)),((Listas!$F$3-HOUR($K1327)))+((HOUR($L1327)-Listas!$F$4)),0)))),IF(AND($L1327-$K1327&gt;0.42,$L1327-$K1327&lt;=1.42),(IF(AND(HOUR($K1327)&gt;=Listas!$F$2,HOUR($K1327)&lt;=Listas!$F$3),(Listas!$F$3-HOUR($K1327)+4),IF(AND(HOUR($K1327)&gt;=Listas!$F$4,HOUR($K1327)&lt;=Listas!$F$5),(Listas!$F$5-HOUR($K1327)),0))+IF(AND(HOUR($L1327)&gt;=Listas!$F$2,HOUR($L1327)&lt;=Listas!$F$3),(HOUR($L1327)-Listas!$F$2),IF(AND(HOUR($L1327)&gt;=Listas!$F$4,HOUR($L1327)&lt;=Listas!$F$5),(HOUR($L1327)-Listas!$F$4+4),0))),IF(($L1327-$K1327&gt;1.42),(IF(AND(HOUR($K1327)&gt;=Listas!$F$2,HOUR($K1327)&lt;=Listas!$F$3),(Listas!$F$3-HOUR($K1327)+4)+IF(AND(HOUR($L1327)&gt;=Listas!$F$2,HOUR($L1327)&lt;=Listas!$F$3),(HOUR($L1327)-Listas!$F$2)+NETWORKDAYS($K1327+1,$L1327-1,Listas!$H$2:$H$112)*Listas!$F$6,IF(AND(HOUR($L1327)&gt;=Listas!$F$4,HOUR($L1327)&lt;=Listas!$F$5),(HOUR($L1327)-Listas!$F$4+4)+NETWORKDAYS($K1327+1,$L1327-1,Listas!$H$2:$H$111)*Listas!$F$6,0)),IF(AND(HOUR($K1327)&gt;=Listas!$F$4,HOUR($K1327)&lt;=Listas!$F$5),(Listas!$F$5-HOUR($K1327))+IF(AND(HOUR($L1327)&gt;=Listas!$F$2,HOUR($L1327)&lt;=Listas!$F$3),(HOUR($L1327)-Listas!$F$2)+NETWORKDAYS($K1327+1,$L1327-1,Listas!$H$2:$H$111)*Listas!$F$6,(HOUR($L1327)-Listas!$F$4+4)+NETWORKDAYS($K1327+1,$L1327-1,Listas!$H$2:$H$111)*Listas!$F$6)))),IF(($L1327-$K1327)&lt;0,"Fecha inicial mayor a fecha final",0)))))))))</f>
        <v/>
      </c>
      <c r="N1327" s="6" t="str">
        <f t="shared" si="1"/>
        <v/>
      </c>
      <c r="O1327" s="6"/>
      <c r="P1327" s="6"/>
      <c r="Q1327" s="6" t="b">
        <v>0</v>
      </c>
      <c r="R1327" s="6" t="str">
        <f t="shared" si="11"/>
        <v/>
      </c>
      <c r="S1327" s="6"/>
    </row>
    <row r="1328">
      <c r="A1328" s="6"/>
      <c r="B1328" s="6"/>
      <c r="C1328" s="6"/>
      <c r="D1328" s="6"/>
      <c r="E1328" s="6"/>
      <c r="F1328" s="6"/>
      <c r="G1328" s="6"/>
      <c r="H1328" s="6"/>
      <c r="I1328" s="6"/>
      <c r="J1328" s="6"/>
      <c r="K1328" s="84"/>
      <c r="L1328" s="84"/>
      <c r="M1328" s="6" t="str">
        <f>IF(OR(ISBLANK($K1328),ISBLANK($L1328)),"",IF(NETWORKDAYS($K1328,$K1328,Listas!$H$2:$H$111)=0,"Error fecha inicial",IF(NETWORKDAYS($L1328,$L1328,Listas!$H$2:$H$111)=0,"Error fecha final",IF(OR(HOUR($K1328)&lt;Listas!$F$2,AND(HOUR($K1328)&gt;Listas!$F$3,HOUR($K1328)&lt;Listas!$F$4),HOUR($K1328)&gt;Listas!$F$5),"Error hora, fecha inicial",IF(OR(HOUR($L1328)&lt;Listas!$F$2,AND(HOUR($L1328)&gt;Listas!$F$3,HOUR($L1328)&lt;Listas!$F$4),HOUR($L1328)&gt;Listas!$F$5),"Error hora, fecha final",IF(AND($L1328-$K1328&gt;0,$L1328-$K1328&lt;=0.42),(IF(AND(AND(HOUR($K1328)&gt;=Listas!$F$2,HOUR($K1328)&lt;=Listas!$F$3),AND(HOUR($L1328)&gt;=Listas!$F$2,HOUR($L1328)&lt;=Listas!$F$3)),(HOUR($L1328)-HOUR($K1328)),IF(AND(AND(HOUR($K1328)&gt;=Listas!$F$4,HOUR($K1328)&lt;=Listas!$F$5),AND(HOUR($L1328)&gt;=Listas!$F$4,HOUR($L1328)&lt;=Listas!$F$5)),(HOUR($L1328)-HOUR($K1328)),IF(AND(AND(HOUR($K1328)&gt;=Listas!$F$2,HOUR($K1328)&lt;=Listas!$F$3),AND(HOUR($L1328)&gt;=Listas!$F$4,HOUR($L1328)&lt;=Listas!$F$5)),((Listas!$F$3-HOUR($K1328)))+((HOUR($L1328)-Listas!$F$4)),0)))),IF(AND($L1328-$K1328&gt;0.42,$L1328-$K1328&lt;=1.42),(IF(AND(HOUR($K1328)&gt;=Listas!$F$2,HOUR($K1328)&lt;=Listas!$F$3),(Listas!$F$3-HOUR($K1328)+4),IF(AND(HOUR($K1328)&gt;=Listas!$F$4,HOUR($K1328)&lt;=Listas!$F$5),(Listas!$F$5-HOUR($K1328)),0))+IF(AND(HOUR($L1328)&gt;=Listas!$F$2,HOUR($L1328)&lt;=Listas!$F$3),(HOUR($L1328)-Listas!$F$2),IF(AND(HOUR($L1328)&gt;=Listas!$F$4,HOUR($L1328)&lt;=Listas!$F$5),(HOUR($L1328)-Listas!$F$4+4),0))),IF(($L1328-$K1328&gt;1.42),(IF(AND(HOUR($K1328)&gt;=Listas!$F$2,HOUR($K1328)&lt;=Listas!$F$3),(Listas!$F$3-HOUR($K1328)+4)+IF(AND(HOUR($L1328)&gt;=Listas!$F$2,HOUR($L1328)&lt;=Listas!$F$3),(HOUR($L1328)-Listas!$F$2)+NETWORKDAYS($K1328+1,$L1328-1,Listas!$H$2:$H$112)*Listas!$F$6,IF(AND(HOUR($L1328)&gt;=Listas!$F$4,HOUR($L1328)&lt;=Listas!$F$5),(HOUR($L1328)-Listas!$F$4+4)+NETWORKDAYS($K1328+1,$L1328-1,Listas!$H$2:$H$111)*Listas!$F$6,0)),IF(AND(HOUR($K1328)&gt;=Listas!$F$4,HOUR($K1328)&lt;=Listas!$F$5),(Listas!$F$5-HOUR($K1328))+IF(AND(HOUR($L1328)&gt;=Listas!$F$2,HOUR($L1328)&lt;=Listas!$F$3),(HOUR($L1328)-Listas!$F$2)+NETWORKDAYS($K1328+1,$L1328-1,Listas!$H$2:$H$111)*Listas!$F$6,(HOUR($L1328)-Listas!$F$4+4)+NETWORKDAYS($K1328+1,$L1328-1,Listas!$H$2:$H$111)*Listas!$F$6)))),IF(($L1328-$K1328)&lt;0,"Fecha inicial mayor a fecha final",0)))))))))</f>
        <v/>
      </c>
      <c r="N1328" s="6" t="str">
        <f t="shared" si="1"/>
        <v/>
      </c>
      <c r="O1328" s="6"/>
      <c r="P1328" s="6"/>
      <c r="Q1328" s="6" t="b">
        <v>0</v>
      </c>
      <c r="R1328" s="6" t="str">
        <f t="shared" si="11"/>
        <v/>
      </c>
      <c r="S1328" s="6"/>
    </row>
    <row r="1329">
      <c r="A1329" s="6"/>
      <c r="B1329" s="6"/>
      <c r="C1329" s="6"/>
      <c r="D1329" s="6"/>
      <c r="E1329" s="6"/>
      <c r="F1329" s="6"/>
      <c r="G1329" s="6"/>
      <c r="H1329" s="6"/>
      <c r="I1329" s="6"/>
      <c r="J1329" s="6"/>
      <c r="K1329" s="84"/>
      <c r="L1329" s="84"/>
      <c r="M1329" s="6" t="str">
        <f>IF(OR(ISBLANK($K1329),ISBLANK($L1329)),"",IF(NETWORKDAYS($K1329,$K1329,Listas!$H$2:$H$111)=0,"Error fecha inicial",IF(NETWORKDAYS($L1329,$L1329,Listas!$H$2:$H$111)=0,"Error fecha final",IF(OR(HOUR($K1329)&lt;Listas!$F$2,AND(HOUR($K1329)&gt;Listas!$F$3,HOUR($K1329)&lt;Listas!$F$4),HOUR($K1329)&gt;Listas!$F$5),"Error hora, fecha inicial",IF(OR(HOUR($L1329)&lt;Listas!$F$2,AND(HOUR($L1329)&gt;Listas!$F$3,HOUR($L1329)&lt;Listas!$F$4),HOUR($L1329)&gt;Listas!$F$5),"Error hora, fecha final",IF(AND($L1329-$K1329&gt;0,$L1329-$K1329&lt;=0.42),(IF(AND(AND(HOUR($K1329)&gt;=Listas!$F$2,HOUR($K1329)&lt;=Listas!$F$3),AND(HOUR($L1329)&gt;=Listas!$F$2,HOUR($L1329)&lt;=Listas!$F$3)),(HOUR($L1329)-HOUR($K1329)),IF(AND(AND(HOUR($K1329)&gt;=Listas!$F$4,HOUR($K1329)&lt;=Listas!$F$5),AND(HOUR($L1329)&gt;=Listas!$F$4,HOUR($L1329)&lt;=Listas!$F$5)),(HOUR($L1329)-HOUR($K1329)),IF(AND(AND(HOUR($K1329)&gt;=Listas!$F$2,HOUR($K1329)&lt;=Listas!$F$3),AND(HOUR($L1329)&gt;=Listas!$F$4,HOUR($L1329)&lt;=Listas!$F$5)),((Listas!$F$3-HOUR($K1329)))+((HOUR($L1329)-Listas!$F$4)),0)))),IF(AND($L1329-$K1329&gt;0.42,$L1329-$K1329&lt;=1.42),(IF(AND(HOUR($K1329)&gt;=Listas!$F$2,HOUR($K1329)&lt;=Listas!$F$3),(Listas!$F$3-HOUR($K1329)+4),IF(AND(HOUR($K1329)&gt;=Listas!$F$4,HOUR($K1329)&lt;=Listas!$F$5),(Listas!$F$5-HOUR($K1329)),0))+IF(AND(HOUR($L1329)&gt;=Listas!$F$2,HOUR($L1329)&lt;=Listas!$F$3),(HOUR($L1329)-Listas!$F$2),IF(AND(HOUR($L1329)&gt;=Listas!$F$4,HOUR($L1329)&lt;=Listas!$F$5),(HOUR($L1329)-Listas!$F$4+4),0))),IF(($L1329-$K1329&gt;1.42),(IF(AND(HOUR($K1329)&gt;=Listas!$F$2,HOUR($K1329)&lt;=Listas!$F$3),(Listas!$F$3-HOUR($K1329)+4)+IF(AND(HOUR($L1329)&gt;=Listas!$F$2,HOUR($L1329)&lt;=Listas!$F$3),(HOUR($L1329)-Listas!$F$2)+NETWORKDAYS($K1329+1,$L1329-1,Listas!$H$2:$H$112)*Listas!$F$6,IF(AND(HOUR($L1329)&gt;=Listas!$F$4,HOUR($L1329)&lt;=Listas!$F$5),(HOUR($L1329)-Listas!$F$4+4)+NETWORKDAYS($K1329+1,$L1329-1,Listas!$H$2:$H$111)*Listas!$F$6,0)),IF(AND(HOUR($K1329)&gt;=Listas!$F$4,HOUR($K1329)&lt;=Listas!$F$5),(Listas!$F$5-HOUR($K1329))+IF(AND(HOUR($L1329)&gt;=Listas!$F$2,HOUR($L1329)&lt;=Listas!$F$3),(HOUR($L1329)-Listas!$F$2)+NETWORKDAYS($K1329+1,$L1329-1,Listas!$H$2:$H$111)*Listas!$F$6,(HOUR($L1329)-Listas!$F$4+4)+NETWORKDAYS($K1329+1,$L1329-1,Listas!$H$2:$H$111)*Listas!$F$6)))),IF(($L1329-$K1329)&lt;0,"Fecha inicial mayor a fecha final",0)))))))))</f>
        <v/>
      </c>
      <c r="N1329" s="6" t="str">
        <f t="shared" si="1"/>
        <v/>
      </c>
      <c r="O1329" s="6"/>
      <c r="P1329" s="6"/>
      <c r="Q1329" s="6" t="b">
        <v>0</v>
      </c>
      <c r="R1329" s="6" t="str">
        <f t="shared" si="11"/>
        <v/>
      </c>
      <c r="S1329" s="6"/>
    </row>
    <row r="1330">
      <c r="A1330" s="6"/>
      <c r="B1330" s="6"/>
      <c r="C1330" s="6"/>
      <c r="D1330" s="6"/>
      <c r="E1330" s="6"/>
      <c r="F1330" s="6"/>
      <c r="G1330" s="6"/>
      <c r="H1330" s="6"/>
      <c r="I1330" s="6"/>
      <c r="J1330" s="6"/>
      <c r="K1330" s="84"/>
      <c r="L1330" s="84"/>
      <c r="M1330" s="6" t="str">
        <f>IF(OR(ISBLANK($K1330),ISBLANK($L1330)),"",IF(NETWORKDAYS($K1330,$K1330,Listas!$H$2:$H$111)=0,"Error fecha inicial",IF(NETWORKDAYS($L1330,$L1330,Listas!$H$2:$H$111)=0,"Error fecha final",IF(OR(HOUR($K1330)&lt;Listas!$F$2,AND(HOUR($K1330)&gt;Listas!$F$3,HOUR($K1330)&lt;Listas!$F$4),HOUR($K1330)&gt;Listas!$F$5),"Error hora, fecha inicial",IF(OR(HOUR($L1330)&lt;Listas!$F$2,AND(HOUR($L1330)&gt;Listas!$F$3,HOUR($L1330)&lt;Listas!$F$4),HOUR($L1330)&gt;Listas!$F$5),"Error hora, fecha final",IF(AND($L1330-$K1330&gt;0,$L1330-$K1330&lt;=0.42),(IF(AND(AND(HOUR($K1330)&gt;=Listas!$F$2,HOUR($K1330)&lt;=Listas!$F$3),AND(HOUR($L1330)&gt;=Listas!$F$2,HOUR($L1330)&lt;=Listas!$F$3)),(HOUR($L1330)-HOUR($K1330)),IF(AND(AND(HOUR($K1330)&gt;=Listas!$F$4,HOUR($K1330)&lt;=Listas!$F$5),AND(HOUR($L1330)&gt;=Listas!$F$4,HOUR($L1330)&lt;=Listas!$F$5)),(HOUR($L1330)-HOUR($K1330)),IF(AND(AND(HOUR($K1330)&gt;=Listas!$F$2,HOUR($K1330)&lt;=Listas!$F$3),AND(HOUR($L1330)&gt;=Listas!$F$4,HOUR($L1330)&lt;=Listas!$F$5)),((Listas!$F$3-HOUR($K1330)))+((HOUR($L1330)-Listas!$F$4)),0)))),IF(AND($L1330-$K1330&gt;0.42,$L1330-$K1330&lt;=1.42),(IF(AND(HOUR($K1330)&gt;=Listas!$F$2,HOUR($K1330)&lt;=Listas!$F$3),(Listas!$F$3-HOUR($K1330)+4),IF(AND(HOUR($K1330)&gt;=Listas!$F$4,HOUR($K1330)&lt;=Listas!$F$5),(Listas!$F$5-HOUR($K1330)),0))+IF(AND(HOUR($L1330)&gt;=Listas!$F$2,HOUR($L1330)&lt;=Listas!$F$3),(HOUR($L1330)-Listas!$F$2),IF(AND(HOUR($L1330)&gt;=Listas!$F$4,HOUR($L1330)&lt;=Listas!$F$5),(HOUR($L1330)-Listas!$F$4+4),0))),IF(($L1330-$K1330&gt;1.42),(IF(AND(HOUR($K1330)&gt;=Listas!$F$2,HOUR($K1330)&lt;=Listas!$F$3),(Listas!$F$3-HOUR($K1330)+4)+IF(AND(HOUR($L1330)&gt;=Listas!$F$2,HOUR($L1330)&lt;=Listas!$F$3),(HOUR($L1330)-Listas!$F$2)+NETWORKDAYS($K1330+1,$L1330-1,Listas!$H$2:$H$112)*Listas!$F$6,IF(AND(HOUR($L1330)&gt;=Listas!$F$4,HOUR($L1330)&lt;=Listas!$F$5),(HOUR($L1330)-Listas!$F$4+4)+NETWORKDAYS($K1330+1,$L1330-1,Listas!$H$2:$H$111)*Listas!$F$6,0)),IF(AND(HOUR($K1330)&gt;=Listas!$F$4,HOUR($K1330)&lt;=Listas!$F$5),(Listas!$F$5-HOUR($K1330))+IF(AND(HOUR($L1330)&gt;=Listas!$F$2,HOUR($L1330)&lt;=Listas!$F$3),(HOUR($L1330)-Listas!$F$2)+NETWORKDAYS($K1330+1,$L1330-1,Listas!$H$2:$H$111)*Listas!$F$6,(HOUR($L1330)-Listas!$F$4+4)+NETWORKDAYS($K1330+1,$L1330-1,Listas!$H$2:$H$111)*Listas!$F$6)))),IF(($L1330-$K1330)&lt;0,"Fecha inicial mayor a fecha final",0)))))))))</f>
        <v/>
      </c>
      <c r="N1330" s="6" t="str">
        <f t="shared" si="1"/>
        <v/>
      </c>
      <c r="O1330" s="6"/>
      <c r="P1330" s="6"/>
      <c r="Q1330" s="6" t="b">
        <v>0</v>
      </c>
      <c r="R1330" s="6" t="str">
        <f t="shared" si="11"/>
        <v/>
      </c>
      <c r="S1330" s="6"/>
    </row>
    <row r="1331">
      <c r="A1331" s="6"/>
      <c r="B1331" s="6"/>
      <c r="C1331" s="6"/>
      <c r="D1331" s="6"/>
      <c r="E1331" s="6"/>
      <c r="F1331" s="6"/>
      <c r="G1331" s="6"/>
      <c r="H1331" s="6"/>
      <c r="I1331" s="6"/>
      <c r="J1331" s="6"/>
      <c r="K1331" s="84"/>
      <c r="L1331" s="84"/>
      <c r="M1331" s="6" t="str">
        <f>IF(OR(ISBLANK($K1331),ISBLANK($L1331)),"",IF(NETWORKDAYS($K1331,$K1331,Listas!$H$2:$H$111)=0,"Error fecha inicial",IF(NETWORKDAYS($L1331,$L1331,Listas!$H$2:$H$111)=0,"Error fecha final",IF(OR(HOUR($K1331)&lt;Listas!$F$2,AND(HOUR($K1331)&gt;Listas!$F$3,HOUR($K1331)&lt;Listas!$F$4),HOUR($K1331)&gt;Listas!$F$5),"Error hora, fecha inicial",IF(OR(HOUR($L1331)&lt;Listas!$F$2,AND(HOUR($L1331)&gt;Listas!$F$3,HOUR($L1331)&lt;Listas!$F$4),HOUR($L1331)&gt;Listas!$F$5),"Error hora, fecha final",IF(AND($L1331-$K1331&gt;0,$L1331-$K1331&lt;=0.42),(IF(AND(AND(HOUR($K1331)&gt;=Listas!$F$2,HOUR($K1331)&lt;=Listas!$F$3),AND(HOUR($L1331)&gt;=Listas!$F$2,HOUR($L1331)&lt;=Listas!$F$3)),(HOUR($L1331)-HOUR($K1331)),IF(AND(AND(HOUR($K1331)&gt;=Listas!$F$4,HOUR($K1331)&lt;=Listas!$F$5),AND(HOUR($L1331)&gt;=Listas!$F$4,HOUR($L1331)&lt;=Listas!$F$5)),(HOUR($L1331)-HOUR($K1331)),IF(AND(AND(HOUR($K1331)&gt;=Listas!$F$2,HOUR($K1331)&lt;=Listas!$F$3),AND(HOUR($L1331)&gt;=Listas!$F$4,HOUR($L1331)&lt;=Listas!$F$5)),((Listas!$F$3-HOUR($K1331)))+((HOUR($L1331)-Listas!$F$4)),0)))),IF(AND($L1331-$K1331&gt;0.42,$L1331-$K1331&lt;=1.42),(IF(AND(HOUR($K1331)&gt;=Listas!$F$2,HOUR($K1331)&lt;=Listas!$F$3),(Listas!$F$3-HOUR($K1331)+4),IF(AND(HOUR($K1331)&gt;=Listas!$F$4,HOUR($K1331)&lt;=Listas!$F$5),(Listas!$F$5-HOUR($K1331)),0))+IF(AND(HOUR($L1331)&gt;=Listas!$F$2,HOUR($L1331)&lt;=Listas!$F$3),(HOUR($L1331)-Listas!$F$2),IF(AND(HOUR($L1331)&gt;=Listas!$F$4,HOUR($L1331)&lt;=Listas!$F$5),(HOUR($L1331)-Listas!$F$4+4),0))),IF(($L1331-$K1331&gt;1.42),(IF(AND(HOUR($K1331)&gt;=Listas!$F$2,HOUR($K1331)&lt;=Listas!$F$3),(Listas!$F$3-HOUR($K1331)+4)+IF(AND(HOUR($L1331)&gt;=Listas!$F$2,HOUR($L1331)&lt;=Listas!$F$3),(HOUR($L1331)-Listas!$F$2)+NETWORKDAYS($K1331+1,$L1331-1,Listas!$H$2:$H$112)*Listas!$F$6,IF(AND(HOUR($L1331)&gt;=Listas!$F$4,HOUR($L1331)&lt;=Listas!$F$5),(HOUR($L1331)-Listas!$F$4+4)+NETWORKDAYS($K1331+1,$L1331-1,Listas!$H$2:$H$111)*Listas!$F$6,0)),IF(AND(HOUR($K1331)&gt;=Listas!$F$4,HOUR($K1331)&lt;=Listas!$F$5),(Listas!$F$5-HOUR($K1331))+IF(AND(HOUR($L1331)&gt;=Listas!$F$2,HOUR($L1331)&lt;=Listas!$F$3),(HOUR($L1331)-Listas!$F$2)+NETWORKDAYS($K1331+1,$L1331-1,Listas!$H$2:$H$111)*Listas!$F$6,(HOUR($L1331)-Listas!$F$4+4)+NETWORKDAYS($K1331+1,$L1331-1,Listas!$H$2:$H$111)*Listas!$F$6)))),IF(($L1331-$K1331)&lt;0,"Fecha inicial mayor a fecha final",0)))))))))</f>
        <v/>
      </c>
      <c r="N1331" s="6" t="str">
        <f t="shared" si="1"/>
        <v/>
      </c>
      <c r="O1331" s="6"/>
      <c r="P1331" s="6"/>
      <c r="Q1331" s="6" t="b">
        <v>0</v>
      </c>
      <c r="R1331" s="6" t="str">
        <f t="shared" si="11"/>
        <v/>
      </c>
      <c r="S1331" s="6"/>
    </row>
    <row r="1332">
      <c r="A1332" s="6"/>
      <c r="B1332" s="6"/>
      <c r="C1332" s="6"/>
      <c r="D1332" s="6"/>
      <c r="E1332" s="6"/>
      <c r="F1332" s="6"/>
      <c r="G1332" s="6"/>
      <c r="H1332" s="6"/>
      <c r="I1332" s="6"/>
      <c r="J1332" s="6"/>
      <c r="K1332" s="84"/>
      <c r="L1332" s="84"/>
      <c r="M1332" s="6" t="str">
        <f>IF(OR(ISBLANK($K1332),ISBLANK($L1332)),"",IF(NETWORKDAYS($K1332,$K1332,Listas!$H$2:$H$111)=0,"Error fecha inicial",IF(NETWORKDAYS($L1332,$L1332,Listas!$H$2:$H$111)=0,"Error fecha final",IF(OR(HOUR($K1332)&lt;Listas!$F$2,AND(HOUR($K1332)&gt;Listas!$F$3,HOUR($K1332)&lt;Listas!$F$4),HOUR($K1332)&gt;Listas!$F$5),"Error hora, fecha inicial",IF(OR(HOUR($L1332)&lt;Listas!$F$2,AND(HOUR($L1332)&gt;Listas!$F$3,HOUR($L1332)&lt;Listas!$F$4),HOUR($L1332)&gt;Listas!$F$5),"Error hora, fecha final",IF(AND($L1332-$K1332&gt;0,$L1332-$K1332&lt;=0.42),(IF(AND(AND(HOUR($K1332)&gt;=Listas!$F$2,HOUR($K1332)&lt;=Listas!$F$3),AND(HOUR($L1332)&gt;=Listas!$F$2,HOUR($L1332)&lt;=Listas!$F$3)),(HOUR($L1332)-HOUR($K1332)),IF(AND(AND(HOUR($K1332)&gt;=Listas!$F$4,HOUR($K1332)&lt;=Listas!$F$5),AND(HOUR($L1332)&gt;=Listas!$F$4,HOUR($L1332)&lt;=Listas!$F$5)),(HOUR($L1332)-HOUR($K1332)),IF(AND(AND(HOUR($K1332)&gt;=Listas!$F$2,HOUR($K1332)&lt;=Listas!$F$3),AND(HOUR($L1332)&gt;=Listas!$F$4,HOUR($L1332)&lt;=Listas!$F$5)),((Listas!$F$3-HOUR($K1332)))+((HOUR($L1332)-Listas!$F$4)),0)))),IF(AND($L1332-$K1332&gt;0.42,$L1332-$K1332&lt;=1.42),(IF(AND(HOUR($K1332)&gt;=Listas!$F$2,HOUR($K1332)&lt;=Listas!$F$3),(Listas!$F$3-HOUR($K1332)+4),IF(AND(HOUR($K1332)&gt;=Listas!$F$4,HOUR($K1332)&lt;=Listas!$F$5),(Listas!$F$5-HOUR($K1332)),0))+IF(AND(HOUR($L1332)&gt;=Listas!$F$2,HOUR($L1332)&lt;=Listas!$F$3),(HOUR($L1332)-Listas!$F$2),IF(AND(HOUR($L1332)&gt;=Listas!$F$4,HOUR($L1332)&lt;=Listas!$F$5),(HOUR($L1332)-Listas!$F$4+4),0))),IF(($L1332-$K1332&gt;1.42),(IF(AND(HOUR($K1332)&gt;=Listas!$F$2,HOUR($K1332)&lt;=Listas!$F$3),(Listas!$F$3-HOUR($K1332)+4)+IF(AND(HOUR($L1332)&gt;=Listas!$F$2,HOUR($L1332)&lt;=Listas!$F$3),(HOUR($L1332)-Listas!$F$2)+NETWORKDAYS($K1332+1,$L1332-1,Listas!$H$2:$H$112)*Listas!$F$6,IF(AND(HOUR($L1332)&gt;=Listas!$F$4,HOUR($L1332)&lt;=Listas!$F$5),(HOUR($L1332)-Listas!$F$4+4)+NETWORKDAYS($K1332+1,$L1332-1,Listas!$H$2:$H$111)*Listas!$F$6,0)),IF(AND(HOUR($K1332)&gt;=Listas!$F$4,HOUR($K1332)&lt;=Listas!$F$5),(Listas!$F$5-HOUR($K1332))+IF(AND(HOUR($L1332)&gt;=Listas!$F$2,HOUR($L1332)&lt;=Listas!$F$3),(HOUR($L1332)-Listas!$F$2)+NETWORKDAYS($K1332+1,$L1332-1,Listas!$H$2:$H$111)*Listas!$F$6,(HOUR($L1332)-Listas!$F$4+4)+NETWORKDAYS($K1332+1,$L1332-1,Listas!$H$2:$H$111)*Listas!$F$6)))),IF(($L1332-$K1332)&lt;0,"Fecha inicial mayor a fecha final",0)))))))))</f>
        <v/>
      </c>
      <c r="N1332" s="6" t="str">
        <f t="shared" si="1"/>
        <v/>
      </c>
      <c r="O1332" s="6"/>
      <c r="P1332" s="6"/>
      <c r="Q1332" s="6" t="b">
        <v>0</v>
      </c>
      <c r="R1332" s="6" t="str">
        <f t="shared" si="11"/>
        <v/>
      </c>
      <c r="S1332" s="6"/>
    </row>
    <row r="1333">
      <c r="A1333" s="6"/>
      <c r="B1333" s="6"/>
      <c r="C1333" s="6"/>
      <c r="D1333" s="6"/>
      <c r="E1333" s="6"/>
      <c r="F1333" s="6"/>
      <c r="G1333" s="6"/>
      <c r="H1333" s="6"/>
      <c r="I1333" s="6"/>
      <c r="J1333" s="6"/>
      <c r="K1333" s="84"/>
      <c r="L1333" s="84"/>
      <c r="M1333" s="6" t="str">
        <f>IF(OR(ISBLANK($K1333),ISBLANK($L1333)),"",IF(NETWORKDAYS($K1333,$K1333,Listas!$H$2:$H$111)=0,"Error fecha inicial",IF(NETWORKDAYS($L1333,$L1333,Listas!$H$2:$H$111)=0,"Error fecha final",IF(OR(HOUR($K1333)&lt;Listas!$F$2,AND(HOUR($K1333)&gt;Listas!$F$3,HOUR($K1333)&lt;Listas!$F$4),HOUR($K1333)&gt;Listas!$F$5),"Error hora, fecha inicial",IF(OR(HOUR($L1333)&lt;Listas!$F$2,AND(HOUR($L1333)&gt;Listas!$F$3,HOUR($L1333)&lt;Listas!$F$4),HOUR($L1333)&gt;Listas!$F$5),"Error hora, fecha final",IF(AND($L1333-$K1333&gt;0,$L1333-$K1333&lt;=0.42),(IF(AND(AND(HOUR($K1333)&gt;=Listas!$F$2,HOUR($K1333)&lt;=Listas!$F$3),AND(HOUR($L1333)&gt;=Listas!$F$2,HOUR($L1333)&lt;=Listas!$F$3)),(HOUR($L1333)-HOUR($K1333)),IF(AND(AND(HOUR($K1333)&gt;=Listas!$F$4,HOUR($K1333)&lt;=Listas!$F$5),AND(HOUR($L1333)&gt;=Listas!$F$4,HOUR($L1333)&lt;=Listas!$F$5)),(HOUR($L1333)-HOUR($K1333)),IF(AND(AND(HOUR($K1333)&gt;=Listas!$F$2,HOUR($K1333)&lt;=Listas!$F$3),AND(HOUR($L1333)&gt;=Listas!$F$4,HOUR($L1333)&lt;=Listas!$F$5)),((Listas!$F$3-HOUR($K1333)))+((HOUR($L1333)-Listas!$F$4)),0)))),IF(AND($L1333-$K1333&gt;0.42,$L1333-$K1333&lt;=1.42),(IF(AND(HOUR($K1333)&gt;=Listas!$F$2,HOUR($K1333)&lt;=Listas!$F$3),(Listas!$F$3-HOUR($K1333)+4),IF(AND(HOUR($K1333)&gt;=Listas!$F$4,HOUR($K1333)&lt;=Listas!$F$5),(Listas!$F$5-HOUR($K1333)),0))+IF(AND(HOUR($L1333)&gt;=Listas!$F$2,HOUR($L1333)&lt;=Listas!$F$3),(HOUR($L1333)-Listas!$F$2),IF(AND(HOUR($L1333)&gt;=Listas!$F$4,HOUR($L1333)&lt;=Listas!$F$5),(HOUR($L1333)-Listas!$F$4+4),0))),IF(($L1333-$K1333&gt;1.42),(IF(AND(HOUR($K1333)&gt;=Listas!$F$2,HOUR($K1333)&lt;=Listas!$F$3),(Listas!$F$3-HOUR($K1333)+4)+IF(AND(HOUR($L1333)&gt;=Listas!$F$2,HOUR($L1333)&lt;=Listas!$F$3),(HOUR($L1333)-Listas!$F$2)+NETWORKDAYS($K1333+1,$L1333-1,Listas!$H$2:$H$112)*Listas!$F$6,IF(AND(HOUR($L1333)&gt;=Listas!$F$4,HOUR($L1333)&lt;=Listas!$F$5),(HOUR($L1333)-Listas!$F$4+4)+NETWORKDAYS($K1333+1,$L1333-1,Listas!$H$2:$H$111)*Listas!$F$6,0)),IF(AND(HOUR($K1333)&gt;=Listas!$F$4,HOUR($K1333)&lt;=Listas!$F$5),(Listas!$F$5-HOUR($K1333))+IF(AND(HOUR($L1333)&gt;=Listas!$F$2,HOUR($L1333)&lt;=Listas!$F$3),(HOUR($L1333)-Listas!$F$2)+NETWORKDAYS($K1333+1,$L1333-1,Listas!$H$2:$H$111)*Listas!$F$6,(HOUR($L1333)-Listas!$F$4+4)+NETWORKDAYS($K1333+1,$L1333-1,Listas!$H$2:$H$111)*Listas!$F$6)))),IF(($L1333-$K1333)&lt;0,"Fecha inicial mayor a fecha final",0)))))))))</f>
        <v/>
      </c>
      <c r="N1333" s="6" t="str">
        <f t="shared" si="1"/>
        <v/>
      </c>
      <c r="O1333" s="6"/>
      <c r="P1333" s="6"/>
      <c r="Q1333" s="6" t="b">
        <v>0</v>
      </c>
      <c r="R1333" s="6" t="str">
        <f t="shared" si="11"/>
        <v/>
      </c>
      <c r="S1333" s="6"/>
    </row>
    <row r="1334">
      <c r="A1334" s="6"/>
      <c r="B1334" s="6"/>
      <c r="C1334" s="6"/>
      <c r="D1334" s="6"/>
      <c r="E1334" s="6"/>
      <c r="F1334" s="6"/>
      <c r="G1334" s="6"/>
      <c r="H1334" s="6"/>
      <c r="I1334" s="6"/>
      <c r="J1334" s="6"/>
      <c r="K1334" s="84"/>
      <c r="L1334" s="84"/>
      <c r="M1334" s="6" t="str">
        <f>IF(OR(ISBLANK($K1334),ISBLANK($L1334)),"",IF(NETWORKDAYS($K1334,$K1334,Listas!$H$2:$H$111)=0,"Error fecha inicial",IF(NETWORKDAYS($L1334,$L1334,Listas!$H$2:$H$111)=0,"Error fecha final",IF(OR(HOUR($K1334)&lt;Listas!$F$2,AND(HOUR($K1334)&gt;Listas!$F$3,HOUR($K1334)&lt;Listas!$F$4),HOUR($K1334)&gt;Listas!$F$5),"Error hora, fecha inicial",IF(OR(HOUR($L1334)&lt;Listas!$F$2,AND(HOUR($L1334)&gt;Listas!$F$3,HOUR($L1334)&lt;Listas!$F$4),HOUR($L1334)&gt;Listas!$F$5),"Error hora, fecha final",IF(AND($L1334-$K1334&gt;0,$L1334-$K1334&lt;=0.42),(IF(AND(AND(HOUR($K1334)&gt;=Listas!$F$2,HOUR($K1334)&lt;=Listas!$F$3),AND(HOUR($L1334)&gt;=Listas!$F$2,HOUR($L1334)&lt;=Listas!$F$3)),(HOUR($L1334)-HOUR($K1334)),IF(AND(AND(HOUR($K1334)&gt;=Listas!$F$4,HOUR($K1334)&lt;=Listas!$F$5),AND(HOUR($L1334)&gt;=Listas!$F$4,HOUR($L1334)&lt;=Listas!$F$5)),(HOUR($L1334)-HOUR($K1334)),IF(AND(AND(HOUR($K1334)&gt;=Listas!$F$2,HOUR($K1334)&lt;=Listas!$F$3),AND(HOUR($L1334)&gt;=Listas!$F$4,HOUR($L1334)&lt;=Listas!$F$5)),((Listas!$F$3-HOUR($K1334)))+((HOUR($L1334)-Listas!$F$4)),0)))),IF(AND($L1334-$K1334&gt;0.42,$L1334-$K1334&lt;=1.42),(IF(AND(HOUR($K1334)&gt;=Listas!$F$2,HOUR($K1334)&lt;=Listas!$F$3),(Listas!$F$3-HOUR($K1334)+4),IF(AND(HOUR($K1334)&gt;=Listas!$F$4,HOUR($K1334)&lt;=Listas!$F$5),(Listas!$F$5-HOUR($K1334)),0))+IF(AND(HOUR($L1334)&gt;=Listas!$F$2,HOUR($L1334)&lt;=Listas!$F$3),(HOUR($L1334)-Listas!$F$2),IF(AND(HOUR($L1334)&gt;=Listas!$F$4,HOUR($L1334)&lt;=Listas!$F$5),(HOUR($L1334)-Listas!$F$4+4),0))),IF(($L1334-$K1334&gt;1.42),(IF(AND(HOUR($K1334)&gt;=Listas!$F$2,HOUR($K1334)&lt;=Listas!$F$3),(Listas!$F$3-HOUR($K1334)+4)+IF(AND(HOUR($L1334)&gt;=Listas!$F$2,HOUR($L1334)&lt;=Listas!$F$3),(HOUR($L1334)-Listas!$F$2)+NETWORKDAYS($K1334+1,$L1334-1,Listas!$H$2:$H$112)*Listas!$F$6,IF(AND(HOUR($L1334)&gt;=Listas!$F$4,HOUR($L1334)&lt;=Listas!$F$5),(HOUR($L1334)-Listas!$F$4+4)+NETWORKDAYS($K1334+1,$L1334-1,Listas!$H$2:$H$111)*Listas!$F$6,0)),IF(AND(HOUR($K1334)&gt;=Listas!$F$4,HOUR($K1334)&lt;=Listas!$F$5),(Listas!$F$5-HOUR($K1334))+IF(AND(HOUR($L1334)&gt;=Listas!$F$2,HOUR($L1334)&lt;=Listas!$F$3),(HOUR($L1334)-Listas!$F$2)+NETWORKDAYS($K1334+1,$L1334-1,Listas!$H$2:$H$111)*Listas!$F$6,(HOUR($L1334)-Listas!$F$4+4)+NETWORKDAYS($K1334+1,$L1334-1,Listas!$H$2:$H$111)*Listas!$F$6)))),IF(($L1334-$K1334)&lt;0,"Fecha inicial mayor a fecha final",0)))))))))</f>
        <v/>
      </c>
      <c r="N1334" s="6" t="str">
        <f t="shared" si="1"/>
        <v/>
      </c>
      <c r="O1334" s="6"/>
      <c r="P1334" s="6"/>
      <c r="Q1334" s="6" t="b">
        <v>0</v>
      </c>
      <c r="R1334" s="6" t="str">
        <f t="shared" si="11"/>
        <v/>
      </c>
      <c r="S1334" s="6"/>
    </row>
    <row r="1335">
      <c r="A1335" s="6"/>
      <c r="B1335" s="6"/>
      <c r="C1335" s="6"/>
      <c r="D1335" s="6"/>
      <c r="E1335" s="6"/>
      <c r="F1335" s="6"/>
      <c r="G1335" s="6"/>
      <c r="H1335" s="6"/>
      <c r="I1335" s="6"/>
      <c r="J1335" s="6"/>
      <c r="K1335" s="84"/>
      <c r="L1335" s="84"/>
      <c r="M1335" s="6" t="str">
        <f>IF(OR(ISBLANK($K1335),ISBLANK($L1335)),"",IF(NETWORKDAYS($K1335,$K1335,Listas!$H$2:$H$111)=0,"Error fecha inicial",IF(NETWORKDAYS($L1335,$L1335,Listas!$H$2:$H$111)=0,"Error fecha final",IF(OR(HOUR($K1335)&lt;Listas!$F$2,AND(HOUR($K1335)&gt;Listas!$F$3,HOUR($K1335)&lt;Listas!$F$4),HOUR($K1335)&gt;Listas!$F$5),"Error hora, fecha inicial",IF(OR(HOUR($L1335)&lt;Listas!$F$2,AND(HOUR($L1335)&gt;Listas!$F$3,HOUR($L1335)&lt;Listas!$F$4),HOUR($L1335)&gt;Listas!$F$5),"Error hora, fecha final",IF(AND($L1335-$K1335&gt;0,$L1335-$K1335&lt;=0.42),(IF(AND(AND(HOUR($K1335)&gt;=Listas!$F$2,HOUR($K1335)&lt;=Listas!$F$3),AND(HOUR($L1335)&gt;=Listas!$F$2,HOUR($L1335)&lt;=Listas!$F$3)),(HOUR($L1335)-HOUR($K1335)),IF(AND(AND(HOUR($K1335)&gt;=Listas!$F$4,HOUR($K1335)&lt;=Listas!$F$5),AND(HOUR($L1335)&gt;=Listas!$F$4,HOUR($L1335)&lt;=Listas!$F$5)),(HOUR($L1335)-HOUR($K1335)),IF(AND(AND(HOUR($K1335)&gt;=Listas!$F$2,HOUR($K1335)&lt;=Listas!$F$3),AND(HOUR($L1335)&gt;=Listas!$F$4,HOUR($L1335)&lt;=Listas!$F$5)),((Listas!$F$3-HOUR($K1335)))+((HOUR($L1335)-Listas!$F$4)),0)))),IF(AND($L1335-$K1335&gt;0.42,$L1335-$K1335&lt;=1.42),(IF(AND(HOUR($K1335)&gt;=Listas!$F$2,HOUR($K1335)&lt;=Listas!$F$3),(Listas!$F$3-HOUR($K1335)+4),IF(AND(HOUR($K1335)&gt;=Listas!$F$4,HOUR($K1335)&lt;=Listas!$F$5),(Listas!$F$5-HOUR($K1335)),0))+IF(AND(HOUR($L1335)&gt;=Listas!$F$2,HOUR($L1335)&lt;=Listas!$F$3),(HOUR($L1335)-Listas!$F$2),IF(AND(HOUR($L1335)&gt;=Listas!$F$4,HOUR($L1335)&lt;=Listas!$F$5),(HOUR($L1335)-Listas!$F$4+4),0))),IF(($L1335-$K1335&gt;1.42),(IF(AND(HOUR($K1335)&gt;=Listas!$F$2,HOUR($K1335)&lt;=Listas!$F$3),(Listas!$F$3-HOUR($K1335)+4)+IF(AND(HOUR($L1335)&gt;=Listas!$F$2,HOUR($L1335)&lt;=Listas!$F$3),(HOUR($L1335)-Listas!$F$2)+NETWORKDAYS($K1335+1,$L1335-1,Listas!$H$2:$H$112)*Listas!$F$6,IF(AND(HOUR($L1335)&gt;=Listas!$F$4,HOUR($L1335)&lt;=Listas!$F$5),(HOUR($L1335)-Listas!$F$4+4)+NETWORKDAYS($K1335+1,$L1335-1,Listas!$H$2:$H$111)*Listas!$F$6,0)),IF(AND(HOUR($K1335)&gt;=Listas!$F$4,HOUR($K1335)&lt;=Listas!$F$5),(Listas!$F$5-HOUR($K1335))+IF(AND(HOUR($L1335)&gt;=Listas!$F$2,HOUR($L1335)&lt;=Listas!$F$3),(HOUR($L1335)-Listas!$F$2)+NETWORKDAYS($K1335+1,$L1335-1,Listas!$H$2:$H$111)*Listas!$F$6,(HOUR($L1335)-Listas!$F$4+4)+NETWORKDAYS($K1335+1,$L1335-1,Listas!$H$2:$H$111)*Listas!$F$6)))),IF(($L1335-$K1335)&lt;0,"Fecha inicial mayor a fecha final",0)))))))))</f>
        <v/>
      </c>
      <c r="N1335" s="6" t="str">
        <f t="shared" si="1"/>
        <v/>
      </c>
      <c r="O1335" s="6"/>
      <c r="P1335" s="6"/>
      <c r="Q1335" s="6" t="b">
        <v>0</v>
      </c>
      <c r="R1335" s="6" t="str">
        <f t="shared" si="11"/>
        <v/>
      </c>
      <c r="S1335" s="6"/>
    </row>
    <row r="1336">
      <c r="A1336" s="6"/>
      <c r="B1336" s="6"/>
      <c r="C1336" s="6"/>
      <c r="D1336" s="6"/>
      <c r="E1336" s="6"/>
      <c r="F1336" s="6"/>
      <c r="G1336" s="6"/>
      <c r="H1336" s="6"/>
      <c r="I1336" s="6"/>
      <c r="J1336" s="6"/>
      <c r="K1336" s="84"/>
      <c r="L1336" s="84"/>
      <c r="M1336" s="6" t="str">
        <f>IF(OR(ISBLANK($K1336),ISBLANK($L1336)),"",IF(NETWORKDAYS($K1336,$K1336,Listas!$H$2:$H$111)=0,"Error fecha inicial",IF(NETWORKDAYS($L1336,$L1336,Listas!$H$2:$H$111)=0,"Error fecha final",IF(OR(HOUR($K1336)&lt;Listas!$F$2,AND(HOUR($K1336)&gt;Listas!$F$3,HOUR($K1336)&lt;Listas!$F$4),HOUR($K1336)&gt;Listas!$F$5),"Error hora, fecha inicial",IF(OR(HOUR($L1336)&lt;Listas!$F$2,AND(HOUR($L1336)&gt;Listas!$F$3,HOUR($L1336)&lt;Listas!$F$4),HOUR($L1336)&gt;Listas!$F$5),"Error hora, fecha final",IF(AND($L1336-$K1336&gt;0,$L1336-$K1336&lt;=0.42),(IF(AND(AND(HOUR($K1336)&gt;=Listas!$F$2,HOUR($K1336)&lt;=Listas!$F$3),AND(HOUR($L1336)&gt;=Listas!$F$2,HOUR($L1336)&lt;=Listas!$F$3)),(HOUR($L1336)-HOUR($K1336)),IF(AND(AND(HOUR($K1336)&gt;=Listas!$F$4,HOUR($K1336)&lt;=Listas!$F$5),AND(HOUR($L1336)&gt;=Listas!$F$4,HOUR($L1336)&lt;=Listas!$F$5)),(HOUR($L1336)-HOUR($K1336)),IF(AND(AND(HOUR($K1336)&gt;=Listas!$F$2,HOUR($K1336)&lt;=Listas!$F$3),AND(HOUR($L1336)&gt;=Listas!$F$4,HOUR($L1336)&lt;=Listas!$F$5)),((Listas!$F$3-HOUR($K1336)))+((HOUR($L1336)-Listas!$F$4)),0)))),IF(AND($L1336-$K1336&gt;0.42,$L1336-$K1336&lt;=1.42),(IF(AND(HOUR($K1336)&gt;=Listas!$F$2,HOUR($K1336)&lt;=Listas!$F$3),(Listas!$F$3-HOUR($K1336)+4),IF(AND(HOUR($K1336)&gt;=Listas!$F$4,HOUR($K1336)&lt;=Listas!$F$5),(Listas!$F$5-HOUR($K1336)),0))+IF(AND(HOUR($L1336)&gt;=Listas!$F$2,HOUR($L1336)&lt;=Listas!$F$3),(HOUR($L1336)-Listas!$F$2),IF(AND(HOUR($L1336)&gt;=Listas!$F$4,HOUR($L1336)&lt;=Listas!$F$5),(HOUR($L1336)-Listas!$F$4+4),0))),IF(($L1336-$K1336&gt;1.42),(IF(AND(HOUR($K1336)&gt;=Listas!$F$2,HOUR($K1336)&lt;=Listas!$F$3),(Listas!$F$3-HOUR($K1336)+4)+IF(AND(HOUR($L1336)&gt;=Listas!$F$2,HOUR($L1336)&lt;=Listas!$F$3),(HOUR($L1336)-Listas!$F$2)+NETWORKDAYS($K1336+1,$L1336-1,Listas!$H$2:$H$112)*Listas!$F$6,IF(AND(HOUR($L1336)&gt;=Listas!$F$4,HOUR($L1336)&lt;=Listas!$F$5),(HOUR($L1336)-Listas!$F$4+4)+NETWORKDAYS($K1336+1,$L1336-1,Listas!$H$2:$H$111)*Listas!$F$6,0)),IF(AND(HOUR($K1336)&gt;=Listas!$F$4,HOUR($K1336)&lt;=Listas!$F$5),(Listas!$F$5-HOUR($K1336))+IF(AND(HOUR($L1336)&gt;=Listas!$F$2,HOUR($L1336)&lt;=Listas!$F$3),(HOUR($L1336)-Listas!$F$2)+NETWORKDAYS($K1336+1,$L1336-1,Listas!$H$2:$H$111)*Listas!$F$6,(HOUR($L1336)-Listas!$F$4+4)+NETWORKDAYS($K1336+1,$L1336-1,Listas!$H$2:$H$111)*Listas!$F$6)))),IF(($L1336-$K1336)&lt;0,"Fecha inicial mayor a fecha final",0)))))))))</f>
        <v/>
      </c>
      <c r="N1336" s="6" t="str">
        <f t="shared" si="1"/>
        <v/>
      </c>
      <c r="O1336" s="6"/>
      <c r="P1336" s="6"/>
      <c r="Q1336" s="6" t="b">
        <v>0</v>
      </c>
      <c r="R1336" s="6" t="str">
        <f t="shared" si="11"/>
        <v/>
      </c>
      <c r="S1336" s="6"/>
    </row>
    <row r="1337">
      <c r="A1337" s="6"/>
      <c r="B1337" s="6"/>
      <c r="C1337" s="6"/>
      <c r="D1337" s="6"/>
      <c r="E1337" s="6"/>
      <c r="F1337" s="6"/>
      <c r="G1337" s="6"/>
      <c r="H1337" s="6"/>
      <c r="I1337" s="6"/>
      <c r="J1337" s="6"/>
      <c r="K1337" s="84"/>
      <c r="L1337" s="84"/>
      <c r="M1337" s="6" t="str">
        <f>IF(OR(ISBLANK($K1337),ISBLANK($L1337)),"",IF(NETWORKDAYS($K1337,$K1337,Listas!$H$2:$H$111)=0,"Error fecha inicial",IF(NETWORKDAYS($L1337,$L1337,Listas!$H$2:$H$111)=0,"Error fecha final",IF(OR(HOUR($K1337)&lt;Listas!$F$2,AND(HOUR($K1337)&gt;Listas!$F$3,HOUR($K1337)&lt;Listas!$F$4),HOUR($K1337)&gt;Listas!$F$5),"Error hora, fecha inicial",IF(OR(HOUR($L1337)&lt;Listas!$F$2,AND(HOUR($L1337)&gt;Listas!$F$3,HOUR($L1337)&lt;Listas!$F$4),HOUR($L1337)&gt;Listas!$F$5),"Error hora, fecha final",IF(AND($L1337-$K1337&gt;0,$L1337-$K1337&lt;=0.42),(IF(AND(AND(HOUR($K1337)&gt;=Listas!$F$2,HOUR($K1337)&lt;=Listas!$F$3),AND(HOUR($L1337)&gt;=Listas!$F$2,HOUR($L1337)&lt;=Listas!$F$3)),(HOUR($L1337)-HOUR($K1337)),IF(AND(AND(HOUR($K1337)&gt;=Listas!$F$4,HOUR($K1337)&lt;=Listas!$F$5),AND(HOUR($L1337)&gt;=Listas!$F$4,HOUR($L1337)&lt;=Listas!$F$5)),(HOUR($L1337)-HOUR($K1337)),IF(AND(AND(HOUR($K1337)&gt;=Listas!$F$2,HOUR($K1337)&lt;=Listas!$F$3),AND(HOUR($L1337)&gt;=Listas!$F$4,HOUR($L1337)&lt;=Listas!$F$5)),((Listas!$F$3-HOUR($K1337)))+((HOUR($L1337)-Listas!$F$4)),0)))),IF(AND($L1337-$K1337&gt;0.42,$L1337-$K1337&lt;=1.42),(IF(AND(HOUR($K1337)&gt;=Listas!$F$2,HOUR($K1337)&lt;=Listas!$F$3),(Listas!$F$3-HOUR($K1337)+4),IF(AND(HOUR($K1337)&gt;=Listas!$F$4,HOUR($K1337)&lt;=Listas!$F$5),(Listas!$F$5-HOUR($K1337)),0))+IF(AND(HOUR($L1337)&gt;=Listas!$F$2,HOUR($L1337)&lt;=Listas!$F$3),(HOUR($L1337)-Listas!$F$2),IF(AND(HOUR($L1337)&gt;=Listas!$F$4,HOUR($L1337)&lt;=Listas!$F$5),(HOUR($L1337)-Listas!$F$4+4),0))),IF(($L1337-$K1337&gt;1.42),(IF(AND(HOUR($K1337)&gt;=Listas!$F$2,HOUR($K1337)&lt;=Listas!$F$3),(Listas!$F$3-HOUR($K1337)+4)+IF(AND(HOUR($L1337)&gt;=Listas!$F$2,HOUR($L1337)&lt;=Listas!$F$3),(HOUR($L1337)-Listas!$F$2)+NETWORKDAYS($K1337+1,$L1337-1,Listas!$H$2:$H$112)*Listas!$F$6,IF(AND(HOUR($L1337)&gt;=Listas!$F$4,HOUR($L1337)&lt;=Listas!$F$5),(HOUR($L1337)-Listas!$F$4+4)+NETWORKDAYS($K1337+1,$L1337-1,Listas!$H$2:$H$111)*Listas!$F$6,0)),IF(AND(HOUR($K1337)&gt;=Listas!$F$4,HOUR($K1337)&lt;=Listas!$F$5),(Listas!$F$5-HOUR($K1337))+IF(AND(HOUR($L1337)&gt;=Listas!$F$2,HOUR($L1337)&lt;=Listas!$F$3),(HOUR($L1337)-Listas!$F$2)+NETWORKDAYS($K1337+1,$L1337-1,Listas!$H$2:$H$111)*Listas!$F$6,(HOUR($L1337)-Listas!$F$4+4)+NETWORKDAYS($K1337+1,$L1337-1,Listas!$H$2:$H$111)*Listas!$F$6)))),IF(($L1337-$K1337)&lt;0,"Fecha inicial mayor a fecha final",0)))))))))</f>
        <v/>
      </c>
      <c r="N1337" s="6" t="str">
        <f t="shared" si="1"/>
        <v/>
      </c>
      <c r="O1337" s="6"/>
      <c r="P1337" s="6"/>
      <c r="Q1337" s="6" t="b">
        <v>0</v>
      </c>
      <c r="R1337" s="6" t="str">
        <f t="shared" si="11"/>
        <v/>
      </c>
      <c r="S1337" s="6"/>
    </row>
    <row r="1338">
      <c r="A1338" s="6"/>
      <c r="B1338" s="6"/>
      <c r="C1338" s="6"/>
      <c r="D1338" s="6"/>
      <c r="E1338" s="6"/>
      <c r="F1338" s="6"/>
      <c r="G1338" s="6"/>
      <c r="H1338" s="6"/>
      <c r="I1338" s="6"/>
      <c r="J1338" s="6"/>
      <c r="K1338" s="84"/>
      <c r="L1338" s="84"/>
      <c r="M1338" s="6" t="str">
        <f>IF(OR(ISBLANK($K1338),ISBLANK($L1338)),"",IF(NETWORKDAYS($K1338,$K1338,Listas!$H$2:$H$111)=0,"Error fecha inicial",IF(NETWORKDAYS($L1338,$L1338,Listas!$H$2:$H$111)=0,"Error fecha final",IF(OR(HOUR($K1338)&lt;Listas!$F$2,AND(HOUR($K1338)&gt;Listas!$F$3,HOUR($K1338)&lt;Listas!$F$4),HOUR($K1338)&gt;Listas!$F$5),"Error hora, fecha inicial",IF(OR(HOUR($L1338)&lt;Listas!$F$2,AND(HOUR($L1338)&gt;Listas!$F$3,HOUR($L1338)&lt;Listas!$F$4),HOUR($L1338)&gt;Listas!$F$5),"Error hora, fecha final",IF(AND($L1338-$K1338&gt;0,$L1338-$K1338&lt;=0.42),(IF(AND(AND(HOUR($K1338)&gt;=Listas!$F$2,HOUR($K1338)&lt;=Listas!$F$3),AND(HOUR($L1338)&gt;=Listas!$F$2,HOUR($L1338)&lt;=Listas!$F$3)),(HOUR($L1338)-HOUR($K1338)),IF(AND(AND(HOUR($K1338)&gt;=Listas!$F$4,HOUR($K1338)&lt;=Listas!$F$5),AND(HOUR($L1338)&gt;=Listas!$F$4,HOUR($L1338)&lt;=Listas!$F$5)),(HOUR($L1338)-HOUR($K1338)),IF(AND(AND(HOUR($K1338)&gt;=Listas!$F$2,HOUR($K1338)&lt;=Listas!$F$3),AND(HOUR($L1338)&gt;=Listas!$F$4,HOUR($L1338)&lt;=Listas!$F$5)),((Listas!$F$3-HOUR($K1338)))+((HOUR($L1338)-Listas!$F$4)),0)))),IF(AND($L1338-$K1338&gt;0.42,$L1338-$K1338&lt;=1.42),(IF(AND(HOUR($K1338)&gt;=Listas!$F$2,HOUR($K1338)&lt;=Listas!$F$3),(Listas!$F$3-HOUR($K1338)+4),IF(AND(HOUR($K1338)&gt;=Listas!$F$4,HOUR($K1338)&lt;=Listas!$F$5),(Listas!$F$5-HOUR($K1338)),0))+IF(AND(HOUR($L1338)&gt;=Listas!$F$2,HOUR($L1338)&lt;=Listas!$F$3),(HOUR($L1338)-Listas!$F$2),IF(AND(HOUR($L1338)&gt;=Listas!$F$4,HOUR($L1338)&lt;=Listas!$F$5),(HOUR($L1338)-Listas!$F$4+4),0))),IF(($L1338-$K1338&gt;1.42),(IF(AND(HOUR($K1338)&gt;=Listas!$F$2,HOUR($K1338)&lt;=Listas!$F$3),(Listas!$F$3-HOUR($K1338)+4)+IF(AND(HOUR($L1338)&gt;=Listas!$F$2,HOUR($L1338)&lt;=Listas!$F$3),(HOUR($L1338)-Listas!$F$2)+NETWORKDAYS($K1338+1,$L1338-1,Listas!$H$2:$H$112)*Listas!$F$6,IF(AND(HOUR($L1338)&gt;=Listas!$F$4,HOUR($L1338)&lt;=Listas!$F$5),(HOUR($L1338)-Listas!$F$4+4)+NETWORKDAYS($K1338+1,$L1338-1,Listas!$H$2:$H$111)*Listas!$F$6,0)),IF(AND(HOUR($K1338)&gt;=Listas!$F$4,HOUR($K1338)&lt;=Listas!$F$5),(Listas!$F$5-HOUR($K1338))+IF(AND(HOUR($L1338)&gt;=Listas!$F$2,HOUR($L1338)&lt;=Listas!$F$3),(HOUR($L1338)-Listas!$F$2)+NETWORKDAYS($K1338+1,$L1338-1,Listas!$H$2:$H$111)*Listas!$F$6,(HOUR($L1338)-Listas!$F$4+4)+NETWORKDAYS($K1338+1,$L1338-1,Listas!$H$2:$H$111)*Listas!$F$6)))),IF(($L1338-$K1338)&lt;0,"Fecha inicial mayor a fecha final",0)))))))))</f>
        <v/>
      </c>
      <c r="N1338" s="6" t="str">
        <f t="shared" si="1"/>
        <v/>
      </c>
      <c r="O1338" s="6"/>
      <c r="P1338" s="6"/>
      <c r="Q1338" s="6" t="b">
        <v>0</v>
      </c>
      <c r="R1338" s="6" t="str">
        <f t="shared" si="11"/>
        <v/>
      </c>
      <c r="S1338" s="6"/>
    </row>
    <row r="1339">
      <c r="A1339" s="6"/>
      <c r="B1339" s="6"/>
      <c r="C1339" s="6"/>
      <c r="D1339" s="6"/>
      <c r="E1339" s="6"/>
      <c r="F1339" s="6"/>
      <c r="G1339" s="6"/>
      <c r="H1339" s="6"/>
      <c r="I1339" s="6"/>
      <c r="J1339" s="6"/>
      <c r="K1339" s="84"/>
      <c r="L1339" s="84"/>
      <c r="M1339" s="6" t="str">
        <f>IF(OR(ISBLANK($K1339),ISBLANK($L1339)),"",IF(NETWORKDAYS($K1339,$K1339,Listas!$H$2:$H$111)=0,"Error fecha inicial",IF(NETWORKDAYS($L1339,$L1339,Listas!$H$2:$H$111)=0,"Error fecha final",IF(OR(HOUR($K1339)&lt;Listas!$F$2,AND(HOUR($K1339)&gt;Listas!$F$3,HOUR($K1339)&lt;Listas!$F$4),HOUR($K1339)&gt;Listas!$F$5),"Error hora, fecha inicial",IF(OR(HOUR($L1339)&lt;Listas!$F$2,AND(HOUR($L1339)&gt;Listas!$F$3,HOUR($L1339)&lt;Listas!$F$4),HOUR($L1339)&gt;Listas!$F$5),"Error hora, fecha final",IF(AND($L1339-$K1339&gt;0,$L1339-$K1339&lt;=0.42),(IF(AND(AND(HOUR($K1339)&gt;=Listas!$F$2,HOUR($K1339)&lt;=Listas!$F$3),AND(HOUR($L1339)&gt;=Listas!$F$2,HOUR($L1339)&lt;=Listas!$F$3)),(HOUR($L1339)-HOUR($K1339)),IF(AND(AND(HOUR($K1339)&gt;=Listas!$F$4,HOUR($K1339)&lt;=Listas!$F$5),AND(HOUR($L1339)&gt;=Listas!$F$4,HOUR($L1339)&lt;=Listas!$F$5)),(HOUR($L1339)-HOUR($K1339)),IF(AND(AND(HOUR($K1339)&gt;=Listas!$F$2,HOUR($K1339)&lt;=Listas!$F$3),AND(HOUR($L1339)&gt;=Listas!$F$4,HOUR($L1339)&lt;=Listas!$F$5)),((Listas!$F$3-HOUR($K1339)))+((HOUR($L1339)-Listas!$F$4)),0)))),IF(AND($L1339-$K1339&gt;0.42,$L1339-$K1339&lt;=1.42),(IF(AND(HOUR($K1339)&gt;=Listas!$F$2,HOUR($K1339)&lt;=Listas!$F$3),(Listas!$F$3-HOUR($K1339)+4),IF(AND(HOUR($K1339)&gt;=Listas!$F$4,HOUR($K1339)&lt;=Listas!$F$5),(Listas!$F$5-HOUR($K1339)),0))+IF(AND(HOUR($L1339)&gt;=Listas!$F$2,HOUR($L1339)&lt;=Listas!$F$3),(HOUR($L1339)-Listas!$F$2),IF(AND(HOUR($L1339)&gt;=Listas!$F$4,HOUR($L1339)&lt;=Listas!$F$5),(HOUR($L1339)-Listas!$F$4+4),0))),IF(($L1339-$K1339&gt;1.42),(IF(AND(HOUR($K1339)&gt;=Listas!$F$2,HOUR($K1339)&lt;=Listas!$F$3),(Listas!$F$3-HOUR($K1339)+4)+IF(AND(HOUR($L1339)&gt;=Listas!$F$2,HOUR($L1339)&lt;=Listas!$F$3),(HOUR($L1339)-Listas!$F$2)+NETWORKDAYS($K1339+1,$L1339-1,Listas!$H$2:$H$112)*Listas!$F$6,IF(AND(HOUR($L1339)&gt;=Listas!$F$4,HOUR($L1339)&lt;=Listas!$F$5),(HOUR($L1339)-Listas!$F$4+4)+NETWORKDAYS($K1339+1,$L1339-1,Listas!$H$2:$H$111)*Listas!$F$6,0)),IF(AND(HOUR($K1339)&gt;=Listas!$F$4,HOUR($K1339)&lt;=Listas!$F$5),(Listas!$F$5-HOUR($K1339))+IF(AND(HOUR($L1339)&gt;=Listas!$F$2,HOUR($L1339)&lt;=Listas!$F$3),(HOUR($L1339)-Listas!$F$2)+NETWORKDAYS($K1339+1,$L1339-1,Listas!$H$2:$H$111)*Listas!$F$6,(HOUR($L1339)-Listas!$F$4+4)+NETWORKDAYS($K1339+1,$L1339-1,Listas!$H$2:$H$111)*Listas!$F$6)))),IF(($L1339-$K1339)&lt;0,"Fecha inicial mayor a fecha final",0)))))))))</f>
        <v/>
      </c>
      <c r="N1339" s="6" t="str">
        <f t="shared" si="1"/>
        <v/>
      </c>
      <c r="O1339" s="6"/>
      <c r="P1339" s="6"/>
      <c r="Q1339" s="6" t="b">
        <v>0</v>
      </c>
      <c r="R1339" s="6" t="str">
        <f t="shared" si="11"/>
        <v/>
      </c>
      <c r="S1339" s="6"/>
    </row>
    <row r="1340">
      <c r="A1340" s="6"/>
      <c r="B1340" s="6"/>
      <c r="C1340" s="6"/>
      <c r="D1340" s="6"/>
      <c r="E1340" s="6"/>
      <c r="F1340" s="6"/>
      <c r="G1340" s="6"/>
      <c r="H1340" s="6"/>
      <c r="I1340" s="6"/>
      <c r="J1340" s="6"/>
      <c r="K1340" s="84"/>
      <c r="L1340" s="84"/>
      <c r="M1340" s="6" t="str">
        <f>IF(OR(ISBLANK($K1340),ISBLANK($L1340)),"",IF(NETWORKDAYS($K1340,$K1340,Listas!$H$2:$H$111)=0,"Error fecha inicial",IF(NETWORKDAYS($L1340,$L1340,Listas!$H$2:$H$111)=0,"Error fecha final",IF(OR(HOUR($K1340)&lt;Listas!$F$2,AND(HOUR($K1340)&gt;Listas!$F$3,HOUR($K1340)&lt;Listas!$F$4),HOUR($K1340)&gt;Listas!$F$5),"Error hora, fecha inicial",IF(OR(HOUR($L1340)&lt;Listas!$F$2,AND(HOUR($L1340)&gt;Listas!$F$3,HOUR($L1340)&lt;Listas!$F$4),HOUR($L1340)&gt;Listas!$F$5),"Error hora, fecha final",IF(AND($L1340-$K1340&gt;0,$L1340-$K1340&lt;=0.42),(IF(AND(AND(HOUR($K1340)&gt;=Listas!$F$2,HOUR($K1340)&lt;=Listas!$F$3),AND(HOUR($L1340)&gt;=Listas!$F$2,HOUR($L1340)&lt;=Listas!$F$3)),(HOUR($L1340)-HOUR($K1340)),IF(AND(AND(HOUR($K1340)&gt;=Listas!$F$4,HOUR($K1340)&lt;=Listas!$F$5),AND(HOUR($L1340)&gt;=Listas!$F$4,HOUR($L1340)&lt;=Listas!$F$5)),(HOUR($L1340)-HOUR($K1340)),IF(AND(AND(HOUR($K1340)&gt;=Listas!$F$2,HOUR($K1340)&lt;=Listas!$F$3),AND(HOUR($L1340)&gt;=Listas!$F$4,HOUR($L1340)&lt;=Listas!$F$5)),((Listas!$F$3-HOUR($K1340)))+((HOUR($L1340)-Listas!$F$4)),0)))),IF(AND($L1340-$K1340&gt;0.42,$L1340-$K1340&lt;=1.42),(IF(AND(HOUR($K1340)&gt;=Listas!$F$2,HOUR($K1340)&lt;=Listas!$F$3),(Listas!$F$3-HOUR($K1340)+4),IF(AND(HOUR($K1340)&gt;=Listas!$F$4,HOUR($K1340)&lt;=Listas!$F$5),(Listas!$F$5-HOUR($K1340)),0))+IF(AND(HOUR($L1340)&gt;=Listas!$F$2,HOUR($L1340)&lt;=Listas!$F$3),(HOUR($L1340)-Listas!$F$2),IF(AND(HOUR($L1340)&gt;=Listas!$F$4,HOUR($L1340)&lt;=Listas!$F$5),(HOUR($L1340)-Listas!$F$4+4),0))),IF(($L1340-$K1340&gt;1.42),(IF(AND(HOUR($K1340)&gt;=Listas!$F$2,HOUR($K1340)&lt;=Listas!$F$3),(Listas!$F$3-HOUR($K1340)+4)+IF(AND(HOUR($L1340)&gt;=Listas!$F$2,HOUR($L1340)&lt;=Listas!$F$3),(HOUR($L1340)-Listas!$F$2)+NETWORKDAYS($K1340+1,$L1340-1,Listas!$H$2:$H$112)*Listas!$F$6,IF(AND(HOUR($L1340)&gt;=Listas!$F$4,HOUR($L1340)&lt;=Listas!$F$5),(HOUR($L1340)-Listas!$F$4+4)+NETWORKDAYS($K1340+1,$L1340-1,Listas!$H$2:$H$111)*Listas!$F$6,0)),IF(AND(HOUR($K1340)&gt;=Listas!$F$4,HOUR($K1340)&lt;=Listas!$F$5),(Listas!$F$5-HOUR($K1340))+IF(AND(HOUR($L1340)&gt;=Listas!$F$2,HOUR($L1340)&lt;=Listas!$F$3),(HOUR($L1340)-Listas!$F$2)+NETWORKDAYS($K1340+1,$L1340-1,Listas!$H$2:$H$111)*Listas!$F$6,(HOUR($L1340)-Listas!$F$4+4)+NETWORKDAYS($K1340+1,$L1340-1,Listas!$H$2:$H$111)*Listas!$F$6)))),IF(($L1340-$K1340)&lt;0,"Fecha inicial mayor a fecha final",0)))))))))</f>
        <v/>
      </c>
      <c r="N1340" s="6" t="str">
        <f t="shared" si="1"/>
        <v/>
      </c>
      <c r="O1340" s="6"/>
      <c r="P1340" s="6"/>
      <c r="Q1340" s="6" t="b">
        <v>0</v>
      </c>
      <c r="R1340" s="6" t="str">
        <f t="shared" si="11"/>
        <v/>
      </c>
      <c r="S1340" s="6"/>
    </row>
    <row r="1341">
      <c r="A1341" s="6"/>
      <c r="B1341" s="6"/>
      <c r="C1341" s="6"/>
      <c r="D1341" s="6"/>
      <c r="E1341" s="6"/>
      <c r="F1341" s="6"/>
      <c r="G1341" s="6"/>
      <c r="H1341" s="6"/>
      <c r="I1341" s="6"/>
      <c r="J1341" s="6"/>
      <c r="K1341" s="84"/>
      <c r="L1341" s="84"/>
      <c r="M1341" s="6" t="str">
        <f>IF(OR(ISBLANK($K1341),ISBLANK($L1341)),"",IF(NETWORKDAYS($K1341,$K1341,Listas!$H$2:$H$111)=0,"Error fecha inicial",IF(NETWORKDAYS($L1341,$L1341,Listas!$H$2:$H$111)=0,"Error fecha final",IF(OR(HOUR($K1341)&lt;Listas!$F$2,AND(HOUR($K1341)&gt;Listas!$F$3,HOUR($K1341)&lt;Listas!$F$4),HOUR($K1341)&gt;Listas!$F$5),"Error hora, fecha inicial",IF(OR(HOUR($L1341)&lt;Listas!$F$2,AND(HOUR($L1341)&gt;Listas!$F$3,HOUR($L1341)&lt;Listas!$F$4),HOUR($L1341)&gt;Listas!$F$5),"Error hora, fecha final",IF(AND($L1341-$K1341&gt;0,$L1341-$K1341&lt;=0.42),(IF(AND(AND(HOUR($K1341)&gt;=Listas!$F$2,HOUR($K1341)&lt;=Listas!$F$3),AND(HOUR($L1341)&gt;=Listas!$F$2,HOUR($L1341)&lt;=Listas!$F$3)),(HOUR($L1341)-HOUR($K1341)),IF(AND(AND(HOUR($K1341)&gt;=Listas!$F$4,HOUR($K1341)&lt;=Listas!$F$5),AND(HOUR($L1341)&gt;=Listas!$F$4,HOUR($L1341)&lt;=Listas!$F$5)),(HOUR($L1341)-HOUR($K1341)),IF(AND(AND(HOUR($K1341)&gt;=Listas!$F$2,HOUR($K1341)&lt;=Listas!$F$3),AND(HOUR($L1341)&gt;=Listas!$F$4,HOUR($L1341)&lt;=Listas!$F$5)),((Listas!$F$3-HOUR($K1341)))+((HOUR($L1341)-Listas!$F$4)),0)))),IF(AND($L1341-$K1341&gt;0.42,$L1341-$K1341&lt;=1.42),(IF(AND(HOUR($K1341)&gt;=Listas!$F$2,HOUR($K1341)&lt;=Listas!$F$3),(Listas!$F$3-HOUR($K1341)+4),IF(AND(HOUR($K1341)&gt;=Listas!$F$4,HOUR($K1341)&lt;=Listas!$F$5),(Listas!$F$5-HOUR($K1341)),0))+IF(AND(HOUR($L1341)&gt;=Listas!$F$2,HOUR($L1341)&lt;=Listas!$F$3),(HOUR($L1341)-Listas!$F$2),IF(AND(HOUR($L1341)&gt;=Listas!$F$4,HOUR($L1341)&lt;=Listas!$F$5),(HOUR($L1341)-Listas!$F$4+4),0))),IF(($L1341-$K1341&gt;1.42),(IF(AND(HOUR($K1341)&gt;=Listas!$F$2,HOUR($K1341)&lt;=Listas!$F$3),(Listas!$F$3-HOUR($K1341)+4)+IF(AND(HOUR($L1341)&gt;=Listas!$F$2,HOUR($L1341)&lt;=Listas!$F$3),(HOUR($L1341)-Listas!$F$2)+NETWORKDAYS($K1341+1,$L1341-1,Listas!$H$2:$H$112)*Listas!$F$6,IF(AND(HOUR($L1341)&gt;=Listas!$F$4,HOUR($L1341)&lt;=Listas!$F$5),(HOUR($L1341)-Listas!$F$4+4)+NETWORKDAYS($K1341+1,$L1341-1,Listas!$H$2:$H$111)*Listas!$F$6,0)),IF(AND(HOUR($K1341)&gt;=Listas!$F$4,HOUR($K1341)&lt;=Listas!$F$5),(Listas!$F$5-HOUR($K1341))+IF(AND(HOUR($L1341)&gt;=Listas!$F$2,HOUR($L1341)&lt;=Listas!$F$3),(HOUR($L1341)-Listas!$F$2)+NETWORKDAYS($K1341+1,$L1341-1,Listas!$H$2:$H$111)*Listas!$F$6,(HOUR($L1341)-Listas!$F$4+4)+NETWORKDAYS($K1341+1,$L1341-1,Listas!$H$2:$H$111)*Listas!$F$6)))),IF(($L1341-$K1341)&lt;0,"Fecha inicial mayor a fecha final",0)))))))))</f>
        <v/>
      </c>
      <c r="N1341" s="6" t="str">
        <f t="shared" si="1"/>
        <v/>
      </c>
      <c r="O1341" s="6"/>
      <c r="P1341" s="6"/>
      <c r="Q1341" s="6" t="b">
        <v>0</v>
      </c>
      <c r="R1341" s="6" t="str">
        <f t="shared" si="11"/>
        <v/>
      </c>
      <c r="S1341" s="6"/>
    </row>
    <row r="1342">
      <c r="A1342" s="6"/>
      <c r="B1342" s="6"/>
      <c r="C1342" s="6"/>
      <c r="D1342" s="6"/>
      <c r="E1342" s="6"/>
      <c r="F1342" s="6"/>
      <c r="G1342" s="6"/>
      <c r="H1342" s="6"/>
      <c r="I1342" s="6"/>
      <c r="J1342" s="6"/>
      <c r="K1342" s="84"/>
      <c r="L1342" s="84"/>
      <c r="M1342" s="6" t="str">
        <f>IF(OR(ISBLANK($K1342),ISBLANK($L1342)),"",IF(NETWORKDAYS($K1342,$K1342,Listas!$H$2:$H$111)=0,"Error fecha inicial",IF(NETWORKDAYS($L1342,$L1342,Listas!$H$2:$H$111)=0,"Error fecha final",IF(OR(HOUR($K1342)&lt;Listas!$F$2,AND(HOUR($K1342)&gt;Listas!$F$3,HOUR($K1342)&lt;Listas!$F$4),HOUR($K1342)&gt;Listas!$F$5),"Error hora, fecha inicial",IF(OR(HOUR($L1342)&lt;Listas!$F$2,AND(HOUR($L1342)&gt;Listas!$F$3,HOUR($L1342)&lt;Listas!$F$4),HOUR($L1342)&gt;Listas!$F$5),"Error hora, fecha final",IF(AND($L1342-$K1342&gt;0,$L1342-$K1342&lt;=0.42),(IF(AND(AND(HOUR($K1342)&gt;=Listas!$F$2,HOUR($K1342)&lt;=Listas!$F$3),AND(HOUR($L1342)&gt;=Listas!$F$2,HOUR($L1342)&lt;=Listas!$F$3)),(HOUR($L1342)-HOUR($K1342)),IF(AND(AND(HOUR($K1342)&gt;=Listas!$F$4,HOUR($K1342)&lt;=Listas!$F$5),AND(HOUR($L1342)&gt;=Listas!$F$4,HOUR($L1342)&lt;=Listas!$F$5)),(HOUR($L1342)-HOUR($K1342)),IF(AND(AND(HOUR($K1342)&gt;=Listas!$F$2,HOUR($K1342)&lt;=Listas!$F$3),AND(HOUR($L1342)&gt;=Listas!$F$4,HOUR($L1342)&lt;=Listas!$F$5)),((Listas!$F$3-HOUR($K1342)))+((HOUR($L1342)-Listas!$F$4)),0)))),IF(AND($L1342-$K1342&gt;0.42,$L1342-$K1342&lt;=1.42),(IF(AND(HOUR($K1342)&gt;=Listas!$F$2,HOUR($K1342)&lt;=Listas!$F$3),(Listas!$F$3-HOUR($K1342)+4),IF(AND(HOUR($K1342)&gt;=Listas!$F$4,HOUR($K1342)&lt;=Listas!$F$5),(Listas!$F$5-HOUR($K1342)),0))+IF(AND(HOUR($L1342)&gt;=Listas!$F$2,HOUR($L1342)&lt;=Listas!$F$3),(HOUR($L1342)-Listas!$F$2),IF(AND(HOUR($L1342)&gt;=Listas!$F$4,HOUR($L1342)&lt;=Listas!$F$5),(HOUR($L1342)-Listas!$F$4+4),0))),IF(($L1342-$K1342&gt;1.42),(IF(AND(HOUR($K1342)&gt;=Listas!$F$2,HOUR($K1342)&lt;=Listas!$F$3),(Listas!$F$3-HOUR($K1342)+4)+IF(AND(HOUR($L1342)&gt;=Listas!$F$2,HOUR($L1342)&lt;=Listas!$F$3),(HOUR($L1342)-Listas!$F$2)+NETWORKDAYS($K1342+1,$L1342-1,Listas!$H$2:$H$112)*Listas!$F$6,IF(AND(HOUR($L1342)&gt;=Listas!$F$4,HOUR($L1342)&lt;=Listas!$F$5),(HOUR($L1342)-Listas!$F$4+4)+NETWORKDAYS($K1342+1,$L1342-1,Listas!$H$2:$H$111)*Listas!$F$6,0)),IF(AND(HOUR($K1342)&gt;=Listas!$F$4,HOUR($K1342)&lt;=Listas!$F$5),(Listas!$F$5-HOUR($K1342))+IF(AND(HOUR($L1342)&gt;=Listas!$F$2,HOUR($L1342)&lt;=Listas!$F$3),(HOUR($L1342)-Listas!$F$2)+NETWORKDAYS($K1342+1,$L1342-1,Listas!$H$2:$H$111)*Listas!$F$6,(HOUR($L1342)-Listas!$F$4+4)+NETWORKDAYS($K1342+1,$L1342-1,Listas!$H$2:$H$111)*Listas!$F$6)))),IF(($L1342-$K1342)&lt;0,"Fecha inicial mayor a fecha final",0)))))))))</f>
        <v/>
      </c>
      <c r="N1342" s="6" t="str">
        <f t="shared" si="1"/>
        <v/>
      </c>
      <c r="O1342" s="6"/>
      <c r="P1342" s="6"/>
      <c r="Q1342" s="6" t="b">
        <v>0</v>
      </c>
      <c r="R1342" s="6" t="str">
        <f t="shared" si="11"/>
        <v/>
      </c>
      <c r="S1342" s="6"/>
    </row>
    <row r="1343">
      <c r="A1343" s="6"/>
      <c r="B1343" s="6"/>
      <c r="C1343" s="6"/>
      <c r="D1343" s="6"/>
      <c r="E1343" s="6"/>
      <c r="F1343" s="6"/>
      <c r="G1343" s="6"/>
      <c r="H1343" s="6"/>
      <c r="I1343" s="6"/>
      <c r="J1343" s="6"/>
      <c r="K1343" s="84"/>
      <c r="L1343" s="84"/>
      <c r="M1343" s="6" t="str">
        <f>IF(OR(ISBLANK($K1343),ISBLANK($L1343)),"",IF(NETWORKDAYS($K1343,$K1343,Listas!$H$2:$H$111)=0,"Error fecha inicial",IF(NETWORKDAYS($L1343,$L1343,Listas!$H$2:$H$111)=0,"Error fecha final",IF(OR(HOUR($K1343)&lt;Listas!$F$2,AND(HOUR($K1343)&gt;Listas!$F$3,HOUR($K1343)&lt;Listas!$F$4),HOUR($K1343)&gt;Listas!$F$5),"Error hora, fecha inicial",IF(OR(HOUR($L1343)&lt;Listas!$F$2,AND(HOUR($L1343)&gt;Listas!$F$3,HOUR($L1343)&lt;Listas!$F$4),HOUR($L1343)&gt;Listas!$F$5),"Error hora, fecha final",IF(AND($L1343-$K1343&gt;0,$L1343-$K1343&lt;=0.42),(IF(AND(AND(HOUR($K1343)&gt;=Listas!$F$2,HOUR($K1343)&lt;=Listas!$F$3),AND(HOUR($L1343)&gt;=Listas!$F$2,HOUR($L1343)&lt;=Listas!$F$3)),(HOUR($L1343)-HOUR($K1343)),IF(AND(AND(HOUR($K1343)&gt;=Listas!$F$4,HOUR($K1343)&lt;=Listas!$F$5),AND(HOUR($L1343)&gt;=Listas!$F$4,HOUR($L1343)&lt;=Listas!$F$5)),(HOUR($L1343)-HOUR($K1343)),IF(AND(AND(HOUR($K1343)&gt;=Listas!$F$2,HOUR($K1343)&lt;=Listas!$F$3),AND(HOUR($L1343)&gt;=Listas!$F$4,HOUR($L1343)&lt;=Listas!$F$5)),((Listas!$F$3-HOUR($K1343)))+((HOUR($L1343)-Listas!$F$4)),0)))),IF(AND($L1343-$K1343&gt;0.42,$L1343-$K1343&lt;=1.42),(IF(AND(HOUR($K1343)&gt;=Listas!$F$2,HOUR($K1343)&lt;=Listas!$F$3),(Listas!$F$3-HOUR($K1343)+4),IF(AND(HOUR($K1343)&gt;=Listas!$F$4,HOUR($K1343)&lt;=Listas!$F$5),(Listas!$F$5-HOUR($K1343)),0))+IF(AND(HOUR($L1343)&gt;=Listas!$F$2,HOUR($L1343)&lt;=Listas!$F$3),(HOUR($L1343)-Listas!$F$2),IF(AND(HOUR($L1343)&gt;=Listas!$F$4,HOUR($L1343)&lt;=Listas!$F$5),(HOUR($L1343)-Listas!$F$4+4),0))),IF(($L1343-$K1343&gt;1.42),(IF(AND(HOUR($K1343)&gt;=Listas!$F$2,HOUR($K1343)&lt;=Listas!$F$3),(Listas!$F$3-HOUR($K1343)+4)+IF(AND(HOUR($L1343)&gt;=Listas!$F$2,HOUR($L1343)&lt;=Listas!$F$3),(HOUR($L1343)-Listas!$F$2)+NETWORKDAYS($K1343+1,$L1343-1,Listas!$H$2:$H$112)*Listas!$F$6,IF(AND(HOUR($L1343)&gt;=Listas!$F$4,HOUR($L1343)&lt;=Listas!$F$5),(HOUR($L1343)-Listas!$F$4+4)+NETWORKDAYS($K1343+1,$L1343-1,Listas!$H$2:$H$111)*Listas!$F$6,0)),IF(AND(HOUR($K1343)&gt;=Listas!$F$4,HOUR($K1343)&lt;=Listas!$F$5),(Listas!$F$5-HOUR($K1343))+IF(AND(HOUR($L1343)&gt;=Listas!$F$2,HOUR($L1343)&lt;=Listas!$F$3),(HOUR($L1343)-Listas!$F$2)+NETWORKDAYS($K1343+1,$L1343-1,Listas!$H$2:$H$111)*Listas!$F$6,(HOUR($L1343)-Listas!$F$4+4)+NETWORKDAYS($K1343+1,$L1343-1,Listas!$H$2:$H$111)*Listas!$F$6)))),IF(($L1343-$K1343)&lt;0,"Fecha inicial mayor a fecha final",0)))))))))</f>
        <v/>
      </c>
      <c r="N1343" s="6" t="str">
        <f t="shared" si="1"/>
        <v/>
      </c>
      <c r="O1343" s="6"/>
      <c r="P1343" s="6"/>
      <c r="Q1343" s="6" t="b">
        <v>0</v>
      </c>
      <c r="R1343" s="6" t="str">
        <f t="shared" si="11"/>
        <v/>
      </c>
      <c r="S1343" s="6"/>
    </row>
    <row r="1344">
      <c r="A1344" s="6"/>
      <c r="B1344" s="6"/>
      <c r="C1344" s="6"/>
      <c r="D1344" s="6"/>
      <c r="E1344" s="6"/>
      <c r="F1344" s="6"/>
      <c r="G1344" s="6"/>
      <c r="H1344" s="6"/>
      <c r="I1344" s="6"/>
      <c r="J1344" s="6"/>
      <c r="K1344" s="84"/>
      <c r="L1344" s="84"/>
      <c r="M1344" s="6" t="str">
        <f>IF(OR(ISBLANK($K1344),ISBLANK($L1344)),"",IF(NETWORKDAYS($K1344,$K1344,Listas!$H$2:$H$111)=0,"Error fecha inicial",IF(NETWORKDAYS($L1344,$L1344,Listas!$H$2:$H$111)=0,"Error fecha final",IF(OR(HOUR($K1344)&lt;Listas!$F$2,AND(HOUR($K1344)&gt;Listas!$F$3,HOUR($K1344)&lt;Listas!$F$4),HOUR($K1344)&gt;Listas!$F$5),"Error hora, fecha inicial",IF(OR(HOUR($L1344)&lt;Listas!$F$2,AND(HOUR($L1344)&gt;Listas!$F$3,HOUR($L1344)&lt;Listas!$F$4),HOUR($L1344)&gt;Listas!$F$5),"Error hora, fecha final",IF(AND($L1344-$K1344&gt;0,$L1344-$K1344&lt;=0.42),(IF(AND(AND(HOUR($K1344)&gt;=Listas!$F$2,HOUR($K1344)&lt;=Listas!$F$3),AND(HOUR($L1344)&gt;=Listas!$F$2,HOUR($L1344)&lt;=Listas!$F$3)),(HOUR($L1344)-HOUR($K1344)),IF(AND(AND(HOUR($K1344)&gt;=Listas!$F$4,HOUR($K1344)&lt;=Listas!$F$5),AND(HOUR($L1344)&gt;=Listas!$F$4,HOUR($L1344)&lt;=Listas!$F$5)),(HOUR($L1344)-HOUR($K1344)),IF(AND(AND(HOUR($K1344)&gt;=Listas!$F$2,HOUR($K1344)&lt;=Listas!$F$3),AND(HOUR($L1344)&gt;=Listas!$F$4,HOUR($L1344)&lt;=Listas!$F$5)),((Listas!$F$3-HOUR($K1344)))+((HOUR($L1344)-Listas!$F$4)),0)))),IF(AND($L1344-$K1344&gt;0.42,$L1344-$K1344&lt;=1.42),(IF(AND(HOUR($K1344)&gt;=Listas!$F$2,HOUR($K1344)&lt;=Listas!$F$3),(Listas!$F$3-HOUR($K1344)+4),IF(AND(HOUR($K1344)&gt;=Listas!$F$4,HOUR($K1344)&lt;=Listas!$F$5),(Listas!$F$5-HOUR($K1344)),0))+IF(AND(HOUR($L1344)&gt;=Listas!$F$2,HOUR($L1344)&lt;=Listas!$F$3),(HOUR($L1344)-Listas!$F$2),IF(AND(HOUR($L1344)&gt;=Listas!$F$4,HOUR($L1344)&lt;=Listas!$F$5),(HOUR($L1344)-Listas!$F$4+4),0))),IF(($L1344-$K1344&gt;1.42),(IF(AND(HOUR($K1344)&gt;=Listas!$F$2,HOUR($K1344)&lt;=Listas!$F$3),(Listas!$F$3-HOUR($K1344)+4)+IF(AND(HOUR($L1344)&gt;=Listas!$F$2,HOUR($L1344)&lt;=Listas!$F$3),(HOUR($L1344)-Listas!$F$2)+NETWORKDAYS($K1344+1,$L1344-1,Listas!$H$2:$H$112)*Listas!$F$6,IF(AND(HOUR($L1344)&gt;=Listas!$F$4,HOUR($L1344)&lt;=Listas!$F$5),(HOUR($L1344)-Listas!$F$4+4)+NETWORKDAYS($K1344+1,$L1344-1,Listas!$H$2:$H$111)*Listas!$F$6,0)),IF(AND(HOUR($K1344)&gt;=Listas!$F$4,HOUR($K1344)&lt;=Listas!$F$5),(Listas!$F$5-HOUR($K1344))+IF(AND(HOUR($L1344)&gt;=Listas!$F$2,HOUR($L1344)&lt;=Listas!$F$3),(HOUR($L1344)-Listas!$F$2)+NETWORKDAYS($K1344+1,$L1344-1,Listas!$H$2:$H$111)*Listas!$F$6,(HOUR($L1344)-Listas!$F$4+4)+NETWORKDAYS($K1344+1,$L1344-1,Listas!$H$2:$H$111)*Listas!$F$6)))),IF(($L1344-$K1344)&lt;0,"Fecha inicial mayor a fecha final",0)))))))))</f>
        <v/>
      </c>
      <c r="N1344" s="6" t="str">
        <f t="shared" si="1"/>
        <v/>
      </c>
      <c r="O1344" s="6"/>
      <c r="P1344" s="6"/>
      <c r="Q1344" s="6" t="b">
        <v>0</v>
      </c>
      <c r="R1344" s="6" t="str">
        <f t="shared" si="11"/>
        <v/>
      </c>
      <c r="S1344" s="6"/>
    </row>
    <row r="1345">
      <c r="A1345" s="6"/>
      <c r="B1345" s="6"/>
      <c r="C1345" s="6"/>
      <c r="D1345" s="6"/>
      <c r="E1345" s="6"/>
      <c r="F1345" s="6"/>
      <c r="G1345" s="6"/>
      <c r="H1345" s="6"/>
      <c r="I1345" s="6"/>
      <c r="J1345" s="6"/>
      <c r="K1345" s="84"/>
      <c r="L1345" s="84"/>
      <c r="M1345" s="6" t="str">
        <f>IF(OR(ISBLANK($K1345),ISBLANK($L1345)),"",IF(NETWORKDAYS($K1345,$K1345,Listas!$H$2:$H$111)=0,"Error fecha inicial",IF(NETWORKDAYS($L1345,$L1345,Listas!$H$2:$H$111)=0,"Error fecha final",IF(OR(HOUR($K1345)&lt;Listas!$F$2,AND(HOUR($K1345)&gt;Listas!$F$3,HOUR($K1345)&lt;Listas!$F$4),HOUR($K1345)&gt;Listas!$F$5),"Error hora, fecha inicial",IF(OR(HOUR($L1345)&lt;Listas!$F$2,AND(HOUR($L1345)&gt;Listas!$F$3,HOUR($L1345)&lt;Listas!$F$4),HOUR($L1345)&gt;Listas!$F$5),"Error hora, fecha final",IF(AND($L1345-$K1345&gt;0,$L1345-$K1345&lt;=0.42),(IF(AND(AND(HOUR($K1345)&gt;=Listas!$F$2,HOUR($K1345)&lt;=Listas!$F$3),AND(HOUR($L1345)&gt;=Listas!$F$2,HOUR($L1345)&lt;=Listas!$F$3)),(HOUR($L1345)-HOUR($K1345)),IF(AND(AND(HOUR($K1345)&gt;=Listas!$F$4,HOUR($K1345)&lt;=Listas!$F$5),AND(HOUR($L1345)&gt;=Listas!$F$4,HOUR($L1345)&lt;=Listas!$F$5)),(HOUR($L1345)-HOUR($K1345)),IF(AND(AND(HOUR($K1345)&gt;=Listas!$F$2,HOUR($K1345)&lt;=Listas!$F$3),AND(HOUR($L1345)&gt;=Listas!$F$4,HOUR($L1345)&lt;=Listas!$F$5)),((Listas!$F$3-HOUR($K1345)))+((HOUR($L1345)-Listas!$F$4)),0)))),IF(AND($L1345-$K1345&gt;0.42,$L1345-$K1345&lt;=1.42),(IF(AND(HOUR($K1345)&gt;=Listas!$F$2,HOUR($K1345)&lt;=Listas!$F$3),(Listas!$F$3-HOUR($K1345)+4),IF(AND(HOUR($K1345)&gt;=Listas!$F$4,HOUR($K1345)&lt;=Listas!$F$5),(Listas!$F$5-HOUR($K1345)),0))+IF(AND(HOUR($L1345)&gt;=Listas!$F$2,HOUR($L1345)&lt;=Listas!$F$3),(HOUR($L1345)-Listas!$F$2),IF(AND(HOUR($L1345)&gt;=Listas!$F$4,HOUR($L1345)&lt;=Listas!$F$5),(HOUR($L1345)-Listas!$F$4+4),0))),IF(($L1345-$K1345&gt;1.42),(IF(AND(HOUR($K1345)&gt;=Listas!$F$2,HOUR($K1345)&lt;=Listas!$F$3),(Listas!$F$3-HOUR($K1345)+4)+IF(AND(HOUR($L1345)&gt;=Listas!$F$2,HOUR($L1345)&lt;=Listas!$F$3),(HOUR($L1345)-Listas!$F$2)+NETWORKDAYS($K1345+1,$L1345-1,Listas!$H$2:$H$112)*Listas!$F$6,IF(AND(HOUR($L1345)&gt;=Listas!$F$4,HOUR($L1345)&lt;=Listas!$F$5),(HOUR($L1345)-Listas!$F$4+4)+NETWORKDAYS($K1345+1,$L1345-1,Listas!$H$2:$H$111)*Listas!$F$6,0)),IF(AND(HOUR($K1345)&gt;=Listas!$F$4,HOUR($K1345)&lt;=Listas!$F$5),(Listas!$F$5-HOUR($K1345))+IF(AND(HOUR($L1345)&gt;=Listas!$F$2,HOUR($L1345)&lt;=Listas!$F$3),(HOUR($L1345)-Listas!$F$2)+NETWORKDAYS($K1345+1,$L1345-1,Listas!$H$2:$H$111)*Listas!$F$6,(HOUR($L1345)-Listas!$F$4+4)+NETWORKDAYS($K1345+1,$L1345-1,Listas!$H$2:$H$111)*Listas!$F$6)))),IF(($L1345-$K1345)&lt;0,"Fecha inicial mayor a fecha final",0)))))))))</f>
        <v/>
      </c>
      <c r="N1345" s="6" t="str">
        <f t="shared" si="1"/>
        <v/>
      </c>
      <c r="O1345" s="6"/>
      <c r="P1345" s="6"/>
      <c r="Q1345" s="6" t="b">
        <v>0</v>
      </c>
      <c r="R1345" s="6" t="str">
        <f t="shared" si="11"/>
        <v/>
      </c>
      <c r="S1345" s="6"/>
    </row>
    <row r="1346">
      <c r="A1346" s="6"/>
      <c r="B1346" s="6"/>
      <c r="C1346" s="6"/>
      <c r="D1346" s="6"/>
      <c r="E1346" s="6"/>
      <c r="F1346" s="6"/>
      <c r="G1346" s="6"/>
      <c r="H1346" s="6"/>
      <c r="I1346" s="6"/>
      <c r="J1346" s="6"/>
      <c r="K1346" s="84"/>
      <c r="L1346" s="84"/>
      <c r="M1346" s="6" t="str">
        <f>IF(OR(ISBLANK($K1346),ISBLANK($L1346)),"",IF(NETWORKDAYS($K1346,$K1346,Listas!$H$2:$H$111)=0,"Error fecha inicial",IF(NETWORKDAYS($L1346,$L1346,Listas!$H$2:$H$111)=0,"Error fecha final",IF(OR(HOUR($K1346)&lt;Listas!$F$2,AND(HOUR($K1346)&gt;Listas!$F$3,HOUR($K1346)&lt;Listas!$F$4),HOUR($K1346)&gt;Listas!$F$5),"Error hora, fecha inicial",IF(OR(HOUR($L1346)&lt;Listas!$F$2,AND(HOUR($L1346)&gt;Listas!$F$3,HOUR($L1346)&lt;Listas!$F$4),HOUR($L1346)&gt;Listas!$F$5),"Error hora, fecha final",IF(AND($L1346-$K1346&gt;0,$L1346-$K1346&lt;=0.42),(IF(AND(AND(HOUR($K1346)&gt;=Listas!$F$2,HOUR($K1346)&lt;=Listas!$F$3),AND(HOUR($L1346)&gt;=Listas!$F$2,HOUR($L1346)&lt;=Listas!$F$3)),(HOUR($L1346)-HOUR($K1346)),IF(AND(AND(HOUR($K1346)&gt;=Listas!$F$4,HOUR($K1346)&lt;=Listas!$F$5),AND(HOUR($L1346)&gt;=Listas!$F$4,HOUR($L1346)&lt;=Listas!$F$5)),(HOUR($L1346)-HOUR($K1346)),IF(AND(AND(HOUR($K1346)&gt;=Listas!$F$2,HOUR($K1346)&lt;=Listas!$F$3),AND(HOUR($L1346)&gt;=Listas!$F$4,HOUR($L1346)&lt;=Listas!$F$5)),((Listas!$F$3-HOUR($K1346)))+((HOUR($L1346)-Listas!$F$4)),0)))),IF(AND($L1346-$K1346&gt;0.42,$L1346-$K1346&lt;=1.42),(IF(AND(HOUR($K1346)&gt;=Listas!$F$2,HOUR($K1346)&lt;=Listas!$F$3),(Listas!$F$3-HOUR($K1346)+4),IF(AND(HOUR($K1346)&gt;=Listas!$F$4,HOUR($K1346)&lt;=Listas!$F$5),(Listas!$F$5-HOUR($K1346)),0))+IF(AND(HOUR($L1346)&gt;=Listas!$F$2,HOUR($L1346)&lt;=Listas!$F$3),(HOUR($L1346)-Listas!$F$2),IF(AND(HOUR($L1346)&gt;=Listas!$F$4,HOUR($L1346)&lt;=Listas!$F$5),(HOUR($L1346)-Listas!$F$4+4),0))),IF(($L1346-$K1346&gt;1.42),(IF(AND(HOUR($K1346)&gt;=Listas!$F$2,HOUR($K1346)&lt;=Listas!$F$3),(Listas!$F$3-HOUR($K1346)+4)+IF(AND(HOUR($L1346)&gt;=Listas!$F$2,HOUR($L1346)&lt;=Listas!$F$3),(HOUR($L1346)-Listas!$F$2)+NETWORKDAYS($K1346+1,$L1346-1,Listas!$H$2:$H$112)*Listas!$F$6,IF(AND(HOUR($L1346)&gt;=Listas!$F$4,HOUR($L1346)&lt;=Listas!$F$5),(HOUR($L1346)-Listas!$F$4+4)+NETWORKDAYS($K1346+1,$L1346-1,Listas!$H$2:$H$111)*Listas!$F$6,0)),IF(AND(HOUR($K1346)&gt;=Listas!$F$4,HOUR($K1346)&lt;=Listas!$F$5),(Listas!$F$5-HOUR($K1346))+IF(AND(HOUR($L1346)&gt;=Listas!$F$2,HOUR($L1346)&lt;=Listas!$F$3),(HOUR($L1346)-Listas!$F$2)+NETWORKDAYS($K1346+1,$L1346-1,Listas!$H$2:$H$111)*Listas!$F$6,(HOUR($L1346)-Listas!$F$4+4)+NETWORKDAYS($K1346+1,$L1346-1,Listas!$H$2:$H$111)*Listas!$F$6)))),IF(($L1346-$K1346)&lt;0,"Fecha inicial mayor a fecha final",0)))))))))</f>
        <v/>
      </c>
      <c r="N1346" s="6" t="str">
        <f t="shared" si="1"/>
        <v/>
      </c>
      <c r="O1346" s="6"/>
      <c r="P1346" s="6"/>
      <c r="Q1346" s="6" t="b">
        <v>0</v>
      </c>
      <c r="R1346" s="6" t="str">
        <f t="shared" si="11"/>
        <v/>
      </c>
      <c r="S1346" s="6"/>
    </row>
    <row r="1347">
      <c r="A1347" s="6"/>
      <c r="B1347" s="6"/>
      <c r="C1347" s="6"/>
      <c r="D1347" s="6"/>
      <c r="E1347" s="6"/>
      <c r="F1347" s="6"/>
      <c r="G1347" s="6"/>
      <c r="H1347" s="6"/>
      <c r="I1347" s="6"/>
      <c r="J1347" s="6"/>
      <c r="K1347" s="84"/>
      <c r="L1347" s="84"/>
      <c r="M1347" s="6" t="str">
        <f>IF(OR(ISBLANK($K1347),ISBLANK($L1347)),"",IF(NETWORKDAYS($K1347,$K1347,Listas!$H$2:$H$111)=0,"Error fecha inicial",IF(NETWORKDAYS($L1347,$L1347,Listas!$H$2:$H$111)=0,"Error fecha final",IF(OR(HOUR($K1347)&lt;Listas!$F$2,AND(HOUR($K1347)&gt;Listas!$F$3,HOUR($K1347)&lt;Listas!$F$4),HOUR($K1347)&gt;Listas!$F$5),"Error hora, fecha inicial",IF(OR(HOUR($L1347)&lt;Listas!$F$2,AND(HOUR($L1347)&gt;Listas!$F$3,HOUR($L1347)&lt;Listas!$F$4),HOUR($L1347)&gt;Listas!$F$5),"Error hora, fecha final",IF(AND($L1347-$K1347&gt;0,$L1347-$K1347&lt;=0.42),(IF(AND(AND(HOUR($K1347)&gt;=Listas!$F$2,HOUR($K1347)&lt;=Listas!$F$3),AND(HOUR($L1347)&gt;=Listas!$F$2,HOUR($L1347)&lt;=Listas!$F$3)),(HOUR($L1347)-HOUR($K1347)),IF(AND(AND(HOUR($K1347)&gt;=Listas!$F$4,HOUR($K1347)&lt;=Listas!$F$5),AND(HOUR($L1347)&gt;=Listas!$F$4,HOUR($L1347)&lt;=Listas!$F$5)),(HOUR($L1347)-HOUR($K1347)),IF(AND(AND(HOUR($K1347)&gt;=Listas!$F$2,HOUR($K1347)&lt;=Listas!$F$3),AND(HOUR($L1347)&gt;=Listas!$F$4,HOUR($L1347)&lt;=Listas!$F$5)),((Listas!$F$3-HOUR($K1347)))+((HOUR($L1347)-Listas!$F$4)),0)))),IF(AND($L1347-$K1347&gt;0.42,$L1347-$K1347&lt;=1.42),(IF(AND(HOUR($K1347)&gt;=Listas!$F$2,HOUR($K1347)&lt;=Listas!$F$3),(Listas!$F$3-HOUR($K1347)+4),IF(AND(HOUR($K1347)&gt;=Listas!$F$4,HOUR($K1347)&lt;=Listas!$F$5),(Listas!$F$5-HOUR($K1347)),0))+IF(AND(HOUR($L1347)&gt;=Listas!$F$2,HOUR($L1347)&lt;=Listas!$F$3),(HOUR($L1347)-Listas!$F$2),IF(AND(HOUR($L1347)&gt;=Listas!$F$4,HOUR($L1347)&lt;=Listas!$F$5),(HOUR($L1347)-Listas!$F$4+4),0))),IF(($L1347-$K1347&gt;1.42),(IF(AND(HOUR($K1347)&gt;=Listas!$F$2,HOUR($K1347)&lt;=Listas!$F$3),(Listas!$F$3-HOUR($K1347)+4)+IF(AND(HOUR($L1347)&gt;=Listas!$F$2,HOUR($L1347)&lt;=Listas!$F$3),(HOUR($L1347)-Listas!$F$2)+NETWORKDAYS($K1347+1,$L1347-1,Listas!$H$2:$H$112)*Listas!$F$6,IF(AND(HOUR($L1347)&gt;=Listas!$F$4,HOUR($L1347)&lt;=Listas!$F$5),(HOUR($L1347)-Listas!$F$4+4)+NETWORKDAYS($K1347+1,$L1347-1,Listas!$H$2:$H$111)*Listas!$F$6,0)),IF(AND(HOUR($K1347)&gt;=Listas!$F$4,HOUR($K1347)&lt;=Listas!$F$5),(Listas!$F$5-HOUR($K1347))+IF(AND(HOUR($L1347)&gt;=Listas!$F$2,HOUR($L1347)&lt;=Listas!$F$3),(HOUR($L1347)-Listas!$F$2)+NETWORKDAYS($K1347+1,$L1347-1,Listas!$H$2:$H$111)*Listas!$F$6,(HOUR($L1347)-Listas!$F$4+4)+NETWORKDAYS($K1347+1,$L1347-1,Listas!$H$2:$H$111)*Listas!$F$6)))),IF(($L1347-$K1347)&lt;0,"Fecha inicial mayor a fecha final",0)))))))))</f>
        <v/>
      </c>
      <c r="N1347" s="6" t="str">
        <f t="shared" si="1"/>
        <v/>
      </c>
      <c r="O1347" s="6"/>
      <c r="P1347" s="6"/>
      <c r="Q1347" s="6" t="b">
        <v>0</v>
      </c>
      <c r="R1347" s="6" t="str">
        <f t="shared" si="11"/>
        <v/>
      </c>
      <c r="S1347" s="6"/>
    </row>
    <row r="1348">
      <c r="A1348" s="6"/>
      <c r="B1348" s="6"/>
      <c r="C1348" s="6"/>
      <c r="D1348" s="6"/>
      <c r="E1348" s="6"/>
      <c r="F1348" s="6"/>
      <c r="G1348" s="6"/>
      <c r="H1348" s="6"/>
      <c r="I1348" s="6"/>
      <c r="J1348" s="6"/>
      <c r="K1348" s="84"/>
      <c r="L1348" s="84"/>
      <c r="M1348" s="6" t="str">
        <f>IF(OR(ISBLANK($K1348),ISBLANK($L1348)),"",IF(NETWORKDAYS($K1348,$K1348,Listas!$H$2:$H$111)=0,"Error fecha inicial",IF(NETWORKDAYS($L1348,$L1348,Listas!$H$2:$H$111)=0,"Error fecha final",IF(OR(HOUR($K1348)&lt;Listas!$F$2,AND(HOUR($K1348)&gt;Listas!$F$3,HOUR($K1348)&lt;Listas!$F$4),HOUR($K1348)&gt;Listas!$F$5),"Error hora, fecha inicial",IF(OR(HOUR($L1348)&lt;Listas!$F$2,AND(HOUR($L1348)&gt;Listas!$F$3,HOUR($L1348)&lt;Listas!$F$4),HOUR($L1348)&gt;Listas!$F$5),"Error hora, fecha final",IF(AND($L1348-$K1348&gt;0,$L1348-$K1348&lt;=0.42),(IF(AND(AND(HOUR($K1348)&gt;=Listas!$F$2,HOUR($K1348)&lt;=Listas!$F$3),AND(HOUR($L1348)&gt;=Listas!$F$2,HOUR($L1348)&lt;=Listas!$F$3)),(HOUR($L1348)-HOUR($K1348)),IF(AND(AND(HOUR($K1348)&gt;=Listas!$F$4,HOUR($K1348)&lt;=Listas!$F$5),AND(HOUR($L1348)&gt;=Listas!$F$4,HOUR($L1348)&lt;=Listas!$F$5)),(HOUR($L1348)-HOUR($K1348)),IF(AND(AND(HOUR($K1348)&gt;=Listas!$F$2,HOUR($K1348)&lt;=Listas!$F$3),AND(HOUR($L1348)&gt;=Listas!$F$4,HOUR($L1348)&lt;=Listas!$F$5)),((Listas!$F$3-HOUR($K1348)))+((HOUR($L1348)-Listas!$F$4)),0)))),IF(AND($L1348-$K1348&gt;0.42,$L1348-$K1348&lt;=1.42),(IF(AND(HOUR($K1348)&gt;=Listas!$F$2,HOUR($K1348)&lt;=Listas!$F$3),(Listas!$F$3-HOUR($K1348)+4),IF(AND(HOUR($K1348)&gt;=Listas!$F$4,HOUR($K1348)&lt;=Listas!$F$5),(Listas!$F$5-HOUR($K1348)),0))+IF(AND(HOUR($L1348)&gt;=Listas!$F$2,HOUR($L1348)&lt;=Listas!$F$3),(HOUR($L1348)-Listas!$F$2),IF(AND(HOUR($L1348)&gt;=Listas!$F$4,HOUR($L1348)&lt;=Listas!$F$5),(HOUR($L1348)-Listas!$F$4+4),0))),IF(($L1348-$K1348&gt;1.42),(IF(AND(HOUR($K1348)&gt;=Listas!$F$2,HOUR($K1348)&lt;=Listas!$F$3),(Listas!$F$3-HOUR($K1348)+4)+IF(AND(HOUR($L1348)&gt;=Listas!$F$2,HOUR($L1348)&lt;=Listas!$F$3),(HOUR($L1348)-Listas!$F$2)+NETWORKDAYS($K1348+1,$L1348-1,Listas!$H$2:$H$112)*Listas!$F$6,IF(AND(HOUR($L1348)&gt;=Listas!$F$4,HOUR($L1348)&lt;=Listas!$F$5),(HOUR($L1348)-Listas!$F$4+4)+NETWORKDAYS($K1348+1,$L1348-1,Listas!$H$2:$H$111)*Listas!$F$6,0)),IF(AND(HOUR($K1348)&gt;=Listas!$F$4,HOUR($K1348)&lt;=Listas!$F$5),(Listas!$F$5-HOUR($K1348))+IF(AND(HOUR($L1348)&gt;=Listas!$F$2,HOUR($L1348)&lt;=Listas!$F$3),(HOUR($L1348)-Listas!$F$2)+NETWORKDAYS($K1348+1,$L1348-1,Listas!$H$2:$H$111)*Listas!$F$6,(HOUR($L1348)-Listas!$F$4+4)+NETWORKDAYS($K1348+1,$L1348-1,Listas!$H$2:$H$111)*Listas!$F$6)))),IF(($L1348-$K1348)&lt;0,"Fecha inicial mayor a fecha final",0)))))))))</f>
        <v/>
      </c>
      <c r="N1348" s="6" t="str">
        <f t="shared" si="1"/>
        <v/>
      </c>
      <c r="O1348" s="6"/>
      <c r="P1348" s="6"/>
      <c r="Q1348" s="6" t="b">
        <v>0</v>
      </c>
      <c r="R1348" s="6" t="str">
        <f t="shared" si="11"/>
        <v/>
      </c>
      <c r="S1348" s="6"/>
    </row>
    <row r="1349">
      <c r="A1349" s="6"/>
      <c r="B1349" s="6"/>
      <c r="C1349" s="6"/>
      <c r="D1349" s="6"/>
      <c r="E1349" s="6"/>
      <c r="F1349" s="6"/>
      <c r="G1349" s="6"/>
      <c r="H1349" s="6"/>
      <c r="I1349" s="6"/>
      <c r="J1349" s="6"/>
      <c r="K1349" s="84"/>
      <c r="L1349" s="84"/>
      <c r="M1349" s="6" t="str">
        <f>IF(OR(ISBLANK($K1349),ISBLANK($L1349)),"",IF(NETWORKDAYS($K1349,$K1349,Listas!$H$2:$H$111)=0,"Error fecha inicial",IF(NETWORKDAYS($L1349,$L1349,Listas!$H$2:$H$111)=0,"Error fecha final",IF(OR(HOUR($K1349)&lt;Listas!$F$2,AND(HOUR($K1349)&gt;Listas!$F$3,HOUR($K1349)&lt;Listas!$F$4),HOUR($K1349)&gt;Listas!$F$5),"Error hora, fecha inicial",IF(OR(HOUR($L1349)&lt;Listas!$F$2,AND(HOUR($L1349)&gt;Listas!$F$3,HOUR($L1349)&lt;Listas!$F$4),HOUR($L1349)&gt;Listas!$F$5),"Error hora, fecha final",IF(AND($L1349-$K1349&gt;0,$L1349-$K1349&lt;=0.42),(IF(AND(AND(HOUR($K1349)&gt;=Listas!$F$2,HOUR($K1349)&lt;=Listas!$F$3),AND(HOUR($L1349)&gt;=Listas!$F$2,HOUR($L1349)&lt;=Listas!$F$3)),(HOUR($L1349)-HOUR($K1349)),IF(AND(AND(HOUR($K1349)&gt;=Listas!$F$4,HOUR($K1349)&lt;=Listas!$F$5),AND(HOUR($L1349)&gt;=Listas!$F$4,HOUR($L1349)&lt;=Listas!$F$5)),(HOUR($L1349)-HOUR($K1349)),IF(AND(AND(HOUR($K1349)&gt;=Listas!$F$2,HOUR($K1349)&lt;=Listas!$F$3),AND(HOUR($L1349)&gt;=Listas!$F$4,HOUR($L1349)&lt;=Listas!$F$5)),((Listas!$F$3-HOUR($K1349)))+((HOUR($L1349)-Listas!$F$4)),0)))),IF(AND($L1349-$K1349&gt;0.42,$L1349-$K1349&lt;=1.42),(IF(AND(HOUR($K1349)&gt;=Listas!$F$2,HOUR($K1349)&lt;=Listas!$F$3),(Listas!$F$3-HOUR($K1349)+4),IF(AND(HOUR($K1349)&gt;=Listas!$F$4,HOUR($K1349)&lt;=Listas!$F$5),(Listas!$F$5-HOUR($K1349)),0))+IF(AND(HOUR($L1349)&gt;=Listas!$F$2,HOUR($L1349)&lt;=Listas!$F$3),(HOUR($L1349)-Listas!$F$2),IF(AND(HOUR($L1349)&gt;=Listas!$F$4,HOUR($L1349)&lt;=Listas!$F$5),(HOUR($L1349)-Listas!$F$4+4),0))),IF(($L1349-$K1349&gt;1.42),(IF(AND(HOUR($K1349)&gt;=Listas!$F$2,HOUR($K1349)&lt;=Listas!$F$3),(Listas!$F$3-HOUR($K1349)+4)+IF(AND(HOUR($L1349)&gt;=Listas!$F$2,HOUR($L1349)&lt;=Listas!$F$3),(HOUR($L1349)-Listas!$F$2)+NETWORKDAYS($K1349+1,$L1349-1,Listas!$H$2:$H$112)*Listas!$F$6,IF(AND(HOUR($L1349)&gt;=Listas!$F$4,HOUR($L1349)&lt;=Listas!$F$5),(HOUR($L1349)-Listas!$F$4+4)+NETWORKDAYS($K1349+1,$L1349-1,Listas!$H$2:$H$111)*Listas!$F$6,0)),IF(AND(HOUR($K1349)&gt;=Listas!$F$4,HOUR($K1349)&lt;=Listas!$F$5),(Listas!$F$5-HOUR($K1349))+IF(AND(HOUR($L1349)&gt;=Listas!$F$2,HOUR($L1349)&lt;=Listas!$F$3),(HOUR($L1349)-Listas!$F$2)+NETWORKDAYS($K1349+1,$L1349-1,Listas!$H$2:$H$111)*Listas!$F$6,(HOUR($L1349)-Listas!$F$4+4)+NETWORKDAYS($K1349+1,$L1349-1,Listas!$H$2:$H$111)*Listas!$F$6)))),IF(($L1349-$K1349)&lt;0,"Fecha inicial mayor a fecha final",0)))))))))</f>
        <v/>
      </c>
      <c r="N1349" s="6" t="str">
        <f t="shared" si="1"/>
        <v/>
      </c>
      <c r="O1349" s="6"/>
      <c r="P1349" s="6"/>
      <c r="Q1349" s="6" t="b">
        <v>0</v>
      </c>
      <c r="R1349" s="6" t="str">
        <f t="shared" si="11"/>
        <v/>
      </c>
      <c r="S1349" s="6"/>
    </row>
    <row r="1350">
      <c r="A1350" s="6"/>
      <c r="B1350" s="6"/>
      <c r="C1350" s="6"/>
      <c r="D1350" s="6"/>
      <c r="E1350" s="6"/>
      <c r="F1350" s="6"/>
      <c r="G1350" s="6"/>
      <c r="H1350" s="6"/>
      <c r="I1350" s="6"/>
      <c r="J1350" s="6"/>
      <c r="K1350" s="84"/>
      <c r="L1350" s="84"/>
      <c r="M1350" s="6" t="str">
        <f>IF(OR(ISBLANK($K1350),ISBLANK($L1350)),"",IF(NETWORKDAYS($K1350,$K1350,Listas!$H$2:$H$111)=0,"Error fecha inicial",IF(NETWORKDAYS($L1350,$L1350,Listas!$H$2:$H$111)=0,"Error fecha final",IF(OR(HOUR($K1350)&lt;Listas!$F$2,AND(HOUR($K1350)&gt;Listas!$F$3,HOUR($K1350)&lt;Listas!$F$4),HOUR($K1350)&gt;Listas!$F$5),"Error hora, fecha inicial",IF(OR(HOUR($L1350)&lt;Listas!$F$2,AND(HOUR($L1350)&gt;Listas!$F$3,HOUR($L1350)&lt;Listas!$F$4),HOUR($L1350)&gt;Listas!$F$5),"Error hora, fecha final",IF(AND($L1350-$K1350&gt;0,$L1350-$K1350&lt;=0.42),(IF(AND(AND(HOUR($K1350)&gt;=Listas!$F$2,HOUR($K1350)&lt;=Listas!$F$3),AND(HOUR($L1350)&gt;=Listas!$F$2,HOUR($L1350)&lt;=Listas!$F$3)),(HOUR($L1350)-HOUR($K1350)),IF(AND(AND(HOUR($K1350)&gt;=Listas!$F$4,HOUR($K1350)&lt;=Listas!$F$5),AND(HOUR($L1350)&gt;=Listas!$F$4,HOUR($L1350)&lt;=Listas!$F$5)),(HOUR($L1350)-HOUR($K1350)),IF(AND(AND(HOUR($K1350)&gt;=Listas!$F$2,HOUR($K1350)&lt;=Listas!$F$3),AND(HOUR($L1350)&gt;=Listas!$F$4,HOUR($L1350)&lt;=Listas!$F$5)),((Listas!$F$3-HOUR($K1350)))+((HOUR($L1350)-Listas!$F$4)),0)))),IF(AND($L1350-$K1350&gt;0.42,$L1350-$K1350&lt;=1.42),(IF(AND(HOUR($K1350)&gt;=Listas!$F$2,HOUR($K1350)&lt;=Listas!$F$3),(Listas!$F$3-HOUR($K1350)+4),IF(AND(HOUR($K1350)&gt;=Listas!$F$4,HOUR($K1350)&lt;=Listas!$F$5),(Listas!$F$5-HOUR($K1350)),0))+IF(AND(HOUR($L1350)&gt;=Listas!$F$2,HOUR($L1350)&lt;=Listas!$F$3),(HOUR($L1350)-Listas!$F$2),IF(AND(HOUR($L1350)&gt;=Listas!$F$4,HOUR($L1350)&lt;=Listas!$F$5),(HOUR($L1350)-Listas!$F$4+4),0))),IF(($L1350-$K1350&gt;1.42),(IF(AND(HOUR($K1350)&gt;=Listas!$F$2,HOUR($K1350)&lt;=Listas!$F$3),(Listas!$F$3-HOUR($K1350)+4)+IF(AND(HOUR($L1350)&gt;=Listas!$F$2,HOUR($L1350)&lt;=Listas!$F$3),(HOUR($L1350)-Listas!$F$2)+NETWORKDAYS($K1350+1,$L1350-1,Listas!$H$2:$H$112)*Listas!$F$6,IF(AND(HOUR($L1350)&gt;=Listas!$F$4,HOUR($L1350)&lt;=Listas!$F$5),(HOUR($L1350)-Listas!$F$4+4)+NETWORKDAYS($K1350+1,$L1350-1,Listas!$H$2:$H$111)*Listas!$F$6,0)),IF(AND(HOUR($K1350)&gt;=Listas!$F$4,HOUR($K1350)&lt;=Listas!$F$5),(Listas!$F$5-HOUR($K1350))+IF(AND(HOUR($L1350)&gt;=Listas!$F$2,HOUR($L1350)&lt;=Listas!$F$3),(HOUR($L1350)-Listas!$F$2)+NETWORKDAYS($K1350+1,$L1350-1,Listas!$H$2:$H$111)*Listas!$F$6,(HOUR($L1350)-Listas!$F$4+4)+NETWORKDAYS($K1350+1,$L1350-1,Listas!$H$2:$H$111)*Listas!$F$6)))),IF(($L1350-$K1350)&lt;0,"Fecha inicial mayor a fecha final",0)))))))))</f>
        <v/>
      </c>
      <c r="N1350" s="6" t="str">
        <f t="shared" si="1"/>
        <v/>
      </c>
      <c r="O1350" s="6"/>
      <c r="P1350" s="6"/>
      <c r="Q1350" s="6" t="b">
        <v>0</v>
      </c>
      <c r="R1350" s="6" t="str">
        <f t="shared" si="11"/>
        <v/>
      </c>
      <c r="S1350" s="6"/>
    </row>
    <row r="1351">
      <c r="A1351" s="6"/>
      <c r="B1351" s="6"/>
      <c r="C1351" s="6"/>
      <c r="D1351" s="6"/>
      <c r="E1351" s="6"/>
      <c r="F1351" s="6"/>
      <c r="G1351" s="6"/>
      <c r="H1351" s="6"/>
      <c r="I1351" s="6"/>
      <c r="J1351" s="6"/>
      <c r="K1351" s="84"/>
      <c r="L1351" s="84"/>
      <c r="M1351" s="6" t="str">
        <f>IF(OR(ISBLANK($K1351),ISBLANK($L1351)),"",IF(NETWORKDAYS($K1351,$K1351,Listas!$H$2:$H$111)=0,"Error fecha inicial",IF(NETWORKDAYS($L1351,$L1351,Listas!$H$2:$H$111)=0,"Error fecha final",IF(OR(HOUR($K1351)&lt;Listas!$F$2,AND(HOUR($K1351)&gt;Listas!$F$3,HOUR($K1351)&lt;Listas!$F$4),HOUR($K1351)&gt;Listas!$F$5),"Error hora, fecha inicial",IF(OR(HOUR($L1351)&lt;Listas!$F$2,AND(HOUR($L1351)&gt;Listas!$F$3,HOUR($L1351)&lt;Listas!$F$4),HOUR($L1351)&gt;Listas!$F$5),"Error hora, fecha final",IF(AND($L1351-$K1351&gt;0,$L1351-$K1351&lt;=0.42),(IF(AND(AND(HOUR($K1351)&gt;=Listas!$F$2,HOUR($K1351)&lt;=Listas!$F$3),AND(HOUR($L1351)&gt;=Listas!$F$2,HOUR($L1351)&lt;=Listas!$F$3)),(HOUR($L1351)-HOUR($K1351)),IF(AND(AND(HOUR($K1351)&gt;=Listas!$F$4,HOUR($K1351)&lt;=Listas!$F$5),AND(HOUR($L1351)&gt;=Listas!$F$4,HOUR($L1351)&lt;=Listas!$F$5)),(HOUR($L1351)-HOUR($K1351)),IF(AND(AND(HOUR($K1351)&gt;=Listas!$F$2,HOUR($K1351)&lt;=Listas!$F$3),AND(HOUR($L1351)&gt;=Listas!$F$4,HOUR($L1351)&lt;=Listas!$F$5)),((Listas!$F$3-HOUR($K1351)))+((HOUR($L1351)-Listas!$F$4)),0)))),IF(AND($L1351-$K1351&gt;0.42,$L1351-$K1351&lt;=1.42),(IF(AND(HOUR($K1351)&gt;=Listas!$F$2,HOUR($K1351)&lt;=Listas!$F$3),(Listas!$F$3-HOUR($K1351)+4),IF(AND(HOUR($K1351)&gt;=Listas!$F$4,HOUR($K1351)&lt;=Listas!$F$5),(Listas!$F$5-HOUR($K1351)),0))+IF(AND(HOUR($L1351)&gt;=Listas!$F$2,HOUR($L1351)&lt;=Listas!$F$3),(HOUR($L1351)-Listas!$F$2),IF(AND(HOUR($L1351)&gt;=Listas!$F$4,HOUR($L1351)&lt;=Listas!$F$5),(HOUR($L1351)-Listas!$F$4+4),0))),IF(($L1351-$K1351&gt;1.42),(IF(AND(HOUR($K1351)&gt;=Listas!$F$2,HOUR($K1351)&lt;=Listas!$F$3),(Listas!$F$3-HOUR($K1351)+4)+IF(AND(HOUR($L1351)&gt;=Listas!$F$2,HOUR($L1351)&lt;=Listas!$F$3),(HOUR($L1351)-Listas!$F$2)+NETWORKDAYS($K1351+1,$L1351-1,Listas!$H$2:$H$112)*Listas!$F$6,IF(AND(HOUR($L1351)&gt;=Listas!$F$4,HOUR($L1351)&lt;=Listas!$F$5),(HOUR($L1351)-Listas!$F$4+4)+NETWORKDAYS($K1351+1,$L1351-1,Listas!$H$2:$H$111)*Listas!$F$6,0)),IF(AND(HOUR($K1351)&gt;=Listas!$F$4,HOUR($K1351)&lt;=Listas!$F$5),(Listas!$F$5-HOUR($K1351))+IF(AND(HOUR($L1351)&gt;=Listas!$F$2,HOUR($L1351)&lt;=Listas!$F$3),(HOUR($L1351)-Listas!$F$2)+NETWORKDAYS($K1351+1,$L1351-1,Listas!$H$2:$H$111)*Listas!$F$6,(HOUR($L1351)-Listas!$F$4+4)+NETWORKDAYS($K1351+1,$L1351-1,Listas!$H$2:$H$111)*Listas!$F$6)))),IF(($L1351-$K1351)&lt;0,"Fecha inicial mayor a fecha final",0)))))))))</f>
        <v/>
      </c>
      <c r="N1351" s="6" t="str">
        <f t="shared" si="1"/>
        <v/>
      </c>
      <c r="O1351" s="6"/>
      <c r="P1351" s="6"/>
      <c r="Q1351" s="6" t="b">
        <v>0</v>
      </c>
      <c r="R1351" s="6" t="str">
        <f t="shared" si="11"/>
        <v/>
      </c>
      <c r="S1351" s="6"/>
    </row>
    <row r="1352">
      <c r="A1352" s="6"/>
      <c r="B1352" s="6"/>
      <c r="C1352" s="6"/>
      <c r="D1352" s="6"/>
      <c r="E1352" s="6"/>
      <c r="F1352" s="6"/>
      <c r="G1352" s="6"/>
      <c r="H1352" s="6"/>
      <c r="I1352" s="6"/>
      <c r="J1352" s="6"/>
      <c r="K1352" s="84"/>
      <c r="L1352" s="84"/>
      <c r="M1352" s="6" t="str">
        <f>IF(OR(ISBLANK($K1352),ISBLANK($L1352)),"",IF(NETWORKDAYS($K1352,$K1352,Listas!$H$2:$H$111)=0,"Error fecha inicial",IF(NETWORKDAYS($L1352,$L1352,Listas!$H$2:$H$111)=0,"Error fecha final",IF(OR(HOUR($K1352)&lt;Listas!$F$2,AND(HOUR($K1352)&gt;Listas!$F$3,HOUR($K1352)&lt;Listas!$F$4),HOUR($K1352)&gt;Listas!$F$5),"Error hora, fecha inicial",IF(OR(HOUR($L1352)&lt;Listas!$F$2,AND(HOUR($L1352)&gt;Listas!$F$3,HOUR($L1352)&lt;Listas!$F$4),HOUR($L1352)&gt;Listas!$F$5),"Error hora, fecha final",IF(AND($L1352-$K1352&gt;0,$L1352-$K1352&lt;=0.42),(IF(AND(AND(HOUR($K1352)&gt;=Listas!$F$2,HOUR($K1352)&lt;=Listas!$F$3),AND(HOUR($L1352)&gt;=Listas!$F$2,HOUR($L1352)&lt;=Listas!$F$3)),(HOUR($L1352)-HOUR($K1352)),IF(AND(AND(HOUR($K1352)&gt;=Listas!$F$4,HOUR($K1352)&lt;=Listas!$F$5),AND(HOUR($L1352)&gt;=Listas!$F$4,HOUR($L1352)&lt;=Listas!$F$5)),(HOUR($L1352)-HOUR($K1352)),IF(AND(AND(HOUR($K1352)&gt;=Listas!$F$2,HOUR($K1352)&lt;=Listas!$F$3),AND(HOUR($L1352)&gt;=Listas!$F$4,HOUR($L1352)&lt;=Listas!$F$5)),((Listas!$F$3-HOUR($K1352)))+((HOUR($L1352)-Listas!$F$4)),0)))),IF(AND($L1352-$K1352&gt;0.42,$L1352-$K1352&lt;=1.42),(IF(AND(HOUR($K1352)&gt;=Listas!$F$2,HOUR($K1352)&lt;=Listas!$F$3),(Listas!$F$3-HOUR($K1352)+4),IF(AND(HOUR($K1352)&gt;=Listas!$F$4,HOUR($K1352)&lt;=Listas!$F$5),(Listas!$F$5-HOUR($K1352)),0))+IF(AND(HOUR($L1352)&gt;=Listas!$F$2,HOUR($L1352)&lt;=Listas!$F$3),(HOUR($L1352)-Listas!$F$2),IF(AND(HOUR($L1352)&gt;=Listas!$F$4,HOUR($L1352)&lt;=Listas!$F$5),(HOUR($L1352)-Listas!$F$4+4),0))),IF(($L1352-$K1352&gt;1.42),(IF(AND(HOUR($K1352)&gt;=Listas!$F$2,HOUR($K1352)&lt;=Listas!$F$3),(Listas!$F$3-HOUR($K1352)+4)+IF(AND(HOUR($L1352)&gt;=Listas!$F$2,HOUR($L1352)&lt;=Listas!$F$3),(HOUR($L1352)-Listas!$F$2)+NETWORKDAYS($K1352+1,$L1352-1,Listas!$H$2:$H$112)*Listas!$F$6,IF(AND(HOUR($L1352)&gt;=Listas!$F$4,HOUR($L1352)&lt;=Listas!$F$5),(HOUR($L1352)-Listas!$F$4+4)+NETWORKDAYS($K1352+1,$L1352-1,Listas!$H$2:$H$111)*Listas!$F$6,0)),IF(AND(HOUR($K1352)&gt;=Listas!$F$4,HOUR($K1352)&lt;=Listas!$F$5),(Listas!$F$5-HOUR($K1352))+IF(AND(HOUR($L1352)&gt;=Listas!$F$2,HOUR($L1352)&lt;=Listas!$F$3),(HOUR($L1352)-Listas!$F$2)+NETWORKDAYS($K1352+1,$L1352-1,Listas!$H$2:$H$111)*Listas!$F$6,(HOUR($L1352)-Listas!$F$4+4)+NETWORKDAYS($K1352+1,$L1352-1,Listas!$H$2:$H$111)*Listas!$F$6)))),IF(($L1352-$K1352)&lt;0,"Fecha inicial mayor a fecha final",0)))))))))</f>
        <v/>
      </c>
      <c r="N1352" s="6" t="str">
        <f t="shared" si="1"/>
        <v/>
      </c>
      <c r="O1352" s="6"/>
      <c r="P1352" s="6"/>
      <c r="Q1352" s="6" t="b">
        <v>0</v>
      </c>
      <c r="R1352" s="6" t="str">
        <f t="shared" si="11"/>
        <v/>
      </c>
      <c r="S1352" s="6"/>
    </row>
    <row r="1353">
      <c r="A1353" s="6"/>
      <c r="B1353" s="6"/>
      <c r="C1353" s="6"/>
      <c r="D1353" s="6"/>
      <c r="E1353" s="6"/>
      <c r="F1353" s="6"/>
      <c r="G1353" s="6"/>
      <c r="H1353" s="6"/>
      <c r="I1353" s="6"/>
      <c r="J1353" s="6"/>
      <c r="K1353" s="84"/>
      <c r="L1353" s="84"/>
      <c r="M1353" s="6" t="str">
        <f>IF(OR(ISBLANK($K1353),ISBLANK($L1353)),"",IF(NETWORKDAYS($K1353,$K1353,Listas!$H$2:$H$111)=0,"Error fecha inicial",IF(NETWORKDAYS($L1353,$L1353,Listas!$H$2:$H$111)=0,"Error fecha final",IF(OR(HOUR($K1353)&lt;Listas!$F$2,AND(HOUR($K1353)&gt;Listas!$F$3,HOUR($K1353)&lt;Listas!$F$4),HOUR($K1353)&gt;Listas!$F$5),"Error hora, fecha inicial",IF(OR(HOUR($L1353)&lt;Listas!$F$2,AND(HOUR($L1353)&gt;Listas!$F$3,HOUR($L1353)&lt;Listas!$F$4),HOUR($L1353)&gt;Listas!$F$5),"Error hora, fecha final",IF(AND($L1353-$K1353&gt;0,$L1353-$K1353&lt;=0.42),(IF(AND(AND(HOUR($K1353)&gt;=Listas!$F$2,HOUR($K1353)&lt;=Listas!$F$3),AND(HOUR($L1353)&gt;=Listas!$F$2,HOUR($L1353)&lt;=Listas!$F$3)),(HOUR($L1353)-HOUR($K1353)),IF(AND(AND(HOUR($K1353)&gt;=Listas!$F$4,HOUR($K1353)&lt;=Listas!$F$5),AND(HOUR($L1353)&gt;=Listas!$F$4,HOUR($L1353)&lt;=Listas!$F$5)),(HOUR($L1353)-HOUR($K1353)),IF(AND(AND(HOUR($K1353)&gt;=Listas!$F$2,HOUR($K1353)&lt;=Listas!$F$3),AND(HOUR($L1353)&gt;=Listas!$F$4,HOUR($L1353)&lt;=Listas!$F$5)),((Listas!$F$3-HOUR($K1353)))+((HOUR($L1353)-Listas!$F$4)),0)))),IF(AND($L1353-$K1353&gt;0.42,$L1353-$K1353&lt;=1.42),(IF(AND(HOUR($K1353)&gt;=Listas!$F$2,HOUR($K1353)&lt;=Listas!$F$3),(Listas!$F$3-HOUR($K1353)+4),IF(AND(HOUR($K1353)&gt;=Listas!$F$4,HOUR($K1353)&lt;=Listas!$F$5),(Listas!$F$5-HOUR($K1353)),0))+IF(AND(HOUR($L1353)&gt;=Listas!$F$2,HOUR($L1353)&lt;=Listas!$F$3),(HOUR($L1353)-Listas!$F$2),IF(AND(HOUR($L1353)&gt;=Listas!$F$4,HOUR($L1353)&lt;=Listas!$F$5),(HOUR($L1353)-Listas!$F$4+4),0))),IF(($L1353-$K1353&gt;1.42),(IF(AND(HOUR($K1353)&gt;=Listas!$F$2,HOUR($K1353)&lt;=Listas!$F$3),(Listas!$F$3-HOUR($K1353)+4)+IF(AND(HOUR($L1353)&gt;=Listas!$F$2,HOUR($L1353)&lt;=Listas!$F$3),(HOUR($L1353)-Listas!$F$2)+NETWORKDAYS($K1353+1,$L1353-1,Listas!$H$2:$H$112)*Listas!$F$6,IF(AND(HOUR($L1353)&gt;=Listas!$F$4,HOUR($L1353)&lt;=Listas!$F$5),(HOUR($L1353)-Listas!$F$4+4)+NETWORKDAYS($K1353+1,$L1353-1,Listas!$H$2:$H$111)*Listas!$F$6,0)),IF(AND(HOUR($K1353)&gt;=Listas!$F$4,HOUR($K1353)&lt;=Listas!$F$5),(Listas!$F$5-HOUR($K1353))+IF(AND(HOUR($L1353)&gt;=Listas!$F$2,HOUR($L1353)&lt;=Listas!$F$3),(HOUR($L1353)-Listas!$F$2)+NETWORKDAYS($K1353+1,$L1353-1,Listas!$H$2:$H$111)*Listas!$F$6,(HOUR($L1353)-Listas!$F$4+4)+NETWORKDAYS($K1353+1,$L1353-1,Listas!$H$2:$H$111)*Listas!$F$6)))),IF(($L1353-$K1353)&lt;0,"Fecha inicial mayor a fecha final",0)))))))))</f>
        <v/>
      </c>
      <c r="N1353" s="6" t="str">
        <f t="shared" si="1"/>
        <v/>
      </c>
      <c r="O1353" s="6"/>
      <c r="P1353" s="6"/>
      <c r="Q1353" s="6" t="b">
        <v>0</v>
      </c>
      <c r="R1353" s="6" t="str">
        <f t="shared" si="11"/>
        <v/>
      </c>
      <c r="S1353" s="6"/>
    </row>
    <row r="1354">
      <c r="A1354" s="6"/>
      <c r="B1354" s="6"/>
      <c r="C1354" s="6"/>
      <c r="D1354" s="6"/>
      <c r="E1354" s="6"/>
      <c r="F1354" s="6"/>
      <c r="G1354" s="6"/>
      <c r="H1354" s="6"/>
      <c r="I1354" s="6"/>
      <c r="J1354" s="6"/>
      <c r="K1354" s="84"/>
      <c r="L1354" s="84"/>
      <c r="M1354" s="6" t="str">
        <f>IF(OR(ISBLANK($K1354),ISBLANK($L1354)),"",IF(NETWORKDAYS($K1354,$K1354,Listas!$H$2:$H$111)=0,"Error fecha inicial",IF(NETWORKDAYS($L1354,$L1354,Listas!$H$2:$H$111)=0,"Error fecha final",IF(OR(HOUR($K1354)&lt;Listas!$F$2,AND(HOUR($K1354)&gt;Listas!$F$3,HOUR($K1354)&lt;Listas!$F$4),HOUR($K1354)&gt;Listas!$F$5),"Error hora, fecha inicial",IF(OR(HOUR($L1354)&lt;Listas!$F$2,AND(HOUR($L1354)&gt;Listas!$F$3,HOUR($L1354)&lt;Listas!$F$4),HOUR($L1354)&gt;Listas!$F$5),"Error hora, fecha final",IF(AND($L1354-$K1354&gt;0,$L1354-$K1354&lt;=0.42),(IF(AND(AND(HOUR($K1354)&gt;=Listas!$F$2,HOUR($K1354)&lt;=Listas!$F$3),AND(HOUR($L1354)&gt;=Listas!$F$2,HOUR($L1354)&lt;=Listas!$F$3)),(HOUR($L1354)-HOUR($K1354)),IF(AND(AND(HOUR($K1354)&gt;=Listas!$F$4,HOUR($K1354)&lt;=Listas!$F$5),AND(HOUR($L1354)&gt;=Listas!$F$4,HOUR($L1354)&lt;=Listas!$F$5)),(HOUR($L1354)-HOUR($K1354)),IF(AND(AND(HOUR($K1354)&gt;=Listas!$F$2,HOUR($K1354)&lt;=Listas!$F$3),AND(HOUR($L1354)&gt;=Listas!$F$4,HOUR($L1354)&lt;=Listas!$F$5)),((Listas!$F$3-HOUR($K1354)))+((HOUR($L1354)-Listas!$F$4)),0)))),IF(AND($L1354-$K1354&gt;0.42,$L1354-$K1354&lt;=1.42),(IF(AND(HOUR($K1354)&gt;=Listas!$F$2,HOUR($K1354)&lt;=Listas!$F$3),(Listas!$F$3-HOUR($K1354)+4),IF(AND(HOUR($K1354)&gt;=Listas!$F$4,HOUR($K1354)&lt;=Listas!$F$5),(Listas!$F$5-HOUR($K1354)),0))+IF(AND(HOUR($L1354)&gt;=Listas!$F$2,HOUR($L1354)&lt;=Listas!$F$3),(HOUR($L1354)-Listas!$F$2),IF(AND(HOUR($L1354)&gt;=Listas!$F$4,HOUR($L1354)&lt;=Listas!$F$5),(HOUR($L1354)-Listas!$F$4+4),0))),IF(($L1354-$K1354&gt;1.42),(IF(AND(HOUR($K1354)&gt;=Listas!$F$2,HOUR($K1354)&lt;=Listas!$F$3),(Listas!$F$3-HOUR($K1354)+4)+IF(AND(HOUR($L1354)&gt;=Listas!$F$2,HOUR($L1354)&lt;=Listas!$F$3),(HOUR($L1354)-Listas!$F$2)+NETWORKDAYS($K1354+1,$L1354-1,Listas!$H$2:$H$112)*Listas!$F$6,IF(AND(HOUR($L1354)&gt;=Listas!$F$4,HOUR($L1354)&lt;=Listas!$F$5),(HOUR($L1354)-Listas!$F$4+4)+NETWORKDAYS($K1354+1,$L1354-1,Listas!$H$2:$H$111)*Listas!$F$6,0)),IF(AND(HOUR($K1354)&gt;=Listas!$F$4,HOUR($K1354)&lt;=Listas!$F$5),(Listas!$F$5-HOUR($K1354))+IF(AND(HOUR($L1354)&gt;=Listas!$F$2,HOUR($L1354)&lt;=Listas!$F$3),(HOUR($L1354)-Listas!$F$2)+NETWORKDAYS($K1354+1,$L1354-1,Listas!$H$2:$H$111)*Listas!$F$6,(HOUR($L1354)-Listas!$F$4+4)+NETWORKDAYS($K1354+1,$L1354-1,Listas!$H$2:$H$111)*Listas!$F$6)))),IF(($L1354-$K1354)&lt;0,"Fecha inicial mayor a fecha final",0)))))))))</f>
        <v/>
      </c>
      <c r="N1354" s="6" t="str">
        <f t="shared" si="1"/>
        <v/>
      </c>
      <c r="O1354" s="6"/>
      <c r="P1354" s="6"/>
      <c r="Q1354" s="6" t="b">
        <v>0</v>
      </c>
      <c r="R1354" s="6" t="str">
        <f t="shared" si="11"/>
        <v/>
      </c>
      <c r="S1354" s="6"/>
    </row>
    <row r="1355">
      <c r="A1355" s="6"/>
      <c r="B1355" s="6"/>
      <c r="C1355" s="6"/>
      <c r="D1355" s="6"/>
      <c r="E1355" s="6"/>
      <c r="F1355" s="6"/>
      <c r="G1355" s="6"/>
      <c r="H1355" s="6"/>
      <c r="I1355" s="6"/>
      <c r="J1355" s="6"/>
      <c r="K1355" s="84"/>
      <c r="L1355" s="84"/>
      <c r="M1355" s="6" t="str">
        <f>IF(OR(ISBLANK($K1355),ISBLANK($L1355)),"",IF(NETWORKDAYS($K1355,$K1355,Listas!$H$2:$H$111)=0,"Error fecha inicial",IF(NETWORKDAYS($L1355,$L1355,Listas!$H$2:$H$111)=0,"Error fecha final",IF(OR(HOUR($K1355)&lt;Listas!$F$2,AND(HOUR($K1355)&gt;Listas!$F$3,HOUR($K1355)&lt;Listas!$F$4),HOUR($K1355)&gt;Listas!$F$5),"Error hora, fecha inicial",IF(OR(HOUR($L1355)&lt;Listas!$F$2,AND(HOUR($L1355)&gt;Listas!$F$3,HOUR($L1355)&lt;Listas!$F$4),HOUR($L1355)&gt;Listas!$F$5),"Error hora, fecha final",IF(AND($L1355-$K1355&gt;0,$L1355-$K1355&lt;=0.42),(IF(AND(AND(HOUR($K1355)&gt;=Listas!$F$2,HOUR($K1355)&lt;=Listas!$F$3),AND(HOUR($L1355)&gt;=Listas!$F$2,HOUR($L1355)&lt;=Listas!$F$3)),(HOUR($L1355)-HOUR($K1355)),IF(AND(AND(HOUR($K1355)&gt;=Listas!$F$4,HOUR($K1355)&lt;=Listas!$F$5),AND(HOUR($L1355)&gt;=Listas!$F$4,HOUR($L1355)&lt;=Listas!$F$5)),(HOUR($L1355)-HOUR($K1355)),IF(AND(AND(HOUR($K1355)&gt;=Listas!$F$2,HOUR($K1355)&lt;=Listas!$F$3),AND(HOUR($L1355)&gt;=Listas!$F$4,HOUR($L1355)&lt;=Listas!$F$5)),((Listas!$F$3-HOUR($K1355)))+((HOUR($L1355)-Listas!$F$4)),0)))),IF(AND($L1355-$K1355&gt;0.42,$L1355-$K1355&lt;=1.42),(IF(AND(HOUR($K1355)&gt;=Listas!$F$2,HOUR($K1355)&lt;=Listas!$F$3),(Listas!$F$3-HOUR($K1355)+4),IF(AND(HOUR($K1355)&gt;=Listas!$F$4,HOUR($K1355)&lt;=Listas!$F$5),(Listas!$F$5-HOUR($K1355)),0))+IF(AND(HOUR($L1355)&gt;=Listas!$F$2,HOUR($L1355)&lt;=Listas!$F$3),(HOUR($L1355)-Listas!$F$2),IF(AND(HOUR($L1355)&gt;=Listas!$F$4,HOUR($L1355)&lt;=Listas!$F$5),(HOUR($L1355)-Listas!$F$4+4),0))),IF(($L1355-$K1355&gt;1.42),(IF(AND(HOUR($K1355)&gt;=Listas!$F$2,HOUR($K1355)&lt;=Listas!$F$3),(Listas!$F$3-HOUR($K1355)+4)+IF(AND(HOUR($L1355)&gt;=Listas!$F$2,HOUR($L1355)&lt;=Listas!$F$3),(HOUR($L1355)-Listas!$F$2)+NETWORKDAYS($K1355+1,$L1355-1,Listas!$H$2:$H$112)*Listas!$F$6,IF(AND(HOUR($L1355)&gt;=Listas!$F$4,HOUR($L1355)&lt;=Listas!$F$5),(HOUR($L1355)-Listas!$F$4+4)+NETWORKDAYS($K1355+1,$L1355-1,Listas!$H$2:$H$111)*Listas!$F$6,0)),IF(AND(HOUR($K1355)&gt;=Listas!$F$4,HOUR($K1355)&lt;=Listas!$F$5),(Listas!$F$5-HOUR($K1355))+IF(AND(HOUR($L1355)&gt;=Listas!$F$2,HOUR($L1355)&lt;=Listas!$F$3),(HOUR($L1355)-Listas!$F$2)+NETWORKDAYS($K1355+1,$L1355-1,Listas!$H$2:$H$111)*Listas!$F$6,(HOUR($L1355)-Listas!$F$4+4)+NETWORKDAYS($K1355+1,$L1355-1,Listas!$H$2:$H$111)*Listas!$F$6)))),IF(($L1355-$K1355)&lt;0,"Fecha inicial mayor a fecha final",0)))))))))</f>
        <v/>
      </c>
      <c r="N1355" s="6" t="str">
        <f t="shared" si="1"/>
        <v/>
      </c>
      <c r="O1355" s="6"/>
      <c r="P1355" s="6"/>
      <c r="Q1355" s="6" t="b">
        <v>0</v>
      </c>
      <c r="R1355" s="6" t="str">
        <f t="shared" si="11"/>
        <v/>
      </c>
      <c r="S1355" s="6"/>
    </row>
    <row r="1356">
      <c r="A1356" s="6"/>
      <c r="B1356" s="6"/>
      <c r="C1356" s="6"/>
      <c r="D1356" s="6"/>
      <c r="E1356" s="6"/>
      <c r="F1356" s="6"/>
      <c r="G1356" s="6"/>
      <c r="H1356" s="6"/>
      <c r="I1356" s="6"/>
      <c r="J1356" s="6"/>
      <c r="K1356" s="84"/>
      <c r="L1356" s="84"/>
      <c r="M1356" s="6" t="str">
        <f>IF(OR(ISBLANK($K1356),ISBLANK($L1356)),"",IF(NETWORKDAYS($K1356,$K1356,Listas!$H$2:$H$111)=0,"Error fecha inicial",IF(NETWORKDAYS($L1356,$L1356,Listas!$H$2:$H$111)=0,"Error fecha final",IF(OR(HOUR($K1356)&lt;Listas!$F$2,AND(HOUR($K1356)&gt;Listas!$F$3,HOUR($K1356)&lt;Listas!$F$4),HOUR($K1356)&gt;Listas!$F$5),"Error hora, fecha inicial",IF(OR(HOUR($L1356)&lt;Listas!$F$2,AND(HOUR($L1356)&gt;Listas!$F$3,HOUR($L1356)&lt;Listas!$F$4),HOUR($L1356)&gt;Listas!$F$5),"Error hora, fecha final",IF(AND($L1356-$K1356&gt;0,$L1356-$K1356&lt;=0.42),(IF(AND(AND(HOUR($K1356)&gt;=Listas!$F$2,HOUR($K1356)&lt;=Listas!$F$3),AND(HOUR($L1356)&gt;=Listas!$F$2,HOUR($L1356)&lt;=Listas!$F$3)),(HOUR($L1356)-HOUR($K1356)),IF(AND(AND(HOUR($K1356)&gt;=Listas!$F$4,HOUR($K1356)&lt;=Listas!$F$5),AND(HOUR($L1356)&gt;=Listas!$F$4,HOUR($L1356)&lt;=Listas!$F$5)),(HOUR($L1356)-HOUR($K1356)),IF(AND(AND(HOUR($K1356)&gt;=Listas!$F$2,HOUR($K1356)&lt;=Listas!$F$3),AND(HOUR($L1356)&gt;=Listas!$F$4,HOUR($L1356)&lt;=Listas!$F$5)),((Listas!$F$3-HOUR($K1356)))+((HOUR($L1356)-Listas!$F$4)),0)))),IF(AND($L1356-$K1356&gt;0.42,$L1356-$K1356&lt;=1.42),(IF(AND(HOUR($K1356)&gt;=Listas!$F$2,HOUR($K1356)&lt;=Listas!$F$3),(Listas!$F$3-HOUR($K1356)+4),IF(AND(HOUR($K1356)&gt;=Listas!$F$4,HOUR($K1356)&lt;=Listas!$F$5),(Listas!$F$5-HOUR($K1356)),0))+IF(AND(HOUR($L1356)&gt;=Listas!$F$2,HOUR($L1356)&lt;=Listas!$F$3),(HOUR($L1356)-Listas!$F$2),IF(AND(HOUR($L1356)&gt;=Listas!$F$4,HOUR($L1356)&lt;=Listas!$F$5),(HOUR($L1356)-Listas!$F$4+4),0))),IF(($L1356-$K1356&gt;1.42),(IF(AND(HOUR($K1356)&gt;=Listas!$F$2,HOUR($K1356)&lt;=Listas!$F$3),(Listas!$F$3-HOUR($K1356)+4)+IF(AND(HOUR($L1356)&gt;=Listas!$F$2,HOUR($L1356)&lt;=Listas!$F$3),(HOUR($L1356)-Listas!$F$2)+NETWORKDAYS($K1356+1,$L1356-1,Listas!$H$2:$H$112)*Listas!$F$6,IF(AND(HOUR($L1356)&gt;=Listas!$F$4,HOUR($L1356)&lt;=Listas!$F$5),(HOUR($L1356)-Listas!$F$4+4)+NETWORKDAYS($K1356+1,$L1356-1,Listas!$H$2:$H$111)*Listas!$F$6,0)),IF(AND(HOUR($K1356)&gt;=Listas!$F$4,HOUR($K1356)&lt;=Listas!$F$5),(Listas!$F$5-HOUR($K1356))+IF(AND(HOUR($L1356)&gt;=Listas!$F$2,HOUR($L1356)&lt;=Listas!$F$3),(HOUR($L1356)-Listas!$F$2)+NETWORKDAYS($K1356+1,$L1356-1,Listas!$H$2:$H$111)*Listas!$F$6,(HOUR($L1356)-Listas!$F$4+4)+NETWORKDAYS($K1356+1,$L1356-1,Listas!$H$2:$H$111)*Listas!$F$6)))),IF(($L1356-$K1356)&lt;0,"Fecha inicial mayor a fecha final",0)))))))))</f>
        <v/>
      </c>
      <c r="N1356" s="6" t="str">
        <f t="shared" si="1"/>
        <v/>
      </c>
      <c r="O1356" s="6"/>
      <c r="P1356" s="6"/>
      <c r="Q1356" s="6" t="b">
        <v>0</v>
      </c>
      <c r="R1356" s="6" t="str">
        <f t="shared" si="11"/>
        <v/>
      </c>
      <c r="S1356" s="6"/>
    </row>
    <row r="1357">
      <c r="A1357" s="6"/>
      <c r="B1357" s="6"/>
      <c r="C1357" s="6"/>
      <c r="D1357" s="6"/>
      <c r="E1357" s="6"/>
      <c r="F1357" s="6"/>
      <c r="G1357" s="6"/>
      <c r="H1357" s="6"/>
      <c r="I1357" s="6"/>
      <c r="J1357" s="6"/>
      <c r="K1357" s="84"/>
      <c r="L1357" s="84"/>
      <c r="M1357" s="6" t="str">
        <f>IF(OR(ISBLANK($K1357),ISBLANK($L1357)),"",IF(NETWORKDAYS($K1357,$K1357,Listas!$H$2:$H$111)=0,"Error fecha inicial",IF(NETWORKDAYS($L1357,$L1357,Listas!$H$2:$H$111)=0,"Error fecha final",IF(OR(HOUR($K1357)&lt;Listas!$F$2,AND(HOUR($K1357)&gt;Listas!$F$3,HOUR($K1357)&lt;Listas!$F$4),HOUR($K1357)&gt;Listas!$F$5),"Error hora, fecha inicial",IF(OR(HOUR($L1357)&lt;Listas!$F$2,AND(HOUR($L1357)&gt;Listas!$F$3,HOUR($L1357)&lt;Listas!$F$4),HOUR($L1357)&gt;Listas!$F$5),"Error hora, fecha final",IF(AND($L1357-$K1357&gt;0,$L1357-$K1357&lt;=0.42),(IF(AND(AND(HOUR($K1357)&gt;=Listas!$F$2,HOUR($K1357)&lt;=Listas!$F$3),AND(HOUR($L1357)&gt;=Listas!$F$2,HOUR($L1357)&lt;=Listas!$F$3)),(HOUR($L1357)-HOUR($K1357)),IF(AND(AND(HOUR($K1357)&gt;=Listas!$F$4,HOUR($K1357)&lt;=Listas!$F$5),AND(HOUR($L1357)&gt;=Listas!$F$4,HOUR($L1357)&lt;=Listas!$F$5)),(HOUR($L1357)-HOUR($K1357)),IF(AND(AND(HOUR($K1357)&gt;=Listas!$F$2,HOUR($K1357)&lt;=Listas!$F$3),AND(HOUR($L1357)&gt;=Listas!$F$4,HOUR($L1357)&lt;=Listas!$F$5)),((Listas!$F$3-HOUR($K1357)))+((HOUR($L1357)-Listas!$F$4)),0)))),IF(AND($L1357-$K1357&gt;0.42,$L1357-$K1357&lt;=1.42),(IF(AND(HOUR($K1357)&gt;=Listas!$F$2,HOUR($K1357)&lt;=Listas!$F$3),(Listas!$F$3-HOUR($K1357)+4),IF(AND(HOUR($K1357)&gt;=Listas!$F$4,HOUR($K1357)&lt;=Listas!$F$5),(Listas!$F$5-HOUR($K1357)),0))+IF(AND(HOUR($L1357)&gt;=Listas!$F$2,HOUR($L1357)&lt;=Listas!$F$3),(HOUR($L1357)-Listas!$F$2),IF(AND(HOUR($L1357)&gt;=Listas!$F$4,HOUR($L1357)&lt;=Listas!$F$5),(HOUR($L1357)-Listas!$F$4+4),0))),IF(($L1357-$K1357&gt;1.42),(IF(AND(HOUR($K1357)&gt;=Listas!$F$2,HOUR($K1357)&lt;=Listas!$F$3),(Listas!$F$3-HOUR($K1357)+4)+IF(AND(HOUR($L1357)&gt;=Listas!$F$2,HOUR($L1357)&lt;=Listas!$F$3),(HOUR($L1357)-Listas!$F$2)+NETWORKDAYS($K1357+1,$L1357-1,Listas!$H$2:$H$112)*Listas!$F$6,IF(AND(HOUR($L1357)&gt;=Listas!$F$4,HOUR($L1357)&lt;=Listas!$F$5),(HOUR($L1357)-Listas!$F$4+4)+NETWORKDAYS($K1357+1,$L1357-1,Listas!$H$2:$H$111)*Listas!$F$6,0)),IF(AND(HOUR($K1357)&gt;=Listas!$F$4,HOUR($K1357)&lt;=Listas!$F$5),(Listas!$F$5-HOUR($K1357))+IF(AND(HOUR($L1357)&gt;=Listas!$F$2,HOUR($L1357)&lt;=Listas!$F$3),(HOUR($L1357)-Listas!$F$2)+NETWORKDAYS($K1357+1,$L1357-1,Listas!$H$2:$H$111)*Listas!$F$6,(HOUR($L1357)-Listas!$F$4+4)+NETWORKDAYS($K1357+1,$L1357-1,Listas!$H$2:$H$111)*Listas!$F$6)))),IF(($L1357-$K1357)&lt;0,"Fecha inicial mayor a fecha final",0)))))))))</f>
        <v/>
      </c>
      <c r="N1357" s="6" t="str">
        <f t="shared" si="1"/>
        <v/>
      </c>
      <c r="O1357" s="6"/>
      <c r="P1357" s="6"/>
      <c r="Q1357" s="6" t="b">
        <v>0</v>
      </c>
      <c r="R1357" s="6" t="str">
        <f t="shared" si="11"/>
        <v/>
      </c>
      <c r="S1357" s="6"/>
    </row>
    <row r="1358">
      <c r="A1358" s="6"/>
      <c r="B1358" s="6"/>
      <c r="C1358" s="6"/>
      <c r="D1358" s="6"/>
      <c r="E1358" s="6"/>
      <c r="F1358" s="6"/>
      <c r="G1358" s="6"/>
      <c r="H1358" s="6"/>
      <c r="I1358" s="6"/>
      <c r="J1358" s="6"/>
      <c r="K1358" s="84"/>
      <c r="L1358" s="84"/>
      <c r="M1358" s="6" t="str">
        <f>IF(OR(ISBLANK($K1358),ISBLANK($L1358)),"",IF(NETWORKDAYS($K1358,$K1358,Listas!$H$2:$H$111)=0,"Error fecha inicial",IF(NETWORKDAYS($L1358,$L1358,Listas!$H$2:$H$111)=0,"Error fecha final",IF(OR(HOUR($K1358)&lt;Listas!$F$2,AND(HOUR($K1358)&gt;Listas!$F$3,HOUR($K1358)&lt;Listas!$F$4),HOUR($K1358)&gt;Listas!$F$5),"Error hora, fecha inicial",IF(OR(HOUR($L1358)&lt;Listas!$F$2,AND(HOUR($L1358)&gt;Listas!$F$3,HOUR($L1358)&lt;Listas!$F$4),HOUR($L1358)&gt;Listas!$F$5),"Error hora, fecha final",IF(AND($L1358-$K1358&gt;0,$L1358-$K1358&lt;=0.42),(IF(AND(AND(HOUR($K1358)&gt;=Listas!$F$2,HOUR($K1358)&lt;=Listas!$F$3),AND(HOUR($L1358)&gt;=Listas!$F$2,HOUR($L1358)&lt;=Listas!$F$3)),(HOUR($L1358)-HOUR($K1358)),IF(AND(AND(HOUR($K1358)&gt;=Listas!$F$4,HOUR($K1358)&lt;=Listas!$F$5),AND(HOUR($L1358)&gt;=Listas!$F$4,HOUR($L1358)&lt;=Listas!$F$5)),(HOUR($L1358)-HOUR($K1358)),IF(AND(AND(HOUR($K1358)&gt;=Listas!$F$2,HOUR($K1358)&lt;=Listas!$F$3),AND(HOUR($L1358)&gt;=Listas!$F$4,HOUR($L1358)&lt;=Listas!$F$5)),((Listas!$F$3-HOUR($K1358)))+((HOUR($L1358)-Listas!$F$4)),0)))),IF(AND($L1358-$K1358&gt;0.42,$L1358-$K1358&lt;=1.42),(IF(AND(HOUR($K1358)&gt;=Listas!$F$2,HOUR($K1358)&lt;=Listas!$F$3),(Listas!$F$3-HOUR($K1358)+4),IF(AND(HOUR($K1358)&gt;=Listas!$F$4,HOUR($K1358)&lt;=Listas!$F$5),(Listas!$F$5-HOUR($K1358)),0))+IF(AND(HOUR($L1358)&gt;=Listas!$F$2,HOUR($L1358)&lt;=Listas!$F$3),(HOUR($L1358)-Listas!$F$2),IF(AND(HOUR($L1358)&gt;=Listas!$F$4,HOUR($L1358)&lt;=Listas!$F$5),(HOUR($L1358)-Listas!$F$4+4),0))),IF(($L1358-$K1358&gt;1.42),(IF(AND(HOUR($K1358)&gt;=Listas!$F$2,HOUR($K1358)&lt;=Listas!$F$3),(Listas!$F$3-HOUR($K1358)+4)+IF(AND(HOUR($L1358)&gt;=Listas!$F$2,HOUR($L1358)&lt;=Listas!$F$3),(HOUR($L1358)-Listas!$F$2)+NETWORKDAYS($K1358+1,$L1358-1,Listas!$H$2:$H$112)*Listas!$F$6,IF(AND(HOUR($L1358)&gt;=Listas!$F$4,HOUR($L1358)&lt;=Listas!$F$5),(HOUR($L1358)-Listas!$F$4+4)+NETWORKDAYS($K1358+1,$L1358-1,Listas!$H$2:$H$111)*Listas!$F$6,0)),IF(AND(HOUR($K1358)&gt;=Listas!$F$4,HOUR($K1358)&lt;=Listas!$F$5),(Listas!$F$5-HOUR($K1358))+IF(AND(HOUR($L1358)&gt;=Listas!$F$2,HOUR($L1358)&lt;=Listas!$F$3),(HOUR($L1358)-Listas!$F$2)+NETWORKDAYS($K1358+1,$L1358-1,Listas!$H$2:$H$111)*Listas!$F$6,(HOUR($L1358)-Listas!$F$4+4)+NETWORKDAYS($K1358+1,$L1358-1,Listas!$H$2:$H$111)*Listas!$F$6)))),IF(($L1358-$K1358)&lt;0,"Fecha inicial mayor a fecha final",0)))))))))</f>
        <v/>
      </c>
      <c r="N1358" s="6" t="str">
        <f t="shared" si="1"/>
        <v/>
      </c>
      <c r="O1358" s="6"/>
      <c r="P1358" s="6"/>
      <c r="Q1358" s="6" t="b">
        <v>0</v>
      </c>
      <c r="R1358" s="6" t="str">
        <f t="shared" si="11"/>
        <v/>
      </c>
      <c r="S1358" s="6"/>
    </row>
    <row r="1359">
      <c r="A1359" s="6"/>
      <c r="B1359" s="6"/>
      <c r="C1359" s="6"/>
      <c r="D1359" s="6"/>
      <c r="E1359" s="6"/>
      <c r="F1359" s="6"/>
      <c r="G1359" s="6"/>
      <c r="H1359" s="6"/>
      <c r="I1359" s="6"/>
      <c r="J1359" s="6"/>
      <c r="K1359" s="84"/>
      <c r="L1359" s="84"/>
      <c r="M1359" s="6" t="str">
        <f>IF(OR(ISBLANK($K1359),ISBLANK($L1359)),"",IF(NETWORKDAYS($K1359,$K1359,Listas!$H$2:$H$111)=0,"Error fecha inicial",IF(NETWORKDAYS($L1359,$L1359,Listas!$H$2:$H$111)=0,"Error fecha final",IF(OR(HOUR($K1359)&lt;Listas!$F$2,AND(HOUR($K1359)&gt;Listas!$F$3,HOUR($K1359)&lt;Listas!$F$4),HOUR($K1359)&gt;Listas!$F$5),"Error hora, fecha inicial",IF(OR(HOUR($L1359)&lt;Listas!$F$2,AND(HOUR($L1359)&gt;Listas!$F$3,HOUR($L1359)&lt;Listas!$F$4),HOUR($L1359)&gt;Listas!$F$5),"Error hora, fecha final",IF(AND($L1359-$K1359&gt;0,$L1359-$K1359&lt;=0.42),(IF(AND(AND(HOUR($K1359)&gt;=Listas!$F$2,HOUR($K1359)&lt;=Listas!$F$3),AND(HOUR($L1359)&gt;=Listas!$F$2,HOUR($L1359)&lt;=Listas!$F$3)),(HOUR($L1359)-HOUR($K1359)),IF(AND(AND(HOUR($K1359)&gt;=Listas!$F$4,HOUR($K1359)&lt;=Listas!$F$5),AND(HOUR($L1359)&gt;=Listas!$F$4,HOUR($L1359)&lt;=Listas!$F$5)),(HOUR($L1359)-HOUR($K1359)),IF(AND(AND(HOUR($K1359)&gt;=Listas!$F$2,HOUR($K1359)&lt;=Listas!$F$3),AND(HOUR($L1359)&gt;=Listas!$F$4,HOUR($L1359)&lt;=Listas!$F$5)),((Listas!$F$3-HOUR($K1359)))+((HOUR($L1359)-Listas!$F$4)),0)))),IF(AND($L1359-$K1359&gt;0.42,$L1359-$K1359&lt;=1.42),(IF(AND(HOUR($K1359)&gt;=Listas!$F$2,HOUR($K1359)&lt;=Listas!$F$3),(Listas!$F$3-HOUR($K1359)+4),IF(AND(HOUR($K1359)&gt;=Listas!$F$4,HOUR($K1359)&lt;=Listas!$F$5),(Listas!$F$5-HOUR($K1359)),0))+IF(AND(HOUR($L1359)&gt;=Listas!$F$2,HOUR($L1359)&lt;=Listas!$F$3),(HOUR($L1359)-Listas!$F$2),IF(AND(HOUR($L1359)&gt;=Listas!$F$4,HOUR($L1359)&lt;=Listas!$F$5),(HOUR($L1359)-Listas!$F$4+4),0))),IF(($L1359-$K1359&gt;1.42),(IF(AND(HOUR($K1359)&gt;=Listas!$F$2,HOUR($K1359)&lt;=Listas!$F$3),(Listas!$F$3-HOUR($K1359)+4)+IF(AND(HOUR($L1359)&gt;=Listas!$F$2,HOUR($L1359)&lt;=Listas!$F$3),(HOUR($L1359)-Listas!$F$2)+NETWORKDAYS($K1359+1,$L1359-1,Listas!$H$2:$H$112)*Listas!$F$6,IF(AND(HOUR($L1359)&gt;=Listas!$F$4,HOUR($L1359)&lt;=Listas!$F$5),(HOUR($L1359)-Listas!$F$4+4)+NETWORKDAYS($K1359+1,$L1359-1,Listas!$H$2:$H$111)*Listas!$F$6,0)),IF(AND(HOUR($K1359)&gt;=Listas!$F$4,HOUR($K1359)&lt;=Listas!$F$5),(Listas!$F$5-HOUR($K1359))+IF(AND(HOUR($L1359)&gt;=Listas!$F$2,HOUR($L1359)&lt;=Listas!$F$3),(HOUR($L1359)-Listas!$F$2)+NETWORKDAYS($K1359+1,$L1359-1,Listas!$H$2:$H$111)*Listas!$F$6,(HOUR($L1359)-Listas!$F$4+4)+NETWORKDAYS($K1359+1,$L1359-1,Listas!$H$2:$H$111)*Listas!$F$6)))),IF(($L1359-$K1359)&lt;0,"Fecha inicial mayor a fecha final",0)))))))))</f>
        <v/>
      </c>
      <c r="N1359" s="6" t="str">
        <f t="shared" si="1"/>
        <v/>
      </c>
      <c r="O1359" s="6"/>
      <c r="P1359" s="6"/>
      <c r="Q1359" s="6" t="b">
        <v>0</v>
      </c>
      <c r="R1359" s="6" t="str">
        <f t="shared" si="11"/>
        <v/>
      </c>
      <c r="S1359" s="6"/>
    </row>
    <row r="1360">
      <c r="A1360" s="6"/>
      <c r="B1360" s="6"/>
      <c r="C1360" s="6"/>
      <c r="D1360" s="6"/>
      <c r="E1360" s="6"/>
      <c r="F1360" s="6"/>
      <c r="G1360" s="6"/>
      <c r="H1360" s="6"/>
      <c r="I1360" s="6"/>
      <c r="J1360" s="6"/>
      <c r="K1360" s="84"/>
      <c r="L1360" s="84"/>
      <c r="M1360" s="6" t="str">
        <f>IF(OR(ISBLANK($K1360),ISBLANK($L1360)),"",IF(NETWORKDAYS($K1360,$K1360,Listas!$H$2:$H$111)=0,"Error fecha inicial",IF(NETWORKDAYS($L1360,$L1360,Listas!$H$2:$H$111)=0,"Error fecha final",IF(OR(HOUR($K1360)&lt;Listas!$F$2,AND(HOUR($K1360)&gt;Listas!$F$3,HOUR($K1360)&lt;Listas!$F$4),HOUR($K1360)&gt;Listas!$F$5),"Error hora, fecha inicial",IF(OR(HOUR($L1360)&lt;Listas!$F$2,AND(HOUR($L1360)&gt;Listas!$F$3,HOUR($L1360)&lt;Listas!$F$4),HOUR($L1360)&gt;Listas!$F$5),"Error hora, fecha final",IF(AND($L1360-$K1360&gt;0,$L1360-$K1360&lt;=0.42),(IF(AND(AND(HOUR($K1360)&gt;=Listas!$F$2,HOUR($K1360)&lt;=Listas!$F$3),AND(HOUR($L1360)&gt;=Listas!$F$2,HOUR($L1360)&lt;=Listas!$F$3)),(HOUR($L1360)-HOUR($K1360)),IF(AND(AND(HOUR($K1360)&gt;=Listas!$F$4,HOUR($K1360)&lt;=Listas!$F$5),AND(HOUR($L1360)&gt;=Listas!$F$4,HOUR($L1360)&lt;=Listas!$F$5)),(HOUR($L1360)-HOUR($K1360)),IF(AND(AND(HOUR($K1360)&gt;=Listas!$F$2,HOUR($K1360)&lt;=Listas!$F$3),AND(HOUR($L1360)&gt;=Listas!$F$4,HOUR($L1360)&lt;=Listas!$F$5)),((Listas!$F$3-HOUR($K1360)))+((HOUR($L1360)-Listas!$F$4)),0)))),IF(AND($L1360-$K1360&gt;0.42,$L1360-$K1360&lt;=1.42),(IF(AND(HOUR($K1360)&gt;=Listas!$F$2,HOUR($K1360)&lt;=Listas!$F$3),(Listas!$F$3-HOUR($K1360)+4),IF(AND(HOUR($K1360)&gt;=Listas!$F$4,HOUR($K1360)&lt;=Listas!$F$5),(Listas!$F$5-HOUR($K1360)),0))+IF(AND(HOUR($L1360)&gt;=Listas!$F$2,HOUR($L1360)&lt;=Listas!$F$3),(HOUR($L1360)-Listas!$F$2),IF(AND(HOUR($L1360)&gt;=Listas!$F$4,HOUR($L1360)&lt;=Listas!$F$5),(HOUR($L1360)-Listas!$F$4+4),0))),IF(($L1360-$K1360&gt;1.42),(IF(AND(HOUR($K1360)&gt;=Listas!$F$2,HOUR($K1360)&lt;=Listas!$F$3),(Listas!$F$3-HOUR($K1360)+4)+IF(AND(HOUR($L1360)&gt;=Listas!$F$2,HOUR($L1360)&lt;=Listas!$F$3),(HOUR($L1360)-Listas!$F$2)+NETWORKDAYS($K1360+1,$L1360-1,Listas!$H$2:$H$112)*Listas!$F$6,IF(AND(HOUR($L1360)&gt;=Listas!$F$4,HOUR($L1360)&lt;=Listas!$F$5),(HOUR($L1360)-Listas!$F$4+4)+NETWORKDAYS($K1360+1,$L1360-1,Listas!$H$2:$H$111)*Listas!$F$6,0)),IF(AND(HOUR($K1360)&gt;=Listas!$F$4,HOUR($K1360)&lt;=Listas!$F$5),(Listas!$F$5-HOUR($K1360))+IF(AND(HOUR($L1360)&gt;=Listas!$F$2,HOUR($L1360)&lt;=Listas!$F$3),(HOUR($L1360)-Listas!$F$2)+NETWORKDAYS($K1360+1,$L1360-1,Listas!$H$2:$H$111)*Listas!$F$6,(HOUR($L1360)-Listas!$F$4+4)+NETWORKDAYS($K1360+1,$L1360-1,Listas!$H$2:$H$111)*Listas!$F$6)))),IF(($L1360-$K1360)&lt;0,"Fecha inicial mayor a fecha final",0)))))))))</f>
        <v/>
      </c>
      <c r="N1360" s="6" t="str">
        <f t="shared" si="1"/>
        <v/>
      </c>
      <c r="O1360" s="6"/>
      <c r="P1360" s="6"/>
      <c r="Q1360" s="6" t="b">
        <v>0</v>
      </c>
      <c r="R1360" s="6" t="str">
        <f t="shared" si="11"/>
        <v/>
      </c>
      <c r="S1360" s="6"/>
    </row>
    <row r="1361">
      <c r="A1361" s="6"/>
      <c r="B1361" s="6"/>
      <c r="C1361" s="6"/>
      <c r="D1361" s="6"/>
      <c r="E1361" s="6"/>
      <c r="F1361" s="6"/>
      <c r="G1361" s="6"/>
      <c r="H1361" s="6"/>
      <c r="I1361" s="6"/>
      <c r="J1361" s="6"/>
      <c r="K1361" s="84"/>
      <c r="L1361" s="84"/>
      <c r="M1361" s="6" t="str">
        <f>IF(OR(ISBLANK($K1361),ISBLANK($L1361)),"",IF(NETWORKDAYS($K1361,$K1361,Listas!$H$2:$H$111)=0,"Error fecha inicial",IF(NETWORKDAYS($L1361,$L1361,Listas!$H$2:$H$111)=0,"Error fecha final",IF(OR(HOUR($K1361)&lt;Listas!$F$2,AND(HOUR($K1361)&gt;Listas!$F$3,HOUR($K1361)&lt;Listas!$F$4),HOUR($K1361)&gt;Listas!$F$5),"Error hora, fecha inicial",IF(OR(HOUR($L1361)&lt;Listas!$F$2,AND(HOUR($L1361)&gt;Listas!$F$3,HOUR($L1361)&lt;Listas!$F$4),HOUR($L1361)&gt;Listas!$F$5),"Error hora, fecha final",IF(AND($L1361-$K1361&gt;0,$L1361-$K1361&lt;=0.42),(IF(AND(AND(HOUR($K1361)&gt;=Listas!$F$2,HOUR($K1361)&lt;=Listas!$F$3),AND(HOUR($L1361)&gt;=Listas!$F$2,HOUR($L1361)&lt;=Listas!$F$3)),(HOUR($L1361)-HOUR($K1361)),IF(AND(AND(HOUR($K1361)&gt;=Listas!$F$4,HOUR($K1361)&lt;=Listas!$F$5),AND(HOUR($L1361)&gt;=Listas!$F$4,HOUR($L1361)&lt;=Listas!$F$5)),(HOUR($L1361)-HOUR($K1361)),IF(AND(AND(HOUR($K1361)&gt;=Listas!$F$2,HOUR($K1361)&lt;=Listas!$F$3),AND(HOUR($L1361)&gt;=Listas!$F$4,HOUR($L1361)&lt;=Listas!$F$5)),((Listas!$F$3-HOUR($K1361)))+((HOUR($L1361)-Listas!$F$4)),0)))),IF(AND($L1361-$K1361&gt;0.42,$L1361-$K1361&lt;=1.42),(IF(AND(HOUR($K1361)&gt;=Listas!$F$2,HOUR($K1361)&lt;=Listas!$F$3),(Listas!$F$3-HOUR($K1361)+4),IF(AND(HOUR($K1361)&gt;=Listas!$F$4,HOUR($K1361)&lt;=Listas!$F$5),(Listas!$F$5-HOUR($K1361)),0))+IF(AND(HOUR($L1361)&gt;=Listas!$F$2,HOUR($L1361)&lt;=Listas!$F$3),(HOUR($L1361)-Listas!$F$2),IF(AND(HOUR($L1361)&gt;=Listas!$F$4,HOUR($L1361)&lt;=Listas!$F$5),(HOUR($L1361)-Listas!$F$4+4),0))),IF(($L1361-$K1361&gt;1.42),(IF(AND(HOUR($K1361)&gt;=Listas!$F$2,HOUR($K1361)&lt;=Listas!$F$3),(Listas!$F$3-HOUR($K1361)+4)+IF(AND(HOUR($L1361)&gt;=Listas!$F$2,HOUR($L1361)&lt;=Listas!$F$3),(HOUR($L1361)-Listas!$F$2)+NETWORKDAYS($K1361+1,$L1361-1,Listas!$H$2:$H$112)*Listas!$F$6,IF(AND(HOUR($L1361)&gt;=Listas!$F$4,HOUR($L1361)&lt;=Listas!$F$5),(HOUR($L1361)-Listas!$F$4+4)+NETWORKDAYS($K1361+1,$L1361-1,Listas!$H$2:$H$111)*Listas!$F$6,0)),IF(AND(HOUR($K1361)&gt;=Listas!$F$4,HOUR($K1361)&lt;=Listas!$F$5),(Listas!$F$5-HOUR($K1361))+IF(AND(HOUR($L1361)&gt;=Listas!$F$2,HOUR($L1361)&lt;=Listas!$F$3),(HOUR($L1361)-Listas!$F$2)+NETWORKDAYS($K1361+1,$L1361-1,Listas!$H$2:$H$111)*Listas!$F$6,(HOUR($L1361)-Listas!$F$4+4)+NETWORKDAYS($K1361+1,$L1361-1,Listas!$H$2:$H$111)*Listas!$F$6)))),IF(($L1361-$K1361)&lt;0,"Fecha inicial mayor a fecha final",0)))))))))</f>
        <v/>
      </c>
      <c r="N1361" s="6" t="str">
        <f t="shared" si="1"/>
        <v/>
      </c>
      <c r="O1361" s="6"/>
      <c r="P1361" s="6"/>
      <c r="Q1361" s="6" t="b">
        <v>0</v>
      </c>
      <c r="R1361" s="6" t="str">
        <f t="shared" si="11"/>
        <v/>
      </c>
      <c r="S1361" s="6"/>
    </row>
    <row r="1362">
      <c r="A1362" s="6"/>
      <c r="B1362" s="6"/>
      <c r="C1362" s="6"/>
      <c r="D1362" s="6"/>
      <c r="E1362" s="6"/>
      <c r="F1362" s="6"/>
      <c r="G1362" s="6"/>
      <c r="H1362" s="6"/>
      <c r="I1362" s="6"/>
      <c r="J1362" s="6"/>
      <c r="K1362" s="84"/>
      <c r="L1362" s="84"/>
      <c r="M1362" s="6" t="str">
        <f>IF(OR(ISBLANK($K1362),ISBLANK($L1362)),"",IF(NETWORKDAYS($K1362,$K1362,Listas!$H$2:$H$111)=0,"Error fecha inicial",IF(NETWORKDAYS($L1362,$L1362,Listas!$H$2:$H$111)=0,"Error fecha final",IF(OR(HOUR($K1362)&lt;Listas!$F$2,AND(HOUR($K1362)&gt;Listas!$F$3,HOUR($K1362)&lt;Listas!$F$4),HOUR($K1362)&gt;Listas!$F$5),"Error hora, fecha inicial",IF(OR(HOUR($L1362)&lt;Listas!$F$2,AND(HOUR($L1362)&gt;Listas!$F$3,HOUR($L1362)&lt;Listas!$F$4),HOUR($L1362)&gt;Listas!$F$5),"Error hora, fecha final",IF(AND($L1362-$K1362&gt;0,$L1362-$K1362&lt;=0.42),(IF(AND(AND(HOUR($K1362)&gt;=Listas!$F$2,HOUR($K1362)&lt;=Listas!$F$3),AND(HOUR($L1362)&gt;=Listas!$F$2,HOUR($L1362)&lt;=Listas!$F$3)),(HOUR($L1362)-HOUR($K1362)),IF(AND(AND(HOUR($K1362)&gt;=Listas!$F$4,HOUR($K1362)&lt;=Listas!$F$5),AND(HOUR($L1362)&gt;=Listas!$F$4,HOUR($L1362)&lt;=Listas!$F$5)),(HOUR($L1362)-HOUR($K1362)),IF(AND(AND(HOUR($K1362)&gt;=Listas!$F$2,HOUR($K1362)&lt;=Listas!$F$3),AND(HOUR($L1362)&gt;=Listas!$F$4,HOUR($L1362)&lt;=Listas!$F$5)),((Listas!$F$3-HOUR($K1362)))+((HOUR($L1362)-Listas!$F$4)),0)))),IF(AND($L1362-$K1362&gt;0.42,$L1362-$K1362&lt;=1.42),(IF(AND(HOUR($K1362)&gt;=Listas!$F$2,HOUR($K1362)&lt;=Listas!$F$3),(Listas!$F$3-HOUR($K1362)+4),IF(AND(HOUR($K1362)&gt;=Listas!$F$4,HOUR($K1362)&lt;=Listas!$F$5),(Listas!$F$5-HOUR($K1362)),0))+IF(AND(HOUR($L1362)&gt;=Listas!$F$2,HOUR($L1362)&lt;=Listas!$F$3),(HOUR($L1362)-Listas!$F$2),IF(AND(HOUR($L1362)&gt;=Listas!$F$4,HOUR($L1362)&lt;=Listas!$F$5),(HOUR($L1362)-Listas!$F$4+4),0))),IF(($L1362-$K1362&gt;1.42),(IF(AND(HOUR($K1362)&gt;=Listas!$F$2,HOUR($K1362)&lt;=Listas!$F$3),(Listas!$F$3-HOUR($K1362)+4)+IF(AND(HOUR($L1362)&gt;=Listas!$F$2,HOUR($L1362)&lt;=Listas!$F$3),(HOUR($L1362)-Listas!$F$2)+NETWORKDAYS($K1362+1,$L1362-1,Listas!$H$2:$H$112)*Listas!$F$6,IF(AND(HOUR($L1362)&gt;=Listas!$F$4,HOUR($L1362)&lt;=Listas!$F$5),(HOUR($L1362)-Listas!$F$4+4)+NETWORKDAYS($K1362+1,$L1362-1,Listas!$H$2:$H$111)*Listas!$F$6,0)),IF(AND(HOUR($K1362)&gt;=Listas!$F$4,HOUR($K1362)&lt;=Listas!$F$5),(Listas!$F$5-HOUR($K1362))+IF(AND(HOUR($L1362)&gt;=Listas!$F$2,HOUR($L1362)&lt;=Listas!$F$3),(HOUR($L1362)-Listas!$F$2)+NETWORKDAYS($K1362+1,$L1362-1,Listas!$H$2:$H$111)*Listas!$F$6,(HOUR($L1362)-Listas!$F$4+4)+NETWORKDAYS($K1362+1,$L1362-1,Listas!$H$2:$H$111)*Listas!$F$6)))),IF(($L1362-$K1362)&lt;0,"Fecha inicial mayor a fecha final",0)))))))))</f>
        <v/>
      </c>
      <c r="N1362" s="6" t="str">
        <f t="shared" si="1"/>
        <v/>
      </c>
      <c r="O1362" s="6"/>
      <c r="P1362" s="6"/>
      <c r="Q1362" s="6" t="b">
        <v>0</v>
      </c>
      <c r="R1362" s="6" t="str">
        <f t="shared" si="11"/>
        <v/>
      </c>
      <c r="S1362" s="6"/>
    </row>
    <row r="1363">
      <c r="A1363" s="6"/>
      <c r="B1363" s="6"/>
      <c r="C1363" s="6"/>
      <c r="D1363" s="6"/>
      <c r="E1363" s="6"/>
      <c r="F1363" s="6"/>
      <c r="G1363" s="6"/>
      <c r="H1363" s="6"/>
      <c r="I1363" s="6"/>
      <c r="J1363" s="6"/>
      <c r="K1363" s="84"/>
      <c r="L1363" s="84"/>
      <c r="M1363" s="6" t="str">
        <f>IF(OR(ISBLANK($K1363),ISBLANK($L1363)),"",IF(NETWORKDAYS($K1363,$K1363,Listas!$H$2:$H$111)=0,"Error fecha inicial",IF(NETWORKDAYS($L1363,$L1363,Listas!$H$2:$H$111)=0,"Error fecha final",IF(OR(HOUR($K1363)&lt;Listas!$F$2,AND(HOUR($K1363)&gt;Listas!$F$3,HOUR($K1363)&lt;Listas!$F$4),HOUR($K1363)&gt;Listas!$F$5),"Error hora, fecha inicial",IF(OR(HOUR($L1363)&lt;Listas!$F$2,AND(HOUR($L1363)&gt;Listas!$F$3,HOUR($L1363)&lt;Listas!$F$4),HOUR($L1363)&gt;Listas!$F$5),"Error hora, fecha final",IF(AND($L1363-$K1363&gt;0,$L1363-$K1363&lt;=0.42),(IF(AND(AND(HOUR($K1363)&gt;=Listas!$F$2,HOUR($K1363)&lt;=Listas!$F$3),AND(HOUR($L1363)&gt;=Listas!$F$2,HOUR($L1363)&lt;=Listas!$F$3)),(HOUR($L1363)-HOUR($K1363)),IF(AND(AND(HOUR($K1363)&gt;=Listas!$F$4,HOUR($K1363)&lt;=Listas!$F$5),AND(HOUR($L1363)&gt;=Listas!$F$4,HOUR($L1363)&lt;=Listas!$F$5)),(HOUR($L1363)-HOUR($K1363)),IF(AND(AND(HOUR($K1363)&gt;=Listas!$F$2,HOUR($K1363)&lt;=Listas!$F$3),AND(HOUR($L1363)&gt;=Listas!$F$4,HOUR($L1363)&lt;=Listas!$F$5)),((Listas!$F$3-HOUR($K1363)))+((HOUR($L1363)-Listas!$F$4)),0)))),IF(AND($L1363-$K1363&gt;0.42,$L1363-$K1363&lt;=1.42),(IF(AND(HOUR($K1363)&gt;=Listas!$F$2,HOUR($K1363)&lt;=Listas!$F$3),(Listas!$F$3-HOUR($K1363)+4),IF(AND(HOUR($K1363)&gt;=Listas!$F$4,HOUR($K1363)&lt;=Listas!$F$5),(Listas!$F$5-HOUR($K1363)),0))+IF(AND(HOUR($L1363)&gt;=Listas!$F$2,HOUR($L1363)&lt;=Listas!$F$3),(HOUR($L1363)-Listas!$F$2),IF(AND(HOUR($L1363)&gt;=Listas!$F$4,HOUR($L1363)&lt;=Listas!$F$5),(HOUR($L1363)-Listas!$F$4+4),0))),IF(($L1363-$K1363&gt;1.42),(IF(AND(HOUR($K1363)&gt;=Listas!$F$2,HOUR($K1363)&lt;=Listas!$F$3),(Listas!$F$3-HOUR($K1363)+4)+IF(AND(HOUR($L1363)&gt;=Listas!$F$2,HOUR($L1363)&lt;=Listas!$F$3),(HOUR($L1363)-Listas!$F$2)+NETWORKDAYS($K1363+1,$L1363-1,Listas!$H$2:$H$112)*Listas!$F$6,IF(AND(HOUR($L1363)&gt;=Listas!$F$4,HOUR($L1363)&lt;=Listas!$F$5),(HOUR($L1363)-Listas!$F$4+4)+NETWORKDAYS($K1363+1,$L1363-1,Listas!$H$2:$H$111)*Listas!$F$6,0)),IF(AND(HOUR($K1363)&gt;=Listas!$F$4,HOUR($K1363)&lt;=Listas!$F$5),(Listas!$F$5-HOUR($K1363))+IF(AND(HOUR($L1363)&gt;=Listas!$F$2,HOUR($L1363)&lt;=Listas!$F$3),(HOUR($L1363)-Listas!$F$2)+NETWORKDAYS($K1363+1,$L1363-1,Listas!$H$2:$H$111)*Listas!$F$6,(HOUR($L1363)-Listas!$F$4+4)+NETWORKDAYS($K1363+1,$L1363-1,Listas!$H$2:$H$111)*Listas!$F$6)))),IF(($L1363-$K1363)&lt;0,"Fecha inicial mayor a fecha final",0)))))))))</f>
        <v/>
      </c>
      <c r="N1363" s="6" t="str">
        <f t="shared" si="1"/>
        <v/>
      </c>
      <c r="O1363" s="6"/>
      <c r="P1363" s="6"/>
      <c r="Q1363" s="6" t="b">
        <v>0</v>
      </c>
      <c r="R1363" s="6" t="str">
        <f t="shared" si="11"/>
        <v/>
      </c>
      <c r="S1363" s="6"/>
    </row>
    <row r="1364">
      <c r="A1364" s="6"/>
      <c r="B1364" s="6"/>
      <c r="C1364" s="6"/>
      <c r="D1364" s="6"/>
      <c r="E1364" s="6"/>
      <c r="F1364" s="6"/>
      <c r="G1364" s="6"/>
      <c r="H1364" s="6"/>
      <c r="I1364" s="6"/>
      <c r="J1364" s="6"/>
      <c r="K1364" s="84"/>
      <c r="L1364" s="84"/>
      <c r="M1364" s="6" t="str">
        <f>IF(OR(ISBLANK($K1364),ISBLANK($L1364)),"",IF(NETWORKDAYS($K1364,$K1364,Listas!$H$2:$H$111)=0,"Error fecha inicial",IF(NETWORKDAYS($L1364,$L1364,Listas!$H$2:$H$111)=0,"Error fecha final",IF(OR(HOUR($K1364)&lt;Listas!$F$2,AND(HOUR($K1364)&gt;Listas!$F$3,HOUR($K1364)&lt;Listas!$F$4),HOUR($K1364)&gt;Listas!$F$5),"Error hora, fecha inicial",IF(OR(HOUR($L1364)&lt;Listas!$F$2,AND(HOUR($L1364)&gt;Listas!$F$3,HOUR($L1364)&lt;Listas!$F$4),HOUR($L1364)&gt;Listas!$F$5),"Error hora, fecha final",IF(AND($L1364-$K1364&gt;0,$L1364-$K1364&lt;=0.42),(IF(AND(AND(HOUR($K1364)&gt;=Listas!$F$2,HOUR($K1364)&lt;=Listas!$F$3),AND(HOUR($L1364)&gt;=Listas!$F$2,HOUR($L1364)&lt;=Listas!$F$3)),(HOUR($L1364)-HOUR($K1364)),IF(AND(AND(HOUR($K1364)&gt;=Listas!$F$4,HOUR($K1364)&lt;=Listas!$F$5),AND(HOUR($L1364)&gt;=Listas!$F$4,HOUR($L1364)&lt;=Listas!$F$5)),(HOUR($L1364)-HOUR($K1364)),IF(AND(AND(HOUR($K1364)&gt;=Listas!$F$2,HOUR($K1364)&lt;=Listas!$F$3),AND(HOUR($L1364)&gt;=Listas!$F$4,HOUR($L1364)&lt;=Listas!$F$5)),((Listas!$F$3-HOUR($K1364)))+((HOUR($L1364)-Listas!$F$4)),0)))),IF(AND($L1364-$K1364&gt;0.42,$L1364-$K1364&lt;=1.42),(IF(AND(HOUR($K1364)&gt;=Listas!$F$2,HOUR($K1364)&lt;=Listas!$F$3),(Listas!$F$3-HOUR($K1364)+4),IF(AND(HOUR($K1364)&gt;=Listas!$F$4,HOUR($K1364)&lt;=Listas!$F$5),(Listas!$F$5-HOUR($K1364)),0))+IF(AND(HOUR($L1364)&gt;=Listas!$F$2,HOUR($L1364)&lt;=Listas!$F$3),(HOUR($L1364)-Listas!$F$2),IF(AND(HOUR($L1364)&gt;=Listas!$F$4,HOUR($L1364)&lt;=Listas!$F$5),(HOUR($L1364)-Listas!$F$4+4),0))),IF(($L1364-$K1364&gt;1.42),(IF(AND(HOUR($K1364)&gt;=Listas!$F$2,HOUR($K1364)&lt;=Listas!$F$3),(Listas!$F$3-HOUR($K1364)+4)+IF(AND(HOUR($L1364)&gt;=Listas!$F$2,HOUR($L1364)&lt;=Listas!$F$3),(HOUR($L1364)-Listas!$F$2)+NETWORKDAYS($K1364+1,$L1364-1,Listas!$H$2:$H$112)*Listas!$F$6,IF(AND(HOUR($L1364)&gt;=Listas!$F$4,HOUR($L1364)&lt;=Listas!$F$5),(HOUR($L1364)-Listas!$F$4+4)+NETWORKDAYS($K1364+1,$L1364-1,Listas!$H$2:$H$111)*Listas!$F$6,0)),IF(AND(HOUR($K1364)&gt;=Listas!$F$4,HOUR($K1364)&lt;=Listas!$F$5),(Listas!$F$5-HOUR($K1364))+IF(AND(HOUR($L1364)&gt;=Listas!$F$2,HOUR($L1364)&lt;=Listas!$F$3),(HOUR($L1364)-Listas!$F$2)+NETWORKDAYS($K1364+1,$L1364-1,Listas!$H$2:$H$111)*Listas!$F$6,(HOUR($L1364)-Listas!$F$4+4)+NETWORKDAYS($K1364+1,$L1364-1,Listas!$H$2:$H$111)*Listas!$F$6)))),IF(($L1364-$K1364)&lt;0,"Fecha inicial mayor a fecha final",0)))))))))</f>
        <v/>
      </c>
      <c r="N1364" s="6" t="str">
        <f t="shared" si="1"/>
        <v/>
      </c>
      <c r="O1364" s="6"/>
      <c r="P1364" s="6"/>
      <c r="Q1364" s="6" t="b">
        <v>0</v>
      </c>
      <c r="R1364" s="6" t="str">
        <f t="shared" si="11"/>
        <v/>
      </c>
      <c r="S1364" s="6"/>
    </row>
    <row r="1365">
      <c r="A1365" s="6"/>
      <c r="B1365" s="6"/>
      <c r="C1365" s="6"/>
      <c r="D1365" s="6"/>
      <c r="E1365" s="6"/>
      <c r="F1365" s="6"/>
      <c r="G1365" s="6"/>
      <c r="H1365" s="6"/>
      <c r="I1365" s="6"/>
      <c r="J1365" s="6"/>
      <c r="K1365" s="84"/>
      <c r="L1365" s="84"/>
      <c r="M1365" s="6" t="str">
        <f>IF(OR(ISBLANK($K1365),ISBLANK($L1365)),"",IF(NETWORKDAYS($K1365,$K1365,Listas!$H$2:$H$111)=0,"Error fecha inicial",IF(NETWORKDAYS($L1365,$L1365,Listas!$H$2:$H$111)=0,"Error fecha final",IF(OR(HOUR($K1365)&lt;Listas!$F$2,AND(HOUR($K1365)&gt;Listas!$F$3,HOUR($K1365)&lt;Listas!$F$4),HOUR($K1365)&gt;Listas!$F$5),"Error hora, fecha inicial",IF(OR(HOUR($L1365)&lt;Listas!$F$2,AND(HOUR($L1365)&gt;Listas!$F$3,HOUR($L1365)&lt;Listas!$F$4),HOUR($L1365)&gt;Listas!$F$5),"Error hora, fecha final",IF(AND($L1365-$K1365&gt;0,$L1365-$K1365&lt;=0.42),(IF(AND(AND(HOUR($K1365)&gt;=Listas!$F$2,HOUR($K1365)&lt;=Listas!$F$3),AND(HOUR($L1365)&gt;=Listas!$F$2,HOUR($L1365)&lt;=Listas!$F$3)),(HOUR($L1365)-HOUR($K1365)),IF(AND(AND(HOUR($K1365)&gt;=Listas!$F$4,HOUR($K1365)&lt;=Listas!$F$5),AND(HOUR($L1365)&gt;=Listas!$F$4,HOUR($L1365)&lt;=Listas!$F$5)),(HOUR($L1365)-HOUR($K1365)),IF(AND(AND(HOUR($K1365)&gt;=Listas!$F$2,HOUR($K1365)&lt;=Listas!$F$3),AND(HOUR($L1365)&gt;=Listas!$F$4,HOUR($L1365)&lt;=Listas!$F$5)),((Listas!$F$3-HOUR($K1365)))+((HOUR($L1365)-Listas!$F$4)),0)))),IF(AND($L1365-$K1365&gt;0.42,$L1365-$K1365&lt;=1.42),(IF(AND(HOUR($K1365)&gt;=Listas!$F$2,HOUR($K1365)&lt;=Listas!$F$3),(Listas!$F$3-HOUR($K1365)+4),IF(AND(HOUR($K1365)&gt;=Listas!$F$4,HOUR($K1365)&lt;=Listas!$F$5),(Listas!$F$5-HOUR($K1365)),0))+IF(AND(HOUR($L1365)&gt;=Listas!$F$2,HOUR($L1365)&lt;=Listas!$F$3),(HOUR($L1365)-Listas!$F$2),IF(AND(HOUR($L1365)&gt;=Listas!$F$4,HOUR($L1365)&lt;=Listas!$F$5),(HOUR($L1365)-Listas!$F$4+4),0))),IF(($L1365-$K1365&gt;1.42),(IF(AND(HOUR($K1365)&gt;=Listas!$F$2,HOUR($K1365)&lt;=Listas!$F$3),(Listas!$F$3-HOUR($K1365)+4)+IF(AND(HOUR($L1365)&gt;=Listas!$F$2,HOUR($L1365)&lt;=Listas!$F$3),(HOUR($L1365)-Listas!$F$2)+NETWORKDAYS($K1365+1,$L1365-1,Listas!$H$2:$H$112)*Listas!$F$6,IF(AND(HOUR($L1365)&gt;=Listas!$F$4,HOUR($L1365)&lt;=Listas!$F$5),(HOUR($L1365)-Listas!$F$4+4)+NETWORKDAYS($K1365+1,$L1365-1,Listas!$H$2:$H$111)*Listas!$F$6,0)),IF(AND(HOUR($K1365)&gt;=Listas!$F$4,HOUR($K1365)&lt;=Listas!$F$5),(Listas!$F$5-HOUR($K1365))+IF(AND(HOUR($L1365)&gt;=Listas!$F$2,HOUR($L1365)&lt;=Listas!$F$3),(HOUR($L1365)-Listas!$F$2)+NETWORKDAYS($K1365+1,$L1365-1,Listas!$H$2:$H$111)*Listas!$F$6,(HOUR($L1365)-Listas!$F$4+4)+NETWORKDAYS($K1365+1,$L1365-1,Listas!$H$2:$H$111)*Listas!$F$6)))),IF(($L1365-$K1365)&lt;0,"Fecha inicial mayor a fecha final",0)))))))))</f>
        <v/>
      </c>
      <c r="N1365" s="6" t="str">
        <f t="shared" si="1"/>
        <v/>
      </c>
      <c r="O1365" s="6"/>
      <c r="P1365" s="6"/>
      <c r="Q1365" s="6" t="b">
        <v>0</v>
      </c>
      <c r="R1365" s="6" t="str">
        <f t="shared" si="11"/>
        <v/>
      </c>
      <c r="S1365" s="6"/>
    </row>
    <row r="1366">
      <c r="A1366" s="6"/>
      <c r="B1366" s="6"/>
      <c r="C1366" s="6"/>
      <c r="D1366" s="6"/>
      <c r="E1366" s="6"/>
      <c r="F1366" s="6"/>
      <c r="G1366" s="6"/>
      <c r="H1366" s="6"/>
      <c r="I1366" s="6"/>
      <c r="J1366" s="6"/>
      <c r="K1366" s="84"/>
      <c r="L1366" s="84"/>
      <c r="M1366" s="6" t="str">
        <f>IF(OR(ISBLANK($K1366),ISBLANK($L1366)),"",IF(NETWORKDAYS($K1366,$K1366,Listas!$H$2:$H$111)=0,"Error fecha inicial",IF(NETWORKDAYS($L1366,$L1366,Listas!$H$2:$H$111)=0,"Error fecha final",IF(OR(HOUR($K1366)&lt;Listas!$F$2,AND(HOUR($K1366)&gt;Listas!$F$3,HOUR($K1366)&lt;Listas!$F$4),HOUR($K1366)&gt;Listas!$F$5),"Error hora, fecha inicial",IF(OR(HOUR($L1366)&lt;Listas!$F$2,AND(HOUR($L1366)&gt;Listas!$F$3,HOUR($L1366)&lt;Listas!$F$4),HOUR($L1366)&gt;Listas!$F$5),"Error hora, fecha final",IF(AND($L1366-$K1366&gt;0,$L1366-$K1366&lt;=0.42),(IF(AND(AND(HOUR($K1366)&gt;=Listas!$F$2,HOUR($K1366)&lt;=Listas!$F$3),AND(HOUR($L1366)&gt;=Listas!$F$2,HOUR($L1366)&lt;=Listas!$F$3)),(HOUR($L1366)-HOUR($K1366)),IF(AND(AND(HOUR($K1366)&gt;=Listas!$F$4,HOUR($K1366)&lt;=Listas!$F$5),AND(HOUR($L1366)&gt;=Listas!$F$4,HOUR($L1366)&lt;=Listas!$F$5)),(HOUR($L1366)-HOUR($K1366)),IF(AND(AND(HOUR($K1366)&gt;=Listas!$F$2,HOUR($K1366)&lt;=Listas!$F$3),AND(HOUR($L1366)&gt;=Listas!$F$4,HOUR($L1366)&lt;=Listas!$F$5)),((Listas!$F$3-HOUR($K1366)))+((HOUR($L1366)-Listas!$F$4)),0)))),IF(AND($L1366-$K1366&gt;0.42,$L1366-$K1366&lt;=1.42),(IF(AND(HOUR($K1366)&gt;=Listas!$F$2,HOUR($K1366)&lt;=Listas!$F$3),(Listas!$F$3-HOUR($K1366)+4),IF(AND(HOUR($K1366)&gt;=Listas!$F$4,HOUR($K1366)&lt;=Listas!$F$5),(Listas!$F$5-HOUR($K1366)),0))+IF(AND(HOUR($L1366)&gt;=Listas!$F$2,HOUR($L1366)&lt;=Listas!$F$3),(HOUR($L1366)-Listas!$F$2),IF(AND(HOUR($L1366)&gt;=Listas!$F$4,HOUR($L1366)&lt;=Listas!$F$5),(HOUR($L1366)-Listas!$F$4+4),0))),IF(($L1366-$K1366&gt;1.42),(IF(AND(HOUR($K1366)&gt;=Listas!$F$2,HOUR($K1366)&lt;=Listas!$F$3),(Listas!$F$3-HOUR($K1366)+4)+IF(AND(HOUR($L1366)&gt;=Listas!$F$2,HOUR($L1366)&lt;=Listas!$F$3),(HOUR($L1366)-Listas!$F$2)+NETWORKDAYS($K1366+1,$L1366-1,Listas!$H$2:$H$112)*Listas!$F$6,IF(AND(HOUR($L1366)&gt;=Listas!$F$4,HOUR($L1366)&lt;=Listas!$F$5),(HOUR($L1366)-Listas!$F$4+4)+NETWORKDAYS($K1366+1,$L1366-1,Listas!$H$2:$H$111)*Listas!$F$6,0)),IF(AND(HOUR($K1366)&gt;=Listas!$F$4,HOUR($K1366)&lt;=Listas!$F$5),(Listas!$F$5-HOUR($K1366))+IF(AND(HOUR($L1366)&gt;=Listas!$F$2,HOUR($L1366)&lt;=Listas!$F$3),(HOUR($L1366)-Listas!$F$2)+NETWORKDAYS($K1366+1,$L1366-1,Listas!$H$2:$H$111)*Listas!$F$6,(HOUR($L1366)-Listas!$F$4+4)+NETWORKDAYS($K1366+1,$L1366-1,Listas!$H$2:$H$111)*Listas!$F$6)))),IF(($L1366-$K1366)&lt;0,"Fecha inicial mayor a fecha final",0)))))))))</f>
        <v/>
      </c>
      <c r="N1366" s="6" t="str">
        <f t="shared" si="1"/>
        <v/>
      </c>
      <c r="O1366" s="6"/>
      <c r="P1366" s="6"/>
      <c r="Q1366" s="6" t="b">
        <v>0</v>
      </c>
      <c r="R1366" s="6" t="str">
        <f t="shared" si="11"/>
        <v/>
      </c>
      <c r="S1366" s="6"/>
    </row>
    <row r="1367">
      <c r="A1367" s="6"/>
      <c r="B1367" s="6"/>
      <c r="C1367" s="6"/>
      <c r="D1367" s="6"/>
      <c r="E1367" s="6"/>
      <c r="F1367" s="6"/>
      <c r="G1367" s="6"/>
      <c r="H1367" s="6"/>
      <c r="I1367" s="6"/>
      <c r="J1367" s="6"/>
      <c r="K1367" s="84"/>
      <c r="L1367" s="84"/>
      <c r="M1367" s="6" t="str">
        <f>IF(OR(ISBLANK($K1367),ISBLANK($L1367)),"",IF(NETWORKDAYS($K1367,$K1367,Listas!$H$2:$H$111)=0,"Error fecha inicial",IF(NETWORKDAYS($L1367,$L1367,Listas!$H$2:$H$111)=0,"Error fecha final",IF(OR(HOUR($K1367)&lt;Listas!$F$2,AND(HOUR($K1367)&gt;Listas!$F$3,HOUR($K1367)&lt;Listas!$F$4),HOUR($K1367)&gt;Listas!$F$5),"Error hora, fecha inicial",IF(OR(HOUR($L1367)&lt;Listas!$F$2,AND(HOUR($L1367)&gt;Listas!$F$3,HOUR($L1367)&lt;Listas!$F$4),HOUR($L1367)&gt;Listas!$F$5),"Error hora, fecha final",IF(AND($L1367-$K1367&gt;0,$L1367-$K1367&lt;=0.42),(IF(AND(AND(HOUR($K1367)&gt;=Listas!$F$2,HOUR($K1367)&lt;=Listas!$F$3),AND(HOUR($L1367)&gt;=Listas!$F$2,HOUR($L1367)&lt;=Listas!$F$3)),(HOUR($L1367)-HOUR($K1367)),IF(AND(AND(HOUR($K1367)&gt;=Listas!$F$4,HOUR($K1367)&lt;=Listas!$F$5),AND(HOUR($L1367)&gt;=Listas!$F$4,HOUR($L1367)&lt;=Listas!$F$5)),(HOUR($L1367)-HOUR($K1367)),IF(AND(AND(HOUR($K1367)&gt;=Listas!$F$2,HOUR($K1367)&lt;=Listas!$F$3),AND(HOUR($L1367)&gt;=Listas!$F$4,HOUR($L1367)&lt;=Listas!$F$5)),((Listas!$F$3-HOUR($K1367)))+((HOUR($L1367)-Listas!$F$4)),0)))),IF(AND($L1367-$K1367&gt;0.42,$L1367-$K1367&lt;=1.42),(IF(AND(HOUR($K1367)&gt;=Listas!$F$2,HOUR($K1367)&lt;=Listas!$F$3),(Listas!$F$3-HOUR($K1367)+4),IF(AND(HOUR($K1367)&gt;=Listas!$F$4,HOUR($K1367)&lt;=Listas!$F$5),(Listas!$F$5-HOUR($K1367)),0))+IF(AND(HOUR($L1367)&gt;=Listas!$F$2,HOUR($L1367)&lt;=Listas!$F$3),(HOUR($L1367)-Listas!$F$2),IF(AND(HOUR($L1367)&gt;=Listas!$F$4,HOUR($L1367)&lt;=Listas!$F$5),(HOUR($L1367)-Listas!$F$4+4),0))),IF(($L1367-$K1367&gt;1.42),(IF(AND(HOUR($K1367)&gt;=Listas!$F$2,HOUR($K1367)&lt;=Listas!$F$3),(Listas!$F$3-HOUR($K1367)+4)+IF(AND(HOUR($L1367)&gt;=Listas!$F$2,HOUR($L1367)&lt;=Listas!$F$3),(HOUR($L1367)-Listas!$F$2)+NETWORKDAYS($K1367+1,$L1367-1,Listas!$H$2:$H$112)*Listas!$F$6,IF(AND(HOUR($L1367)&gt;=Listas!$F$4,HOUR($L1367)&lt;=Listas!$F$5),(HOUR($L1367)-Listas!$F$4+4)+NETWORKDAYS($K1367+1,$L1367-1,Listas!$H$2:$H$111)*Listas!$F$6,0)),IF(AND(HOUR($K1367)&gt;=Listas!$F$4,HOUR($K1367)&lt;=Listas!$F$5),(Listas!$F$5-HOUR($K1367))+IF(AND(HOUR($L1367)&gt;=Listas!$F$2,HOUR($L1367)&lt;=Listas!$F$3),(HOUR($L1367)-Listas!$F$2)+NETWORKDAYS($K1367+1,$L1367-1,Listas!$H$2:$H$111)*Listas!$F$6,(HOUR($L1367)-Listas!$F$4+4)+NETWORKDAYS($K1367+1,$L1367-1,Listas!$H$2:$H$111)*Listas!$F$6)))),IF(($L1367-$K1367)&lt;0,"Fecha inicial mayor a fecha final",0)))))))))</f>
        <v/>
      </c>
      <c r="N1367" s="6" t="str">
        <f t="shared" si="1"/>
        <v/>
      </c>
      <c r="O1367" s="6"/>
      <c r="P1367" s="6"/>
      <c r="Q1367" s="6" t="b">
        <v>0</v>
      </c>
      <c r="R1367" s="6" t="str">
        <f t="shared" si="11"/>
        <v/>
      </c>
      <c r="S1367" s="6"/>
    </row>
    <row r="1368">
      <c r="A1368" s="6"/>
      <c r="B1368" s="6"/>
      <c r="C1368" s="6"/>
      <c r="D1368" s="6"/>
      <c r="E1368" s="6"/>
      <c r="F1368" s="6"/>
      <c r="G1368" s="6"/>
      <c r="H1368" s="6"/>
      <c r="I1368" s="6"/>
      <c r="J1368" s="6"/>
      <c r="K1368" s="84"/>
      <c r="L1368" s="84"/>
      <c r="M1368" s="6" t="str">
        <f>IF(OR(ISBLANK($K1368),ISBLANK($L1368)),"",IF(NETWORKDAYS($K1368,$K1368,Listas!$H$2:$H$111)=0,"Error fecha inicial",IF(NETWORKDAYS($L1368,$L1368,Listas!$H$2:$H$111)=0,"Error fecha final",IF(OR(HOUR($K1368)&lt;Listas!$F$2,AND(HOUR($K1368)&gt;Listas!$F$3,HOUR($K1368)&lt;Listas!$F$4),HOUR($K1368)&gt;Listas!$F$5),"Error hora, fecha inicial",IF(OR(HOUR($L1368)&lt;Listas!$F$2,AND(HOUR($L1368)&gt;Listas!$F$3,HOUR($L1368)&lt;Listas!$F$4),HOUR($L1368)&gt;Listas!$F$5),"Error hora, fecha final",IF(AND($L1368-$K1368&gt;0,$L1368-$K1368&lt;=0.42),(IF(AND(AND(HOUR($K1368)&gt;=Listas!$F$2,HOUR($K1368)&lt;=Listas!$F$3),AND(HOUR($L1368)&gt;=Listas!$F$2,HOUR($L1368)&lt;=Listas!$F$3)),(HOUR($L1368)-HOUR($K1368)),IF(AND(AND(HOUR($K1368)&gt;=Listas!$F$4,HOUR($K1368)&lt;=Listas!$F$5),AND(HOUR($L1368)&gt;=Listas!$F$4,HOUR($L1368)&lt;=Listas!$F$5)),(HOUR($L1368)-HOUR($K1368)),IF(AND(AND(HOUR($K1368)&gt;=Listas!$F$2,HOUR($K1368)&lt;=Listas!$F$3),AND(HOUR($L1368)&gt;=Listas!$F$4,HOUR($L1368)&lt;=Listas!$F$5)),((Listas!$F$3-HOUR($K1368)))+((HOUR($L1368)-Listas!$F$4)),0)))),IF(AND($L1368-$K1368&gt;0.42,$L1368-$K1368&lt;=1.42),(IF(AND(HOUR($K1368)&gt;=Listas!$F$2,HOUR($K1368)&lt;=Listas!$F$3),(Listas!$F$3-HOUR($K1368)+4),IF(AND(HOUR($K1368)&gt;=Listas!$F$4,HOUR($K1368)&lt;=Listas!$F$5),(Listas!$F$5-HOUR($K1368)),0))+IF(AND(HOUR($L1368)&gt;=Listas!$F$2,HOUR($L1368)&lt;=Listas!$F$3),(HOUR($L1368)-Listas!$F$2),IF(AND(HOUR($L1368)&gt;=Listas!$F$4,HOUR($L1368)&lt;=Listas!$F$5),(HOUR($L1368)-Listas!$F$4+4),0))),IF(($L1368-$K1368&gt;1.42),(IF(AND(HOUR($K1368)&gt;=Listas!$F$2,HOUR($K1368)&lt;=Listas!$F$3),(Listas!$F$3-HOUR($K1368)+4)+IF(AND(HOUR($L1368)&gt;=Listas!$F$2,HOUR($L1368)&lt;=Listas!$F$3),(HOUR($L1368)-Listas!$F$2)+NETWORKDAYS($K1368+1,$L1368-1,Listas!$H$2:$H$112)*Listas!$F$6,IF(AND(HOUR($L1368)&gt;=Listas!$F$4,HOUR($L1368)&lt;=Listas!$F$5),(HOUR($L1368)-Listas!$F$4+4)+NETWORKDAYS($K1368+1,$L1368-1,Listas!$H$2:$H$111)*Listas!$F$6,0)),IF(AND(HOUR($K1368)&gt;=Listas!$F$4,HOUR($K1368)&lt;=Listas!$F$5),(Listas!$F$5-HOUR($K1368))+IF(AND(HOUR($L1368)&gt;=Listas!$F$2,HOUR($L1368)&lt;=Listas!$F$3),(HOUR($L1368)-Listas!$F$2)+NETWORKDAYS($K1368+1,$L1368-1,Listas!$H$2:$H$111)*Listas!$F$6,(HOUR($L1368)-Listas!$F$4+4)+NETWORKDAYS($K1368+1,$L1368-1,Listas!$H$2:$H$111)*Listas!$F$6)))),IF(($L1368-$K1368)&lt;0,"Fecha inicial mayor a fecha final",0)))))))))</f>
        <v/>
      </c>
      <c r="N1368" s="6" t="str">
        <f t="shared" si="1"/>
        <v/>
      </c>
      <c r="O1368" s="6"/>
      <c r="P1368" s="6"/>
      <c r="Q1368" s="6" t="b">
        <v>0</v>
      </c>
      <c r="R1368" s="6" t="str">
        <f t="shared" si="11"/>
        <v/>
      </c>
      <c r="S1368" s="6"/>
    </row>
    <row r="1369">
      <c r="A1369" s="6"/>
      <c r="B1369" s="6"/>
      <c r="C1369" s="6"/>
      <c r="D1369" s="6"/>
      <c r="E1369" s="6"/>
      <c r="F1369" s="6"/>
      <c r="G1369" s="6"/>
      <c r="H1369" s="6"/>
      <c r="I1369" s="6"/>
      <c r="J1369" s="6"/>
      <c r="K1369" s="84"/>
      <c r="L1369" s="84"/>
      <c r="M1369" s="6" t="str">
        <f>IF(OR(ISBLANK($K1369),ISBLANK($L1369)),"",IF(NETWORKDAYS($K1369,$K1369,Listas!$H$2:$H$111)=0,"Error fecha inicial",IF(NETWORKDAYS($L1369,$L1369,Listas!$H$2:$H$111)=0,"Error fecha final",IF(OR(HOUR($K1369)&lt;Listas!$F$2,AND(HOUR($K1369)&gt;Listas!$F$3,HOUR($K1369)&lt;Listas!$F$4),HOUR($K1369)&gt;Listas!$F$5),"Error hora, fecha inicial",IF(OR(HOUR($L1369)&lt;Listas!$F$2,AND(HOUR($L1369)&gt;Listas!$F$3,HOUR($L1369)&lt;Listas!$F$4),HOUR($L1369)&gt;Listas!$F$5),"Error hora, fecha final",IF(AND($L1369-$K1369&gt;0,$L1369-$K1369&lt;=0.42),(IF(AND(AND(HOUR($K1369)&gt;=Listas!$F$2,HOUR($K1369)&lt;=Listas!$F$3),AND(HOUR($L1369)&gt;=Listas!$F$2,HOUR($L1369)&lt;=Listas!$F$3)),(HOUR($L1369)-HOUR($K1369)),IF(AND(AND(HOUR($K1369)&gt;=Listas!$F$4,HOUR($K1369)&lt;=Listas!$F$5),AND(HOUR($L1369)&gt;=Listas!$F$4,HOUR($L1369)&lt;=Listas!$F$5)),(HOUR($L1369)-HOUR($K1369)),IF(AND(AND(HOUR($K1369)&gt;=Listas!$F$2,HOUR($K1369)&lt;=Listas!$F$3),AND(HOUR($L1369)&gt;=Listas!$F$4,HOUR($L1369)&lt;=Listas!$F$5)),((Listas!$F$3-HOUR($K1369)))+((HOUR($L1369)-Listas!$F$4)),0)))),IF(AND($L1369-$K1369&gt;0.42,$L1369-$K1369&lt;=1.42),(IF(AND(HOUR($K1369)&gt;=Listas!$F$2,HOUR($K1369)&lt;=Listas!$F$3),(Listas!$F$3-HOUR($K1369)+4),IF(AND(HOUR($K1369)&gt;=Listas!$F$4,HOUR($K1369)&lt;=Listas!$F$5),(Listas!$F$5-HOUR($K1369)),0))+IF(AND(HOUR($L1369)&gt;=Listas!$F$2,HOUR($L1369)&lt;=Listas!$F$3),(HOUR($L1369)-Listas!$F$2),IF(AND(HOUR($L1369)&gt;=Listas!$F$4,HOUR($L1369)&lt;=Listas!$F$5),(HOUR($L1369)-Listas!$F$4+4),0))),IF(($L1369-$K1369&gt;1.42),(IF(AND(HOUR($K1369)&gt;=Listas!$F$2,HOUR($K1369)&lt;=Listas!$F$3),(Listas!$F$3-HOUR($K1369)+4)+IF(AND(HOUR($L1369)&gt;=Listas!$F$2,HOUR($L1369)&lt;=Listas!$F$3),(HOUR($L1369)-Listas!$F$2)+NETWORKDAYS($K1369+1,$L1369-1,Listas!$H$2:$H$112)*Listas!$F$6,IF(AND(HOUR($L1369)&gt;=Listas!$F$4,HOUR($L1369)&lt;=Listas!$F$5),(HOUR($L1369)-Listas!$F$4+4)+NETWORKDAYS($K1369+1,$L1369-1,Listas!$H$2:$H$111)*Listas!$F$6,0)),IF(AND(HOUR($K1369)&gt;=Listas!$F$4,HOUR($K1369)&lt;=Listas!$F$5),(Listas!$F$5-HOUR($K1369))+IF(AND(HOUR($L1369)&gt;=Listas!$F$2,HOUR($L1369)&lt;=Listas!$F$3),(HOUR($L1369)-Listas!$F$2)+NETWORKDAYS($K1369+1,$L1369-1,Listas!$H$2:$H$111)*Listas!$F$6,(HOUR($L1369)-Listas!$F$4+4)+NETWORKDAYS($K1369+1,$L1369-1,Listas!$H$2:$H$111)*Listas!$F$6)))),IF(($L1369-$K1369)&lt;0,"Fecha inicial mayor a fecha final",0)))))))))</f>
        <v/>
      </c>
      <c r="N1369" s="6" t="str">
        <f t="shared" si="1"/>
        <v/>
      </c>
      <c r="O1369" s="6"/>
      <c r="P1369" s="6"/>
      <c r="Q1369" s="6" t="b">
        <v>0</v>
      </c>
      <c r="R1369" s="6" t="str">
        <f t="shared" si="11"/>
        <v/>
      </c>
      <c r="S1369" s="6"/>
    </row>
    <row r="1370">
      <c r="A1370" s="6"/>
      <c r="B1370" s="6"/>
      <c r="C1370" s="6"/>
      <c r="D1370" s="6"/>
      <c r="E1370" s="6"/>
      <c r="F1370" s="6"/>
      <c r="G1370" s="6"/>
      <c r="H1370" s="6"/>
      <c r="I1370" s="6"/>
      <c r="J1370" s="6"/>
      <c r="K1370" s="84"/>
      <c r="L1370" s="84"/>
      <c r="M1370" s="6" t="str">
        <f>IF(OR(ISBLANK($K1370),ISBLANK($L1370)),"",IF(NETWORKDAYS($K1370,$K1370,Listas!$H$2:$H$111)=0,"Error fecha inicial",IF(NETWORKDAYS($L1370,$L1370,Listas!$H$2:$H$111)=0,"Error fecha final",IF(OR(HOUR($K1370)&lt;Listas!$F$2,AND(HOUR($K1370)&gt;Listas!$F$3,HOUR($K1370)&lt;Listas!$F$4),HOUR($K1370)&gt;Listas!$F$5),"Error hora, fecha inicial",IF(OR(HOUR($L1370)&lt;Listas!$F$2,AND(HOUR($L1370)&gt;Listas!$F$3,HOUR($L1370)&lt;Listas!$F$4),HOUR($L1370)&gt;Listas!$F$5),"Error hora, fecha final",IF(AND($L1370-$K1370&gt;0,$L1370-$K1370&lt;=0.42),(IF(AND(AND(HOUR($K1370)&gt;=Listas!$F$2,HOUR($K1370)&lt;=Listas!$F$3),AND(HOUR($L1370)&gt;=Listas!$F$2,HOUR($L1370)&lt;=Listas!$F$3)),(HOUR($L1370)-HOUR($K1370)),IF(AND(AND(HOUR($K1370)&gt;=Listas!$F$4,HOUR($K1370)&lt;=Listas!$F$5),AND(HOUR($L1370)&gt;=Listas!$F$4,HOUR($L1370)&lt;=Listas!$F$5)),(HOUR($L1370)-HOUR($K1370)),IF(AND(AND(HOUR($K1370)&gt;=Listas!$F$2,HOUR($K1370)&lt;=Listas!$F$3),AND(HOUR($L1370)&gt;=Listas!$F$4,HOUR($L1370)&lt;=Listas!$F$5)),((Listas!$F$3-HOUR($K1370)))+((HOUR($L1370)-Listas!$F$4)),0)))),IF(AND($L1370-$K1370&gt;0.42,$L1370-$K1370&lt;=1.42),(IF(AND(HOUR($K1370)&gt;=Listas!$F$2,HOUR($K1370)&lt;=Listas!$F$3),(Listas!$F$3-HOUR($K1370)+4),IF(AND(HOUR($K1370)&gt;=Listas!$F$4,HOUR($K1370)&lt;=Listas!$F$5),(Listas!$F$5-HOUR($K1370)),0))+IF(AND(HOUR($L1370)&gt;=Listas!$F$2,HOUR($L1370)&lt;=Listas!$F$3),(HOUR($L1370)-Listas!$F$2),IF(AND(HOUR($L1370)&gt;=Listas!$F$4,HOUR($L1370)&lt;=Listas!$F$5),(HOUR($L1370)-Listas!$F$4+4),0))),IF(($L1370-$K1370&gt;1.42),(IF(AND(HOUR($K1370)&gt;=Listas!$F$2,HOUR($K1370)&lt;=Listas!$F$3),(Listas!$F$3-HOUR($K1370)+4)+IF(AND(HOUR($L1370)&gt;=Listas!$F$2,HOUR($L1370)&lt;=Listas!$F$3),(HOUR($L1370)-Listas!$F$2)+NETWORKDAYS($K1370+1,$L1370-1,Listas!$H$2:$H$112)*Listas!$F$6,IF(AND(HOUR($L1370)&gt;=Listas!$F$4,HOUR($L1370)&lt;=Listas!$F$5),(HOUR($L1370)-Listas!$F$4+4)+NETWORKDAYS($K1370+1,$L1370-1,Listas!$H$2:$H$111)*Listas!$F$6,0)),IF(AND(HOUR($K1370)&gt;=Listas!$F$4,HOUR($K1370)&lt;=Listas!$F$5),(Listas!$F$5-HOUR($K1370))+IF(AND(HOUR($L1370)&gt;=Listas!$F$2,HOUR($L1370)&lt;=Listas!$F$3),(HOUR($L1370)-Listas!$F$2)+NETWORKDAYS($K1370+1,$L1370-1,Listas!$H$2:$H$111)*Listas!$F$6,(HOUR($L1370)-Listas!$F$4+4)+NETWORKDAYS($K1370+1,$L1370-1,Listas!$H$2:$H$111)*Listas!$F$6)))),IF(($L1370-$K1370)&lt;0,"Fecha inicial mayor a fecha final",0)))))))))</f>
        <v/>
      </c>
      <c r="N1370" s="6" t="str">
        <f t="shared" si="1"/>
        <v/>
      </c>
      <c r="O1370" s="6"/>
      <c r="P1370" s="6"/>
      <c r="Q1370" s="6" t="b">
        <v>0</v>
      </c>
      <c r="R1370" s="6" t="str">
        <f t="shared" si="11"/>
        <v/>
      </c>
      <c r="S1370" s="6"/>
    </row>
    <row r="1371">
      <c r="A1371" s="6"/>
      <c r="B1371" s="6"/>
      <c r="C1371" s="6"/>
      <c r="D1371" s="6"/>
      <c r="E1371" s="6"/>
      <c r="F1371" s="6"/>
      <c r="G1371" s="6"/>
      <c r="H1371" s="6"/>
      <c r="I1371" s="6"/>
      <c r="J1371" s="6"/>
      <c r="K1371" s="84"/>
      <c r="L1371" s="84"/>
      <c r="M1371" s="6" t="str">
        <f>IF(OR(ISBLANK($K1371),ISBLANK($L1371)),"",IF(NETWORKDAYS($K1371,$K1371,Listas!$H$2:$H$111)=0,"Error fecha inicial",IF(NETWORKDAYS($L1371,$L1371,Listas!$H$2:$H$111)=0,"Error fecha final",IF(OR(HOUR($K1371)&lt;Listas!$F$2,AND(HOUR($K1371)&gt;Listas!$F$3,HOUR($K1371)&lt;Listas!$F$4),HOUR($K1371)&gt;Listas!$F$5),"Error hora, fecha inicial",IF(OR(HOUR($L1371)&lt;Listas!$F$2,AND(HOUR($L1371)&gt;Listas!$F$3,HOUR($L1371)&lt;Listas!$F$4),HOUR($L1371)&gt;Listas!$F$5),"Error hora, fecha final",IF(AND($L1371-$K1371&gt;0,$L1371-$K1371&lt;=0.42),(IF(AND(AND(HOUR($K1371)&gt;=Listas!$F$2,HOUR($K1371)&lt;=Listas!$F$3),AND(HOUR($L1371)&gt;=Listas!$F$2,HOUR($L1371)&lt;=Listas!$F$3)),(HOUR($L1371)-HOUR($K1371)),IF(AND(AND(HOUR($K1371)&gt;=Listas!$F$4,HOUR($K1371)&lt;=Listas!$F$5),AND(HOUR($L1371)&gt;=Listas!$F$4,HOUR($L1371)&lt;=Listas!$F$5)),(HOUR($L1371)-HOUR($K1371)),IF(AND(AND(HOUR($K1371)&gt;=Listas!$F$2,HOUR($K1371)&lt;=Listas!$F$3),AND(HOUR($L1371)&gt;=Listas!$F$4,HOUR($L1371)&lt;=Listas!$F$5)),((Listas!$F$3-HOUR($K1371)))+((HOUR($L1371)-Listas!$F$4)),0)))),IF(AND($L1371-$K1371&gt;0.42,$L1371-$K1371&lt;=1.42),(IF(AND(HOUR($K1371)&gt;=Listas!$F$2,HOUR($K1371)&lt;=Listas!$F$3),(Listas!$F$3-HOUR($K1371)+4),IF(AND(HOUR($K1371)&gt;=Listas!$F$4,HOUR($K1371)&lt;=Listas!$F$5),(Listas!$F$5-HOUR($K1371)),0))+IF(AND(HOUR($L1371)&gt;=Listas!$F$2,HOUR($L1371)&lt;=Listas!$F$3),(HOUR($L1371)-Listas!$F$2),IF(AND(HOUR($L1371)&gt;=Listas!$F$4,HOUR($L1371)&lt;=Listas!$F$5),(HOUR($L1371)-Listas!$F$4+4),0))),IF(($L1371-$K1371&gt;1.42),(IF(AND(HOUR($K1371)&gt;=Listas!$F$2,HOUR($K1371)&lt;=Listas!$F$3),(Listas!$F$3-HOUR($K1371)+4)+IF(AND(HOUR($L1371)&gt;=Listas!$F$2,HOUR($L1371)&lt;=Listas!$F$3),(HOUR($L1371)-Listas!$F$2)+NETWORKDAYS($K1371+1,$L1371-1,Listas!$H$2:$H$112)*Listas!$F$6,IF(AND(HOUR($L1371)&gt;=Listas!$F$4,HOUR($L1371)&lt;=Listas!$F$5),(HOUR($L1371)-Listas!$F$4+4)+NETWORKDAYS($K1371+1,$L1371-1,Listas!$H$2:$H$111)*Listas!$F$6,0)),IF(AND(HOUR($K1371)&gt;=Listas!$F$4,HOUR($K1371)&lt;=Listas!$F$5),(Listas!$F$5-HOUR($K1371))+IF(AND(HOUR($L1371)&gt;=Listas!$F$2,HOUR($L1371)&lt;=Listas!$F$3),(HOUR($L1371)-Listas!$F$2)+NETWORKDAYS($K1371+1,$L1371-1,Listas!$H$2:$H$111)*Listas!$F$6,(HOUR($L1371)-Listas!$F$4+4)+NETWORKDAYS($K1371+1,$L1371-1,Listas!$H$2:$H$111)*Listas!$F$6)))),IF(($L1371-$K1371)&lt;0,"Fecha inicial mayor a fecha final",0)))))))))</f>
        <v/>
      </c>
      <c r="N1371" s="6" t="str">
        <f t="shared" si="1"/>
        <v/>
      </c>
      <c r="O1371" s="6"/>
      <c r="P1371" s="6"/>
      <c r="Q1371" s="6" t="b">
        <v>0</v>
      </c>
      <c r="R1371" s="6" t="str">
        <f t="shared" si="11"/>
        <v/>
      </c>
      <c r="S1371" s="6"/>
    </row>
    <row r="1372">
      <c r="A1372" s="6"/>
      <c r="B1372" s="6"/>
      <c r="C1372" s="6"/>
      <c r="D1372" s="6"/>
      <c r="E1372" s="6"/>
      <c r="F1372" s="6"/>
      <c r="G1372" s="6"/>
      <c r="H1372" s="6"/>
      <c r="I1372" s="6"/>
      <c r="J1372" s="6"/>
      <c r="K1372" s="84"/>
      <c r="L1372" s="84"/>
      <c r="M1372" s="6" t="str">
        <f>IF(OR(ISBLANK($K1372),ISBLANK($L1372)),"",IF(NETWORKDAYS($K1372,$K1372,Listas!$H$2:$H$111)=0,"Error fecha inicial",IF(NETWORKDAYS($L1372,$L1372,Listas!$H$2:$H$111)=0,"Error fecha final",IF(OR(HOUR($K1372)&lt;Listas!$F$2,AND(HOUR($K1372)&gt;Listas!$F$3,HOUR($K1372)&lt;Listas!$F$4),HOUR($K1372)&gt;Listas!$F$5),"Error hora, fecha inicial",IF(OR(HOUR($L1372)&lt;Listas!$F$2,AND(HOUR($L1372)&gt;Listas!$F$3,HOUR($L1372)&lt;Listas!$F$4),HOUR($L1372)&gt;Listas!$F$5),"Error hora, fecha final",IF(AND($L1372-$K1372&gt;0,$L1372-$K1372&lt;=0.42),(IF(AND(AND(HOUR($K1372)&gt;=Listas!$F$2,HOUR($K1372)&lt;=Listas!$F$3),AND(HOUR($L1372)&gt;=Listas!$F$2,HOUR($L1372)&lt;=Listas!$F$3)),(HOUR($L1372)-HOUR($K1372)),IF(AND(AND(HOUR($K1372)&gt;=Listas!$F$4,HOUR($K1372)&lt;=Listas!$F$5),AND(HOUR($L1372)&gt;=Listas!$F$4,HOUR($L1372)&lt;=Listas!$F$5)),(HOUR($L1372)-HOUR($K1372)),IF(AND(AND(HOUR($K1372)&gt;=Listas!$F$2,HOUR($K1372)&lt;=Listas!$F$3),AND(HOUR($L1372)&gt;=Listas!$F$4,HOUR($L1372)&lt;=Listas!$F$5)),((Listas!$F$3-HOUR($K1372)))+((HOUR($L1372)-Listas!$F$4)),0)))),IF(AND($L1372-$K1372&gt;0.42,$L1372-$K1372&lt;=1.42),(IF(AND(HOUR($K1372)&gt;=Listas!$F$2,HOUR($K1372)&lt;=Listas!$F$3),(Listas!$F$3-HOUR($K1372)+4),IF(AND(HOUR($K1372)&gt;=Listas!$F$4,HOUR($K1372)&lt;=Listas!$F$5),(Listas!$F$5-HOUR($K1372)),0))+IF(AND(HOUR($L1372)&gt;=Listas!$F$2,HOUR($L1372)&lt;=Listas!$F$3),(HOUR($L1372)-Listas!$F$2),IF(AND(HOUR($L1372)&gt;=Listas!$F$4,HOUR($L1372)&lt;=Listas!$F$5),(HOUR($L1372)-Listas!$F$4+4),0))),IF(($L1372-$K1372&gt;1.42),(IF(AND(HOUR($K1372)&gt;=Listas!$F$2,HOUR($K1372)&lt;=Listas!$F$3),(Listas!$F$3-HOUR($K1372)+4)+IF(AND(HOUR($L1372)&gt;=Listas!$F$2,HOUR($L1372)&lt;=Listas!$F$3),(HOUR($L1372)-Listas!$F$2)+NETWORKDAYS($K1372+1,$L1372-1,Listas!$H$2:$H$112)*Listas!$F$6,IF(AND(HOUR($L1372)&gt;=Listas!$F$4,HOUR($L1372)&lt;=Listas!$F$5),(HOUR($L1372)-Listas!$F$4+4)+NETWORKDAYS($K1372+1,$L1372-1,Listas!$H$2:$H$111)*Listas!$F$6,0)),IF(AND(HOUR($K1372)&gt;=Listas!$F$4,HOUR($K1372)&lt;=Listas!$F$5),(Listas!$F$5-HOUR($K1372))+IF(AND(HOUR($L1372)&gt;=Listas!$F$2,HOUR($L1372)&lt;=Listas!$F$3),(HOUR($L1372)-Listas!$F$2)+NETWORKDAYS($K1372+1,$L1372-1,Listas!$H$2:$H$111)*Listas!$F$6,(HOUR($L1372)-Listas!$F$4+4)+NETWORKDAYS($K1372+1,$L1372-1,Listas!$H$2:$H$111)*Listas!$F$6)))),IF(($L1372-$K1372)&lt;0,"Fecha inicial mayor a fecha final",0)))))))))</f>
        <v/>
      </c>
      <c r="N1372" s="6" t="str">
        <f t="shared" si="1"/>
        <v/>
      </c>
      <c r="O1372" s="6"/>
      <c r="P1372" s="6"/>
      <c r="Q1372" s="6" t="b">
        <v>0</v>
      </c>
      <c r="R1372" s="6" t="str">
        <f t="shared" si="11"/>
        <v/>
      </c>
      <c r="S1372" s="6"/>
    </row>
    <row r="1373">
      <c r="A1373" s="6"/>
      <c r="B1373" s="6"/>
      <c r="C1373" s="6"/>
      <c r="D1373" s="6"/>
      <c r="E1373" s="6"/>
      <c r="F1373" s="6"/>
      <c r="G1373" s="6"/>
      <c r="H1373" s="6"/>
      <c r="I1373" s="6"/>
      <c r="J1373" s="6"/>
      <c r="K1373" s="84"/>
      <c r="L1373" s="84"/>
      <c r="M1373" s="6" t="str">
        <f>IF(OR(ISBLANK($K1373),ISBLANK($L1373)),"",IF(NETWORKDAYS($K1373,$K1373,Listas!$H$2:$H$111)=0,"Error fecha inicial",IF(NETWORKDAYS($L1373,$L1373,Listas!$H$2:$H$111)=0,"Error fecha final",IF(OR(HOUR($K1373)&lt;Listas!$F$2,AND(HOUR($K1373)&gt;Listas!$F$3,HOUR($K1373)&lt;Listas!$F$4),HOUR($K1373)&gt;Listas!$F$5),"Error hora, fecha inicial",IF(OR(HOUR($L1373)&lt;Listas!$F$2,AND(HOUR($L1373)&gt;Listas!$F$3,HOUR($L1373)&lt;Listas!$F$4),HOUR($L1373)&gt;Listas!$F$5),"Error hora, fecha final",IF(AND($L1373-$K1373&gt;0,$L1373-$K1373&lt;=0.42),(IF(AND(AND(HOUR($K1373)&gt;=Listas!$F$2,HOUR($K1373)&lt;=Listas!$F$3),AND(HOUR($L1373)&gt;=Listas!$F$2,HOUR($L1373)&lt;=Listas!$F$3)),(HOUR($L1373)-HOUR($K1373)),IF(AND(AND(HOUR($K1373)&gt;=Listas!$F$4,HOUR($K1373)&lt;=Listas!$F$5),AND(HOUR($L1373)&gt;=Listas!$F$4,HOUR($L1373)&lt;=Listas!$F$5)),(HOUR($L1373)-HOUR($K1373)),IF(AND(AND(HOUR($K1373)&gt;=Listas!$F$2,HOUR($K1373)&lt;=Listas!$F$3),AND(HOUR($L1373)&gt;=Listas!$F$4,HOUR($L1373)&lt;=Listas!$F$5)),((Listas!$F$3-HOUR($K1373)))+((HOUR($L1373)-Listas!$F$4)),0)))),IF(AND($L1373-$K1373&gt;0.42,$L1373-$K1373&lt;=1.42),(IF(AND(HOUR($K1373)&gt;=Listas!$F$2,HOUR($K1373)&lt;=Listas!$F$3),(Listas!$F$3-HOUR($K1373)+4),IF(AND(HOUR($K1373)&gt;=Listas!$F$4,HOUR($K1373)&lt;=Listas!$F$5),(Listas!$F$5-HOUR($K1373)),0))+IF(AND(HOUR($L1373)&gt;=Listas!$F$2,HOUR($L1373)&lt;=Listas!$F$3),(HOUR($L1373)-Listas!$F$2),IF(AND(HOUR($L1373)&gt;=Listas!$F$4,HOUR($L1373)&lt;=Listas!$F$5),(HOUR($L1373)-Listas!$F$4+4),0))),IF(($L1373-$K1373&gt;1.42),(IF(AND(HOUR($K1373)&gt;=Listas!$F$2,HOUR($K1373)&lt;=Listas!$F$3),(Listas!$F$3-HOUR($K1373)+4)+IF(AND(HOUR($L1373)&gt;=Listas!$F$2,HOUR($L1373)&lt;=Listas!$F$3),(HOUR($L1373)-Listas!$F$2)+NETWORKDAYS($K1373+1,$L1373-1,Listas!$H$2:$H$112)*Listas!$F$6,IF(AND(HOUR($L1373)&gt;=Listas!$F$4,HOUR($L1373)&lt;=Listas!$F$5),(HOUR($L1373)-Listas!$F$4+4)+NETWORKDAYS($K1373+1,$L1373-1,Listas!$H$2:$H$111)*Listas!$F$6,0)),IF(AND(HOUR($K1373)&gt;=Listas!$F$4,HOUR($K1373)&lt;=Listas!$F$5),(Listas!$F$5-HOUR($K1373))+IF(AND(HOUR($L1373)&gt;=Listas!$F$2,HOUR($L1373)&lt;=Listas!$F$3),(HOUR($L1373)-Listas!$F$2)+NETWORKDAYS($K1373+1,$L1373-1,Listas!$H$2:$H$111)*Listas!$F$6,(HOUR($L1373)-Listas!$F$4+4)+NETWORKDAYS($K1373+1,$L1373-1,Listas!$H$2:$H$111)*Listas!$F$6)))),IF(($L1373-$K1373)&lt;0,"Fecha inicial mayor a fecha final",0)))))))))</f>
        <v/>
      </c>
      <c r="N1373" s="6" t="str">
        <f t="shared" si="1"/>
        <v/>
      </c>
      <c r="O1373" s="6"/>
      <c r="P1373" s="6"/>
      <c r="Q1373" s="6" t="b">
        <v>0</v>
      </c>
      <c r="R1373" s="6" t="str">
        <f t="shared" si="11"/>
        <v/>
      </c>
      <c r="S1373" s="6"/>
    </row>
    <row r="1374">
      <c r="A1374" s="6"/>
      <c r="B1374" s="6"/>
      <c r="C1374" s="6"/>
      <c r="D1374" s="6"/>
      <c r="E1374" s="6"/>
      <c r="F1374" s="6"/>
      <c r="G1374" s="6"/>
      <c r="H1374" s="6"/>
      <c r="I1374" s="6"/>
      <c r="J1374" s="6"/>
      <c r="K1374" s="84"/>
      <c r="L1374" s="84"/>
      <c r="M1374" s="6" t="str">
        <f>IF(OR(ISBLANK($K1374),ISBLANK($L1374)),"",IF(NETWORKDAYS($K1374,$K1374,Listas!$H$2:$H$111)=0,"Error fecha inicial",IF(NETWORKDAYS($L1374,$L1374,Listas!$H$2:$H$111)=0,"Error fecha final",IF(OR(HOUR($K1374)&lt;Listas!$F$2,AND(HOUR($K1374)&gt;Listas!$F$3,HOUR($K1374)&lt;Listas!$F$4),HOUR($K1374)&gt;Listas!$F$5),"Error hora, fecha inicial",IF(OR(HOUR($L1374)&lt;Listas!$F$2,AND(HOUR($L1374)&gt;Listas!$F$3,HOUR($L1374)&lt;Listas!$F$4),HOUR($L1374)&gt;Listas!$F$5),"Error hora, fecha final",IF(AND($L1374-$K1374&gt;0,$L1374-$K1374&lt;=0.42),(IF(AND(AND(HOUR($K1374)&gt;=Listas!$F$2,HOUR($K1374)&lt;=Listas!$F$3),AND(HOUR($L1374)&gt;=Listas!$F$2,HOUR($L1374)&lt;=Listas!$F$3)),(HOUR($L1374)-HOUR($K1374)),IF(AND(AND(HOUR($K1374)&gt;=Listas!$F$4,HOUR($K1374)&lt;=Listas!$F$5),AND(HOUR($L1374)&gt;=Listas!$F$4,HOUR($L1374)&lt;=Listas!$F$5)),(HOUR($L1374)-HOUR($K1374)),IF(AND(AND(HOUR($K1374)&gt;=Listas!$F$2,HOUR($K1374)&lt;=Listas!$F$3),AND(HOUR($L1374)&gt;=Listas!$F$4,HOUR($L1374)&lt;=Listas!$F$5)),((Listas!$F$3-HOUR($K1374)))+((HOUR($L1374)-Listas!$F$4)),0)))),IF(AND($L1374-$K1374&gt;0.42,$L1374-$K1374&lt;=1.42),(IF(AND(HOUR($K1374)&gt;=Listas!$F$2,HOUR($K1374)&lt;=Listas!$F$3),(Listas!$F$3-HOUR($K1374)+4),IF(AND(HOUR($K1374)&gt;=Listas!$F$4,HOUR($K1374)&lt;=Listas!$F$5),(Listas!$F$5-HOUR($K1374)),0))+IF(AND(HOUR($L1374)&gt;=Listas!$F$2,HOUR($L1374)&lt;=Listas!$F$3),(HOUR($L1374)-Listas!$F$2),IF(AND(HOUR($L1374)&gt;=Listas!$F$4,HOUR($L1374)&lt;=Listas!$F$5),(HOUR($L1374)-Listas!$F$4+4),0))),IF(($L1374-$K1374&gt;1.42),(IF(AND(HOUR($K1374)&gt;=Listas!$F$2,HOUR($K1374)&lt;=Listas!$F$3),(Listas!$F$3-HOUR($K1374)+4)+IF(AND(HOUR($L1374)&gt;=Listas!$F$2,HOUR($L1374)&lt;=Listas!$F$3),(HOUR($L1374)-Listas!$F$2)+NETWORKDAYS($K1374+1,$L1374-1,Listas!$H$2:$H$112)*Listas!$F$6,IF(AND(HOUR($L1374)&gt;=Listas!$F$4,HOUR($L1374)&lt;=Listas!$F$5),(HOUR($L1374)-Listas!$F$4+4)+NETWORKDAYS($K1374+1,$L1374-1,Listas!$H$2:$H$111)*Listas!$F$6,0)),IF(AND(HOUR($K1374)&gt;=Listas!$F$4,HOUR($K1374)&lt;=Listas!$F$5),(Listas!$F$5-HOUR($K1374))+IF(AND(HOUR($L1374)&gt;=Listas!$F$2,HOUR($L1374)&lt;=Listas!$F$3),(HOUR($L1374)-Listas!$F$2)+NETWORKDAYS($K1374+1,$L1374-1,Listas!$H$2:$H$111)*Listas!$F$6,(HOUR($L1374)-Listas!$F$4+4)+NETWORKDAYS($K1374+1,$L1374-1,Listas!$H$2:$H$111)*Listas!$F$6)))),IF(($L1374-$K1374)&lt;0,"Fecha inicial mayor a fecha final",0)))))))))</f>
        <v/>
      </c>
      <c r="N1374" s="6" t="str">
        <f t="shared" si="1"/>
        <v/>
      </c>
      <c r="O1374" s="6"/>
      <c r="P1374" s="6"/>
      <c r="Q1374" s="6" t="b">
        <v>0</v>
      </c>
      <c r="R1374" s="6" t="str">
        <f t="shared" si="11"/>
        <v/>
      </c>
      <c r="S1374" s="6"/>
    </row>
    <row r="1375">
      <c r="A1375" s="6"/>
      <c r="B1375" s="6"/>
      <c r="C1375" s="6"/>
      <c r="D1375" s="6"/>
      <c r="E1375" s="6"/>
      <c r="F1375" s="6"/>
      <c r="G1375" s="6"/>
      <c r="H1375" s="6"/>
      <c r="I1375" s="6"/>
      <c r="J1375" s="6"/>
      <c r="K1375" s="84"/>
      <c r="L1375" s="84"/>
      <c r="M1375" s="6" t="str">
        <f>IF(OR(ISBLANK($K1375),ISBLANK($L1375)),"",IF(NETWORKDAYS($K1375,$K1375,Listas!$H$2:$H$111)=0,"Error fecha inicial",IF(NETWORKDAYS($L1375,$L1375,Listas!$H$2:$H$111)=0,"Error fecha final",IF(OR(HOUR($K1375)&lt;Listas!$F$2,AND(HOUR($K1375)&gt;Listas!$F$3,HOUR($K1375)&lt;Listas!$F$4),HOUR($K1375)&gt;Listas!$F$5),"Error hora, fecha inicial",IF(OR(HOUR($L1375)&lt;Listas!$F$2,AND(HOUR($L1375)&gt;Listas!$F$3,HOUR($L1375)&lt;Listas!$F$4),HOUR($L1375)&gt;Listas!$F$5),"Error hora, fecha final",IF(AND($L1375-$K1375&gt;0,$L1375-$K1375&lt;=0.42),(IF(AND(AND(HOUR($K1375)&gt;=Listas!$F$2,HOUR($K1375)&lt;=Listas!$F$3),AND(HOUR($L1375)&gt;=Listas!$F$2,HOUR($L1375)&lt;=Listas!$F$3)),(HOUR($L1375)-HOUR($K1375)),IF(AND(AND(HOUR($K1375)&gt;=Listas!$F$4,HOUR($K1375)&lt;=Listas!$F$5),AND(HOUR($L1375)&gt;=Listas!$F$4,HOUR($L1375)&lt;=Listas!$F$5)),(HOUR($L1375)-HOUR($K1375)),IF(AND(AND(HOUR($K1375)&gt;=Listas!$F$2,HOUR($K1375)&lt;=Listas!$F$3),AND(HOUR($L1375)&gt;=Listas!$F$4,HOUR($L1375)&lt;=Listas!$F$5)),((Listas!$F$3-HOUR($K1375)))+((HOUR($L1375)-Listas!$F$4)),0)))),IF(AND($L1375-$K1375&gt;0.42,$L1375-$K1375&lt;=1.42),(IF(AND(HOUR($K1375)&gt;=Listas!$F$2,HOUR($K1375)&lt;=Listas!$F$3),(Listas!$F$3-HOUR($K1375)+4),IF(AND(HOUR($K1375)&gt;=Listas!$F$4,HOUR($K1375)&lt;=Listas!$F$5),(Listas!$F$5-HOUR($K1375)),0))+IF(AND(HOUR($L1375)&gt;=Listas!$F$2,HOUR($L1375)&lt;=Listas!$F$3),(HOUR($L1375)-Listas!$F$2),IF(AND(HOUR($L1375)&gt;=Listas!$F$4,HOUR($L1375)&lt;=Listas!$F$5),(HOUR($L1375)-Listas!$F$4+4),0))),IF(($L1375-$K1375&gt;1.42),(IF(AND(HOUR($K1375)&gt;=Listas!$F$2,HOUR($K1375)&lt;=Listas!$F$3),(Listas!$F$3-HOUR($K1375)+4)+IF(AND(HOUR($L1375)&gt;=Listas!$F$2,HOUR($L1375)&lt;=Listas!$F$3),(HOUR($L1375)-Listas!$F$2)+NETWORKDAYS($K1375+1,$L1375-1,Listas!$H$2:$H$112)*Listas!$F$6,IF(AND(HOUR($L1375)&gt;=Listas!$F$4,HOUR($L1375)&lt;=Listas!$F$5),(HOUR($L1375)-Listas!$F$4+4)+NETWORKDAYS($K1375+1,$L1375-1,Listas!$H$2:$H$111)*Listas!$F$6,0)),IF(AND(HOUR($K1375)&gt;=Listas!$F$4,HOUR($K1375)&lt;=Listas!$F$5),(Listas!$F$5-HOUR($K1375))+IF(AND(HOUR($L1375)&gt;=Listas!$F$2,HOUR($L1375)&lt;=Listas!$F$3),(HOUR($L1375)-Listas!$F$2)+NETWORKDAYS($K1375+1,$L1375-1,Listas!$H$2:$H$111)*Listas!$F$6,(HOUR($L1375)-Listas!$F$4+4)+NETWORKDAYS($K1375+1,$L1375-1,Listas!$H$2:$H$111)*Listas!$F$6)))),IF(($L1375-$K1375)&lt;0,"Fecha inicial mayor a fecha final",0)))))))))</f>
        <v/>
      </c>
      <c r="N1375" s="6" t="str">
        <f t="shared" si="1"/>
        <v/>
      </c>
      <c r="O1375" s="6"/>
      <c r="P1375" s="6"/>
      <c r="Q1375" s="6" t="b">
        <v>0</v>
      </c>
      <c r="R1375" s="6" t="str">
        <f t="shared" si="11"/>
        <v/>
      </c>
      <c r="S1375" s="6"/>
    </row>
    <row r="1376">
      <c r="A1376" s="6"/>
      <c r="B1376" s="6"/>
      <c r="C1376" s="6"/>
      <c r="D1376" s="6"/>
      <c r="E1376" s="6"/>
      <c r="F1376" s="6"/>
      <c r="G1376" s="6"/>
      <c r="H1376" s="6"/>
      <c r="I1376" s="6"/>
      <c r="J1376" s="6"/>
      <c r="K1376" s="84"/>
      <c r="L1376" s="84"/>
      <c r="M1376" s="6" t="str">
        <f>IF(OR(ISBLANK($K1376),ISBLANK($L1376)),"",IF(NETWORKDAYS($K1376,$K1376,Listas!$H$2:$H$111)=0,"Error fecha inicial",IF(NETWORKDAYS($L1376,$L1376,Listas!$H$2:$H$111)=0,"Error fecha final",IF(OR(HOUR($K1376)&lt;Listas!$F$2,AND(HOUR($K1376)&gt;Listas!$F$3,HOUR($K1376)&lt;Listas!$F$4),HOUR($K1376)&gt;Listas!$F$5),"Error hora, fecha inicial",IF(OR(HOUR($L1376)&lt;Listas!$F$2,AND(HOUR($L1376)&gt;Listas!$F$3,HOUR($L1376)&lt;Listas!$F$4),HOUR($L1376)&gt;Listas!$F$5),"Error hora, fecha final",IF(AND($L1376-$K1376&gt;0,$L1376-$K1376&lt;=0.42),(IF(AND(AND(HOUR($K1376)&gt;=Listas!$F$2,HOUR($K1376)&lt;=Listas!$F$3),AND(HOUR($L1376)&gt;=Listas!$F$2,HOUR($L1376)&lt;=Listas!$F$3)),(HOUR($L1376)-HOUR($K1376)),IF(AND(AND(HOUR($K1376)&gt;=Listas!$F$4,HOUR($K1376)&lt;=Listas!$F$5),AND(HOUR($L1376)&gt;=Listas!$F$4,HOUR($L1376)&lt;=Listas!$F$5)),(HOUR($L1376)-HOUR($K1376)),IF(AND(AND(HOUR($K1376)&gt;=Listas!$F$2,HOUR($K1376)&lt;=Listas!$F$3),AND(HOUR($L1376)&gt;=Listas!$F$4,HOUR($L1376)&lt;=Listas!$F$5)),((Listas!$F$3-HOUR($K1376)))+((HOUR($L1376)-Listas!$F$4)),0)))),IF(AND($L1376-$K1376&gt;0.42,$L1376-$K1376&lt;=1.42),(IF(AND(HOUR($K1376)&gt;=Listas!$F$2,HOUR($K1376)&lt;=Listas!$F$3),(Listas!$F$3-HOUR($K1376)+4),IF(AND(HOUR($K1376)&gt;=Listas!$F$4,HOUR($K1376)&lt;=Listas!$F$5),(Listas!$F$5-HOUR($K1376)),0))+IF(AND(HOUR($L1376)&gt;=Listas!$F$2,HOUR($L1376)&lt;=Listas!$F$3),(HOUR($L1376)-Listas!$F$2),IF(AND(HOUR($L1376)&gt;=Listas!$F$4,HOUR($L1376)&lt;=Listas!$F$5),(HOUR($L1376)-Listas!$F$4+4),0))),IF(($L1376-$K1376&gt;1.42),(IF(AND(HOUR($K1376)&gt;=Listas!$F$2,HOUR($K1376)&lt;=Listas!$F$3),(Listas!$F$3-HOUR($K1376)+4)+IF(AND(HOUR($L1376)&gt;=Listas!$F$2,HOUR($L1376)&lt;=Listas!$F$3),(HOUR($L1376)-Listas!$F$2)+NETWORKDAYS($K1376+1,$L1376-1,Listas!$H$2:$H$112)*Listas!$F$6,IF(AND(HOUR($L1376)&gt;=Listas!$F$4,HOUR($L1376)&lt;=Listas!$F$5),(HOUR($L1376)-Listas!$F$4+4)+NETWORKDAYS($K1376+1,$L1376-1,Listas!$H$2:$H$111)*Listas!$F$6,0)),IF(AND(HOUR($K1376)&gt;=Listas!$F$4,HOUR($K1376)&lt;=Listas!$F$5),(Listas!$F$5-HOUR($K1376))+IF(AND(HOUR($L1376)&gt;=Listas!$F$2,HOUR($L1376)&lt;=Listas!$F$3),(HOUR($L1376)-Listas!$F$2)+NETWORKDAYS($K1376+1,$L1376-1,Listas!$H$2:$H$111)*Listas!$F$6,(HOUR($L1376)-Listas!$F$4+4)+NETWORKDAYS($K1376+1,$L1376-1,Listas!$H$2:$H$111)*Listas!$F$6)))),IF(($L1376-$K1376)&lt;0,"Fecha inicial mayor a fecha final",0)))))))))</f>
        <v/>
      </c>
      <c r="N1376" s="6" t="str">
        <f t="shared" si="1"/>
        <v/>
      </c>
      <c r="O1376" s="6"/>
      <c r="P1376" s="6"/>
      <c r="Q1376" s="6" t="b">
        <v>0</v>
      </c>
      <c r="R1376" s="6" t="str">
        <f t="shared" si="11"/>
        <v/>
      </c>
      <c r="S1376" s="6"/>
    </row>
    <row r="1377">
      <c r="A1377" s="6"/>
      <c r="B1377" s="6"/>
      <c r="C1377" s="6"/>
      <c r="D1377" s="6"/>
      <c r="E1377" s="6"/>
      <c r="F1377" s="6"/>
      <c r="G1377" s="6"/>
      <c r="H1377" s="6"/>
      <c r="I1377" s="6"/>
      <c r="J1377" s="6"/>
      <c r="K1377" s="84"/>
      <c r="L1377" s="84"/>
      <c r="M1377" s="6" t="str">
        <f>IF(OR(ISBLANK($K1377),ISBLANK($L1377)),"",IF(NETWORKDAYS($K1377,$K1377,Listas!$H$2:$H$111)=0,"Error fecha inicial",IF(NETWORKDAYS($L1377,$L1377,Listas!$H$2:$H$111)=0,"Error fecha final",IF(OR(HOUR($K1377)&lt;Listas!$F$2,AND(HOUR($K1377)&gt;Listas!$F$3,HOUR($K1377)&lt;Listas!$F$4),HOUR($K1377)&gt;Listas!$F$5),"Error hora, fecha inicial",IF(OR(HOUR($L1377)&lt;Listas!$F$2,AND(HOUR($L1377)&gt;Listas!$F$3,HOUR($L1377)&lt;Listas!$F$4),HOUR($L1377)&gt;Listas!$F$5),"Error hora, fecha final",IF(AND($L1377-$K1377&gt;0,$L1377-$K1377&lt;=0.42),(IF(AND(AND(HOUR($K1377)&gt;=Listas!$F$2,HOUR($K1377)&lt;=Listas!$F$3),AND(HOUR($L1377)&gt;=Listas!$F$2,HOUR($L1377)&lt;=Listas!$F$3)),(HOUR($L1377)-HOUR($K1377)),IF(AND(AND(HOUR($K1377)&gt;=Listas!$F$4,HOUR($K1377)&lt;=Listas!$F$5),AND(HOUR($L1377)&gt;=Listas!$F$4,HOUR($L1377)&lt;=Listas!$F$5)),(HOUR($L1377)-HOUR($K1377)),IF(AND(AND(HOUR($K1377)&gt;=Listas!$F$2,HOUR($K1377)&lt;=Listas!$F$3),AND(HOUR($L1377)&gt;=Listas!$F$4,HOUR($L1377)&lt;=Listas!$F$5)),((Listas!$F$3-HOUR($K1377)))+((HOUR($L1377)-Listas!$F$4)),0)))),IF(AND($L1377-$K1377&gt;0.42,$L1377-$K1377&lt;=1.42),(IF(AND(HOUR($K1377)&gt;=Listas!$F$2,HOUR($K1377)&lt;=Listas!$F$3),(Listas!$F$3-HOUR($K1377)+4),IF(AND(HOUR($K1377)&gt;=Listas!$F$4,HOUR($K1377)&lt;=Listas!$F$5),(Listas!$F$5-HOUR($K1377)),0))+IF(AND(HOUR($L1377)&gt;=Listas!$F$2,HOUR($L1377)&lt;=Listas!$F$3),(HOUR($L1377)-Listas!$F$2),IF(AND(HOUR($L1377)&gt;=Listas!$F$4,HOUR($L1377)&lt;=Listas!$F$5),(HOUR($L1377)-Listas!$F$4+4),0))),IF(($L1377-$K1377&gt;1.42),(IF(AND(HOUR($K1377)&gt;=Listas!$F$2,HOUR($K1377)&lt;=Listas!$F$3),(Listas!$F$3-HOUR($K1377)+4)+IF(AND(HOUR($L1377)&gt;=Listas!$F$2,HOUR($L1377)&lt;=Listas!$F$3),(HOUR($L1377)-Listas!$F$2)+NETWORKDAYS($K1377+1,$L1377-1,Listas!$H$2:$H$112)*Listas!$F$6,IF(AND(HOUR($L1377)&gt;=Listas!$F$4,HOUR($L1377)&lt;=Listas!$F$5),(HOUR($L1377)-Listas!$F$4+4)+NETWORKDAYS($K1377+1,$L1377-1,Listas!$H$2:$H$111)*Listas!$F$6,0)),IF(AND(HOUR($K1377)&gt;=Listas!$F$4,HOUR($K1377)&lt;=Listas!$F$5),(Listas!$F$5-HOUR($K1377))+IF(AND(HOUR($L1377)&gt;=Listas!$F$2,HOUR($L1377)&lt;=Listas!$F$3),(HOUR($L1377)-Listas!$F$2)+NETWORKDAYS($K1377+1,$L1377-1,Listas!$H$2:$H$111)*Listas!$F$6,(HOUR($L1377)-Listas!$F$4+4)+NETWORKDAYS($K1377+1,$L1377-1,Listas!$H$2:$H$111)*Listas!$F$6)))),IF(($L1377-$K1377)&lt;0,"Fecha inicial mayor a fecha final",0)))))))))</f>
        <v/>
      </c>
      <c r="N1377" s="6" t="str">
        <f t="shared" si="1"/>
        <v/>
      </c>
      <c r="O1377" s="6"/>
      <c r="P1377" s="6"/>
      <c r="Q1377" s="6" t="b">
        <v>0</v>
      </c>
      <c r="R1377" s="6" t="str">
        <f t="shared" si="11"/>
        <v/>
      </c>
      <c r="S1377" s="6"/>
    </row>
    <row r="1378">
      <c r="A1378" s="6"/>
      <c r="B1378" s="6"/>
      <c r="C1378" s="6"/>
      <c r="D1378" s="6"/>
      <c r="E1378" s="6"/>
      <c r="F1378" s="6"/>
      <c r="G1378" s="6"/>
      <c r="H1378" s="6"/>
      <c r="I1378" s="6"/>
      <c r="J1378" s="6"/>
      <c r="K1378" s="84"/>
      <c r="L1378" s="84"/>
      <c r="M1378" s="6" t="str">
        <f>IF(OR(ISBLANK($K1378),ISBLANK($L1378)),"",IF(NETWORKDAYS($K1378,$K1378,Listas!$H$2:$H$111)=0,"Error fecha inicial",IF(NETWORKDAYS($L1378,$L1378,Listas!$H$2:$H$111)=0,"Error fecha final",IF(OR(HOUR($K1378)&lt;Listas!$F$2,AND(HOUR($K1378)&gt;Listas!$F$3,HOUR($K1378)&lt;Listas!$F$4),HOUR($K1378)&gt;Listas!$F$5),"Error hora, fecha inicial",IF(OR(HOUR($L1378)&lt;Listas!$F$2,AND(HOUR($L1378)&gt;Listas!$F$3,HOUR($L1378)&lt;Listas!$F$4),HOUR($L1378)&gt;Listas!$F$5),"Error hora, fecha final",IF(AND($L1378-$K1378&gt;0,$L1378-$K1378&lt;=0.42),(IF(AND(AND(HOUR($K1378)&gt;=Listas!$F$2,HOUR($K1378)&lt;=Listas!$F$3),AND(HOUR($L1378)&gt;=Listas!$F$2,HOUR($L1378)&lt;=Listas!$F$3)),(HOUR($L1378)-HOUR($K1378)),IF(AND(AND(HOUR($K1378)&gt;=Listas!$F$4,HOUR($K1378)&lt;=Listas!$F$5),AND(HOUR($L1378)&gt;=Listas!$F$4,HOUR($L1378)&lt;=Listas!$F$5)),(HOUR($L1378)-HOUR($K1378)),IF(AND(AND(HOUR($K1378)&gt;=Listas!$F$2,HOUR($K1378)&lt;=Listas!$F$3),AND(HOUR($L1378)&gt;=Listas!$F$4,HOUR($L1378)&lt;=Listas!$F$5)),((Listas!$F$3-HOUR($K1378)))+((HOUR($L1378)-Listas!$F$4)),0)))),IF(AND($L1378-$K1378&gt;0.42,$L1378-$K1378&lt;=1.42),(IF(AND(HOUR($K1378)&gt;=Listas!$F$2,HOUR($K1378)&lt;=Listas!$F$3),(Listas!$F$3-HOUR($K1378)+4),IF(AND(HOUR($K1378)&gt;=Listas!$F$4,HOUR($K1378)&lt;=Listas!$F$5),(Listas!$F$5-HOUR($K1378)),0))+IF(AND(HOUR($L1378)&gt;=Listas!$F$2,HOUR($L1378)&lt;=Listas!$F$3),(HOUR($L1378)-Listas!$F$2),IF(AND(HOUR($L1378)&gt;=Listas!$F$4,HOUR($L1378)&lt;=Listas!$F$5),(HOUR($L1378)-Listas!$F$4+4),0))),IF(($L1378-$K1378&gt;1.42),(IF(AND(HOUR($K1378)&gt;=Listas!$F$2,HOUR($K1378)&lt;=Listas!$F$3),(Listas!$F$3-HOUR($K1378)+4)+IF(AND(HOUR($L1378)&gt;=Listas!$F$2,HOUR($L1378)&lt;=Listas!$F$3),(HOUR($L1378)-Listas!$F$2)+NETWORKDAYS($K1378+1,$L1378-1,Listas!$H$2:$H$112)*Listas!$F$6,IF(AND(HOUR($L1378)&gt;=Listas!$F$4,HOUR($L1378)&lt;=Listas!$F$5),(HOUR($L1378)-Listas!$F$4+4)+NETWORKDAYS($K1378+1,$L1378-1,Listas!$H$2:$H$111)*Listas!$F$6,0)),IF(AND(HOUR($K1378)&gt;=Listas!$F$4,HOUR($K1378)&lt;=Listas!$F$5),(Listas!$F$5-HOUR($K1378))+IF(AND(HOUR($L1378)&gt;=Listas!$F$2,HOUR($L1378)&lt;=Listas!$F$3),(HOUR($L1378)-Listas!$F$2)+NETWORKDAYS($K1378+1,$L1378-1,Listas!$H$2:$H$111)*Listas!$F$6,(HOUR($L1378)-Listas!$F$4+4)+NETWORKDAYS($K1378+1,$L1378-1,Listas!$H$2:$H$111)*Listas!$F$6)))),IF(($L1378-$K1378)&lt;0,"Fecha inicial mayor a fecha final",0)))))))))</f>
        <v/>
      </c>
      <c r="N1378" s="6" t="str">
        <f t="shared" si="1"/>
        <v/>
      </c>
      <c r="O1378" s="6"/>
      <c r="P1378" s="6"/>
      <c r="Q1378" s="6" t="b">
        <v>0</v>
      </c>
      <c r="R1378" s="6" t="str">
        <f t="shared" si="11"/>
        <v/>
      </c>
      <c r="S1378" s="6"/>
    </row>
    <row r="1379">
      <c r="A1379" s="6"/>
      <c r="B1379" s="6"/>
      <c r="C1379" s="6"/>
      <c r="D1379" s="6"/>
      <c r="E1379" s="6"/>
      <c r="F1379" s="6"/>
      <c r="G1379" s="6"/>
      <c r="H1379" s="6"/>
      <c r="I1379" s="6"/>
      <c r="J1379" s="6"/>
      <c r="K1379" s="84"/>
      <c r="L1379" s="84"/>
      <c r="M1379" s="6" t="str">
        <f>IF(OR(ISBLANK($K1379),ISBLANK($L1379)),"",IF(NETWORKDAYS($K1379,$K1379,Listas!$H$2:$H$111)=0,"Error fecha inicial",IF(NETWORKDAYS($L1379,$L1379,Listas!$H$2:$H$111)=0,"Error fecha final",IF(OR(HOUR($K1379)&lt;Listas!$F$2,AND(HOUR($K1379)&gt;Listas!$F$3,HOUR($K1379)&lt;Listas!$F$4),HOUR($K1379)&gt;Listas!$F$5),"Error hora, fecha inicial",IF(OR(HOUR($L1379)&lt;Listas!$F$2,AND(HOUR($L1379)&gt;Listas!$F$3,HOUR($L1379)&lt;Listas!$F$4),HOUR($L1379)&gt;Listas!$F$5),"Error hora, fecha final",IF(AND($L1379-$K1379&gt;0,$L1379-$K1379&lt;=0.42),(IF(AND(AND(HOUR($K1379)&gt;=Listas!$F$2,HOUR($K1379)&lt;=Listas!$F$3),AND(HOUR($L1379)&gt;=Listas!$F$2,HOUR($L1379)&lt;=Listas!$F$3)),(HOUR($L1379)-HOUR($K1379)),IF(AND(AND(HOUR($K1379)&gt;=Listas!$F$4,HOUR($K1379)&lt;=Listas!$F$5),AND(HOUR($L1379)&gt;=Listas!$F$4,HOUR($L1379)&lt;=Listas!$F$5)),(HOUR($L1379)-HOUR($K1379)),IF(AND(AND(HOUR($K1379)&gt;=Listas!$F$2,HOUR($K1379)&lt;=Listas!$F$3),AND(HOUR($L1379)&gt;=Listas!$F$4,HOUR($L1379)&lt;=Listas!$F$5)),((Listas!$F$3-HOUR($K1379)))+((HOUR($L1379)-Listas!$F$4)),0)))),IF(AND($L1379-$K1379&gt;0.42,$L1379-$K1379&lt;=1.42),(IF(AND(HOUR($K1379)&gt;=Listas!$F$2,HOUR($K1379)&lt;=Listas!$F$3),(Listas!$F$3-HOUR($K1379)+4),IF(AND(HOUR($K1379)&gt;=Listas!$F$4,HOUR($K1379)&lt;=Listas!$F$5),(Listas!$F$5-HOUR($K1379)),0))+IF(AND(HOUR($L1379)&gt;=Listas!$F$2,HOUR($L1379)&lt;=Listas!$F$3),(HOUR($L1379)-Listas!$F$2),IF(AND(HOUR($L1379)&gt;=Listas!$F$4,HOUR($L1379)&lt;=Listas!$F$5),(HOUR($L1379)-Listas!$F$4+4),0))),IF(($L1379-$K1379&gt;1.42),(IF(AND(HOUR($K1379)&gt;=Listas!$F$2,HOUR($K1379)&lt;=Listas!$F$3),(Listas!$F$3-HOUR($K1379)+4)+IF(AND(HOUR($L1379)&gt;=Listas!$F$2,HOUR($L1379)&lt;=Listas!$F$3),(HOUR($L1379)-Listas!$F$2)+NETWORKDAYS($K1379+1,$L1379-1,Listas!$H$2:$H$112)*Listas!$F$6,IF(AND(HOUR($L1379)&gt;=Listas!$F$4,HOUR($L1379)&lt;=Listas!$F$5),(HOUR($L1379)-Listas!$F$4+4)+NETWORKDAYS($K1379+1,$L1379-1,Listas!$H$2:$H$111)*Listas!$F$6,0)),IF(AND(HOUR($K1379)&gt;=Listas!$F$4,HOUR($K1379)&lt;=Listas!$F$5),(Listas!$F$5-HOUR($K1379))+IF(AND(HOUR($L1379)&gt;=Listas!$F$2,HOUR($L1379)&lt;=Listas!$F$3),(HOUR($L1379)-Listas!$F$2)+NETWORKDAYS($K1379+1,$L1379-1,Listas!$H$2:$H$111)*Listas!$F$6,(HOUR($L1379)-Listas!$F$4+4)+NETWORKDAYS($K1379+1,$L1379-1,Listas!$H$2:$H$111)*Listas!$F$6)))),IF(($L1379-$K1379)&lt;0,"Fecha inicial mayor a fecha final",0)))))))))</f>
        <v/>
      </c>
      <c r="N1379" s="6" t="str">
        <f t="shared" si="1"/>
        <v/>
      </c>
      <c r="O1379" s="6"/>
      <c r="P1379" s="6"/>
      <c r="Q1379" s="6" t="b">
        <v>0</v>
      </c>
      <c r="R1379" s="6" t="str">
        <f t="shared" si="11"/>
        <v/>
      </c>
      <c r="S1379" s="6"/>
    </row>
    <row r="1380">
      <c r="A1380" s="6"/>
      <c r="B1380" s="6"/>
      <c r="C1380" s="6"/>
      <c r="D1380" s="6"/>
      <c r="E1380" s="6"/>
      <c r="F1380" s="6"/>
      <c r="G1380" s="6"/>
      <c r="H1380" s="6"/>
      <c r="I1380" s="6"/>
      <c r="J1380" s="6"/>
      <c r="K1380" s="84"/>
      <c r="L1380" s="84"/>
      <c r="M1380" s="6" t="str">
        <f>IF(OR(ISBLANK($K1380),ISBLANK($L1380)),"",IF(NETWORKDAYS($K1380,$K1380,Listas!$H$2:$H$111)=0,"Error fecha inicial",IF(NETWORKDAYS($L1380,$L1380,Listas!$H$2:$H$111)=0,"Error fecha final",IF(OR(HOUR($K1380)&lt;Listas!$F$2,AND(HOUR($K1380)&gt;Listas!$F$3,HOUR($K1380)&lt;Listas!$F$4),HOUR($K1380)&gt;Listas!$F$5),"Error hora, fecha inicial",IF(OR(HOUR($L1380)&lt;Listas!$F$2,AND(HOUR($L1380)&gt;Listas!$F$3,HOUR($L1380)&lt;Listas!$F$4),HOUR($L1380)&gt;Listas!$F$5),"Error hora, fecha final",IF(AND($L1380-$K1380&gt;0,$L1380-$K1380&lt;=0.42),(IF(AND(AND(HOUR($K1380)&gt;=Listas!$F$2,HOUR($K1380)&lt;=Listas!$F$3),AND(HOUR($L1380)&gt;=Listas!$F$2,HOUR($L1380)&lt;=Listas!$F$3)),(HOUR($L1380)-HOUR($K1380)),IF(AND(AND(HOUR($K1380)&gt;=Listas!$F$4,HOUR($K1380)&lt;=Listas!$F$5),AND(HOUR($L1380)&gt;=Listas!$F$4,HOUR($L1380)&lt;=Listas!$F$5)),(HOUR($L1380)-HOUR($K1380)),IF(AND(AND(HOUR($K1380)&gt;=Listas!$F$2,HOUR($K1380)&lt;=Listas!$F$3),AND(HOUR($L1380)&gt;=Listas!$F$4,HOUR($L1380)&lt;=Listas!$F$5)),((Listas!$F$3-HOUR($K1380)))+((HOUR($L1380)-Listas!$F$4)),0)))),IF(AND($L1380-$K1380&gt;0.42,$L1380-$K1380&lt;=1.42),(IF(AND(HOUR($K1380)&gt;=Listas!$F$2,HOUR($K1380)&lt;=Listas!$F$3),(Listas!$F$3-HOUR($K1380)+4),IF(AND(HOUR($K1380)&gt;=Listas!$F$4,HOUR($K1380)&lt;=Listas!$F$5),(Listas!$F$5-HOUR($K1380)),0))+IF(AND(HOUR($L1380)&gt;=Listas!$F$2,HOUR($L1380)&lt;=Listas!$F$3),(HOUR($L1380)-Listas!$F$2),IF(AND(HOUR($L1380)&gt;=Listas!$F$4,HOUR($L1380)&lt;=Listas!$F$5),(HOUR($L1380)-Listas!$F$4+4),0))),IF(($L1380-$K1380&gt;1.42),(IF(AND(HOUR($K1380)&gt;=Listas!$F$2,HOUR($K1380)&lt;=Listas!$F$3),(Listas!$F$3-HOUR($K1380)+4)+IF(AND(HOUR($L1380)&gt;=Listas!$F$2,HOUR($L1380)&lt;=Listas!$F$3),(HOUR($L1380)-Listas!$F$2)+NETWORKDAYS($K1380+1,$L1380-1,Listas!$H$2:$H$112)*Listas!$F$6,IF(AND(HOUR($L1380)&gt;=Listas!$F$4,HOUR($L1380)&lt;=Listas!$F$5),(HOUR($L1380)-Listas!$F$4+4)+NETWORKDAYS($K1380+1,$L1380-1,Listas!$H$2:$H$111)*Listas!$F$6,0)),IF(AND(HOUR($K1380)&gt;=Listas!$F$4,HOUR($K1380)&lt;=Listas!$F$5),(Listas!$F$5-HOUR($K1380))+IF(AND(HOUR($L1380)&gt;=Listas!$F$2,HOUR($L1380)&lt;=Listas!$F$3),(HOUR($L1380)-Listas!$F$2)+NETWORKDAYS($K1380+1,$L1380-1,Listas!$H$2:$H$111)*Listas!$F$6,(HOUR($L1380)-Listas!$F$4+4)+NETWORKDAYS($K1380+1,$L1380-1,Listas!$H$2:$H$111)*Listas!$F$6)))),IF(($L1380-$K1380)&lt;0,"Fecha inicial mayor a fecha final",0)))))))))</f>
        <v/>
      </c>
      <c r="N1380" s="6" t="str">
        <f t="shared" si="1"/>
        <v/>
      </c>
      <c r="O1380" s="6"/>
      <c r="P1380" s="6"/>
      <c r="Q1380" s="6" t="b">
        <v>0</v>
      </c>
      <c r="R1380" s="6" t="str">
        <f t="shared" si="11"/>
        <v/>
      </c>
      <c r="S1380" s="6"/>
    </row>
    <row r="1381">
      <c r="A1381" s="6"/>
      <c r="B1381" s="6"/>
      <c r="C1381" s="6"/>
      <c r="D1381" s="6"/>
      <c r="E1381" s="6"/>
      <c r="F1381" s="6"/>
      <c r="G1381" s="6"/>
      <c r="H1381" s="6"/>
      <c r="I1381" s="6"/>
      <c r="J1381" s="6"/>
      <c r="K1381" s="84"/>
      <c r="L1381" s="84"/>
      <c r="M1381" s="6" t="str">
        <f>IF(OR(ISBLANK($K1381),ISBLANK($L1381)),"",IF(NETWORKDAYS($K1381,$K1381,Listas!$H$2:$H$111)=0,"Error fecha inicial",IF(NETWORKDAYS($L1381,$L1381,Listas!$H$2:$H$111)=0,"Error fecha final",IF(OR(HOUR($K1381)&lt;Listas!$F$2,AND(HOUR($K1381)&gt;Listas!$F$3,HOUR($K1381)&lt;Listas!$F$4),HOUR($K1381)&gt;Listas!$F$5),"Error hora, fecha inicial",IF(OR(HOUR($L1381)&lt;Listas!$F$2,AND(HOUR($L1381)&gt;Listas!$F$3,HOUR($L1381)&lt;Listas!$F$4),HOUR($L1381)&gt;Listas!$F$5),"Error hora, fecha final",IF(AND($L1381-$K1381&gt;0,$L1381-$K1381&lt;=0.42),(IF(AND(AND(HOUR($K1381)&gt;=Listas!$F$2,HOUR($K1381)&lt;=Listas!$F$3),AND(HOUR($L1381)&gt;=Listas!$F$2,HOUR($L1381)&lt;=Listas!$F$3)),(HOUR($L1381)-HOUR($K1381)),IF(AND(AND(HOUR($K1381)&gt;=Listas!$F$4,HOUR($K1381)&lt;=Listas!$F$5),AND(HOUR($L1381)&gt;=Listas!$F$4,HOUR($L1381)&lt;=Listas!$F$5)),(HOUR($L1381)-HOUR($K1381)),IF(AND(AND(HOUR($K1381)&gt;=Listas!$F$2,HOUR($K1381)&lt;=Listas!$F$3),AND(HOUR($L1381)&gt;=Listas!$F$4,HOUR($L1381)&lt;=Listas!$F$5)),((Listas!$F$3-HOUR($K1381)))+((HOUR($L1381)-Listas!$F$4)),0)))),IF(AND($L1381-$K1381&gt;0.42,$L1381-$K1381&lt;=1.42),(IF(AND(HOUR($K1381)&gt;=Listas!$F$2,HOUR($K1381)&lt;=Listas!$F$3),(Listas!$F$3-HOUR($K1381)+4),IF(AND(HOUR($K1381)&gt;=Listas!$F$4,HOUR($K1381)&lt;=Listas!$F$5),(Listas!$F$5-HOUR($K1381)),0))+IF(AND(HOUR($L1381)&gt;=Listas!$F$2,HOUR($L1381)&lt;=Listas!$F$3),(HOUR($L1381)-Listas!$F$2),IF(AND(HOUR($L1381)&gt;=Listas!$F$4,HOUR($L1381)&lt;=Listas!$F$5),(HOUR($L1381)-Listas!$F$4+4),0))),IF(($L1381-$K1381&gt;1.42),(IF(AND(HOUR($K1381)&gt;=Listas!$F$2,HOUR($K1381)&lt;=Listas!$F$3),(Listas!$F$3-HOUR($K1381)+4)+IF(AND(HOUR($L1381)&gt;=Listas!$F$2,HOUR($L1381)&lt;=Listas!$F$3),(HOUR($L1381)-Listas!$F$2)+NETWORKDAYS($K1381+1,$L1381-1,Listas!$H$2:$H$112)*Listas!$F$6,IF(AND(HOUR($L1381)&gt;=Listas!$F$4,HOUR($L1381)&lt;=Listas!$F$5),(HOUR($L1381)-Listas!$F$4+4)+NETWORKDAYS($K1381+1,$L1381-1,Listas!$H$2:$H$111)*Listas!$F$6,0)),IF(AND(HOUR($K1381)&gt;=Listas!$F$4,HOUR($K1381)&lt;=Listas!$F$5),(Listas!$F$5-HOUR($K1381))+IF(AND(HOUR($L1381)&gt;=Listas!$F$2,HOUR($L1381)&lt;=Listas!$F$3),(HOUR($L1381)-Listas!$F$2)+NETWORKDAYS($K1381+1,$L1381-1,Listas!$H$2:$H$111)*Listas!$F$6,(HOUR($L1381)-Listas!$F$4+4)+NETWORKDAYS($K1381+1,$L1381-1,Listas!$H$2:$H$111)*Listas!$F$6)))),IF(($L1381-$K1381)&lt;0,"Fecha inicial mayor a fecha final",0)))))))))</f>
        <v/>
      </c>
      <c r="N1381" s="6" t="str">
        <f t="shared" si="1"/>
        <v/>
      </c>
      <c r="O1381" s="6"/>
      <c r="P1381" s="6"/>
      <c r="Q1381" s="6" t="b">
        <v>0</v>
      </c>
      <c r="R1381" s="6" t="str">
        <f t="shared" si="11"/>
        <v/>
      </c>
      <c r="S1381" s="6"/>
    </row>
    <row r="1382">
      <c r="A1382" s="6"/>
      <c r="B1382" s="6"/>
      <c r="C1382" s="6"/>
      <c r="D1382" s="6"/>
      <c r="E1382" s="6"/>
      <c r="F1382" s="6"/>
      <c r="G1382" s="6"/>
      <c r="H1382" s="6"/>
      <c r="I1382" s="6"/>
      <c r="J1382" s="6"/>
      <c r="K1382" s="84"/>
      <c r="L1382" s="84"/>
      <c r="M1382" s="6" t="str">
        <f>IF(OR(ISBLANK($K1382),ISBLANK($L1382)),"",IF(NETWORKDAYS($K1382,$K1382,Listas!$H$2:$H$111)=0,"Error fecha inicial",IF(NETWORKDAYS($L1382,$L1382,Listas!$H$2:$H$111)=0,"Error fecha final",IF(OR(HOUR($K1382)&lt;Listas!$F$2,AND(HOUR($K1382)&gt;Listas!$F$3,HOUR($K1382)&lt;Listas!$F$4),HOUR($K1382)&gt;Listas!$F$5),"Error hora, fecha inicial",IF(OR(HOUR($L1382)&lt;Listas!$F$2,AND(HOUR($L1382)&gt;Listas!$F$3,HOUR($L1382)&lt;Listas!$F$4),HOUR($L1382)&gt;Listas!$F$5),"Error hora, fecha final",IF(AND($L1382-$K1382&gt;0,$L1382-$K1382&lt;=0.42),(IF(AND(AND(HOUR($K1382)&gt;=Listas!$F$2,HOUR($K1382)&lt;=Listas!$F$3),AND(HOUR($L1382)&gt;=Listas!$F$2,HOUR($L1382)&lt;=Listas!$F$3)),(HOUR($L1382)-HOUR($K1382)),IF(AND(AND(HOUR($K1382)&gt;=Listas!$F$4,HOUR($K1382)&lt;=Listas!$F$5),AND(HOUR($L1382)&gt;=Listas!$F$4,HOUR($L1382)&lt;=Listas!$F$5)),(HOUR($L1382)-HOUR($K1382)),IF(AND(AND(HOUR($K1382)&gt;=Listas!$F$2,HOUR($K1382)&lt;=Listas!$F$3),AND(HOUR($L1382)&gt;=Listas!$F$4,HOUR($L1382)&lt;=Listas!$F$5)),((Listas!$F$3-HOUR($K1382)))+((HOUR($L1382)-Listas!$F$4)),0)))),IF(AND($L1382-$K1382&gt;0.42,$L1382-$K1382&lt;=1.42),(IF(AND(HOUR($K1382)&gt;=Listas!$F$2,HOUR($K1382)&lt;=Listas!$F$3),(Listas!$F$3-HOUR($K1382)+4),IF(AND(HOUR($K1382)&gt;=Listas!$F$4,HOUR($K1382)&lt;=Listas!$F$5),(Listas!$F$5-HOUR($K1382)),0))+IF(AND(HOUR($L1382)&gt;=Listas!$F$2,HOUR($L1382)&lt;=Listas!$F$3),(HOUR($L1382)-Listas!$F$2),IF(AND(HOUR($L1382)&gt;=Listas!$F$4,HOUR($L1382)&lt;=Listas!$F$5),(HOUR($L1382)-Listas!$F$4+4),0))),IF(($L1382-$K1382&gt;1.42),(IF(AND(HOUR($K1382)&gt;=Listas!$F$2,HOUR($K1382)&lt;=Listas!$F$3),(Listas!$F$3-HOUR($K1382)+4)+IF(AND(HOUR($L1382)&gt;=Listas!$F$2,HOUR($L1382)&lt;=Listas!$F$3),(HOUR($L1382)-Listas!$F$2)+NETWORKDAYS($K1382+1,$L1382-1,Listas!$H$2:$H$112)*Listas!$F$6,IF(AND(HOUR($L1382)&gt;=Listas!$F$4,HOUR($L1382)&lt;=Listas!$F$5),(HOUR($L1382)-Listas!$F$4+4)+NETWORKDAYS($K1382+1,$L1382-1,Listas!$H$2:$H$111)*Listas!$F$6,0)),IF(AND(HOUR($K1382)&gt;=Listas!$F$4,HOUR($K1382)&lt;=Listas!$F$5),(Listas!$F$5-HOUR($K1382))+IF(AND(HOUR($L1382)&gt;=Listas!$F$2,HOUR($L1382)&lt;=Listas!$F$3),(HOUR($L1382)-Listas!$F$2)+NETWORKDAYS($K1382+1,$L1382-1,Listas!$H$2:$H$111)*Listas!$F$6,(HOUR($L1382)-Listas!$F$4+4)+NETWORKDAYS($K1382+1,$L1382-1,Listas!$H$2:$H$111)*Listas!$F$6)))),IF(($L1382-$K1382)&lt;0,"Fecha inicial mayor a fecha final",0)))))))))</f>
        <v/>
      </c>
      <c r="N1382" s="6" t="str">
        <f t="shared" si="1"/>
        <v/>
      </c>
      <c r="O1382" s="6"/>
      <c r="P1382" s="6"/>
      <c r="Q1382" s="6" t="b">
        <v>0</v>
      </c>
      <c r="R1382" s="6" t="str">
        <f t="shared" si="11"/>
        <v/>
      </c>
      <c r="S1382" s="6"/>
    </row>
    <row r="1383">
      <c r="A1383" s="6"/>
      <c r="B1383" s="6"/>
      <c r="C1383" s="6"/>
      <c r="D1383" s="6"/>
      <c r="E1383" s="6"/>
      <c r="F1383" s="6"/>
      <c r="G1383" s="6"/>
      <c r="H1383" s="6"/>
      <c r="I1383" s="6"/>
      <c r="J1383" s="6"/>
      <c r="K1383" s="84"/>
      <c r="L1383" s="84"/>
      <c r="M1383" s="6" t="str">
        <f>IF(OR(ISBLANK($K1383),ISBLANK($L1383)),"",IF(NETWORKDAYS($K1383,$K1383,Listas!$H$2:$H$111)=0,"Error fecha inicial",IF(NETWORKDAYS($L1383,$L1383,Listas!$H$2:$H$111)=0,"Error fecha final",IF(OR(HOUR($K1383)&lt;Listas!$F$2,AND(HOUR($K1383)&gt;Listas!$F$3,HOUR($K1383)&lt;Listas!$F$4),HOUR($K1383)&gt;Listas!$F$5),"Error hora, fecha inicial",IF(OR(HOUR($L1383)&lt;Listas!$F$2,AND(HOUR($L1383)&gt;Listas!$F$3,HOUR($L1383)&lt;Listas!$F$4),HOUR($L1383)&gt;Listas!$F$5),"Error hora, fecha final",IF(AND($L1383-$K1383&gt;0,$L1383-$K1383&lt;=0.42),(IF(AND(AND(HOUR($K1383)&gt;=Listas!$F$2,HOUR($K1383)&lt;=Listas!$F$3),AND(HOUR($L1383)&gt;=Listas!$F$2,HOUR($L1383)&lt;=Listas!$F$3)),(HOUR($L1383)-HOUR($K1383)),IF(AND(AND(HOUR($K1383)&gt;=Listas!$F$4,HOUR($K1383)&lt;=Listas!$F$5),AND(HOUR($L1383)&gt;=Listas!$F$4,HOUR($L1383)&lt;=Listas!$F$5)),(HOUR($L1383)-HOUR($K1383)),IF(AND(AND(HOUR($K1383)&gt;=Listas!$F$2,HOUR($K1383)&lt;=Listas!$F$3),AND(HOUR($L1383)&gt;=Listas!$F$4,HOUR($L1383)&lt;=Listas!$F$5)),((Listas!$F$3-HOUR($K1383)))+((HOUR($L1383)-Listas!$F$4)),0)))),IF(AND($L1383-$K1383&gt;0.42,$L1383-$K1383&lt;=1.42),(IF(AND(HOUR($K1383)&gt;=Listas!$F$2,HOUR($K1383)&lt;=Listas!$F$3),(Listas!$F$3-HOUR($K1383)+4),IF(AND(HOUR($K1383)&gt;=Listas!$F$4,HOUR($K1383)&lt;=Listas!$F$5),(Listas!$F$5-HOUR($K1383)),0))+IF(AND(HOUR($L1383)&gt;=Listas!$F$2,HOUR($L1383)&lt;=Listas!$F$3),(HOUR($L1383)-Listas!$F$2),IF(AND(HOUR($L1383)&gt;=Listas!$F$4,HOUR($L1383)&lt;=Listas!$F$5),(HOUR($L1383)-Listas!$F$4+4),0))),IF(($L1383-$K1383&gt;1.42),(IF(AND(HOUR($K1383)&gt;=Listas!$F$2,HOUR($K1383)&lt;=Listas!$F$3),(Listas!$F$3-HOUR($K1383)+4)+IF(AND(HOUR($L1383)&gt;=Listas!$F$2,HOUR($L1383)&lt;=Listas!$F$3),(HOUR($L1383)-Listas!$F$2)+NETWORKDAYS($K1383+1,$L1383-1,Listas!$H$2:$H$112)*Listas!$F$6,IF(AND(HOUR($L1383)&gt;=Listas!$F$4,HOUR($L1383)&lt;=Listas!$F$5),(HOUR($L1383)-Listas!$F$4+4)+NETWORKDAYS($K1383+1,$L1383-1,Listas!$H$2:$H$111)*Listas!$F$6,0)),IF(AND(HOUR($K1383)&gt;=Listas!$F$4,HOUR($K1383)&lt;=Listas!$F$5),(Listas!$F$5-HOUR($K1383))+IF(AND(HOUR($L1383)&gt;=Listas!$F$2,HOUR($L1383)&lt;=Listas!$F$3),(HOUR($L1383)-Listas!$F$2)+NETWORKDAYS($K1383+1,$L1383-1,Listas!$H$2:$H$111)*Listas!$F$6,(HOUR($L1383)-Listas!$F$4+4)+NETWORKDAYS($K1383+1,$L1383-1,Listas!$H$2:$H$111)*Listas!$F$6)))),IF(($L1383-$K1383)&lt;0,"Fecha inicial mayor a fecha final",0)))))))))</f>
        <v/>
      </c>
      <c r="N1383" s="6" t="str">
        <f t="shared" si="1"/>
        <v/>
      </c>
      <c r="O1383" s="6"/>
      <c r="P1383" s="6"/>
      <c r="Q1383" s="6" t="b">
        <v>0</v>
      </c>
      <c r="R1383" s="6" t="str">
        <f t="shared" si="11"/>
        <v/>
      </c>
      <c r="S1383" s="6"/>
    </row>
    <row r="1384">
      <c r="A1384" s="6"/>
      <c r="B1384" s="6"/>
      <c r="C1384" s="6"/>
      <c r="D1384" s="6"/>
      <c r="E1384" s="6"/>
      <c r="F1384" s="6"/>
      <c r="G1384" s="6"/>
      <c r="H1384" s="6"/>
      <c r="I1384" s="6"/>
      <c r="J1384" s="6"/>
      <c r="K1384" s="84"/>
      <c r="L1384" s="84"/>
      <c r="M1384" s="6" t="str">
        <f>IF(OR(ISBLANK($K1384),ISBLANK($L1384)),"",IF(NETWORKDAYS($K1384,$K1384,Listas!$H$2:$H$111)=0,"Error fecha inicial",IF(NETWORKDAYS($L1384,$L1384,Listas!$H$2:$H$111)=0,"Error fecha final",IF(OR(HOUR($K1384)&lt;Listas!$F$2,AND(HOUR($K1384)&gt;Listas!$F$3,HOUR($K1384)&lt;Listas!$F$4),HOUR($K1384)&gt;Listas!$F$5),"Error hora, fecha inicial",IF(OR(HOUR($L1384)&lt;Listas!$F$2,AND(HOUR($L1384)&gt;Listas!$F$3,HOUR($L1384)&lt;Listas!$F$4),HOUR($L1384)&gt;Listas!$F$5),"Error hora, fecha final",IF(AND($L1384-$K1384&gt;0,$L1384-$K1384&lt;=0.42),(IF(AND(AND(HOUR($K1384)&gt;=Listas!$F$2,HOUR($K1384)&lt;=Listas!$F$3),AND(HOUR($L1384)&gt;=Listas!$F$2,HOUR($L1384)&lt;=Listas!$F$3)),(HOUR($L1384)-HOUR($K1384)),IF(AND(AND(HOUR($K1384)&gt;=Listas!$F$4,HOUR($K1384)&lt;=Listas!$F$5),AND(HOUR($L1384)&gt;=Listas!$F$4,HOUR($L1384)&lt;=Listas!$F$5)),(HOUR($L1384)-HOUR($K1384)),IF(AND(AND(HOUR($K1384)&gt;=Listas!$F$2,HOUR($K1384)&lt;=Listas!$F$3),AND(HOUR($L1384)&gt;=Listas!$F$4,HOUR($L1384)&lt;=Listas!$F$5)),((Listas!$F$3-HOUR($K1384)))+((HOUR($L1384)-Listas!$F$4)),0)))),IF(AND($L1384-$K1384&gt;0.42,$L1384-$K1384&lt;=1.42),(IF(AND(HOUR($K1384)&gt;=Listas!$F$2,HOUR($K1384)&lt;=Listas!$F$3),(Listas!$F$3-HOUR($K1384)+4),IF(AND(HOUR($K1384)&gt;=Listas!$F$4,HOUR($K1384)&lt;=Listas!$F$5),(Listas!$F$5-HOUR($K1384)),0))+IF(AND(HOUR($L1384)&gt;=Listas!$F$2,HOUR($L1384)&lt;=Listas!$F$3),(HOUR($L1384)-Listas!$F$2),IF(AND(HOUR($L1384)&gt;=Listas!$F$4,HOUR($L1384)&lt;=Listas!$F$5),(HOUR($L1384)-Listas!$F$4+4),0))),IF(($L1384-$K1384&gt;1.42),(IF(AND(HOUR($K1384)&gt;=Listas!$F$2,HOUR($K1384)&lt;=Listas!$F$3),(Listas!$F$3-HOUR($K1384)+4)+IF(AND(HOUR($L1384)&gt;=Listas!$F$2,HOUR($L1384)&lt;=Listas!$F$3),(HOUR($L1384)-Listas!$F$2)+NETWORKDAYS($K1384+1,$L1384-1,Listas!$H$2:$H$112)*Listas!$F$6,IF(AND(HOUR($L1384)&gt;=Listas!$F$4,HOUR($L1384)&lt;=Listas!$F$5),(HOUR($L1384)-Listas!$F$4+4)+NETWORKDAYS($K1384+1,$L1384-1,Listas!$H$2:$H$111)*Listas!$F$6,0)),IF(AND(HOUR($K1384)&gt;=Listas!$F$4,HOUR($K1384)&lt;=Listas!$F$5),(Listas!$F$5-HOUR($K1384))+IF(AND(HOUR($L1384)&gt;=Listas!$F$2,HOUR($L1384)&lt;=Listas!$F$3),(HOUR($L1384)-Listas!$F$2)+NETWORKDAYS($K1384+1,$L1384-1,Listas!$H$2:$H$111)*Listas!$F$6,(HOUR($L1384)-Listas!$F$4+4)+NETWORKDAYS($K1384+1,$L1384-1,Listas!$H$2:$H$111)*Listas!$F$6)))),IF(($L1384-$K1384)&lt;0,"Fecha inicial mayor a fecha final",0)))))))))</f>
        <v/>
      </c>
      <c r="N1384" s="6" t="str">
        <f t="shared" si="1"/>
        <v/>
      </c>
      <c r="O1384" s="6"/>
      <c r="P1384" s="6"/>
      <c r="Q1384" s="6" t="b">
        <v>0</v>
      </c>
      <c r="R1384" s="6" t="str">
        <f t="shared" si="11"/>
        <v/>
      </c>
      <c r="S1384" s="6"/>
    </row>
    <row r="1385">
      <c r="A1385" s="6"/>
      <c r="B1385" s="6"/>
      <c r="C1385" s="6"/>
      <c r="D1385" s="6"/>
      <c r="E1385" s="6"/>
      <c r="F1385" s="6"/>
      <c r="G1385" s="6"/>
      <c r="H1385" s="6"/>
      <c r="I1385" s="6"/>
      <c r="J1385" s="6"/>
      <c r="K1385" s="84"/>
      <c r="L1385" s="84"/>
      <c r="M1385" s="6" t="str">
        <f>IF(OR(ISBLANK($K1385),ISBLANK($L1385)),"",IF(NETWORKDAYS($K1385,$K1385,Listas!$H$2:$H$111)=0,"Error fecha inicial",IF(NETWORKDAYS($L1385,$L1385,Listas!$H$2:$H$111)=0,"Error fecha final",IF(OR(HOUR($K1385)&lt;Listas!$F$2,AND(HOUR($K1385)&gt;Listas!$F$3,HOUR($K1385)&lt;Listas!$F$4),HOUR($K1385)&gt;Listas!$F$5),"Error hora, fecha inicial",IF(OR(HOUR($L1385)&lt;Listas!$F$2,AND(HOUR($L1385)&gt;Listas!$F$3,HOUR($L1385)&lt;Listas!$F$4),HOUR($L1385)&gt;Listas!$F$5),"Error hora, fecha final",IF(AND($L1385-$K1385&gt;0,$L1385-$K1385&lt;=0.42),(IF(AND(AND(HOUR($K1385)&gt;=Listas!$F$2,HOUR($K1385)&lt;=Listas!$F$3),AND(HOUR($L1385)&gt;=Listas!$F$2,HOUR($L1385)&lt;=Listas!$F$3)),(HOUR($L1385)-HOUR($K1385)),IF(AND(AND(HOUR($K1385)&gt;=Listas!$F$4,HOUR($K1385)&lt;=Listas!$F$5),AND(HOUR($L1385)&gt;=Listas!$F$4,HOUR($L1385)&lt;=Listas!$F$5)),(HOUR($L1385)-HOUR($K1385)),IF(AND(AND(HOUR($K1385)&gt;=Listas!$F$2,HOUR($K1385)&lt;=Listas!$F$3),AND(HOUR($L1385)&gt;=Listas!$F$4,HOUR($L1385)&lt;=Listas!$F$5)),((Listas!$F$3-HOUR($K1385)))+((HOUR($L1385)-Listas!$F$4)),0)))),IF(AND($L1385-$K1385&gt;0.42,$L1385-$K1385&lt;=1.42),(IF(AND(HOUR($K1385)&gt;=Listas!$F$2,HOUR($K1385)&lt;=Listas!$F$3),(Listas!$F$3-HOUR($K1385)+4),IF(AND(HOUR($K1385)&gt;=Listas!$F$4,HOUR($K1385)&lt;=Listas!$F$5),(Listas!$F$5-HOUR($K1385)),0))+IF(AND(HOUR($L1385)&gt;=Listas!$F$2,HOUR($L1385)&lt;=Listas!$F$3),(HOUR($L1385)-Listas!$F$2),IF(AND(HOUR($L1385)&gt;=Listas!$F$4,HOUR($L1385)&lt;=Listas!$F$5),(HOUR($L1385)-Listas!$F$4+4),0))),IF(($L1385-$K1385&gt;1.42),(IF(AND(HOUR($K1385)&gt;=Listas!$F$2,HOUR($K1385)&lt;=Listas!$F$3),(Listas!$F$3-HOUR($K1385)+4)+IF(AND(HOUR($L1385)&gt;=Listas!$F$2,HOUR($L1385)&lt;=Listas!$F$3),(HOUR($L1385)-Listas!$F$2)+NETWORKDAYS($K1385+1,$L1385-1,Listas!$H$2:$H$112)*Listas!$F$6,IF(AND(HOUR($L1385)&gt;=Listas!$F$4,HOUR($L1385)&lt;=Listas!$F$5),(HOUR($L1385)-Listas!$F$4+4)+NETWORKDAYS($K1385+1,$L1385-1,Listas!$H$2:$H$111)*Listas!$F$6,0)),IF(AND(HOUR($K1385)&gt;=Listas!$F$4,HOUR($K1385)&lt;=Listas!$F$5),(Listas!$F$5-HOUR($K1385))+IF(AND(HOUR($L1385)&gt;=Listas!$F$2,HOUR($L1385)&lt;=Listas!$F$3),(HOUR($L1385)-Listas!$F$2)+NETWORKDAYS($K1385+1,$L1385-1,Listas!$H$2:$H$111)*Listas!$F$6,(HOUR($L1385)-Listas!$F$4+4)+NETWORKDAYS($K1385+1,$L1385-1,Listas!$H$2:$H$111)*Listas!$F$6)))),IF(($L1385-$K1385)&lt;0,"Fecha inicial mayor a fecha final",0)))))))))</f>
        <v/>
      </c>
      <c r="N1385" s="6" t="str">
        <f t="shared" si="1"/>
        <v/>
      </c>
      <c r="O1385" s="6"/>
      <c r="P1385" s="6"/>
      <c r="Q1385" s="6" t="b">
        <v>0</v>
      </c>
      <c r="R1385" s="6" t="str">
        <f t="shared" si="11"/>
        <v/>
      </c>
      <c r="S1385" s="6"/>
    </row>
    <row r="1386">
      <c r="A1386" s="6"/>
      <c r="B1386" s="6"/>
      <c r="C1386" s="6"/>
      <c r="D1386" s="6"/>
      <c r="E1386" s="6"/>
      <c r="F1386" s="6"/>
      <c r="G1386" s="6"/>
      <c r="H1386" s="6"/>
      <c r="I1386" s="6"/>
      <c r="J1386" s="6"/>
      <c r="K1386" s="84"/>
      <c r="L1386" s="84"/>
      <c r="M1386" s="6" t="str">
        <f>IF(OR(ISBLANK($K1386),ISBLANK($L1386)),"",IF(NETWORKDAYS($K1386,$K1386,Listas!$H$2:$H$111)=0,"Error fecha inicial",IF(NETWORKDAYS($L1386,$L1386,Listas!$H$2:$H$111)=0,"Error fecha final",IF(OR(HOUR($K1386)&lt;Listas!$F$2,AND(HOUR($K1386)&gt;Listas!$F$3,HOUR($K1386)&lt;Listas!$F$4),HOUR($K1386)&gt;Listas!$F$5),"Error hora, fecha inicial",IF(OR(HOUR($L1386)&lt;Listas!$F$2,AND(HOUR($L1386)&gt;Listas!$F$3,HOUR($L1386)&lt;Listas!$F$4),HOUR($L1386)&gt;Listas!$F$5),"Error hora, fecha final",IF(AND($L1386-$K1386&gt;0,$L1386-$K1386&lt;=0.42),(IF(AND(AND(HOUR($K1386)&gt;=Listas!$F$2,HOUR($K1386)&lt;=Listas!$F$3),AND(HOUR($L1386)&gt;=Listas!$F$2,HOUR($L1386)&lt;=Listas!$F$3)),(HOUR($L1386)-HOUR($K1386)),IF(AND(AND(HOUR($K1386)&gt;=Listas!$F$4,HOUR($K1386)&lt;=Listas!$F$5),AND(HOUR($L1386)&gt;=Listas!$F$4,HOUR($L1386)&lt;=Listas!$F$5)),(HOUR($L1386)-HOUR($K1386)),IF(AND(AND(HOUR($K1386)&gt;=Listas!$F$2,HOUR($K1386)&lt;=Listas!$F$3),AND(HOUR($L1386)&gt;=Listas!$F$4,HOUR($L1386)&lt;=Listas!$F$5)),((Listas!$F$3-HOUR($K1386)))+((HOUR($L1386)-Listas!$F$4)),0)))),IF(AND($L1386-$K1386&gt;0.42,$L1386-$K1386&lt;=1.42),(IF(AND(HOUR($K1386)&gt;=Listas!$F$2,HOUR($K1386)&lt;=Listas!$F$3),(Listas!$F$3-HOUR($K1386)+4),IF(AND(HOUR($K1386)&gt;=Listas!$F$4,HOUR($K1386)&lt;=Listas!$F$5),(Listas!$F$5-HOUR($K1386)),0))+IF(AND(HOUR($L1386)&gt;=Listas!$F$2,HOUR($L1386)&lt;=Listas!$F$3),(HOUR($L1386)-Listas!$F$2),IF(AND(HOUR($L1386)&gt;=Listas!$F$4,HOUR($L1386)&lt;=Listas!$F$5),(HOUR($L1386)-Listas!$F$4+4),0))),IF(($L1386-$K1386&gt;1.42),(IF(AND(HOUR($K1386)&gt;=Listas!$F$2,HOUR($K1386)&lt;=Listas!$F$3),(Listas!$F$3-HOUR($K1386)+4)+IF(AND(HOUR($L1386)&gt;=Listas!$F$2,HOUR($L1386)&lt;=Listas!$F$3),(HOUR($L1386)-Listas!$F$2)+NETWORKDAYS($K1386+1,$L1386-1,Listas!$H$2:$H$112)*Listas!$F$6,IF(AND(HOUR($L1386)&gt;=Listas!$F$4,HOUR($L1386)&lt;=Listas!$F$5),(HOUR($L1386)-Listas!$F$4+4)+NETWORKDAYS($K1386+1,$L1386-1,Listas!$H$2:$H$111)*Listas!$F$6,0)),IF(AND(HOUR($K1386)&gt;=Listas!$F$4,HOUR($K1386)&lt;=Listas!$F$5),(Listas!$F$5-HOUR($K1386))+IF(AND(HOUR($L1386)&gt;=Listas!$F$2,HOUR($L1386)&lt;=Listas!$F$3),(HOUR($L1386)-Listas!$F$2)+NETWORKDAYS($K1386+1,$L1386-1,Listas!$H$2:$H$111)*Listas!$F$6,(HOUR($L1386)-Listas!$F$4+4)+NETWORKDAYS($K1386+1,$L1386-1,Listas!$H$2:$H$111)*Listas!$F$6)))),IF(($L1386-$K1386)&lt;0,"Fecha inicial mayor a fecha final",0)))))))))</f>
        <v/>
      </c>
      <c r="N1386" s="6" t="str">
        <f t="shared" si="1"/>
        <v/>
      </c>
      <c r="O1386" s="6"/>
      <c r="P1386" s="6"/>
      <c r="Q1386" s="6" t="b">
        <v>0</v>
      </c>
      <c r="R1386" s="6" t="str">
        <f t="shared" si="11"/>
        <v/>
      </c>
      <c r="S1386" s="6"/>
    </row>
    <row r="1387">
      <c r="A1387" s="6"/>
      <c r="B1387" s="6"/>
      <c r="C1387" s="6"/>
      <c r="D1387" s="6"/>
      <c r="E1387" s="6"/>
      <c r="F1387" s="6"/>
      <c r="G1387" s="6"/>
      <c r="H1387" s="6"/>
      <c r="I1387" s="6"/>
      <c r="J1387" s="6"/>
      <c r="K1387" s="84"/>
      <c r="L1387" s="84"/>
      <c r="M1387" s="6" t="str">
        <f>IF(OR(ISBLANK($K1387),ISBLANK($L1387)),"",IF(NETWORKDAYS($K1387,$K1387,Listas!$H$2:$H$111)=0,"Error fecha inicial",IF(NETWORKDAYS($L1387,$L1387,Listas!$H$2:$H$111)=0,"Error fecha final",IF(OR(HOUR($K1387)&lt;Listas!$F$2,AND(HOUR($K1387)&gt;Listas!$F$3,HOUR($K1387)&lt;Listas!$F$4),HOUR($K1387)&gt;Listas!$F$5),"Error hora, fecha inicial",IF(OR(HOUR($L1387)&lt;Listas!$F$2,AND(HOUR($L1387)&gt;Listas!$F$3,HOUR($L1387)&lt;Listas!$F$4),HOUR($L1387)&gt;Listas!$F$5),"Error hora, fecha final",IF(AND($L1387-$K1387&gt;0,$L1387-$K1387&lt;=0.42),(IF(AND(AND(HOUR($K1387)&gt;=Listas!$F$2,HOUR($K1387)&lt;=Listas!$F$3),AND(HOUR($L1387)&gt;=Listas!$F$2,HOUR($L1387)&lt;=Listas!$F$3)),(HOUR($L1387)-HOUR($K1387)),IF(AND(AND(HOUR($K1387)&gt;=Listas!$F$4,HOUR($K1387)&lt;=Listas!$F$5),AND(HOUR($L1387)&gt;=Listas!$F$4,HOUR($L1387)&lt;=Listas!$F$5)),(HOUR($L1387)-HOUR($K1387)),IF(AND(AND(HOUR($K1387)&gt;=Listas!$F$2,HOUR($K1387)&lt;=Listas!$F$3),AND(HOUR($L1387)&gt;=Listas!$F$4,HOUR($L1387)&lt;=Listas!$F$5)),((Listas!$F$3-HOUR($K1387)))+((HOUR($L1387)-Listas!$F$4)),0)))),IF(AND($L1387-$K1387&gt;0.42,$L1387-$K1387&lt;=1.42),(IF(AND(HOUR($K1387)&gt;=Listas!$F$2,HOUR($K1387)&lt;=Listas!$F$3),(Listas!$F$3-HOUR($K1387)+4),IF(AND(HOUR($K1387)&gt;=Listas!$F$4,HOUR($K1387)&lt;=Listas!$F$5),(Listas!$F$5-HOUR($K1387)),0))+IF(AND(HOUR($L1387)&gt;=Listas!$F$2,HOUR($L1387)&lt;=Listas!$F$3),(HOUR($L1387)-Listas!$F$2),IF(AND(HOUR($L1387)&gt;=Listas!$F$4,HOUR($L1387)&lt;=Listas!$F$5),(HOUR($L1387)-Listas!$F$4+4),0))),IF(($L1387-$K1387&gt;1.42),(IF(AND(HOUR($K1387)&gt;=Listas!$F$2,HOUR($K1387)&lt;=Listas!$F$3),(Listas!$F$3-HOUR($K1387)+4)+IF(AND(HOUR($L1387)&gt;=Listas!$F$2,HOUR($L1387)&lt;=Listas!$F$3),(HOUR($L1387)-Listas!$F$2)+NETWORKDAYS($K1387+1,$L1387-1,Listas!$H$2:$H$112)*Listas!$F$6,IF(AND(HOUR($L1387)&gt;=Listas!$F$4,HOUR($L1387)&lt;=Listas!$F$5),(HOUR($L1387)-Listas!$F$4+4)+NETWORKDAYS($K1387+1,$L1387-1,Listas!$H$2:$H$111)*Listas!$F$6,0)),IF(AND(HOUR($K1387)&gt;=Listas!$F$4,HOUR($K1387)&lt;=Listas!$F$5),(Listas!$F$5-HOUR($K1387))+IF(AND(HOUR($L1387)&gt;=Listas!$F$2,HOUR($L1387)&lt;=Listas!$F$3),(HOUR($L1387)-Listas!$F$2)+NETWORKDAYS($K1387+1,$L1387-1,Listas!$H$2:$H$111)*Listas!$F$6,(HOUR($L1387)-Listas!$F$4+4)+NETWORKDAYS($K1387+1,$L1387-1,Listas!$H$2:$H$111)*Listas!$F$6)))),IF(($L1387-$K1387)&lt;0,"Fecha inicial mayor a fecha final",0)))))))))</f>
        <v/>
      </c>
      <c r="N1387" s="6" t="str">
        <f t="shared" si="1"/>
        <v/>
      </c>
      <c r="O1387" s="6"/>
      <c r="P1387" s="6"/>
      <c r="Q1387" s="6" t="b">
        <v>0</v>
      </c>
      <c r="R1387" s="6" t="str">
        <f t="shared" si="11"/>
        <v/>
      </c>
      <c r="S1387" s="6"/>
    </row>
    <row r="1388">
      <c r="A1388" s="6"/>
      <c r="B1388" s="6"/>
      <c r="C1388" s="6"/>
      <c r="D1388" s="6"/>
      <c r="E1388" s="6"/>
      <c r="F1388" s="6"/>
      <c r="G1388" s="6"/>
      <c r="H1388" s="6"/>
      <c r="I1388" s="6"/>
      <c r="J1388" s="6"/>
      <c r="K1388" s="84"/>
      <c r="L1388" s="84"/>
      <c r="M1388" s="6" t="str">
        <f>IF(OR(ISBLANK($K1388),ISBLANK($L1388)),"",IF(NETWORKDAYS($K1388,$K1388,Listas!$H$2:$H$111)=0,"Error fecha inicial",IF(NETWORKDAYS($L1388,$L1388,Listas!$H$2:$H$111)=0,"Error fecha final",IF(OR(HOUR($K1388)&lt;Listas!$F$2,AND(HOUR($K1388)&gt;Listas!$F$3,HOUR($K1388)&lt;Listas!$F$4),HOUR($K1388)&gt;Listas!$F$5),"Error hora, fecha inicial",IF(OR(HOUR($L1388)&lt;Listas!$F$2,AND(HOUR($L1388)&gt;Listas!$F$3,HOUR($L1388)&lt;Listas!$F$4),HOUR($L1388)&gt;Listas!$F$5),"Error hora, fecha final",IF(AND($L1388-$K1388&gt;0,$L1388-$K1388&lt;=0.42),(IF(AND(AND(HOUR($K1388)&gt;=Listas!$F$2,HOUR($K1388)&lt;=Listas!$F$3),AND(HOUR($L1388)&gt;=Listas!$F$2,HOUR($L1388)&lt;=Listas!$F$3)),(HOUR($L1388)-HOUR($K1388)),IF(AND(AND(HOUR($K1388)&gt;=Listas!$F$4,HOUR($K1388)&lt;=Listas!$F$5),AND(HOUR($L1388)&gt;=Listas!$F$4,HOUR($L1388)&lt;=Listas!$F$5)),(HOUR($L1388)-HOUR($K1388)),IF(AND(AND(HOUR($K1388)&gt;=Listas!$F$2,HOUR($K1388)&lt;=Listas!$F$3),AND(HOUR($L1388)&gt;=Listas!$F$4,HOUR($L1388)&lt;=Listas!$F$5)),((Listas!$F$3-HOUR($K1388)))+((HOUR($L1388)-Listas!$F$4)),0)))),IF(AND($L1388-$K1388&gt;0.42,$L1388-$K1388&lt;=1.42),(IF(AND(HOUR($K1388)&gt;=Listas!$F$2,HOUR($K1388)&lt;=Listas!$F$3),(Listas!$F$3-HOUR($K1388)+4),IF(AND(HOUR($K1388)&gt;=Listas!$F$4,HOUR($K1388)&lt;=Listas!$F$5),(Listas!$F$5-HOUR($K1388)),0))+IF(AND(HOUR($L1388)&gt;=Listas!$F$2,HOUR($L1388)&lt;=Listas!$F$3),(HOUR($L1388)-Listas!$F$2),IF(AND(HOUR($L1388)&gt;=Listas!$F$4,HOUR($L1388)&lt;=Listas!$F$5),(HOUR($L1388)-Listas!$F$4+4),0))),IF(($L1388-$K1388&gt;1.42),(IF(AND(HOUR($K1388)&gt;=Listas!$F$2,HOUR($K1388)&lt;=Listas!$F$3),(Listas!$F$3-HOUR($K1388)+4)+IF(AND(HOUR($L1388)&gt;=Listas!$F$2,HOUR($L1388)&lt;=Listas!$F$3),(HOUR($L1388)-Listas!$F$2)+NETWORKDAYS($K1388+1,$L1388-1,Listas!$H$2:$H$112)*Listas!$F$6,IF(AND(HOUR($L1388)&gt;=Listas!$F$4,HOUR($L1388)&lt;=Listas!$F$5),(HOUR($L1388)-Listas!$F$4+4)+NETWORKDAYS($K1388+1,$L1388-1,Listas!$H$2:$H$111)*Listas!$F$6,0)),IF(AND(HOUR($K1388)&gt;=Listas!$F$4,HOUR($K1388)&lt;=Listas!$F$5),(Listas!$F$5-HOUR($K1388))+IF(AND(HOUR($L1388)&gt;=Listas!$F$2,HOUR($L1388)&lt;=Listas!$F$3),(HOUR($L1388)-Listas!$F$2)+NETWORKDAYS($K1388+1,$L1388-1,Listas!$H$2:$H$111)*Listas!$F$6,(HOUR($L1388)-Listas!$F$4+4)+NETWORKDAYS($K1388+1,$L1388-1,Listas!$H$2:$H$111)*Listas!$F$6)))),IF(($L1388-$K1388)&lt;0,"Fecha inicial mayor a fecha final",0)))))))))</f>
        <v/>
      </c>
      <c r="N1388" s="6" t="str">
        <f t="shared" si="1"/>
        <v/>
      </c>
      <c r="O1388" s="6"/>
      <c r="P1388" s="6"/>
      <c r="Q1388" s="6" t="b">
        <v>0</v>
      </c>
      <c r="R1388" s="6" t="str">
        <f t="shared" si="11"/>
        <v/>
      </c>
      <c r="S1388" s="6"/>
    </row>
    <row r="1389">
      <c r="A1389" s="6"/>
      <c r="B1389" s="6"/>
      <c r="C1389" s="6"/>
      <c r="D1389" s="6"/>
      <c r="E1389" s="6"/>
      <c r="F1389" s="6"/>
      <c r="G1389" s="6"/>
      <c r="H1389" s="6"/>
      <c r="I1389" s="6"/>
      <c r="J1389" s="6"/>
      <c r="K1389" s="84"/>
      <c r="L1389" s="84"/>
      <c r="M1389" s="6" t="str">
        <f>IF(OR(ISBLANK($K1389),ISBLANK($L1389)),"",IF(NETWORKDAYS($K1389,$K1389,Listas!$H$2:$H$111)=0,"Error fecha inicial",IF(NETWORKDAYS($L1389,$L1389,Listas!$H$2:$H$111)=0,"Error fecha final",IF(OR(HOUR($K1389)&lt;Listas!$F$2,AND(HOUR($K1389)&gt;Listas!$F$3,HOUR($K1389)&lt;Listas!$F$4),HOUR($K1389)&gt;Listas!$F$5),"Error hora, fecha inicial",IF(OR(HOUR($L1389)&lt;Listas!$F$2,AND(HOUR($L1389)&gt;Listas!$F$3,HOUR($L1389)&lt;Listas!$F$4),HOUR($L1389)&gt;Listas!$F$5),"Error hora, fecha final",IF(AND($L1389-$K1389&gt;0,$L1389-$K1389&lt;=0.42),(IF(AND(AND(HOUR($K1389)&gt;=Listas!$F$2,HOUR($K1389)&lt;=Listas!$F$3),AND(HOUR($L1389)&gt;=Listas!$F$2,HOUR($L1389)&lt;=Listas!$F$3)),(HOUR($L1389)-HOUR($K1389)),IF(AND(AND(HOUR($K1389)&gt;=Listas!$F$4,HOUR($K1389)&lt;=Listas!$F$5),AND(HOUR($L1389)&gt;=Listas!$F$4,HOUR($L1389)&lt;=Listas!$F$5)),(HOUR($L1389)-HOUR($K1389)),IF(AND(AND(HOUR($K1389)&gt;=Listas!$F$2,HOUR($K1389)&lt;=Listas!$F$3),AND(HOUR($L1389)&gt;=Listas!$F$4,HOUR($L1389)&lt;=Listas!$F$5)),((Listas!$F$3-HOUR($K1389)))+((HOUR($L1389)-Listas!$F$4)),0)))),IF(AND($L1389-$K1389&gt;0.42,$L1389-$K1389&lt;=1.42),(IF(AND(HOUR($K1389)&gt;=Listas!$F$2,HOUR($K1389)&lt;=Listas!$F$3),(Listas!$F$3-HOUR($K1389)+4),IF(AND(HOUR($K1389)&gt;=Listas!$F$4,HOUR($K1389)&lt;=Listas!$F$5),(Listas!$F$5-HOUR($K1389)),0))+IF(AND(HOUR($L1389)&gt;=Listas!$F$2,HOUR($L1389)&lt;=Listas!$F$3),(HOUR($L1389)-Listas!$F$2),IF(AND(HOUR($L1389)&gt;=Listas!$F$4,HOUR($L1389)&lt;=Listas!$F$5),(HOUR($L1389)-Listas!$F$4+4),0))),IF(($L1389-$K1389&gt;1.42),(IF(AND(HOUR($K1389)&gt;=Listas!$F$2,HOUR($K1389)&lt;=Listas!$F$3),(Listas!$F$3-HOUR($K1389)+4)+IF(AND(HOUR($L1389)&gt;=Listas!$F$2,HOUR($L1389)&lt;=Listas!$F$3),(HOUR($L1389)-Listas!$F$2)+NETWORKDAYS($K1389+1,$L1389-1,Listas!$H$2:$H$112)*Listas!$F$6,IF(AND(HOUR($L1389)&gt;=Listas!$F$4,HOUR($L1389)&lt;=Listas!$F$5),(HOUR($L1389)-Listas!$F$4+4)+NETWORKDAYS($K1389+1,$L1389-1,Listas!$H$2:$H$111)*Listas!$F$6,0)),IF(AND(HOUR($K1389)&gt;=Listas!$F$4,HOUR($K1389)&lt;=Listas!$F$5),(Listas!$F$5-HOUR($K1389))+IF(AND(HOUR($L1389)&gt;=Listas!$F$2,HOUR($L1389)&lt;=Listas!$F$3),(HOUR($L1389)-Listas!$F$2)+NETWORKDAYS($K1389+1,$L1389-1,Listas!$H$2:$H$111)*Listas!$F$6,(HOUR($L1389)-Listas!$F$4+4)+NETWORKDAYS($K1389+1,$L1389-1,Listas!$H$2:$H$111)*Listas!$F$6)))),IF(($L1389-$K1389)&lt;0,"Fecha inicial mayor a fecha final",0)))))))))</f>
        <v/>
      </c>
      <c r="N1389" s="6" t="str">
        <f t="shared" si="1"/>
        <v/>
      </c>
      <c r="O1389" s="6"/>
      <c r="P1389" s="6"/>
      <c r="Q1389" s="6" t="b">
        <v>0</v>
      </c>
      <c r="R1389" s="6" t="str">
        <f t="shared" si="11"/>
        <v/>
      </c>
      <c r="S1389" s="6"/>
    </row>
    <row r="1390">
      <c r="A1390" s="6"/>
      <c r="B1390" s="6"/>
      <c r="C1390" s="6"/>
      <c r="D1390" s="6"/>
      <c r="E1390" s="6"/>
      <c r="F1390" s="6"/>
      <c r="G1390" s="6"/>
      <c r="H1390" s="6"/>
      <c r="I1390" s="6"/>
      <c r="J1390" s="6"/>
      <c r="K1390" s="84"/>
      <c r="L1390" s="84"/>
      <c r="M1390" s="6" t="str">
        <f>IF(OR(ISBLANK($K1390),ISBLANK($L1390)),"",IF(NETWORKDAYS($K1390,$K1390,Listas!$H$2:$H$111)=0,"Error fecha inicial",IF(NETWORKDAYS($L1390,$L1390,Listas!$H$2:$H$111)=0,"Error fecha final",IF(OR(HOUR($K1390)&lt;Listas!$F$2,AND(HOUR($K1390)&gt;Listas!$F$3,HOUR($K1390)&lt;Listas!$F$4),HOUR($K1390)&gt;Listas!$F$5),"Error hora, fecha inicial",IF(OR(HOUR($L1390)&lt;Listas!$F$2,AND(HOUR($L1390)&gt;Listas!$F$3,HOUR($L1390)&lt;Listas!$F$4),HOUR($L1390)&gt;Listas!$F$5),"Error hora, fecha final",IF(AND($L1390-$K1390&gt;0,$L1390-$K1390&lt;=0.42),(IF(AND(AND(HOUR($K1390)&gt;=Listas!$F$2,HOUR($K1390)&lt;=Listas!$F$3),AND(HOUR($L1390)&gt;=Listas!$F$2,HOUR($L1390)&lt;=Listas!$F$3)),(HOUR($L1390)-HOUR($K1390)),IF(AND(AND(HOUR($K1390)&gt;=Listas!$F$4,HOUR($K1390)&lt;=Listas!$F$5),AND(HOUR($L1390)&gt;=Listas!$F$4,HOUR($L1390)&lt;=Listas!$F$5)),(HOUR($L1390)-HOUR($K1390)),IF(AND(AND(HOUR($K1390)&gt;=Listas!$F$2,HOUR($K1390)&lt;=Listas!$F$3),AND(HOUR($L1390)&gt;=Listas!$F$4,HOUR($L1390)&lt;=Listas!$F$5)),((Listas!$F$3-HOUR($K1390)))+((HOUR($L1390)-Listas!$F$4)),0)))),IF(AND($L1390-$K1390&gt;0.42,$L1390-$K1390&lt;=1.42),(IF(AND(HOUR($K1390)&gt;=Listas!$F$2,HOUR($K1390)&lt;=Listas!$F$3),(Listas!$F$3-HOUR($K1390)+4),IF(AND(HOUR($K1390)&gt;=Listas!$F$4,HOUR($K1390)&lt;=Listas!$F$5),(Listas!$F$5-HOUR($K1390)),0))+IF(AND(HOUR($L1390)&gt;=Listas!$F$2,HOUR($L1390)&lt;=Listas!$F$3),(HOUR($L1390)-Listas!$F$2),IF(AND(HOUR($L1390)&gt;=Listas!$F$4,HOUR($L1390)&lt;=Listas!$F$5),(HOUR($L1390)-Listas!$F$4+4),0))),IF(($L1390-$K1390&gt;1.42),(IF(AND(HOUR($K1390)&gt;=Listas!$F$2,HOUR($K1390)&lt;=Listas!$F$3),(Listas!$F$3-HOUR($K1390)+4)+IF(AND(HOUR($L1390)&gt;=Listas!$F$2,HOUR($L1390)&lt;=Listas!$F$3),(HOUR($L1390)-Listas!$F$2)+NETWORKDAYS($K1390+1,$L1390-1,Listas!$H$2:$H$112)*Listas!$F$6,IF(AND(HOUR($L1390)&gt;=Listas!$F$4,HOUR($L1390)&lt;=Listas!$F$5),(HOUR($L1390)-Listas!$F$4+4)+NETWORKDAYS($K1390+1,$L1390-1,Listas!$H$2:$H$111)*Listas!$F$6,0)),IF(AND(HOUR($K1390)&gt;=Listas!$F$4,HOUR($K1390)&lt;=Listas!$F$5),(Listas!$F$5-HOUR($K1390))+IF(AND(HOUR($L1390)&gt;=Listas!$F$2,HOUR($L1390)&lt;=Listas!$F$3),(HOUR($L1390)-Listas!$F$2)+NETWORKDAYS($K1390+1,$L1390-1,Listas!$H$2:$H$111)*Listas!$F$6,(HOUR($L1390)-Listas!$F$4+4)+NETWORKDAYS($K1390+1,$L1390-1,Listas!$H$2:$H$111)*Listas!$F$6)))),IF(($L1390-$K1390)&lt;0,"Fecha inicial mayor a fecha final",0)))))))))</f>
        <v/>
      </c>
      <c r="N1390" s="6" t="str">
        <f t="shared" si="1"/>
        <v/>
      </c>
      <c r="O1390" s="6"/>
      <c r="P1390" s="6"/>
      <c r="Q1390" s="6" t="b">
        <v>0</v>
      </c>
      <c r="R1390" s="6" t="str">
        <f t="shared" si="11"/>
        <v/>
      </c>
      <c r="S1390" s="6"/>
    </row>
    <row r="1391">
      <c r="A1391" s="6"/>
      <c r="B1391" s="6"/>
      <c r="C1391" s="6"/>
      <c r="D1391" s="6"/>
      <c r="E1391" s="6"/>
      <c r="F1391" s="6"/>
      <c r="G1391" s="6"/>
      <c r="H1391" s="6"/>
      <c r="I1391" s="6"/>
      <c r="J1391" s="6"/>
      <c r="K1391" s="84"/>
      <c r="L1391" s="84"/>
      <c r="M1391" s="6" t="str">
        <f>IF(OR(ISBLANK($K1391),ISBLANK($L1391)),"",IF(NETWORKDAYS($K1391,$K1391,Listas!$H$2:$H$111)=0,"Error fecha inicial",IF(NETWORKDAYS($L1391,$L1391,Listas!$H$2:$H$111)=0,"Error fecha final",IF(OR(HOUR($K1391)&lt;Listas!$F$2,AND(HOUR($K1391)&gt;Listas!$F$3,HOUR($K1391)&lt;Listas!$F$4),HOUR($K1391)&gt;Listas!$F$5),"Error hora, fecha inicial",IF(OR(HOUR($L1391)&lt;Listas!$F$2,AND(HOUR($L1391)&gt;Listas!$F$3,HOUR($L1391)&lt;Listas!$F$4),HOUR($L1391)&gt;Listas!$F$5),"Error hora, fecha final",IF(AND($L1391-$K1391&gt;0,$L1391-$K1391&lt;=0.42),(IF(AND(AND(HOUR($K1391)&gt;=Listas!$F$2,HOUR($K1391)&lt;=Listas!$F$3),AND(HOUR($L1391)&gt;=Listas!$F$2,HOUR($L1391)&lt;=Listas!$F$3)),(HOUR($L1391)-HOUR($K1391)),IF(AND(AND(HOUR($K1391)&gt;=Listas!$F$4,HOUR($K1391)&lt;=Listas!$F$5),AND(HOUR($L1391)&gt;=Listas!$F$4,HOUR($L1391)&lt;=Listas!$F$5)),(HOUR($L1391)-HOUR($K1391)),IF(AND(AND(HOUR($K1391)&gt;=Listas!$F$2,HOUR($K1391)&lt;=Listas!$F$3),AND(HOUR($L1391)&gt;=Listas!$F$4,HOUR($L1391)&lt;=Listas!$F$5)),((Listas!$F$3-HOUR($K1391)))+((HOUR($L1391)-Listas!$F$4)),0)))),IF(AND($L1391-$K1391&gt;0.42,$L1391-$K1391&lt;=1.42),(IF(AND(HOUR($K1391)&gt;=Listas!$F$2,HOUR($K1391)&lt;=Listas!$F$3),(Listas!$F$3-HOUR($K1391)+4),IF(AND(HOUR($K1391)&gt;=Listas!$F$4,HOUR($K1391)&lt;=Listas!$F$5),(Listas!$F$5-HOUR($K1391)),0))+IF(AND(HOUR($L1391)&gt;=Listas!$F$2,HOUR($L1391)&lt;=Listas!$F$3),(HOUR($L1391)-Listas!$F$2),IF(AND(HOUR($L1391)&gt;=Listas!$F$4,HOUR($L1391)&lt;=Listas!$F$5),(HOUR($L1391)-Listas!$F$4+4),0))),IF(($L1391-$K1391&gt;1.42),(IF(AND(HOUR($K1391)&gt;=Listas!$F$2,HOUR($K1391)&lt;=Listas!$F$3),(Listas!$F$3-HOUR($K1391)+4)+IF(AND(HOUR($L1391)&gt;=Listas!$F$2,HOUR($L1391)&lt;=Listas!$F$3),(HOUR($L1391)-Listas!$F$2)+NETWORKDAYS($K1391+1,$L1391-1,Listas!$H$2:$H$112)*Listas!$F$6,IF(AND(HOUR($L1391)&gt;=Listas!$F$4,HOUR($L1391)&lt;=Listas!$F$5),(HOUR($L1391)-Listas!$F$4+4)+NETWORKDAYS($K1391+1,$L1391-1,Listas!$H$2:$H$111)*Listas!$F$6,0)),IF(AND(HOUR($K1391)&gt;=Listas!$F$4,HOUR($K1391)&lt;=Listas!$F$5),(Listas!$F$5-HOUR($K1391))+IF(AND(HOUR($L1391)&gt;=Listas!$F$2,HOUR($L1391)&lt;=Listas!$F$3),(HOUR($L1391)-Listas!$F$2)+NETWORKDAYS($K1391+1,$L1391-1,Listas!$H$2:$H$111)*Listas!$F$6,(HOUR($L1391)-Listas!$F$4+4)+NETWORKDAYS($K1391+1,$L1391-1,Listas!$H$2:$H$111)*Listas!$F$6)))),IF(($L1391-$K1391)&lt;0,"Fecha inicial mayor a fecha final",0)))))))))</f>
        <v/>
      </c>
      <c r="N1391" s="6" t="str">
        <f t="shared" si="1"/>
        <v/>
      </c>
      <c r="O1391" s="6"/>
      <c r="P1391" s="6"/>
      <c r="Q1391" s="6" t="b">
        <v>0</v>
      </c>
      <c r="R1391" s="6" t="str">
        <f t="shared" si="11"/>
        <v/>
      </c>
      <c r="S1391" s="6"/>
    </row>
    <row r="1392">
      <c r="A1392" s="6"/>
      <c r="B1392" s="6"/>
      <c r="C1392" s="6"/>
      <c r="D1392" s="6"/>
      <c r="E1392" s="6"/>
      <c r="F1392" s="6"/>
      <c r="G1392" s="6"/>
      <c r="H1392" s="6"/>
      <c r="I1392" s="6"/>
      <c r="J1392" s="6"/>
      <c r="K1392" s="84"/>
      <c r="L1392" s="84"/>
      <c r="M1392" s="6" t="str">
        <f>IF(OR(ISBLANK($K1392),ISBLANK($L1392)),"",IF(NETWORKDAYS($K1392,$K1392,Listas!$H$2:$H$111)=0,"Error fecha inicial",IF(NETWORKDAYS($L1392,$L1392,Listas!$H$2:$H$111)=0,"Error fecha final",IF(OR(HOUR($K1392)&lt;Listas!$F$2,AND(HOUR($K1392)&gt;Listas!$F$3,HOUR($K1392)&lt;Listas!$F$4),HOUR($K1392)&gt;Listas!$F$5),"Error hora, fecha inicial",IF(OR(HOUR($L1392)&lt;Listas!$F$2,AND(HOUR($L1392)&gt;Listas!$F$3,HOUR($L1392)&lt;Listas!$F$4),HOUR($L1392)&gt;Listas!$F$5),"Error hora, fecha final",IF(AND($L1392-$K1392&gt;0,$L1392-$K1392&lt;=0.42),(IF(AND(AND(HOUR($K1392)&gt;=Listas!$F$2,HOUR($K1392)&lt;=Listas!$F$3),AND(HOUR($L1392)&gt;=Listas!$F$2,HOUR($L1392)&lt;=Listas!$F$3)),(HOUR($L1392)-HOUR($K1392)),IF(AND(AND(HOUR($K1392)&gt;=Listas!$F$4,HOUR($K1392)&lt;=Listas!$F$5),AND(HOUR($L1392)&gt;=Listas!$F$4,HOUR($L1392)&lt;=Listas!$F$5)),(HOUR($L1392)-HOUR($K1392)),IF(AND(AND(HOUR($K1392)&gt;=Listas!$F$2,HOUR($K1392)&lt;=Listas!$F$3),AND(HOUR($L1392)&gt;=Listas!$F$4,HOUR($L1392)&lt;=Listas!$F$5)),((Listas!$F$3-HOUR($K1392)))+((HOUR($L1392)-Listas!$F$4)),0)))),IF(AND($L1392-$K1392&gt;0.42,$L1392-$K1392&lt;=1.42),(IF(AND(HOUR($K1392)&gt;=Listas!$F$2,HOUR($K1392)&lt;=Listas!$F$3),(Listas!$F$3-HOUR($K1392)+4),IF(AND(HOUR($K1392)&gt;=Listas!$F$4,HOUR($K1392)&lt;=Listas!$F$5),(Listas!$F$5-HOUR($K1392)),0))+IF(AND(HOUR($L1392)&gt;=Listas!$F$2,HOUR($L1392)&lt;=Listas!$F$3),(HOUR($L1392)-Listas!$F$2),IF(AND(HOUR($L1392)&gt;=Listas!$F$4,HOUR($L1392)&lt;=Listas!$F$5),(HOUR($L1392)-Listas!$F$4+4),0))),IF(($L1392-$K1392&gt;1.42),(IF(AND(HOUR($K1392)&gt;=Listas!$F$2,HOUR($K1392)&lt;=Listas!$F$3),(Listas!$F$3-HOUR($K1392)+4)+IF(AND(HOUR($L1392)&gt;=Listas!$F$2,HOUR($L1392)&lt;=Listas!$F$3),(HOUR($L1392)-Listas!$F$2)+NETWORKDAYS($K1392+1,$L1392-1,Listas!$H$2:$H$112)*Listas!$F$6,IF(AND(HOUR($L1392)&gt;=Listas!$F$4,HOUR($L1392)&lt;=Listas!$F$5),(HOUR($L1392)-Listas!$F$4+4)+NETWORKDAYS($K1392+1,$L1392-1,Listas!$H$2:$H$111)*Listas!$F$6,0)),IF(AND(HOUR($K1392)&gt;=Listas!$F$4,HOUR($K1392)&lt;=Listas!$F$5),(Listas!$F$5-HOUR($K1392))+IF(AND(HOUR($L1392)&gt;=Listas!$F$2,HOUR($L1392)&lt;=Listas!$F$3),(HOUR($L1392)-Listas!$F$2)+NETWORKDAYS($K1392+1,$L1392-1,Listas!$H$2:$H$111)*Listas!$F$6,(HOUR($L1392)-Listas!$F$4+4)+NETWORKDAYS($K1392+1,$L1392-1,Listas!$H$2:$H$111)*Listas!$F$6)))),IF(($L1392-$K1392)&lt;0,"Fecha inicial mayor a fecha final",0)))))))))</f>
        <v/>
      </c>
      <c r="N1392" s="6" t="str">
        <f t="shared" si="1"/>
        <v/>
      </c>
      <c r="O1392" s="6"/>
      <c r="P1392" s="6"/>
      <c r="Q1392" s="6" t="b">
        <v>0</v>
      </c>
      <c r="R1392" s="6" t="str">
        <f t="shared" si="11"/>
        <v/>
      </c>
      <c r="S1392" s="6"/>
    </row>
    <row r="1393">
      <c r="A1393" s="6"/>
      <c r="B1393" s="6"/>
      <c r="C1393" s="6"/>
      <c r="D1393" s="6"/>
      <c r="E1393" s="6"/>
      <c r="F1393" s="6"/>
      <c r="G1393" s="6"/>
      <c r="H1393" s="6"/>
      <c r="I1393" s="6"/>
      <c r="J1393" s="6"/>
      <c r="K1393" s="84"/>
      <c r="L1393" s="84"/>
      <c r="M1393" s="6" t="str">
        <f>IF(OR(ISBLANK($K1393),ISBLANK($L1393)),"",IF(NETWORKDAYS($K1393,$K1393,Listas!$H$2:$H$111)=0,"Error fecha inicial",IF(NETWORKDAYS($L1393,$L1393,Listas!$H$2:$H$111)=0,"Error fecha final",IF(OR(HOUR($K1393)&lt;Listas!$F$2,AND(HOUR($K1393)&gt;Listas!$F$3,HOUR($K1393)&lt;Listas!$F$4),HOUR($K1393)&gt;Listas!$F$5),"Error hora, fecha inicial",IF(OR(HOUR($L1393)&lt;Listas!$F$2,AND(HOUR($L1393)&gt;Listas!$F$3,HOUR($L1393)&lt;Listas!$F$4),HOUR($L1393)&gt;Listas!$F$5),"Error hora, fecha final",IF(AND($L1393-$K1393&gt;0,$L1393-$K1393&lt;=0.42),(IF(AND(AND(HOUR($K1393)&gt;=Listas!$F$2,HOUR($K1393)&lt;=Listas!$F$3),AND(HOUR($L1393)&gt;=Listas!$F$2,HOUR($L1393)&lt;=Listas!$F$3)),(HOUR($L1393)-HOUR($K1393)),IF(AND(AND(HOUR($K1393)&gt;=Listas!$F$4,HOUR($K1393)&lt;=Listas!$F$5),AND(HOUR($L1393)&gt;=Listas!$F$4,HOUR($L1393)&lt;=Listas!$F$5)),(HOUR($L1393)-HOUR($K1393)),IF(AND(AND(HOUR($K1393)&gt;=Listas!$F$2,HOUR($K1393)&lt;=Listas!$F$3),AND(HOUR($L1393)&gt;=Listas!$F$4,HOUR($L1393)&lt;=Listas!$F$5)),((Listas!$F$3-HOUR($K1393)))+((HOUR($L1393)-Listas!$F$4)),0)))),IF(AND($L1393-$K1393&gt;0.42,$L1393-$K1393&lt;=1.42),(IF(AND(HOUR($K1393)&gt;=Listas!$F$2,HOUR($K1393)&lt;=Listas!$F$3),(Listas!$F$3-HOUR($K1393)+4),IF(AND(HOUR($K1393)&gt;=Listas!$F$4,HOUR($K1393)&lt;=Listas!$F$5),(Listas!$F$5-HOUR($K1393)),0))+IF(AND(HOUR($L1393)&gt;=Listas!$F$2,HOUR($L1393)&lt;=Listas!$F$3),(HOUR($L1393)-Listas!$F$2),IF(AND(HOUR($L1393)&gt;=Listas!$F$4,HOUR($L1393)&lt;=Listas!$F$5),(HOUR($L1393)-Listas!$F$4+4),0))),IF(($L1393-$K1393&gt;1.42),(IF(AND(HOUR($K1393)&gt;=Listas!$F$2,HOUR($K1393)&lt;=Listas!$F$3),(Listas!$F$3-HOUR($K1393)+4)+IF(AND(HOUR($L1393)&gt;=Listas!$F$2,HOUR($L1393)&lt;=Listas!$F$3),(HOUR($L1393)-Listas!$F$2)+NETWORKDAYS($K1393+1,$L1393-1,Listas!$H$2:$H$112)*Listas!$F$6,IF(AND(HOUR($L1393)&gt;=Listas!$F$4,HOUR($L1393)&lt;=Listas!$F$5),(HOUR($L1393)-Listas!$F$4+4)+NETWORKDAYS($K1393+1,$L1393-1,Listas!$H$2:$H$111)*Listas!$F$6,0)),IF(AND(HOUR($K1393)&gt;=Listas!$F$4,HOUR($K1393)&lt;=Listas!$F$5),(Listas!$F$5-HOUR($K1393))+IF(AND(HOUR($L1393)&gt;=Listas!$F$2,HOUR($L1393)&lt;=Listas!$F$3),(HOUR($L1393)-Listas!$F$2)+NETWORKDAYS($K1393+1,$L1393-1,Listas!$H$2:$H$111)*Listas!$F$6,(HOUR($L1393)-Listas!$F$4+4)+NETWORKDAYS($K1393+1,$L1393-1,Listas!$H$2:$H$111)*Listas!$F$6)))),IF(($L1393-$K1393)&lt;0,"Fecha inicial mayor a fecha final",0)))))))))</f>
        <v/>
      </c>
      <c r="N1393" s="6" t="str">
        <f t="shared" si="1"/>
        <v/>
      </c>
      <c r="O1393" s="6"/>
      <c r="P1393" s="6"/>
      <c r="Q1393" s="6" t="b">
        <v>0</v>
      </c>
      <c r="R1393" s="6" t="str">
        <f t="shared" si="11"/>
        <v/>
      </c>
      <c r="S1393" s="6"/>
    </row>
    <row r="1394">
      <c r="A1394" s="6"/>
      <c r="B1394" s="6"/>
      <c r="C1394" s="6"/>
      <c r="D1394" s="6"/>
      <c r="E1394" s="6"/>
      <c r="F1394" s="6"/>
      <c r="G1394" s="6"/>
      <c r="H1394" s="6"/>
      <c r="I1394" s="6"/>
      <c r="J1394" s="6"/>
      <c r="K1394" s="84"/>
      <c r="L1394" s="84"/>
      <c r="M1394" s="6" t="str">
        <f>IF(OR(ISBLANK($K1394),ISBLANK($L1394)),"",IF(NETWORKDAYS($K1394,$K1394,Listas!$H$2:$H$111)=0,"Error fecha inicial",IF(NETWORKDAYS($L1394,$L1394,Listas!$H$2:$H$111)=0,"Error fecha final",IF(OR(HOUR($K1394)&lt;Listas!$F$2,AND(HOUR($K1394)&gt;Listas!$F$3,HOUR($K1394)&lt;Listas!$F$4),HOUR($K1394)&gt;Listas!$F$5),"Error hora, fecha inicial",IF(OR(HOUR($L1394)&lt;Listas!$F$2,AND(HOUR($L1394)&gt;Listas!$F$3,HOUR($L1394)&lt;Listas!$F$4),HOUR($L1394)&gt;Listas!$F$5),"Error hora, fecha final",IF(AND($L1394-$K1394&gt;0,$L1394-$K1394&lt;=0.42),(IF(AND(AND(HOUR($K1394)&gt;=Listas!$F$2,HOUR($K1394)&lt;=Listas!$F$3),AND(HOUR($L1394)&gt;=Listas!$F$2,HOUR($L1394)&lt;=Listas!$F$3)),(HOUR($L1394)-HOUR($K1394)),IF(AND(AND(HOUR($K1394)&gt;=Listas!$F$4,HOUR($K1394)&lt;=Listas!$F$5),AND(HOUR($L1394)&gt;=Listas!$F$4,HOUR($L1394)&lt;=Listas!$F$5)),(HOUR($L1394)-HOUR($K1394)),IF(AND(AND(HOUR($K1394)&gt;=Listas!$F$2,HOUR($K1394)&lt;=Listas!$F$3),AND(HOUR($L1394)&gt;=Listas!$F$4,HOUR($L1394)&lt;=Listas!$F$5)),((Listas!$F$3-HOUR($K1394)))+((HOUR($L1394)-Listas!$F$4)),0)))),IF(AND($L1394-$K1394&gt;0.42,$L1394-$K1394&lt;=1.42),(IF(AND(HOUR($K1394)&gt;=Listas!$F$2,HOUR($K1394)&lt;=Listas!$F$3),(Listas!$F$3-HOUR($K1394)+4),IF(AND(HOUR($K1394)&gt;=Listas!$F$4,HOUR($K1394)&lt;=Listas!$F$5),(Listas!$F$5-HOUR($K1394)),0))+IF(AND(HOUR($L1394)&gt;=Listas!$F$2,HOUR($L1394)&lt;=Listas!$F$3),(HOUR($L1394)-Listas!$F$2),IF(AND(HOUR($L1394)&gt;=Listas!$F$4,HOUR($L1394)&lt;=Listas!$F$5),(HOUR($L1394)-Listas!$F$4+4),0))),IF(($L1394-$K1394&gt;1.42),(IF(AND(HOUR($K1394)&gt;=Listas!$F$2,HOUR($K1394)&lt;=Listas!$F$3),(Listas!$F$3-HOUR($K1394)+4)+IF(AND(HOUR($L1394)&gt;=Listas!$F$2,HOUR($L1394)&lt;=Listas!$F$3),(HOUR($L1394)-Listas!$F$2)+NETWORKDAYS($K1394+1,$L1394-1,Listas!$H$2:$H$112)*Listas!$F$6,IF(AND(HOUR($L1394)&gt;=Listas!$F$4,HOUR($L1394)&lt;=Listas!$F$5),(HOUR($L1394)-Listas!$F$4+4)+NETWORKDAYS($K1394+1,$L1394-1,Listas!$H$2:$H$111)*Listas!$F$6,0)),IF(AND(HOUR($K1394)&gt;=Listas!$F$4,HOUR($K1394)&lt;=Listas!$F$5),(Listas!$F$5-HOUR($K1394))+IF(AND(HOUR($L1394)&gt;=Listas!$F$2,HOUR($L1394)&lt;=Listas!$F$3),(HOUR($L1394)-Listas!$F$2)+NETWORKDAYS($K1394+1,$L1394-1,Listas!$H$2:$H$111)*Listas!$F$6,(HOUR($L1394)-Listas!$F$4+4)+NETWORKDAYS($K1394+1,$L1394-1,Listas!$H$2:$H$111)*Listas!$F$6)))),IF(($L1394-$K1394)&lt;0,"Fecha inicial mayor a fecha final",0)))))))))</f>
        <v/>
      </c>
      <c r="N1394" s="6" t="str">
        <f t="shared" si="1"/>
        <v/>
      </c>
      <c r="O1394" s="6"/>
      <c r="P1394" s="6"/>
      <c r="Q1394" s="6" t="b">
        <v>0</v>
      </c>
      <c r="R1394" s="6" t="str">
        <f t="shared" si="11"/>
        <v/>
      </c>
      <c r="S1394" s="6"/>
    </row>
    <row r="1395">
      <c r="A1395" s="6"/>
      <c r="B1395" s="6"/>
      <c r="C1395" s="6"/>
      <c r="D1395" s="6"/>
      <c r="E1395" s="6"/>
      <c r="F1395" s="6"/>
      <c r="G1395" s="6"/>
      <c r="H1395" s="6"/>
      <c r="I1395" s="6"/>
      <c r="J1395" s="6"/>
      <c r="K1395" s="84"/>
      <c r="L1395" s="84"/>
      <c r="M1395" s="6" t="str">
        <f>IF(OR(ISBLANK($K1395),ISBLANK($L1395)),"",IF(NETWORKDAYS($K1395,$K1395,Listas!$H$2:$H$111)=0,"Error fecha inicial",IF(NETWORKDAYS($L1395,$L1395,Listas!$H$2:$H$111)=0,"Error fecha final",IF(OR(HOUR($K1395)&lt;Listas!$F$2,AND(HOUR($K1395)&gt;Listas!$F$3,HOUR($K1395)&lt;Listas!$F$4),HOUR($K1395)&gt;Listas!$F$5),"Error hora, fecha inicial",IF(OR(HOUR($L1395)&lt;Listas!$F$2,AND(HOUR($L1395)&gt;Listas!$F$3,HOUR($L1395)&lt;Listas!$F$4),HOUR($L1395)&gt;Listas!$F$5),"Error hora, fecha final",IF(AND($L1395-$K1395&gt;0,$L1395-$K1395&lt;=0.42),(IF(AND(AND(HOUR($K1395)&gt;=Listas!$F$2,HOUR($K1395)&lt;=Listas!$F$3),AND(HOUR($L1395)&gt;=Listas!$F$2,HOUR($L1395)&lt;=Listas!$F$3)),(HOUR($L1395)-HOUR($K1395)),IF(AND(AND(HOUR($K1395)&gt;=Listas!$F$4,HOUR($K1395)&lt;=Listas!$F$5),AND(HOUR($L1395)&gt;=Listas!$F$4,HOUR($L1395)&lt;=Listas!$F$5)),(HOUR($L1395)-HOUR($K1395)),IF(AND(AND(HOUR($K1395)&gt;=Listas!$F$2,HOUR($K1395)&lt;=Listas!$F$3),AND(HOUR($L1395)&gt;=Listas!$F$4,HOUR($L1395)&lt;=Listas!$F$5)),((Listas!$F$3-HOUR($K1395)))+((HOUR($L1395)-Listas!$F$4)),0)))),IF(AND($L1395-$K1395&gt;0.42,$L1395-$K1395&lt;=1.42),(IF(AND(HOUR($K1395)&gt;=Listas!$F$2,HOUR($K1395)&lt;=Listas!$F$3),(Listas!$F$3-HOUR($K1395)+4),IF(AND(HOUR($K1395)&gt;=Listas!$F$4,HOUR($K1395)&lt;=Listas!$F$5),(Listas!$F$5-HOUR($K1395)),0))+IF(AND(HOUR($L1395)&gt;=Listas!$F$2,HOUR($L1395)&lt;=Listas!$F$3),(HOUR($L1395)-Listas!$F$2),IF(AND(HOUR($L1395)&gt;=Listas!$F$4,HOUR($L1395)&lt;=Listas!$F$5),(HOUR($L1395)-Listas!$F$4+4),0))),IF(($L1395-$K1395&gt;1.42),(IF(AND(HOUR($K1395)&gt;=Listas!$F$2,HOUR($K1395)&lt;=Listas!$F$3),(Listas!$F$3-HOUR($K1395)+4)+IF(AND(HOUR($L1395)&gt;=Listas!$F$2,HOUR($L1395)&lt;=Listas!$F$3),(HOUR($L1395)-Listas!$F$2)+NETWORKDAYS($K1395+1,$L1395-1,Listas!$H$2:$H$112)*Listas!$F$6,IF(AND(HOUR($L1395)&gt;=Listas!$F$4,HOUR($L1395)&lt;=Listas!$F$5),(HOUR($L1395)-Listas!$F$4+4)+NETWORKDAYS($K1395+1,$L1395-1,Listas!$H$2:$H$111)*Listas!$F$6,0)),IF(AND(HOUR($K1395)&gt;=Listas!$F$4,HOUR($K1395)&lt;=Listas!$F$5),(Listas!$F$5-HOUR($K1395))+IF(AND(HOUR($L1395)&gt;=Listas!$F$2,HOUR($L1395)&lt;=Listas!$F$3),(HOUR($L1395)-Listas!$F$2)+NETWORKDAYS($K1395+1,$L1395-1,Listas!$H$2:$H$111)*Listas!$F$6,(HOUR($L1395)-Listas!$F$4+4)+NETWORKDAYS($K1395+1,$L1395-1,Listas!$H$2:$H$111)*Listas!$F$6)))),IF(($L1395-$K1395)&lt;0,"Fecha inicial mayor a fecha final",0)))))))))</f>
        <v/>
      </c>
      <c r="N1395" s="6" t="str">
        <f t="shared" si="1"/>
        <v/>
      </c>
      <c r="O1395" s="6"/>
      <c r="P1395" s="6"/>
      <c r="Q1395" s="6" t="b">
        <v>0</v>
      </c>
      <c r="R1395" s="6" t="str">
        <f t="shared" si="11"/>
        <v/>
      </c>
      <c r="S1395" s="6"/>
    </row>
    <row r="1396">
      <c r="A1396" s="6"/>
      <c r="B1396" s="6"/>
      <c r="C1396" s="6"/>
      <c r="D1396" s="6"/>
      <c r="E1396" s="6"/>
      <c r="F1396" s="6"/>
      <c r="G1396" s="6"/>
      <c r="H1396" s="6"/>
      <c r="I1396" s="6"/>
      <c r="J1396" s="6"/>
      <c r="K1396" s="84"/>
      <c r="L1396" s="84"/>
      <c r="M1396" s="6" t="str">
        <f>IF(OR(ISBLANK($K1396),ISBLANK($L1396)),"",IF(NETWORKDAYS($K1396,$K1396,Listas!$H$2:$H$111)=0,"Error fecha inicial",IF(NETWORKDAYS($L1396,$L1396,Listas!$H$2:$H$111)=0,"Error fecha final",IF(OR(HOUR($K1396)&lt;Listas!$F$2,AND(HOUR($K1396)&gt;Listas!$F$3,HOUR($K1396)&lt;Listas!$F$4),HOUR($K1396)&gt;Listas!$F$5),"Error hora, fecha inicial",IF(OR(HOUR($L1396)&lt;Listas!$F$2,AND(HOUR($L1396)&gt;Listas!$F$3,HOUR($L1396)&lt;Listas!$F$4),HOUR($L1396)&gt;Listas!$F$5),"Error hora, fecha final",IF(AND($L1396-$K1396&gt;0,$L1396-$K1396&lt;=0.42),(IF(AND(AND(HOUR($K1396)&gt;=Listas!$F$2,HOUR($K1396)&lt;=Listas!$F$3),AND(HOUR($L1396)&gt;=Listas!$F$2,HOUR($L1396)&lt;=Listas!$F$3)),(HOUR($L1396)-HOUR($K1396)),IF(AND(AND(HOUR($K1396)&gt;=Listas!$F$4,HOUR($K1396)&lt;=Listas!$F$5),AND(HOUR($L1396)&gt;=Listas!$F$4,HOUR($L1396)&lt;=Listas!$F$5)),(HOUR($L1396)-HOUR($K1396)),IF(AND(AND(HOUR($K1396)&gt;=Listas!$F$2,HOUR($K1396)&lt;=Listas!$F$3),AND(HOUR($L1396)&gt;=Listas!$F$4,HOUR($L1396)&lt;=Listas!$F$5)),((Listas!$F$3-HOUR($K1396)))+((HOUR($L1396)-Listas!$F$4)),0)))),IF(AND($L1396-$K1396&gt;0.42,$L1396-$K1396&lt;=1.42),(IF(AND(HOUR($K1396)&gt;=Listas!$F$2,HOUR($K1396)&lt;=Listas!$F$3),(Listas!$F$3-HOUR($K1396)+4),IF(AND(HOUR($K1396)&gt;=Listas!$F$4,HOUR($K1396)&lt;=Listas!$F$5),(Listas!$F$5-HOUR($K1396)),0))+IF(AND(HOUR($L1396)&gt;=Listas!$F$2,HOUR($L1396)&lt;=Listas!$F$3),(HOUR($L1396)-Listas!$F$2),IF(AND(HOUR($L1396)&gt;=Listas!$F$4,HOUR($L1396)&lt;=Listas!$F$5),(HOUR($L1396)-Listas!$F$4+4),0))),IF(($L1396-$K1396&gt;1.42),(IF(AND(HOUR($K1396)&gt;=Listas!$F$2,HOUR($K1396)&lt;=Listas!$F$3),(Listas!$F$3-HOUR($K1396)+4)+IF(AND(HOUR($L1396)&gt;=Listas!$F$2,HOUR($L1396)&lt;=Listas!$F$3),(HOUR($L1396)-Listas!$F$2)+NETWORKDAYS($K1396+1,$L1396-1,Listas!$H$2:$H$112)*Listas!$F$6,IF(AND(HOUR($L1396)&gt;=Listas!$F$4,HOUR($L1396)&lt;=Listas!$F$5),(HOUR($L1396)-Listas!$F$4+4)+NETWORKDAYS($K1396+1,$L1396-1,Listas!$H$2:$H$111)*Listas!$F$6,0)),IF(AND(HOUR($K1396)&gt;=Listas!$F$4,HOUR($K1396)&lt;=Listas!$F$5),(Listas!$F$5-HOUR($K1396))+IF(AND(HOUR($L1396)&gt;=Listas!$F$2,HOUR($L1396)&lt;=Listas!$F$3),(HOUR($L1396)-Listas!$F$2)+NETWORKDAYS($K1396+1,$L1396-1,Listas!$H$2:$H$111)*Listas!$F$6,(HOUR($L1396)-Listas!$F$4+4)+NETWORKDAYS($K1396+1,$L1396-1,Listas!$H$2:$H$111)*Listas!$F$6)))),IF(($L1396-$K1396)&lt;0,"Fecha inicial mayor a fecha final",0)))))))))</f>
        <v/>
      </c>
      <c r="N1396" s="6" t="str">
        <f t="shared" si="1"/>
        <v/>
      </c>
      <c r="O1396" s="6"/>
      <c r="P1396" s="6"/>
      <c r="Q1396" s="6" t="b">
        <v>0</v>
      </c>
      <c r="R1396" s="6" t="str">
        <f t="shared" si="11"/>
        <v/>
      </c>
      <c r="S1396" s="6"/>
    </row>
    <row r="1397">
      <c r="A1397" s="6"/>
      <c r="B1397" s="6"/>
      <c r="C1397" s="6"/>
      <c r="D1397" s="6"/>
      <c r="E1397" s="6"/>
      <c r="F1397" s="6"/>
      <c r="G1397" s="6"/>
      <c r="H1397" s="6"/>
      <c r="I1397" s="6"/>
      <c r="J1397" s="6"/>
      <c r="K1397" s="84"/>
      <c r="L1397" s="84"/>
      <c r="M1397" s="6" t="str">
        <f>IF(OR(ISBLANK($K1397),ISBLANK($L1397)),"",IF(NETWORKDAYS($K1397,$K1397,Listas!$H$2:$H$111)=0,"Error fecha inicial",IF(NETWORKDAYS($L1397,$L1397,Listas!$H$2:$H$111)=0,"Error fecha final",IF(OR(HOUR($K1397)&lt;Listas!$F$2,AND(HOUR($K1397)&gt;Listas!$F$3,HOUR($K1397)&lt;Listas!$F$4),HOUR($K1397)&gt;Listas!$F$5),"Error hora, fecha inicial",IF(OR(HOUR($L1397)&lt;Listas!$F$2,AND(HOUR($L1397)&gt;Listas!$F$3,HOUR($L1397)&lt;Listas!$F$4),HOUR($L1397)&gt;Listas!$F$5),"Error hora, fecha final",IF(AND($L1397-$K1397&gt;0,$L1397-$K1397&lt;=0.42),(IF(AND(AND(HOUR($K1397)&gt;=Listas!$F$2,HOUR($K1397)&lt;=Listas!$F$3),AND(HOUR($L1397)&gt;=Listas!$F$2,HOUR($L1397)&lt;=Listas!$F$3)),(HOUR($L1397)-HOUR($K1397)),IF(AND(AND(HOUR($K1397)&gt;=Listas!$F$4,HOUR($K1397)&lt;=Listas!$F$5),AND(HOUR($L1397)&gt;=Listas!$F$4,HOUR($L1397)&lt;=Listas!$F$5)),(HOUR($L1397)-HOUR($K1397)),IF(AND(AND(HOUR($K1397)&gt;=Listas!$F$2,HOUR($K1397)&lt;=Listas!$F$3),AND(HOUR($L1397)&gt;=Listas!$F$4,HOUR($L1397)&lt;=Listas!$F$5)),((Listas!$F$3-HOUR($K1397)))+((HOUR($L1397)-Listas!$F$4)),0)))),IF(AND($L1397-$K1397&gt;0.42,$L1397-$K1397&lt;=1.42),(IF(AND(HOUR($K1397)&gt;=Listas!$F$2,HOUR($K1397)&lt;=Listas!$F$3),(Listas!$F$3-HOUR($K1397)+4),IF(AND(HOUR($K1397)&gt;=Listas!$F$4,HOUR($K1397)&lt;=Listas!$F$5),(Listas!$F$5-HOUR($K1397)),0))+IF(AND(HOUR($L1397)&gt;=Listas!$F$2,HOUR($L1397)&lt;=Listas!$F$3),(HOUR($L1397)-Listas!$F$2),IF(AND(HOUR($L1397)&gt;=Listas!$F$4,HOUR($L1397)&lt;=Listas!$F$5),(HOUR($L1397)-Listas!$F$4+4),0))),IF(($L1397-$K1397&gt;1.42),(IF(AND(HOUR($K1397)&gt;=Listas!$F$2,HOUR($K1397)&lt;=Listas!$F$3),(Listas!$F$3-HOUR($K1397)+4)+IF(AND(HOUR($L1397)&gt;=Listas!$F$2,HOUR($L1397)&lt;=Listas!$F$3),(HOUR($L1397)-Listas!$F$2)+NETWORKDAYS($K1397+1,$L1397-1,Listas!$H$2:$H$112)*Listas!$F$6,IF(AND(HOUR($L1397)&gt;=Listas!$F$4,HOUR($L1397)&lt;=Listas!$F$5),(HOUR($L1397)-Listas!$F$4+4)+NETWORKDAYS($K1397+1,$L1397-1,Listas!$H$2:$H$111)*Listas!$F$6,0)),IF(AND(HOUR($K1397)&gt;=Listas!$F$4,HOUR($K1397)&lt;=Listas!$F$5),(Listas!$F$5-HOUR($K1397))+IF(AND(HOUR($L1397)&gt;=Listas!$F$2,HOUR($L1397)&lt;=Listas!$F$3),(HOUR($L1397)-Listas!$F$2)+NETWORKDAYS($K1397+1,$L1397-1,Listas!$H$2:$H$111)*Listas!$F$6,(HOUR($L1397)-Listas!$F$4+4)+NETWORKDAYS($K1397+1,$L1397-1,Listas!$H$2:$H$111)*Listas!$F$6)))),IF(($L1397-$K1397)&lt;0,"Fecha inicial mayor a fecha final",0)))))))))</f>
        <v/>
      </c>
      <c r="N1397" s="6" t="str">
        <f t="shared" si="1"/>
        <v/>
      </c>
      <c r="O1397" s="6"/>
      <c r="P1397" s="6"/>
      <c r="Q1397" s="6" t="b">
        <v>0</v>
      </c>
      <c r="R1397" s="6" t="str">
        <f t="shared" si="11"/>
        <v/>
      </c>
      <c r="S1397" s="6"/>
    </row>
    <row r="1398">
      <c r="A1398" s="6"/>
      <c r="B1398" s="6"/>
      <c r="C1398" s="6"/>
      <c r="D1398" s="6"/>
      <c r="E1398" s="6"/>
      <c r="F1398" s="6"/>
      <c r="G1398" s="6"/>
      <c r="H1398" s="6"/>
      <c r="I1398" s="6"/>
      <c r="J1398" s="6"/>
      <c r="K1398" s="84"/>
      <c r="L1398" s="84"/>
      <c r="M1398" s="6" t="str">
        <f>IF(OR(ISBLANK($K1398),ISBLANK($L1398)),"",IF(NETWORKDAYS($K1398,$K1398,Listas!$H$2:$H$111)=0,"Error fecha inicial",IF(NETWORKDAYS($L1398,$L1398,Listas!$H$2:$H$111)=0,"Error fecha final",IF(OR(HOUR($K1398)&lt;Listas!$F$2,AND(HOUR($K1398)&gt;Listas!$F$3,HOUR($K1398)&lt;Listas!$F$4),HOUR($K1398)&gt;Listas!$F$5),"Error hora, fecha inicial",IF(OR(HOUR($L1398)&lt;Listas!$F$2,AND(HOUR($L1398)&gt;Listas!$F$3,HOUR($L1398)&lt;Listas!$F$4),HOUR($L1398)&gt;Listas!$F$5),"Error hora, fecha final",IF(AND($L1398-$K1398&gt;0,$L1398-$K1398&lt;=0.42),(IF(AND(AND(HOUR($K1398)&gt;=Listas!$F$2,HOUR($K1398)&lt;=Listas!$F$3),AND(HOUR($L1398)&gt;=Listas!$F$2,HOUR($L1398)&lt;=Listas!$F$3)),(HOUR($L1398)-HOUR($K1398)),IF(AND(AND(HOUR($K1398)&gt;=Listas!$F$4,HOUR($K1398)&lt;=Listas!$F$5),AND(HOUR($L1398)&gt;=Listas!$F$4,HOUR($L1398)&lt;=Listas!$F$5)),(HOUR($L1398)-HOUR($K1398)),IF(AND(AND(HOUR($K1398)&gt;=Listas!$F$2,HOUR($K1398)&lt;=Listas!$F$3),AND(HOUR($L1398)&gt;=Listas!$F$4,HOUR($L1398)&lt;=Listas!$F$5)),((Listas!$F$3-HOUR($K1398)))+((HOUR($L1398)-Listas!$F$4)),0)))),IF(AND($L1398-$K1398&gt;0.42,$L1398-$K1398&lt;=1.42),(IF(AND(HOUR($K1398)&gt;=Listas!$F$2,HOUR($K1398)&lt;=Listas!$F$3),(Listas!$F$3-HOUR($K1398)+4),IF(AND(HOUR($K1398)&gt;=Listas!$F$4,HOUR($K1398)&lt;=Listas!$F$5),(Listas!$F$5-HOUR($K1398)),0))+IF(AND(HOUR($L1398)&gt;=Listas!$F$2,HOUR($L1398)&lt;=Listas!$F$3),(HOUR($L1398)-Listas!$F$2),IF(AND(HOUR($L1398)&gt;=Listas!$F$4,HOUR($L1398)&lt;=Listas!$F$5),(HOUR($L1398)-Listas!$F$4+4),0))),IF(($L1398-$K1398&gt;1.42),(IF(AND(HOUR($K1398)&gt;=Listas!$F$2,HOUR($K1398)&lt;=Listas!$F$3),(Listas!$F$3-HOUR($K1398)+4)+IF(AND(HOUR($L1398)&gt;=Listas!$F$2,HOUR($L1398)&lt;=Listas!$F$3),(HOUR($L1398)-Listas!$F$2)+NETWORKDAYS($K1398+1,$L1398-1,Listas!$H$2:$H$112)*Listas!$F$6,IF(AND(HOUR($L1398)&gt;=Listas!$F$4,HOUR($L1398)&lt;=Listas!$F$5),(HOUR($L1398)-Listas!$F$4+4)+NETWORKDAYS($K1398+1,$L1398-1,Listas!$H$2:$H$111)*Listas!$F$6,0)),IF(AND(HOUR($K1398)&gt;=Listas!$F$4,HOUR($K1398)&lt;=Listas!$F$5),(Listas!$F$5-HOUR($K1398))+IF(AND(HOUR($L1398)&gt;=Listas!$F$2,HOUR($L1398)&lt;=Listas!$F$3),(HOUR($L1398)-Listas!$F$2)+NETWORKDAYS($K1398+1,$L1398-1,Listas!$H$2:$H$111)*Listas!$F$6,(HOUR($L1398)-Listas!$F$4+4)+NETWORKDAYS($K1398+1,$L1398-1,Listas!$H$2:$H$111)*Listas!$F$6)))),IF(($L1398-$K1398)&lt;0,"Fecha inicial mayor a fecha final",0)))))))))</f>
        <v/>
      </c>
      <c r="N1398" s="6" t="str">
        <f t="shared" si="1"/>
        <v/>
      </c>
      <c r="O1398" s="6"/>
      <c r="P1398" s="6"/>
      <c r="Q1398" s="6" t="b">
        <v>0</v>
      </c>
      <c r="R1398" s="6" t="str">
        <f t="shared" si="11"/>
        <v/>
      </c>
      <c r="S1398" s="6"/>
    </row>
    <row r="1399">
      <c r="A1399" s="6"/>
      <c r="B1399" s="6"/>
      <c r="C1399" s="6"/>
      <c r="D1399" s="6"/>
      <c r="E1399" s="6"/>
      <c r="F1399" s="6"/>
      <c r="G1399" s="6"/>
      <c r="H1399" s="6"/>
      <c r="I1399" s="6"/>
      <c r="J1399" s="6"/>
      <c r="K1399" s="84"/>
      <c r="L1399" s="84"/>
      <c r="M1399" s="6" t="str">
        <f>IF(OR(ISBLANK($K1399),ISBLANK($L1399)),"",IF(NETWORKDAYS($K1399,$K1399,Listas!$H$2:$H$111)=0,"Error fecha inicial",IF(NETWORKDAYS($L1399,$L1399,Listas!$H$2:$H$111)=0,"Error fecha final",IF(OR(HOUR($K1399)&lt;Listas!$F$2,AND(HOUR($K1399)&gt;Listas!$F$3,HOUR($K1399)&lt;Listas!$F$4),HOUR($K1399)&gt;Listas!$F$5),"Error hora, fecha inicial",IF(OR(HOUR($L1399)&lt;Listas!$F$2,AND(HOUR($L1399)&gt;Listas!$F$3,HOUR($L1399)&lt;Listas!$F$4),HOUR($L1399)&gt;Listas!$F$5),"Error hora, fecha final",IF(AND($L1399-$K1399&gt;0,$L1399-$K1399&lt;=0.42),(IF(AND(AND(HOUR($K1399)&gt;=Listas!$F$2,HOUR($K1399)&lt;=Listas!$F$3),AND(HOUR($L1399)&gt;=Listas!$F$2,HOUR($L1399)&lt;=Listas!$F$3)),(HOUR($L1399)-HOUR($K1399)),IF(AND(AND(HOUR($K1399)&gt;=Listas!$F$4,HOUR($K1399)&lt;=Listas!$F$5),AND(HOUR($L1399)&gt;=Listas!$F$4,HOUR($L1399)&lt;=Listas!$F$5)),(HOUR($L1399)-HOUR($K1399)),IF(AND(AND(HOUR($K1399)&gt;=Listas!$F$2,HOUR($K1399)&lt;=Listas!$F$3),AND(HOUR($L1399)&gt;=Listas!$F$4,HOUR($L1399)&lt;=Listas!$F$5)),((Listas!$F$3-HOUR($K1399)))+((HOUR($L1399)-Listas!$F$4)),0)))),IF(AND($L1399-$K1399&gt;0.42,$L1399-$K1399&lt;=1.42),(IF(AND(HOUR($K1399)&gt;=Listas!$F$2,HOUR($K1399)&lt;=Listas!$F$3),(Listas!$F$3-HOUR($K1399)+4),IF(AND(HOUR($K1399)&gt;=Listas!$F$4,HOUR($K1399)&lt;=Listas!$F$5),(Listas!$F$5-HOUR($K1399)),0))+IF(AND(HOUR($L1399)&gt;=Listas!$F$2,HOUR($L1399)&lt;=Listas!$F$3),(HOUR($L1399)-Listas!$F$2),IF(AND(HOUR($L1399)&gt;=Listas!$F$4,HOUR($L1399)&lt;=Listas!$F$5),(HOUR($L1399)-Listas!$F$4+4),0))),IF(($L1399-$K1399&gt;1.42),(IF(AND(HOUR($K1399)&gt;=Listas!$F$2,HOUR($K1399)&lt;=Listas!$F$3),(Listas!$F$3-HOUR($K1399)+4)+IF(AND(HOUR($L1399)&gt;=Listas!$F$2,HOUR($L1399)&lt;=Listas!$F$3),(HOUR($L1399)-Listas!$F$2)+NETWORKDAYS($K1399+1,$L1399-1,Listas!$H$2:$H$112)*Listas!$F$6,IF(AND(HOUR($L1399)&gt;=Listas!$F$4,HOUR($L1399)&lt;=Listas!$F$5),(HOUR($L1399)-Listas!$F$4+4)+NETWORKDAYS($K1399+1,$L1399-1,Listas!$H$2:$H$111)*Listas!$F$6,0)),IF(AND(HOUR($K1399)&gt;=Listas!$F$4,HOUR($K1399)&lt;=Listas!$F$5),(Listas!$F$5-HOUR($K1399))+IF(AND(HOUR($L1399)&gt;=Listas!$F$2,HOUR($L1399)&lt;=Listas!$F$3),(HOUR($L1399)-Listas!$F$2)+NETWORKDAYS($K1399+1,$L1399-1,Listas!$H$2:$H$111)*Listas!$F$6,(HOUR($L1399)-Listas!$F$4+4)+NETWORKDAYS($K1399+1,$L1399-1,Listas!$H$2:$H$111)*Listas!$F$6)))),IF(($L1399-$K1399)&lt;0,"Fecha inicial mayor a fecha final",0)))))))))</f>
        <v/>
      </c>
      <c r="N1399" s="6" t="str">
        <f t="shared" si="1"/>
        <v/>
      </c>
      <c r="O1399" s="6"/>
      <c r="P1399" s="6"/>
      <c r="Q1399" s="6" t="b">
        <v>0</v>
      </c>
      <c r="R1399" s="6" t="str">
        <f t="shared" si="11"/>
        <v/>
      </c>
      <c r="S1399" s="6"/>
    </row>
    <row r="1400">
      <c r="A1400" s="6"/>
      <c r="B1400" s="6"/>
      <c r="C1400" s="6"/>
      <c r="D1400" s="6"/>
      <c r="E1400" s="6"/>
      <c r="F1400" s="6"/>
      <c r="G1400" s="6"/>
      <c r="H1400" s="6"/>
      <c r="I1400" s="6"/>
      <c r="J1400" s="6"/>
      <c r="K1400" s="84"/>
      <c r="L1400" s="84"/>
      <c r="M1400" s="6" t="str">
        <f>IF(OR(ISBLANK($K1400),ISBLANK($L1400)),"",IF(NETWORKDAYS($K1400,$K1400,Listas!$H$2:$H$111)=0,"Error fecha inicial",IF(NETWORKDAYS($L1400,$L1400,Listas!$H$2:$H$111)=0,"Error fecha final",IF(OR(HOUR($K1400)&lt;Listas!$F$2,AND(HOUR($K1400)&gt;Listas!$F$3,HOUR($K1400)&lt;Listas!$F$4),HOUR($K1400)&gt;Listas!$F$5),"Error hora, fecha inicial",IF(OR(HOUR($L1400)&lt;Listas!$F$2,AND(HOUR($L1400)&gt;Listas!$F$3,HOUR($L1400)&lt;Listas!$F$4),HOUR($L1400)&gt;Listas!$F$5),"Error hora, fecha final",IF(AND($L1400-$K1400&gt;0,$L1400-$K1400&lt;=0.42),(IF(AND(AND(HOUR($K1400)&gt;=Listas!$F$2,HOUR($K1400)&lt;=Listas!$F$3),AND(HOUR($L1400)&gt;=Listas!$F$2,HOUR($L1400)&lt;=Listas!$F$3)),(HOUR($L1400)-HOUR($K1400)),IF(AND(AND(HOUR($K1400)&gt;=Listas!$F$4,HOUR($K1400)&lt;=Listas!$F$5),AND(HOUR($L1400)&gt;=Listas!$F$4,HOUR($L1400)&lt;=Listas!$F$5)),(HOUR($L1400)-HOUR($K1400)),IF(AND(AND(HOUR($K1400)&gt;=Listas!$F$2,HOUR($K1400)&lt;=Listas!$F$3),AND(HOUR($L1400)&gt;=Listas!$F$4,HOUR($L1400)&lt;=Listas!$F$5)),((Listas!$F$3-HOUR($K1400)))+((HOUR($L1400)-Listas!$F$4)),0)))),IF(AND($L1400-$K1400&gt;0.42,$L1400-$K1400&lt;=1.42),(IF(AND(HOUR($K1400)&gt;=Listas!$F$2,HOUR($K1400)&lt;=Listas!$F$3),(Listas!$F$3-HOUR($K1400)+4),IF(AND(HOUR($K1400)&gt;=Listas!$F$4,HOUR($K1400)&lt;=Listas!$F$5),(Listas!$F$5-HOUR($K1400)),0))+IF(AND(HOUR($L1400)&gt;=Listas!$F$2,HOUR($L1400)&lt;=Listas!$F$3),(HOUR($L1400)-Listas!$F$2),IF(AND(HOUR($L1400)&gt;=Listas!$F$4,HOUR($L1400)&lt;=Listas!$F$5),(HOUR($L1400)-Listas!$F$4+4),0))),IF(($L1400-$K1400&gt;1.42),(IF(AND(HOUR($K1400)&gt;=Listas!$F$2,HOUR($K1400)&lt;=Listas!$F$3),(Listas!$F$3-HOUR($K1400)+4)+IF(AND(HOUR($L1400)&gt;=Listas!$F$2,HOUR($L1400)&lt;=Listas!$F$3),(HOUR($L1400)-Listas!$F$2)+NETWORKDAYS($K1400+1,$L1400-1,Listas!$H$2:$H$112)*Listas!$F$6,IF(AND(HOUR($L1400)&gt;=Listas!$F$4,HOUR($L1400)&lt;=Listas!$F$5),(HOUR($L1400)-Listas!$F$4+4)+NETWORKDAYS($K1400+1,$L1400-1,Listas!$H$2:$H$111)*Listas!$F$6,0)),IF(AND(HOUR($K1400)&gt;=Listas!$F$4,HOUR($K1400)&lt;=Listas!$F$5),(Listas!$F$5-HOUR($K1400))+IF(AND(HOUR($L1400)&gt;=Listas!$F$2,HOUR($L1400)&lt;=Listas!$F$3),(HOUR($L1400)-Listas!$F$2)+NETWORKDAYS($K1400+1,$L1400-1,Listas!$H$2:$H$111)*Listas!$F$6,(HOUR($L1400)-Listas!$F$4+4)+NETWORKDAYS($K1400+1,$L1400-1,Listas!$H$2:$H$111)*Listas!$F$6)))),IF(($L1400-$K1400)&lt;0,"Fecha inicial mayor a fecha final",0)))))))))</f>
        <v/>
      </c>
      <c r="N1400" s="6" t="str">
        <f t="shared" si="1"/>
        <v/>
      </c>
      <c r="O1400" s="6"/>
      <c r="P1400" s="6"/>
      <c r="Q1400" s="6" t="b">
        <v>0</v>
      </c>
      <c r="R1400" s="6" t="str">
        <f t="shared" si="11"/>
        <v/>
      </c>
      <c r="S1400" s="6"/>
    </row>
    <row r="1401">
      <c r="A1401" s="6"/>
      <c r="B1401" s="6"/>
      <c r="C1401" s="6"/>
      <c r="D1401" s="6"/>
      <c r="E1401" s="6"/>
      <c r="F1401" s="6"/>
      <c r="G1401" s="6"/>
      <c r="H1401" s="6"/>
      <c r="I1401" s="6"/>
      <c r="J1401" s="6"/>
      <c r="K1401" s="84"/>
      <c r="L1401" s="84"/>
      <c r="M1401" s="6" t="str">
        <f>IF(OR(ISBLANK($K1401),ISBLANK($L1401)),"",IF(NETWORKDAYS($K1401,$K1401,Listas!$H$2:$H$111)=0,"Error fecha inicial",IF(NETWORKDAYS($L1401,$L1401,Listas!$H$2:$H$111)=0,"Error fecha final",IF(OR(HOUR($K1401)&lt;Listas!$F$2,AND(HOUR($K1401)&gt;Listas!$F$3,HOUR($K1401)&lt;Listas!$F$4),HOUR($K1401)&gt;Listas!$F$5),"Error hora, fecha inicial",IF(OR(HOUR($L1401)&lt;Listas!$F$2,AND(HOUR($L1401)&gt;Listas!$F$3,HOUR($L1401)&lt;Listas!$F$4),HOUR($L1401)&gt;Listas!$F$5),"Error hora, fecha final",IF(AND($L1401-$K1401&gt;0,$L1401-$K1401&lt;=0.42),(IF(AND(AND(HOUR($K1401)&gt;=Listas!$F$2,HOUR($K1401)&lt;=Listas!$F$3),AND(HOUR($L1401)&gt;=Listas!$F$2,HOUR($L1401)&lt;=Listas!$F$3)),(HOUR($L1401)-HOUR($K1401)),IF(AND(AND(HOUR($K1401)&gt;=Listas!$F$4,HOUR($K1401)&lt;=Listas!$F$5),AND(HOUR($L1401)&gt;=Listas!$F$4,HOUR($L1401)&lt;=Listas!$F$5)),(HOUR($L1401)-HOUR($K1401)),IF(AND(AND(HOUR($K1401)&gt;=Listas!$F$2,HOUR($K1401)&lt;=Listas!$F$3),AND(HOUR($L1401)&gt;=Listas!$F$4,HOUR($L1401)&lt;=Listas!$F$5)),((Listas!$F$3-HOUR($K1401)))+((HOUR($L1401)-Listas!$F$4)),0)))),IF(AND($L1401-$K1401&gt;0.42,$L1401-$K1401&lt;=1.42),(IF(AND(HOUR($K1401)&gt;=Listas!$F$2,HOUR($K1401)&lt;=Listas!$F$3),(Listas!$F$3-HOUR($K1401)+4),IF(AND(HOUR($K1401)&gt;=Listas!$F$4,HOUR($K1401)&lt;=Listas!$F$5),(Listas!$F$5-HOUR($K1401)),0))+IF(AND(HOUR($L1401)&gt;=Listas!$F$2,HOUR($L1401)&lt;=Listas!$F$3),(HOUR($L1401)-Listas!$F$2),IF(AND(HOUR($L1401)&gt;=Listas!$F$4,HOUR($L1401)&lt;=Listas!$F$5),(HOUR($L1401)-Listas!$F$4+4),0))),IF(($L1401-$K1401&gt;1.42),(IF(AND(HOUR($K1401)&gt;=Listas!$F$2,HOUR($K1401)&lt;=Listas!$F$3),(Listas!$F$3-HOUR($K1401)+4)+IF(AND(HOUR($L1401)&gt;=Listas!$F$2,HOUR($L1401)&lt;=Listas!$F$3),(HOUR($L1401)-Listas!$F$2)+NETWORKDAYS($K1401+1,$L1401-1,Listas!$H$2:$H$112)*Listas!$F$6,IF(AND(HOUR($L1401)&gt;=Listas!$F$4,HOUR($L1401)&lt;=Listas!$F$5),(HOUR($L1401)-Listas!$F$4+4)+NETWORKDAYS($K1401+1,$L1401-1,Listas!$H$2:$H$111)*Listas!$F$6,0)),IF(AND(HOUR($K1401)&gt;=Listas!$F$4,HOUR($K1401)&lt;=Listas!$F$5),(Listas!$F$5-HOUR($K1401))+IF(AND(HOUR($L1401)&gt;=Listas!$F$2,HOUR($L1401)&lt;=Listas!$F$3),(HOUR($L1401)-Listas!$F$2)+NETWORKDAYS($K1401+1,$L1401-1,Listas!$H$2:$H$111)*Listas!$F$6,(HOUR($L1401)-Listas!$F$4+4)+NETWORKDAYS($K1401+1,$L1401-1,Listas!$H$2:$H$111)*Listas!$F$6)))),IF(($L1401-$K1401)&lt;0,"Fecha inicial mayor a fecha final",0)))))))))</f>
        <v/>
      </c>
      <c r="N1401" s="6" t="str">
        <f t="shared" si="1"/>
        <v/>
      </c>
      <c r="O1401" s="6"/>
      <c r="P1401" s="6"/>
      <c r="Q1401" s="6" t="b">
        <v>0</v>
      </c>
      <c r="R1401" s="6" t="str">
        <f t="shared" si="11"/>
        <v/>
      </c>
      <c r="S1401" s="6"/>
    </row>
    <row r="1402">
      <c r="A1402" s="6"/>
      <c r="B1402" s="6"/>
      <c r="C1402" s="6"/>
      <c r="D1402" s="6"/>
      <c r="E1402" s="6"/>
      <c r="F1402" s="6"/>
      <c r="G1402" s="6"/>
      <c r="H1402" s="6"/>
      <c r="I1402" s="6"/>
      <c r="J1402" s="6"/>
      <c r="K1402" s="84"/>
      <c r="L1402" s="84"/>
      <c r="M1402" s="6" t="str">
        <f>IF(OR(ISBLANK($K1402),ISBLANK($L1402)),"",IF(NETWORKDAYS($K1402,$K1402,Listas!$H$2:$H$111)=0,"Error fecha inicial",IF(NETWORKDAYS($L1402,$L1402,Listas!$H$2:$H$111)=0,"Error fecha final",IF(OR(HOUR($K1402)&lt;Listas!$F$2,AND(HOUR($K1402)&gt;Listas!$F$3,HOUR($K1402)&lt;Listas!$F$4),HOUR($K1402)&gt;Listas!$F$5),"Error hora, fecha inicial",IF(OR(HOUR($L1402)&lt;Listas!$F$2,AND(HOUR($L1402)&gt;Listas!$F$3,HOUR($L1402)&lt;Listas!$F$4),HOUR($L1402)&gt;Listas!$F$5),"Error hora, fecha final",IF(AND($L1402-$K1402&gt;0,$L1402-$K1402&lt;=0.42),(IF(AND(AND(HOUR($K1402)&gt;=Listas!$F$2,HOUR($K1402)&lt;=Listas!$F$3),AND(HOUR($L1402)&gt;=Listas!$F$2,HOUR($L1402)&lt;=Listas!$F$3)),(HOUR($L1402)-HOUR($K1402)),IF(AND(AND(HOUR($K1402)&gt;=Listas!$F$4,HOUR($K1402)&lt;=Listas!$F$5),AND(HOUR($L1402)&gt;=Listas!$F$4,HOUR($L1402)&lt;=Listas!$F$5)),(HOUR($L1402)-HOUR($K1402)),IF(AND(AND(HOUR($K1402)&gt;=Listas!$F$2,HOUR($K1402)&lt;=Listas!$F$3),AND(HOUR($L1402)&gt;=Listas!$F$4,HOUR($L1402)&lt;=Listas!$F$5)),((Listas!$F$3-HOUR($K1402)))+((HOUR($L1402)-Listas!$F$4)),0)))),IF(AND($L1402-$K1402&gt;0.42,$L1402-$K1402&lt;=1.42),(IF(AND(HOUR($K1402)&gt;=Listas!$F$2,HOUR($K1402)&lt;=Listas!$F$3),(Listas!$F$3-HOUR($K1402)+4),IF(AND(HOUR($K1402)&gt;=Listas!$F$4,HOUR($K1402)&lt;=Listas!$F$5),(Listas!$F$5-HOUR($K1402)),0))+IF(AND(HOUR($L1402)&gt;=Listas!$F$2,HOUR($L1402)&lt;=Listas!$F$3),(HOUR($L1402)-Listas!$F$2),IF(AND(HOUR($L1402)&gt;=Listas!$F$4,HOUR($L1402)&lt;=Listas!$F$5),(HOUR($L1402)-Listas!$F$4+4),0))),IF(($L1402-$K1402&gt;1.42),(IF(AND(HOUR($K1402)&gt;=Listas!$F$2,HOUR($K1402)&lt;=Listas!$F$3),(Listas!$F$3-HOUR($K1402)+4)+IF(AND(HOUR($L1402)&gt;=Listas!$F$2,HOUR($L1402)&lt;=Listas!$F$3),(HOUR($L1402)-Listas!$F$2)+NETWORKDAYS($K1402+1,$L1402-1,Listas!$H$2:$H$112)*Listas!$F$6,IF(AND(HOUR($L1402)&gt;=Listas!$F$4,HOUR($L1402)&lt;=Listas!$F$5),(HOUR($L1402)-Listas!$F$4+4)+NETWORKDAYS($K1402+1,$L1402-1,Listas!$H$2:$H$111)*Listas!$F$6,0)),IF(AND(HOUR($K1402)&gt;=Listas!$F$4,HOUR($K1402)&lt;=Listas!$F$5),(Listas!$F$5-HOUR($K1402))+IF(AND(HOUR($L1402)&gt;=Listas!$F$2,HOUR($L1402)&lt;=Listas!$F$3),(HOUR($L1402)-Listas!$F$2)+NETWORKDAYS($K1402+1,$L1402-1,Listas!$H$2:$H$111)*Listas!$F$6,(HOUR($L1402)-Listas!$F$4+4)+NETWORKDAYS($K1402+1,$L1402-1,Listas!$H$2:$H$111)*Listas!$F$6)))),IF(($L1402-$K1402)&lt;0,"Fecha inicial mayor a fecha final",0)))))))))</f>
        <v/>
      </c>
      <c r="N1402" s="6" t="str">
        <f t="shared" si="1"/>
        <v/>
      </c>
      <c r="O1402" s="6"/>
      <c r="P1402" s="6"/>
      <c r="Q1402" s="6" t="b">
        <v>0</v>
      </c>
      <c r="R1402" s="6" t="str">
        <f t="shared" si="11"/>
        <v/>
      </c>
      <c r="S1402" s="6"/>
    </row>
    <row r="1403">
      <c r="A1403" s="6"/>
      <c r="B1403" s="6"/>
      <c r="C1403" s="6"/>
      <c r="D1403" s="6"/>
      <c r="E1403" s="6"/>
      <c r="F1403" s="6"/>
      <c r="G1403" s="6"/>
      <c r="H1403" s="6"/>
      <c r="I1403" s="6"/>
      <c r="J1403" s="6"/>
      <c r="K1403" s="84"/>
      <c r="L1403" s="84"/>
      <c r="M1403" s="6" t="str">
        <f>IF(OR(ISBLANK($K1403),ISBLANK($L1403)),"",IF(NETWORKDAYS($K1403,$K1403,Listas!$H$2:$H$111)=0,"Error fecha inicial",IF(NETWORKDAYS($L1403,$L1403,Listas!$H$2:$H$111)=0,"Error fecha final",IF(OR(HOUR($K1403)&lt;Listas!$F$2,AND(HOUR($K1403)&gt;Listas!$F$3,HOUR($K1403)&lt;Listas!$F$4),HOUR($K1403)&gt;Listas!$F$5),"Error hora, fecha inicial",IF(OR(HOUR($L1403)&lt;Listas!$F$2,AND(HOUR($L1403)&gt;Listas!$F$3,HOUR($L1403)&lt;Listas!$F$4),HOUR($L1403)&gt;Listas!$F$5),"Error hora, fecha final",IF(AND($L1403-$K1403&gt;0,$L1403-$K1403&lt;=0.42),(IF(AND(AND(HOUR($K1403)&gt;=Listas!$F$2,HOUR($K1403)&lt;=Listas!$F$3),AND(HOUR($L1403)&gt;=Listas!$F$2,HOUR($L1403)&lt;=Listas!$F$3)),(HOUR($L1403)-HOUR($K1403)),IF(AND(AND(HOUR($K1403)&gt;=Listas!$F$4,HOUR($K1403)&lt;=Listas!$F$5),AND(HOUR($L1403)&gt;=Listas!$F$4,HOUR($L1403)&lt;=Listas!$F$5)),(HOUR($L1403)-HOUR($K1403)),IF(AND(AND(HOUR($K1403)&gt;=Listas!$F$2,HOUR($K1403)&lt;=Listas!$F$3),AND(HOUR($L1403)&gt;=Listas!$F$4,HOUR($L1403)&lt;=Listas!$F$5)),((Listas!$F$3-HOUR($K1403)))+((HOUR($L1403)-Listas!$F$4)),0)))),IF(AND($L1403-$K1403&gt;0.42,$L1403-$K1403&lt;=1.42),(IF(AND(HOUR($K1403)&gt;=Listas!$F$2,HOUR($K1403)&lt;=Listas!$F$3),(Listas!$F$3-HOUR($K1403)+4),IF(AND(HOUR($K1403)&gt;=Listas!$F$4,HOUR($K1403)&lt;=Listas!$F$5),(Listas!$F$5-HOUR($K1403)),0))+IF(AND(HOUR($L1403)&gt;=Listas!$F$2,HOUR($L1403)&lt;=Listas!$F$3),(HOUR($L1403)-Listas!$F$2),IF(AND(HOUR($L1403)&gt;=Listas!$F$4,HOUR($L1403)&lt;=Listas!$F$5),(HOUR($L1403)-Listas!$F$4+4),0))),IF(($L1403-$K1403&gt;1.42),(IF(AND(HOUR($K1403)&gt;=Listas!$F$2,HOUR($K1403)&lt;=Listas!$F$3),(Listas!$F$3-HOUR($K1403)+4)+IF(AND(HOUR($L1403)&gt;=Listas!$F$2,HOUR($L1403)&lt;=Listas!$F$3),(HOUR($L1403)-Listas!$F$2)+NETWORKDAYS($K1403+1,$L1403-1,Listas!$H$2:$H$112)*Listas!$F$6,IF(AND(HOUR($L1403)&gt;=Listas!$F$4,HOUR($L1403)&lt;=Listas!$F$5),(HOUR($L1403)-Listas!$F$4+4)+NETWORKDAYS($K1403+1,$L1403-1,Listas!$H$2:$H$111)*Listas!$F$6,0)),IF(AND(HOUR($K1403)&gt;=Listas!$F$4,HOUR($K1403)&lt;=Listas!$F$5),(Listas!$F$5-HOUR($K1403))+IF(AND(HOUR($L1403)&gt;=Listas!$F$2,HOUR($L1403)&lt;=Listas!$F$3),(HOUR($L1403)-Listas!$F$2)+NETWORKDAYS($K1403+1,$L1403-1,Listas!$H$2:$H$111)*Listas!$F$6,(HOUR($L1403)-Listas!$F$4+4)+NETWORKDAYS($K1403+1,$L1403-1,Listas!$H$2:$H$111)*Listas!$F$6)))),IF(($L1403-$K1403)&lt;0,"Fecha inicial mayor a fecha final",0)))))))))</f>
        <v/>
      </c>
      <c r="N1403" s="6" t="str">
        <f t="shared" si="1"/>
        <v/>
      </c>
      <c r="O1403" s="6"/>
      <c r="P1403" s="6"/>
      <c r="Q1403" s="6" t="b">
        <v>0</v>
      </c>
      <c r="R1403" s="6" t="str">
        <f t="shared" si="11"/>
        <v/>
      </c>
      <c r="S1403" s="6"/>
    </row>
    <row r="1404">
      <c r="A1404" s="6"/>
      <c r="B1404" s="6"/>
      <c r="C1404" s="6"/>
      <c r="D1404" s="6"/>
      <c r="E1404" s="6"/>
      <c r="F1404" s="6"/>
      <c r="G1404" s="6"/>
      <c r="H1404" s="6"/>
      <c r="I1404" s="6"/>
      <c r="J1404" s="6"/>
      <c r="K1404" s="84"/>
      <c r="L1404" s="84"/>
      <c r="M1404" s="6" t="str">
        <f>IF(OR(ISBLANK($K1404),ISBLANK($L1404)),"",IF(NETWORKDAYS($K1404,$K1404,Listas!$H$2:$H$111)=0,"Error fecha inicial",IF(NETWORKDAYS($L1404,$L1404,Listas!$H$2:$H$111)=0,"Error fecha final",IF(OR(HOUR($K1404)&lt;Listas!$F$2,AND(HOUR($K1404)&gt;Listas!$F$3,HOUR($K1404)&lt;Listas!$F$4),HOUR($K1404)&gt;Listas!$F$5),"Error hora, fecha inicial",IF(OR(HOUR($L1404)&lt;Listas!$F$2,AND(HOUR($L1404)&gt;Listas!$F$3,HOUR($L1404)&lt;Listas!$F$4),HOUR($L1404)&gt;Listas!$F$5),"Error hora, fecha final",IF(AND($L1404-$K1404&gt;0,$L1404-$K1404&lt;=0.42),(IF(AND(AND(HOUR($K1404)&gt;=Listas!$F$2,HOUR($K1404)&lt;=Listas!$F$3),AND(HOUR($L1404)&gt;=Listas!$F$2,HOUR($L1404)&lt;=Listas!$F$3)),(HOUR($L1404)-HOUR($K1404)),IF(AND(AND(HOUR($K1404)&gt;=Listas!$F$4,HOUR($K1404)&lt;=Listas!$F$5),AND(HOUR($L1404)&gt;=Listas!$F$4,HOUR($L1404)&lt;=Listas!$F$5)),(HOUR($L1404)-HOUR($K1404)),IF(AND(AND(HOUR($K1404)&gt;=Listas!$F$2,HOUR($K1404)&lt;=Listas!$F$3),AND(HOUR($L1404)&gt;=Listas!$F$4,HOUR($L1404)&lt;=Listas!$F$5)),((Listas!$F$3-HOUR($K1404)))+((HOUR($L1404)-Listas!$F$4)),0)))),IF(AND($L1404-$K1404&gt;0.42,$L1404-$K1404&lt;=1.42),(IF(AND(HOUR($K1404)&gt;=Listas!$F$2,HOUR($K1404)&lt;=Listas!$F$3),(Listas!$F$3-HOUR($K1404)+4),IF(AND(HOUR($K1404)&gt;=Listas!$F$4,HOUR($K1404)&lt;=Listas!$F$5),(Listas!$F$5-HOUR($K1404)),0))+IF(AND(HOUR($L1404)&gt;=Listas!$F$2,HOUR($L1404)&lt;=Listas!$F$3),(HOUR($L1404)-Listas!$F$2),IF(AND(HOUR($L1404)&gt;=Listas!$F$4,HOUR($L1404)&lt;=Listas!$F$5),(HOUR($L1404)-Listas!$F$4+4),0))),IF(($L1404-$K1404&gt;1.42),(IF(AND(HOUR($K1404)&gt;=Listas!$F$2,HOUR($K1404)&lt;=Listas!$F$3),(Listas!$F$3-HOUR($K1404)+4)+IF(AND(HOUR($L1404)&gt;=Listas!$F$2,HOUR($L1404)&lt;=Listas!$F$3),(HOUR($L1404)-Listas!$F$2)+NETWORKDAYS($K1404+1,$L1404-1,Listas!$H$2:$H$112)*Listas!$F$6,IF(AND(HOUR($L1404)&gt;=Listas!$F$4,HOUR($L1404)&lt;=Listas!$F$5),(HOUR($L1404)-Listas!$F$4+4)+NETWORKDAYS($K1404+1,$L1404-1,Listas!$H$2:$H$111)*Listas!$F$6,0)),IF(AND(HOUR($K1404)&gt;=Listas!$F$4,HOUR($K1404)&lt;=Listas!$F$5),(Listas!$F$5-HOUR($K1404))+IF(AND(HOUR($L1404)&gt;=Listas!$F$2,HOUR($L1404)&lt;=Listas!$F$3),(HOUR($L1404)-Listas!$F$2)+NETWORKDAYS($K1404+1,$L1404-1,Listas!$H$2:$H$111)*Listas!$F$6,(HOUR($L1404)-Listas!$F$4+4)+NETWORKDAYS($K1404+1,$L1404-1,Listas!$H$2:$H$111)*Listas!$F$6)))),IF(($L1404-$K1404)&lt;0,"Fecha inicial mayor a fecha final",0)))))))))</f>
        <v/>
      </c>
      <c r="N1404" s="6" t="str">
        <f t="shared" si="1"/>
        <v/>
      </c>
      <c r="O1404" s="6"/>
      <c r="P1404" s="6"/>
      <c r="Q1404" s="6" t="b">
        <v>0</v>
      </c>
      <c r="R1404" s="6" t="str">
        <f t="shared" si="11"/>
        <v/>
      </c>
      <c r="S1404" s="6"/>
    </row>
    <row r="1405">
      <c r="A1405" s="6"/>
      <c r="B1405" s="6"/>
      <c r="C1405" s="6"/>
      <c r="D1405" s="6"/>
      <c r="E1405" s="6"/>
      <c r="F1405" s="6"/>
      <c r="G1405" s="6"/>
      <c r="H1405" s="6"/>
      <c r="I1405" s="6"/>
      <c r="J1405" s="6"/>
      <c r="K1405" s="84"/>
      <c r="L1405" s="84"/>
      <c r="M1405" s="6" t="str">
        <f>IF(OR(ISBLANK($K1405),ISBLANK($L1405)),"",IF(NETWORKDAYS($K1405,$K1405,Listas!$H$2:$H$111)=0,"Error fecha inicial",IF(NETWORKDAYS($L1405,$L1405,Listas!$H$2:$H$111)=0,"Error fecha final",IF(OR(HOUR($K1405)&lt;Listas!$F$2,AND(HOUR($K1405)&gt;Listas!$F$3,HOUR($K1405)&lt;Listas!$F$4),HOUR($K1405)&gt;Listas!$F$5),"Error hora, fecha inicial",IF(OR(HOUR($L1405)&lt;Listas!$F$2,AND(HOUR($L1405)&gt;Listas!$F$3,HOUR($L1405)&lt;Listas!$F$4),HOUR($L1405)&gt;Listas!$F$5),"Error hora, fecha final",IF(AND($L1405-$K1405&gt;0,$L1405-$K1405&lt;=0.42),(IF(AND(AND(HOUR($K1405)&gt;=Listas!$F$2,HOUR($K1405)&lt;=Listas!$F$3),AND(HOUR($L1405)&gt;=Listas!$F$2,HOUR($L1405)&lt;=Listas!$F$3)),(HOUR($L1405)-HOUR($K1405)),IF(AND(AND(HOUR($K1405)&gt;=Listas!$F$4,HOUR($K1405)&lt;=Listas!$F$5),AND(HOUR($L1405)&gt;=Listas!$F$4,HOUR($L1405)&lt;=Listas!$F$5)),(HOUR($L1405)-HOUR($K1405)),IF(AND(AND(HOUR($K1405)&gt;=Listas!$F$2,HOUR($K1405)&lt;=Listas!$F$3),AND(HOUR($L1405)&gt;=Listas!$F$4,HOUR($L1405)&lt;=Listas!$F$5)),((Listas!$F$3-HOUR($K1405)))+((HOUR($L1405)-Listas!$F$4)),0)))),IF(AND($L1405-$K1405&gt;0.42,$L1405-$K1405&lt;=1.42),(IF(AND(HOUR($K1405)&gt;=Listas!$F$2,HOUR($K1405)&lt;=Listas!$F$3),(Listas!$F$3-HOUR($K1405)+4),IF(AND(HOUR($K1405)&gt;=Listas!$F$4,HOUR($K1405)&lt;=Listas!$F$5),(Listas!$F$5-HOUR($K1405)),0))+IF(AND(HOUR($L1405)&gt;=Listas!$F$2,HOUR($L1405)&lt;=Listas!$F$3),(HOUR($L1405)-Listas!$F$2),IF(AND(HOUR($L1405)&gt;=Listas!$F$4,HOUR($L1405)&lt;=Listas!$F$5),(HOUR($L1405)-Listas!$F$4+4),0))),IF(($L1405-$K1405&gt;1.42),(IF(AND(HOUR($K1405)&gt;=Listas!$F$2,HOUR($K1405)&lt;=Listas!$F$3),(Listas!$F$3-HOUR($K1405)+4)+IF(AND(HOUR($L1405)&gt;=Listas!$F$2,HOUR($L1405)&lt;=Listas!$F$3),(HOUR($L1405)-Listas!$F$2)+NETWORKDAYS($K1405+1,$L1405-1,Listas!$H$2:$H$112)*Listas!$F$6,IF(AND(HOUR($L1405)&gt;=Listas!$F$4,HOUR($L1405)&lt;=Listas!$F$5),(HOUR($L1405)-Listas!$F$4+4)+NETWORKDAYS($K1405+1,$L1405-1,Listas!$H$2:$H$111)*Listas!$F$6,0)),IF(AND(HOUR($K1405)&gt;=Listas!$F$4,HOUR($K1405)&lt;=Listas!$F$5),(Listas!$F$5-HOUR($K1405))+IF(AND(HOUR($L1405)&gt;=Listas!$F$2,HOUR($L1405)&lt;=Listas!$F$3),(HOUR($L1405)-Listas!$F$2)+NETWORKDAYS($K1405+1,$L1405-1,Listas!$H$2:$H$111)*Listas!$F$6,(HOUR($L1405)-Listas!$F$4+4)+NETWORKDAYS($K1405+1,$L1405-1,Listas!$H$2:$H$111)*Listas!$F$6)))),IF(($L1405-$K1405)&lt;0,"Fecha inicial mayor a fecha final",0)))))))))</f>
        <v/>
      </c>
      <c r="N1405" s="6" t="str">
        <f t="shared" si="1"/>
        <v/>
      </c>
      <c r="O1405" s="6"/>
      <c r="P1405" s="6"/>
      <c r="Q1405" s="6" t="b">
        <v>0</v>
      </c>
      <c r="R1405" s="6" t="str">
        <f t="shared" si="11"/>
        <v/>
      </c>
      <c r="S1405" s="6"/>
    </row>
    <row r="1406">
      <c r="A1406" s="6"/>
      <c r="B1406" s="6"/>
      <c r="C1406" s="6"/>
      <c r="D1406" s="6"/>
      <c r="E1406" s="6"/>
      <c r="F1406" s="6"/>
      <c r="G1406" s="6"/>
      <c r="H1406" s="6"/>
      <c r="I1406" s="6"/>
      <c r="J1406" s="6"/>
      <c r="K1406" s="84"/>
      <c r="L1406" s="84"/>
      <c r="M1406" s="6" t="str">
        <f>IF(OR(ISBLANK($K1406),ISBLANK($L1406)),"",IF(NETWORKDAYS($K1406,$K1406,Listas!$H$2:$H$111)=0,"Error fecha inicial",IF(NETWORKDAYS($L1406,$L1406,Listas!$H$2:$H$111)=0,"Error fecha final",IF(OR(HOUR($K1406)&lt;Listas!$F$2,AND(HOUR($K1406)&gt;Listas!$F$3,HOUR($K1406)&lt;Listas!$F$4),HOUR($K1406)&gt;Listas!$F$5),"Error hora, fecha inicial",IF(OR(HOUR($L1406)&lt;Listas!$F$2,AND(HOUR($L1406)&gt;Listas!$F$3,HOUR($L1406)&lt;Listas!$F$4),HOUR($L1406)&gt;Listas!$F$5),"Error hora, fecha final",IF(AND($L1406-$K1406&gt;0,$L1406-$K1406&lt;=0.42),(IF(AND(AND(HOUR($K1406)&gt;=Listas!$F$2,HOUR($K1406)&lt;=Listas!$F$3),AND(HOUR($L1406)&gt;=Listas!$F$2,HOUR($L1406)&lt;=Listas!$F$3)),(HOUR($L1406)-HOUR($K1406)),IF(AND(AND(HOUR($K1406)&gt;=Listas!$F$4,HOUR($K1406)&lt;=Listas!$F$5),AND(HOUR($L1406)&gt;=Listas!$F$4,HOUR($L1406)&lt;=Listas!$F$5)),(HOUR($L1406)-HOUR($K1406)),IF(AND(AND(HOUR($K1406)&gt;=Listas!$F$2,HOUR($K1406)&lt;=Listas!$F$3),AND(HOUR($L1406)&gt;=Listas!$F$4,HOUR($L1406)&lt;=Listas!$F$5)),((Listas!$F$3-HOUR($K1406)))+((HOUR($L1406)-Listas!$F$4)),0)))),IF(AND($L1406-$K1406&gt;0.42,$L1406-$K1406&lt;=1.42),(IF(AND(HOUR($K1406)&gt;=Listas!$F$2,HOUR($K1406)&lt;=Listas!$F$3),(Listas!$F$3-HOUR($K1406)+4),IF(AND(HOUR($K1406)&gt;=Listas!$F$4,HOUR($K1406)&lt;=Listas!$F$5),(Listas!$F$5-HOUR($K1406)),0))+IF(AND(HOUR($L1406)&gt;=Listas!$F$2,HOUR($L1406)&lt;=Listas!$F$3),(HOUR($L1406)-Listas!$F$2),IF(AND(HOUR($L1406)&gt;=Listas!$F$4,HOUR($L1406)&lt;=Listas!$F$5),(HOUR($L1406)-Listas!$F$4+4),0))),IF(($L1406-$K1406&gt;1.42),(IF(AND(HOUR($K1406)&gt;=Listas!$F$2,HOUR($K1406)&lt;=Listas!$F$3),(Listas!$F$3-HOUR($K1406)+4)+IF(AND(HOUR($L1406)&gt;=Listas!$F$2,HOUR($L1406)&lt;=Listas!$F$3),(HOUR($L1406)-Listas!$F$2)+NETWORKDAYS($K1406+1,$L1406-1,Listas!$H$2:$H$112)*Listas!$F$6,IF(AND(HOUR($L1406)&gt;=Listas!$F$4,HOUR($L1406)&lt;=Listas!$F$5),(HOUR($L1406)-Listas!$F$4+4)+NETWORKDAYS($K1406+1,$L1406-1,Listas!$H$2:$H$111)*Listas!$F$6,0)),IF(AND(HOUR($K1406)&gt;=Listas!$F$4,HOUR($K1406)&lt;=Listas!$F$5),(Listas!$F$5-HOUR($K1406))+IF(AND(HOUR($L1406)&gt;=Listas!$F$2,HOUR($L1406)&lt;=Listas!$F$3),(HOUR($L1406)-Listas!$F$2)+NETWORKDAYS($K1406+1,$L1406-1,Listas!$H$2:$H$111)*Listas!$F$6,(HOUR($L1406)-Listas!$F$4+4)+NETWORKDAYS($K1406+1,$L1406-1,Listas!$H$2:$H$111)*Listas!$F$6)))),IF(($L1406-$K1406)&lt;0,"Fecha inicial mayor a fecha final",0)))))))))</f>
        <v/>
      </c>
      <c r="N1406" s="6" t="str">
        <f t="shared" si="1"/>
        <v/>
      </c>
      <c r="O1406" s="6"/>
      <c r="P1406" s="6"/>
      <c r="Q1406" s="6" t="b">
        <v>0</v>
      </c>
      <c r="R1406" s="6" t="str">
        <f t="shared" si="11"/>
        <v/>
      </c>
      <c r="S1406" s="6"/>
    </row>
    <row r="1407">
      <c r="A1407" s="6"/>
      <c r="B1407" s="6"/>
      <c r="C1407" s="6"/>
      <c r="D1407" s="6"/>
      <c r="E1407" s="6"/>
      <c r="F1407" s="6"/>
      <c r="G1407" s="6"/>
      <c r="H1407" s="6"/>
      <c r="I1407" s="6"/>
      <c r="J1407" s="6"/>
      <c r="K1407" s="84"/>
      <c r="L1407" s="84"/>
      <c r="M1407" s="6" t="str">
        <f>IF(OR(ISBLANK($K1407),ISBLANK($L1407)),"",IF(NETWORKDAYS($K1407,$K1407,Listas!$H$2:$H$111)=0,"Error fecha inicial",IF(NETWORKDAYS($L1407,$L1407,Listas!$H$2:$H$111)=0,"Error fecha final",IF(OR(HOUR($K1407)&lt;Listas!$F$2,AND(HOUR($K1407)&gt;Listas!$F$3,HOUR($K1407)&lt;Listas!$F$4),HOUR($K1407)&gt;Listas!$F$5),"Error hora, fecha inicial",IF(OR(HOUR($L1407)&lt;Listas!$F$2,AND(HOUR($L1407)&gt;Listas!$F$3,HOUR($L1407)&lt;Listas!$F$4),HOUR($L1407)&gt;Listas!$F$5),"Error hora, fecha final",IF(AND($L1407-$K1407&gt;0,$L1407-$K1407&lt;=0.42),(IF(AND(AND(HOUR($K1407)&gt;=Listas!$F$2,HOUR($K1407)&lt;=Listas!$F$3),AND(HOUR($L1407)&gt;=Listas!$F$2,HOUR($L1407)&lt;=Listas!$F$3)),(HOUR($L1407)-HOUR($K1407)),IF(AND(AND(HOUR($K1407)&gt;=Listas!$F$4,HOUR($K1407)&lt;=Listas!$F$5),AND(HOUR($L1407)&gt;=Listas!$F$4,HOUR($L1407)&lt;=Listas!$F$5)),(HOUR($L1407)-HOUR($K1407)),IF(AND(AND(HOUR($K1407)&gt;=Listas!$F$2,HOUR($K1407)&lt;=Listas!$F$3),AND(HOUR($L1407)&gt;=Listas!$F$4,HOUR($L1407)&lt;=Listas!$F$5)),((Listas!$F$3-HOUR($K1407)))+((HOUR($L1407)-Listas!$F$4)),0)))),IF(AND($L1407-$K1407&gt;0.42,$L1407-$K1407&lt;=1.42),(IF(AND(HOUR($K1407)&gt;=Listas!$F$2,HOUR($K1407)&lt;=Listas!$F$3),(Listas!$F$3-HOUR($K1407)+4),IF(AND(HOUR($K1407)&gt;=Listas!$F$4,HOUR($K1407)&lt;=Listas!$F$5),(Listas!$F$5-HOUR($K1407)),0))+IF(AND(HOUR($L1407)&gt;=Listas!$F$2,HOUR($L1407)&lt;=Listas!$F$3),(HOUR($L1407)-Listas!$F$2),IF(AND(HOUR($L1407)&gt;=Listas!$F$4,HOUR($L1407)&lt;=Listas!$F$5),(HOUR($L1407)-Listas!$F$4+4),0))),IF(($L1407-$K1407&gt;1.42),(IF(AND(HOUR($K1407)&gt;=Listas!$F$2,HOUR($K1407)&lt;=Listas!$F$3),(Listas!$F$3-HOUR($K1407)+4)+IF(AND(HOUR($L1407)&gt;=Listas!$F$2,HOUR($L1407)&lt;=Listas!$F$3),(HOUR($L1407)-Listas!$F$2)+NETWORKDAYS($K1407+1,$L1407-1,Listas!$H$2:$H$112)*Listas!$F$6,IF(AND(HOUR($L1407)&gt;=Listas!$F$4,HOUR($L1407)&lt;=Listas!$F$5),(HOUR($L1407)-Listas!$F$4+4)+NETWORKDAYS($K1407+1,$L1407-1,Listas!$H$2:$H$111)*Listas!$F$6,0)),IF(AND(HOUR($K1407)&gt;=Listas!$F$4,HOUR($K1407)&lt;=Listas!$F$5),(Listas!$F$5-HOUR($K1407))+IF(AND(HOUR($L1407)&gt;=Listas!$F$2,HOUR($L1407)&lt;=Listas!$F$3),(HOUR($L1407)-Listas!$F$2)+NETWORKDAYS($K1407+1,$L1407-1,Listas!$H$2:$H$111)*Listas!$F$6,(HOUR($L1407)-Listas!$F$4+4)+NETWORKDAYS($K1407+1,$L1407-1,Listas!$H$2:$H$111)*Listas!$F$6)))),IF(($L1407-$K1407)&lt;0,"Fecha inicial mayor a fecha final",0)))))))))</f>
        <v/>
      </c>
      <c r="N1407" s="6" t="str">
        <f t="shared" si="1"/>
        <v/>
      </c>
      <c r="O1407" s="6"/>
      <c r="P1407" s="6"/>
      <c r="Q1407" s="6" t="b">
        <v>0</v>
      </c>
      <c r="R1407" s="6" t="str">
        <f t="shared" si="11"/>
        <v/>
      </c>
      <c r="S1407" s="6"/>
    </row>
    <row r="1408">
      <c r="A1408" s="6"/>
      <c r="B1408" s="6"/>
      <c r="C1408" s="6"/>
      <c r="D1408" s="6"/>
      <c r="E1408" s="6"/>
      <c r="F1408" s="6"/>
      <c r="G1408" s="6"/>
      <c r="H1408" s="6"/>
      <c r="I1408" s="6"/>
      <c r="J1408" s="6"/>
      <c r="K1408" s="84"/>
      <c r="L1408" s="84"/>
      <c r="M1408" s="6" t="str">
        <f>IF(OR(ISBLANK($K1408),ISBLANK($L1408)),"",IF(NETWORKDAYS($K1408,$K1408,Listas!$H$2:$H$111)=0,"Error fecha inicial",IF(NETWORKDAYS($L1408,$L1408,Listas!$H$2:$H$111)=0,"Error fecha final",IF(OR(HOUR($K1408)&lt;Listas!$F$2,AND(HOUR($K1408)&gt;Listas!$F$3,HOUR($K1408)&lt;Listas!$F$4),HOUR($K1408)&gt;Listas!$F$5),"Error hora, fecha inicial",IF(OR(HOUR($L1408)&lt;Listas!$F$2,AND(HOUR($L1408)&gt;Listas!$F$3,HOUR($L1408)&lt;Listas!$F$4),HOUR($L1408)&gt;Listas!$F$5),"Error hora, fecha final",IF(AND($L1408-$K1408&gt;0,$L1408-$K1408&lt;=0.42),(IF(AND(AND(HOUR($K1408)&gt;=Listas!$F$2,HOUR($K1408)&lt;=Listas!$F$3),AND(HOUR($L1408)&gt;=Listas!$F$2,HOUR($L1408)&lt;=Listas!$F$3)),(HOUR($L1408)-HOUR($K1408)),IF(AND(AND(HOUR($K1408)&gt;=Listas!$F$4,HOUR($K1408)&lt;=Listas!$F$5),AND(HOUR($L1408)&gt;=Listas!$F$4,HOUR($L1408)&lt;=Listas!$F$5)),(HOUR($L1408)-HOUR($K1408)),IF(AND(AND(HOUR($K1408)&gt;=Listas!$F$2,HOUR($K1408)&lt;=Listas!$F$3),AND(HOUR($L1408)&gt;=Listas!$F$4,HOUR($L1408)&lt;=Listas!$F$5)),((Listas!$F$3-HOUR($K1408)))+((HOUR($L1408)-Listas!$F$4)),0)))),IF(AND($L1408-$K1408&gt;0.42,$L1408-$K1408&lt;=1.42),(IF(AND(HOUR($K1408)&gt;=Listas!$F$2,HOUR($K1408)&lt;=Listas!$F$3),(Listas!$F$3-HOUR($K1408)+4),IF(AND(HOUR($K1408)&gt;=Listas!$F$4,HOUR($K1408)&lt;=Listas!$F$5),(Listas!$F$5-HOUR($K1408)),0))+IF(AND(HOUR($L1408)&gt;=Listas!$F$2,HOUR($L1408)&lt;=Listas!$F$3),(HOUR($L1408)-Listas!$F$2),IF(AND(HOUR($L1408)&gt;=Listas!$F$4,HOUR($L1408)&lt;=Listas!$F$5),(HOUR($L1408)-Listas!$F$4+4),0))),IF(($L1408-$K1408&gt;1.42),(IF(AND(HOUR($K1408)&gt;=Listas!$F$2,HOUR($K1408)&lt;=Listas!$F$3),(Listas!$F$3-HOUR($K1408)+4)+IF(AND(HOUR($L1408)&gt;=Listas!$F$2,HOUR($L1408)&lt;=Listas!$F$3),(HOUR($L1408)-Listas!$F$2)+NETWORKDAYS($K1408+1,$L1408-1,Listas!$H$2:$H$112)*Listas!$F$6,IF(AND(HOUR($L1408)&gt;=Listas!$F$4,HOUR($L1408)&lt;=Listas!$F$5),(HOUR($L1408)-Listas!$F$4+4)+NETWORKDAYS($K1408+1,$L1408-1,Listas!$H$2:$H$111)*Listas!$F$6,0)),IF(AND(HOUR($K1408)&gt;=Listas!$F$4,HOUR($K1408)&lt;=Listas!$F$5),(Listas!$F$5-HOUR($K1408))+IF(AND(HOUR($L1408)&gt;=Listas!$F$2,HOUR($L1408)&lt;=Listas!$F$3),(HOUR($L1408)-Listas!$F$2)+NETWORKDAYS($K1408+1,$L1408-1,Listas!$H$2:$H$111)*Listas!$F$6,(HOUR($L1408)-Listas!$F$4+4)+NETWORKDAYS($K1408+1,$L1408-1,Listas!$H$2:$H$111)*Listas!$F$6)))),IF(($L1408-$K1408)&lt;0,"Fecha inicial mayor a fecha final",0)))))))))</f>
        <v/>
      </c>
      <c r="N1408" s="6" t="str">
        <f t="shared" si="1"/>
        <v/>
      </c>
      <c r="O1408" s="6"/>
      <c r="P1408" s="6"/>
      <c r="Q1408" s="6" t="b">
        <v>0</v>
      </c>
      <c r="R1408" s="6" t="str">
        <f t="shared" si="11"/>
        <v/>
      </c>
      <c r="S1408" s="6"/>
    </row>
    <row r="1409">
      <c r="A1409" s="6"/>
      <c r="B1409" s="6"/>
      <c r="C1409" s="6"/>
      <c r="D1409" s="6"/>
      <c r="E1409" s="6"/>
      <c r="F1409" s="6"/>
      <c r="G1409" s="6"/>
      <c r="H1409" s="6"/>
      <c r="I1409" s="6"/>
      <c r="J1409" s="6"/>
      <c r="K1409" s="84"/>
      <c r="L1409" s="84"/>
      <c r="M1409" s="6" t="str">
        <f>IF(OR(ISBLANK($K1409),ISBLANK($L1409)),"",IF(NETWORKDAYS($K1409,$K1409,Listas!$H$2:$H$111)=0,"Error fecha inicial",IF(NETWORKDAYS($L1409,$L1409,Listas!$H$2:$H$111)=0,"Error fecha final",IF(OR(HOUR($K1409)&lt;Listas!$F$2,AND(HOUR($K1409)&gt;Listas!$F$3,HOUR($K1409)&lt;Listas!$F$4),HOUR($K1409)&gt;Listas!$F$5),"Error hora, fecha inicial",IF(OR(HOUR($L1409)&lt;Listas!$F$2,AND(HOUR($L1409)&gt;Listas!$F$3,HOUR($L1409)&lt;Listas!$F$4),HOUR($L1409)&gt;Listas!$F$5),"Error hora, fecha final",IF(AND($L1409-$K1409&gt;0,$L1409-$K1409&lt;=0.42),(IF(AND(AND(HOUR($K1409)&gt;=Listas!$F$2,HOUR($K1409)&lt;=Listas!$F$3),AND(HOUR($L1409)&gt;=Listas!$F$2,HOUR($L1409)&lt;=Listas!$F$3)),(HOUR($L1409)-HOUR($K1409)),IF(AND(AND(HOUR($K1409)&gt;=Listas!$F$4,HOUR($K1409)&lt;=Listas!$F$5),AND(HOUR($L1409)&gt;=Listas!$F$4,HOUR($L1409)&lt;=Listas!$F$5)),(HOUR($L1409)-HOUR($K1409)),IF(AND(AND(HOUR($K1409)&gt;=Listas!$F$2,HOUR($K1409)&lt;=Listas!$F$3),AND(HOUR($L1409)&gt;=Listas!$F$4,HOUR($L1409)&lt;=Listas!$F$5)),((Listas!$F$3-HOUR($K1409)))+((HOUR($L1409)-Listas!$F$4)),0)))),IF(AND($L1409-$K1409&gt;0.42,$L1409-$K1409&lt;=1.42),(IF(AND(HOUR($K1409)&gt;=Listas!$F$2,HOUR($K1409)&lt;=Listas!$F$3),(Listas!$F$3-HOUR($K1409)+4),IF(AND(HOUR($K1409)&gt;=Listas!$F$4,HOUR($K1409)&lt;=Listas!$F$5),(Listas!$F$5-HOUR($K1409)),0))+IF(AND(HOUR($L1409)&gt;=Listas!$F$2,HOUR($L1409)&lt;=Listas!$F$3),(HOUR($L1409)-Listas!$F$2),IF(AND(HOUR($L1409)&gt;=Listas!$F$4,HOUR($L1409)&lt;=Listas!$F$5),(HOUR($L1409)-Listas!$F$4+4),0))),IF(($L1409-$K1409&gt;1.42),(IF(AND(HOUR($K1409)&gt;=Listas!$F$2,HOUR($K1409)&lt;=Listas!$F$3),(Listas!$F$3-HOUR($K1409)+4)+IF(AND(HOUR($L1409)&gt;=Listas!$F$2,HOUR($L1409)&lt;=Listas!$F$3),(HOUR($L1409)-Listas!$F$2)+NETWORKDAYS($K1409+1,$L1409-1,Listas!$H$2:$H$112)*Listas!$F$6,IF(AND(HOUR($L1409)&gt;=Listas!$F$4,HOUR($L1409)&lt;=Listas!$F$5),(HOUR($L1409)-Listas!$F$4+4)+NETWORKDAYS($K1409+1,$L1409-1,Listas!$H$2:$H$111)*Listas!$F$6,0)),IF(AND(HOUR($K1409)&gt;=Listas!$F$4,HOUR($K1409)&lt;=Listas!$F$5),(Listas!$F$5-HOUR($K1409))+IF(AND(HOUR($L1409)&gt;=Listas!$F$2,HOUR($L1409)&lt;=Listas!$F$3),(HOUR($L1409)-Listas!$F$2)+NETWORKDAYS($K1409+1,$L1409-1,Listas!$H$2:$H$111)*Listas!$F$6,(HOUR($L1409)-Listas!$F$4+4)+NETWORKDAYS($K1409+1,$L1409-1,Listas!$H$2:$H$111)*Listas!$F$6)))),IF(($L1409-$K1409)&lt;0,"Fecha inicial mayor a fecha final",0)))))))))</f>
        <v/>
      </c>
      <c r="N1409" s="6" t="str">
        <f t="shared" si="1"/>
        <v/>
      </c>
      <c r="O1409" s="6"/>
      <c r="P1409" s="6"/>
      <c r="Q1409" s="6" t="b">
        <v>0</v>
      </c>
      <c r="R1409" s="6" t="str">
        <f t="shared" si="11"/>
        <v/>
      </c>
      <c r="S1409" s="6"/>
    </row>
    <row r="1410">
      <c r="A1410" s="6"/>
      <c r="B1410" s="6"/>
      <c r="C1410" s="6"/>
      <c r="D1410" s="6"/>
      <c r="E1410" s="6"/>
      <c r="F1410" s="6"/>
      <c r="G1410" s="6"/>
      <c r="H1410" s="6"/>
      <c r="I1410" s="6"/>
      <c r="J1410" s="6"/>
      <c r="K1410" s="84"/>
      <c r="L1410" s="84"/>
      <c r="M1410" s="6" t="str">
        <f>IF(OR(ISBLANK($K1410),ISBLANK($L1410)),"",IF(NETWORKDAYS($K1410,$K1410,Listas!$H$2:$H$111)=0,"Error fecha inicial",IF(NETWORKDAYS($L1410,$L1410,Listas!$H$2:$H$111)=0,"Error fecha final",IF(OR(HOUR($K1410)&lt;Listas!$F$2,AND(HOUR($K1410)&gt;Listas!$F$3,HOUR($K1410)&lt;Listas!$F$4),HOUR($K1410)&gt;Listas!$F$5),"Error hora, fecha inicial",IF(OR(HOUR($L1410)&lt;Listas!$F$2,AND(HOUR($L1410)&gt;Listas!$F$3,HOUR($L1410)&lt;Listas!$F$4),HOUR($L1410)&gt;Listas!$F$5),"Error hora, fecha final",IF(AND($L1410-$K1410&gt;0,$L1410-$K1410&lt;=0.42),(IF(AND(AND(HOUR($K1410)&gt;=Listas!$F$2,HOUR($K1410)&lt;=Listas!$F$3),AND(HOUR($L1410)&gt;=Listas!$F$2,HOUR($L1410)&lt;=Listas!$F$3)),(HOUR($L1410)-HOUR($K1410)),IF(AND(AND(HOUR($K1410)&gt;=Listas!$F$4,HOUR($K1410)&lt;=Listas!$F$5),AND(HOUR($L1410)&gt;=Listas!$F$4,HOUR($L1410)&lt;=Listas!$F$5)),(HOUR($L1410)-HOUR($K1410)),IF(AND(AND(HOUR($K1410)&gt;=Listas!$F$2,HOUR($K1410)&lt;=Listas!$F$3),AND(HOUR($L1410)&gt;=Listas!$F$4,HOUR($L1410)&lt;=Listas!$F$5)),((Listas!$F$3-HOUR($K1410)))+((HOUR($L1410)-Listas!$F$4)),0)))),IF(AND($L1410-$K1410&gt;0.42,$L1410-$K1410&lt;=1.42),(IF(AND(HOUR($K1410)&gt;=Listas!$F$2,HOUR($K1410)&lt;=Listas!$F$3),(Listas!$F$3-HOUR($K1410)+4),IF(AND(HOUR($K1410)&gt;=Listas!$F$4,HOUR($K1410)&lt;=Listas!$F$5),(Listas!$F$5-HOUR($K1410)),0))+IF(AND(HOUR($L1410)&gt;=Listas!$F$2,HOUR($L1410)&lt;=Listas!$F$3),(HOUR($L1410)-Listas!$F$2),IF(AND(HOUR($L1410)&gt;=Listas!$F$4,HOUR($L1410)&lt;=Listas!$F$5),(HOUR($L1410)-Listas!$F$4+4),0))),IF(($L1410-$K1410&gt;1.42),(IF(AND(HOUR($K1410)&gt;=Listas!$F$2,HOUR($K1410)&lt;=Listas!$F$3),(Listas!$F$3-HOUR($K1410)+4)+IF(AND(HOUR($L1410)&gt;=Listas!$F$2,HOUR($L1410)&lt;=Listas!$F$3),(HOUR($L1410)-Listas!$F$2)+NETWORKDAYS($K1410+1,$L1410-1,Listas!$H$2:$H$112)*Listas!$F$6,IF(AND(HOUR($L1410)&gt;=Listas!$F$4,HOUR($L1410)&lt;=Listas!$F$5),(HOUR($L1410)-Listas!$F$4+4)+NETWORKDAYS($K1410+1,$L1410-1,Listas!$H$2:$H$111)*Listas!$F$6,0)),IF(AND(HOUR($K1410)&gt;=Listas!$F$4,HOUR($K1410)&lt;=Listas!$F$5),(Listas!$F$5-HOUR($K1410))+IF(AND(HOUR($L1410)&gt;=Listas!$F$2,HOUR($L1410)&lt;=Listas!$F$3),(HOUR($L1410)-Listas!$F$2)+NETWORKDAYS($K1410+1,$L1410-1,Listas!$H$2:$H$111)*Listas!$F$6,(HOUR($L1410)-Listas!$F$4+4)+NETWORKDAYS($K1410+1,$L1410-1,Listas!$H$2:$H$111)*Listas!$F$6)))),IF(($L1410-$K1410)&lt;0,"Fecha inicial mayor a fecha final",0)))))))))</f>
        <v/>
      </c>
      <c r="N1410" s="6" t="str">
        <f t="shared" si="1"/>
        <v/>
      </c>
      <c r="O1410" s="6"/>
      <c r="P1410" s="6"/>
      <c r="Q1410" s="6" t="b">
        <v>0</v>
      </c>
      <c r="R1410" s="6" t="str">
        <f t="shared" si="11"/>
        <v/>
      </c>
      <c r="S1410" s="6"/>
    </row>
    <row r="1411">
      <c r="A1411" s="6"/>
      <c r="B1411" s="6"/>
      <c r="C1411" s="6"/>
      <c r="D1411" s="6"/>
      <c r="E1411" s="6"/>
      <c r="F1411" s="6"/>
      <c r="G1411" s="6"/>
      <c r="H1411" s="6"/>
      <c r="I1411" s="6"/>
      <c r="J1411" s="6"/>
      <c r="K1411" s="84"/>
      <c r="L1411" s="84"/>
      <c r="M1411" s="6" t="str">
        <f>IF(OR(ISBLANK($K1411),ISBLANK($L1411)),"",IF(NETWORKDAYS($K1411,$K1411,Listas!$H$2:$H$111)=0,"Error fecha inicial",IF(NETWORKDAYS($L1411,$L1411,Listas!$H$2:$H$111)=0,"Error fecha final",IF(OR(HOUR($K1411)&lt;Listas!$F$2,AND(HOUR($K1411)&gt;Listas!$F$3,HOUR($K1411)&lt;Listas!$F$4),HOUR($K1411)&gt;Listas!$F$5),"Error hora, fecha inicial",IF(OR(HOUR($L1411)&lt;Listas!$F$2,AND(HOUR($L1411)&gt;Listas!$F$3,HOUR($L1411)&lt;Listas!$F$4),HOUR($L1411)&gt;Listas!$F$5),"Error hora, fecha final",IF(AND($L1411-$K1411&gt;0,$L1411-$K1411&lt;=0.42),(IF(AND(AND(HOUR($K1411)&gt;=Listas!$F$2,HOUR($K1411)&lt;=Listas!$F$3),AND(HOUR($L1411)&gt;=Listas!$F$2,HOUR($L1411)&lt;=Listas!$F$3)),(HOUR($L1411)-HOUR($K1411)),IF(AND(AND(HOUR($K1411)&gt;=Listas!$F$4,HOUR($K1411)&lt;=Listas!$F$5),AND(HOUR($L1411)&gt;=Listas!$F$4,HOUR($L1411)&lt;=Listas!$F$5)),(HOUR($L1411)-HOUR($K1411)),IF(AND(AND(HOUR($K1411)&gt;=Listas!$F$2,HOUR($K1411)&lt;=Listas!$F$3),AND(HOUR($L1411)&gt;=Listas!$F$4,HOUR($L1411)&lt;=Listas!$F$5)),((Listas!$F$3-HOUR($K1411)))+((HOUR($L1411)-Listas!$F$4)),0)))),IF(AND($L1411-$K1411&gt;0.42,$L1411-$K1411&lt;=1.42),(IF(AND(HOUR($K1411)&gt;=Listas!$F$2,HOUR($K1411)&lt;=Listas!$F$3),(Listas!$F$3-HOUR($K1411)+4),IF(AND(HOUR($K1411)&gt;=Listas!$F$4,HOUR($K1411)&lt;=Listas!$F$5),(Listas!$F$5-HOUR($K1411)),0))+IF(AND(HOUR($L1411)&gt;=Listas!$F$2,HOUR($L1411)&lt;=Listas!$F$3),(HOUR($L1411)-Listas!$F$2),IF(AND(HOUR($L1411)&gt;=Listas!$F$4,HOUR($L1411)&lt;=Listas!$F$5),(HOUR($L1411)-Listas!$F$4+4),0))),IF(($L1411-$K1411&gt;1.42),(IF(AND(HOUR($K1411)&gt;=Listas!$F$2,HOUR($K1411)&lt;=Listas!$F$3),(Listas!$F$3-HOUR($K1411)+4)+IF(AND(HOUR($L1411)&gt;=Listas!$F$2,HOUR($L1411)&lt;=Listas!$F$3),(HOUR($L1411)-Listas!$F$2)+NETWORKDAYS($K1411+1,$L1411-1,Listas!$H$2:$H$112)*Listas!$F$6,IF(AND(HOUR($L1411)&gt;=Listas!$F$4,HOUR($L1411)&lt;=Listas!$F$5),(HOUR($L1411)-Listas!$F$4+4)+NETWORKDAYS($K1411+1,$L1411-1,Listas!$H$2:$H$111)*Listas!$F$6,0)),IF(AND(HOUR($K1411)&gt;=Listas!$F$4,HOUR($K1411)&lt;=Listas!$F$5),(Listas!$F$5-HOUR($K1411))+IF(AND(HOUR($L1411)&gt;=Listas!$F$2,HOUR($L1411)&lt;=Listas!$F$3),(HOUR($L1411)-Listas!$F$2)+NETWORKDAYS($K1411+1,$L1411-1,Listas!$H$2:$H$111)*Listas!$F$6,(HOUR($L1411)-Listas!$F$4+4)+NETWORKDAYS($K1411+1,$L1411-1,Listas!$H$2:$H$111)*Listas!$F$6)))),IF(($L1411-$K1411)&lt;0,"Fecha inicial mayor a fecha final",0)))))))))</f>
        <v/>
      </c>
      <c r="N1411" s="6" t="str">
        <f t="shared" si="1"/>
        <v/>
      </c>
      <c r="O1411" s="6"/>
      <c r="P1411" s="6"/>
      <c r="Q1411" s="6" t="b">
        <v>0</v>
      </c>
      <c r="R1411" s="6" t="str">
        <f t="shared" si="11"/>
        <v/>
      </c>
      <c r="S1411" s="6"/>
    </row>
    <row r="1412">
      <c r="A1412" s="6"/>
      <c r="B1412" s="6"/>
      <c r="C1412" s="6"/>
      <c r="D1412" s="6"/>
      <c r="E1412" s="6"/>
      <c r="F1412" s="6"/>
      <c r="G1412" s="6"/>
      <c r="H1412" s="6"/>
      <c r="I1412" s="6"/>
      <c r="J1412" s="6"/>
      <c r="K1412" s="84"/>
      <c r="L1412" s="84"/>
      <c r="M1412" s="6" t="str">
        <f>IF(OR(ISBLANK($K1412),ISBLANK($L1412)),"",IF(NETWORKDAYS($K1412,$K1412,Listas!$H$2:$H$111)=0,"Error fecha inicial",IF(NETWORKDAYS($L1412,$L1412,Listas!$H$2:$H$111)=0,"Error fecha final",IF(OR(HOUR($K1412)&lt;Listas!$F$2,AND(HOUR($K1412)&gt;Listas!$F$3,HOUR($K1412)&lt;Listas!$F$4),HOUR($K1412)&gt;Listas!$F$5),"Error hora, fecha inicial",IF(OR(HOUR($L1412)&lt;Listas!$F$2,AND(HOUR($L1412)&gt;Listas!$F$3,HOUR($L1412)&lt;Listas!$F$4),HOUR($L1412)&gt;Listas!$F$5),"Error hora, fecha final",IF(AND($L1412-$K1412&gt;0,$L1412-$K1412&lt;=0.42),(IF(AND(AND(HOUR($K1412)&gt;=Listas!$F$2,HOUR($K1412)&lt;=Listas!$F$3),AND(HOUR($L1412)&gt;=Listas!$F$2,HOUR($L1412)&lt;=Listas!$F$3)),(HOUR($L1412)-HOUR($K1412)),IF(AND(AND(HOUR($K1412)&gt;=Listas!$F$4,HOUR($K1412)&lt;=Listas!$F$5),AND(HOUR($L1412)&gt;=Listas!$F$4,HOUR($L1412)&lt;=Listas!$F$5)),(HOUR($L1412)-HOUR($K1412)),IF(AND(AND(HOUR($K1412)&gt;=Listas!$F$2,HOUR($K1412)&lt;=Listas!$F$3),AND(HOUR($L1412)&gt;=Listas!$F$4,HOUR($L1412)&lt;=Listas!$F$5)),((Listas!$F$3-HOUR($K1412)))+((HOUR($L1412)-Listas!$F$4)),0)))),IF(AND($L1412-$K1412&gt;0.42,$L1412-$K1412&lt;=1.42),(IF(AND(HOUR($K1412)&gt;=Listas!$F$2,HOUR($K1412)&lt;=Listas!$F$3),(Listas!$F$3-HOUR($K1412)+4),IF(AND(HOUR($K1412)&gt;=Listas!$F$4,HOUR($K1412)&lt;=Listas!$F$5),(Listas!$F$5-HOUR($K1412)),0))+IF(AND(HOUR($L1412)&gt;=Listas!$F$2,HOUR($L1412)&lt;=Listas!$F$3),(HOUR($L1412)-Listas!$F$2),IF(AND(HOUR($L1412)&gt;=Listas!$F$4,HOUR($L1412)&lt;=Listas!$F$5),(HOUR($L1412)-Listas!$F$4+4),0))),IF(($L1412-$K1412&gt;1.42),(IF(AND(HOUR($K1412)&gt;=Listas!$F$2,HOUR($K1412)&lt;=Listas!$F$3),(Listas!$F$3-HOUR($K1412)+4)+IF(AND(HOUR($L1412)&gt;=Listas!$F$2,HOUR($L1412)&lt;=Listas!$F$3),(HOUR($L1412)-Listas!$F$2)+NETWORKDAYS($K1412+1,$L1412-1,Listas!$H$2:$H$112)*Listas!$F$6,IF(AND(HOUR($L1412)&gt;=Listas!$F$4,HOUR($L1412)&lt;=Listas!$F$5),(HOUR($L1412)-Listas!$F$4+4)+NETWORKDAYS($K1412+1,$L1412-1,Listas!$H$2:$H$111)*Listas!$F$6,0)),IF(AND(HOUR($K1412)&gt;=Listas!$F$4,HOUR($K1412)&lt;=Listas!$F$5),(Listas!$F$5-HOUR($K1412))+IF(AND(HOUR($L1412)&gt;=Listas!$F$2,HOUR($L1412)&lt;=Listas!$F$3),(HOUR($L1412)-Listas!$F$2)+NETWORKDAYS($K1412+1,$L1412-1,Listas!$H$2:$H$111)*Listas!$F$6,(HOUR($L1412)-Listas!$F$4+4)+NETWORKDAYS($K1412+1,$L1412-1,Listas!$H$2:$H$111)*Listas!$F$6)))),IF(($L1412-$K1412)&lt;0,"Fecha inicial mayor a fecha final",0)))))))))</f>
        <v/>
      </c>
      <c r="N1412" s="6" t="str">
        <f t="shared" si="1"/>
        <v/>
      </c>
      <c r="O1412" s="6"/>
      <c r="P1412" s="6"/>
      <c r="Q1412" s="6" t="b">
        <v>0</v>
      </c>
      <c r="R1412" s="6" t="str">
        <f t="shared" si="11"/>
        <v/>
      </c>
      <c r="S1412" s="6"/>
    </row>
    <row r="1413">
      <c r="A1413" s="6"/>
      <c r="B1413" s="6"/>
      <c r="C1413" s="6"/>
      <c r="D1413" s="6"/>
      <c r="E1413" s="6"/>
      <c r="F1413" s="6"/>
      <c r="G1413" s="6"/>
      <c r="H1413" s="6"/>
      <c r="I1413" s="6"/>
      <c r="J1413" s="6"/>
      <c r="K1413" s="84"/>
      <c r="L1413" s="84"/>
      <c r="M1413" s="6" t="str">
        <f>IF(OR(ISBLANK($K1413),ISBLANK($L1413)),"",IF(NETWORKDAYS($K1413,$K1413,Listas!$H$2:$H$111)=0,"Error fecha inicial",IF(NETWORKDAYS($L1413,$L1413,Listas!$H$2:$H$111)=0,"Error fecha final",IF(OR(HOUR($K1413)&lt;Listas!$F$2,AND(HOUR($K1413)&gt;Listas!$F$3,HOUR($K1413)&lt;Listas!$F$4),HOUR($K1413)&gt;Listas!$F$5),"Error hora, fecha inicial",IF(OR(HOUR($L1413)&lt;Listas!$F$2,AND(HOUR($L1413)&gt;Listas!$F$3,HOUR($L1413)&lt;Listas!$F$4),HOUR($L1413)&gt;Listas!$F$5),"Error hora, fecha final",IF(AND($L1413-$K1413&gt;0,$L1413-$K1413&lt;=0.42),(IF(AND(AND(HOUR($K1413)&gt;=Listas!$F$2,HOUR($K1413)&lt;=Listas!$F$3),AND(HOUR($L1413)&gt;=Listas!$F$2,HOUR($L1413)&lt;=Listas!$F$3)),(HOUR($L1413)-HOUR($K1413)),IF(AND(AND(HOUR($K1413)&gt;=Listas!$F$4,HOUR($K1413)&lt;=Listas!$F$5),AND(HOUR($L1413)&gt;=Listas!$F$4,HOUR($L1413)&lt;=Listas!$F$5)),(HOUR($L1413)-HOUR($K1413)),IF(AND(AND(HOUR($K1413)&gt;=Listas!$F$2,HOUR($K1413)&lt;=Listas!$F$3),AND(HOUR($L1413)&gt;=Listas!$F$4,HOUR($L1413)&lt;=Listas!$F$5)),((Listas!$F$3-HOUR($K1413)))+((HOUR($L1413)-Listas!$F$4)),0)))),IF(AND($L1413-$K1413&gt;0.42,$L1413-$K1413&lt;=1.42),(IF(AND(HOUR($K1413)&gt;=Listas!$F$2,HOUR($K1413)&lt;=Listas!$F$3),(Listas!$F$3-HOUR($K1413)+4),IF(AND(HOUR($K1413)&gt;=Listas!$F$4,HOUR($K1413)&lt;=Listas!$F$5),(Listas!$F$5-HOUR($K1413)),0))+IF(AND(HOUR($L1413)&gt;=Listas!$F$2,HOUR($L1413)&lt;=Listas!$F$3),(HOUR($L1413)-Listas!$F$2),IF(AND(HOUR($L1413)&gt;=Listas!$F$4,HOUR($L1413)&lt;=Listas!$F$5),(HOUR($L1413)-Listas!$F$4+4),0))),IF(($L1413-$K1413&gt;1.42),(IF(AND(HOUR($K1413)&gt;=Listas!$F$2,HOUR($K1413)&lt;=Listas!$F$3),(Listas!$F$3-HOUR($K1413)+4)+IF(AND(HOUR($L1413)&gt;=Listas!$F$2,HOUR($L1413)&lt;=Listas!$F$3),(HOUR($L1413)-Listas!$F$2)+NETWORKDAYS($K1413+1,$L1413-1,Listas!$H$2:$H$112)*Listas!$F$6,IF(AND(HOUR($L1413)&gt;=Listas!$F$4,HOUR($L1413)&lt;=Listas!$F$5),(HOUR($L1413)-Listas!$F$4+4)+NETWORKDAYS($K1413+1,$L1413-1,Listas!$H$2:$H$111)*Listas!$F$6,0)),IF(AND(HOUR($K1413)&gt;=Listas!$F$4,HOUR($K1413)&lt;=Listas!$F$5),(Listas!$F$5-HOUR($K1413))+IF(AND(HOUR($L1413)&gt;=Listas!$F$2,HOUR($L1413)&lt;=Listas!$F$3),(HOUR($L1413)-Listas!$F$2)+NETWORKDAYS($K1413+1,$L1413-1,Listas!$H$2:$H$111)*Listas!$F$6,(HOUR($L1413)-Listas!$F$4+4)+NETWORKDAYS($K1413+1,$L1413-1,Listas!$H$2:$H$111)*Listas!$F$6)))),IF(($L1413-$K1413)&lt;0,"Fecha inicial mayor a fecha final",0)))))))))</f>
        <v/>
      </c>
      <c r="N1413" s="6" t="str">
        <f t="shared" si="1"/>
        <v/>
      </c>
      <c r="O1413" s="6"/>
      <c r="P1413" s="6"/>
      <c r="Q1413" s="6" t="b">
        <v>0</v>
      </c>
      <c r="R1413" s="6" t="str">
        <f t="shared" si="11"/>
        <v/>
      </c>
      <c r="S1413" s="6"/>
    </row>
    <row r="1414">
      <c r="A1414" s="6"/>
      <c r="B1414" s="6"/>
      <c r="C1414" s="6"/>
      <c r="D1414" s="6"/>
      <c r="E1414" s="6"/>
      <c r="F1414" s="6"/>
      <c r="G1414" s="6"/>
      <c r="H1414" s="6"/>
      <c r="I1414" s="6"/>
      <c r="J1414" s="6"/>
      <c r="K1414" s="84"/>
      <c r="L1414" s="84"/>
      <c r="M1414" s="6" t="str">
        <f>IF(OR(ISBLANK($K1414),ISBLANK($L1414)),"",IF(NETWORKDAYS($K1414,$K1414,Listas!$H$2:$H$111)=0,"Error fecha inicial",IF(NETWORKDAYS($L1414,$L1414,Listas!$H$2:$H$111)=0,"Error fecha final",IF(OR(HOUR($K1414)&lt;Listas!$F$2,AND(HOUR($K1414)&gt;Listas!$F$3,HOUR($K1414)&lt;Listas!$F$4),HOUR($K1414)&gt;Listas!$F$5),"Error hora, fecha inicial",IF(OR(HOUR($L1414)&lt;Listas!$F$2,AND(HOUR($L1414)&gt;Listas!$F$3,HOUR($L1414)&lt;Listas!$F$4),HOUR($L1414)&gt;Listas!$F$5),"Error hora, fecha final",IF(AND($L1414-$K1414&gt;0,$L1414-$K1414&lt;=0.42),(IF(AND(AND(HOUR($K1414)&gt;=Listas!$F$2,HOUR($K1414)&lt;=Listas!$F$3),AND(HOUR($L1414)&gt;=Listas!$F$2,HOUR($L1414)&lt;=Listas!$F$3)),(HOUR($L1414)-HOUR($K1414)),IF(AND(AND(HOUR($K1414)&gt;=Listas!$F$4,HOUR($K1414)&lt;=Listas!$F$5),AND(HOUR($L1414)&gt;=Listas!$F$4,HOUR($L1414)&lt;=Listas!$F$5)),(HOUR($L1414)-HOUR($K1414)),IF(AND(AND(HOUR($K1414)&gt;=Listas!$F$2,HOUR($K1414)&lt;=Listas!$F$3),AND(HOUR($L1414)&gt;=Listas!$F$4,HOUR($L1414)&lt;=Listas!$F$5)),((Listas!$F$3-HOUR($K1414)))+((HOUR($L1414)-Listas!$F$4)),0)))),IF(AND($L1414-$K1414&gt;0.42,$L1414-$K1414&lt;=1.42),(IF(AND(HOUR($K1414)&gt;=Listas!$F$2,HOUR($K1414)&lt;=Listas!$F$3),(Listas!$F$3-HOUR($K1414)+4),IF(AND(HOUR($K1414)&gt;=Listas!$F$4,HOUR($K1414)&lt;=Listas!$F$5),(Listas!$F$5-HOUR($K1414)),0))+IF(AND(HOUR($L1414)&gt;=Listas!$F$2,HOUR($L1414)&lt;=Listas!$F$3),(HOUR($L1414)-Listas!$F$2),IF(AND(HOUR($L1414)&gt;=Listas!$F$4,HOUR($L1414)&lt;=Listas!$F$5),(HOUR($L1414)-Listas!$F$4+4),0))),IF(($L1414-$K1414&gt;1.42),(IF(AND(HOUR($K1414)&gt;=Listas!$F$2,HOUR($K1414)&lt;=Listas!$F$3),(Listas!$F$3-HOUR($K1414)+4)+IF(AND(HOUR($L1414)&gt;=Listas!$F$2,HOUR($L1414)&lt;=Listas!$F$3),(HOUR($L1414)-Listas!$F$2)+NETWORKDAYS($K1414+1,$L1414-1,Listas!$H$2:$H$112)*Listas!$F$6,IF(AND(HOUR($L1414)&gt;=Listas!$F$4,HOUR($L1414)&lt;=Listas!$F$5),(HOUR($L1414)-Listas!$F$4+4)+NETWORKDAYS($K1414+1,$L1414-1,Listas!$H$2:$H$111)*Listas!$F$6,0)),IF(AND(HOUR($K1414)&gt;=Listas!$F$4,HOUR($K1414)&lt;=Listas!$F$5),(Listas!$F$5-HOUR($K1414))+IF(AND(HOUR($L1414)&gt;=Listas!$F$2,HOUR($L1414)&lt;=Listas!$F$3),(HOUR($L1414)-Listas!$F$2)+NETWORKDAYS($K1414+1,$L1414-1,Listas!$H$2:$H$111)*Listas!$F$6,(HOUR($L1414)-Listas!$F$4+4)+NETWORKDAYS($K1414+1,$L1414-1,Listas!$H$2:$H$111)*Listas!$F$6)))),IF(($L1414-$K1414)&lt;0,"Fecha inicial mayor a fecha final",0)))))))))</f>
        <v/>
      </c>
      <c r="N1414" s="6" t="str">
        <f t="shared" si="1"/>
        <v/>
      </c>
      <c r="O1414" s="6"/>
      <c r="P1414" s="6"/>
      <c r="Q1414" s="6" t="b">
        <v>0</v>
      </c>
      <c r="R1414" s="6" t="str">
        <f t="shared" si="11"/>
        <v/>
      </c>
      <c r="S1414" s="6"/>
    </row>
    <row r="1415">
      <c r="A1415" s="6"/>
      <c r="B1415" s="6"/>
      <c r="C1415" s="6"/>
      <c r="D1415" s="6"/>
      <c r="E1415" s="6"/>
      <c r="F1415" s="6"/>
      <c r="G1415" s="6"/>
      <c r="H1415" s="6"/>
      <c r="I1415" s="6"/>
      <c r="J1415" s="6"/>
      <c r="K1415" s="84"/>
      <c r="L1415" s="84"/>
      <c r="M1415" s="6" t="str">
        <f>IF(OR(ISBLANK($K1415),ISBLANK($L1415)),"",IF(NETWORKDAYS($K1415,$K1415,Listas!$H$2:$H$111)=0,"Error fecha inicial",IF(NETWORKDAYS($L1415,$L1415,Listas!$H$2:$H$111)=0,"Error fecha final",IF(OR(HOUR($K1415)&lt;Listas!$F$2,AND(HOUR($K1415)&gt;Listas!$F$3,HOUR($K1415)&lt;Listas!$F$4),HOUR($K1415)&gt;Listas!$F$5),"Error hora, fecha inicial",IF(OR(HOUR($L1415)&lt;Listas!$F$2,AND(HOUR($L1415)&gt;Listas!$F$3,HOUR($L1415)&lt;Listas!$F$4),HOUR($L1415)&gt;Listas!$F$5),"Error hora, fecha final",IF(AND($L1415-$K1415&gt;0,$L1415-$K1415&lt;=0.42),(IF(AND(AND(HOUR($K1415)&gt;=Listas!$F$2,HOUR($K1415)&lt;=Listas!$F$3),AND(HOUR($L1415)&gt;=Listas!$F$2,HOUR($L1415)&lt;=Listas!$F$3)),(HOUR($L1415)-HOUR($K1415)),IF(AND(AND(HOUR($K1415)&gt;=Listas!$F$4,HOUR($K1415)&lt;=Listas!$F$5),AND(HOUR($L1415)&gt;=Listas!$F$4,HOUR($L1415)&lt;=Listas!$F$5)),(HOUR($L1415)-HOUR($K1415)),IF(AND(AND(HOUR($K1415)&gt;=Listas!$F$2,HOUR($K1415)&lt;=Listas!$F$3),AND(HOUR($L1415)&gt;=Listas!$F$4,HOUR($L1415)&lt;=Listas!$F$5)),((Listas!$F$3-HOUR($K1415)))+((HOUR($L1415)-Listas!$F$4)),0)))),IF(AND($L1415-$K1415&gt;0.42,$L1415-$K1415&lt;=1.42),(IF(AND(HOUR($K1415)&gt;=Listas!$F$2,HOUR($K1415)&lt;=Listas!$F$3),(Listas!$F$3-HOUR($K1415)+4),IF(AND(HOUR($K1415)&gt;=Listas!$F$4,HOUR($K1415)&lt;=Listas!$F$5),(Listas!$F$5-HOUR($K1415)),0))+IF(AND(HOUR($L1415)&gt;=Listas!$F$2,HOUR($L1415)&lt;=Listas!$F$3),(HOUR($L1415)-Listas!$F$2),IF(AND(HOUR($L1415)&gt;=Listas!$F$4,HOUR($L1415)&lt;=Listas!$F$5),(HOUR($L1415)-Listas!$F$4+4),0))),IF(($L1415-$K1415&gt;1.42),(IF(AND(HOUR($K1415)&gt;=Listas!$F$2,HOUR($K1415)&lt;=Listas!$F$3),(Listas!$F$3-HOUR($K1415)+4)+IF(AND(HOUR($L1415)&gt;=Listas!$F$2,HOUR($L1415)&lt;=Listas!$F$3),(HOUR($L1415)-Listas!$F$2)+NETWORKDAYS($K1415+1,$L1415-1,Listas!$H$2:$H$112)*Listas!$F$6,IF(AND(HOUR($L1415)&gt;=Listas!$F$4,HOUR($L1415)&lt;=Listas!$F$5),(HOUR($L1415)-Listas!$F$4+4)+NETWORKDAYS($K1415+1,$L1415-1,Listas!$H$2:$H$111)*Listas!$F$6,0)),IF(AND(HOUR($K1415)&gt;=Listas!$F$4,HOUR($K1415)&lt;=Listas!$F$5),(Listas!$F$5-HOUR($K1415))+IF(AND(HOUR($L1415)&gt;=Listas!$F$2,HOUR($L1415)&lt;=Listas!$F$3),(HOUR($L1415)-Listas!$F$2)+NETWORKDAYS($K1415+1,$L1415-1,Listas!$H$2:$H$111)*Listas!$F$6,(HOUR($L1415)-Listas!$F$4+4)+NETWORKDAYS($K1415+1,$L1415-1,Listas!$H$2:$H$111)*Listas!$F$6)))),IF(($L1415-$K1415)&lt;0,"Fecha inicial mayor a fecha final",0)))))))))</f>
        <v/>
      </c>
      <c r="N1415" s="6" t="str">
        <f t="shared" si="1"/>
        <v/>
      </c>
      <c r="O1415" s="6"/>
      <c r="P1415" s="6"/>
      <c r="Q1415" s="6" t="b">
        <v>0</v>
      </c>
      <c r="R1415" s="6" t="str">
        <f t="shared" si="11"/>
        <v/>
      </c>
      <c r="S1415" s="6"/>
    </row>
    <row r="1416">
      <c r="A1416" s="6"/>
      <c r="B1416" s="6"/>
      <c r="C1416" s="6"/>
      <c r="D1416" s="6"/>
      <c r="E1416" s="6"/>
      <c r="F1416" s="6"/>
      <c r="G1416" s="6"/>
      <c r="H1416" s="6"/>
      <c r="I1416" s="6"/>
      <c r="J1416" s="6"/>
      <c r="K1416" s="84"/>
      <c r="L1416" s="84"/>
      <c r="M1416" s="6" t="str">
        <f>IF(OR(ISBLANK($K1416),ISBLANK($L1416)),"",IF(NETWORKDAYS($K1416,$K1416,Listas!$H$2:$H$111)=0,"Error fecha inicial",IF(NETWORKDAYS($L1416,$L1416,Listas!$H$2:$H$111)=0,"Error fecha final",IF(OR(HOUR($K1416)&lt;Listas!$F$2,AND(HOUR($K1416)&gt;Listas!$F$3,HOUR($K1416)&lt;Listas!$F$4),HOUR($K1416)&gt;Listas!$F$5),"Error hora, fecha inicial",IF(OR(HOUR($L1416)&lt;Listas!$F$2,AND(HOUR($L1416)&gt;Listas!$F$3,HOUR($L1416)&lt;Listas!$F$4),HOUR($L1416)&gt;Listas!$F$5),"Error hora, fecha final",IF(AND($L1416-$K1416&gt;0,$L1416-$K1416&lt;=0.42),(IF(AND(AND(HOUR($K1416)&gt;=Listas!$F$2,HOUR($K1416)&lt;=Listas!$F$3),AND(HOUR($L1416)&gt;=Listas!$F$2,HOUR($L1416)&lt;=Listas!$F$3)),(HOUR($L1416)-HOUR($K1416)),IF(AND(AND(HOUR($K1416)&gt;=Listas!$F$4,HOUR($K1416)&lt;=Listas!$F$5),AND(HOUR($L1416)&gt;=Listas!$F$4,HOUR($L1416)&lt;=Listas!$F$5)),(HOUR($L1416)-HOUR($K1416)),IF(AND(AND(HOUR($K1416)&gt;=Listas!$F$2,HOUR($K1416)&lt;=Listas!$F$3),AND(HOUR($L1416)&gt;=Listas!$F$4,HOUR($L1416)&lt;=Listas!$F$5)),((Listas!$F$3-HOUR($K1416)))+((HOUR($L1416)-Listas!$F$4)),0)))),IF(AND($L1416-$K1416&gt;0.42,$L1416-$K1416&lt;=1.42),(IF(AND(HOUR($K1416)&gt;=Listas!$F$2,HOUR($K1416)&lt;=Listas!$F$3),(Listas!$F$3-HOUR($K1416)+4),IF(AND(HOUR($K1416)&gt;=Listas!$F$4,HOUR($K1416)&lt;=Listas!$F$5),(Listas!$F$5-HOUR($K1416)),0))+IF(AND(HOUR($L1416)&gt;=Listas!$F$2,HOUR($L1416)&lt;=Listas!$F$3),(HOUR($L1416)-Listas!$F$2),IF(AND(HOUR($L1416)&gt;=Listas!$F$4,HOUR($L1416)&lt;=Listas!$F$5),(HOUR($L1416)-Listas!$F$4+4),0))),IF(($L1416-$K1416&gt;1.42),(IF(AND(HOUR($K1416)&gt;=Listas!$F$2,HOUR($K1416)&lt;=Listas!$F$3),(Listas!$F$3-HOUR($K1416)+4)+IF(AND(HOUR($L1416)&gt;=Listas!$F$2,HOUR($L1416)&lt;=Listas!$F$3),(HOUR($L1416)-Listas!$F$2)+NETWORKDAYS($K1416+1,$L1416-1,Listas!$H$2:$H$112)*Listas!$F$6,IF(AND(HOUR($L1416)&gt;=Listas!$F$4,HOUR($L1416)&lt;=Listas!$F$5),(HOUR($L1416)-Listas!$F$4+4)+NETWORKDAYS($K1416+1,$L1416-1,Listas!$H$2:$H$111)*Listas!$F$6,0)),IF(AND(HOUR($K1416)&gt;=Listas!$F$4,HOUR($K1416)&lt;=Listas!$F$5),(Listas!$F$5-HOUR($K1416))+IF(AND(HOUR($L1416)&gt;=Listas!$F$2,HOUR($L1416)&lt;=Listas!$F$3),(HOUR($L1416)-Listas!$F$2)+NETWORKDAYS($K1416+1,$L1416-1,Listas!$H$2:$H$111)*Listas!$F$6,(HOUR($L1416)-Listas!$F$4+4)+NETWORKDAYS($K1416+1,$L1416-1,Listas!$H$2:$H$111)*Listas!$F$6)))),IF(($L1416-$K1416)&lt;0,"Fecha inicial mayor a fecha final",0)))))))))</f>
        <v/>
      </c>
      <c r="N1416" s="6" t="str">
        <f t="shared" si="1"/>
        <v/>
      </c>
      <c r="O1416" s="6"/>
      <c r="P1416" s="6"/>
      <c r="Q1416" s="6" t="b">
        <v>0</v>
      </c>
      <c r="R1416" s="6" t="str">
        <f t="shared" si="11"/>
        <v/>
      </c>
      <c r="S1416" s="6"/>
    </row>
    <row r="1417">
      <c r="A1417" s="6"/>
      <c r="B1417" s="6"/>
      <c r="C1417" s="6"/>
      <c r="D1417" s="6"/>
      <c r="E1417" s="6"/>
      <c r="F1417" s="6"/>
      <c r="G1417" s="6"/>
      <c r="H1417" s="6"/>
      <c r="I1417" s="6"/>
      <c r="J1417" s="6"/>
      <c r="K1417" s="84"/>
      <c r="L1417" s="84"/>
      <c r="M1417" s="6" t="str">
        <f>IF(OR(ISBLANK($K1417),ISBLANK($L1417)),"",IF(NETWORKDAYS($K1417,$K1417,Listas!$H$2:$H$111)=0,"Error fecha inicial",IF(NETWORKDAYS($L1417,$L1417,Listas!$H$2:$H$111)=0,"Error fecha final",IF(OR(HOUR($K1417)&lt;Listas!$F$2,AND(HOUR($K1417)&gt;Listas!$F$3,HOUR($K1417)&lt;Listas!$F$4),HOUR($K1417)&gt;Listas!$F$5),"Error hora, fecha inicial",IF(OR(HOUR($L1417)&lt;Listas!$F$2,AND(HOUR($L1417)&gt;Listas!$F$3,HOUR($L1417)&lt;Listas!$F$4),HOUR($L1417)&gt;Listas!$F$5),"Error hora, fecha final",IF(AND($L1417-$K1417&gt;0,$L1417-$K1417&lt;=0.42),(IF(AND(AND(HOUR($K1417)&gt;=Listas!$F$2,HOUR($K1417)&lt;=Listas!$F$3),AND(HOUR($L1417)&gt;=Listas!$F$2,HOUR($L1417)&lt;=Listas!$F$3)),(HOUR($L1417)-HOUR($K1417)),IF(AND(AND(HOUR($K1417)&gt;=Listas!$F$4,HOUR($K1417)&lt;=Listas!$F$5),AND(HOUR($L1417)&gt;=Listas!$F$4,HOUR($L1417)&lt;=Listas!$F$5)),(HOUR($L1417)-HOUR($K1417)),IF(AND(AND(HOUR($K1417)&gt;=Listas!$F$2,HOUR($K1417)&lt;=Listas!$F$3),AND(HOUR($L1417)&gt;=Listas!$F$4,HOUR($L1417)&lt;=Listas!$F$5)),((Listas!$F$3-HOUR($K1417)))+((HOUR($L1417)-Listas!$F$4)),0)))),IF(AND($L1417-$K1417&gt;0.42,$L1417-$K1417&lt;=1.42),(IF(AND(HOUR($K1417)&gt;=Listas!$F$2,HOUR($K1417)&lt;=Listas!$F$3),(Listas!$F$3-HOUR($K1417)+4),IF(AND(HOUR($K1417)&gt;=Listas!$F$4,HOUR($K1417)&lt;=Listas!$F$5),(Listas!$F$5-HOUR($K1417)),0))+IF(AND(HOUR($L1417)&gt;=Listas!$F$2,HOUR($L1417)&lt;=Listas!$F$3),(HOUR($L1417)-Listas!$F$2),IF(AND(HOUR($L1417)&gt;=Listas!$F$4,HOUR($L1417)&lt;=Listas!$F$5),(HOUR($L1417)-Listas!$F$4+4),0))),IF(($L1417-$K1417&gt;1.42),(IF(AND(HOUR($K1417)&gt;=Listas!$F$2,HOUR($K1417)&lt;=Listas!$F$3),(Listas!$F$3-HOUR($K1417)+4)+IF(AND(HOUR($L1417)&gt;=Listas!$F$2,HOUR($L1417)&lt;=Listas!$F$3),(HOUR($L1417)-Listas!$F$2)+NETWORKDAYS($K1417+1,$L1417-1,Listas!$H$2:$H$112)*Listas!$F$6,IF(AND(HOUR($L1417)&gt;=Listas!$F$4,HOUR($L1417)&lt;=Listas!$F$5),(HOUR($L1417)-Listas!$F$4+4)+NETWORKDAYS($K1417+1,$L1417-1,Listas!$H$2:$H$111)*Listas!$F$6,0)),IF(AND(HOUR($K1417)&gt;=Listas!$F$4,HOUR($K1417)&lt;=Listas!$F$5),(Listas!$F$5-HOUR($K1417))+IF(AND(HOUR($L1417)&gt;=Listas!$F$2,HOUR($L1417)&lt;=Listas!$F$3),(HOUR($L1417)-Listas!$F$2)+NETWORKDAYS($K1417+1,$L1417-1,Listas!$H$2:$H$111)*Listas!$F$6,(HOUR($L1417)-Listas!$F$4+4)+NETWORKDAYS($K1417+1,$L1417-1,Listas!$H$2:$H$111)*Listas!$F$6)))),IF(($L1417-$K1417)&lt;0,"Fecha inicial mayor a fecha final",0)))))))))</f>
        <v/>
      </c>
      <c r="N1417" s="6" t="str">
        <f t="shared" si="1"/>
        <v/>
      </c>
      <c r="O1417" s="6"/>
      <c r="P1417" s="6"/>
      <c r="Q1417" s="6" t="b">
        <v>0</v>
      </c>
      <c r="R1417" s="6" t="str">
        <f t="shared" si="11"/>
        <v/>
      </c>
      <c r="S1417" s="6"/>
    </row>
    <row r="1418">
      <c r="A1418" s="6"/>
      <c r="B1418" s="6"/>
      <c r="C1418" s="6"/>
      <c r="D1418" s="6"/>
      <c r="E1418" s="6"/>
      <c r="F1418" s="6"/>
      <c r="G1418" s="6"/>
      <c r="H1418" s="6"/>
      <c r="I1418" s="6"/>
      <c r="J1418" s="6"/>
      <c r="K1418" s="84"/>
      <c r="L1418" s="84"/>
      <c r="M1418" s="6" t="str">
        <f>IF(OR(ISBLANK($K1418),ISBLANK($L1418)),"",IF(NETWORKDAYS($K1418,$K1418,Listas!$H$2:$H$111)=0,"Error fecha inicial",IF(NETWORKDAYS($L1418,$L1418,Listas!$H$2:$H$111)=0,"Error fecha final",IF(OR(HOUR($K1418)&lt;Listas!$F$2,AND(HOUR($K1418)&gt;Listas!$F$3,HOUR($K1418)&lt;Listas!$F$4),HOUR($K1418)&gt;Listas!$F$5),"Error hora, fecha inicial",IF(OR(HOUR($L1418)&lt;Listas!$F$2,AND(HOUR($L1418)&gt;Listas!$F$3,HOUR($L1418)&lt;Listas!$F$4),HOUR($L1418)&gt;Listas!$F$5),"Error hora, fecha final",IF(AND($L1418-$K1418&gt;0,$L1418-$K1418&lt;=0.42),(IF(AND(AND(HOUR($K1418)&gt;=Listas!$F$2,HOUR($K1418)&lt;=Listas!$F$3),AND(HOUR($L1418)&gt;=Listas!$F$2,HOUR($L1418)&lt;=Listas!$F$3)),(HOUR($L1418)-HOUR($K1418)),IF(AND(AND(HOUR($K1418)&gt;=Listas!$F$4,HOUR($K1418)&lt;=Listas!$F$5),AND(HOUR($L1418)&gt;=Listas!$F$4,HOUR($L1418)&lt;=Listas!$F$5)),(HOUR($L1418)-HOUR($K1418)),IF(AND(AND(HOUR($K1418)&gt;=Listas!$F$2,HOUR($K1418)&lt;=Listas!$F$3),AND(HOUR($L1418)&gt;=Listas!$F$4,HOUR($L1418)&lt;=Listas!$F$5)),((Listas!$F$3-HOUR($K1418)))+((HOUR($L1418)-Listas!$F$4)),0)))),IF(AND($L1418-$K1418&gt;0.42,$L1418-$K1418&lt;=1.42),(IF(AND(HOUR($K1418)&gt;=Listas!$F$2,HOUR($K1418)&lt;=Listas!$F$3),(Listas!$F$3-HOUR($K1418)+4),IF(AND(HOUR($K1418)&gt;=Listas!$F$4,HOUR($K1418)&lt;=Listas!$F$5),(Listas!$F$5-HOUR($K1418)),0))+IF(AND(HOUR($L1418)&gt;=Listas!$F$2,HOUR($L1418)&lt;=Listas!$F$3),(HOUR($L1418)-Listas!$F$2),IF(AND(HOUR($L1418)&gt;=Listas!$F$4,HOUR($L1418)&lt;=Listas!$F$5),(HOUR($L1418)-Listas!$F$4+4),0))),IF(($L1418-$K1418&gt;1.42),(IF(AND(HOUR($K1418)&gt;=Listas!$F$2,HOUR($K1418)&lt;=Listas!$F$3),(Listas!$F$3-HOUR($K1418)+4)+IF(AND(HOUR($L1418)&gt;=Listas!$F$2,HOUR($L1418)&lt;=Listas!$F$3),(HOUR($L1418)-Listas!$F$2)+NETWORKDAYS($K1418+1,$L1418-1,Listas!$H$2:$H$112)*Listas!$F$6,IF(AND(HOUR($L1418)&gt;=Listas!$F$4,HOUR($L1418)&lt;=Listas!$F$5),(HOUR($L1418)-Listas!$F$4+4)+NETWORKDAYS($K1418+1,$L1418-1,Listas!$H$2:$H$111)*Listas!$F$6,0)),IF(AND(HOUR($K1418)&gt;=Listas!$F$4,HOUR($K1418)&lt;=Listas!$F$5),(Listas!$F$5-HOUR($K1418))+IF(AND(HOUR($L1418)&gt;=Listas!$F$2,HOUR($L1418)&lt;=Listas!$F$3),(HOUR($L1418)-Listas!$F$2)+NETWORKDAYS($K1418+1,$L1418-1,Listas!$H$2:$H$111)*Listas!$F$6,(HOUR($L1418)-Listas!$F$4+4)+NETWORKDAYS($K1418+1,$L1418-1,Listas!$H$2:$H$111)*Listas!$F$6)))),IF(($L1418-$K1418)&lt;0,"Fecha inicial mayor a fecha final",0)))))))))</f>
        <v/>
      </c>
      <c r="N1418" s="6" t="str">
        <f t="shared" si="1"/>
        <v/>
      </c>
      <c r="O1418" s="6"/>
      <c r="P1418" s="6"/>
      <c r="Q1418" s="6" t="b">
        <v>0</v>
      </c>
      <c r="R1418" s="6" t="str">
        <f t="shared" si="11"/>
        <v/>
      </c>
      <c r="S1418" s="6"/>
    </row>
    <row r="1419">
      <c r="A1419" s="6"/>
      <c r="B1419" s="6"/>
      <c r="C1419" s="6"/>
      <c r="D1419" s="6"/>
      <c r="E1419" s="6"/>
      <c r="F1419" s="6"/>
      <c r="G1419" s="6"/>
      <c r="H1419" s="6"/>
      <c r="I1419" s="6"/>
      <c r="J1419" s="6"/>
      <c r="K1419" s="84"/>
      <c r="L1419" s="84"/>
      <c r="M1419" s="6" t="str">
        <f>IF(OR(ISBLANK($K1419),ISBLANK($L1419)),"",IF(NETWORKDAYS($K1419,$K1419,Listas!$H$2:$H$111)=0,"Error fecha inicial",IF(NETWORKDAYS($L1419,$L1419,Listas!$H$2:$H$111)=0,"Error fecha final",IF(OR(HOUR($K1419)&lt;Listas!$F$2,AND(HOUR($K1419)&gt;Listas!$F$3,HOUR($K1419)&lt;Listas!$F$4),HOUR($K1419)&gt;Listas!$F$5),"Error hora, fecha inicial",IF(OR(HOUR($L1419)&lt;Listas!$F$2,AND(HOUR($L1419)&gt;Listas!$F$3,HOUR($L1419)&lt;Listas!$F$4),HOUR($L1419)&gt;Listas!$F$5),"Error hora, fecha final",IF(AND($L1419-$K1419&gt;0,$L1419-$K1419&lt;=0.42),(IF(AND(AND(HOUR($K1419)&gt;=Listas!$F$2,HOUR($K1419)&lt;=Listas!$F$3),AND(HOUR($L1419)&gt;=Listas!$F$2,HOUR($L1419)&lt;=Listas!$F$3)),(HOUR($L1419)-HOUR($K1419)),IF(AND(AND(HOUR($K1419)&gt;=Listas!$F$4,HOUR($K1419)&lt;=Listas!$F$5),AND(HOUR($L1419)&gt;=Listas!$F$4,HOUR($L1419)&lt;=Listas!$F$5)),(HOUR($L1419)-HOUR($K1419)),IF(AND(AND(HOUR($K1419)&gt;=Listas!$F$2,HOUR($K1419)&lt;=Listas!$F$3),AND(HOUR($L1419)&gt;=Listas!$F$4,HOUR($L1419)&lt;=Listas!$F$5)),((Listas!$F$3-HOUR($K1419)))+((HOUR($L1419)-Listas!$F$4)),0)))),IF(AND($L1419-$K1419&gt;0.42,$L1419-$K1419&lt;=1.42),(IF(AND(HOUR($K1419)&gt;=Listas!$F$2,HOUR($K1419)&lt;=Listas!$F$3),(Listas!$F$3-HOUR($K1419)+4),IF(AND(HOUR($K1419)&gt;=Listas!$F$4,HOUR($K1419)&lt;=Listas!$F$5),(Listas!$F$5-HOUR($K1419)),0))+IF(AND(HOUR($L1419)&gt;=Listas!$F$2,HOUR($L1419)&lt;=Listas!$F$3),(HOUR($L1419)-Listas!$F$2),IF(AND(HOUR($L1419)&gt;=Listas!$F$4,HOUR($L1419)&lt;=Listas!$F$5),(HOUR($L1419)-Listas!$F$4+4),0))),IF(($L1419-$K1419&gt;1.42),(IF(AND(HOUR($K1419)&gt;=Listas!$F$2,HOUR($K1419)&lt;=Listas!$F$3),(Listas!$F$3-HOUR($K1419)+4)+IF(AND(HOUR($L1419)&gt;=Listas!$F$2,HOUR($L1419)&lt;=Listas!$F$3),(HOUR($L1419)-Listas!$F$2)+NETWORKDAYS($K1419+1,$L1419-1,Listas!$H$2:$H$112)*Listas!$F$6,IF(AND(HOUR($L1419)&gt;=Listas!$F$4,HOUR($L1419)&lt;=Listas!$F$5),(HOUR($L1419)-Listas!$F$4+4)+NETWORKDAYS($K1419+1,$L1419-1,Listas!$H$2:$H$111)*Listas!$F$6,0)),IF(AND(HOUR($K1419)&gt;=Listas!$F$4,HOUR($K1419)&lt;=Listas!$F$5),(Listas!$F$5-HOUR($K1419))+IF(AND(HOUR($L1419)&gt;=Listas!$F$2,HOUR($L1419)&lt;=Listas!$F$3),(HOUR($L1419)-Listas!$F$2)+NETWORKDAYS($K1419+1,$L1419-1,Listas!$H$2:$H$111)*Listas!$F$6,(HOUR($L1419)-Listas!$F$4+4)+NETWORKDAYS($K1419+1,$L1419-1,Listas!$H$2:$H$111)*Listas!$F$6)))),IF(($L1419-$K1419)&lt;0,"Fecha inicial mayor a fecha final",0)))))))))</f>
        <v/>
      </c>
      <c r="N1419" s="6" t="str">
        <f t="shared" si="1"/>
        <v/>
      </c>
      <c r="O1419" s="6"/>
      <c r="P1419" s="6"/>
      <c r="Q1419" s="6" t="b">
        <v>0</v>
      </c>
      <c r="R1419" s="6" t="str">
        <f t="shared" si="11"/>
        <v/>
      </c>
      <c r="S1419" s="6"/>
    </row>
    <row r="1420">
      <c r="A1420" s="6"/>
      <c r="B1420" s="6"/>
      <c r="C1420" s="6"/>
      <c r="D1420" s="6"/>
      <c r="E1420" s="6"/>
      <c r="F1420" s="6"/>
      <c r="G1420" s="6"/>
      <c r="H1420" s="6"/>
      <c r="I1420" s="6"/>
      <c r="J1420" s="6"/>
      <c r="K1420" s="84"/>
      <c r="L1420" s="84"/>
      <c r="M1420" s="6" t="str">
        <f>IF(OR(ISBLANK($K1420),ISBLANK($L1420)),"",IF(NETWORKDAYS($K1420,$K1420,Listas!$H$2:$H$111)=0,"Error fecha inicial",IF(NETWORKDAYS($L1420,$L1420,Listas!$H$2:$H$111)=0,"Error fecha final",IF(OR(HOUR($K1420)&lt;Listas!$F$2,AND(HOUR($K1420)&gt;Listas!$F$3,HOUR($K1420)&lt;Listas!$F$4),HOUR($K1420)&gt;Listas!$F$5),"Error hora, fecha inicial",IF(OR(HOUR($L1420)&lt;Listas!$F$2,AND(HOUR($L1420)&gt;Listas!$F$3,HOUR($L1420)&lt;Listas!$F$4),HOUR($L1420)&gt;Listas!$F$5),"Error hora, fecha final",IF(AND($L1420-$K1420&gt;0,$L1420-$K1420&lt;=0.42),(IF(AND(AND(HOUR($K1420)&gt;=Listas!$F$2,HOUR($K1420)&lt;=Listas!$F$3),AND(HOUR($L1420)&gt;=Listas!$F$2,HOUR($L1420)&lt;=Listas!$F$3)),(HOUR($L1420)-HOUR($K1420)),IF(AND(AND(HOUR($K1420)&gt;=Listas!$F$4,HOUR($K1420)&lt;=Listas!$F$5),AND(HOUR($L1420)&gt;=Listas!$F$4,HOUR($L1420)&lt;=Listas!$F$5)),(HOUR($L1420)-HOUR($K1420)),IF(AND(AND(HOUR($K1420)&gt;=Listas!$F$2,HOUR($K1420)&lt;=Listas!$F$3),AND(HOUR($L1420)&gt;=Listas!$F$4,HOUR($L1420)&lt;=Listas!$F$5)),((Listas!$F$3-HOUR($K1420)))+((HOUR($L1420)-Listas!$F$4)),0)))),IF(AND($L1420-$K1420&gt;0.42,$L1420-$K1420&lt;=1.42),(IF(AND(HOUR($K1420)&gt;=Listas!$F$2,HOUR($K1420)&lt;=Listas!$F$3),(Listas!$F$3-HOUR($K1420)+4),IF(AND(HOUR($K1420)&gt;=Listas!$F$4,HOUR($K1420)&lt;=Listas!$F$5),(Listas!$F$5-HOUR($K1420)),0))+IF(AND(HOUR($L1420)&gt;=Listas!$F$2,HOUR($L1420)&lt;=Listas!$F$3),(HOUR($L1420)-Listas!$F$2),IF(AND(HOUR($L1420)&gt;=Listas!$F$4,HOUR($L1420)&lt;=Listas!$F$5),(HOUR($L1420)-Listas!$F$4+4),0))),IF(($L1420-$K1420&gt;1.42),(IF(AND(HOUR($K1420)&gt;=Listas!$F$2,HOUR($K1420)&lt;=Listas!$F$3),(Listas!$F$3-HOUR($K1420)+4)+IF(AND(HOUR($L1420)&gt;=Listas!$F$2,HOUR($L1420)&lt;=Listas!$F$3),(HOUR($L1420)-Listas!$F$2)+NETWORKDAYS($K1420+1,$L1420-1,Listas!$H$2:$H$112)*Listas!$F$6,IF(AND(HOUR($L1420)&gt;=Listas!$F$4,HOUR($L1420)&lt;=Listas!$F$5),(HOUR($L1420)-Listas!$F$4+4)+NETWORKDAYS($K1420+1,$L1420-1,Listas!$H$2:$H$111)*Listas!$F$6,0)),IF(AND(HOUR($K1420)&gt;=Listas!$F$4,HOUR($K1420)&lt;=Listas!$F$5),(Listas!$F$5-HOUR($K1420))+IF(AND(HOUR($L1420)&gt;=Listas!$F$2,HOUR($L1420)&lt;=Listas!$F$3),(HOUR($L1420)-Listas!$F$2)+NETWORKDAYS($K1420+1,$L1420-1,Listas!$H$2:$H$111)*Listas!$F$6,(HOUR($L1420)-Listas!$F$4+4)+NETWORKDAYS($K1420+1,$L1420-1,Listas!$H$2:$H$111)*Listas!$F$6)))),IF(($L1420-$K1420)&lt;0,"Fecha inicial mayor a fecha final",0)))))))))</f>
        <v/>
      </c>
      <c r="N1420" s="6" t="str">
        <f t="shared" si="1"/>
        <v/>
      </c>
      <c r="O1420" s="6"/>
      <c r="P1420" s="6"/>
      <c r="Q1420" s="6" t="b">
        <v>0</v>
      </c>
      <c r="R1420" s="6" t="str">
        <f t="shared" si="11"/>
        <v/>
      </c>
      <c r="S1420" s="6"/>
    </row>
    <row r="1421">
      <c r="A1421" s="6"/>
      <c r="B1421" s="6"/>
      <c r="C1421" s="6"/>
      <c r="D1421" s="6"/>
      <c r="E1421" s="6"/>
      <c r="F1421" s="6"/>
      <c r="G1421" s="6"/>
      <c r="H1421" s="6"/>
      <c r="I1421" s="6"/>
      <c r="J1421" s="6"/>
      <c r="K1421" s="84"/>
      <c r="L1421" s="84"/>
      <c r="M1421" s="6" t="str">
        <f>IF(OR(ISBLANK($K1421),ISBLANK($L1421)),"",IF(NETWORKDAYS($K1421,$K1421,Listas!$H$2:$H$111)=0,"Error fecha inicial",IF(NETWORKDAYS($L1421,$L1421,Listas!$H$2:$H$111)=0,"Error fecha final",IF(OR(HOUR($K1421)&lt;Listas!$F$2,AND(HOUR($K1421)&gt;Listas!$F$3,HOUR($K1421)&lt;Listas!$F$4),HOUR($K1421)&gt;Listas!$F$5),"Error hora, fecha inicial",IF(OR(HOUR($L1421)&lt;Listas!$F$2,AND(HOUR($L1421)&gt;Listas!$F$3,HOUR($L1421)&lt;Listas!$F$4),HOUR($L1421)&gt;Listas!$F$5),"Error hora, fecha final",IF(AND($L1421-$K1421&gt;0,$L1421-$K1421&lt;=0.42),(IF(AND(AND(HOUR($K1421)&gt;=Listas!$F$2,HOUR($K1421)&lt;=Listas!$F$3),AND(HOUR($L1421)&gt;=Listas!$F$2,HOUR($L1421)&lt;=Listas!$F$3)),(HOUR($L1421)-HOUR($K1421)),IF(AND(AND(HOUR($K1421)&gt;=Listas!$F$4,HOUR($K1421)&lt;=Listas!$F$5),AND(HOUR($L1421)&gt;=Listas!$F$4,HOUR($L1421)&lt;=Listas!$F$5)),(HOUR($L1421)-HOUR($K1421)),IF(AND(AND(HOUR($K1421)&gt;=Listas!$F$2,HOUR($K1421)&lt;=Listas!$F$3),AND(HOUR($L1421)&gt;=Listas!$F$4,HOUR($L1421)&lt;=Listas!$F$5)),((Listas!$F$3-HOUR($K1421)))+((HOUR($L1421)-Listas!$F$4)),0)))),IF(AND($L1421-$K1421&gt;0.42,$L1421-$K1421&lt;=1.42),(IF(AND(HOUR($K1421)&gt;=Listas!$F$2,HOUR($K1421)&lt;=Listas!$F$3),(Listas!$F$3-HOUR($K1421)+4),IF(AND(HOUR($K1421)&gt;=Listas!$F$4,HOUR($K1421)&lt;=Listas!$F$5),(Listas!$F$5-HOUR($K1421)),0))+IF(AND(HOUR($L1421)&gt;=Listas!$F$2,HOUR($L1421)&lt;=Listas!$F$3),(HOUR($L1421)-Listas!$F$2),IF(AND(HOUR($L1421)&gt;=Listas!$F$4,HOUR($L1421)&lt;=Listas!$F$5),(HOUR($L1421)-Listas!$F$4+4),0))),IF(($L1421-$K1421&gt;1.42),(IF(AND(HOUR($K1421)&gt;=Listas!$F$2,HOUR($K1421)&lt;=Listas!$F$3),(Listas!$F$3-HOUR($K1421)+4)+IF(AND(HOUR($L1421)&gt;=Listas!$F$2,HOUR($L1421)&lt;=Listas!$F$3),(HOUR($L1421)-Listas!$F$2)+NETWORKDAYS($K1421+1,$L1421-1,Listas!$H$2:$H$112)*Listas!$F$6,IF(AND(HOUR($L1421)&gt;=Listas!$F$4,HOUR($L1421)&lt;=Listas!$F$5),(HOUR($L1421)-Listas!$F$4+4)+NETWORKDAYS($K1421+1,$L1421-1,Listas!$H$2:$H$111)*Listas!$F$6,0)),IF(AND(HOUR($K1421)&gt;=Listas!$F$4,HOUR($K1421)&lt;=Listas!$F$5),(Listas!$F$5-HOUR($K1421))+IF(AND(HOUR($L1421)&gt;=Listas!$F$2,HOUR($L1421)&lt;=Listas!$F$3),(HOUR($L1421)-Listas!$F$2)+NETWORKDAYS($K1421+1,$L1421-1,Listas!$H$2:$H$111)*Listas!$F$6,(HOUR($L1421)-Listas!$F$4+4)+NETWORKDAYS($K1421+1,$L1421-1,Listas!$H$2:$H$111)*Listas!$F$6)))),IF(($L1421-$K1421)&lt;0,"Fecha inicial mayor a fecha final",0)))))))))</f>
        <v/>
      </c>
      <c r="N1421" s="6" t="str">
        <f t="shared" si="1"/>
        <v/>
      </c>
      <c r="O1421" s="6"/>
      <c r="P1421" s="6"/>
      <c r="Q1421" s="6" t="b">
        <v>0</v>
      </c>
      <c r="R1421" s="6" t="str">
        <f t="shared" si="11"/>
        <v/>
      </c>
      <c r="S1421" s="6"/>
    </row>
    <row r="1422">
      <c r="A1422" s="6"/>
      <c r="B1422" s="6"/>
      <c r="C1422" s="6"/>
      <c r="D1422" s="6"/>
      <c r="E1422" s="6"/>
      <c r="F1422" s="6"/>
      <c r="G1422" s="6"/>
      <c r="H1422" s="6"/>
      <c r="I1422" s="6"/>
      <c r="J1422" s="6"/>
      <c r="K1422" s="84"/>
      <c r="L1422" s="84"/>
      <c r="M1422" s="6" t="str">
        <f>IF(OR(ISBLANK($K1422),ISBLANK($L1422)),"",IF(NETWORKDAYS($K1422,$K1422,Listas!$H$2:$H$111)=0,"Error fecha inicial",IF(NETWORKDAYS($L1422,$L1422,Listas!$H$2:$H$111)=0,"Error fecha final",IF(OR(HOUR($K1422)&lt;Listas!$F$2,AND(HOUR($K1422)&gt;Listas!$F$3,HOUR($K1422)&lt;Listas!$F$4),HOUR($K1422)&gt;Listas!$F$5),"Error hora, fecha inicial",IF(OR(HOUR($L1422)&lt;Listas!$F$2,AND(HOUR($L1422)&gt;Listas!$F$3,HOUR($L1422)&lt;Listas!$F$4),HOUR($L1422)&gt;Listas!$F$5),"Error hora, fecha final",IF(AND($L1422-$K1422&gt;0,$L1422-$K1422&lt;=0.42),(IF(AND(AND(HOUR($K1422)&gt;=Listas!$F$2,HOUR($K1422)&lt;=Listas!$F$3),AND(HOUR($L1422)&gt;=Listas!$F$2,HOUR($L1422)&lt;=Listas!$F$3)),(HOUR($L1422)-HOUR($K1422)),IF(AND(AND(HOUR($K1422)&gt;=Listas!$F$4,HOUR($K1422)&lt;=Listas!$F$5),AND(HOUR($L1422)&gt;=Listas!$F$4,HOUR($L1422)&lt;=Listas!$F$5)),(HOUR($L1422)-HOUR($K1422)),IF(AND(AND(HOUR($K1422)&gt;=Listas!$F$2,HOUR($K1422)&lt;=Listas!$F$3),AND(HOUR($L1422)&gt;=Listas!$F$4,HOUR($L1422)&lt;=Listas!$F$5)),((Listas!$F$3-HOUR($K1422)))+((HOUR($L1422)-Listas!$F$4)),0)))),IF(AND($L1422-$K1422&gt;0.42,$L1422-$K1422&lt;=1.42),(IF(AND(HOUR($K1422)&gt;=Listas!$F$2,HOUR($K1422)&lt;=Listas!$F$3),(Listas!$F$3-HOUR($K1422)+4),IF(AND(HOUR($K1422)&gt;=Listas!$F$4,HOUR($K1422)&lt;=Listas!$F$5),(Listas!$F$5-HOUR($K1422)),0))+IF(AND(HOUR($L1422)&gt;=Listas!$F$2,HOUR($L1422)&lt;=Listas!$F$3),(HOUR($L1422)-Listas!$F$2),IF(AND(HOUR($L1422)&gt;=Listas!$F$4,HOUR($L1422)&lt;=Listas!$F$5),(HOUR($L1422)-Listas!$F$4+4),0))),IF(($L1422-$K1422&gt;1.42),(IF(AND(HOUR($K1422)&gt;=Listas!$F$2,HOUR($K1422)&lt;=Listas!$F$3),(Listas!$F$3-HOUR($K1422)+4)+IF(AND(HOUR($L1422)&gt;=Listas!$F$2,HOUR($L1422)&lt;=Listas!$F$3),(HOUR($L1422)-Listas!$F$2)+NETWORKDAYS($K1422+1,$L1422-1,Listas!$H$2:$H$112)*Listas!$F$6,IF(AND(HOUR($L1422)&gt;=Listas!$F$4,HOUR($L1422)&lt;=Listas!$F$5),(HOUR($L1422)-Listas!$F$4+4)+NETWORKDAYS($K1422+1,$L1422-1,Listas!$H$2:$H$111)*Listas!$F$6,0)),IF(AND(HOUR($K1422)&gt;=Listas!$F$4,HOUR($K1422)&lt;=Listas!$F$5),(Listas!$F$5-HOUR($K1422))+IF(AND(HOUR($L1422)&gt;=Listas!$F$2,HOUR($L1422)&lt;=Listas!$F$3),(HOUR($L1422)-Listas!$F$2)+NETWORKDAYS($K1422+1,$L1422-1,Listas!$H$2:$H$111)*Listas!$F$6,(HOUR($L1422)-Listas!$F$4+4)+NETWORKDAYS($K1422+1,$L1422-1,Listas!$H$2:$H$111)*Listas!$F$6)))),IF(($L1422-$K1422)&lt;0,"Fecha inicial mayor a fecha final",0)))))))))</f>
        <v/>
      </c>
      <c r="N1422" s="6" t="str">
        <f t="shared" si="1"/>
        <v/>
      </c>
      <c r="O1422" s="6"/>
      <c r="P1422" s="6"/>
      <c r="Q1422" s="6" t="b">
        <v>0</v>
      </c>
      <c r="R1422" s="6" t="str">
        <f t="shared" si="11"/>
        <v/>
      </c>
      <c r="S1422" s="6"/>
    </row>
    <row r="1423">
      <c r="A1423" s="6"/>
      <c r="B1423" s="6"/>
      <c r="C1423" s="6"/>
      <c r="D1423" s="6"/>
      <c r="E1423" s="6"/>
      <c r="F1423" s="6"/>
      <c r="G1423" s="6"/>
      <c r="H1423" s="6"/>
      <c r="I1423" s="6"/>
      <c r="J1423" s="6"/>
      <c r="K1423" s="84"/>
      <c r="L1423" s="84"/>
      <c r="M1423" s="6" t="str">
        <f>IF(OR(ISBLANK($K1423),ISBLANK($L1423)),"",IF(NETWORKDAYS($K1423,$K1423,Listas!$H$2:$H$111)=0,"Error fecha inicial",IF(NETWORKDAYS($L1423,$L1423,Listas!$H$2:$H$111)=0,"Error fecha final",IF(OR(HOUR($K1423)&lt;Listas!$F$2,AND(HOUR($K1423)&gt;Listas!$F$3,HOUR($K1423)&lt;Listas!$F$4),HOUR($K1423)&gt;Listas!$F$5),"Error hora, fecha inicial",IF(OR(HOUR($L1423)&lt;Listas!$F$2,AND(HOUR($L1423)&gt;Listas!$F$3,HOUR($L1423)&lt;Listas!$F$4),HOUR($L1423)&gt;Listas!$F$5),"Error hora, fecha final",IF(AND($L1423-$K1423&gt;0,$L1423-$K1423&lt;=0.42),(IF(AND(AND(HOUR($K1423)&gt;=Listas!$F$2,HOUR($K1423)&lt;=Listas!$F$3),AND(HOUR($L1423)&gt;=Listas!$F$2,HOUR($L1423)&lt;=Listas!$F$3)),(HOUR($L1423)-HOUR($K1423)),IF(AND(AND(HOUR($K1423)&gt;=Listas!$F$4,HOUR($K1423)&lt;=Listas!$F$5),AND(HOUR($L1423)&gt;=Listas!$F$4,HOUR($L1423)&lt;=Listas!$F$5)),(HOUR($L1423)-HOUR($K1423)),IF(AND(AND(HOUR($K1423)&gt;=Listas!$F$2,HOUR($K1423)&lt;=Listas!$F$3),AND(HOUR($L1423)&gt;=Listas!$F$4,HOUR($L1423)&lt;=Listas!$F$5)),((Listas!$F$3-HOUR($K1423)))+((HOUR($L1423)-Listas!$F$4)),0)))),IF(AND($L1423-$K1423&gt;0.42,$L1423-$K1423&lt;=1.42),(IF(AND(HOUR($K1423)&gt;=Listas!$F$2,HOUR($K1423)&lt;=Listas!$F$3),(Listas!$F$3-HOUR($K1423)+4),IF(AND(HOUR($K1423)&gt;=Listas!$F$4,HOUR($K1423)&lt;=Listas!$F$5),(Listas!$F$5-HOUR($K1423)),0))+IF(AND(HOUR($L1423)&gt;=Listas!$F$2,HOUR($L1423)&lt;=Listas!$F$3),(HOUR($L1423)-Listas!$F$2),IF(AND(HOUR($L1423)&gt;=Listas!$F$4,HOUR($L1423)&lt;=Listas!$F$5),(HOUR($L1423)-Listas!$F$4+4),0))),IF(($L1423-$K1423&gt;1.42),(IF(AND(HOUR($K1423)&gt;=Listas!$F$2,HOUR($K1423)&lt;=Listas!$F$3),(Listas!$F$3-HOUR($K1423)+4)+IF(AND(HOUR($L1423)&gt;=Listas!$F$2,HOUR($L1423)&lt;=Listas!$F$3),(HOUR($L1423)-Listas!$F$2)+NETWORKDAYS($K1423+1,$L1423-1,Listas!$H$2:$H$112)*Listas!$F$6,IF(AND(HOUR($L1423)&gt;=Listas!$F$4,HOUR($L1423)&lt;=Listas!$F$5),(HOUR($L1423)-Listas!$F$4+4)+NETWORKDAYS($K1423+1,$L1423-1,Listas!$H$2:$H$111)*Listas!$F$6,0)),IF(AND(HOUR($K1423)&gt;=Listas!$F$4,HOUR($K1423)&lt;=Listas!$F$5),(Listas!$F$5-HOUR($K1423))+IF(AND(HOUR($L1423)&gt;=Listas!$F$2,HOUR($L1423)&lt;=Listas!$F$3),(HOUR($L1423)-Listas!$F$2)+NETWORKDAYS($K1423+1,$L1423-1,Listas!$H$2:$H$111)*Listas!$F$6,(HOUR($L1423)-Listas!$F$4+4)+NETWORKDAYS($K1423+1,$L1423-1,Listas!$H$2:$H$111)*Listas!$F$6)))),IF(($L1423-$K1423)&lt;0,"Fecha inicial mayor a fecha final",0)))))))))</f>
        <v/>
      </c>
      <c r="N1423" s="6" t="str">
        <f t="shared" si="1"/>
        <v/>
      </c>
      <c r="O1423" s="6"/>
      <c r="P1423" s="6"/>
      <c r="Q1423" s="6" t="b">
        <v>0</v>
      </c>
      <c r="R1423" s="6" t="str">
        <f t="shared" si="11"/>
        <v/>
      </c>
      <c r="S1423" s="6"/>
    </row>
    <row r="1424">
      <c r="A1424" s="6"/>
      <c r="B1424" s="6"/>
      <c r="C1424" s="6"/>
      <c r="D1424" s="6"/>
      <c r="E1424" s="6"/>
      <c r="F1424" s="6"/>
      <c r="G1424" s="6"/>
      <c r="H1424" s="6"/>
      <c r="I1424" s="6"/>
      <c r="J1424" s="6"/>
      <c r="K1424" s="84"/>
      <c r="L1424" s="84"/>
      <c r="M1424" s="6" t="str">
        <f>IF(OR(ISBLANK($K1424),ISBLANK($L1424)),"",IF(NETWORKDAYS($K1424,$K1424,Listas!$H$2:$H$111)=0,"Error fecha inicial",IF(NETWORKDAYS($L1424,$L1424,Listas!$H$2:$H$111)=0,"Error fecha final",IF(OR(HOUR($K1424)&lt;Listas!$F$2,AND(HOUR($K1424)&gt;Listas!$F$3,HOUR($K1424)&lt;Listas!$F$4),HOUR($K1424)&gt;Listas!$F$5),"Error hora, fecha inicial",IF(OR(HOUR($L1424)&lt;Listas!$F$2,AND(HOUR($L1424)&gt;Listas!$F$3,HOUR($L1424)&lt;Listas!$F$4),HOUR($L1424)&gt;Listas!$F$5),"Error hora, fecha final",IF(AND($L1424-$K1424&gt;0,$L1424-$K1424&lt;=0.42),(IF(AND(AND(HOUR($K1424)&gt;=Listas!$F$2,HOUR($K1424)&lt;=Listas!$F$3),AND(HOUR($L1424)&gt;=Listas!$F$2,HOUR($L1424)&lt;=Listas!$F$3)),(HOUR($L1424)-HOUR($K1424)),IF(AND(AND(HOUR($K1424)&gt;=Listas!$F$4,HOUR($K1424)&lt;=Listas!$F$5),AND(HOUR($L1424)&gt;=Listas!$F$4,HOUR($L1424)&lt;=Listas!$F$5)),(HOUR($L1424)-HOUR($K1424)),IF(AND(AND(HOUR($K1424)&gt;=Listas!$F$2,HOUR($K1424)&lt;=Listas!$F$3),AND(HOUR($L1424)&gt;=Listas!$F$4,HOUR($L1424)&lt;=Listas!$F$5)),((Listas!$F$3-HOUR($K1424)))+((HOUR($L1424)-Listas!$F$4)),0)))),IF(AND($L1424-$K1424&gt;0.42,$L1424-$K1424&lt;=1.42),(IF(AND(HOUR($K1424)&gt;=Listas!$F$2,HOUR($K1424)&lt;=Listas!$F$3),(Listas!$F$3-HOUR($K1424)+4),IF(AND(HOUR($K1424)&gt;=Listas!$F$4,HOUR($K1424)&lt;=Listas!$F$5),(Listas!$F$5-HOUR($K1424)),0))+IF(AND(HOUR($L1424)&gt;=Listas!$F$2,HOUR($L1424)&lt;=Listas!$F$3),(HOUR($L1424)-Listas!$F$2),IF(AND(HOUR($L1424)&gt;=Listas!$F$4,HOUR($L1424)&lt;=Listas!$F$5),(HOUR($L1424)-Listas!$F$4+4),0))),IF(($L1424-$K1424&gt;1.42),(IF(AND(HOUR($K1424)&gt;=Listas!$F$2,HOUR($K1424)&lt;=Listas!$F$3),(Listas!$F$3-HOUR($K1424)+4)+IF(AND(HOUR($L1424)&gt;=Listas!$F$2,HOUR($L1424)&lt;=Listas!$F$3),(HOUR($L1424)-Listas!$F$2)+NETWORKDAYS($K1424+1,$L1424-1,Listas!$H$2:$H$112)*Listas!$F$6,IF(AND(HOUR($L1424)&gt;=Listas!$F$4,HOUR($L1424)&lt;=Listas!$F$5),(HOUR($L1424)-Listas!$F$4+4)+NETWORKDAYS($K1424+1,$L1424-1,Listas!$H$2:$H$111)*Listas!$F$6,0)),IF(AND(HOUR($K1424)&gt;=Listas!$F$4,HOUR($K1424)&lt;=Listas!$F$5),(Listas!$F$5-HOUR($K1424))+IF(AND(HOUR($L1424)&gt;=Listas!$F$2,HOUR($L1424)&lt;=Listas!$F$3),(HOUR($L1424)-Listas!$F$2)+NETWORKDAYS($K1424+1,$L1424-1,Listas!$H$2:$H$111)*Listas!$F$6,(HOUR($L1424)-Listas!$F$4+4)+NETWORKDAYS($K1424+1,$L1424-1,Listas!$H$2:$H$111)*Listas!$F$6)))),IF(($L1424-$K1424)&lt;0,"Fecha inicial mayor a fecha final",0)))))))))</f>
        <v/>
      </c>
      <c r="N1424" s="6" t="str">
        <f t="shared" si="1"/>
        <v/>
      </c>
      <c r="O1424" s="6"/>
      <c r="P1424" s="6"/>
      <c r="Q1424" s="6" t="b">
        <v>0</v>
      </c>
      <c r="R1424" s="6" t="str">
        <f t="shared" si="11"/>
        <v/>
      </c>
      <c r="S1424" s="6"/>
    </row>
    <row r="1425">
      <c r="A1425" s="6"/>
      <c r="B1425" s="6"/>
      <c r="C1425" s="6"/>
      <c r="D1425" s="6"/>
      <c r="E1425" s="6"/>
      <c r="F1425" s="6"/>
      <c r="G1425" s="6"/>
      <c r="H1425" s="6"/>
      <c r="I1425" s="6"/>
      <c r="J1425" s="6"/>
      <c r="K1425" s="84"/>
      <c r="L1425" s="84"/>
      <c r="M1425" s="6" t="str">
        <f>IF(OR(ISBLANK($K1425),ISBLANK($L1425)),"",IF(NETWORKDAYS($K1425,$K1425,Listas!$H$2:$H$111)=0,"Error fecha inicial",IF(NETWORKDAYS($L1425,$L1425,Listas!$H$2:$H$111)=0,"Error fecha final",IF(OR(HOUR($K1425)&lt;Listas!$F$2,AND(HOUR($K1425)&gt;Listas!$F$3,HOUR($K1425)&lt;Listas!$F$4),HOUR($K1425)&gt;Listas!$F$5),"Error hora, fecha inicial",IF(OR(HOUR($L1425)&lt;Listas!$F$2,AND(HOUR($L1425)&gt;Listas!$F$3,HOUR($L1425)&lt;Listas!$F$4),HOUR($L1425)&gt;Listas!$F$5),"Error hora, fecha final",IF(AND($L1425-$K1425&gt;0,$L1425-$K1425&lt;=0.42),(IF(AND(AND(HOUR($K1425)&gt;=Listas!$F$2,HOUR($K1425)&lt;=Listas!$F$3),AND(HOUR($L1425)&gt;=Listas!$F$2,HOUR($L1425)&lt;=Listas!$F$3)),(HOUR($L1425)-HOUR($K1425)),IF(AND(AND(HOUR($K1425)&gt;=Listas!$F$4,HOUR($K1425)&lt;=Listas!$F$5),AND(HOUR($L1425)&gt;=Listas!$F$4,HOUR($L1425)&lt;=Listas!$F$5)),(HOUR($L1425)-HOUR($K1425)),IF(AND(AND(HOUR($K1425)&gt;=Listas!$F$2,HOUR($K1425)&lt;=Listas!$F$3),AND(HOUR($L1425)&gt;=Listas!$F$4,HOUR($L1425)&lt;=Listas!$F$5)),((Listas!$F$3-HOUR($K1425)))+((HOUR($L1425)-Listas!$F$4)),0)))),IF(AND($L1425-$K1425&gt;0.42,$L1425-$K1425&lt;=1.42),(IF(AND(HOUR($K1425)&gt;=Listas!$F$2,HOUR($K1425)&lt;=Listas!$F$3),(Listas!$F$3-HOUR($K1425)+4),IF(AND(HOUR($K1425)&gt;=Listas!$F$4,HOUR($K1425)&lt;=Listas!$F$5),(Listas!$F$5-HOUR($K1425)),0))+IF(AND(HOUR($L1425)&gt;=Listas!$F$2,HOUR($L1425)&lt;=Listas!$F$3),(HOUR($L1425)-Listas!$F$2),IF(AND(HOUR($L1425)&gt;=Listas!$F$4,HOUR($L1425)&lt;=Listas!$F$5),(HOUR($L1425)-Listas!$F$4+4),0))),IF(($L1425-$K1425&gt;1.42),(IF(AND(HOUR($K1425)&gt;=Listas!$F$2,HOUR($K1425)&lt;=Listas!$F$3),(Listas!$F$3-HOUR($K1425)+4)+IF(AND(HOUR($L1425)&gt;=Listas!$F$2,HOUR($L1425)&lt;=Listas!$F$3),(HOUR($L1425)-Listas!$F$2)+NETWORKDAYS($K1425+1,$L1425-1,Listas!$H$2:$H$112)*Listas!$F$6,IF(AND(HOUR($L1425)&gt;=Listas!$F$4,HOUR($L1425)&lt;=Listas!$F$5),(HOUR($L1425)-Listas!$F$4+4)+NETWORKDAYS($K1425+1,$L1425-1,Listas!$H$2:$H$111)*Listas!$F$6,0)),IF(AND(HOUR($K1425)&gt;=Listas!$F$4,HOUR($K1425)&lt;=Listas!$F$5),(Listas!$F$5-HOUR($K1425))+IF(AND(HOUR($L1425)&gt;=Listas!$F$2,HOUR($L1425)&lt;=Listas!$F$3),(HOUR($L1425)-Listas!$F$2)+NETWORKDAYS($K1425+1,$L1425-1,Listas!$H$2:$H$111)*Listas!$F$6,(HOUR($L1425)-Listas!$F$4+4)+NETWORKDAYS($K1425+1,$L1425-1,Listas!$H$2:$H$111)*Listas!$F$6)))),IF(($L1425-$K1425)&lt;0,"Fecha inicial mayor a fecha final",0)))))))))</f>
        <v/>
      </c>
      <c r="N1425" s="6" t="str">
        <f t="shared" si="1"/>
        <v/>
      </c>
      <c r="O1425" s="6"/>
      <c r="P1425" s="6"/>
      <c r="Q1425" s="6" t="b">
        <v>0</v>
      </c>
      <c r="R1425" s="6" t="str">
        <f t="shared" si="11"/>
        <v/>
      </c>
      <c r="S1425" s="6"/>
    </row>
    <row r="1426">
      <c r="A1426" s="6"/>
      <c r="B1426" s="6"/>
      <c r="C1426" s="6"/>
      <c r="D1426" s="6"/>
      <c r="E1426" s="6"/>
      <c r="F1426" s="6"/>
      <c r="G1426" s="6"/>
      <c r="H1426" s="6"/>
      <c r="I1426" s="6"/>
      <c r="J1426" s="6"/>
      <c r="K1426" s="84"/>
      <c r="L1426" s="84"/>
      <c r="M1426" s="6" t="str">
        <f>IF(OR(ISBLANK($K1426),ISBLANK($L1426)),"",IF(NETWORKDAYS($K1426,$K1426,Listas!$H$2:$H$111)=0,"Error fecha inicial",IF(NETWORKDAYS($L1426,$L1426,Listas!$H$2:$H$111)=0,"Error fecha final",IF(OR(HOUR($K1426)&lt;Listas!$F$2,AND(HOUR($K1426)&gt;Listas!$F$3,HOUR($K1426)&lt;Listas!$F$4),HOUR($K1426)&gt;Listas!$F$5),"Error hora, fecha inicial",IF(OR(HOUR($L1426)&lt;Listas!$F$2,AND(HOUR($L1426)&gt;Listas!$F$3,HOUR($L1426)&lt;Listas!$F$4),HOUR($L1426)&gt;Listas!$F$5),"Error hora, fecha final",IF(AND($L1426-$K1426&gt;0,$L1426-$K1426&lt;=0.42),(IF(AND(AND(HOUR($K1426)&gt;=Listas!$F$2,HOUR($K1426)&lt;=Listas!$F$3),AND(HOUR($L1426)&gt;=Listas!$F$2,HOUR($L1426)&lt;=Listas!$F$3)),(HOUR($L1426)-HOUR($K1426)),IF(AND(AND(HOUR($K1426)&gt;=Listas!$F$4,HOUR($K1426)&lt;=Listas!$F$5),AND(HOUR($L1426)&gt;=Listas!$F$4,HOUR($L1426)&lt;=Listas!$F$5)),(HOUR($L1426)-HOUR($K1426)),IF(AND(AND(HOUR($K1426)&gt;=Listas!$F$2,HOUR($K1426)&lt;=Listas!$F$3),AND(HOUR($L1426)&gt;=Listas!$F$4,HOUR($L1426)&lt;=Listas!$F$5)),((Listas!$F$3-HOUR($K1426)))+((HOUR($L1426)-Listas!$F$4)),0)))),IF(AND($L1426-$K1426&gt;0.42,$L1426-$K1426&lt;=1.42),(IF(AND(HOUR($K1426)&gt;=Listas!$F$2,HOUR($K1426)&lt;=Listas!$F$3),(Listas!$F$3-HOUR($K1426)+4),IF(AND(HOUR($K1426)&gt;=Listas!$F$4,HOUR($K1426)&lt;=Listas!$F$5),(Listas!$F$5-HOUR($K1426)),0))+IF(AND(HOUR($L1426)&gt;=Listas!$F$2,HOUR($L1426)&lt;=Listas!$F$3),(HOUR($L1426)-Listas!$F$2),IF(AND(HOUR($L1426)&gt;=Listas!$F$4,HOUR($L1426)&lt;=Listas!$F$5),(HOUR($L1426)-Listas!$F$4+4),0))),IF(($L1426-$K1426&gt;1.42),(IF(AND(HOUR($K1426)&gt;=Listas!$F$2,HOUR($K1426)&lt;=Listas!$F$3),(Listas!$F$3-HOUR($K1426)+4)+IF(AND(HOUR($L1426)&gt;=Listas!$F$2,HOUR($L1426)&lt;=Listas!$F$3),(HOUR($L1426)-Listas!$F$2)+NETWORKDAYS($K1426+1,$L1426-1,Listas!$H$2:$H$112)*Listas!$F$6,IF(AND(HOUR($L1426)&gt;=Listas!$F$4,HOUR($L1426)&lt;=Listas!$F$5),(HOUR($L1426)-Listas!$F$4+4)+NETWORKDAYS($K1426+1,$L1426-1,Listas!$H$2:$H$111)*Listas!$F$6,0)),IF(AND(HOUR($K1426)&gt;=Listas!$F$4,HOUR($K1426)&lt;=Listas!$F$5),(Listas!$F$5-HOUR($K1426))+IF(AND(HOUR($L1426)&gt;=Listas!$F$2,HOUR($L1426)&lt;=Listas!$F$3),(HOUR($L1426)-Listas!$F$2)+NETWORKDAYS($K1426+1,$L1426-1,Listas!$H$2:$H$111)*Listas!$F$6,(HOUR($L1426)-Listas!$F$4+4)+NETWORKDAYS($K1426+1,$L1426-1,Listas!$H$2:$H$111)*Listas!$F$6)))),IF(($L1426-$K1426)&lt;0,"Fecha inicial mayor a fecha final",0)))))))))</f>
        <v/>
      </c>
      <c r="N1426" s="6" t="str">
        <f t="shared" si="1"/>
        <v/>
      </c>
      <c r="O1426" s="6"/>
      <c r="P1426" s="6"/>
      <c r="Q1426" s="6" t="b">
        <v>0</v>
      </c>
      <c r="R1426" s="6" t="str">
        <f t="shared" si="11"/>
        <v/>
      </c>
      <c r="S1426" s="6"/>
    </row>
    <row r="1427">
      <c r="A1427" s="6"/>
      <c r="B1427" s="6"/>
      <c r="C1427" s="6"/>
      <c r="D1427" s="6"/>
      <c r="E1427" s="6"/>
      <c r="F1427" s="6"/>
      <c r="G1427" s="6"/>
      <c r="H1427" s="6"/>
      <c r="I1427" s="6"/>
      <c r="J1427" s="6"/>
      <c r="K1427" s="84"/>
      <c r="L1427" s="84"/>
      <c r="M1427" s="6" t="str">
        <f>IF(OR(ISBLANK($K1427),ISBLANK($L1427)),"",IF(NETWORKDAYS($K1427,$K1427,Listas!$H$2:$H$111)=0,"Error fecha inicial",IF(NETWORKDAYS($L1427,$L1427,Listas!$H$2:$H$111)=0,"Error fecha final",IF(OR(HOUR($K1427)&lt;Listas!$F$2,AND(HOUR($K1427)&gt;Listas!$F$3,HOUR($K1427)&lt;Listas!$F$4),HOUR($K1427)&gt;Listas!$F$5),"Error hora, fecha inicial",IF(OR(HOUR($L1427)&lt;Listas!$F$2,AND(HOUR($L1427)&gt;Listas!$F$3,HOUR($L1427)&lt;Listas!$F$4),HOUR($L1427)&gt;Listas!$F$5),"Error hora, fecha final",IF(AND($L1427-$K1427&gt;0,$L1427-$K1427&lt;=0.42),(IF(AND(AND(HOUR($K1427)&gt;=Listas!$F$2,HOUR($K1427)&lt;=Listas!$F$3),AND(HOUR($L1427)&gt;=Listas!$F$2,HOUR($L1427)&lt;=Listas!$F$3)),(HOUR($L1427)-HOUR($K1427)),IF(AND(AND(HOUR($K1427)&gt;=Listas!$F$4,HOUR($K1427)&lt;=Listas!$F$5),AND(HOUR($L1427)&gt;=Listas!$F$4,HOUR($L1427)&lt;=Listas!$F$5)),(HOUR($L1427)-HOUR($K1427)),IF(AND(AND(HOUR($K1427)&gt;=Listas!$F$2,HOUR($K1427)&lt;=Listas!$F$3),AND(HOUR($L1427)&gt;=Listas!$F$4,HOUR($L1427)&lt;=Listas!$F$5)),((Listas!$F$3-HOUR($K1427)))+((HOUR($L1427)-Listas!$F$4)),0)))),IF(AND($L1427-$K1427&gt;0.42,$L1427-$K1427&lt;=1.42),(IF(AND(HOUR($K1427)&gt;=Listas!$F$2,HOUR($K1427)&lt;=Listas!$F$3),(Listas!$F$3-HOUR($K1427)+4),IF(AND(HOUR($K1427)&gt;=Listas!$F$4,HOUR($K1427)&lt;=Listas!$F$5),(Listas!$F$5-HOUR($K1427)),0))+IF(AND(HOUR($L1427)&gt;=Listas!$F$2,HOUR($L1427)&lt;=Listas!$F$3),(HOUR($L1427)-Listas!$F$2),IF(AND(HOUR($L1427)&gt;=Listas!$F$4,HOUR($L1427)&lt;=Listas!$F$5),(HOUR($L1427)-Listas!$F$4+4),0))),IF(($L1427-$K1427&gt;1.42),(IF(AND(HOUR($K1427)&gt;=Listas!$F$2,HOUR($K1427)&lt;=Listas!$F$3),(Listas!$F$3-HOUR($K1427)+4)+IF(AND(HOUR($L1427)&gt;=Listas!$F$2,HOUR($L1427)&lt;=Listas!$F$3),(HOUR($L1427)-Listas!$F$2)+NETWORKDAYS($K1427+1,$L1427-1,Listas!$H$2:$H$112)*Listas!$F$6,IF(AND(HOUR($L1427)&gt;=Listas!$F$4,HOUR($L1427)&lt;=Listas!$F$5),(HOUR($L1427)-Listas!$F$4+4)+NETWORKDAYS($K1427+1,$L1427-1,Listas!$H$2:$H$111)*Listas!$F$6,0)),IF(AND(HOUR($K1427)&gt;=Listas!$F$4,HOUR($K1427)&lt;=Listas!$F$5),(Listas!$F$5-HOUR($K1427))+IF(AND(HOUR($L1427)&gt;=Listas!$F$2,HOUR($L1427)&lt;=Listas!$F$3),(HOUR($L1427)-Listas!$F$2)+NETWORKDAYS($K1427+1,$L1427-1,Listas!$H$2:$H$111)*Listas!$F$6,(HOUR($L1427)-Listas!$F$4+4)+NETWORKDAYS($K1427+1,$L1427-1,Listas!$H$2:$H$111)*Listas!$F$6)))),IF(($L1427-$K1427)&lt;0,"Fecha inicial mayor a fecha final",0)))))))))</f>
        <v/>
      </c>
      <c r="N1427" s="6" t="str">
        <f t="shared" si="1"/>
        <v/>
      </c>
      <c r="O1427" s="6"/>
      <c r="P1427" s="6"/>
      <c r="Q1427" s="6" t="b">
        <v>0</v>
      </c>
      <c r="R1427" s="6" t="str">
        <f t="shared" si="11"/>
        <v/>
      </c>
      <c r="S1427" s="6"/>
    </row>
    <row r="1428">
      <c r="A1428" s="6"/>
      <c r="B1428" s="6"/>
      <c r="C1428" s="6"/>
      <c r="D1428" s="6"/>
      <c r="E1428" s="6"/>
      <c r="F1428" s="6"/>
      <c r="G1428" s="6"/>
      <c r="H1428" s="6"/>
      <c r="I1428" s="6"/>
      <c r="J1428" s="6"/>
      <c r="K1428" s="84"/>
      <c r="L1428" s="84"/>
      <c r="M1428" s="6" t="str">
        <f>IF(OR(ISBLANK($K1428),ISBLANK($L1428)),"",IF(NETWORKDAYS($K1428,$K1428,Listas!$H$2:$H$111)=0,"Error fecha inicial",IF(NETWORKDAYS($L1428,$L1428,Listas!$H$2:$H$111)=0,"Error fecha final",IF(OR(HOUR($K1428)&lt;Listas!$F$2,AND(HOUR($K1428)&gt;Listas!$F$3,HOUR($K1428)&lt;Listas!$F$4),HOUR($K1428)&gt;Listas!$F$5),"Error hora, fecha inicial",IF(OR(HOUR($L1428)&lt;Listas!$F$2,AND(HOUR($L1428)&gt;Listas!$F$3,HOUR($L1428)&lt;Listas!$F$4),HOUR($L1428)&gt;Listas!$F$5),"Error hora, fecha final",IF(AND($L1428-$K1428&gt;0,$L1428-$K1428&lt;=0.42),(IF(AND(AND(HOUR($K1428)&gt;=Listas!$F$2,HOUR($K1428)&lt;=Listas!$F$3),AND(HOUR($L1428)&gt;=Listas!$F$2,HOUR($L1428)&lt;=Listas!$F$3)),(HOUR($L1428)-HOUR($K1428)),IF(AND(AND(HOUR($K1428)&gt;=Listas!$F$4,HOUR($K1428)&lt;=Listas!$F$5),AND(HOUR($L1428)&gt;=Listas!$F$4,HOUR($L1428)&lt;=Listas!$F$5)),(HOUR($L1428)-HOUR($K1428)),IF(AND(AND(HOUR($K1428)&gt;=Listas!$F$2,HOUR($K1428)&lt;=Listas!$F$3),AND(HOUR($L1428)&gt;=Listas!$F$4,HOUR($L1428)&lt;=Listas!$F$5)),((Listas!$F$3-HOUR($K1428)))+((HOUR($L1428)-Listas!$F$4)),0)))),IF(AND($L1428-$K1428&gt;0.42,$L1428-$K1428&lt;=1.42),(IF(AND(HOUR($K1428)&gt;=Listas!$F$2,HOUR($K1428)&lt;=Listas!$F$3),(Listas!$F$3-HOUR($K1428)+4),IF(AND(HOUR($K1428)&gt;=Listas!$F$4,HOUR($K1428)&lt;=Listas!$F$5),(Listas!$F$5-HOUR($K1428)),0))+IF(AND(HOUR($L1428)&gt;=Listas!$F$2,HOUR($L1428)&lt;=Listas!$F$3),(HOUR($L1428)-Listas!$F$2),IF(AND(HOUR($L1428)&gt;=Listas!$F$4,HOUR($L1428)&lt;=Listas!$F$5),(HOUR($L1428)-Listas!$F$4+4),0))),IF(($L1428-$K1428&gt;1.42),(IF(AND(HOUR($K1428)&gt;=Listas!$F$2,HOUR($K1428)&lt;=Listas!$F$3),(Listas!$F$3-HOUR($K1428)+4)+IF(AND(HOUR($L1428)&gt;=Listas!$F$2,HOUR($L1428)&lt;=Listas!$F$3),(HOUR($L1428)-Listas!$F$2)+NETWORKDAYS($K1428+1,$L1428-1,Listas!$H$2:$H$112)*Listas!$F$6,IF(AND(HOUR($L1428)&gt;=Listas!$F$4,HOUR($L1428)&lt;=Listas!$F$5),(HOUR($L1428)-Listas!$F$4+4)+NETWORKDAYS($K1428+1,$L1428-1,Listas!$H$2:$H$111)*Listas!$F$6,0)),IF(AND(HOUR($K1428)&gt;=Listas!$F$4,HOUR($K1428)&lt;=Listas!$F$5),(Listas!$F$5-HOUR($K1428))+IF(AND(HOUR($L1428)&gt;=Listas!$F$2,HOUR($L1428)&lt;=Listas!$F$3),(HOUR($L1428)-Listas!$F$2)+NETWORKDAYS($K1428+1,$L1428-1,Listas!$H$2:$H$111)*Listas!$F$6,(HOUR($L1428)-Listas!$F$4+4)+NETWORKDAYS($K1428+1,$L1428-1,Listas!$H$2:$H$111)*Listas!$F$6)))),IF(($L1428-$K1428)&lt;0,"Fecha inicial mayor a fecha final",0)))))))))</f>
        <v/>
      </c>
      <c r="N1428" s="6" t="str">
        <f t="shared" si="1"/>
        <v/>
      </c>
      <c r="O1428" s="6"/>
      <c r="P1428" s="6"/>
      <c r="Q1428" s="6" t="b">
        <v>0</v>
      </c>
      <c r="R1428" s="6" t="str">
        <f t="shared" si="11"/>
        <v/>
      </c>
      <c r="S1428" s="6"/>
    </row>
    <row r="1429">
      <c r="A1429" s="6"/>
      <c r="B1429" s="6"/>
      <c r="C1429" s="6"/>
      <c r="D1429" s="6"/>
      <c r="E1429" s="6"/>
      <c r="F1429" s="6"/>
      <c r="G1429" s="6"/>
      <c r="H1429" s="6"/>
      <c r="I1429" s="6"/>
      <c r="J1429" s="6"/>
      <c r="K1429" s="84"/>
      <c r="L1429" s="84"/>
      <c r="M1429" s="6" t="str">
        <f>IF(OR(ISBLANK($K1429),ISBLANK($L1429)),"",IF(NETWORKDAYS($K1429,$K1429,Listas!$H$2:$H$111)=0,"Error fecha inicial",IF(NETWORKDAYS($L1429,$L1429,Listas!$H$2:$H$111)=0,"Error fecha final",IF(OR(HOUR($K1429)&lt;Listas!$F$2,AND(HOUR($K1429)&gt;Listas!$F$3,HOUR($K1429)&lt;Listas!$F$4),HOUR($K1429)&gt;Listas!$F$5),"Error hora, fecha inicial",IF(OR(HOUR($L1429)&lt;Listas!$F$2,AND(HOUR($L1429)&gt;Listas!$F$3,HOUR($L1429)&lt;Listas!$F$4),HOUR($L1429)&gt;Listas!$F$5),"Error hora, fecha final",IF(AND($L1429-$K1429&gt;0,$L1429-$K1429&lt;=0.42),(IF(AND(AND(HOUR($K1429)&gt;=Listas!$F$2,HOUR($K1429)&lt;=Listas!$F$3),AND(HOUR($L1429)&gt;=Listas!$F$2,HOUR($L1429)&lt;=Listas!$F$3)),(HOUR($L1429)-HOUR($K1429)),IF(AND(AND(HOUR($K1429)&gt;=Listas!$F$4,HOUR($K1429)&lt;=Listas!$F$5),AND(HOUR($L1429)&gt;=Listas!$F$4,HOUR($L1429)&lt;=Listas!$F$5)),(HOUR($L1429)-HOUR($K1429)),IF(AND(AND(HOUR($K1429)&gt;=Listas!$F$2,HOUR($K1429)&lt;=Listas!$F$3),AND(HOUR($L1429)&gt;=Listas!$F$4,HOUR($L1429)&lt;=Listas!$F$5)),((Listas!$F$3-HOUR($K1429)))+((HOUR($L1429)-Listas!$F$4)),0)))),IF(AND($L1429-$K1429&gt;0.42,$L1429-$K1429&lt;=1.42),(IF(AND(HOUR($K1429)&gt;=Listas!$F$2,HOUR($K1429)&lt;=Listas!$F$3),(Listas!$F$3-HOUR($K1429)+4),IF(AND(HOUR($K1429)&gt;=Listas!$F$4,HOUR($K1429)&lt;=Listas!$F$5),(Listas!$F$5-HOUR($K1429)),0))+IF(AND(HOUR($L1429)&gt;=Listas!$F$2,HOUR($L1429)&lt;=Listas!$F$3),(HOUR($L1429)-Listas!$F$2),IF(AND(HOUR($L1429)&gt;=Listas!$F$4,HOUR($L1429)&lt;=Listas!$F$5),(HOUR($L1429)-Listas!$F$4+4),0))),IF(($L1429-$K1429&gt;1.42),(IF(AND(HOUR($K1429)&gt;=Listas!$F$2,HOUR($K1429)&lt;=Listas!$F$3),(Listas!$F$3-HOUR($K1429)+4)+IF(AND(HOUR($L1429)&gt;=Listas!$F$2,HOUR($L1429)&lt;=Listas!$F$3),(HOUR($L1429)-Listas!$F$2)+NETWORKDAYS($K1429+1,$L1429-1,Listas!$H$2:$H$112)*Listas!$F$6,IF(AND(HOUR($L1429)&gt;=Listas!$F$4,HOUR($L1429)&lt;=Listas!$F$5),(HOUR($L1429)-Listas!$F$4+4)+NETWORKDAYS($K1429+1,$L1429-1,Listas!$H$2:$H$111)*Listas!$F$6,0)),IF(AND(HOUR($K1429)&gt;=Listas!$F$4,HOUR($K1429)&lt;=Listas!$F$5),(Listas!$F$5-HOUR($K1429))+IF(AND(HOUR($L1429)&gt;=Listas!$F$2,HOUR($L1429)&lt;=Listas!$F$3),(HOUR($L1429)-Listas!$F$2)+NETWORKDAYS($K1429+1,$L1429-1,Listas!$H$2:$H$111)*Listas!$F$6,(HOUR($L1429)-Listas!$F$4+4)+NETWORKDAYS($K1429+1,$L1429-1,Listas!$H$2:$H$111)*Listas!$F$6)))),IF(($L1429-$K1429)&lt;0,"Fecha inicial mayor a fecha final",0)))))))))</f>
        <v/>
      </c>
      <c r="N1429" s="6" t="str">
        <f t="shared" si="1"/>
        <v/>
      </c>
      <c r="O1429" s="6"/>
      <c r="P1429" s="6"/>
      <c r="Q1429" s="6" t="b">
        <v>0</v>
      </c>
      <c r="R1429" s="6" t="str">
        <f t="shared" si="11"/>
        <v/>
      </c>
      <c r="S1429" s="6"/>
    </row>
    <row r="1430">
      <c r="A1430" s="6"/>
      <c r="B1430" s="6"/>
      <c r="C1430" s="6"/>
      <c r="D1430" s="6"/>
      <c r="E1430" s="6"/>
      <c r="F1430" s="6"/>
      <c r="G1430" s="6"/>
      <c r="H1430" s="6"/>
      <c r="I1430" s="6"/>
      <c r="J1430" s="6"/>
      <c r="K1430" s="84"/>
      <c r="L1430" s="84"/>
      <c r="M1430" s="6" t="str">
        <f>IF(OR(ISBLANK($K1430),ISBLANK($L1430)),"",IF(NETWORKDAYS($K1430,$K1430,Listas!$H$2:$H$111)=0,"Error fecha inicial",IF(NETWORKDAYS($L1430,$L1430,Listas!$H$2:$H$111)=0,"Error fecha final",IF(OR(HOUR($K1430)&lt;Listas!$F$2,AND(HOUR($K1430)&gt;Listas!$F$3,HOUR($K1430)&lt;Listas!$F$4),HOUR($K1430)&gt;Listas!$F$5),"Error hora, fecha inicial",IF(OR(HOUR($L1430)&lt;Listas!$F$2,AND(HOUR($L1430)&gt;Listas!$F$3,HOUR($L1430)&lt;Listas!$F$4),HOUR($L1430)&gt;Listas!$F$5),"Error hora, fecha final",IF(AND($L1430-$K1430&gt;0,$L1430-$K1430&lt;=0.42),(IF(AND(AND(HOUR($K1430)&gt;=Listas!$F$2,HOUR($K1430)&lt;=Listas!$F$3),AND(HOUR($L1430)&gt;=Listas!$F$2,HOUR($L1430)&lt;=Listas!$F$3)),(HOUR($L1430)-HOUR($K1430)),IF(AND(AND(HOUR($K1430)&gt;=Listas!$F$4,HOUR($K1430)&lt;=Listas!$F$5),AND(HOUR($L1430)&gt;=Listas!$F$4,HOUR($L1430)&lt;=Listas!$F$5)),(HOUR($L1430)-HOUR($K1430)),IF(AND(AND(HOUR($K1430)&gt;=Listas!$F$2,HOUR($K1430)&lt;=Listas!$F$3),AND(HOUR($L1430)&gt;=Listas!$F$4,HOUR($L1430)&lt;=Listas!$F$5)),((Listas!$F$3-HOUR($K1430)))+((HOUR($L1430)-Listas!$F$4)),0)))),IF(AND($L1430-$K1430&gt;0.42,$L1430-$K1430&lt;=1.42),(IF(AND(HOUR($K1430)&gt;=Listas!$F$2,HOUR($K1430)&lt;=Listas!$F$3),(Listas!$F$3-HOUR($K1430)+4),IF(AND(HOUR($K1430)&gt;=Listas!$F$4,HOUR($K1430)&lt;=Listas!$F$5),(Listas!$F$5-HOUR($K1430)),0))+IF(AND(HOUR($L1430)&gt;=Listas!$F$2,HOUR($L1430)&lt;=Listas!$F$3),(HOUR($L1430)-Listas!$F$2),IF(AND(HOUR($L1430)&gt;=Listas!$F$4,HOUR($L1430)&lt;=Listas!$F$5),(HOUR($L1430)-Listas!$F$4+4),0))),IF(($L1430-$K1430&gt;1.42),(IF(AND(HOUR($K1430)&gt;=Listas!$F$2,HOUR($K1430)&lt;=Listas!$F$3),(Listas!$F$3-HOUR($K1430)+4)+IF(AND(HOUR($L1430)&gt;=Listas!$F$2,HOUR($L1430)&lt;=Listas!$F$3),(HOUR($L1430)-Listas!$F$2)+NETWORKDAYS($K1430+1,$L1430-1,Listas!$H$2:$H$112)*Listas!$F$6,IF(AND(HOUR($L1430)&gt;=Listas!$F$4,HOUR($L1430)&lt;=Listas!$F$5),(HOUR($L1430)-Listas!$F$4+4)+NETWORKDAYS($K1430+1,$L1430-1,Listas!$H$2:$H$111)*Listas!$F$6,0)),IF(AND(HOUR($K1430)&gt;=Listas!$F$4,HOUR($K1430)&lt;=Listas!$F$5),(Listas!$F$5-HOUR($K1430))+IF(AND(HOUR($L1430)&gt;=Listas!$F$2,HOUR($L1430)&lt;=Listas!$F$3),(HOUR($L1430)-Listas!$F$2)+NETWORKDAYS($K1430+1,$L1430-1,Listas!$H$2:$H$111)*Listas!$F$6,(HOUR($L1430)-Listas!$F$4+4)+NETWORKDAYS($K1430+1,$L1430-1,Listas!$H$2:$H$111)*Listas!$F$6)))),IF(($L1430-$K1430)&lt;0,"Fecha inicial mayor a fecha final",0)))))))))</f>
        <v/>
      </c>
      <c r="N1430" s="6" t="str">
        <f t="shared" si="1"/>
        <v/>
      </c>
      <c r="O1430" s="6"/>
      <c r="P1430" s="6"/>
      <c r="Q1430" s="6" t="b">
        <v>0</v>
      </c>
      <c r="R1430" s="6" t="str">
        <f t="shared" si="11"/>
        <v/>
      </c>
      <c r="S1430" s="6"/>
    </row>
    <row r="1431">
      <c r="A1431" s="6"/>
      <c r="B1431" s="6"/>
      <c r="C1431" s="6"/>
      <c r="D1431" s="6"/>
      <c r="E1431" s="6"/>
      <c r="F1431" s="6"/>
      <c r="G1431" s="6"/>
      <c r="H1431" s="6"/>
      <c r="I1431" s="6"/>
      <c r="J1431" s="6"/>
      <c r="K1431" s="84"/>
      <c r="L1431" s="84"/>
      <c r="M1431" s="6" t="str">
        <f>IF(OR(ISBLANK($K1431),ISBLANK($L1431)),"",IF(NETWORKDAYS($K1431,$K1431,Listas!$H$2:$H$111)=0,"Error fecha inicial",IF(NETWORKDAYS($L1431,$L1431,Listas!$H$2:$H$111)=0,"Error fecha final",IF(OR(HOUR($K1431)&lt;Listas!$F$2,AND(HOUR($K1431)&gt;Listas!$F$3,HOUR($K1431)&lt;Listas!$F$4),HOUR($K1431)&gt;Listas!$F$5),"Error hora, fecha inicial",IF(OR(HOUR($L1431)&lt;Listas!$F$2,AND(HOUR($L1431)&gt;Listas!$F$3,HOUR($L1431)&lt;Listas!$F$4),HOUR($L1431)&gt;Listas!$F$5),"Error hora, fecha final",IF(AND($L1431-$K1431&gt;0,$L1431-$K1431&lt;=0.42),(IF(AND(AND(HOUR($K1431)&gt;=Listas!$F$2,HOUR($K1431)&lt;=Listas!$F$3),AND(HOUR($L1431)&gt;=Listas!$F$2,HOUR($L1431)&lt;=Listas!$F$3)),(HOUR($L1431)-HOUR($K1431)),IF(AND(AND(HOUR($K1431)&gt;=Listas!$F$4,HOUR($K1431)&lt;=Listas!$F$5),AND(HOUR($L1431)&gt;=Listas!$F$4,HOUR($L1431)&lt;=Listas!$F$5)),(HOUR($L1431)-HOUR($K1431)),IF(AND(AND(HOUR($K1431)&gt;=Listas!$F$2,HOUR($K1431)&lt;=Listas!$F$3),AND(HOUR($L1431)&gt;=Listas!$F$4,HOUR($L1431)&lt;=Listas!$F$5)),((Listas!$F$3-HOUR($K1431)))+((HOUR($L1431)-Listas!$F$4)),0)))),IF(AND($L1431-$K1431&gt;0.42,$L1431-$K1431&lt;=1.42),(IF(AND(HOUR($K1431)&gt;=Listas!$F$2,HOUR($K1431)&lt;=Listas!$F$3),(Listas!$F$3-HOUR($K1431)+4),IF(AND(HOUR($K1431)&gt;=Listas!$F$4,HOUR($K1431)&lt;=Listas!$F$5),(Listas!$F$5-HOUR($K1431)),0))+IF(AND(HOUR($L1431)&gt;=Listas!$F$2,HOUR($L1431)&lt;=Listas!$F$3),(HOUR($L1431)-Listas!$F$2),IF(AND(HOUR($L1431)&gt;=Listas!$F$4,HOUR($L1431)&lt;=Listas!$F$5),(HOUR($L1431)-Listas!$F$4+4),0))),IF(($L1431-$K1431&gt;1.42),(IF(AND(HOUR($K1431)&gt;=Listas!$F$2,HOUR($K1431)&lt;=Listas!$F$3),(Listas!$F$3-HOUR($K1431)+4)+IF(AND(HOUR($L1431)&gt;=Listas!$F$2,HOUR($L1431)&lt;=Listas!$F$3),(HOUR($L1431)-Listas!$F$2)+NETWORKDAYS($K1431+1,$L1431-1,Listas!$H$2:$H$112)*Listas!$F$6,IF(AND(HOUR($L1431)&gt;=Listas!$F$4,HOUR($L1431)&lt;=Listas!$F$5),(HOUR($L1431)-Listas!$F$4+4)+NETWORKDAYS($K1431+1,$L1431-1,Listas!$H$2:$H$111)*Listas!$F$6,0)),IF(AND(HOUR($K1431)&gt;=Listas!$F$4,HOUR($K1431)&lt;=Listas!$F$5),(Listas!$F$5-HOUR($K1431))+IF(AND(HOUR($L1431)&gt;=Listas!$F$2,HOUR($L1431)&lt;=Listas!$F$3),(HOUR($L1431)-Listas!$F$2)+NETWORKDAYS($K1431+1,$L1431-1,Listas!$H$2:$H$111)*Listas!$F$6,(HOUR($L1431)-Listas!$F$4+4)+NETWORKDAYS($K1431+1,$L1431-1,Listas!$H$2:$H$111)*Listas!$F$6)))),IF(($L1431-$K1431)&lt;0,"Fecha inicial mayor a fecha final",0)))))))))</f>
        <v/>
      </c>
      <c r="N1431" s="6" t="str">
        <f t="shared" si="1"/>
        <v/>
      </c>
      <c r="O1431" s="6"/>
      <c r="P1431" s="6"/>
      <c r="Q1431" s="6" t="b">
        <v>0</v>
      </c>
      <c r="R1431" s="6" t="str">
        <f t="shared" si="11"/>
        <v/>
      </c>
      <c r="S1431" s="6"/>
    </row>
    <row r="1432">
      <c r="A1432" s="6"/>
      <c r="B1432" s="6"/>
      <c r="C1432" s="6"/>
      <c r="D1432" s="6"/>
      <c r="E1432" s="6"/>
      <c r="F1432" s="6"/>
      <c r="G1432" s="6"/>
      <c r="H1432" s="6"/>
      <c r="I1432" s="6"/>
      <c r="J1432" s="6"/>
      <c r="K1432" s="84"/>
      <c r="L1432" s="84"/>
      <c r="M1432" s="6" t="str">
        <f>IF(OR(ISBLANK($K1432),ISBLANK($L1432)),"",IF(NETWORKDAYS($K1432,$K1432,Listas!$H$2:$H$111)=0,"Error fecha inicial",IF(NETWORKDAYS($L1432,$L1432,Listas!$H$2:$H$111)=0,"Error fecha final",IF(OR(HOUR($K1432)&lt;Listas!$F$2,AND(HOUR($K1432)&gt;Listas!$F$3,HOUR($K1432)&lt;Listas!$F$4),HOUR($K1432)&gt;Listas!$F$5),"Error hora, fecha inicial",IF(OR(HOUR($L1432)&lt;Listas!$F$2,AND(HOUR($L1432)&gt;Listas!$F$3,HOUR($L1432)&lt;Listas!$F$4),HOUR($L1432)&gt;Listas!$F$5),"Error hora, fecha final",IF(AND($L1432-$K1432&gt;0,$L1432-$K1432&lt;=0.42),(IF(AND(AND(HOUR($K1432)&gt;=Listas!$F$2,HOUR($K1432)&lt;=Listas!$F$3),AND(HOUR($L1432)&gt;=Listas!$F$2,HOUR($L1432)&lt;=Listas!$F$3)),(HOUR($L1432)-HOUR($K1432)),IF(AND(AND(HOUR($K1432)&gt;=Listas!$F$4,HOUR($K1432)&lt;=Listas!$F$5),AND(HOUR($L1432)&gt;=Listas!$F$4,HOUR($L1432)&lt;=Listas!$F$5)),(HOUR($L1432)-HOUR($K1432)),IF(AND(AND(HOUR($K1432)&gt;=Listas!$F$2,HOUR($K1432)&lt;=Listas!$F$3),AND(HOUR($L1432)&gt;=Listas!$F$4,HOUR($L1432)&lt;=Listas!$F$5)),((Listas!$F$3-HOUR($K1432)))+((HOUR($L1432)-Listas!$F$4)),0)))),IF(AND($L1432-$K1432&gt;0.42,$L1432-$K1432&lt;=1.42),(IF(AND(HOUR($K1432)&gt;=Listas!$F$2,HOUR($K1432)&lt;=Listas!$F$3),(Listas!$F$3-HOUR($K1432)+4),IF(AND(HOUR($K1432)&gt;=Listas!$F$4,HOUR($K1432)&lt;=Listas!$F$5),(Listas!$F$5-HOUR($K1432)),0))+IF(AND(HOUR($L1432)&gt;=Listas!$F$2,HOUR($L1432)&lt;=Listas!$F$3),(HOUR($L1432)-Listas!$F$2),IF(AND(HOUR($L1432)&gt;=Listas!$F$4,HOUR($L1432)&lt;=Listas!$F$5),(HOUR($L1432)-Listas!$F$4+4),0))),IF(($L1432-$K1432&gt;1.42),(IF(AND(HOUR($K1432)&gt;=Listas!$F$2,HOUR($K1432)&lt;=Listas!$F$3),(Listas!$F$3-HOUR($K1432)+4)+IF(AND(HOUR($L1432)&gt;=Listas!$F$2,HOUR($L1432)&lt;=Listas!$F$3),(HOUR($L1432)-Listas!$F$2)+NETWORKDAYS($K1432+1,$L1432-1,Listas!$H$2:$H$112)*Listas!$F$6,IF(AND(HOUR($L1432)&gt;=Listas!$F$4,HOUR($L1432)&lt;=Listas!$F$5),(HOUR($L1432)-Listas!$F$4+4)+NETWORKDAYS($K1432+1,$L1432-1,Listas!$H$2:$H$111)*Listas!$F$6,0)),IF(AND(HOUR($K1432)&gt;=Listas!$F$4,HOUR($K1432)&lt;=Listas!$F$5),(Listas!$F$5-HOUR($K1432))+IF(AND(HOUR($L1432)&gt;=Listas!$F$2,HOUR($L1432)&lt;=Listas!$F$3),(HOUR($L1432)-Listas!$F$2)+NETWORKDAYS($K1432+1,$L1432-1,Listas!$H$2:$H$111)*Listas!$F$6,(HOUR($L1432)-Listas!$F$4+4)+NETWORKDAYS($K1432+1,$L1432-1,Listas!$H$2:$H$111)*Listas!$F$6)))),IF(($L1432-$K1432)&lt;0,"Fecha inicial mayor a fecha final",0)))))))))</f>
        <v/>
      </c>
      <c r="N1432" s="6" t="str">
        <f t="shared" si="1"/>
        <v/>
      </c>
      <c r="O1432" s="6"/>
      <c r="P1432" s="6"/>
      <c r="Q1432" s="6" t="b">
        <v>0</v>
      </c>
      <c r="R1432" s="6" t="str">
        <f t="shared" si="11"/>
        <v/>
      </c>
      <c r="S1432" s="6"/>
    </row>
    <row r="1433">
      <c r="A1433" s="6"/>
      <c r="B1433" s="6"/>
      <c r="C1433" s="6"/>
      <c r="D1433" s="6"/>
      <c r="E1433" s="6"/>
      <c r="F1433" s="6"/>
      <c r="G1433" s="6"/>
      <c r="H1433" s="6"/>
      <c r="I1433" s="6"/>
      <c r="J1433" s="6"/>
      <c r="K1433" s="84"/>
      <c r="L1433" s="84"/>
      <c r="M1433" s="6" t="str">
        <f>IF(OR(ISBLANK($K1433),ISBLANK($L1433)),"",IF(NETWORKDAYS($K1433,$K1433,Listas!$H$2:$H$111)=0,"Error fecha inicial",IF(NETWORKDAYS($L1433,$L1433,Listas!$H$2:$H$111)=0,"Error fecha final",IF(OR(HOUR($K1433)&lt;Listas!$F$2,AND(HOUR($K1433)&gt;Listas!$F$3,HOUR($K1433)&lt;Listas!$F$4),HOUR($K1433)&gt;Listas!$F$5),"Error hora, fecha inicial",IF(OR(HOUR($L1433)&lt;Listas!$F$2,AND(HOUR($L1433)&gt;Listas!$F$3,HOUR($L1433)&lt;Listas!$F$4),HOUR($L1433)&gt;Listas!$F$5),"Error hora, fecha final",IF(AND($L1433-$K1433&gt;0,$L1433-$K1433&lt;=0.42),(IF(AND(AND(HOUR($K1433)&gt;=Listas!$F$2,HOUR($K1433)&lt;=Listas!$F$3),AND(HOUR($L1433)&gt;=Listas!$F$2,HOUR($L1433)&lt;=Listas!$F$3)),(HOUR($L1433)-HOUR($K1433)),IF(AND(AND(HOUR($K1433)&gt;=Listas!$F$4,HOUR($K1433)&lt;=Listas!$F$5),AND(HOUR($L1433)&gt;=Listas!$F$4,HOUR($L1433)&lt;=Listas!$F$5)),(HOUR($L1433)-HOUR($K1433)),IF(AND(AND(HOUR($K1433)&gt;=Listas!$F$2,HOUR($K1433)&lt;=Listas!$F$3),AND(HOUR($L1433)&gt;=Listas!$F$4,HOUR($L1433)&lt;=Listas!$F$5)),((Listas!$F$3-HOUR($K1433)))+((HOUR($L1433)-Listas!$F$4)),0)))),IF(AND($L1433-$K1433&gt;0.42,$L1433-$K1433&lt;=1.42),(IF(AND(HOUR($K1433)&gt;=Listas!$F$2,HOUR($K1433)&lt;=Listas!$F$3),(Listas!$F$3-HOUR($K1433)+4),IF(AND(HOUR($K1433)&gt;=Listas!$F$4,HOUR($K1433)&lt;=Listas!$F$5),(Listas!$F$5-HOUR($K1433)),0))+IF(AND(HOUR($L1433)&gt;=Listas!$F$2,HOUR($L1433)&lt;=Listas!$F$3),(HOUR($L1433)-Listas!$F$2),IF(AND(HOUR($L1433)&gt;=Listas!$F$4,HOUR($L1433)&lt;=Listas!$F$5),(HOUR($L1433)-Listas!$F$4+4),0))),IF(($L1433-$K1433&gt;1.42),(IF(AND(HOUR($K1433)&gt;=Listas!$F$2,HOUR($K1433)&lt;=Listas!$F$3),(Listas!$F$3-HOUR($K1433)+4)+IF(AND(HOUR($L1433)&gt;=Listas!$F$2,HOUR($L1433)&lt;=Listas!$F$3),(HOUR($L1433)-Listas!$F$2)+NETWORKDAYS($K1433+1,$L1433-1,Listas!$H$2:$H$112)*Listas!$F$6,IF(AND(HOUR($L1433)&gt;=Listas!$F$4,HOUR($L1433)&lt;=Listas!$F$5),(HOUR($L1433)-Listas!$F$4+4)+NETWORKDAYS($K1433+1,$L1433-1,Listas!$H$2:$H$111)*Listas!$F$6,0)),IF(AND(HOUR($K1433)&gt;=Listas!$F$4,HOUR($K1433)&lt;=Listas!$F$5),(Listas!$F$5-HOUR($K1433))+IF(AND(HOUR($L1433)&gt;=Listas!$F$2,HOUR($L1433)&lt;=Listas!$F$3),(HOUR($L1433)-Listas!$F$2)+NETWORKDAYS($K1433+1,$L1433-1,Listas!$H$2:$H$111)*Listas!$F$6,(HOUR($L1433)-Listas!$F$4+4)+NETWORKDAYS($K1433+1,$L1433-1,Listas!$H$2:$H$111)*Listas!$F$6)))),IF(($L1433-$K1433)&lt;0,"Fecha inicial mayor a fecha final",0)))))))))</f>
        <v/>
      </c>
      <c r="N1433" s="6" t="str">
        <f t="shared" si="1"/>
        <v/>
      </c>
      <c r="O1433" s="6"/>
      <c r="P1433" s="6"/>
      <c r="Q1433" s="6" t="b">
        <v>0</v>
      </c>
      <c r="R1433" s="6" t="str">
        <f t="shared" si="11"/>
        <v/>
      </c>
      <c r="S1433" s="6"/>
    </row>
    <row r="1434">
      <c r="A1434" s="6"/>
      <c r="B1434" s="6"/>
      <c r="C1434" s="6"/>
      <c r="D1434" s="6"/>
      <c r="E1434" s="6"/>
      <c r="F1434" s="6"/>
      <c r="G1434" s="6"/>
      <c r="H1434" s="6"/>
      <c r="I1434" s="6"/>
      <c r="J1434" s="6"/>
      <c r="K1434" s="84"/>
      <c r="L1434" s="84"/>
      <c r="M1434" s="6" t="str">
        <f>IF(OR(ISBLANK($K1434),ISBLANK($L1434)),"",IF(NETWORKDAYS($K1434,$K1434,Listas!$H$2:$H$111)=0,"Error fecha inicial",IF(NETWORKDAYS($L1434,$L1434,Listas!$H$2:$H$111)=0,"Error fecha final",IF(OR(HOUR($K1434)&lt;Listas!$F$2,AND(HOUR($K1434)&gt;Listas!$F$3,HOUR($K1434)&lt;Listas!$F$4),HOUR($K1434)&gt;Listas!$F$5),"Error hora, fecha inicial",IF(OR(HOUR($L1434)&lt;Listas!$F$2,AND(HOUR($L1434)&gt;Listas!$F$3,HOUR($L1434)&lt;Listas!$F$4),HOUR($L1434)&gt;Listas!$F$5),"Error hora, fecha final",IF(AND($L1434-$K1434&gt;0,$L1434-$K1434&lt;=0.42),(IF(AND(AND(HOUR($K1434)&gt;=Listas!$F$2,HOUR($K1434)&lt;=Listas!$F$3),AND(HOUR($L1434)&gt;=Listas!$F$2,HOUR($L1434)&lt;=Listas!$F$3)),(HOUR($L1434)-HOUR($K1434)),IF(AND(AND(HOUR($K1434)&gt;=Listas!$F$4,HOUR($K1434)&lt;=Listas!$F$5),AND(HOUR($L1434)&gt;=Listas!$F$4,HOUR($L1434)&lt;=Listas!$F$5)),(HOUR($L1434)-HOUR($K1434)),IF(AND(AND(HOUR($K1434)&gt;=Listas!$F$2,HOUR($K1434)&lt;=Listas!$F$3),AND(HOUR($L1434)&gt;=Listas!$F$4,HOUR($L1434)&lt;=Listas!$F$5)),((Listas!$F$3-HOUR($K1434)))+((HOUR($L1434)-Listas!$F$4)),0)))),IF(AND($L1434-$K1434&gt;0.42,$L1434-$K1434&lt;=1.42),(IF(AND(HOUR($K1434)&gt;=Listas!$F$2,HOUR($K1434)&lt;=Listas!$F$3),(Listas!$F$3-HOUR($K1434)+4),IF(AND(HOUR($K1434)&gt;=Listas!$F$4,HOUR($K1434)&lt;=Listas!$F$5),(Listas!$F$5-HOUR($K1434)),0))+IF(AND(HOUR($L1434)&gt;=Listas!$F$2,HOUR($L1434)&lt;=Listas!$F$3),(HOUR($L1434)-Listas!$F$2),IF(AND(HOUR($L1434)&gt;=Listas!$F$4,HOUR($L1434)&lt;=Listas!$F$5),(HOUR($L1434)-Listas!$F$4+4),0))),IF(($L1434-$K1434&gt;1.42),(IF(AND(HOUR($K1434)&gt;=Listas!$F$2,HOUR($K1434)&lt;=Listas!$F$3),(Listas!$F$3-HOUR($K1434)+4)+IF(AND(HOUR($L1434)&gt;=Listas!$F$2,HOUR($L1434)&lt;=Listas!$F$3),(HOUR($L1434)-Listas!$F$2)+NETWORKDAYS($K1434+1,$L1434-1,Listas!$H$2:$H$112)*Listas!$F$6,IF(AND(HOUR($L1434)&gt;=Listas!$F$4,HOUR($L1434)&lt;=Listas!$F$5),(HOUR($L1434)-Listas!$F$4+4)+NETWORKDAYS($K1434+1,$L1434-1,Listas!$H$2:$H$111)*Listas!$F$6,0)),IF(AND(HOUR($K1434)&gt;=Listas!$F$4,HOUR($K1434)&lt;=Listas!$F$5),(Listas!$F$5-HOUR($K1434))+IF(AND(HOUR($L1434)&gt;=Listas!$F$2,HOUR($L1434)&lt;=Listas!$F$3),(HOUR($L1434)-Listas!$F$2)+NETWORKDAYS($K1434+1,$L1434-1,Listas!$H$2:$H$111)*Listas!$F$6,(HOUR($L1434)-Listas!$F$4+4)+NETWORKDAYS($K1434+1,$L1434-1,Listas!$H$2:$H$111)*Listas!$F$6)))),IF(($L1434-$K1434)&lt;0,"Fecha inicial mayor a fecha final",0)))))))))</f>
        <v/>
      </c>
      <c r="N1434" s="6" t="str">
        <f t="shared" si="1"/>
        <v/>
      </c>
      <c r="O1434" s="6"/>
      <c r="P1434" s="6"/>
      <c r="Q1434" s="6" t="b">
        <v>0</v>
      </c>
      <c r="R1434" s="6" t="str">
        <f t="shared" si="11"/>
        <v/>
      </c>
      <c r="S1434" s="6"/>
    </row>
    <row r="1435">
      <c r="A1435" s="6"/>
      <c r="B1435" s="6"/>
      <c r="C1435" s="6"/>
      <c r="D1435" s="6"/>
      <c r="E1435" s="6"/>
      <c r="F1435" s="6"/>
      <c r="G1435" s="6"/>
      <c r="H1435" s="6"/>
      <c r="I1435" s="6"/>
      <c r="J1435" s="6"/>
      <c r="K1435" s="84"/>
      <c r="L1435" s="84"/>
      <c r="M1435" s="6" t="str">
        <f>IF(OR(ISBLANK($K1435),ISBLANK($L1435)),"",IF(NETWORKDAYS($K1435,$K1435,Listas!$H$2:$H$111)=0,"Error fecha inicial",IF(NETWORKDAYS($L1435,$L1435,Listas!$H$2:$H$111)=0,"Error fecha final",IF(OR(HOUR($K1435)&lt;Listas!$F$2,AND(HOUR($K1435)&gt;Listas!$F$3,HOUR($K1435)&lt;Listas!$F$4),HOUR($K1435)&gt;Listas!$F$5),"Error hora, fecha inicial",IF(OR(HOUR($L1435)&lt;Listas!$F$2,AND(HOUR($L1435)&gt;Listas!$F$3,HOUR($L1435)&lt;Listas!$F$4),HOUR($L1435)&gt;Listas!$F$5),"Error hora, fecha final",IF(AND($L1435-$K1435&gt;0,$L1435-$K1435&lt;=0.42),(IF(AND(AND(HOUR($K1435)&gt;=Listas!$F$2,HOUR($K1435)&lt;=Listas!$F$3),AND(HOUR($L1435)&gt;=Listas!$F$2,HOUR($L1435)&lt;=Listas!$F$3)),(HOUR($L1435)-HOUR($K1435)),IF(AND(AND(HOUR($K1435)&gt;=Listas!$F$4,HOUR($K1435)&lt;=Listas!$F$5),AND(HOUR($L1435)&gt;=Listas!$F$4,HOUR($L1435)&lt;=Listas!$F$5)),(HOUR($L1435)-HOUR($K1435)),IF(AND(AND(HOUR($K1435)&gt;=Listas!$F$2,HOUR($K1435)&lt;=Listas!$F$3),AND(HOUR($L1435)&gt;=Listas!$F$4,HOUR($L1435)&lt;=Listas!$F$5)),((Listas!$F$3-HOUR($K1435)))+((HOUR($L1435)-Listas!$F$4)),0)))),IF(AND($L1435-$K1435&gt;0.42,$L1435-$K1435&lt;=1.42),(IF(AND(HOUR($K1435)&gt;=Listas!$F$2,HOUR($K1435)&lt;=Listas!$F$3),(Listas!$F$3-HOUR($K1435)+4),IF(AND(HOUR($K1435)&gt;=Listas!$F$4,HOUR($K1435)&lt;=Listas!$F$5),(Listas!$F$5-HOUR($K1435)),0))+IF(AND(HOUR($L1435)&gt;=Listas!$F$2,HOUR($L1435)&lt;=Listas!$F$3),(HOUR($L1435)-Listas!$F$2),IF(AND(HOUR($L1435)&gt;=Listas!$F$4,HOUR($L1435)&lt;=Listas!$F$5),(HOUR($L1435)-Listas!$F$4+4),0))),IF(($L1435-$K1435&gt;1.42),(IF(AND(HOUR($K1435)&gt;=Listas!$F$2,HOUR($K1435)&lt;=Listas!$F$3),(Listas!$F$3-HOUR($K1435)+4)+IF(AND(HOUR($L1435)&gt;=Listas!$F$2,HOUR($L1435)&lt;=Listas!$F$3),(HOUR($L1435)-Listas!$F$2)+NETWORKDAYS($K1435+1,$L1435-1,Listas!$H$2:$H$112)*Listas!$F$6,IF(AND(HOUR($L1435)&gt;=Listas!$F$4,HOUR($L1435)&lt;=Listas!$F$5),(HOUR($L1435)-Listas!$F$4+4)+NETWORKDAYS($K1435+1,$L1435-1,Listas!$H$2:$H$111)*Listas!$F$6,0)),IF(AND(HOUR($K1435)&gt;=Listas!$F$4,HOUR($K1435)&lt;=Listas!$F$5),(Listas!$F$5-HOUR($K1435))+IF(AND(HOUR($L1435)&gt;=Listas!$F$2,HOUR($L1435)&lt;=Listas!$F$3),(HOUR($L1435)-Listas!$F$2)+NETWORKDAYS($K1435+1,$L1435-1,Listas!$H$2:$H$111)*Listas!$F$6,(HOUR($L1435)-Listas!$F$4+4)+NETWORKDAYS($K1435+1,$L1435-1,Listas!$H$2:$H$111)*Listas!$F$6)))),IF(($L1435-$K1435)&lt;0,"Fecha inicial mayor a fecha final",0)))))))))</f>
        <v/>
      </c>
      <c r="N1435" s="6" t="str">
        <f t="shared" si="1"/>
        <v/>
      </c>
      <c r="O1435" s="6"/>
      <c r="P1435" s="6"/>
      <c r="Q1435" s="6" t="b">
        <v>0</v>
      </c>
      <c r="R1435" s="6" t="str">
        <f t="shared" si="11"/>
        <v/>
      </c>
      <c r="S1435" s="6"/>
    </row>
    <row r="1436">
      <c r="A1436" s="6"/>
      <c r="B1436" s="6"/>
      <c r="C1436" s="6"/>
      <c r="D1436" s="6"/>
      <c r="E1436" s="6"/>
      <c r="F1436" s="6"/>
      <c r="G1436" s="6"/>
      <c r="H1436" s="6"/>
      <c r="I1436" s="6"/>
      <c r="J1436" s="6"/>
      <c r="K1436" s="84"/>
      <c r="L1436" s="84"/>
      <c r="M1436" s="6" t="str">
        <f>IF(OR(ISBLANK($K1436),ISBLANK($L1436)),"",IF(NETWORKDAYS($K1436,$K1436,Listas!$H$2:$H$111)=0,"Error fecha inicial",IF(NETWORKDAYS($L1436,$L1436,Listas!$H$2:$H$111)=0,"Error fecha final",IF(OR(HOUR($K1436)&lt;Listas!$F$2,AND(HOUR($K1436)&gt;Listas!$F$3,HOUR($K1436)&lt;Listas!$F$4),HOUR($K1436)&gt;Listas!$F$5),"Error hora, fecha inicial",IF(OR(HOUR($L1436)&lt;Listas!$F$2,AND(HOUR($L1436)&gt;Listas!$F$3,HOUR($L1436)&lt;Listas!$F$4),HOUR($L1436)&gt;Listas!$F$5),"Error hora, fecha final",IF(AND($L1436-$K1436&gt;0,$L1436-$K1436&lt;=0.42),(IF(AND(AND(HOUR($K1436)&gt;=Listas!$F$2,HOUR($K1436)&lt;=Listas!$F$3),AND(HOUR($L1436)&gt;=Listas!$F$2,HOUR($L1436)&lt;=Listas!$F$3)),(HOUR($L1436)-HOUR($K1436)),IF(AND(AND(HOUR($K1436)&gt;=Listas!$F$4,HOUR($K1436)&lt;=Listas!$F$5),AND(HOUR($L1436)&gt;=Listas!$F$4,HOUR($L1436)&lt;=Listas!$F$5)),(HOUR($L1436)-HOUR($K1436)),IF(AND(AND(HOUR($K1436)&gt;=Listas!$F$2,HOUR($K1436)&lt;=Listas!$F$3),AND(HOUR($L1436)&gt;=Listas!$F$4,HOUR($L1436)&lt;=Listas!$F$5)),((Listas!$F$3-HOUR($K1436)))+((HOUR($L1436)-Listas!$F$4)),0)))),IF(AND($L1436-$K1436&gt;0.42,$L1436-$K1436&lt;=1.42),(IF(AND(HOUR($K1436)&gt;=Listas!$F$2,HOUR($K1436)&lt;=Listas!$F$3),(Listas!$F$3-HOUR($K1436)+4),IF(AND(HOUR($K1436)&gt;=Listas!$F$4,HOUR($K1436)&lt;=Listas!$F$5),(Listas!$F$5-HOUR($K1436)),0))+IF(AND(HOUR($L1436)&gt;=Listas!$F$2,HOUR($L1436)&lt;=Listas!$F$3),(HOUR($L1436)-Listas!$F$2),IF(AND(HOUR($L1436)&gt;=Listas!$F$4,HOUR($L1436)&lt;=Listas!$F$5),(HOUR($L1436)-Listas!$F$4+4),0))),IF(($L1436-$K1436&gt;1.42),(IF(AND(HOUR($K1436)&gt;=Listas!$F$2,HOUR($K1436)&lt;=Listas!$F$3),(Listas!$F$3-HOUR($K1436)+4)+IF(AND(HOUR($L1436)&gt;=Listas!$F$2,HOUR($L1436)&lt;=Listas!$F$3),(HOUR($L1436)-Listas!$F$2)+NETWORKDAYS($K1436+1,$L1436-1,Listas!$H$2:$H$112)*Listas!$F$6,IF(AND(HOUR($L1436)&gt;=Listas!$F$4,HOUR($L1436)&lt;=Listas!$F$5),(HOUR($L1436)-Listas!$F$4+4)+NETWORKDAYS($K1436+1,$L1436-1,Listas!$H$2:$H$111)*Listas!$F$6,0)),IF(AND(HOUR($K1436)&gt;=Listas!$F$4,HOUR($K1436)&lt;=Listas!$F$5),(Listas!$F$5-HOUR($K1436))+IF(AND(HOUR($L1436)&gt;=Listas!$F$2,HOUR($L1436)&lt;=Listas!$F$3),(HOUR($L1436)-Listas!$F$2)+NETWORKDAYS($K1436+1,$L1436-1,Listas!$H$2:$H$111)*Listas!$F$6,(HOUR($L1436)-Listas!$F$4+4)+NETWORKDAYS($K1436+1,$L1436-1,Listas!$H$2:$H$111)*Listas!$F$6)))),IF(($L1436-$K1436)&lt;0,"Fecha inicial mayor a fecha final",0)))))))))</f>
        <v/>
      </c>
      <c r="N1436" s="6" t="str">
        <f t="shared" si="1"/>
        <v/>
      </c>
      <c r="O1436" s="6"/>
      <c r="P1436" s="6"/>
      <c r="Q1436" s="6" t="b">
        <v>0</v>
      </c>
      <c r="R1436" s="6" t="str">
        <f t="shared" si="11"/>
        <v/>
      </c>
      <c r="S1436" s="6"/>
    </row>
    <row r="1437">
      <c r="A1437" s="6"/>
      <c r="B1437" s="6"/>
      <c r="C1437" s="6"/>
      <c r="D1437" s="6"/>
      <c r="E1437" s="6"/>
      <c r="F1437" s="6"/>
      <c r="G1437" s="6"/>
      <c r="H1437" s="6"/>
      <c r="I1437" s="6"/>
      <c r="J1437" s="6"/>
      <c r="K1437" s="84"/>
      <c r="L1437" s="84"/>
      <c r="M1437" s="6" t="str">
        <f>IF(OR(ISBLANK($K1437),ISBLANK($L1437)),"",IF(NETWORKDAYS($K1437,$K1437,Listas!$H$2:$H$111)=0,"Error fecha inicial",IF(NETWORKDAYS($L1437,$L1437,Listas!$H$2:$H$111)=0,"Error fecha final",IF(OR(HOUR($K1437)&lt;Listas!$F$2,AND(HOUR($K1437)&gt;Listas!$F$3,HOUR($K1437)&lt;Listas!$F$4),HOUR($K1437)&gt;Listas!$F$5),"Error hora, fecha inicial",IF(OR(HOUR($L1437)&lt;Listas!$F$2,AND(HOUR($L1437)&gt;Listas!$F$3,HOUR($L1437)&lt;Listas!$F$4),HOUR($L1437)&gt;Listas!$F$5),"Error hora, fecha final",IF(AND($L1437-$K1437&gt;0,$L1437-$K1437&lt;=0.42),(IF(AND(AND(HOUR($K1437)&gt;=Listas!$F$2,HOUR($K1437)&lt;=Listas!$F$3),AND(HOUR($L1437)&gt;=Listas!$F$2,HOUR($L1437)&lt;=Listas!$F$3)),(HOUR($L1437)-HOUR($K1437)),IF(AND(AND(HOUR($K1437)&gt;=Listas!$F$4,HOUR($K1437)&lt;=Listas!$F$5),AND(HOUR($L1437)&gt;=Listas!$F$4,HOUR($L1437)&lt;=Listas!$F$5)),(HOUR($L1437)-HOUR($K1437)),IF(AND(AND(HOUR($K1437)&gt;=Listas!$F$2,HOUR($K1437)&lt;=Listas!$F$3),AND(HOUR($L1437)&gt;=Listas!$F$4,HOUR($L1437)&lt;=Listas!$F$5)),((Listas!$F$3-HOUR($K1437)))+((HOUR($L1437)-Listas!$F$4)),0)))),IF(AND($L1437-$K1437&gt;0.42,$L1437-$K1437&lt;=1.42),(IF(AND(HOUR($K1437)&gt;=Listas!$F$2,HOUR($K1437)&lt;=Listas!$F$3),(Listas!$F$3-HOUR($K1437)+4),IF(AND(HOUR($K1437)&gt;=Listas!$F$4,HOUR($K1437)&lt;=Listas!$F$5),(Listas!$F$5-HOUR($K1437)),0))+IF(AND(HOUR($L1437)&gt;=Listas!$F$2,HOUR($L1437)&lt;=Listas!$F$3),(HOUR($L1437)-Listas!$F$2),IF(AND(HOUR($L1437)&gt;=Listas!$F$4,HOUR($L1437)&lt;=Listas!$F$5),(HOUR($L1437)-Listas!$F$4+4),0))),IF(($L1437-$K1437&gt;1.42),(IF(AND(HOUR($K1437)&gt;=Listas!$F$2,HOUR($K1437)&lt;=Listas!$F$3),(Listas!$F$3-HOUR($K1437)+4)+IF(AND(HOUR($L1437)&gt;=Listas!$F$2,HOUR($L1437)&lt;=Listas!$F$3),(HOUR($L1437)-Listas!$F$2)+NETWORKDAYS($K1437+1,$L1437-1,Listas!$H$2:$H$112)*Listas!$F$6,IF(AND(HOUR($L1437)&gt;=Listas!$F$4,HOUR($L1437)&lt;=Listas!$F$5),(HOUR($L1437)-Listas!$F$4+4)+NETWORKDAYS($K1437+1,$L1437-1,Listas!$H$2:$H$111)*Listas!$F$6,0)),IF(AND(HOUR($K1437)&gt;=Listas!$F$4,HOUR($K1437)&lt;=Listas!$F$5),(Listas!$F$5-HOUR($K1437))+IF(AND(HOUR($L1437)&gt;=Listas!$F$2,HOUR($L1437)&lt;=Listas!$F$3),(HOUR($L1437)-Listas!$F$2)+NETWORKDAYS($K1437+1,$L1437-1,Listas!$H$2:$H$111)*Listas!$F$6,(HOUR($L1437)-Listas!$F$4+4)+NETWORKDAYS($K1437+1,$L1437-1,Listas!$H$2:$H$111)*Listas!$F$6)))),IF(($L1437-$K1437)&lt;0,"Fecha inicial mayor a fecha final",0)))))))))</f>
        <v/>
      </c>
      <c r="N1437" s="6" t="str">
        <f t="shared" si="1"/>
        <v/>
      </c>
      <c r="O1437" s="6"/>
      <c r="P1437" s="6"/>
      <c r="Q1437" s="6" t="b">
        <v>0</v>
      </c>
      <c r="R1437" s="6" t="str">
        <f t="shared" si="11"/>
        <v/>
      </c>
      <c r="S1437" s="6"/>
    </row>
    <row r="1438">
      <c r="A1438" s="6"/>
      <c r="B1438" s="6"/>
      <c r="C1438" s="6"/>
      <c r="D1438" s="6"/>
      <c r="E1438" s="6"/>
      <c r="F1438" s="6"/>
      <c r="G1438" s="6"/>
      <c r="H1438" s="6"/>
      <c r="I1438" s="6"/>
      <c r="J1438" s="6"/>
      <c r="K1438" s="84"/>
      <c r="L1438" s="84"/>
      <c r="M1438" s="6" t="str">
        <f>IF(OR(ISBLANK($K1438),ISBLANK($L1438)),"",IF(NETWORKDAYS($K1438,$K1438,Listas!$H$2:$H$111)=0,"Error fecha inicial",IF(NETWORKDAYS($L1438,$L1438,Listas!$H$2:$H$111)=0,"Error fecha final",IF(OR(HOUR($K1438)&lt;Listas!$F$2,AND(HOUR($K1438)&gt;Listas!$F$3,HOUR($K1438)&lt;Listas!$F$4),HOUR($K1438)&gt;Listas!$F$5),"Error hora, fecha inicial",IF(OR(HOUR($L1438)&lt;Listas!$F$2,AND(HOUR($L1438)&gt;Listas!$F$3,HOUR($L1438)&lt;Listas!$F$4),HOUR($L1438)&gt;Listas!$F$5),"Error hora, fecha final",IF(AND($L1438-$K1438&gt;0,$L1438-$K1438&lt;=0.42),(IF(AND(AND(HOUR($K1438)&gt;=Listas!$F$2,HOUR($K1438)&lt;=Listas!$F$3),AND(HOUR($L1438)&gt;=Listas!$F$2,HOUR($L1438)&lt;=Listas!$F$3)),(HOUR($L1438)-HOUR($K1438)),IF(AND(AND(HOUR($K1438)&gt;=Listas!$F$4,HOUR($K1438)&lt;=Listas!$F$5),AND(HOUR($L1438)&gt;=Listas!$F$4,HOUR($L1438)&lt;=Listas!$F$5)),(HOUR($L1438)-HOUR($K1438)),IF(AND(AND(HOUR($K1438)&gt;=Listas!$F$2,HOUR($K1438)&lt;=Listas!$F$3),AND(HOUR($L1438)&gt;=Listas!$F$4,HOUR($L1438)&lt;=Listas!$F$5)),((Listas!$F$3-HOUR($K1438)))+((HOUR($L1438)-Listas!$F$4)),0)))),IF(AND($L1438-$K1438&gt;0.42,$L1438-$K1438&lt;=1.42),(IF(AND(HOUR($K1438)&gt;=Listas!$F$2,HOUR($K1438)&lt;=Listas!$F$3),(Listas!$F$3-HOUR($K1438)+4),IF(AND(HOUR($K1438)&gt;=Listas!$F$4,HOUR($K1438)&lt;=Listas!$F$5),(Listas!$F$5-HOUR($K1438)),0))+IF(AND(HOUR($L1438)&gt;=Listas!$F$2,HOUR($L1438)&lt;=Listas!$F$3),(HOUR($L1438)-Listas!$F$2),IF(AND(HOUR($L1438)&gt;=Listas!$F$4,HOUR($L1438)&lt;=Listas!$F$5),(HOUR($L1438)-Listas!$F$4+4),0))),IF(($L1438-$K1438&gt;1.42),(IF(AND(HOUR($K1438)&gt;=Listas!$F$2,HOUR($K1438)&lt;=Listas!$F$3),(Listas!$F$3-HOUR($K1438)+4)+IF(AND(HOUR($L1438)&gt;=Listas!$F$2,HOUR($L1438)&lt;=Listas!$F$3),(HOUR($L1438)-Listas!$F$2)+NETWORKDAYS($K1438+1,$L1438-1,Listas!$H$2:$H$112)*Listas!$F$6,IF(AND(HOUR($L1438)&gt;=Listas!$F$4,HOUR($L1438)&lt;=Listas!$F$5),(HOUR($L1438)-Listas!$F$4+4)+NETWORKDAYS($K1438+1,$L1438-1,Listas!$H$2:$H$111)*Listas!$F$6,0)),IF(AND(HOUR($K1438)&gt;=Listas!$F$4,HOUR($K1438)&lt;=Listas!$F$5),(Listas!$F$5-HOUR($K1438))+IF(AND(HOUR($L1438)&gt;=Listas!$F$2,HOUR($L1438)&lt;=Listas!$F$3),(HOUR($L1438)-Listas!$F$2)+NETWORKDAYS($K1438+1,$L1438-1,Listas!$H$2:$H$111)*Listas!$F$6,(HOUR($L1438)-Listas!$F$4+4)+NETWORKDAYS($K1438+1,$L1438-1,Listas!$H$2:$H$111)*Listas!$F$6)))),IF(($L1438-$K1438)&lt;0,"Fecha inicial mayor a fecha final",0)))))))))</f>
        <v/>
      </c>
      <c r="N1438" s="6" t="str">
        <f t="shared" si="1"/>
        <v/>
      </c>
      <c r="O1438" s="6"/>
      <c r="P1438" s="6"/>
      <c r="Q1438" s="6" t="b">
        <v>0</v>
      </c>
      <c r="R1438" s="6" t="str">
        <f t="shared" si="11"/>
        <v/>
      </c>
      <c r="S1438" s="6"/>
    </row>
    <row r="1439">
      <c r="A1439" s="6"/>
      <c r="B1439" s="6"/>
      <c r="C1439" s="6"/>
      <c r="D1439" s="6"/>
      <c r="E1439" s="6"/>
      <c r="F1439" s="6"/>
      <c r="G1439" s="6"/>
      <c r="H1439" s="6"/>
      <c r="I1439" s="6"/>
      <c r="J1439" s="6"/>
      <c r="K1439" s="84"/>
      <c r="L1439" s="84"/>
      <c r="M1439" s="6" t="str">
        <f>IF(OR(ISBLANK($K1439),ISBLANK($L1439)),"",IF(NETWORKDAYS($K1439,$K1439,Listas!$H$2:$H$111)=0,"Error fecha inicial",IF(NETWORKDAYS($L1439,$L1439,Listas!$H$2:$H$111)=0,"Error fecha final",IF(OR(HOUR($K1439)&lt;Listas!$F$2,AND(HOUR($K1439)&gt;Listas!$F$3,HOUR($K1439)&lt;Listas!$F$4),HOUR($K1439)&gt;Listas!$F$5),"Error hora, fecha inicial",IF(OR(HOUR($L1439)&lt;Listas!$F$2,AND(HOUR($L1439)&gt;Listas!$F$3,HOUR($L1439)&lt;Listas!$F$4),HOUR($L1439)&gt;Listas!$F$5),"Error hora, fecha final",IF(AND($L1439-$K1439&gt;0,$L1439-$K1439&lt;=0.42),(IF(AND(AND(HOUR($K1439)&gt;=Listas!$F$2,HOUR($K1439)&lt;=Listas!$F$3),AND(HOUR($L1439)&gt;=Listas!$F$2,HOUR($L1439)&lt;=Listas!$F$3)),(HOUR($L1439)-HOUR($K1439)),IF(AND(AND(HOUR($K1439)&gt;=Listas!$F$4,HOUR($K1439)&lt;=Listas!$F$5),AND(HOUR($L1439)&gt;=Listas!$F$4,HOUR($L1439)&lt;=Listas!$F$5)),(HOUR($L1439)-HOUR($K1439)),IF(AND(AND(HOUR($K1439)&gt;=Listas!$F$2,HOUR($K1439)&lt;=Listas!$F$3),AND(HOUR($L1439)&gt;=Listas!$F$4,HOUR($L1439)&lt;=Listas!$F$5)),((Listas!$F$3-HOUR($K1439)))+((HOUR($L1439)-Listas!$F$4)),0)))),IF(AND($L1439-$K1439&gt;0.42,$L1439-$K1439&lt;=1.42),(IF(AND(HOUR($K1439)&gt;=Listas!$F$2,HOUR($K1439)&lt;=Listas!$F$3),(Listas!$F$3-HOUR($K1439)+4),IF(AND(HOUR($K1439)&gt;=Listas!$F$4,HOUR($K1439)&lt;=Listas!$F$5),(Listas!$F$5-HOUR($K1439)),0))+IF(AND(HOUR($L1439)&gt;=Listas!$F$2,HOUR($L1439)&lt;=Listas!$F$3),(HOUR($L1439)-Listas!$F$2),IF(AND(HOUR($L1439)&gt;=Listas!$F$4,HOUR($L1439)&lt;=Listas!$F$5),(HOUR($L1439)-Listas!$F$4+4),0))),IF(($L1439-$K1439&gt;1.42),(IF(AND(HOUR($K1439)&gt;=Listas!$F$2,HOUR($K1439)&lt;=Listas!$F$3),(Listas!$F$3-HOUR($K1439)+4)+IF(AND(HOUR($L1439)&gt;=Listas!$F$2,HOUR($L1439)&lt;=Listas!$F$3),(HOUR($L1439)-Listas!$F$2)+NETWORKDAYS($K1439+1,$L1439-1,Listas!$H$2:$H$112)*Listas!$F$6,IF(AND(HOUR($L1439)&gt;=Listas!$F$4,HOUR($L1439)&lt;=Listas!$F$5),(HOUR($L1439)-Listas!$F$4+4)+NETWORKDAYS($K1439+1,$L1439-1,Listas!$H$2:$H$111)*Listas!$F$6,0)),IF(AND(HOUR($K1439)&gt;=Listas!$F$4,HOUR($K1439)&lt;=Listas!$F$5),(Listas!$F$5-HOUR($K1439))+IF(AND(HOUR($L1439)&gt;=Listas!$F$2,HOUR($L1439)&lt;=Listas!$F$3),(HOUR($L1439)-Listas!$F$2)+NETWORKDAYS($K1439+1,$L1439-1,Listas!$H$2:$H$111)*Listas!$F$6,(HOUR($L1439)-Listas!$F$4+4)+NETWORKDAYS($K1439+1,$L1439-1,Listas!$H$2:$H$111)*Listas!$F$6)))),IF(($L1439-$K1439)&lt;0,"Fecha inicial mayor a fecha final",0)))))))))</f>
        <v/>
      </c>
      <c r="N1439" s="6" t="str">
        <f t="shared" si="1"/>
        <v/>
      </c>
      <c r="O1439" s="6"/>
      <c r="P1439" s="6"/>
      <c r="Q1439" s="6" t="b">
        <v>0</v>
      </c>
      <c r="R1439" s="6" t="str">
        <f t="shared" si="11"/>
        <v/>
      </c>
      <c r="S1439" s="6"/>
    </row>
    <row r="1440">
      <c r="A1440" s="6"/>
      <c r="B1440" s="6"/>
      <c r="C1440" s="6"/>
      <c r="D1440" s="6"/>
      <c r="E1440" s="6"/>
      <c r="F1440" s="6"/>
      <c r="G1440" s="6"/>
      <c r="H1440" s="6"/>
      <c r="I1440" s="6"/>
      <c r="J1440" s="6"/>
      <c r="K1440" s="84"/>
      <c r="L1440" s="84"/>
      <c r="M1440" s="6" t="str">
        <f>IF(OR(ISBLANK($K1440),ISBLANK($L1440)),"",IF(NETWORKDAYS($K1440,$K1440,Listas!$H$2:$H$111)=0,"Error fecha inicial",IF(NETWORKDAYS($L1440,$L1440,Listas!$H$2:$H$111)=0,"Error fecha final",IF(OR(HOUR($K1440)&lt;Listas!$F$2,AND(HOUR($K1440)&gt;Listas!$F$3,HOUR($K1440)&lt;Listas!$F$4),HOUR($K1440)&gt;Listas!$F$5),"Error hora, fecha inicial",IF(OR(HOUR($L1440)&lt;Listas!$F$2,AND(HOUR($L1440)&gt;Listas!$F$3,HOUR($L1440)&lt;Listas!$F$4),HOUR($L1440)&gt;Listas!$F$5),"Error hora, fecha final",IF(AND($L1440-$K1440&gt;0,$L1440-$K1440&lt;=0.42),(IF(AND(AND(HOUR($K1440)&gt;=Listas!$F$2,HOUR($K1440)&lt;=Listas!$F$3),AND(HOUR($L1440)&gt;=Listas!$F$2,HOUR($L1440)&lt;=Listas!$F$3)),(HOUR($L1440)-HOUR($K1440)),IF(AND(AND(HOUR($K1440)&gt;=Listas!$F$4,HOUR($K1440)&lt;=Listas!$F$5),AND(HOUR($L1440)&gt;=Listas!$F$4,HOUR($L1440)&lt;=Listas!$F$5)),(HOUR($L1440)-HOUR($K1440)),IF(AND(AND(HOUR($K1440)&gt;=Listas!$F$2,HOUR($K1440)&lt;=Listas!$F$3),AND(HOUR($L1440)&gt;=Listas!$F$4,HOUR($L1440)&lt;=Listas!$F$5)),((Listas!$F$3-HOUR($K1440)))+((HOUR($L1440)-Listas!$F$4)),0)))),IF(AND($L1440-$K1440&gt;0.42,$L1440-$K1440&lt;=1.42),(IF(AND(HOUR($K1440)&gt;=Listas!$F$2,HOUR($K1440)&lt;=Listas!$F$3),(Listas!$F$3-HOUR($K1440)+4),IF(AND(HOUR($K1440)&gt;=Listas!$F$4,HOUR($K1440)&lt;=Listas!$F$5),(Listas!$F$5-HOUR($K1440)),0))+IF(AND(HOUR($L1440)&gt;=Listas!$F$2,HOUR($L1440)&lt;=Listas!$F$3),(HOUR($L1440)-Listas!$F$2),IF(AND(HOUR($L1440)&gt;=Listas!$F$4,HOUR($L1440)&lt;=Listas!$F$5),(HOUR($L1440)-Listas!$F$4+4),0))),IF(($L1440-$K1440&gt;1.42),(IF(AND(HOUR($K1440)&gt;=Listas!$F$2,HOUR($K1440)&lt;=Listas!$F$3),(Listas!$F$3-HOUR($K1440)+4)+IF(AND(HOUR($L1440)&gt;=Listas!$F$2,HOUR($L1440)&lt;=Listas!$F$3),(HOUR($L1440)-Listas!$F$2)+NETWORKDAYS($K1440+1,$L1440-1,Listas!$H$2:$H$112)*Listas!$F$6,IF(AND(HOUR($L1440)&gt;=Listas!$F$4,HOUR($L1440)&lt;=Listas!$F$5),(HOUR($L1440)-Listas!$F$4+4)+NETWORKDAYS($K1440+1,$L1440-1,Listas!$H$2:$H$111)*Listas!$F$6,0)),IF(AND(HOUR($K1440)&gt;=Listas!$F$4,HOUR($K1440)&lt;=Listas!$F$5),(Listas!$F$5-HOUR($K1440))+IF(AND(HOUR($L1440)&gt;=Listas!$F$2,HOUR($L1440)&lt;=Listas!$F$3),(HOUR($L1440)-Listas!$F$2)+NETWORKDAYS($K1440+1,$L1440-1,Listas!$H$2:$H$111)*Listas!$F$6,(HOUR($L1440)-Listas!$F$4+4)+NETWORKDAYS($K1440+1,$L1440-1,Listas!$H$2:$H$111)*Listas!$F$6)))),IF(($L1440-$K1440)&lt;0,"Fecha inicial mayor a fecha final",0)))))))))</f>
        <v/>
      </c>
      <c r="N1440" s="6" t="str">
        <f t="shared" si="1"/>
        <v/>
      </c>
      <c r="O1440" s="6"/>
      <c r="P1440" s="6"/>
      <c r="Q1440" s="6" t="b">
        <v>0</v>
      </c>
      <c r="R1440" s="6" t="str">
        <f t="shared" si="11"/>
        <v/>
      </c>
      <c r="S1440" s="6"/>
    </row>
    <row r="1441">
      <c r="A1441" s="6"/>
      <c r="B1441" s="6"/>
      <c r="C1441" s="6"/>
      <c r="D1441" s="6"/>
      <c r="E1441" s="6"/>
      <c r="F1441" s="6"/>
      <c r="G1441" s="6"/>
      <c r="H1441" s="6"/>
      <c r="I1441" s="6"/>
      <c r="J1441" s="6"/>
      <c r="K1441" s="84"/>
      <c r="L1441" s="84"/>
      <c r="M1441" s="6" t="str">
        <f>IF(OR(ISBLANK($K1441),ISBLANK($L1441)),"",IF(NETWORKDAYS($K1441,$K1441,Listas!$H$2:$H$111)=0,"Error fecha inicial",IF(NETWORKDAYS($L1441,$L1441,Listas!$H$2:$H$111)=0,"Error fecha final",IF(OR(HOUR($K1441)&lt;Listas!$F$2,AND(HOUR($K1441)&gt;Listas!$F$3,HOUR($K1441)&lt;Listas!$F$4),HOUR($K1441)&gt;Listas!$F$5),"Error hora, fecha inicial",IF(OR(HOUR($L1441)&lt;Listas!$F$2,AND(HOUR($L1441)&gt;Listas!$F$3,HOUR($L1441)&lt;Listas!$F$4),HOUR($L1441)&gt;Listas!$F$5),"Error hora, fecha final",IF(AND($L1441-$K1441&gt;0,$L1441-$K1441&lt;=0.42),(IF(AND(AND(HOUR($K1441)&gt;=Listas!$F$2,HOUR($K1441)&lt;=Listas!$F$3),AND(HOUR($L1441)&gt;=Listas!$F$2,HOUR($L1441)&lt;=Listas!$F$3)),(HOUR($L1441)-HOUR($K1441)),IF(AND(AND(HOUR($K1441)&gt;=Listas!$F$4,HOUR($K1441)&lt;=Listas!$F$5),AND(HOUR($L1441)&gt;=Listas!$F$4,HOUR($L1441)&lt;=Listas!$F$5)),(HOUR($L1441)-HOUR($K1441)),IF(AND(AND(HOUR($K1441)&gt;=Listas!$F$2,HOUR($K1441)&lt;=Listas!$F$3),AND(HOUR($L1441)&gt;=Listas!$F$4,HOUR($L1441)&lt;=Listas!$F$5)),((Listas!$F$3-HOUR($K1441)))+((HOUR($L1441)-Listas!$F$4)),0)))),IF(AND($L1441-$K1441&gt;0.42,$L1441-$K1441&lt;=1.42),(IF(AND(HOUR($K1441)&gt;=Listas!$F$2,HOUR($K1441)&lt;=Listas!$F$3),(Listas!$F$3-HOUR($K1441)+4),IF(AND(HOUR($K1441)&gt;=Listas!$F$4,HOUR($K1441)&lt;=Listas!$F$5),(Listas!$F$5-HOUR($K1441)),0))+IF(AND(HOUR($L1441)&gt;=Listas!$F$2,HOUR($L1441)&lt;=Listas!$F$3),(HOUR($L1441)-Listas!$F$2),IF(AND(HOUR($L1441)&gt;=Listas!$F$4,HOUR($L1441)&lt;=Listas!$F$5),(HOUR($L1441)-Listas!$F$4+4),0))),IF(($L1441-$K1441&gt;1.42),(IF(AND(HOUR($K1441)&gt;=Listas!$F$2,HOUR($K1441)&lt;=Listas!$F$3),(Listas!$F$3-HOUR($K1441)+4)+IF(AND(HOUR($L1441)&gt;=Listas!$F$2,HOUR($L1441)&lt;=Listas!$F$3),(HOUR($L1441)-Listas!$F$2)+NETWORKDAYS($K1441+1,$L1441-1,Listas!$H$2:$H$112)*Listas!$F$6,IF(AND(HOUR($L1441)&gt;=Listas!$F$4,HOUR($L1441)&lt;=Listas!$F$5),(HOUR($L1441)-Listas!$F$4+4)+NETWORKDAYS($K1441+1,$L1441-1,Listas!$H$2:$H$111)*Listas!$F$6,0)),IF(AND(HOUR($K1441)&gt;=Listas!$F$4,HOUR($K1441)&lt;=Listas!$F$5),(Listas!$F$5-HOUR($K1441))+IF(AND(HOUR($L1441)&gt;=Listas!$F$2,HOUR($L1441)&lt;=Listas!$F$3),(HOUR($L1441)-Listas!$F$2)+NETWORKDAYS($K1441+1,$L1441-1,Listas!$H$2:$H$111)*Listas!$F$6,(HOUR($L1441)-Listas!$F$4+4)+NETWORKDAYS($K1441+1,$L1441-1,Listas!$H$2:$H$111)*Listas!$F$6)))),IF(($L1441-$K1441)&lt;0,"Fecha inicial mayor a fecha final",0)))))))))</f>
        <v/>
      </c>
      <c r="N1441" s="6" t="str">
        <f t="shared" si="1"/>
        <v/>
      </c>
      <c r="O1441" s="6"/>
      <c r="P1441" s="6"/>
      <c r="Q1441" s="6" t="b">
        <v>0</v>
      </c>
      <c r="R1441" s="6" t="str">
        <f t="shared" si="11"/>
        <v/>
      </c>
      <c r="S1441" s="6"/>
    </row>
    <row r="1442">
      <c r="A1442" s="6"/>
      <c r="B1442" s="6"/>
      <c r="C1442" s="6"/>
      <c r="D1442" s="6"/>
      <c r="E1442" s="6"/>
      <c r="F1442" s="6"/>
      <c r="G1442" s="6"/>
      <c r="H1442" s="6"/>
      <c r="I1442" s="6"/>
      <c r="J1442" s="6"/>
      <c r="K1442" s="84"/>
      <c r="L1442" s="84"/>
      <c r="M1442" s="6" t="str">
        <f>IF(OR(ISBLANK($K1442),ISBLANK($L1442)),"",IF(NETWORKDAYS($K1442,$K1442,Listas!$H$2:$H$111)=0,"Error fecha inicial",IF(NETWORKDAYS($L1442,$L1442,Listas!$H$2:$H$111)=0,"Error fecha final",IF(OR(HOUR($K1442)&lt;Listas!$F$2,AND(HOUR($K1442)&gt;Listas!$F$3,HOUR($K1442)&lt;Listas!$F$4),HOUR($K1442)&gt;Listas!$F$5),"Error hora, fecha inicial",IF(OR(HOUR($L1442)&lt;Listas!$F$2,AND(HOUR($L1442)&gt;Listas!$F$3,HOUR($L1442)&lt;Listas!$F$4),HOUR($L1442)&gt;Listas!$F$5),"Error hora, fecha final",IF(AND($L1442-$K1442&gt;0,$L1442-$K1442&lt;=0.42),(IF(AND(AND(HOUR($K1442)&gt;=Listas!$F$2,HOUR($K1442)&lt;=Listas!$F$3),AND(HOUR($L1442)&gt;=Listas!$F$2,HOUR($L1442)&lt;=Listas!$F$3)),(HOUR($L1442)-HOUR($K1442)),IF(AND(AND(HOUR($K1442)&gt;=Listas!$F$4,HOUR($K1442)&lt;=Listas!$F$5),AND(HOUR($L1442)&gt;=Listas!$F$4,HOUR($L1442)&lt;=Listas!$F$5)),(HOUR($L1442)-HOUR($K1442)),IF(AND(AND(HOUR($K1442)&gt;=Listas!$F$2,HOUR($K1442)&lt;=Listas!$F$3),AND(HOUR($L1442)&gt;=Listas!$F$4,HOUR($L1442)&lt;=Listas!$F$5)),((Listas!$F$3-HOUR($K1442)))+((HOUR($L1442)-Listas!$F$4)),0)))),IF(AND($L1442-$K1442&gt;0.42,$L1442-$K1442&lt;=1.42),(IF(AND(HOUR($K1442)&gt;=Listas!$F$2,HOUR($K1442)&lt;=Listas!$F$3),(Listas!$F$3-HOUR($K1442)+4),IF(AND(HOUR($K1442)&gt;=Listas!$F$4,HOUR($K1442)&lt;=Listas!$F$5),(Listas!$F$5-HOUR($K1442)),0))+IF(AND(HOUR($L1442)&gt;=Listas!$F$2,HOUR($L1442)&lt;=Listas!$F$3),(HOUR($L1442)-Listas!$F$2),IF(AND(HOUR($L1442)&gt;=Listas!$F$4,HOUR($L1442)&lt;=Listas!$F$5),(HOUR($L1442)-Listas!$F$4+4),0))),IF(($L1442-$K1442&gt;1.42),(IF(AND(HOUR($K1442)&gt;=Listas!$F$2,HOUR($K1442)&lt;=Listas!$F$3),(Listas!$F$3-HOUR($K1442)+4)+IF(AND(HOUR($L1442)&gt;=Listas!$F$2,HOUR($L1442)&lt;=Listas!$F$3),(HOUR($L1442)-Listas!$F$2)+NETWORKDAYS($K1442+1,$L1442-1,Listas!$H$2:$H$112)*Listas!$F$6,IF(AND(HOUR($L1442)&gt;=Listas!$F$4,HOUR($L1442)&lt;=Listas!$F$5),(HOUR($L1442)-Listas!$F$4+4)+NETWORKDAYS($K1442+1,$L1442-1,Listas!$H$2:$H$111)*Listas!$F$6,0)),IF(AND(HOUR($K1442)&gt;=Listas!$F$4,HOUR($K1442)&lt;=Listas!$F$5),(Listas!$F$5-HOUR($K1442))+IF(AND(HOUR($L1442)&gt;=Listas!$F$2,HOUR($L1442)&lt;=Listas!$F$3),(HOUR($L1442)-Listas!$F$2)+NETWORKDAYS($K1442+1,$L1442-1,Listas!$H$2:$H$111)*Listas!$F$6,(HOUR($L1442)-Listas!$F$4+4)+NETWORKDAYS($K1442+1,$L1442-1,Listas!$H$2:$H$111)*Listas!$F$6)))),IF(($L1442-$K1442)&lt;0,"Fecha inicial mayor a fecha final",0)))))))))</f>
        <v/>
      </c>
      <c r="N1442" s="6" t="str">
        <f t="shared" si="1"/>
        <v/>
      </c>
      <c r="O1442" s="6"/>
      <c r="P1442" s="6"/>
      <c r="Q1442" s="6" t="b">
        <v>0</v>
      </c>
      <c r="R1442" s="6" t="str">
        <f t="shared" si="11"/>
        <v/>
      </c>
      <c r="S1442" s="6"/>
    </row>
    <row r="1443">
      <c r="A1443" s="6"/>
      <c r="B1443" s="6"/>
      <c r="C1443" s="6"/>
      <c r="D1443" s="6"/>
      <c r="E1443" s="6"/>
      <c r="F1443" s="6"/>
      <c r="G1443" s="6"/>
      <c r="H1443" s="6"/>
      <c r="I1443" s="6"/>
      <c r="J1443" s="6"/>
      <c r="K1443" s="84"/>
      <c r="L1443" s="84"/>
      <c r="M1443" s="6" t="str">
        <f>IF(OR(ISBLANK($K1443),ISBLANK($L1443)),"",IF(NETWORKDAYS($K1443,$K1443,Listas!$H$2:$H$111)=0,"Error fecha inicial",IF(NETWORKDAYS($L1443,$L1443,Listas!$H$2:$H$111)=0,"Error fecha final",IF(OR(HOUR($K1443)&lt;Listas!$F$2,AND(HOUR($K1443)&gt;Listas!$F$3,HOUR($K1443)&lt;Listas!$F$4),HOUR($K1443)&gt;Listas!$F$5),"Error hora, fecha inicial",IF(OR(HOUR($L1443)&lt;Listas!$F$2,AND(HOUR($L1443)&gt;Listas!$F$3,HOUR($L1443)&lt;Listas!$F$4),HOUR($L1443)&gt;Listas!$F$5),"Error hora, fecha final",IF(AND($L1443-$K1443&gt;0,$L1443-$K1443&lt;=0.42),(IF(AND(AND(HOUR($K1443)&gt;=Listas!$F$2,HOUR($K1443)&lt;=Listas!$F$3),AND(HOUR($L1443)&gt;=Listas!$F$2,HOUR($L1443)&lt;=Listas!$F$3)),(HOUR($L1443)-HOUR($K1443)),IF(AND(AND(HOUR($K1443)&gt;=Listas!$F$4,HOUR($K1443)&lt;=Listas!$F$5),AND(HOUR($L1443)&gt;=Listas!$F$4,HOUR($L1443)&lt;=Listas!$F$5)),(HOUR($L1443)-HOUR($K1443)),IF(AND(AND(HOUR($K1443)&gt;=Listas!$F$2,HOUR($K1443)&lt;=Listas!$F$3),AND(HOUR($L1443)&gt;=Listas!$F$4,HOUR($L1443)&lt;=Listas!$F$5)),((Listas!$F$3-HOUR($K1443)))+((HOUR($L1443)-Listas!$F$4)),0)))),IF(AND($L1443-$K1443&gt;0.42,$L1443-$K1443&lt;=1.42),(IF(AND(HOUR($K1443)&gt;=Listas!$F$2,HOUR($K1443)&lt;=Listas!$F$3),(Listas!$F$3-HOUR($K1443)+4),IF(AND(HOUR($K1443)&gt;=Listas!$F$4,HOUR($K1443)&lt;=Listas!$F$5),(Listas!$F$5-HOUR($K1443)),0))+IF(AND(HOUR($L1443)&gt;=Listas!$F$2,HOUR($L1443)&lt;=Listas!$F$3),(HOUR($L1443)-Listas!$F$2),IF(AND(HOUR($L1443)&gt;=Listas!$F$4,HOUR($L1443)&lt;=Listas!$F$5),(HOUR($L1443)-Listas!$F$4+4),0))),IF(($L1443-$K1443&gt;1.42),(IF(AND(HOUR($K1443)&gt;=Listas!$F$2,HOUR($K1443)&lt;=Listas!$F$3),(Listas!$F$3-HOUR($K1443)+4)+IF(AND(HOUR($L1443)&gt;=Listas!$F$2,HOUR($L1443)&lt;=Listas!$F$3),(HOUR($L1443)-Listas!$F$2)+NETWORKDAYS($K1443+1,$L1443-1,Listas!$H$2:$H$112)*Listas!$F$6,IF(AND(HOUR($L1443)&gt;=Listas!$F$4,HOUR($L1443)&lt;=Listas!$F$5),(HOUR($L1443)-Listas!$F$4+4)+NETWORKDAYS($K1443+1,$L1443-1,Listas!$H$2:$H$111)*Listas!$F$6,0)),IF(AND(HOUR($K1443)&gt;=Listas!$F$4,HOUR($K1443)&lt;=Listas!$F$5),(Listas!$F$5-HOUR($K1443))+IF(AND(HOUR($L1443)&gt;=Listas!$F$2,HOUR($L1443)&lt;=Listas!$F$3),(HOUR($L1443)-Listas!$F$2)+NETWORKDAYS($K1443+1,$L1443-1,Listas!$H$2:$H$111)*Listas!$F$6,(HOUR($L1443)-Listas!$F$4+4)+NETWORKDAYS($K1443+1,$L1443-1,Listas!$H$2:$H$111)*Listas!$F$6)))),IF(($L1443-$K1443)&lt;0,"Fecha inicial mayor a fecha final",0)))))))))</f>
        <v/>
      </c>
      <c r="N1443" s="6" t="str">
        <f t="shared" si="1"/>
        <v/>
      </c>
      <c r="O1443" s="6"/>
      <c r="P1443" s="6"/>
      <c r="Q1443" s="6" t="b">
        <v>0</v>
      </c>
      <c r="R1443" s="6" t="str">
        <f t="shared" si="11"/>
        <v/>
      </c>
      <c r="S1443" s="6"/>
    </row>
    <row r="1444">
      <c r="A1444" s="6"/>
      <c r="B1444" s="6"/>
      <c r="C1444" s="6"/>
      <c r="D1444" s="6"/>
      <c r="E1444" s="6"/>
      <c r="F1444" s="6"/>
      <c r="G1444" s="6"/>
      <c r="H1444" s="6"/>
      <c r="I1444" s="6"/>
      <c r="J1444" s="6"/>
      <c r="K1444" s="84"/>
      <c r="L1444" s="84"/>
      <c r="M1444" s="6" t="str">
        <f>IF(OR(ISBLANK($K1444),ISBLANK($L1444)),"",IF(NETWORKDAYS($K1444,$K1444,Listas!$H$2:$H$111)=0,"Error fecha inicial",IF(NETWORKDAYS($L1444,$L1444,Listas!$H$2:$H$111)=0,"Error fecha final",IF(OR(HOUR($K1444)&lt;Listas!$F$2,AND(HOUR($K1444)&gt;Listas!$F$3,HOUR($K1444)&lt;Listas!$F$4),HOUR($K1444)&gt;Listas!$F$5),"Error hora, fecha inicial",IF(OR(HOUR($L1444)&lt;Listas!$F$2,AND(HOUR($L1444)&gt;Listas!$F$3,HOUR($L1444)&lt;Listas!$F$4),HOUR($L1444)&gt;Listas!$F$5),"Error hora, fecha final",IF(AND($L1444-$K1444&gt;0,$L1444-$K1444&lt;=0.42),(IF(AND(AND(HOUR($K1444)&gt;=Listas!$F$2,HOUR($K1444)&lt;=Listas!$F$3),AND(HOUR($L1444)&gt;=Listas!$F$2,HOUR($L1444)&lt;=Listas!$F$3)),(HOUR($L1444)-HOUR($K1444)),IF(AND(AND(HOUR($K1444)&gt;=Listas!$F$4,HOUR($K1444)&lt;=Listas!$F$5),AND(HOUR($L1444)&gt;=Listas!$F$4,HOUR($L1444)&lt;=Listas!$F$5)),(HOUR($L1444)-HOUR($K1444)),IF(AND(AND(HOUR($K1444)&gt;=Listas!$F$2,HOUR($K1444)&lt;=Listas!$F$3),AND(HOUR($L1444)&gt;=Listas!$F$4,HOUR($L1444)&lt;=Listas!$F$5)),((Listas!$F$3-HOUR($K1444)))+((HOUR($L1444)-Listas!$F$4)),0)))),IF(AND($L1444-$K1444&gt;0.42,$L1444-$K1444&lt;=1.42),(IF(AND(HOUR($K1444)&gt;=Listas!$F$2,HOUR($K1444)&lt;=Listas!$F$3),(Listas!$F$3-HOUR($K1444)+4),IF(AND(HOUR($K1444)&gt;=Listas!$F$4,HOUR($K1444)&lt;=Listas!$F$5),(Listas!$F$5-HOUR($K1444)),0))+IF(AND(HOUR($L1444)&gt;=Listas!$F$2,HOUR($L1444)&lt;=Listas!$F$3),(HOUR($L1444)-Listas!$F$2),IF(AND(HOUR($L1444)&gt;=Listas!$F$4,HOUR($L1444)&lt;=Listas!$F$5),(HOUR($L1444)-Listas!$F$4+4),0))),IF(($L1444-$K1444&gt;1.42),(IF(AND(HOUR($K1444)&gt;=Listas!$F$2,HOUR($K1444)&lt;=Listas!$F$3),(Listas!$F$3-HOUR($K1444)+4)+IF(AND(HOUR($L1444)&gt;=Listas!$F$2,HOUR($L1444)&lt;=Listas!$F$3),(HOUR($L1444)-Listas!$F$2)+NETWORKDAYS($K1444+1,$L1444-1,Listas!$H$2:$H$112)*Listas!$F$6,IF(AND(HOUR($L1444)&gt;=Listas!$F$4,HOUR($L1444)&lt;=Listas!$F$5),(HOUR($L1444)-Listas!$F$4+4)+NETWORKDAYS($K1444+1,$L1444-1,Listas!$H$2:$H$111)*Listas!$F$6,0)),IF(AND(HOUR($K1444)&gt;=Listas!$F$4,HOUR($K1444)&lt;=Listas!$F$5),(Listas!$F$5-HOUR($K1444))+IF(AND(HOUR($L1444)&gt;=Listas!$F$2,HOUR($L1444)&lt;=Listas!$F$3),(HOUR($L1444)-Listas!$F$2)+NETWORKDAYS($K1444+1,$L1444-1,Listas!$H$2:$H$111)*Listas!$F$6,(HOUR($L1444)-Listas!$F$4+4)+NETWORKDAYS($K1444+1,$L1444-1,Listas!$H$2:$H$111)*Listas!$F$6)))),IF(($L1444-$K1444)&lt;0,"Fecha inicial mayor a fecha final",0)))))))))</f>
        <v/>
      </c>
      <c r="N1444" s="6" t="str">
        <f t="shared" si="1"/>
        <v/>
      </c>
      <c r="O1444" s="6"/>
      <c r="P1444" s="6"/>
      <c r="Q1444" s="6" t="b">
        <v>0</v>
      </c>
      <c r="R1444" s="6" t="str">
        <f t="shared" si="11"/>
        <v/>
      </c>
      <c r="S1444" s="6"/>
    </row>
    <row r="1445">
      <c r="A1445" s="6"/>
      <c r="B1445" s="6"/>
      <c r="C1445" s="6"/>
      <c r="D1445" s="6"/>
      <c r="E1445" s="6"/>
      <c r="F1445" s="6"/>
      <c r="G1445" s="6"/>
      <c r="H1445" s="6"/>
      <c r="I1445" s="6"/>
      <c r="J1445" s="6"/>
      <c r="K1445" s="84"/>
      <c r="L1445" s="84"/>
      <c r="M1445" s="6" t="str">
        <f>IF(OR(ISBLANK($K1445),ISBLANK($L1445)),"",IF(NETWORKDAYS($K1445,$K1445,Listas!$H$2:$H$111)=0,"Error fecha inicial",IF(NETWORKDAYS($L1445,$L1445,Listas!$H$2:$H$111)=0,"Error fecha final",IF(OR(HOUR($K1445)&lt;Listas!$F$2,AND(HOUR($K1445)&gt;Listas!$F$3,HOUR($K1445)&lt;Listas!$F$4),HOUR($K1445)&gt;Listas!$F$5),"Error hora, fecha inicial",IF(OR(HOUR($L1445)&lt;Listas!$F$2,AND(HOUR($L1445)&gt;Listas!$F$3,HOUR($L1445)&lt;Listas!$F$4),HOUR($L1445)&gt;Listas!$F$5),"Error hora, fecha final",IF(AND($L1445-$K1445&gt;0,$L1445-$K1445&lt;=0.42),(IF(AND(AND(HOUR($K1445)&gt;=Listas!$F$2,HOUR($K1445)&lt;=Listas!$F$3),AND(HOUR($L1445)&gt;=Listas!$F$2,HOUR($L1445)&lt;=Listas!$F$3)),(HOUR($L1445)-HOUR($K1445)),IF(AND(AND(HOUR($K1445)&gt;=Listas!$F$4,HOUR($K1445)&lt;=Listas!$F$5),AND(HOUR($L1445)&gt;=Listas!$F$4,HOUR($L1445)&lt;=Listas!$F$5)),(HOUR($L1445)-HOUR($K1445)),IF(AND(AND(HOUR($K1445)&gt;=Listas!$F$2,HOUR($K1445)&lt;=Listas!$F$3),AND(HOUR($L1445)&gt;=Listas!$F$4,HOUR($L1445)&lt;=Listas!$F$5)),((Listas!$F$3-HOUR($K1445)))+((HOUR($L1445)-Listas!$F$4)),0)))),IF(AND($L1445-$K1445&gt;0.42,$L1445-$K1445&lt;=1.42),(IF(AND(HOUR($K1445)&gt;=Listas!$F$2,HOUR($K1445)&lt;=Listas!$F$3),(Listas!$F$3-HOUR($K1445)+4),IF(AND(HOUR($K1445)&gt;=Listas!$F$4,HOUR($K1445)&lt;=Listas!$F$5),(Listas!$F$5-HOUR($K1445)),0))+IF(AND(HOUR($L1445)&gt;=Listas!$F$2,HOUR($L1445)&lt;=Listas!$F$3),(HOUR($L1445)-Listas!$F$2),IF(AND(HOUR($L1445)&gt;=Listas!$F$4,HOUR($L1445)&lt;=Listas!$F$5),(HOUR($L1445)-Listas!$F$4+4),0))),IF(($L1445-$K1445&gt;1.42),(IF(AND(HOUR($K1445)&gt;=Listas!$F$2,HOUR($K1445)&lt;=Listas!$F$3),(Listas!$F$3-HOUR($K1445)+4)+IF(AND(HOUR($L1445)&gt;=Listas!$F$2,HOUR($L1445)&lt;=Listas!$F$3),(HOUR($L1445)-Listas!$F$2)+NETWORKDAYS($K1445+1,$L1445-1,Listas!$H$2:$H$112)*Listas!$F$6,IF(AND(HOUR($L1445)&gt;=Listas!$F$4,HOUR($L1445)&lt;=Listas!$F$5),(HOUR($L1445)-Listas!$F$4+4)+NETWORKDAYS($K1445+1,$L1445-1,Listas!$H$2:$H$111)*Listas!$F$6,0)),IF(AND(HOUR($K1445)&gt;=Listas!$F$4,HOUR($K1445)&lt;=Listas!$F$5),(Listas!$F$5-HOUR($K1445))+IF(AND(HOUR($L1445)&gt;=Listas!$F$2,HOUR($L1445)&lt;=Listas!$F$3),(HOUR($L1445)-Listas!$F$2)+NETWORKDAYS($K1445+1,$L1445-1,Listas!$H$2:$H$111)*Listas!$F$6,(HOUR($L1445)-Listas!$F$4+4)+NETWORKDAYS($K1445+1,$L1445-1,Listas!$H$2:$H$111)*Listas!$F$6)))),IF(($L1445-$K1445)&lt;0,"Fecha inicial mayor a fecha final",0)))))))))</f>
        <v/>
      </c>
      <c r="N1445" s="6" t="str">
        <f t="shared" si="1"/>
        <v/>
      </c>
      <c r="O1445" s="6"/>
      <c r="P1445" s="6"/>
      <c r="Q1445" s="6" t="b">
        <v>0</v>
      </c>
      <c r="R1445" s="6" t="str">
        <f t="shared" si="11"/>
        <v/>
      </c>
      <c r="S1445" s="6"/>
    </row>
    <row r="1446">
      <c r="A1446" s="6"/>
      <c r="B1446" s="6"/>
      <c r="C1446" s="6"/>
      <c r="D1446" s="6"/>
      <c r="E1446" s="6"/>
      <c r="F1446" s="6"/>
      <c r="G1446" s="6"/>
      <c r="H1446" s="6"/>
      <c r="I1446" s="6"/>
      <c r="J1446" s="6"/>
      <c r="K1446" s="84"/>
      <c r="L1446" s="84"/>
      <c r="M1446" s="6" t="str">
        <f>IF(OR(ISBLANK($K1446),ISBLANK($L1446)),"",IF(NETWORKDAYS($K1446,$K1446,Listas!$H$2:$H$111)=0,"Error fecha inicial",IF(NETWORKDAYS($L1446,$L1446,Listas!$H$2:$H$111)=0,"Error fecha final",IF(OR(HOUR($K1446)&lt;Listas!$F$2,AND(HOUR($K1446)&gt;Listas!$F$3,HOUR($K1446)&lt;Listas!$F$4),HOUR($K1446)&gt;Listas!$F$5),"Error hora, fecha inicial",IF(OR(HOUR($L1446)&lt;Listas!$F$2,AND(HOUR($L1446)&gt;Listas!$F$3,HOUR($L1446)&lt;Listas!$F$4),HOUR($L1446)&gt;Listas!$F$5),"Error hora, fecha final",IF(AND($L1446-$K1446&gt;0,$L1446-$K1446&lt;=0.42),(IF(AND(AND(HOUR($K1446)&gt;=Listas!$F$2,HOUR($K1446)&lt;=Listas!$F$3),AND(HOUR($L1446)&gt;=Listas!$F$2,HOUR($L1446)&lt;=Listas!$F$3)),(HOUR($L1446)-HOUR($K1446)),IF(AND(AND(HOUR($K1446)&gt;=Listas!$F$4,HOUR($K1446)&lt;=Listas!$F$5),AND(HOUR($L1446)&gt;=Listas!$F$4,HOUR($L1446)&lt;=Listas!$F$5)),(HOUR($L1446)-HOUR($K1446)),IF(AND(AND(HOUR($K1446)&gt;=Listas!$F$2,HOUR($K1446)&lt;=Listas!$F$3),AND(HOUR($L1446)&gt;=Listas!$F$4,HOUR($L1446)&lt;=Listas!$F$5)),((Listas!$F$3-HOUR($K1446)))+((HOUR($L1446)-Listas!$F$4)),0)))),IF(AND($L1446-$K1446&gt;0.42,$L1446-$K1446&lt;=1.42),(IF(AND(HOUR($K1446)&gt;=Listas!$F$2,HOUR($K1446)&lt;=Listas!$F$3),(Listas!$F$3-HOUR($K1446)+4),IF(AND(HOUR($K1446)&gt;=Listas!$F$4,HOUR($K1446)&lt;=Listas!$F$5),(Listas!$F$5-HOUR($K1446)),0))+IF(AND(HOUR($L1446)&gt;=Listas!$F$2,HOUR($L1446)&lt;=Listas!$F$3),(HOUR($L1446)-Listas!$F$2),IF(AND(HOUR($L1446)&gt;=Listas!$F$4,HOUR($L1446)&lt;=Listas!$F$5),(HOUR($L1446)-Listas!$F$4+4),0))),IF(($L1446-$K1446&gt;1.42),(IF(AND(HOUR($K1446)&gt;=Listas!$F$2,HOUR($K1446)&lt;=Listas!$F$3),(Listas!$F$3-HOUR($K1446)+4)+IF(AND(HOUR($L1446)&gt;=Listas!$F$2,HOUR($L1446)&lt;=Listas!$F$3),(HOUR($L1446)-Listas!$F$2)+NETWORKDAYS($K1446+1,$L1446-1,Listas!$H$2:$H$112)*Listas!$F$6,IF(AND(HOUR($L1446)&gt;=Listas!$F$4,HOUR($L1446)&lt;=Listas!$F$5),(HOUR($L1446)-Listas!$F$4+4)+NETWORKDAYS($K1446+1,$L1446-1,Listas!$H$2:$H$111)*Listas!$F$6,0)),IF(AND(HOUR($K1446)&gt;=Listas!$F$4,HOUR($K1446)&lt;=Listas!$F$5),(Listas!$F$5-HOUR($K1446))+IF(AND(HOUR($L1446)&gt;=Listas!$F$2,HOUR($L1446)&lt;=Listas!$F$3),(HOUR($L1446)-Listas!$F$2)+NETWORKDAYS($K1446+1,$L1446-1,Listas!$H$2:$H$111)*Listas!$F$6,(HOUR($L1446)-Listas!$F$4+4)+NETWORKDAYS($K1446+1,$L1446-1,Listas!$H$2:$H$111)*Listas!$F$6)))),IF(($L1446-$K1446)&lt;0,"Fecha inicial mayor a fecha final",0)))))))))</f>
        <v/>
      </c>
      <c r="N1446" s="6" t="str">
        <f t="shared" si="1"/>
        <v/>
      </c>
      <c r="O1446" s="6"/>
      <c r="P1446" s="6"/>
      <c r="Q1446" s="6" t="b">
        <v>0</v>
      </c>
      <c r="R1446" s="6" t="str">
        <f t="shared" si="11"/>
        <v/>
      </c>
      <c r="S1446" s="6"/>
    </row>
    <row r="1447">
      <c r="A1447" s="6"/>
      <c r="B1447" s="6"/>
      <c r="C1447" s="6"/>
      <c r="D1447" s="6"/>
      <c r="E1447" s="6"/>
      <c r="F1447" s="6"/>
      <c r="G1447" s="6"/>
      <c r="H1447" s="6"/>
      <c r="I1447" s="6"/>
      <c r="J1447" s="6"/>
      <c r="K1447" s="84"/>
      <c r="L1447" s="84"/>
      <c r="M1447" s="6" t="str">
        <f>IF(OR(ISBLANK($K1447),ISBLANK($L1447)),"",IF(NETWORKDAYS($K1447,$K1447,Listas!$H$2:$H$111)=0,"Error fecha inicial",IF(NETWORKDAYS($L1447,$L1447,Listas!$H$2:$H$111)=0,"Error fecha final",IF(OR(HOUR($K1447)&lt;Listas!$F$2,AND(HOUR($K1447)&gt;Listas!$F$3,HOUR($K1447)&lt;Listas!$F$4),HOUR($K1447)&gt;Listas!$F$5),"Error hora, fecha inicial",IF(OR(HOUR($L1447)&lt;Listas!$F$2,AND(HOUR($L1447)&gt;Listas!$F$3,HOUR($L1447)&lt;Listas!$F$4),HOUR($L1447)&gt;Listas!$F$5),"Error hora, fecha final",IF(AND($L1447-$K1447&gt;0,$L1447-$K1447&lt;=0.42),(IF(AND(AND(HOUR($K1447)&gt;=Listas!$F$2,HOUR($K1447)&lt;=Listas!$F$3),AND(HOUR($L1447)&gt;=Listas!$F$2,HOUR($L1447)&lt;=Listas!$F$3)),(HOUR($L1447)-HOUR($K1447)),IF(AND(AND(HOUR($K1447)&gt;=Listas!$F$4,HOUR($K1447)&lt;=Listas!$F$5),AND(HOUR($L1447)&gt;=Listas!$F$4,HOUR($L1447)&lt;=Listas!$F$5)),(HOUR($L1447)-HOUR($K1447)),IF(AND(AND(HOUR($K1447)&gt;=Listas!$F$2,HOUR($K1447)&lt;=Listas!$F$3),AND(HOUR($L1447)&gt;=Listas!$F$4,HOUR($L1447)&lt;=Listas!$F$5)),((Listas!$F$3-HOUR($K1447)))+((HOUR($L1447)-Listas!$F$4)),0)))),IF(AND($L1447-$K1447&gt;0.42,$L1447-$K1447&lt;=1.42),(IF(AND(HOUR($K1447)&gt;=Listas!$F$2,HOUR($K1447)&lt;=Listas!$F$3),(Listas!$F$3-HOUR($K1447)+4),IF(AND(HOUR($K1447)&gt;=Listas!$F$4,HOUR($K1447)&lt;=Listas!$F$5),(Listas!$F$5-HOUR($K1447)),0))+IF(AND(HOUR($L1447)&gt;=Listas!$F$2,HOUR($L1447)&lt;=Listas!$F$3),(HOUR($L1447)-Listas!$F$2),IF(AND(HOUR($L1447)&gt;=Listas!$F$4,HOUR($L1447)&lt;=Listas!$F$5),(HOUR($L1447)-Listas!$F$4+4),0))),IF(($L1447-$K1447&gt;1.42),(IF(AND(HOUR($K1447)&gt;=Listas!$F$2,HOUR($K1447)&lt;=Listas!$F$3),(Listas!$F$3-HOUR($K1447)+4)+IF(AND(HOUR($L1447)&gt;=Listas!$F$2,HOUR($L1447)&lt;=Listas!$F$3),(HOUR($L1447)-Listas!$F$2)+NETWORKDAYS($K1447+1,$L1447-1,Listas!$H$2:$H$112)*Listas!$F$6,IF(AND(HOUR($L1447)&gt;=Listas!$F$4,HOUR($L1447)&lt;=Listas!$F$5),(HOUR($L1447)-Listas!$F$4+4)+NETWORKDAYS($K1447+1,$L1447-1,Listas!$H$2:$H$111)*Listas!$F$6,0)),IF(AND(HOUR($K1447)&gt;=Listas!$F$4,HOUR($K1447)&lt;=Listas!$F$5),(Listas!$F$5-HOUR($K1447))+IF(AND(HOUR($L1447)&gt;=Listas!$F$2,HOUR($L1447)&lt;=Listas!$F$3),(HOUR($L1447)-Listas!$F$2)+NETWORKDAYS($K1447+1,$L1447-1,Listas!$H$2:$H$111)*Listas!$F$6,(HOUR($L1447)-Listas!$F$4+4)+NETWORKDAYS($K1447+1,$L1447-1,Listas!$H$2:$H$111)*Listas!$F$6)))),IF(($L1447-$K1447)&lt;0,"Fecha inicial mayor a fecha final",0)))))))))</f>
        <v/>
      </c>
      <c r="N1447" s="6" t="str">
        <f t="shared" si="1"/>
        <v/>
      </c>
      <c r="O1447" s="6"/>
      <c r="P1447" s="6"/>
      <c r="Q1447" s="6" t="b">
        <v>0</v>
      </c>
      <c r="R1447" s="6" t="str">
        <f t="shared" si="11"/>
        <v/>
      </c>
      <c r="S1447" s="6"/>
    </row>
    <row r="1448">
      <c r="A1448" s="6"/>
      <c r="B1448" s="6"/>
      <c r="C1448" s="6"/>
      <c r="D1448" s="6"/>
      <c r="E1448" s="6"/>
      <c r="F1448" s="6"/>
      <c r="G1448" s="6"/>
      <c r="H1448" s="6"/>
      <c r="I1448" s="6"/>
      <c r="J1448" s="6"/>
      <c r="K1448" s="84"/>
      <c r="L1448" s="84"/>
      <c r="M1448" s="6" t="str">
        <f>IF(OR(ISBLANK($K1448),ISBLANK($L1448)),"",IF(NETWORKDAYS($K1448,$K1448,Listas!$H$2:$H$111)=0,"Error fecha inicial",IF(NETWORKDAYS($L1448,$L1448,Listas!$H$2:$H$111)=0,"Error fecha final",IF(OR(HOUR($K1448)&lt;Listas!$F$2,AND(HOUR($K1448)&gt;Listas!$F$3,HOUR($K1448)&lt;Listas!$F$4),HOUR($K1448)&gt;Listas!$F$5),"Error hora, fecha inicial",IF(OR(HOUR($L1448)&lt;Listas!$F$2,AND(HOUR($L1448)&gt;Listas!$F$3,HOUR($L1448)&lt;Listas!$F$4),HOUR($L1448)&gt;Listas!$F$5),"Error hora, fecha final",IF(AND($L1448-$K1448&gt;0,$L1448-$K1448&lt;=0.42),(IF(AND(AND(HOUR($K1448)&gt;=Listas!$F$2,HOUR($K1448)&lt;=Listas!$F$3),AND(HOUR($L1448)&gt;=Listas!$F$2,HOUR($L1448)&lt;=Listas!$F$3)),(HOUR($L1448)-HOUR($K1448)),IF(AND(AND(HOUR($K1448)&gt;=Listas!$F$4,HOUR($K1448)&lt;=Listas!$F$5),AND(HOUR($L1448)&gt;=Listas!$F$4,HOUR($L1448)&lt;=Listas!$F$5)),(HOUR($L1448)-HOUR($K1448)),IF(AND(AND(HOUR($K1448)&gt;=Listas!$F$2,HOUR($K1448)&lt;=Listas!$F$3),AND(HOUR($L1448)&gt;=Listas!$F$4,HOUR($L1448)&lt;=Listas!$F$5)),((Listas!$F$3-HOUR($K1448)))+((HOUR($L1448)-Listas!$F$4)),0)))),IF(AND($L1448-$K1448&gt;0.42,$L1448-$K1448&lt;=1.42),(IF(AND(HOUR($K1448)&gt;=Listas!$F$2,HOUR($K1448)&lt;=Listas!$F$3),(Listas!$F$3-HOUR($K1448)+4),IF(AND(HOUR($K1448)&gt;=Listas!$F$4,HOUR($K1448)&lt;=Listas!$F$5),(Listas!$F$5-HOUR($K1448)),0))+IF(AND(HOUR($L1448)&gt;=Listas!$F$2,HOUR($L1448)&lt;=Listas!$F$3),(HOUR($L1448)-Listas!$F$2),IF(AND(HOUR($L1448)&gt;=Listas!$F$4,HOUR($L1448)&lt;=Listas!$F$5),(HOUR($L1448)-Listas!$F$4+4),0))),IF(($L1448-$K1448&gt;1.42),(IF(AND(HOUR($K1448)&gt;=Listas!$F$2,HOUR($K1448)&lt;=Listas!$F$3),(Listas!$F$3-HOUR($K1448)+4)+IF(AND(HOUR($L1448)&gt;=Listas!$F$2,HOUR($L1448)&lt;=Listas!$F$3),(HOUR($L1448)-Listas!$F$2)+NETWORKDAYS($K1448+1,$L1448-1,Listas!$H$2:$H$112)*Listas!$F$6,IF(AND(HOUR($L1448)&gt;=Listas!$F$4,HOUR($L1448)&lt;=Listas!$F$5),(HOUR($L1448)-Listas!$F$4+4)+NETWORKDAYS($K1448+1,$L1448-1,Listas!$H$2:$H$111)*Listas!$F$6,0)),IF(AND(HOUR($K1448)&gt;=Listas!$F$4,HOUR($K1448)&lt;=Listas!$F$5),(Listas!$F$5-HOUR($K1448))+IF(AND(HOUR($L1448)&gt;=Listas!$F$2,HOUR($L1448)&lt;=Listas!$F$3),(HOUR($L1448)-Listas!$F$2)+NETWORKDAYS($K1448+1,$L1448-1,Listas!$H$2:$H$111)*Listas!$F$6,(HOUR($L1448)-Listas!$F$4+4)+NETWORKDAYS($K1448+1,$L1448-1,Listas!$H$2:$H$111)*Listas!$F$6)))),IF(($L1448-$K1448)&lt;0,"Fecha inicial mayor a fecha final",0)))))))))</f>
        <v/>
      </c>
      <c r="N1448" s="6" t="str">
        <f t="shared" si="1"/>
        <v/>
      </c>
      <c r="O1448" s="6"/>
      <c r="P1448" s="6"/>
      <c r="Q1448" s="6" t="b">
        <v>0</v>
      </c>
      <c r="R1448" s="6" t="str">
        <f t="shared" si="11"/>
        <v/>
      </c>
      <c r="S1448" s="6"/>
    </row>
    <row r="1449">
      <c r="A1449" s="6"/>
      <c r="B1449" s="6"/>
      <c r="C1449" s="6"/>
      <c r="D1449" s="6"/>
      <c r="E1449" s="6"/>
      <c r="F1449" s="6"/>
      <c r="G1449" s="6"/>
      <c r="H1449" s="6"/>
      <c r="I1449" s="6"/>
      <c r="J1449" s="6"/>
      <c r="K1449" s="84"/>
      <c r="L1449" s="84"/>
      <c r="M1449" s="6" t="str">
        <f>IF(OR(ISBLANK($K1449),ISBLANK($L1449)),"",IF(NETWORKDAYS($K1449,$K1449,Listas!$H$2:$H$111)=0,"Error fecha inicial",IF(NETWORKDAYS($L1449,$L1449,Listas!$H$2:$H$111)=0,"Error fecha final",IF(OR(HOUR($K1449)&lt;Listas!$F$2,AND(HOUR($K1449)&gt;Listas!$F$3,HOUR($K1449)&lt;Listas!$F$4),HOUR($K1449)&gt;Listas!$F$5),"Error hora, fecha inicial",IF(OR(HOUR($L1449)&lt;Listas!$F$2,AND(HOUR($L1449)&gt;Listas!$F$3,HOUR($L1449)&lt;Listas!$F$4),HOUR($L1449)&gt;Listas!$F$5),"Error hora, fecha final",IF(AND($L1449-$K1449&gt;0,$L1449-$K1449&lt;=0.42),(IF(AND(AND(HOUR($K1449)&gt;=Listas!$F$2,HOUR($K1449)&lt;=Listas!$F$3),AND(HOUR($L1449)&gt;=Listas!$F$2,HOUR($L1449)&lt;=Listas!$F$3)),(HOUR($L1449)-HOUR($K1449)),IF(AND(AND(HOUR($K1449)&gt;=Listas!$F$4,HOUR($K1449)&lt;=Listas!$F$5),AND(HOUR($L1449)&gt;=Listas!$F$4,HOUR($L1449)&lt;=Listas!$F$5)),(HOUR($L1449)-HOUR($K1449)),IF(AND(AND(HOUR($K1449)&gt;=Listas!$F$2,HOUR($K1449)&lt;=Listas!$F$3),AND(HOUR($L1449)&gt;=Listas!$F$4,HOUR($L1449)&lt;=Listas!$F$5)),((Listas!$F$3-HOUR($K1449)))+((HOUR($L1449)-Listas!$F$4)),0)))),IF(AND($L1449-$K1449&gt;0.42,$L1449-$K1449&lt;=1.42),(IF(AND(HOUR($K1449)&gt;=Listas!$F$2,HOUR($K1449)&lt;=Listas!$F$3),(Listas!$F$3-HOUR($K1449)+4),IF(AND(HOUR($K1449)&gt;=Listas!$F$4,HOUR($K1449)&lt;=Listas!$F$5),(Listas!$F$5-HOUR($K1449)),0))+IF(AND(HOUR($L1449)&gt;=Listas!$F$2,HOUR($L1449)&lt;=Listas!$F$3),(HOUR($L1449)-Listas!$F$2),IF(AND(HOUR($L1449)&gt;=Listas!$F$4,HOUR($L1449)&lt;=Listas!$F$5),(HOUR($L1449)-Listas!$F$4+4),0))),IF(($L1449-$K1449&gt;1.42),(IF(AND(HOUR($K1449)&gt;=Listas!$F$2,HOUR($K1449)&lt;=Listas!$F$3),(Listas!$F$3-HOUR($K1449)+4)+IF(AND(HOUR($L1449)&gt;=Listas!$F$2,HOUR($L1449)&lt;=Listas!$F$3),(HOUR($L1449)-Listas!$F$2)+NETWORKDAYS($K1449+1,$L1449-1,Listas!$H$2:$H$112)*Listas!$F$6,IF(AND(HOUR($L1449)&gt;=Listas!$F$4,HOUR($L1449)&lt;=Listas!$F$5),(HOUR($L1449)-Listas!$F$4+4)+NETWORKDAYS($K1449+1,$L1449-1,Listas!$H$2:$H$111)*Listas!$F$6,0)),IF(AND(HOUR($K1449)&gt;=Listas!$F$4,HOUR($K1449)&lt;=Listas!$F$5),(Listas!$F$5-HOUR($K1449))+IF(AND(HOUR($L1449)&gt;=Listas!$F$2,HOUR($L1449)&lt;=Listas!$F$3),(HOUR($L1449)-Listas!$F$2)+NETWORKDAYS($K1449+1,$L1449-1,Listas!$H$2:$H$111)*Listas!$F$6,(HOUR($L1449)-Listas!$F$4+4)+NETWORKDAYS($K1449+1,$L1449-1,Listas!$H$2:$H$111)*Listas!$F$6)))),IF(($L1449-$K1449)&lt;0,"Fecha inicial mayor a fecha final",0)))))))))</f>
        <v/>
      </c>
      <c r="N1449" s="6" t="str">
        <f t="shared" si="1"/>
        <v/>
      </c>
      <c r="O1449" s="6"/>
      <c r="P1449" s="6"/>
      <c r="Q1449" s="6" t="b">
        <v>0</v>
      </c>
      <c r="R1449" s="6" t="str">
        <f t="shared" si="11"/>
        <v/>
      </c>
      <c r="S1449" s="6"/>
    </row>
    <row r="1450">
      <c r="A1450" s="6"/>
      <c r="B1450" s="6"/>
      <c r="C1450" s="6"/>
      <c r="D1450" s="6"/>
      <c r="E1450" s="6"/>
      <c r="F1450" s="6"/>
      <c r="G1450" s="6"/>
      <c r="H1450" s="6"/>
      <c r="I1450" s="6"/>
      <c r="J1450" s="6"/>
      <c r="K1450" s="84"/>
      <c r="L1450" s="84"/>
      <c r="M1450" s="6" t="str">
        <f>IF(OR(ISBLANK($K1450),ISBLANK($L1450)),"",IF(NETWORKDAYS($K1450,$K1450,Listas!$H$2:$H$111)=0,"Error fecha inicial",IF(NETWORKDAYS($L1450,$L1450,Listas!$H$2:$H$111)=0,"Error fecha final",IF(OR(HOUR($K1450)&lt;Listas!$F$2,AND(HOUR($K1450)&gt;Listas!$F$3,HOUR($K1450)&lt;Listas!$F$4),HOUR($K1450)&gt;Listas!$F$5),"Error hora, fecha inicial",IF(OR(HOUR($L1450)&lt;Listas!$F$2,AND(HOUR($L1450)&gt;Listas!$F$3,HOUR($L1450)&lt;Listas!$F$4),HOUR($L1450)&gt;Listas!$F$5),"Error hora, fecha final",IF(AND($L1450-$K1450&gt;0,$L1450-$K1450&lt;=0.42),(IF(AND(AND(HOUR($K1450)&gt;=Listas!$F$2,HOUR($K1450)&lt;=Listas!$F$3),AND(HOUR($L1450)&gt;=Listas!$F$2,HOUR($L1450)&lt;=Listas!$F$3)),(HOUR($L1450)-HOUR($K1450)),IF(AND(AND(HOUR($K1450)&gt;=Listas!$F$4,HOUR($K1450)&lt;=Listas!$F$5),AND(HOUR($L1450)&gt;=Listas!$F$4,HOUR($L1450)&lt;=Listas!$F$5)),(HOUR($L1450)-HOUR($K1450)),IF(AND(AND(HOUR($K1450)&gt;=Listas!$F$2,HOUR($K1450)&lt;=Listas!$F$3),AND(HOUR($L1450)&gt;=Listas!$F$4,HOUR($L1450)&lt;=Listas!$F$5)),((Listas!$F$3-HOUR($K1450)))+((HOUR($L1450)-Listas!$F$4)),0)))),IF(AND($L1450-$K1450&gt;0.42,$L1450-$K1450&lt;=1.42),(IF(AND(HOUR($K1450)&gt;=Listas!$F$2,HOUR($K1450)&lt;=Listas!$F$3),(Listas!$F$3-HOUR($K1450)+4),IF(AND(HOUR($K1450)&gt;=Listas!$F$4,HOUR($K1450)&lt;=Listas!$F$5),(Listas!$F$5-HOUR($K1450)),0))+IF(AND(HOUR($L1450)&gt;=Listas!$F$2,HOUR($L1450)&lt;=Listas!$F$3),(HOUR($L1450)-Listas!$F$2),IF(AND(HOUR($L1450)&gt;=Listas!$F$4,HOUR($L1450)&lt;=Listas!$F$5),(HOUR($L1450)-Listas!$F$4+4),0))),IF(($L1450-$K1450&gt;1.42),(IF(AND(HOUR($K1450)&gt;=Listas!$F$2,HOUR($K1450)&lt;=Listas!$F$3),(Listas!$F$3-HOUR($K1450)+4)+IF(AND(HOUR($L1450)&gt;=Listas!$F$2,HOUR($L1450)&lt;=Listas!$F$3),(HOUR($L1450)-Listas!$F$2)+NETWORKDAYS($K1450+1,$L1450-1,Listas!$H$2:$H$112)*Listas!$F$6,IF(AND(HOUR($L1450)&gt;=Listas!$F$4,HOUR($L1450)&lt;=Listas!$F$5),(HOUR($L1450)-Listas!$F$4+4)+NETWORKDAYS($K1450+1,$L1450-1,Listas!$H$2:$H$111)*Listas!$F$6,0)),IF(AND(HOUR($K1450)&gt;=Listas!$F$4,HOUR($K1450)&lt;=Listas!$F$5),(Listas!$F$5-HOUR($K1450))+IF(AND(HOUR($L1450)&gt;=Listas!$F$2,HOUR($L1450)&lt;=Listas!$F$3),(HOUR($L1450)-Listas!$F$2)+NETWORKDAYS($K1450+1,$L1450-1,Listas!$H$2:$H$111)*Listas!$F$6,(HOUR($L1450)-Listas!$F$4+4)+NETWORKDAYS($K1450+1,$L1450-1,Listas!$H$2:$H$111)*Listas!$F$6)))),IF(($L1450-$K1450)&lt;0,"Fecha inicial mayor a fecha final",0)))))))))</f>
        <v/>
      </c>
      <c r="N1450" s="6" t="str">
        <f t="shared" si="1"/>
        <v/>
      </c>
      <c r="O1450" s="6"/>
      <c r="P1450" s="6"/>
      <c r="Q1450" s="6" t="b">
        <v>0</v>
      </c>
      <c r="R1450" s="6" t="str">
        <f t="shared" si="11"/>
        <v/>
      </c>
      <c r="S1450" s="6"/>
    </row>
    <row r="1451">
      <c r="A1451" s="6"/>
      <c r="B1451" s="6"/>
      <c r="C1451" s="6"/>
      <c r="D1451" s="6"/>
      <c r="E1451" s="6"/>
      <c r="F1451" s="6"/>
      <c r="G1451" s="6"/>
      <c r="H1451" s="6"/>
      <c r="I1451" s="6"/>
      <c r="J1451" s="6"/>
      <c r="K1451" s="84"/>
      <c r="L1451" s="84"/>
      <c r="M1451" s="6" t="str">
        <f>IF(OR(ISBLANK($K1451),ISBLANK($L1451)),"",IF(NETWORKDAYS($K1451,$K1451,Listas!$H$2:$H$111)=0,"Error fecha inicial",IF(NETWORKDAYS($L1451,$L1451,Listas!$H$2:$H$111)=0,"Error fecha final",IF(OR(HOUR($K1451)&lt;Listas!$F$2,AND(HOUR($K1451)&gt;Listas!$F$3,HOUR($K1451)&lt;Listas!$F$4),HOUR($K1451)&gt;Listas!$F$5),"Error hora, fecha inicial",IF(OR(HOUR($L1451)&lt;Listas!$F$2,AND(HOUR($L1451)&gt;Listas!$F$3,HOUR($L1451)&lt;Listas!$F$4),HOUR($L1451)&gt;Listas!$F$5),"Error hora, fecha final",IF(AND($L1451-$K1451&gt;0,$L1451-$K1451&lt;=0.42),(IF(AND(AND(HOUR($K1451)&gt;=Listas!$F$2,HOUR($K1451)&lt;=Listas!$F$3),AND(HOUR($L1451)&gt;=Listas!$F$2,HOUR($L1451)&lt;=Listas!$F$3)),(HOUR($L1451)-HOUR($K1451)),IF(AND(AND(HOUR($K1451)&gt;=Listas!$F$4,HOUR($K1451)&lt;=Listas!$F$5),AND(HOUR($L1451)&gt;=Listas!$F$4,HOUR($L1451)&lt;=Listas!$F$5)),(HOUR($L1451)-HOUR($K1451)),IF(AND(AND(HOUR($K1451)&gt;=Listas!$F$2,HOUR($K1451)&lt;=Listas!$F$3),AND(HOUR($L1451)&gt;=Listas!$F$4,HOUR($L1451)&lt;=Listas!$F$5)),((Listas!$F$3-HOUR($K1451)))+((HOUR($L1451)-Listas!$F$4)),0)))),IF(AND($L1451-$K1451&gt;0.42,$L1451-$K1451&lt;=1.42),(IF(AND(HOUR($K1451)&gt;=Listas!$F$2,HOUR($K1451)&lt;=Listas!$F$3),(Listas!$F$3-HOUR($K1451)+4),IF(AND(HOUR($K1451)&gt;=Listas!$F$4,HOUR($K1451)&lt;=Listas!$F$5),(Listas!$F$5-HOUR($K1451)),0))+IF(AND(HOUR($L1451)&gt;=Listas!$F$2,HOUR($L1451)&lt;=Listas!$F$3),(HOUR($L1451)-Listas!$F$2),IF(AND(HOUR($L1451)&gt;=Listas!$F$4,HOUR($L1451)&lt;=Listas!$F$5),(HOUR($L1451)-Listas!$F$4+4),0))),IF(($L1451-$K1451&gt;1.42),(IF(AND(HOUR($K1451)&gt;=Listas!$F$2,HOUR($K1451)&lt;=Listas!$F$3),(Listas!$F$3-HOUR($K1451)+4)+IF(AND(HOUR($L1451)&gt;=Listas!$F$2,HOUR($L1451)&lt;=Listas!$F$3),(HOUR($L1451)-Listas!$F$2)+NETWORKDAYS($K1451+1,$L1451-1,Listas!$H$2:$H$112)*Listas!$F$6,IF(AND(HOUR($L1451)&gt;=Listas!$F$4,HOUR($L1451)&lt;=Listas!$F$5),(HOUR($L1451)-Listas!$F$4+4)+NETWORKDAYS($K1451+1,$L1451-1,Listas!$H$2:$H$111)*Listas!$F$6,0)),IF(AND(HOUR($K1451)&gt;=Listas!$F$4,HOUR($K1451)&lt;=Listas!$F$5),(Listas!$F$5-HOUR($K1451))+IF(AND(HOUR($L1451)&gt;=Listas!$F$2,HOUR($L1451)&lt;=Listas!$F$3),(HOUR($L1451)-Listas!$F$2)+NETWORKDAYS($K1451+1,$L1451-1,Listas!$H$2:$H$111)*Listas!$F$6,(HOUR($L1451)-Listas!$F$4+4)+NETWORKDAYS($K1451+1,$L1451-1,Listas!$H$2:$H$111)*Listas!$F$6)))),IF(($L1451-$K1451)&lt;0,"Fecha inicial mayor a fecha final",0)))))))))</f>
        <v/>
      </c>
      <c r="N1451" s="6" t="str">
        <f t="shared" si="1"/>
        <v/>
      </c>
      <c r="O1451" s="6"/>
      <c r="P1451" s="6"/>
      <c r="Q1451" s="6" t="b">
        <v>0</v>
      </c>
      <c r="R1451" s="6" t="str">
        <f t="shared" si="11"/>
        <v/>
      </c>
      <c r="S1451" s="6"/>
    </row>
    <row r="1452">
      <c r="A1452" s="6"/>
      <c r="B1452" s="6"/>
      <c r="C1452" s="6"/>
      <c r="D1452" s="6"/>
      <c r="E1452" s="6"/>
      <c r="F1452" s="6"/>
      <c r="G1452" s="6"/>
      <c r="H1452" s="6"/>
      <c r="I1452" s="6"/>
      <c r="J1452" s="6"/>
      <c r="K1452" s="84"/>
      <c r="L1452" s="84"/>
      <c r="M1452" s="6" t="str">
        <f>IF(OR(ISBLANK($K1452),ISBLANK($L1452)),"",IF(NETWORKDAYS($K1452,$K1452,Listas!$H$2:$H$111)=0,"Error fecha inicial",IF(NETWORKDAYS($L1452,$L1452,Listas!$H$2:$H$111)=0,"Error fecha final",IF(OR(HOUR($K1452)&lt;Listas!$F$2,AND(HOUR($K1452)&gt;Listas!$F$3,HOUR($K1452)&lt;Listas!$F$4),HOUR($K1452)&gt;Listas!$F$5),"Error hora, fecha inicial",IF(OR(HOUR($L1452)&lt;Listas!$F$2,AND(HOUR($L1452)&gt;Listas!$F$3,HOUR($L1452)&lt;Listas!$F$4),HOUR($L1452)&gt;Listas!$F$5),"Error hora, fecha final",IF(AND($L1452-$K1452&gt;0,$L1452-$K1452&lt;=0.42),(IF(AND(AND(HOUR($K1452)&gt;=Listas!$F$2,HOUR($K1452)&lt;=Listas!$F$3),AND(HOUR($L1452)&gt;=Listas!$F$2,HOUR($L1452)&lt;=Listas!$F$3)),(HOUR($L1452)-HOUR($K1452)),IF(AND(AND(HOUR($K1452)&gt;=Listas!$F$4,HOUR($K1452)&lt;=Listas!$F$5),AND(HOUR($L1452)&gt;=Listas!$F$4,HOUR($L1452)&lt;=Listas!$F$5)),(HOUR($L1452)-HOUR($K1452)),IF(AND(AND(HOUR($K1452)&gt;=Listas!$F$2,HOUR($K1452)&lt;=Listas!$F$3),AND(HOUR($L1452)&gt;=Listas!$F$4,HOUR($L1452)&lt;=Listas!$F$5)),((Listas!$F$3-HOUR($K1452)))+((HOUR($L1452)-Listas!$F$4)),0)))),IF(AND($L1452-$K1452&gt;0.42,$L1452-$K1452&lt;=1.42),(IF(AND(HOUR($K1452)&gt;=Listas!$F$2,HOUR($K1452)&lt;=Listas!$F$3),(Listas!$F$3-HOUR($K1452)+4),IF(AND(HOUR($K1452)&gt;=Listas!$F$4,HOUR($K1452)&lt;=Listas!$F$5),(Listas!$F$5-HOUR($K1452)),0))+IF(AND(HOUR($L1452)&gt;=Listas!$F$2,HOUR($L1452)&lt;=Listas!$F$3),(HOUR($L1452)-Listas!$F$2),IF(AND(HOUR($L1452)&gt;=Listas!$F$4,HOUR($L1452)&lt;=Listas!$F$5),(HOUR($L1452)-Listas!$F$4+4),0))),IF(($L1452-$K1452&gt;1.42),(IF(AND(HOUR($K1452)&gt;=Listas!$F$2,HOUR($K1452)&lt;=Listas!$F$3),(Listas!$F$3-HOUR($K1452)+4)+IF(AND(HOUR($L1452)&gt;=Listas!$F$2,HOUR($L1452)&lt;=Listas!$F$3),(HOUR($L1452)-Listas!$F$2)+NETWORKDAYS($K1452+1,$L1452-1,Listas!$H$2:$H$112)*Listas!$F$6,IF(AND(HOUR($L1452)&gt;=Listas!$F$4,HOUR($L1452)&lt;=Listas!$F$5),(HOUR($L1452)-Listas!$F$4+4)+NETWORKDAYS($K1452+1,$L1452-1,Listas!$H$2:$H$111)*Listas!$F$6,0)),IF(AND(HOUR($K1452)&gt;=Listas!$F$4,HOUR($K1452)&lt;=Listas!$F$5),(Listas!$F$5-HOUR($K1452))+IF(AND(HOUR($L1452)&gt;=Listas!$F$2,HOUR($L1452)&lt;=Listas!$F$3),(HOUR($L1452)-Listas!$F$2)+NETWORKDAYS($K1452+1,$L1452-1,Listas!$H$2:$H$111)*Listas!$F$6,(HOUR($L1452)-Listas!$F$4+4)+NETWORKDAYS($K1452+1,$L1452-1,Listas!$H$2:$H$111)*Listas!$F$6)))),IF(($L1452-$K1452)&lt;0,"Fecha inicial mayor a fecha final",0)))))))))</f>
        <v/>
      </c>
      <c r="N1452" s="6" t="str">
        <f t="shared" si="1"/>
        <v/>
      </c>
      <c r="O1452" s="6"/>
      <c r="P1452" s="6"/>
      <c r="Q1452" s="6" t="b">
        <v>0</v>
      </c>
      <c r="R1452" s="6" t="str">
        <f t="shared" si="11"/>
        <v/>
      </c>
      <c r="S1452" s="6"/>
    </row>
    <row r="1453">
      <c r="A1453" s="6"/>
      <c r="B1453" s="6"/>
      <c r="C1453" s="6"/>
      <c r="D1453" s="6"/>
      <c r="E1453" s="6"/>
      <c r="F1453" s="6"/>
      <c r="G1453" s="6"/>
      <c r="H1453" s="6"/>
      <c r="I1453" s="6"/>
      <c r="J1453" s="6"/>
      <c r="K1453" s="84"/>
      <c r="L1453" s="84"/>
      <c r="M1453" s="6" t="str">
        <f>IF(OR(ISBLANK($K1453),ISBLANK($L1453)),"",IF(NETWORKDAYS($K1453,$K1453,Listas!$H$2:$H$111)=0,"Error fecha inicial",IF(NETWORKDAYS($L1453,$L1453,Listas!$H$2:$H$111)=0,"Error fecha final",IF(OR(HOUR($K1453)&lt;Listas!$F$2,AND(HOUR($K1453)&gt;Listas!$F$3,HOUR($K1453)&lt;Listas!$F$4),HOUR($K1453)&gt;Listas!$F$5),"Error hora, fecha inicial",IF(OR(HOUR($L1453)&lt;Listas!$F$2,AND(HOUR($L1453)&gt;Listas!$F$3,HOUR($L1453)&lt;Listas!$F$4),HOUR($L1453)&gt;Listas!$F$5),"Error hora, fecha final",IF(AND($L1453-$K1453&gt;0,$L1453-$K1453&lt;=0.42),(IF(AND(AND(HOUR($K1453)&gt;=Listas!$F$2,HOUR($K1453)&lt;=Listas!$F$3),AND(HOUR($L1453)&gt;=Listas!$F$2,HOUR($L1453)&lt;=Listas!$F$3)),(HOUR($L1453)-HOUR($K1453)),IF(AND(AND(HOUR($K1453)&gt;=Listas!$F$4,HOUR($K1453)&lt;=Listas!$F$5),AND(HOUR($L1453)&gt;=Listas!$F$4,HOUR($L1453)&lt;=Listas!$F$5)),(HOUR($L1453)-HOUR($K1453)),IF(AND(AND(HOUR($K1453)&gt;=Listas!$F$2,HOUR($K1453)&lt;=Listas!$F$3),AND(HOUR($L1453)&gt;=Listas!$F$4,HOUR($L1453)&lt;=Listas!$F$5)),((Listas!$F$3-HOUR($K1453)))+((HOUR($L1453)-Listas!$F$4)),0)))),IF(AND($L1453-$K1453&gt;0.42,$L1453-$K1453&lt;=1.42),(IF(AND(HOUR($K1453)&gt;=Listas!$F$2,HOUR($K1453)&lt;=Listas!$F$3),(Listas!$F$3-HOUR($K1453)+4),IF(AND(HOUR($K1453)&gt;=Listas!$F$4,HOUR($K1453)&lt;=Listas!$F$5),(Listas!$F$5-HOUR($K1453)),0))+IF(AND(HOUR($L1453)&gt;=Listas!$F$2,HOUR($L1453)&lt;=Listas!$F$3),(HOUR($L1453)-Listas!$F$2),IF(AND(HOUR($L1453)&gt;=Listas!$F$4,HOUR($L1453)&lt;=Listas!$F$5),(HOUR($L1453)-Listas!$F$4+4),0))),IF(($L1453-$K1453&gt;1.42),(IF(AND(HOUR($K1453)&gt;=Listas!$F$2,HOUR($K1453)&lt;=Listas!$F$3),(Listas!$F$3-HOUR($K1453)+4)+IF(AND(HOUR($L1453)&gt;=Listas!$F$2,HOUR($L1453)&lt;=Listas!$F$3),(HOUR($L1453)-Listas!$F$2)+NETWORKDAYS($K1453+1,$L1453-1,Listas!$H$2:$H$112)*Listas!$F$6,IF(AND(HOUR($L1453)&gt;=Listas!$F$4,HOUR($L1453)&lt;=Listas!$F$5),(HOUR($L1453)-Listas!$F$4+4)+NETWORKDAYS($K1453+1,$L1453-1,Listas!$H$2:$H$111)*Listas!$F$6,0)),IF(AND(HOUR($K1453)&gt;=Listas!$F$4,HOUR($K1453)&lt;=Listas!$F$5),(Listas!$F$5-HOUR($K1453))+IF(AND(HOUR($L1453)&gt;=Listas!$F$2,HOUR($L1453)&lt;=Listas!$F$3),(HOUR($L1453)-Listas!$F$2)+NETWORKDAYS($K1453+1,$L1453-1,Listas!$H$2:$H$111)*Listas!$F$6,(HOUR($L1453)-Listas!$F$4+4)+NETWORKDAYS($K1453+1,$L1453-1,Listas!$H$2:$H$111)*Listas!$F$6)))),IF(($L1453-$K1453)&lt;0,"Fecha inicial mayor a fecha final",0)))))))))</f>
        <v/>
      </c>
      <c r="N1453" s="6" t="str">
        <f t="shared" si="1"/>
        <v/>
      </c>
      <c r="O1453" s="6"/>
      <c r="P1453" s="6"/>
      <c r="Q1453" s="6" t="b">
        <v>0</v>
      </c>
      <c r="R1453" s="6" t="str">
        <f t="shared" si="11"/>
        <v/>
      </c>
      <c r="S1453" s="6"/>
    </row>
    <row r="1454">
      <c r="A1454" s="6"/>
      <c r="B1454" s="6"/>
      <c r="C1454" s="6"/>
      <c r="D1454" s="6"/>
      <c r="E1454" s="6"/>
      <c r="F1454" s="6"/>
      <c r="G1454" s="6"/>
      <c r="H1454" s="6"/>
      <c r="I1454" s="6"/>
      <c r="J1454" s="6"/>
      <c r="K1454" s="84"/>
      <c r="L1454" s="84"/>
      <c r="M1454" s="6" t="str">
        <f>IF(OR(ISBLANK($K1454),ISBLANK($L1454)),"",IF(NETWORKDAYS($K1454,$K1454,Listas!$H$2:$H$111)=0,"Error fecha inicial",IF(NETWORKDAYS($L1454,$L1454,Listas!$H$2:$H$111)=0,"Error fecha final",IF(OR(HOUR($K1454)&lt;Listas!$F$2,AND(HOUR($K1454)&gt;Listas!$F$3,HOUR($K1454)&lt;Listas!$F$4),HOUR($K1454)&gt;Listas!$F$5),"Error hora, fecha inicial",IF(OR(HOUR($L1454)&lt;Listas!$F$2,AND(HOUR($L1454)&gt;Listas!$F$3,HOUR($L1454)&lt;Listas!$F$4),HOUR($L1454)&gt;Listas!$F$5),"Error hora, fecha final",IF(AND($L1454-$K1454&gt;0,$L1454-$K1454&lt;=0.42),(IF(AND(AND(HOUR($K1454)&gt;=Listas!$F$2,HOUR($K1454)&lt;=Listas!$F$3),AND(HOUR($L1454)&gt;=Listas!$F$2,HOUR($L1454)&lt;=Listas!$F$3)),(HOUR($L1454)-HOUR($K1454)),IF(AND(AND(HOUR($K1454)&gt;=Listas!$F$4,HOUR($K1454)&lt;=Listas!$F$5),AND(HOUR($L1454)&gt;=Listas!$F$4,HOUR($L1454)&lt;=Listas!$F$5)),(HOUR($L1454)-HOUR($K1454)),IF(AND(AND(HOUR($K1454)&gt;=Listas!$F$2,HOUR($K1454)&lt;=Listas!$F$3),AND(HOUR($L1454)&gt;=Listas!$F$4,HOUR($L1454)&lt;=Listas!$F$5)),((Listas!$F$3-HOUR($K1454)))+((HOUR($L1454)-Listas!$F$4)),0)))),IF(AND($L1454-$K1454&gt;0.42,$L1454-$K1454&lt;=1.42),(IF(AND(HOUR($K1454)&gt;=Listas!$F$2,HOUR($K1454)&lt;=Listas!$F$3),(Listas!$F$3-HOUR($K1454)+4),IF(AND(HOUR($K1454)&gt;=Listas!$F$4,HOUR($K1454)&lt;=Listas!$F$5),(Listas!$F$5-HOUR($K1454)),0))+IF(AND(HOUR($L1454)&gt;=Listas!$F$2,HOUR($L1454)&lt;=Listas!$F$3),(HOUR($L1454)-Listas!$F$2),IF(AND(HOUR($L1454)&gt;=Listas!$F$4,HOUR($L1454)&lt;=Listas!$F$5),(HOUR($L1454)-Listas!$F$4+4),0))),IF(($L1454-$K1454&gt;1.42),(IF(AND(HOUR($K1454)&gt;=Listas!$F$2,HOUR($K1454)&lt;=Listas!$F$3),(Listas!$F$3-HOUR($K1454)+4)+IF(AND(HOUR($L1454)&gt;=Listas!$F$2,HOUR($L1454)&lt;=Listas!$F$3),(HOUR($L1454)-Listas!$F$2)+NETWORKDAYS($K1454+1,$L1454-1,Listas!$H$2:$H$112)*Listas!$F$6,IF(AND(HOUR($L1454)&gt;=Listas!$F$4,HOUR($L1454)&lt;=Listas!$F$5),(HOUR($L1454)-Listas!$F$4+4)+NETWORKDAYS($K1454+1,$L1454-1,Listas!$H$2:$H$111)*Listas!$F$6,0)),IF(AND(HOUR($K1454)&gt;=Listas!$F$4,HOUR($K1454)&lt;=Listas!$F$5),(Listas!$F$5-HOUR($K1454))+IF(AND(HOUR($L1454)&gt;=Listas!$F$2,HOUR($L1454)&lt;=Listas!$F$3),(HOUR($L1454)-Listas!$F$2)+NETWORKDAYS($K1454+1,$L1454-1,Listas!$H$2:$H$111)*Listas!$F$6,(HOUR($L1454)-Listas!$F$4+4)+NETWORKDAYS($K1454+1,$L1454-1,Listas!$H$2:$H$111)*Listas!$F$6)))),IF(($L1454-$K1454)&lt;0,"Fecha inicial mayor a fecha final",0)))))))))</f>
        <v/>
      </c>
      <c r="N1454" s="6" t="str">
        <f t="shared" si="1"/>
        <v/>
      </c>
      <c r="O1454" s="6"/>
      <c r="P1454" s="6"/>
      <c r="Q1454" s="6" t="b">
        <v>0</v>
      </c>
      <c r="R1454" s="6" t="str">
        <f t="shared" si="11"/>
        <v/>
      </c>
      <c r="S1454" s="6"/>
    </row>
    <row r="1455">
      <c r="A1455" s="6"/>
      <c r="B1455" s="6"/>
      <c r="C1455" s="6"/>
      <c r="D1455" s="6"/>
      <c r="E1455" s="6"/>
      <c r="F1455" s="6"/>
      <c r="G1455" s="6"/>
      <c r="H1455" s="6"/>
      <c r="I1455" s="6"/>
      <c r="J1455" s="6"/>
      <c r="K1455" s="84"/>
      <c r="L1455" s="84"/>
      <c r="M1455" s="6" t="str">
        <f>IF(OR(ISBLANK($K1455),ISBLANK($L1455)),"",IF(NETWORKDAYS($K1455,$K1455,Listas!$H$2:$H$111)=0,"Error fecha inicial",IF(NETWORKDAYS($L1455,$L1455,Listas!$H$2:$H$111)=0,"Error fecha final",IF(OR(HOUR($K1455)&lt;Listas!$F$2,AND(HOUR($K1455)&gt;Listas!$F$3,HOUR($K1455)&lt;Listas!$F$4),HOUR($K1455)&gt;Listas!$F$5),"Error hora, fecha inicial",IF(OR(HOUR($L1455)&lt;Listas!$F$2,AND(HOUR($L1455)&gt;Listas!$F$3,HOUR($L1455)&lt;Listas!$F$4),HOUR($L1455)&gt;Listas!$F$5),"Error hora, fecha final",IF(AND($L1455-$K1455&gt;0,$L1455-$K1455&lt;=0.42),(IF(AND(AND(HOUR($K1455)&gt;=Listas!$F$2,HOUR($K1455)&lt;=Listas!$F$3),AND(HOUR($L1455)&gt;=Listas!$F$2,HOUR($L1455)&lt;=Listas!$F$3)),(HOUR($L1455)-HOUR($K1455)),IF(AND(AND(HOUR($K1455)&gt;=Listas!$F$4,HOUR($K1455)&lt;=Listas!$F$5),AND(HOUR($L1455)&gt;=Listas!$F$4,HOUR($L1455)&lt;=Listas!$F$5)),(HOUR($L1455)-HOUR($K1455)),IF(AND(AND(HOUR($K1455)&gt;=Listas!$F$2,HOUR($K1455)&lt;=Listas!$F$3),AND(HOUR($L1455)&gt;=Listas!$F$4,HOUR($L1455)&lt;=Listas!$F$5)),((Listas!$F$3-HOUR($K1455)))+((HOUR($L1455)-Listas!$F$4)),0)))),IF(AND($L1455-$K1455&gt;0.42,$L1455-$K1455&lt;=1.42),(IF(AND(HOUR($K1455)&gt;=Listas!$F$2,HOUR($K1455)&lt;=Listas!$F$3),(Listas!$F$3-HOUR($K1455)+4),IF(AND(HOUR($K1455)&gt;=Listas!$F$4,HOUR($K1455)&lt;=Listas!$F$5),(Listas!$F$5-HOUR($K1455)),0))+IF(AND(HOUR($L1455)&gt;=Listas!$F$2,HOUR($L1455)&lt;=Listas!$F$3),(HOUR($L1455)-Listas!$F$2),IF(AND(HOUR($L1455)&gt;=Listas!$F$4,HOUR($L1455)&lt;=Listas!$F$5),(HOUR($L1455)-Listas!$F$4+4),0))),IF(($L1455-$K1455&gt;1.42),(IF(AND(HOUR($K1455)&gt;=Listas!$F$2,HOUR($K1455)&lt;=Listas!$F$3),(Listas!$F$3-HOUR($K1455)+4)+IF(AND(HOUR($L1455)&gt;=Listas!$F$2,HOUR($L1455)&lt;=Listas!$F$3),(HOUR($L1455)-Listas!$F$2)+NETWORKDAYS($K1455+1,$L1455-1,Listas!$H$2:$H$112)*Listas!$F$6,IF(AND(HOUR($L1455)&gt;=Listas!$F$4,HOUR($L1455)&lt;=Listas!$F$5),(HOUR($L1455)-Listas!$F$4+4)+NETWORKDAYS($K1455+1,$L1455-1,Listas!$H$2:$H$111)*Listas!$F$6,0)),IF(AND(HOUR($K1455)&gt;=Listas!$F$4,HOUR($K1455)&lt;=Listas!$F$5),(Listas!$F$5-HOUR($K1455))+IF(AND(HOUR($L1455)&gt;=Listas!$F$2,HOUR($L1455)&lt;=Listas!$F$3),(HOUR($L1455)-Listas!$F$2)+NETWORKDAYS($K1455+1,$L1455-1,Listas!$H$2:$H$111)*Listas!$F$6,(HOUR($L1455)-Listas!$F$4+4)+NETWORKDAYS($K1455+1,$L1455-1,Listas!$H$2:$H$111)*Listas!$F$6)))),IF(($L1455-$K1455)&lt;0,"Fecha inicial mayor a fecha final",0)))))))))</f>
        <v/>
      </c>
      <c r="N1455" s="6" t="str">
        <f t="shared" si="1"/>
        <v/>
      </c>
      <c r="O1455" s="6"/>
      <c r="P1455" s="6"/>
      <c r="Q1455" s="6" t="b">
        <v>0</v>
      </c>
      <c r="R1455" s="6" t="str">
        <f t="shared" si="11"/>
        <v/>
      </c>
      <c r="S1455" s="6"/>
    </row>
    <row r="1456">
      <c r="A1456" s="6"/>
      <c r="B1456" s="6"/>
      <c r="C1456" s="6"/>
      <c r="D1456" s="6"/>
      <c r="E1456" s="6"/>
      <c r="F1456" s="6"/>
      <c r="G1456" s="6"/>
      <c r="H1456" s="6"/>
      <c r="I1456" s="6"/>
      <c r="J1456" s="6"/>
      <c r="K1456" s="84"/>
      <c r="L1456" s="84"/>
      <c r="M1456" s="6" t="str">
        <f>IF(OR(ISBLANK($K1456),ISBLANK($L1456)),"",IF(NETWORKDAYS($K1456,$K1456,Listas!$H$2:$H$111)=0,"Error fecha inicial",IF(NETWORKDAYS($L1456,$L1456,Listas!$H$2:$H$111)=0,"Error fecha final",IF(OR(HOUR($K1456)&lt;Listas!$F$2,AND(HOUR($K1456)&gt;Listas!$F$3,HOUR($K1456)&lt;Listas!$F$4),HOUR($K1456)&gt;Listas!$F$5),"Error hora, fecha inicial",IF(OR(HOUR($L1456)&lt;Listas!$F$2,AND(HOUR($L1456)&gt;Listas!$F$3,HOUR($L1456)&lt;Listas!$F$4),HOUR($L1456)&gt;Listas!$F$5),"Error hora, fecha final",IF(AND($L1456-$K1456&gt;0,$L1456-$K1456&lt;=0.42),(IF(AND(AND(HOUR($K1456)&gt;=Listas!$F$2,HOUR($K1456)&lt;=Listas!$F$3),AND(HOUR($L1456)&gt;=Listas!$F$2,HOUR($L1456)&lt;=Listas!$F$3)),(HOUR($L1456)-HOUR($K1456)),IF(AND(AND(HOUR($K1456)&gt;=Listas!$F$4,HOUR($K1456)&lt;=Listas!$F$5),AND(HOUR($L1456)&gt;=Listas!$F$4,HOUR($L1456)&lt;=Listas!$F$5)),(HOUR($L1456)-HOUR($K1456)),IF(AND(AND(HOUR($K1456)&gt;=Listas!$F$2,HOUR($K1456)&lt;=Listas!$F$3),AND(HOUR($L1456)&gt;=Listas!$F$4,HOUR($L1456)&lt;=Listas!$F$5)),((Listas!$F$3-HOUR($K1456)))+((HOUR($L1456)-Listas!$F$4)),0)))),IF(AND($L1456-$K1456&gt;0.42,$L1456-$K1456&lt;=1.42),(IF(AND(HOUR($K1456)&gt;=Listas!$F$2,HOUR($K1456)&lt;=Listas!$F$3),(Listas!$F$3-HOUR($K1456)+4),IF(AND(HOUR($K1456)&gt;=Listas!$F$4,HOUR($K1456)&lt;=Listas!$F$5),(Listas!$F$5-HOUR($K1456)),0))+IF(AND(HOUR($L1456)&gt;=Listas!$F$2,HOUR($L1456)&lt;=Listas!$F$3),(HOUR($L1456)-Listas!$F$2),IF(AND(HOUR($L1456)&gt;=Listas!$F$4,HOUR($L1456)&lt;=Listas!$F$5),(HOUR($L1456)-Listas!$F$4+4),0))),IF(($L1456-$K1456&gt;1.42),(IF(AND(HOUR($K1456)&gt;=Listas!$F$2,HOUR($K1456)&lt;=Listas!$F$3),(Listas!$F$3-HOUR($K1456)+4)+IF(AND(HOUR($L1456)&gt;=Listas!$F$2,HOUR($L1456)&lt;=Listas!$F$3),(HOUR($L1456)-Listas!$F$2)+NETWORKDAYS($K1456+1,$L1456-1,Listas!$H$2:$H$112)*Listas!$F$6,IF(AND(HOUR($L1456)&gt;=Listas!$F$4,HOUR($L1456)&lt;=Listas!$F$5),(HOUR($L1456)-Listas!$F$4+4)+NETWORKDAYS($K1456+1,$L1456-1,Listas!$H$2:$H$111)*Listas!$F$6,0)),IF(AND(HOUR($K1456)&gt;=Listas!$F$4,HOUR($K1456)&lt;=Listas!$F$5),(Listas!$F$5-HOUR($K1456))+IF(AND(HOUR($L1456)&gt;=Listas!$F$2,HOUR($L1456)&lt;=Listas!$F$3),(HOUR($L1456)-Listas!$F$2)+NETWORKDAYS($K1456+1,$L1456-1,Listas!$H$2:$H$111)*Listas!$F$6,(HOUR($L1456)-Listas!$F$4+4)+NETWORKDAYS($K1456+1,$L1456-1,Listas!$H$2:$H$111)*Listas!$F$6)))),IF(($L1456-$K1456)&lt;0,"Fecha inicial mayor a fecha final",0)))))))))</f>
        <v/>
      </c>
      <c r="N1456" s="6" t="str">
        <f t="shared" si="1"/>
        <v/>
      </c>
      <c r="O1456" s="6"/>
      <c r="P1456" s="6"/>
      <c r="Q1456" s="6" t="b">
        <v>0</v>
      </c>
      <c r="R1456" s="6" t="str">
        <f t="shared" si="11"/>
        <v/>
      </c>
      <c r="S1456" s="6"/>
    </row>
    <row r="1457">
      <c r="A1457" s="6"/>
      <c r="B1457" s="6"/>
      <c r="C1457" s="6"/>
      <c r="D1457" s="6"/>
      <c r="E1457" s="6"/>
      <c r="F1457" s="6"/>
      <c r="G1457" s="6"/>
      <c r="H1457" s="6"/>
      <c r="I1457" s="6"/>
      <c r="J1457" s="6"/>
      <c r="K1457" s="84"/>
      <c r="L1457" s="84"/>
      <c r="M1457" s="6" t="str">
        <f>IF(OR(ISBLANK($K1457),ISBLANK($L1457)),"",IF(NETWORKDAYS($K1457,$K1457,Listas!$H$2:$H$111)=0,"Error fecha inicial",IF(NETWORKDAYS($L1457,$L1457,Listas!$H$2:$H$111)=0,"Error fecha final",IF(OR(HOUR($K1457)&lt;Listas!$F$2,AND(HOUR($K1457)&gt;Listas!$F$3,HOUR($K1457)&lt;Listas!$F$4),HOUR($K1457)&gt;Listas!$F$5),"Error hora, fecha inicial",IF(OR(HOUR($L1457)&lt;Listas!$F$2,AND(HOUR($L1457)&gt;Listas!$F$3,HOUR($L1457)&lt;Listas!$F$4),HOUR($L1457)&gt;Listas!$F$5),"Error hora, fecha final",IF(AND($L1457-$K1457&gt;0,$L1457-$K1457&lt;=0.42),(IF(AND(AND(HOUR($K1457)&gt;=Listas!$F$2,HOUR($K1457)&lt;=Listas!$F$3),AND(HOUR($L1457)&gt;=Listas!$F$2,HOUR($L1457)&lt;=Listas!$F$3)),(HOUR($L1457)-HOUR($K1457)),IF(AND(AND(HOUR($K1457)&gt;=Listas!$F$4,HOUR($K1457)&lt;=Listas!$F$5),AND(HOUR($L1457)&gt;=Listas!$F$4,HOUR($L1457)&lt;=Listas!$F$5)),(HOUR($L1457)-HOUR($K1457)),IF(AND(AND(HOUR($K1457)&gt;=Listas!$F$2,HOUR($K1457)&lt;=Listas!$F$3),AND(HOUR($L1457)&gt;=Listas!$F$4,HOUR($L1457)&lt;=Listas!$F$5)),((Listas!$F$3-HOUR($K1457)))+((HOUR($L1457)-Listas!$F$4)),0)))),IF(AND($L1457-$K1457&gt;0.42,$L1457-$K1457&lt;=1.42),(IF(AND(HOUR($K1457)&gt;=Listas!$F$2,HOUR($K1457)&lt;=Listas!$F$3),(Listas!$F$3-HOUR($K1457)+4),IF(AND(HOUR($K1457)&gt;=Listas!$F$4,HOUR($K1457)&lt;=Listas!$F$5),(Listas!$F$5-HOUR($K1457)),0))+IF(AND(HOUR($L1457)&gt;=Listas!$F$2,HOUR($L1457)&lt;=Listas!$F$3),(HOUR($L1457)-Listas!$F$2),IF(AND(HOUR($L1457)&gt;=Listas!$F$4,HOUR($L1457)&lt;=Listas!$F$5),(HOUR($L1457)-Listas!$F$4+4),0))),IF(($L1457-$K1457&gt;1.42),(IF(AND(HOUR($K1457)&gt;=Listas!$F$2,HOUR($K1457)&lt;=Listas!$F$3),(Listas!$F$3-HOUR($K1457)+4)+IF(AND(HOUR($L1457)&gt;=Listas!$F$2,HOUR($L1457)&lt;=Listas!$F$3),(HOUR($L1457)-Listas!$F$2)+NETWORKDAYS($K1457+1,$L1457-1,Listas!$H$2:$H$112)*Listas!$F$6,IF(AND(HOUR($L1457)&gt;=Listas!$F$4,HOUR($L1457)&lt;=Listas!$F$5),(HOUR($L1457)-Listas!$F$4+4)+NETWORKDAYS($K1457+1,$L1457-1,Listas!$H$2:$H$111)*Listas!$F$6,0)),IF(AND(HOUR($K1457)&gt;=Listas!$F$4,HOUR($K1457)&lt;=Listas!$F$5),(Listas!$F$5-HOUR($K1457))+IF(AND(HOUR($L1457)&gt;=Listas!$F$2,HOUR($L1457)&lt;=Listas!$F$3),(HOUR($L1457)-Listas!$F$2)+NETWORKDAYS($K1457+1,$L1457-1,Listas!$H$2:$H$111)*Listas!$F$6,(HOUR($L1457)-Listas!$F$4+4)+NETWORKDAYS($K1457+1,$L1457-1,Listas!$H$2:$H$111)*Listas!$F$6)))),IF(($L1457-$K1457)&lt;0,"Fecha inicial mayor a fecha final",0)))))))))</f>
        <v/>
      </c>
      <c r="N1457" s="6" t="str">
        <f t="shared" si="1"/>
        <v/>
      </c>
      <c r="O1457" s="6"/>
      <c r="P1457" s="6"/>
      <c r="Q1457" s="6" t="b">
        <v>0</v>
      </c>
      <c r="R1457" s="6" t="str">
        <f t="shared" si="11"/>
        <v/>
      </c>
      <c r="S1457" s="6"/>
    </row>
    <row r="1458">
      <c r="A1458" s="6"/>
      <c r="B1458" s="6"/>
      <c r="C1458" s="6"/>
      <c r="D1458" s="6"/>
      <c r="E1458" s="6"/>
      <c r="F1458" s="6"/>
      <c r="G1458" s="6"/>
      <c r="H1458" s="6"/>
      <c r="I1458" s="6"/>
      <c r="J1458" s="6"/>
      <c r="K1458" s="84"/>
      <c r="L1458" s="84"/>
      <c r="M1458" s="6" t="str">
        <f>IF(OR(ISBLANK($K1458),ISBLANK($L1458)),"",IF(NETWORKDAYS($K1458,$K1458,Listas!$H$2:$H$111)=0,"Error fecha inicial",IF(NETWORKDAYS($L1458,$L1458,Listas!$H$2:$H$111)=0,"Error fecha final",IF(OR(HOUR($K1458)&lt;Listas!$F$2,AND(HOUR($K1458)&gt;Listas!$F$3,HOUR($K1458)&lt;Listas!$F$4),HOUR($K1458)&gt;Listas!$F$5),"Error hora, fecha inicial",IF(OR(HOUR($L1458)&lt;Listas!$F$2,AND(HOUR($L1458)&gt;Listas!$F$3,HOUR($L1458)&lt;Listas!$F$4),HOUR($L1458)&gt;Listas!$F$5),"Error hora, fecha final",IF(AND($L1458-$K1458&gt;0,$L1458-$K1458&lt;=0.42),(IF(AND(AND(HOUR($K1458)&gt;=Listas!$F$2,HOUR($K1458)&lt;=Listas!$F$3),AND(HOUR($L1458)&gt;=Listas!$F$2,HOUR($L1458)&lt;=Listas!$F$3)),(HOUR($L1458)-HOUR($K1458)),IF(AND(AND(HOUR($K1458)&gt;=Listas!$F$4,HOUR($K1458)&lt;=Listas!$F$5),AND(HOUR($L1458)&gt;=Listas!$F$4,HOUR($L1458)&lt;=Listas!$F$5)),(HOUR($L1458)-HOUR($K1458)),IF(AND(AND(HOUR($K1458)&gt;=Listas!$F$2,HOUR($K1458)&lt;=Listas!$F$3),AND(HOUR($L1458)&gt;=Listas!$F$4,HOUR($L1458)&lt;=Listas!$F$5)),((Listas!$F$3-HOUR($K1458)))+((HOUR($L1458)-Listas!$F$4)),0)))),IF(AND($L1458-$K1458&gt;0.42,$L1458-$K1458&lt;=1.42),(IF(AND(HOUR($K1458)&gt;=Listas!$F$2,HOUR($K1458)&lt;=Listas!$F$3),(Listas!$F$3-HOUR($K1458)+4),IF(AND(HOUR($K1458)&gt;=Listas!$F$4,HOUR($K1458)&lt;=Listas!$F$5),(Listas!$F$5-HOUR($K1458)),0))+IF(AND(HOUR($L1458)&gt;=Listas!$F$2,HOUR($L1458)&lt;=Listas!$F$3),(HOUR($L1458)-Listas!$F$2),IF(AND(HOUR($L1458)&gt;=Listas!$F$4,HOUR($L1458)&lt;=Listas!$F$5),(HOUR($L1458)-Listas!$F$4+4),0))),IF(($L1458-$K1458&gt;1.42),(IF(AND(HOUR($K1458)&gt;=Listas!$F$2,HOUR($K1458)&lt;=Listas!$F$3),(Listas!$F$3-HOUR($K1458)+4)+IF(AND(HOUR($L1458)&gt;=Listas!$F$2,HOUR($L1458)&lt;=Listas!$F$3),(HOUR($L1458)-Listas!$F$2)+NETWORKDAYS($K1458+1,$L1458-1,Listas!$H$2:$H$112)*Listas!$F$6,IF(AND(HOUR($L1458)&gt;=Listas!$F$4,HOUR($L1458)&lt;=Listas!$F$5),(HOUR($L1458)-Listas!$F$4+4)+NETWORKDAYS($K1458+1,$L1458-1,Listas!$H$2:$H$111)*Listas!$F$6,0)),IF(AND(HOUR($K1458)&gt;=Listas!$F$4,HOUR($K1458)&lt;=Listas!$F$5),(Listas!$F$5-HOUR($K1458))+IF(AND(HOUR($L1458)&gt;=Listas!$F$2,HOUR($L1458)&lt;=Listas!$F$3),(HOUR($L1458)-Listas!$F$2)+NETWORKDAYS($K1458+1,$L1458-1,Listas!$H$2:$H$111)*Listas!$F$6,(HOUR($L1458)-Listas!$F$4+4)+NETWORKDAYS($K1458+1,$L1458-1,Listas!$H$2:$H$111)*Listas!$F$6)))),IF(($L1458-$K1458)&lt;0,"Fecha inicial mayor a fecha final",0)))))))))</f>
        <v/>
      </c>
      <c r="N1458" s="6" t="str">
        <f t="shared" si="1"/>
        <v/>
      </c>
      <c r="O1458" s="6"/>
      <c r="P1458" s="6"/>
      <c r="Q1458" s="6" t="b">
        <v>0</v>
      </c>
      <c r="R1458" s="6" t="str">
        <f t="shared" si="11"/>
        <v/>
      </c>
      <c r="S1458" s="6"/>
    </row>
    <row r="1459">
      <c r="A1459" s="6"/>
      <c r="B1459" s="6"/>
      <c r="C1459" s="6"/>
      <c r="D1459" s="6"/>
      <c r="E1459" s="6"/>
      <c r="F1459" s="6"/>
      <c r="G1459" s="6"/>
      <c r="H1459" s="6"/>
      <c r="I1459" s="6"/>
      <c r="J1459" s="6"/>
      <c r="K1459" s="84"/>
      <c r="L1459" s="84"/>
      <c r="M1459" s="6" t="str">
        <f>IF(OR(ISBLANK($K1459),ISBLANK($L1459)),"",IF(NETWORKDAYS($K1459,$K1459,Listas!$H$2:$H$111)=0,"Error fecha inicial",IF(NETWORKDAYS($L1459,$L1459,Listas!$H$2:$H$111)=0,"Error fecha final",IF(OR(HOUR($K1459)&lt;Listas!$F$2,AND(HOUR($K1459)&gt;Listas!$F$3,HOUR($K1459)&lt;Listas!$F$4),HOUR($K1459)&gt;Listas!$F$5),"Error hora, fecha inicial",IF(OR(HOUR($L1459)&lt;Listas!$F$2,AND(HOUR($L1459)&gt;Listas!$F$3,HOUR($L1459)&lt;Listas!$F$4),HOUR($L1459)&gt;Listas!$F$5),"Error hora, fecha final",IF(AND($L1459-$K1459&gt;0,$L1459-$K1459&lt;=0.42),(IF(AND(AND(HOUR($K1459)&gt;=Listas!$F$2,HOUR($K1459)&lt;=Listas!$F$3),AND(HOUR($L1459)&gt;=Listas!$F$2,HOUR($L1459)&lt;=Listas!$F$3)),(HOUR($L1459)-HOUR($K1459)),IF(AND(AND(HOUR($K1459)&gt;=Listas!$F$4,HOUR($K1459)&lt;=Listas!$F$5),AND(HOUR($L1459)&gt;=Listas!$F$4,HOUR($L1459)&lt;=Listas!$F$5)),(HOUR($L1459)-HOUR($K1459)),IF(AND(AND(HOUR($K1459)&gt;=Listas!$F$2,HOUR($K1459)&lt;=Listas!$F$3),AND(HOUR($L1459)&gt;=Listas!$F$4,HOUR($L1459)&lt;=Listas!$F$5)),((Listas!$F$3-HOUR($K1459)))+((HOUR($L1459)-Listas!$F$4)),0)))),IF(AND($L1459-$K1459&gt;0.42,$L1459-$K1459&lt;=1.42),(IF(AND(HOUR($K1459)&gt;=Listas!$F$2,HOUR($K1459)&lt;=Listas!$F$3),(Listas!$F$3-HOUR($K1459)+4),IF(AND(HOUR($K1459)&gt;=Listas!$F$4,HOUR($K1459)&lt;=Listas!$F$5),(Listas!$F$5-HOUR($K1459)),0))+IF(AND(HOUR($L1459)&gt;=Listas!$F$2,HOUR($L1459)&lt;=Listas!$F$3),(HOUR($L1459)-Listas!$F$2),IF(AND(HOUR($L1459)&gt;=Listas!$F$4,HOUR($L1459)&lt;=Listas!$F$5),(HOUR($L1459)-Listas!$F$4+4),0))),IF(($L1459-$K1459&gt;1.42),(IF(AND(HOUR($K1459)&gt;=Listas!$F$2,HOUR($K1459)&lt;=Listas!$F$3),(Listas!$F$3-HOUR($K1459)+4)+IF(AND(HOUR($L1459)&gt;=Listas!$F$2,HOUR($L1459)&lt;=Listas!$F$3),(HOUR($L1459)-Listas!$F$2)+NETWORKDAYS($K1459+1,$L1459-1,Listas!$H$2:$H$112)*Listas!$F$6,IF(AND(HOUR($L1459)&gt;=Listas!$F$4,HOUR($L1459)&lt;=Listas!$F$5),(HOUR($L1459)-Listas!$F$4+4)+NETWORKDAYS($K1459+1,$L1459-1,Listas!$H$2:$H$111)*Listas!$F$6,0)),IF(AND(HOUR($K1459)&gt;=Listas!$F$4,HOUR($K1459)&lt;=Listas!$F$5),(Listas!$F$5-HOUR($K1459))+IF(AND(HOUR($L1459)&gt;=Listas!$F$2,HOUR($L1459)&lt;=Listas!$F$3),(HOUR($L1459)-Listas!$F$2)+NETWORKDAYS($K1459+1,$L1459-1,Listas!$H$2:$H$111)*Listas!$F$6,(HOUR($L1459)-Listas!$F$4+4)+NETWORKDAYS($K1459+1,$L1459-1,Listas!$H$2:$H$111)*Listas!$F$6)))),IF(($L1459-$K1459)&lt;0,"Fecha inicial mayor a fecha final",0)))))))))</f>
        <v/>
      </c>
      <c r="N1459" s="6" t="str">
        <f t="shared" si="1"/>
        <v/>
      </c>
      <c r="O1459" s="6"/>
      <c r="P1459" s="6"/>
      <c r="Q1459" s="6" t="b">
        <v>0</v>
      </c>
      <c r="R1459" s="6" t="str">
        <f t="shared" si="11"/>
        <v/>
      </c>
      <c r="S1459" s="6"/>
    </row>
    <row r="1460">
      <c r="A1460" s="6"/>
      <c r="B1460" s="6"/>
      <c r="C1460" s="6"/>
      <c r="D1460" s="6"/>
      <c r="E1460" s="6"/>
      <c r="F1460" s="6"/>
      <c r="G1460" s="6"/>
      <c r="H1460" s="6"/>
      <c r="I1460" s="6"/>
      <c r="J1460" s="6"/>
      <c r="K1460" s="84"/>
      <c r="L1460" s="84"/>
      <c r="M1460" s="6" t="str">
        <f>IF(OR(ISBLANK($K1460),ISBLANK($L1460)),"",IF(NETWORKDAYS($K1460,$K1460,Listas!$H$2:$H$111)=0,"Error fecha inicial",IF(NETWORKDAYS($L1460,$L1460,Listas!$H$2:$H$111)=0,"Error fecha final",IF(OR(HOUR($K1460)&lt;Listas!$F$2,AND(HOUR($K1460)&gt;Listas!$F$3,HOUR($K1460)&lt;Listas!$F$4),HOUR($K1460)&gt;Listas!$F$5),"Error hora, fecha inicial",IF(OR(HOUR($L1460)&lt;Listas!$F$2,AND(HOUR($L1460)&gt;Listas!$F$3,HOUR($L1460)&lt;Listas!$F$4),HOUR($L1460)&gt;Listas!$F$5),"Error hora, fecha final",IF(AND($L1460-$K1460&gt;0,$L1460-$K1460&lt;=0.42),(IF(AND(AND(HOUR($K1460)&gt;=Listas!$F$2,HOUR($K1460)&lt;=Listas!$F$3),AND(HOUR($L1460)&gt;=Listas!$F$2,HOUR($L1460)&lt;=Listas!$F$3)),(HOUR($L1460)-HOUR($K1460)),IF(AND(AND(HOUR($K1460)&gt;=Listas!$F$4,HOUR($K1460)&lt;=Listas!$F$5),AND(HOUR($L1460)&gt;=Listas!$F$4,HOUR($L1460)&lt;=Listas!$F$5)),(HOUR($L1460)-HOUR($K1460)),IF(AND(AND(HOUR($K1460)&gt;=Listas!$F$2,HOUR($K1460)&lt;=Listas!$F$3),AND(HOUR($L1460)&gt;=Listas!$F$4,HOUR($L1460)&lt;=Listas!$F$5)),((Listas!$F$3-HOUR($K1460)))+((HOUR($L1460)-Listas!$F$4)),0)))),IF(AND($L1460-$K1460&gt;0.42,$L1460-$K1460&lt;=1.42),(IF(AND(HOUR($K1460)&gt;=Listas!$F$2,HOUR($K1460)&lt;=Listas!$F$3),(Listas!$F$3-HOUR($K1460)+4),IF(AND(HOUR($K1460)&gt;=Listas!$F$4,HOUR($K1460)&lt;=Listas!$F$5),(Listas!$F$5-HOUR($K1460)),0))+IF(AND(HOUR($L1460)&gt;=Listas!$F$2,HOUR($L1460)&lt;=Listas!$F$3),(HOUR($L1460)-Listas!$F$2),IF(AND(HOUR($L1460)&gt;=Listas!$F$4,HOUR($L1460)&lt;=Listas!$F$5),(HOUR($L1460)-Listas!$F$4+4),0))),IF(($L1460-$K1460&gt;1.42),(IF(AND(HOUR($K1460)&gt;=Listas!$F$2,HOUR($K1460)&lt;=Listas!$F$3),(Listas!$F$3-HOUR($K1460)+4)+IF(AND(HOUR($L1460)&gt;=Listas!$F$2,HOUR($L1460)&lt;=Listas!$F$3),(HOUR($L1460)-Listas!$F$2)+NETWORKDAYS($K1460+1,$L1460-1,Listas!$H$2:$H$112)*Listas!$F$6,IF(AND(HOUR($L1460)&gt;=Listas!$F$4,HOUR($L1460)&lt;=Listas!$F$5),(HOUR($L1460)-Listas!$F$4+4)+NETWORKDAYS($K1460+1,$L1460-1,Listas!$H$2:$H$111)*Listas!$F$6,0)),IF(AND(HOUR($K1460)&gt;=Listas!$F$4,HOUR($K1460)&lt;=Listas!$F$5),(Listas!$F$5-HOUR($K1460))+IF(AND(HOUR($L1460)&gt;=Listas!$F$2,HOUR($L1460)&lt;=Listas!$F$3),(HOUR($L1460)-Listas!$F$2)+NETWORKDAYS($K1460+1,$L1460-1,Listas!$H$2:$H$111)*Listas!$F$6,(HOUR($L1460)-Listas!$F$4+4)+NETWORKDAYS($K1460+1,$L1460-1,Listas!$H$2:$H$111)*Listas!$F$6)))),IF(($L1460-$K1460)&lt;0,"Fecha inicial mayor a fecha final",0)))))))))</f>
        <v/>
      </c>
      <c r="N1460" s="6" t="str">
        <f t="shared" si="1"/>
        <v/>
      </c>
      <c r="O1460" s="6"/>
      <c r="P1460" s="6"/>
      <c r="Q1460" s="6" t="b">
        <v>0</v>
      </c>
      <c r="R1460" s="6" t="str">
        <f t="shared" si="11"/>
        <v/>
      </c>
      <c r="S1460" s="6"/>
    </row>
    <row r="1461">
      <c r="A1461" s="6"/>
      <c r="B1461" s="6"/>
      <c r="C1461" s="6"/>
      <c r="D1461" s="6"/>
      <c r="E1461" s="6"/>
      <c r="F1461" s="6"/>
      <c r="G1461" s="6"/>
      <c r="H1461" s="6"/>
      <c r="I1461" s="6"/>
      <c r="J1461" s="6"/>
      <c r="K1461" s="84"/>
      <c r="L1461" s="84"/>
      <c r="M1461" s="6" t="str">
        <f>IF(OR(ISBLANK($K1461),ISBLANK($L1461)),"",IF(NETWORKDAYS($K1461,$K1461,Listas!$H$2:$H$111)=0,"Error fecha inicial",IF(NETWORKDAYS($L1461,$L1461,Listas!$H$2:$H$111)=0,"Error fecha final",IF(OR(HOUR($K1461)&lt;Listas!$F$2,AND(HOUR($K1461)&gt;Listas!$F$3,HOUR($K1461)&lt;Listas!$F$4),HOUR($K1461)&gt;Listas!$F$5),"Error hora, fecha inicial",IF(OR(HOUR($L1461)&lt;Listas!$F$2,AND(HOUR($L1461)&gt;Listas!$F$3,HOUR($L1461)&lt;Listas!$F$4),HOUR($L1461)&gt;Listas!$F$5),"Error hora, fecha final",IF(AND($L1461-$K1461&gt;0,$L1461-$K1461&lt;=0.42),(IF(AND(AND(HOUR($K1461)&gt;=Listas!$F$2,HOUR($K1461)&lt;=Listas!$F$3),AND(HOUR($L1461)&gt;=Listas!$F$2,HOUR($L1461)&lt;=Listas!$F$3)),(HOUR($L1461)-HOUR($K1461)),IF(AND(AND(HOUR($K1461)&gt;=Listas!$F$4,HOUR($K1461)&lt;=Listas!$F$5),AND(HOUR($L1461)&gt;=Listas!$F$4,HOUR($L1461)&lt;=Listas!$F$5)),(HOUR($L1461)-HOUR($K1461)),IF(AND(AND(HOUR($K1461)&gt;=Listas!$F$2,HOUR($K1461)&lt;=Listas!$F$3),AND(HOUR($L1461)&gt;=Listas!$F$4,HOUR($L1461)&lt;=Listas!$F$5)),((Listas!$F$3-HOUR($K1461)))+((HOUR($L1461)-Listas!$F$4)),0)))),IF(AND($L1461-$K1461&gt;0.42,$L1461-$K1461&lt;=1.42),(IF(AND(HOUR($K1461)&gt;=Listas!$F$2,HOUR($K1461)&lt;=Listas!$F$3),(Listas!$F$3-HOUR($K1461)+4),IF(AND(HOUR($K1461)&gt;=Listas!$F$4,HOUR($K1461)&lt;=Listas!$F$5),(Listas!$F$5-HOUR($K1461)),0))+IF(AND(HOUR($L1461)&gt;=Listas!$F$2,HOUR($L1461)&lt;=Listas!$F$3),(HOUR($L1461)-Listas!$F$2),IF(AND(HOUR($L1461)&gt;=Listas!$F$4,HOUR($L1461)&lt;=Listas!$F$5),(HOUR($L1461)-Listas!$F$4+4),0))),IF(($L1461-$K1461&gt;1.42),(IF(AND(HOUR($K1461)&gt;=Listas!$F$2,HOUR($K1461)&lt;=Listas!$F$3),(Listas!$F$3-HOUR($K1461)+4)+IF(AND(HOUR($L1461)&gt;=Listas!$F$2,HOUR($L1461)&lt;=Listas!$F$3),(HOUR($L1461)-Listas!$F$2)+NETWORKDAYS($K1461+1,$L1461-1,Listas!$H$2:$H$112)*Listas!$F$6,IF(AND(HOUR($L1461)&gt;=Listas!$F$4,HOUR($L1461)&lt;=Listas!$F$5),(HOUR($L1461)-Listas!$F$4+4)+NETWORKDAYS($K1461+1,$L1461-1,Listas!$H$2:$H$111)*Listas!$F$6,0)),IF(AND(HOUR($K1461)&gt;=Listas!$F$4,HOUR($K1461)&lt;=Listas!$F$5),(Listas!$F$5-HOUR($K1461))+IF(AND(HOUR($L1461)&gt;=Listas!$F$2,HOUR($L1461)&lt;=Listas!$F$3),(HOUR($L1461)-Listas!$F$2)+NETWORKDAYS($K1461+1,$L1461-1,Listas!$H$2:$H$111)*Listas!$F$6,(HOUR($L1461)-Listas!$F$4+4)+NETWORKDAYS($K1461+1,$L1461-1,Listas!$H$2:$H$111)*Listas!$F$6)))),IF(($L1461-$K1461)&lt;0,"Fecha inicial mayor a fecha final",0)))))))))</f>
        <v/>
      </c>
      <c r="N1461" s="6" t="str">
        <f t="shared" si="1"/>
        <v/>
      </c>
      <c r="O1461" s="6"/>
      <c r="P1461" s="6"/>
      <c r="Q1461" s="6" t="b">
        <v>0</v>
      </c>
      <c r="R1461" s="6" t="str">
        <f t="shared" si="11"/>
        <v/>
      </c>
      <c r="S1461" s="6"/>
    </row>
    <row r="1462">
      <c r="A1462" s="6"/>
      <c r="B1462" s="6"/>
      <c r="C1462" s="6"/>
      <c r="D1462" s="6"/>
      <c r="E1462" s="6"/>
      <c r="F1462" s="6"/>
      <c r="G1462" s="6"/>
      <c r="H1462" s="6"/>
      <c r="I1462" s="6"/>
      <c r="J1462" s="6"/>
      <c r="K1462" s="84"/>
      <c r="L1462" s="84"/>
      <c r="M1462" s="6" t="str">
        <f>IF(OR(ISBLANK($K1462),ISBLANK($L1462)),"",IF(NETWORKDAYS($K1462,$K1462,Listas!$H$2:$H$111)=0,"Error fecha inicial",IF(NETWORKDAYS($L1462,$L1462,Listas!$H$2:$H$111)=0,"Error fecha final",IF(OR(HOUR($K1462)&lt;Listas!$F$2,AND(HOUR($K1462)&gt;Listas!$F$3,HOUR($K1462)&lt;Listas!$F$4),HOUR($K1462)&gt;Listas!$F$5),"Error hora, fecha inicial",IF(OR(HOUR($L1462)&lt;Listas!$F$2,AND(HOUR($L1462)&gt;Listas!$F$3,HOUR($L1462)&lt;Listas!$F$4),HOUR($L1462)&gt;Listas!$F$5),"Error hora, fecha final",IF(AND($L1462-$K1462&gt;0,$L1462-$K1462&lt;=0.42),(IF(AND(AND(HOUR($K1462)&gt;=Listas!$F$2,HOUR($K1462)&lt;=Listas!$F$3),AND(HOUR($L1462)&gt;=Listas!$F$2,HOUR($L1462)&lt;=Listas!$F$3)),(HOUR($L1462)-HOUR($K1462)),IF(AND(AND(HOUR($K1462)&gt;=Listas!$F$4,HOUR($K1462)&lt;=Listas!$F$5),AND(HOUR($L1462)&gt;=Listas!$F$4,HOUR($L1462)&lt;=Listas!$F$5)),(HOUR($L1462)-HOUR($K1462)),IF(AND(AND(HOUR($K1462)&gt;=Listas!$F$2,HOUR($K1462)&lt;=Listas!$F$3),AND(HOUR($L1462)&gt;=Listas!$F$4,HOUR($L1462)&lt;=Listas!$F$5)),((Listas!$F$3-HOUR($K1462)))+((HOUR($L1462)-Listas!$F$4)),0)))),IF(AND($L1462-$K1462&gt;0.42,$L1462-$K1462&lt;=1.42),(IF(AND(HOUR($K1462)&gt;=Listas!$F$2,HOUR($K1462)&lt;=Listas!$F$3),(Listas!$F$3-HOUR($K1462)+4),IF(AND(HOUR($K1462)&gt;=Listas!$F$4,HOUR($K1462)&lt;=Listas!$F$5),(Listas!$F$5-HOUR($K1462)),0))+IF(AND(HOUR($L1462)&gt;=Listas!$F$2,HOUR($L1462)&lt;=Listas!$F$3),(HOUR($L1462)-Listas!$F$2),IF(AND(HOUR($L1462)&gt;=Listas!$F$4,HOUR($L1462)&lt;=Listas!$F$5),(HOUR($L1462)-Listas!$F$4+4),0))),IF(($L1462-$K1462&gt;1.42),(IF(AND(HOUR($K1462)&gt;=Listas!$F$2,HOUR($K1462)&lt;=Listas!$F$3),(Listas!$F$3-HOUR($K1462)+4)+IF(AND(HOUR($L1462)&gt;=Listas!$F$2,HOUR($L1462)&lt;=Listas!$F$3),(HOUR($L1462)-Listas!$F$2)+NETWORKDAYS($K1462+1,$L1462-1,Listas!$H$2:$H$112)*Listas!$F$6,IF(AND(HOUR($L1462)&gt;=Listas!$F$4,HOUR($L1462)&lt;=Listas!$F$5),(HOUR($L1462)-Listas!$F$4+4)+NETWORKDAYS($K1462+1,$L1462-1,Listas!$H$2:$H$111)*Listas!$F$6,0)),IF(AND(HOUR($K1462)&gt;=Listas!$F$4,HOUR($K1462)&lt;=Listas!$F$5),(Listas!$F$5-HOUR($K1462))+IF(AND(HOUR($L1462)&gt;=Listas!$F$2,HOUR($L1462)&lt;=Listas!$F$3),(HOUR($L1462)-Listas!$F$2)+NETWORKDAYS($K1462+1,$L1462-1,Listas!$H$2:$H$111)*Listas!$F$6,(HOUR($L1462)-Listas!$F$4+4)+NETWORKDAYS($K1462+1,$L1462-1,Listas!$H$2:$H$111)*Listas!$F$6)))),IF(($L1462-$K1462)&lt;0,"Fecha inicial mayor a fecha final",0)))))))))</f>
        <v/>
      </c>
      <c r="N1462" s="6" t="str">
        <f t="shared" si="1"/>
        <v/>
      </c>
      <c r="O1462" s="6"/>
      <c r="P1462" s="6"/>
      <c r="Q1462" s="6" t="b">
        <v>0</v>
      </c>
      <c r="R1462" s="6" t="str">
        <f t="shared" si="11"/>
        <v/>
      </c>
      <c r="S1462" s="6"/>
    </row>
    <row r="1463">
      <c r="A1463" s="6"/>
      <c r="B1463" s="6"/>
      <c r="C1463" s="6"/>
      <c r="D1463" s="6"/>
      <c r="E1463" s="6"/>
      <c r="F1463" s="6"/>
      <c r="G1463" s="6"/>
      <c r="H1463" s="6"/>
      <c r="I1463" s="6"/>
      <c r="J1463" s="6"/>
      <c r="K1463" s="84"/>
      <c r="L1463" s="84"/>
      <c r="M1463" s="6" t="str">
        <f>IF(OR(ISBLANK($K1463),ISBLANK($L1463)),"",IF(NETWORKDAYS($K1463,$K1463,Listas!$H$2:$H$111)=0,"Error fecha inicial",IF(NETWORKDAYS($L1463,$L1463,Listas!$H$2:$H$111)=0,"Error fecha final",IF(OR(HOUR($K1463)&lt;Listas!$F$2,AND(HOUR($K1463)&gt;Listas!$F$3,HOUR($K1463)&lt;Listas!$F$4),HOUR($K1463)&gt;Listas!$F$5),"Error hora, fecha inicial",IF(OR(HOUR($L1463)&lt;Listas!$F$2,AND(HOUR($L1463)&gt;Listas!$F$3,HOUR($L1463)&lt;Listas!$F$4),HOUR($L1463)&gt;Listas!$F$5),"Error hora, fecha final",IF(AND($L1463-$K1463&gt;0,$L1463-$K1463&lt;=0.42),(IF(AND(AND(HOUR($K1463)&gt;=Listas!$F$2,HOUR($K1463)&lt;=Listas!$F$3),AND(HOUR($L1463)&gt;=Listas!$F$2,HOUR($L1463)&lt;=Listas!$F$3)),(HOUR($L1463)-HOUR($K1463)),IF(AND(AND(HOUR($K1463)&gt;=Listas!$F$4,HOUR($K1463)&lt;=Listas!$F$5),AND(HOUR($L1463)&gt;=Listas!$F$4,HOUR($L1463)&lt;=Listas!$F$5)),(HOUR($L1463)-HOUR($K1463)),IF(AND(AND(HOUR($K1463)&gt;=Listas!$F$2,HOUR($K1463)&lt;=Listas!$F$3),AND(HOUR($L1463)&gt;=Listas!$F$4,HOUR($L1463)&lt;=Listas!$F$5)),((Listas!$F$3-HOUR($K1463)))+((HOUR($L1463)-Listas!$F$4)),0)))),IF(AND($L1463-$K1463&gt;0.42,$L1463-$K1463&lt;=1.42),(IF(AND(HOUR($K1463)&gt;=Listas!$F$2,HOUR($K1463)&lt;=Listas!$F$3),(Listas!$F$3-HOUR($K1463)+4),IF(AND(HOUR($K1463)&gt;=Listas!$F$4,HOUR($K1463)&lt;=Listas!$F$5),(Listas!$F$5-HOUR($K1463)),0))+IF(AND(HOUR($L1463)&gt;=Listas!$F$2,HOUR($L1463)&lt;=Listas!$F$3),(HOUR($L1463)-Listas!$F$2),IF(AND(HOUR($L1463)&gt;=Listas!$F$4,HOUR($L1463)&lt;=Listas!$F$5),(HOUR($L1463)-Listas!$F$4+4),0))),IF(($L1463-$K1463&gt;1.42),(IF(AND(HOUR($K1463)&gt;=Listas!$F$2,HOUR($K1463)&lt;=Listas!$F$3),(Listas!$F$3-HOUR($K1463)+4)+IF(AND(HOUR($L1463)&gt;=Listas!$F$2,HOUR($L1463)&lt;=Listas!$F$3),(HOUR($L1463)-Listas!$F$2)+NETWORKDAYS($K1463+1,$L1463-1,Listas!$H$2:$H$112)*Listas!$F$6,IF(AND(HOUR($L1463)&gt;=Listas!$F$4,HOUR($L1463)&lt;=Listas!$F$5),(HOUR($L1463)-Listas!$F$4+4)+NETWORKDAYS($K1463+1,$L1463-1,Listas!$H$2:$H$111)*Listas!$F$6,0)),IF(AND(HOUR($K1463)&gt;=Listas!$F$4,HOUR($K1463)&lt;=Listas!$F$5),(Listas!$F$5-HOUR($K1463))+IF(AND(HOUR($L1463)&gt;=Listas!$F$2,HOUR($L1463)&lt;=Listas!$F$3),(HOUR($L1463)-Listas!$F$2)+NETWORKDAYS($K1463+1,$L1463-1,Listas!$H$2:$H$111)*Listas!$F$6,(HOUR($L1463)-Listas!$F$4+4)+NETWORKDAYS($K1463+1,$L1463-1,Listas!$H$2:$H$111)*Listas!$F$6)))),IF(($L1463-$K1463)&lt;0,"Fecha inicial mayor a fecha final",0)))))))))</f>
        <v/>
      </c>
      <c r="N1463" s="6" t="str">
        <f t="shared" si="1"/>
        <v/>
      </c>
      <c r="O1463" s="6"/>
      <c r="P1463" s="6"/>
      <c r="Q1463" s="6" t="b">
        <v>0</v>
      </c>
      <c r="R1463" s="6" t="str">
        <f t="shared" si="11"/>
        <v/>
      </c>
      <c r="S1463" s="6"/>
    </row>
    <row r="1464">
      <c r="A1464" s="6"/>
      <c r="B1464" s="6"/>
      <c r="C1464" s="6"/>
      <c r="D1464" s="6"/>
      <c r="E1464" s="6"/>
      <c r="F1464" s="6"/>
      <c r="G1464" s="6"/>
      <c r="H1464" s="6"/>
      <c r="I1464" s="6"/>
      <c r="J1464" s="6"/>
      <c r="K1464" s="84"/>
      <c r="L1464" s="84"/>
      <c r="M1464" s="6" t="str">
        <f>IF(OR(ISBLANK($K1464),ISBLANK($L1464)),"",IF(NETWORKDAYS($K1464,$K1464,Listas!$H$2:$H$111)=0,"Error fecha inicial",IF(NETWORKDAYS($L1464,$L1464,Listas!$H$2:$H$111)=0,"Error fecha final",IF(OR(HOUR($K1464)&lt;Listas!$F$2,AND(HOUR($K1464)&gt;Listas!$F$3,HOUR($K1464)&lt;Listas!$F$4),HOUR($K1464)&gt;Listas!$F$5),"Error hora, fecha inicial",IF(OR(HOUR($L1464)&lt;Listas!$F$2,AND(HOUR($L1464)&gt;Listas!$F$3,HOUR($L1464)&lt;Listas!$F$4),HOUR($L1464)&gt;Listas!$F$5),"Error hora, fecha final",IF(AND($L1464-$K1464&gt;0,$L1464-$K1464&lt;=0.42),(IF(AND(AND(HOUR($K1464)&gt;=Listas!$F$2,HOUR($K1464)&lt;=Listas!$F$3),AND(HOUR($L1464)&gt;=Listas!$F$2,HOUR($L1464)&lt;=Listas!$F$3)),(HOUR($L1464)-HOUR($K1464)),IF(AND(AND(HOUR($K1464)&gt;=Listas!$F$4,HOUR($K1464)&lt;=Listas!$F$5),AND(HOUR($L1464)&gt;=Listas!$F$4,HOUR($L1464)&lt;=Listas!$F$5)),(HOUR($L1464)-HOUR($K1464)),IF(AND(AND(HOUR($K1464)&gt;=Listas!$F$2,HOUR($K1464)&lt;=Listas!$F$3),AND(HOUR($L1464)&gt;=Listas!$F$4,HOUR($L1464)&lt;=Listas!$F$5)),((Listas!$F$3-HOUR($K1464)))+((HOUR($L1464)-Listas!$F$4)),0)))),IF(AND($L1464-$K1464&gt;0.42,$L1464-$K1464&lt;=1.42),(IF(AND(HOUR($K1464)&gt;=Listas!$F$2,HOUR($K1464)&lt;=Listas!$F$3),(Listas!$F$3-HOUR($K1464)+4),IF(AND(HOUR($K1464)&gt;=Listas!$F$4,HOUR($K1464)&lt;=Listas!$F$5),(Listas!$F$5-HOUR($K1464)),0))+IF(AND(HOUR($L1464)&gt;=Listas!$F$2,HOUR($L1464)&lt;=Listas!$F$3),(HOUR($L1464)-Listas!$F$2),IF(AND(HOUR($L1464)&gt;=Listas!$F$4,HOUR($L1464)&lt;=Listas!$F$5),(HOUR($L1464)-Listas!$F$4+4),0))),IF(($L1464-$K1464&gt;1.42),(IF(AND(HOUR($K1464)&gt;=Listas!$F$2,HOUR($K1464)&lt;=Listas!$F$3),(Listas!$F$3-HOUR($K1464)+4)+IF(AND(HOUR($L1464)&gt;=Listas!$F$2,HOUR($L1464)&lt;=Listas!$F$3),(HOUR($L1464)-Listas!$F$2)+NETWORKDAYS($K1464+1,$L1464-1,Listas!$H$2:$H$112)*Listas!$F$6,IF(AND(HOUR($L1464)&gt;=Listas!$F$4,HOUR($L1464)&lt;=Listas!$F$5),(HOUR($L1464)-Listas!$F$4+4)+NETWORKDAYS($K1464+1,$L1464-1,Listas!$H$2:$H$111)*Listas!$F$6,0)),IF(AND(HOUR($K1464)&gt;=Listas!$F$4,HOUR($K1464)&lt;=Listas!$F$5),(Listas!$F$5-HOUR($K1464))+IF(AND(HOUR($L1464)&gt;=Listas!$F$2,HOUR($L1464)&lt;=Listas!$F$3),(HOUR($L1464)-Listas!$F$2)+NETWORKDAYS($K1464+1,$L1464-1,Listas!$H$2:$H$111)*Listas!$F$6,(HOUR($L1464)-Listas!$F$4+4)+NETWORKDAYS($K1464+1,$L1464-1,Listas!$H$2:$H$111)*Listas!$F$6)))),IF(($L1464-$K1464)&lt;0,"Fecha inicial mayor a fecha final",0)))))))))</f>
        <v/>
      </c>
      <c r="N1464" s="6" t="str">
        <f t="shared" si="1"/>
        <v/>
      </c>
      <c r="O1464" s="6"/>
      <c r="P1464" s="6"/>
      <c r="Q1464" s="6" t="b">
        <v>0</v>
      </c>
      <c r="R1464" s="6" t="str">
        <f t="shared" si="11"/>
        <v/>
      </c>
      <c r="S1464" s="6"/>
    </row>
    <row r="1465">
      <c r="A1465" s="6"/>
      <c r="B1465" s="6"/>
      <c r="C1465" s="6"/>
      <c r="D1465" s="6"/>
      <c r="E1465" s="6"/>
      <c r="F1465" s="6"/>
      <c r="G1465" s="6"/>
      <c r="H1465" s="6"/>
      <c r="I1465" s="6"/>
      <c r="J1465" s="6"/>
      <c r="K1465" s="84"/>
      <c r="L1465" s="84"/>
      <c r="M1465" s="6" t="str">
        <f>IF(OR(ISBLANK($K1465),ISBLANK($L1465)),"",IF(NETWORKDAYS($K1465,$K1465,Listas!$H$2:$H$111)=0,"Error fecha inicial",IF(NETWORKDAYS($L1465,$L1465,Listas!$H$2:$H$111)=0,"Error fecha final",IF(OR(HOUR($K1465)&lt;Listas!$F$2,AND(HOUR($K1465)&gt;Listas!$F$3,HOUR($K1465)&lt;Listas!$F$4),HOUR($K1465)&gt;Listas!$F$5),"Error hora, fecha inicial",IF(OR(HOUR($L1465)&lt;Listas!$F$2,AND(HOUR($L1465)&gt;Listas!$F$3,HOUR($L1465)&lt;Listas!$F$4),HOUR($L1465)&gt;Listas!$F$5),"Error hora, fecha final",IF(AND($L1465-$K1465&gt;0,$L1465-$K1465&lt;=0.42),(IF(AND(AND(HOUR($K1465)&gt;=Listas!$F$2,HOUR($K1465)&lt;=Listas!$F$3),AND(HOUR($L1465)&gt;=Listas!$F$2,HOUR($L1465)&lt;=Listas!$F$3)),(HOUR($L1465)-HOUR($K1465)),IF(AND(AND(HOUR($K1465)&gt;=Listas!$F$4,HOUR($K1465)&lt;=Listas!$F$5),AND(HOUR($L1465)&gt;=Listas!$F$4,HOUR($L1465)&lt;=Listas!$F$5)),(HOUR($L1465)-HOUR($K1465)),IF(AND(AND(HOUR($K1465)&gt;=Listas!$F$2,HOUR($K1465)&lt;=Listas!$F$3),AND(HOUR($L1465)&gt;=Listas!$F$4,HOUR($L1465)&lt;=Listas!$F$5)),((Listas!$F$3-HOUR($K1465)))+((HOUR($L1465)-Listas!$F$4)),0)))),IF(AND($L1465-$K1465&gt;0.42,$L1465-$K1465&lt;=1.42),(IF(AND(HOUR($K1465)&gt;=Listas!$F$2,HOUR($K1465)&lt;=Listas!$F$3),(Listas!$F$3-HOUR($K1465)+4),IF(AND(HOUR($K1465)&gt;=Listas!$F$4,HOUR($K1465)&lt;=Listas!$F$5),(Listas!$F$5-HOUR($K1465)),0))+IF(AND(HOUR($L1465)&gt;=Listas!$F$2,HOUR($L1465)&lt;=Listas!$F$3),(HOUR($L1465)-Listas!$F$2),IF(AND(HOUR($L1465)&gt;=Listas!$F$4,HOUR($L1465)&lt;=Listas!$F$5),(HOUR($L1465)-Listas!$F$4+4),0))),IF(($L1465-$K1465&gt;1.42),(IF(AND(HOUR($K1465)&gt;=Listas!$F$2,HOUR($K1465)&lt;=Listas!$F$3),(Listas!$F$3-HOUR($K1465)+4)+IF(AND(HOUR($L1465)&gt;=Listas!$F$2,HOUR($L1465)&lt;=Listas!$F$3),(HOUR($L1465)-Listas!$F$2)+NETWORKDAYS($K1465+1,$L1465-1,Listas!$H$2:$H$112)*Listas!$F$6,IF(AND(HOUR($L1465)&gt;=Listas!$F$4,HOUR($L1465)&lt;=Listas!$F$5),(HOUR($L1465)-Listas!$F$4+4)+NETWORKDAYS($K1465+1,$L1465-1,Listas!$H$2:$H$111)*Listas!$F$6,0)),IF(AND(HOUR($K1465)&gt;=Listas!$F$4,HOUR($K1465)&lt;=Listas!$F$5),(Listas!$F$5-HOUR($K1465))+IF(AND(HOUR($L1465)&gt;=Listas!$F$2,HOUR($L1465)&lt;=Listas!$F$3),(HOUR($L1465)-Listas!$F$2)+NETWORKDAYS($K1465+1,$L1465-1,Listas!$H$2:$H$111)*Listas!$F$6,(HOUR($L1465)-Listas!$F$4+4)+NETWORKDAYS($K1465+1,$L1465-1,Listas!$H$2:$H$111)*Listas!$F$6)))),IF(($L1465-$K1465)&lt;0,"Fecha inicial mayor a fecha final",0)))))))))</f>
        <v/>
      </c>
      <c r="N1465" s="6" t="str">
        <f t="shared" si="1"/>
        <v/>
      </c>
      <c r="O1465" s="6"/>
      <c r="P1465" s="6"/>
      <c r="Q1465" s="6" t="b">
        <v>0</v>
      </c>
      <c r="R1465" s="6" t="str">
        <f t="shared" si="11"/>
        <v/>
      </c>
      <c r="S1465" s="6"/>
    </row>
    <row r="1466">
      <c r="A1466" s="6"/>
      <c r="B1466" s="6"/>
      <c r="C1466" s="6"/>
      <c r="D1466" s="6"/>
      <c r="E1466" s="6"/>
      <c r="F1466" s="6"/>
      <c r="G1466" s="6"/>
      <c r="H1466" s="6"/>
      <c r="I1466" s="6"/>
      <c r="J1466" s="6"/>
      <c r="K1466" s="84"/>
      <c r="L1466" s="84"/>
      <c r="M1466" s="6" t="str">
        <f>IF(OR(ISBLANK($K1466),ISBLANK($L1466)),"",IF(NETWORKDAYS($K1466,$K1466,Listas!$H$2:$H$111)=0,"Error fecha inicial",IF(NETWORKDAYS($L1466,$L1466,Listas!$H$2:$H$111)=0,"Error fecha final",IF(OR(HOUR($K1466)&lt;Listas!$F$2,AND(HOUR($K1466)&gt;Listas!$F$3,HOUR($K1466)&lt;Listas!$F$4),HOUR($K1466)&gt;Listas!$F$5),"Error hora, fecha inicial",IF(OR(HOUR($L1466)&lt;Listas!$F$2,AND(HOUR($L1466)&gt;Listas!$F$3,HOUR($L1466)&lt;Listas!$F$4),HOUR($L1466)&gt;Listas!$F$5),"Error hora, fecha final",IF(AND($L1466-$K1466&gt;0,$L1466-$K1466&lt;=0.42),(IF(AND(AND(HOUR($K1466)&gt;=Listas!$F$2,HOUR($K1466)&lt;=Listas!$F$3),AND(HOUR($L1466)&gt;=Listas!$F$2,HOUR($L1466)&lt;=Listas!$F$3)),(HOUR($L1466)-HOUR($K1466)),IF(AND(AND(HOUR($K1466)&gt;=Listas!$F$4,HOUR($K1466)&lt;=Listas!$F$5),AND(HOUR($L1466)&gt;=Listas!$F$4,HOUR($L1466)&lt;=Listas!$F$5)),(HOUR($L1466)-HOUR($K1466)),IF(AND(AND(HOUR($K1466)&gt;=Listas!$F$2,HOUR($K1466)&lt;=Listas!$F$3),AND(HOUR($L1466)&gt;=Listas!$F$4,HOUR($L1466)&lt;=Listas!$F$5)),((Listas!$F$3-HOUR($K1466)))+((HOUR($L1466)-Listas!$F$4)),0)))),IF(AND($L1466-$K1466&gt;0.42,$L1466-$K1466&lt;=1.42),(IF(AND(HOUR($K1466)&gt;=Listas!$F$2,HOUR($K1466)&lt;=Listas!$F$3),(Listas!$F$3-HOUR($K1466)+4),IF(AND(HOUR($K1466)&gt;=Listas!$F$4,HOUR($K1466)&lt;=Listas!$F$5),(Listas!$F$5-HOUR($K1466)),0))+IF(AND(HOUR($L1466)&gt;=Listas!$F$2,HOUR($L1466)&lt;=Listas!$F$3),(HOUR($L1466)-Listas!$F$2),IF(AND(HOUR($L1466)&gt;=Listas!$F$4,HOUR($L1466)&lt;=Listas!$F$5),(HOUR($L1466)-Listas!$F$4+4),0))),IF(($L1466-$K1466&gt;1.42),(IF(AND(HOUR($K1466)&gt;=Listas!$F$2,HOUR($K1466)&lt;=Listas!$F$3),(Listas!$F$3-HOUR($K1466)+4)+IF(AND(HOUR($L1466)&gt;=Listas!$F$2,HOUR($L1466)&lt;=Listas!$F$3),(HOUR($L1466)-Listas!$F$2)+NETWORKDAYS($K1466+1,$L1466-1,Listas!$H$2:$H$112)*Listas!$F$6,IF(AND(HOUR($L1466)&gt;=Listas!$F$4,HOUR($L1466)&lt;=Listas!$F$5),(HOUR($L1466)-Listas!$F$4+4)+NETWORKDAYS($K1466+1,$L1466-1,Listas!$H$2:$H$111)*Listas!$F$6,0)),IF(AND(HOUR($K1466)&gt;=Listas!$F$4,HOUR($K1466)&lt;=Listas!$F$5),(Listas!$F$5-HOUR($K1466))+IF(AND(HOUR($L1466)&gt;=Listas!$F$2,HOUR($L1466)&lt;=Listas!$F$3),(HOUR($L1466)-Listas!$F$2)+NETWORKDAYS($K1466+1,$L1466-1,Listas!$H$2:$H$111)*Listas!$F$6,(HOUR($L1466)-Listas!$F$4+4)+NETWORKDAYS($K1466+1,$L1466-1,Listas!$H$2:$H$111)*Listas!$F$6)))),IF(($L1466-$K1466)&lt;0,"Fecha inicial mayor a fecha final",0)))))))))</f>
        <v/>
      </c>
      <c r="N1466" s="6" t="str">
        <f t="shared" si="1"/>
        <v/>
      </c>
      <c r="O1466" s="6"/>
      <c r="P1466" s="6"/>
      <c r="Q1466" s="6" t="b">
        <v>0</v>
      </c>
      <c r="R1466" s="6" t="str">
        <f t="shared" si="11"/>
        <v/>
      </c>
      <c r="S1466" s="6"/>
    </row>
    <row r="1467">
      <c r="A1467" s="6"/>
      <c r="B1467" s="6"/>
      <c r="C1467" s="6"/>
      <c r="D1467" s="6"/>
      <c r="E1467" s="6"/>
      <c r="F1467" s="6"/>
      <c r="G1467" s="6"/>
      <c r="H1467" s="6"/>
      <c r="I1467" s="6"/>
      <c r="J1467" s="6"/>
      <c r="K1467" s="84"/>
      <c r="L1467" s="84"/>
      <c r="M1467" s="6" t="str">
        <f>IF(OR(ISBLANK($K1467),ISBLANK($L1467)),"",IF(NETWORKDAYS($K1467,$K1467,Listas!$H$2:$H$111)=0,"Error fecha inicial",IF(NETWORKDAYS($L1467,$L1467,Listas!$H$2:$H$111)=0,"Error fecha final",IF(OR(HOUR($K1467)&lt;Listas!$F$2,AND(HOUR($K1467)&gt;Listas!$F$3,HOUR($K1467)&lt;Listas!$F$4),HOUR($K1467)&gt;Listas!$F$5),"Error hora, fecha inicial",IF(OR(HOUR($L1467)&lt;Listas!$F$2,AND(HOUR($L1467)&gt;Listas!$F$3,HOUR($L1467)&lt;Listas!$F$4),HOUR($L1467)&gt;Listas!$F$5),"Error hora, fecha final",IF(AND($L1467-$K1467&gt;0,$L1467-$K1467&lt;=0.42),(IF(AND(AND(HOUR($K1467)&gt;=Listas!$F$2,HOUR($K1467)&lt;=Listas!$F$3),AND(HOUR($L1467)&gt;=Listas!$F$2,HOUR($L1467)&lt;=Listas!$F$3)),(HOUR($L1467)-HOUR($K1467)),IF(AND(AND(HOUR($K1467)&gt;=Listas!$F$4,HOUR($K1467)&lt;=Listas!$F$5),AND(HOUR($L1467)&gt;=Listas!$F$4,HOUR($L1467)&lt;=Listas!$F$5)),(HOUR($L1467)-HOUR($K1467)),IF(AND(AND(HOUR($K1467)&gt;=Listas!$F$2,HOUR($K1467)&lt;=Listas!$F$3),AND(HOUR($L1467)&gt;=Listas!$F$4,HOUR($L1467)&lt;=Listas!$F$5)),((Listas!$F$3-HOUR($K1467)))+((HOUR($L1467)-Listas!$F$4)),0)))),IF(AND($L1467-$K1467&gt;0.42,$L1467-$K1467&lt;=1.42),(IF(AND(HOUR($K1467)&gt;=Listas!$F$2,HOUR($K1467)&lt;=Listas!$F$3),(Listas!$F$3-HOUR($K1467)+4),IF(AND(HOUR($K1467)&gt;=Listas!$F$4,HOUR($K1467)&lt;=Listas!$F$5),(Listas!$F$5-HOUR($K1467)),0))+IF(AND(HOUR($L1467)&gt;=Listas!$F$2,HOUR($L1467)&lt;=Listas!$F$3),(HOUR($L1467)-Listas!$F$2),IF(AND(HOUR($L1467)&gt;=Listas!$F$4,HOUR($L1467)&lt;=Listas!$F$5),(HOUR($L1467)-Listas!$F$4+4),0))),IF(($L1467-$K1467&gt;1.42),(IF(AND(HOUR($K1467)&gt;=Listas!$F$2,HOUR($K1467)&lt;=Listas!$F$3),(Listas!$F$3-HOUR($K1467)+4)+IF(AND(HOUR($L1467)&gt;=Listas!$F$2,HOUR($L1467)&lt;=Listas!$F$3),(HOUR($L1467)-Listas!$F$2)+NETWORKDAYS($K1467+1,$L1467-1,Listas!$H$2:$H$112)*Listas!$F$6,IF(AND(HOUR($L1467)&gt;=Listas!$F$4,HOUR($L1467)&lt;=Listas!$F$5),(HOUR($L1467)-Listas!$F$4+4)+NETWORKDAYS($K1467+1,$L1467-1,Listas!$H$2:$H$111)*Listas!$F$6,0)),IF(AND(HOUR($K1467)&gt;=Listas!$F$4,HOUR($K1467)&lt;=Listas!$F$5),(Listas!$F$5-HOUR($K1467))+IF(AND(HOUR($L1467)&gt;=Listas!$F$2,HOUR($L1467)&lt;=Listas!$F$3),(HOUR($L1467)-Listas!$F$2)+NETWORKDAYS($K1467+1,$L1467-1,Listas!$H$2:$H$111)*Listas!$F$6,(HOUR($L1467)-Listas!$F$4+4)+NETWORKDAYS($K1467+1,$L1467-1,Listas!$H$2:$H$111)*Listas!$F$6)))),IF(($L1467-$K1467)&lt;0,"Fecha inicial mayor a fecha final",0)))))))))</f>
        <v/>
      </c>
      <c r="N1467" s="6" t="str">
        <f t="shared" si="1"/>
        <v/>
      </c>
      <c r="O1467" s="6"/>
      <c r="P1467" s="6"/>
      <c r="Q1467" s="6" t="b">
        <v>0</v>
      </c>
      <c r="R1467" s="6" t="str">
        <f t="shared" si="11"/>
        <v/>
      </c>
      <c r="S1467" s="6"/>
    </row>
    <row r="1468">
      <c r="A1468" s="6"/>
      <c r="B1468" s="6"/>
      <c r="C1468" s="6"/>
      <c r="D1468" s="6"/>
      <c r="E1468" s="6"/>
      <c r="F1468" s="6"/>
      <c r="G1468" s="6"/>
      <c r="H1468" s="6"/>
      <c r="I1468" s="6"/>
      <c r="J1468" s="6"/>
      <c r="K1468" s="84"/>
      <c r="L1468" s="84"/>
      <c r="M1468" s="6" t="str">
        <f>IF(OR(ISBLANK($K1468),ISBLANK($L1468)),"",IF(NETWORKDAYS($K1468,$K1468,Listas!$H$2:$H$111)=0,"Error fecha inicial",IF(NETWORKDAYS($L1468,$L1468,Listas!$H$2:$H$111)=0,"Error fecha final",IF(OR(HOUR($K1468)&lt;Listas!$F$2,AND(HOUR($K1468)&gt;Listas!$F$3,HOUR($K1468)&lt;Listas!$F$4),HOUR($K1468)&gt;Listas!$F$5),"Error hora, fecha inicial",IF(OR(HOUR($L1468)&lt;Listas!$F$2,AND(HOUR($L1468)&gt;Listas!$F$3,HOUR($L1468)&lt;Listas!$F$4),HOUR($L1468)&gt;Listas!$F$5),"Error hora, fecha final",IF(AND($L1468-$K1468&gt;0,$L1468-$K1468&lt;=0.42),(IF(AND(AND(HOUR($K1468)&gt;=Listas!$F$2,HOUR($K1468)&lt;=Listas!$F$3),AND(HOUR($L1468)&gt;=Listas!$F$2,HOUR($L1468)&lt;=Listas!$F$3)),(HOUR($L1468)-HOUR($K1468)),IF(AND(AND(HOUR($K1468)&gt;=Listas!$F$4,HOUR($K1468)&lt;=Listas!$F$5),AND(HOUR($L1468)&gt;=Listas!$F$4,HOUR($L1468)&lt;=Listas!$F$5)),(HOUR($L1468)-HOUR($K1468)),IF(AND(AND(HOUR($K1468)&gt;=Listas!$F$2,HOUR($K1468)&lt;=Listas!$F$3),AND(HOUR($L1468)&gt;=Listas!$F$4,HOUR($L1468)&lt;=Listas!$F$5)),((Listas!$F$3-HOUR($K1468)))+((HOUR($L1468)-Listas!$F$4)),0)))),IF(AND($L1468-$K1468&gt;0.42,$L1468-$K1468&lt;=1.42),(IF(AND(HOUR($K1468)&gt;=Listas!$F$2,HOUR($K1468)&lt;=Listas!$F$3),(Listas!$F$3-HOUR($K1468)+4),IF(AND(HOUR($K1468)&gt;=Listas!$F$4,HOUR($K1468)&lt;=Listas!$F$5),(Listas!$F$5-HOUR($K1468)),0))+IF(AND(HOUR($L1468)&gt;=Listas!$F$2,HOUR($L1468)&lt;=Listas!$F$3),(HOUR($L1468)-Listas!$F$2),IF(AND(HOUR($L1468)&gt;=Listas!$F$4,HOUR($L1468)&lt;=Listas!$F$5),(HOUR($L1468)-Listas!$F$4+4),0))),IF(($L1468-$K1468&gt;1.42),(IF(AND(HOUR($K1468)&gt;=Listas!$F$2,HOUR($K1468)&lt;=Listas!$F$3),(Listas!$F$3-HOUR($K1468)+4)+IF(AND(HOUR($L1468)&gt;=Listas!$F$2,HOUR($L1468)&lt;=Listas!$F$3),(HOUR($L1468)-Listas!$F$2)+NETWORKDAYS($K1468+1,$L1468-1,Listas!$H$2:$H$112)*Listas!$F$6,IF(AND(HOUR($L1468)&gt;=Listas!$F$4,HOUR($L1468)&lt;=Listas!$F$5),(HOUR($L1468)-Listas!$F$4+4)+NETWORKDAYS($K1468+1,$L1468-1,Listas!$H$2:$H$111)*Listas!$F$6,0)),IF(AND(HOUR($K1468)&gt;=Listas!$F$4,HOUR($K1468)&lt;=Listas!$F$5),(Listas!$F$5-HOUR($K1468))+IF(AND(HOUR($L1468)&gt;=Listas!$F$2,HOUR($L1468)&lt;=Listas!$F$3),(HOUR($L1468)-Listas!$F$2)+NETWORKDAYS($K1468+1,$L1468-1,Listas!$H$2:$H$111)*Listas!$F$6,(HOUR($L1468)-Listas!$F$4+4)+NETWORKDAYS($K1468+1,$L1468-1,Listas!$H$2:$H$111)*Listas!$F$6)))),IF(($L1468-$K1468)&lt;0,"Fecha inicial mayor a fecha final",0)))))))))</f>
        <v/>
      </c>
      <c r="N1468" s="6" t="str">
        <f t="shared" si="1"/>
        <v/>
      </c>
      <c r="O1468" s="6"/>
      <c r="P1468" s="6"/>
      <c r="Q1468" s="6" t="b">
        <v>0</v>
      </c>
      <c r="R1468" s="6" t="str">
        <f t="shared" si="11"/>
        <v/>
      </c>
      <c r="S1468" s="6"/>
    </row>
    <row r="1469">
      <c r="A1469" s="6"/>
      <c r="B1469" s="6"/>
      <c r="C1469" s="6"/>
      <c r="D1469" s="6"/>
      <c r="E1469" s="6"/>
      <c r="F1469" s="6"/>
      <c r="G1469" s="6"/>
      <c r="H1469" s="6"/>
      <c r="I1469" s="6"/>
      <c r="J1469" s="6"/>
      <c r="K1469" s="84"/>
      <c r="L1469" s="84"/>
      <c r="M1469" s="6" t="str">
        <f>IF(OR(ISBLANK($K1469),ISBLANK($L1469)),"",IF(NETWORKDAYS($K1469,$K1469,Listas!$H$2:$H$111)=0,"Error fecha inicial",IF(NETWORKDAYS($L1469,$L1469,Listas!$H$2:$H$111)=0,"Error fecha final",IF(OR(HOUR($K1469)&lt;Listas!$F$2,AND(HOUR($K1469)&gt;Listas!$F$3,HOUR($K1469)&lt;Listas!$F$4),HOUR($K1469)&gt;Listas!$F$5),"Error hora, fecha inicial",IF(OR(HOUR($L1469)&lt;Listas!$F$2,AND(HOUR($L1469)&gt;Listas!$F$3,HOUR($L1469)&lt;Listas!$F$4),HOUR($L1469)&gt;Listas!$F$5),"Error hora, fecha final",IF(AND($L1469-$K1469&gt;0,$L1469-$K1469&lt;=0.42),(IF(AND(AND(HOUR($K1469)&gt;=Listas!$F$2,HOUR($K1469)&lt;=Listas!$F$3),AND(HOUR($L1469)&gt;=Listas!$F$2,HOUR($L1469)&lt;=Listas!$F$3)),(HOUR($L1469)-HOUR($K1469)),IF(AND(AND(HOUR($K1469)&gt;=Listas!$F$4,HOUR($K1469)&lt;=Listas!$F$5),AND(HOUR($L1469)&gt;=Listas!$F$4,HOUR($L1469)&lt;=Listas!$F$5)),(HOUR($L1469)-HOUR($K1469)),IF(AND(AND(HOUR($K1469)&gt;=Listas!$F$2,HOUR($K1469)&lt;=Listas!$F$3),AND(HOUR($L1469)&gt;=Listas!$F$4,HOUR($L1469)&lt;=Listas!$F$5)),((Listas!$F$3-HOUR($K1469)))+((HOUR($L1469)-Listas!$F$4)),0)))),IF(AND($L1469-$K1469&gt;0.42,$L1469-$K1469&lt;=1.42),(IF(AND(HOUR($K1469)&gt;=Listas!$F$2,HOUR($K1469)&lt;=Listas!$F$3),(Listas!$F$3-HOUR($K1469)+4),IF(AND(HOUR($K1469)&gt;=Listas!$F$4,HOUR($K1469)&lt;=Listas!$F$5),(Listas!$F$5-HOUR($K1469)),0))+IF(AND(HOUR($L1469)&gt;=Listas!$F$2,HOUR($L1469)&lt;=Listas!$F$3),(HOUR($L1469)-Listas!$F$2),IF(AND(HOUR($L1469)&gt;=Listas!$F$4,HOUR($L1469)&lt;=Listas!$F$5),(HOUR($L1469)-Listas!$F$4+4),0))),IF(($L1469-$K1469&gt;1.42),(IF(AND(HOUR($K1469)&gt;=Listas!$F$2,HOUR($K1469)&lt;=Listas!$F$3),(Listas!$F$3-HOUR($K1469)+4)+IF(AND(HOUR($L1469)&gt;=Listas!$F$2,HOUR($L1469)&lt;=Listas!$F$3),(HOUR($L1469)-Listas!$F$2)+NETWORKDAYS($K1469+1,$L1469-1,Listas!$H$2:$H$112)*Listas!$F$6,IF(AND(HOUR($L1469)&gt;=Listas!$F$4,HOUR($L1469)&lt;=Listas!$F$5),(HOUR($L1469)-Listas!$F$4+4)+NETWORKDAYS($K1469+1,$L1469-1,Listas!$H$2:$H$111)*Listas!$F$6,0)),IF(AND(HOUR($K1469)&gt;=Listas!$F$4,HOUR($K1469)&lt;=Listas!$F$5),(Listas!$F$5-HOUR($K1469))+IF(AND(HOUR($L1469)&gt;=Listas!$F$2,HOUR($L1469)&lt;=Listas!$F$3),(HOUR($L1469)-Listas!$F$2)+NETWORKDAYS($K1469+1,$L1469-1,Listas!$H$2:$H$111)*Listas!$F$6,(HOUR($L1469)-Listas!$F$4+4)+NETWORKDAYS($K1469+1,$L1469-1,Listas!$H$2:$H$111)*Listas!$F$6)))),IF(($L1469-$K1469)&lt;0,"Fecha inicial mayor a fecha final",0)))))))))</f>
        <v/>
      </c>
      <c r="N1469" s="6" t="str">
        <f t="shared" si="1"/>
        <v/>
      </c>
      <c r="O1469" s="6"/>
      <c r="P1469" s="6"/>
      <c r="Q1469" s="6" t="b">
        <v>0</v>
      </c>
      <c r="R1469" s="6" t="str">
        <f t="shared" si="11"/>
        <v/>
      </c>
      <c r="S1469" s="6"/>
    </row>
    <row r="1470">
      <c r="A1470" s="6"/>
      <c r="B1470" s="6"/>
      <c r="C1470" s="6"/>
      <c r="D1470" s="6"/>
      <c r="E1470" s="6"/>
      <c r="F1470" s="6"/>
      <c r="G1470" s="6"/>
      <c r="H1470" s="6"/>
      <c r="I1470" s="6"/>
      <c r="J1470" s="6"/>
      <c r="K1470" s="84"/>
      <c r="L1470" s="84"/>
      <c r="M1470" s="6" t="str">
        <f>IF(OR(ISBLANK($K1470),ISBLANK($L1470)),"",IF(NETWORKDAYS($K1470,$K1470,Listas!$H$2:$H$111)=0,"Error fecha inicial",IF(NETWORKDAYS($L1470,$L1470,Listas!$H$2:$H$111)=0,"Error fecha final",IF(OR(HOUR($K1470)&lt;Listas!$F$2,AND(HOUR($K1470)&gt;Listas!$F$3,HOUR($K1470)&lt;Listas!$F$4),HOUR($K1470)&gt;Listas!$F$5),"Error hora, fecha inicial",IF(OR(HOUR($L1470)&lt;Listas!$F$2,AND(HOUR($L1470)&gt;Listas!$F$3,HOUR($L1470)&lt;Listas!$F$4),HOUR($L1470)&gt;Listas!$F$5),"Error hora, fecha final",IF(AND($L1470-$K1470&gt;0,$L1470-$K1470&lt;=0.42),(IF(AND(AND(HOUR($K1470)&gt;=Listas!$F$2,HOUR($K1470)&lt;=Listas!$F$3),AND(HOUR($L1470)&gt;=Listas!$F$2,HOUR($L1470)&lt;=Listas!$F$3)),(HOUR($L1470)-HOUR($K1470)),IF(AND(AND(HOUR($K1470)&gt;=Listas!$F$4,HOUR($K1470)&lt;=Listas!$F$5),AND(HOUR($L1470)&gt;=Listas!$F$4,HOUR($L1470)&lt;=Listas!$F$5)),(HOUR($L1470)-HOUR($K1470)),IF(AND(AND(HOUR($K1470)&gt;=Listas!$F$2,HOUR($K1470)&lt;=Listas!$F$3),AND(HOUR($L1470)&gt;=Listas!$F$4,HOUR($L1470)&lt;=Listas!$F$5)),((Listas!$F$3-HOUR($K1470)))+((HOUR($L1470)-Listas!$F$4)),0)))),IF(AND($L1470-$K1470&gt;0.42,$L1470-$K1470&lt;=1.42),(IF(AND(HOUR($K1470)&gt;=Listas!$F$2,HOUR($K1470)&lt;=Listas!$F$3),(Listas!$F$3-HOUR($K1470)+4),IF(AND(HOUR($K1470)&gt;=Listas!$F$4,HOUR($K1470)&lt;=Listas!$F$5),(Listas!$F$5-HOUR($K1470)),0))+IF(AND(HOUR($L1470)&gt;=Listas!$F$2,HOUR($L1470)&lt;=Listas!$F$3),(HOUR($L1470)-Listas!$F$2),IF(AND(HOUR($L1470)&gt;=Listas!$F$4,HOUR($L1470)&lt;=Listas!$F$5),(HOUR($L1470)-Listas!$F$4+4),0))),IF(($L1470-$K1470&gt;1.42),(IF(AND(HOUR($K1470)&gt;=Listas!$F$2,HOUR($K1470)&lt;=Listas!$F$3),(Listas!$F$3-HOUR($K1470)+4)+IF(AND(HOUR($L1470)&gt;=Listas!$F$2,HOUR($L1470)&lt;=Listas!$F$3),(HOUR($L1470)-Listas!$F$2)+NETWORKDAYS($K1470+1,$L1470-1,Listas!$H$2:$H$112)*Listas!$F$6,IF(AND(HOUR($L1470)&gt;=Listas!$F$4,HOUR($L1470)&lt;=Listas!$F$5),(HOUR($L1470)-Listas!$F$4+4)+NETWORKDAYS($K1470+1,$L1470-1,Listas!$H$2:$H$111)*Listas!$F$6,0)),IF(AND(HOUR($K1470)&gt;=Listas!$F$4,HOUR($K1470)&lt;=Listas!$F$5),(Listas!$F$5-HOUR($K1470))+IF(AND(HOUR($L1470)&gt;=Listas!$F$2,HOUR($L1470)&lt;=Listas!$F$3),(HOUR($L1470)-Listas!$F$2)+NETWORKDAYS($K1470+1,$L1470-1,Listas!$H$2:$H$111)*Listas!$F$6,(HOUR($L1470)-Listas!$F$4+4)+NETWORKDAYS($K1470+1,$L1470-1,Listas!$H$2:$H$111)*Listas!$F$6)))),IF(($L1470-$K1470)&lt;0,"Fecha inicial mayor a fecha final",0)))))))))</f>
        <v/>
      </c>
      <c r="N1470" s="6" t="str">
        <f t="shared" si="1"/>
        <v/>
      </c>
      <c r="O1470" s="6"/>
      <c r="P1470" s="6"/>
      <c r="Q1470" s="6" t="b">
        <v>0</v>
      </c>
      <c r="R1470" s="6" t="str">
        <f t="shared" si="11"/>
        <v/>
      </c>
      <c r="S1470" s="6"/>
    </row>
    <row r="1471">
      <c r="A1471" s="6"/>
      <c r="B1471" s="6"/>
      <c r="C1471" s="6"/>
      <c r="D1471" s="6"/>
      <c r="E1471" s="6"/>
      <c r="F1471" s="6"/>
      <c r="G1471" s="6"/>
      <c r="H1471" s="6"/>
      <c r="I1471" s="6"/>
      <c r="J1471" s="6"/>
      <c r="K1471" s="84"/>
      <c r="L1471" s="84"/>
      <c r="M1471" s="6" t="str">
        <f>IF(OR(ISBLANK($K1471),ISBLANK($L1471)),"",IF(NETWORKDAYS($K1471,$K1471,Listas!$H$2:$H$111)=0,"Error fecha inicial",IF(NETWORKDAYS($L1471,$L1471,Listas!$H$2:$H$111)=0,"Error fecha final",IF(OR(HOUR($K1471)&lt;Listas!$F$2,AND(HOUR($K1471)&gt;Listas!$F$3,HOUR($K1471)&lt;Listas!$F$4),HOUR($K1471)&gt;Listas!$F$5),"Error hora, fecha inicial",IF(OR(HOUR($L1471)&lt;Listas!$F$2,AND(HOUR($L1471)&gt;Listas!$F$3,HOUR($L1471)&lt;Listas!$F$4),HOUR($L1471)&gt;Listas!$F$5),"Error hora, fecha final",IF(AND($L1471-$K1471&gt;0,$L1471-$K1471&lt;=0.42),(IF(AND(AND(HOUR($K1471)&gt;=Listas!$F$2,HOUR($K1471)&lt;=Listas!$F$3),AND(HOUR($L1471)&gt;=Listas!$F$2,HOUR($L1471)&lt;=Listas!$F$3)),(HOUR($L1471)-HOUR($K1471)),IF(AND(AND(HOUR($K1471)&gt;=Listas!$F$4,HOUR($K1471)&lt;=Listas!$F$5),AND(HOUR($L1471)&gt;=Listas!$F$4,HOUR($L1471)&lt;=Listas!$F$5)),(HOUR($L1471)-HOUR($K1471)),IF(AND(AND(HOUR($K1471)&gt;=Listas!$F$2,HOUR($K1471)&lt;=Listas!$F$3),AND(HOUR($L1471)&gt;=Listas!$F$4,HOUR($L1471)&lt;=Listas!$F$5)),((Listas!$F$3-HOUR($K1471)))+((HOUR($L1471)-Listas!$F$4)),0)))),IF(AND($L1471-$K1471&gt;0.42,$L1471-$K1471&lt;=1.42),(IF(AND(HOUR($K1471)&gt;=Listas!$F$2,HOUR($K1471)&lt;=Listas!$F$3),(Listas!$F$3-HOUR($K1471)+4),IF(AND(HOUR($K1471)&gt;=Listas!$F$4,HOUR($K1471)&lt;=Listas!$F$5),(Listas!$F$5-HOUR($K1471)),0))+IF(AND(HOUR($L1471)&gt;=Listas!$F$2,HOUR($L1471)&lt;=Listas!$F$3),(HOUR($L1471)-Listas!$F$2),IF(AND(HOUR($L1471)&gt;=Listas!$F$4,HOUR($L1471)&lt;=Listas!$F$5),(HOUR($L1471)-Listas!$F$4+4),0))),IF(($L1471-$K1471&gt;1.42),(IF(AND(HOUR($K1471)&gt;=Listas!$F$2,HOUR($K1471)&lt;=Listas!$F$3),(Listas!$F$3-HOUR($K1471)+4)+IF(AND(HOUR($L1471)&gt;=Listas!$F$2,HOUR($L1471)&lt;=Listas!$F$3),(HOUR($L1471)-Listas!$F$2)+NETWORKDAYS($K1471+1,$L1471-1,Listas!$H$2:$H$112)*Listas!$F$6,IF(AND(HOUR($L1471)&gt;=Listas!$F$4,HOUR($L1471)&lt;=Listas!$F$5),(HOUR($L1471)-Listas!$F$4+4)+NETWORKDAYS($K1471+1,$L1471-1,Listas!$H$2:$H$111)*Listas!$F$6,0)),IF(AND(HOUR($K1471)&gt;=Listas!$F$4,HOUR($K1471)&lt;=Listas!$F$5),(Listas!$F$5-HOUR($K1471))+IF(AND(HOUR($L1471)&gt;=Listas!$F$2,HOUR($L1471)&lt;=Listas!$F$3),(HOUR($L1471)-Listas!$F$2)+NETWORKDAYS($K1471+1,$L1471-1,Listas!$H$2:$H$111)*Listas!$F$6,(HOUR($L1471)-Listas!$F$4+4)+NETWORKDAYS($K1471+1,$L1471-1,Listas!$H$2:$H$111)*Listas!$F$6)))),IF(($L1471-$K1471)&lt;0,"Fecha inicial mayor a fecha final",0)))))))))</f>
        <v/>
      </c>
      <c r="N1471" s="6" t="str">
        <f t="shared" si="1"/>
        <v/>
      </c>
      <c r="O1471" s="6"/>
      <c r="P1471" s="6"/>
      <c r="Q1471" s="6" t="b">
        <v>0</v>
      </c>
      <c r="R1471" s="6" t="str">
        <f t="shared" si="11"/>
        <v/>
      </c>
      <c r="S1471" s="6"/>
    </row>
    <row r="1472">
      <c r="A1472" s="6"/>
      <c r="B1472" s="6"/>
      <c r="C1472" s="6"/>
      <c r="D1472" s="6"/>
      <c r="E1472" s="6"/>
      <c r="F1472" s="6"/>
      <c r="G1472" s="6"/>
      <c r="H1472" s="6"/>
      <c r="I1472" s="6"/>
      <c r="J1472" s="6"/>
      <c r="K1472" s="84"/>
      <c r="L1472" s="84"/>
      <c r="M1472" s="6" t="str">
        <f>IF(OR(ISBLANK($K1472),ISBLANK($L1472)),"",IF(NETWORKDAYS($K1472,$K1472,Listas!$H$2:$H$111)=0,"Error fecha inicial",IF(NETWORKDAYS($L1472,$L1472,Listas!$H$2:$H$111)=0,"Error fecha final",IF(OR(HOUR($K1472)&lt;Listas!$F$2,AND(HOUR($K1472)&gt;Listas!$F$3,HOUR($K1472)&lt;Listas!$F$4),HOUR($K1472)&gt;Listas!$F$5),"Error hora, fecha inicial",IF(OR(HOUR($L1472)&lt;Listas!$F$2,AND(HOUR($L1472)&gt;Listas!$F$3,HOUR($L1472)&lt;Listas!$F$4),HOUR($L1472)&gt;Listas!$F$5),"Error hora, fecha final",IF(AND($L1472-$K1472&gt;0,$L1472-$K1472&lt;=0.42),(IF(AND(AND(HOUR($K1472)&gt;=Listas!$F$2,HOUR($K1472)&lt;=Listas!$F$3),AND(HOUR($L1472)&gt;=Listas!$F$2,HOUR($L1472)&lt;=Listas!$F$3)),(HOUR($L1472)-HOUR($K1472)),IF(AND(AND(HOUR($K1472)&gt;=Listas!$F$4,HOUR($K1472)&lt;=Listas!$F$5),AND(HOUR($L1472)&gt;=Listas!$F$4,HOUR($L1472)&lt;=Listas!$F$5)),(HOUR($L1472)-HOUR($K1472)),IF(AND(AND(HOUR($K1472)&gt;=Listas!$F$2,HOUR($K1472)&lt;=Listas!$F$3),AND(HOUR($L1472)&gt;=Listas!$F$4,HOUR($L1472)&lt;=Listas!$F$5)),((Listas!$F$3-HOUR($K1472)))+((HOUR($L1472)-Listas!$F$4)),0)))),IF(AND($L1472-$K1472&gt;0.42,$L1472-$K1472&lt;=1.42),(IF(AND(HOUR($K1472)&gt;=Listas!$F$2,HOUR($K1472)&lt;=Listas!$F$3),(Listas!$F$3-HOUR($K1472)+4),IF(AND(HOUR($K1472)&gt;=Listas!$F$4,HOUR($K1472)&lt;=Listas!$F$5),(Listas!$F$5-HOUR($K1472)),0))+IF(AND(HOUR($L1472)&gt;=Listas!$F$2,HOUR($L1472)&lt;=Listas!$F$3),(HOUR($L1472)-Listas!$F$2),IF(AND(HOUR($L1472)&gt;=Listas!$F$4,HOUR($L1472)&lt;=Listas!$F$5),(HOUR($L1472)-Listas!$F$4+4),0))),IF(($L1472-$K1472&gt;1.42),(IF(AND(HOUR($K1472)&gt;=Listas!$F$2,HOUR($K1472)&lt;=Listas!$F$3),(Listas!$F$3-HOUR($K1472)+4)+IF(AND(HOUR($L1472)&gt;=Listas!$F$2,HOUR($L1472)&lt;=Listas!$F$3),(HOUR($L1472)-Listas!$F$2)+NETWORKDAYS($K1472+1,$L1472-1,Listas!$H$2:$H$112)*Listas!$F$6,IF(AND(HOUR($L1472)&gt;=Listas!$F$4,HOUR($L1472)&lt;=Listas!$F$5),(HOUR($L1472)-Listas!$F$4+4)+NETWORKDAYS($K1472+1,$L1472-1,Listas!$H$2:$H$111)*Listas!$F$6,0)),IF(AND(HOUR($K1472)&gt;=Listas!$F$4,HOUR($K1472)&lt;=Listas!$F$5),(Listas!$F$5-HOUR($K1472))+IF(AND(HOUR($L1472)&gt;=Listas!$F$2,HOUR($L1472)&lt;=Listas!$F$3),(HOUR($L1472)-Listas!$F$2)+NETWORKDAYS($K1472+1,$L1472-1,Listas!$H$2:$H$111)*Listas!$F$6,(HOUR($L1472)-Listas!$F$4+4)+NETWORKDAYS($K1472+1,$L1472-1,Listas!$H$2:$H$111)*Listas!$F$6)))),IF(($L1472-$K1472)&lt;0,"Fecha inicial mayor a fecha final",0)))))))))</f>
        <v/>
      </c>
      <c r="N1472" s="6" t="str">
        <f t="shared" si="1"/>
        <v/>
      </c>
      <c r="O1472" s="6"/>
      <c r="P1472" s="6"/>
      <c r="Q1472" s="6" t="b">
        <v>0</v>
      </c>
      <c r="R1472" s="6" t="str">
        <f t="shared" si="11"/>
        <v/>
      </c>
      <c r="S1472" s="6"/>
    </row>
    <row r="1473">
      <c r="A1473" s="6"/>
      <c r="B1473" s="6"/>
      <c r="C1473" s="6"/>
      <c r="D1473" s="6"/>
      <c r="E1473" s="6"/>
      <c r="F1473" s="6"/>
      <c r="G1473" s="6"/>
      <c r="H1473" s="6"/>
      <c r="I1473" s="6"/>
      <c r="J1473" s="6"/>
      <c r="K1473" s="84"/>
      <c r="L1473" s="84"/>
      <c r="M1473" s="6" t="str">
        <f>IF(OR(ISBLANK($K1473),ISBLANK($L1473)),"",IF(NETWORKDAYS($K1473,$K1473,Listas!$H$2:$H$111)=0,"Error fecha inicial",IF(NETWORKDAYS($L1473,$L1473,Listas!$H$2:$H$111)=0,"Error fecha final",IF(OR(HOUR($K1473)&lt;Listas!$F$2,AND(HOUR($K1473)&gt;Listas!$F$3,HOUR($K1473)&lt;Listas!$F$4),HOUR($K1473)&gt;Listas!$F$5),"Error hora, fecha inicial",IF(OR(HOUR($L1473)&lt;Listas!$F$2,AND(HOUR($L1473)&gt;Listas!$F$3,HOUR($L1473)&lt;Listas!$F$4),HOUR($L1473)&gt;Listas!$F$5),"Error hora, fecha final",IF(AND($L1473-$K1473&gt;0,$L1473-$K1473&lt;=0.42),(IF(AND(AND(HOUR($K1473)&gt;=Listas!$F$2,HOUR($K1473)&lt;=Listas!$F$3),AND(HOUR($L1473)&gt;=Listas!$F$2,HOUR($L1473)&lt;=Listas!$F$3)),(HOUR($L1473)-HOUR($K1473)),IF(AND(AND(HOUR($K1473)&gt;=Listas!$F$4,HOUR($K1473)&lt;=Listas!$F$5),AND(HOUR($L1473)&gt;=Listas!$F$4,HOUR($L1473)&lt;=Listas!$F$5)),(HOUR($L1473)-HOUR($K1473)),IF(AND(AND(HOUR($K1473)&gt;=Listas!$F$2,HOUR($K1473)&lt;=Listas!$F$3),AND(HOUR($L1473)&gt;=Listas!$F$4,HOUR($L1473)&lt;=Listas!$F$5)),((Listas!$F$3-HOUR($K1473)))+((HOUR($L1473)-Listas!$F$4)),0)))),IF(AND($L1473-$K1473&gt;0.42,$L1473-$K1473&lt;=1.42),(IF(AND(HOUR($K1473)&gt;=Listas!$F$2,HOUR($K1473)&lt;=Listas!$F$3),(Listas!$F$3-HOUR($K1473)+4),IF(AND(HOUR($K1473)&gt;=Listas!$F$4,HOUR($K1473)&lt;=Listas!$F$5),(Listas!$F$5-HOUR($K1473)),0))+IF(AND(HOUR($L1473)&gt;=Listas!$F$2,HOUR($L1473)&lt;=Listas!$F$3),(HOUR($L1473)-Listas!$F$2),IF(AND(HOUR($L1473)&gt;=Listas!$F$4,HOUR($L1473)&lt;=Listas!$F$5),(HOUR($L1473)-Listas!$F$4+4),0))),IF(($L1473-$K1473&gt;1.42),(IF(AND(HOUR($K1473)&gt;=Listas!$F$2,HOUR($K1473)&lt;=Listas!$F$3),(Listas!$F$3-HOUR($K1473)+4)+IF(AND(HOUR($L1473)&gt;=Listas!$F$2,HOUR($L1473)&lt;=Listas!$F$3),(HOUR($L1473)-Listas!$F$2)+NETWORKDAYS($K1473+1,$L1473-1,Listas!$H$2:$H$112)*Listas!$F$6,IF(AND(HOUR($L1473)&gt;=Listas!$F$4,HOUR($L1473)&lt;=Listas!$F$5),(HOUR($L1473)-Listas!$F$4+4)+NETWORKDAYS($K1473+1,$L1473-1,Listas!$H$2:$H$111)*Listas!$F$6,0)),IF(AND(HOUR($K1473)&gt;=Listas!$F$4,HOUR($K1473)&lt;=Listas!$F$5),(Listas!$F$5-HOUR($K1473))+IF(AND(HOUR($L1473)&gt;=Listas!$F$2,HOUR($L1473)&lt;=Listas!$F$3),(HOUR($L1473)-Listas!$F$2)+NETWORKDAYS($K1473+1,$L1473-1,Listas!$H$2:$H$111)*Listas!$F$6,(HOUR($L1473)-Listas!$F$4+4)+NETWORKDAYS($K1473+1,$L1473-1,Listas!$H$2:$H$111)*Listas!$F$6)))),IF(($L1473-$K1473)&lt;0,"Fecha inicial mayor a fecha final",0)))))))))</f>
        <v/>
      </c>
      <c r="N1473" s="6" t="str">
        <f t="shared" si="1"/>
        <v/>
      </c>
      <c r="O1473" s="6"/>
      <c r="P1473" s="6"/>
      <c r="Q1473" s="6" t="b">
        <v>0</v>
      </c>
      <c r="R1473" s="6" t="str">
        <f t="shared" si="11"/>
        <v/>
      </c>
      <c r="S1473" s="6"/>
    </row>
    <row r="1474">
      <c r="A1474" s="6"/>
      <c r="B1474" s="6"/>
      <c r="C1474" s="6"/>
      <c r="D1474" s="6"/>
      <c r="E1474" s="6"/>
      <c r="F1474" s="6"/>
      <c r="G1474" s="6"/>
      <c r="H1474" s="6"/>
      <c r="I1474" s="6"/>
      <c r="J1474" s="6"/>
      <c r="K1474" s="84"/>
      <c r="L1474" s="84"/>
      <c r="M1474" s="6" t="str">
        <f>IF(OR(ISBLANK($K1474),ISBLANK($L1474)),"",IF(NETWORKDAYS($K1474,$K1474,Listas!$H$2:$H$111)=0,"Error fecha inicial",IF(NETWORKDAYS($L1474,$L1474,Listas!$H$2:$H$111)=0,"Error fecha final",IF(OR(HOUR($K1474)&lt;Listas!$F$2,AND(HOUR($K1474)&gt;Listas!$F$3,HOUR($K1474)&lt;Listas!$F$4),HOUR($K1474)&gt;Listas!$F$5),"Error hora, fecha inicial",IF(OR(HOUR($L1474)&lt;Listas!$F$2,AND(HOUR($L1474)&gt;Listas!$F$3,HOUR($L1474)&lt;Listas!$F$4),HOUR($L1474)&gt;Listas!$F$5),"Error hora, fecha final",IF(AND($L1474-$K1474&gt;0,$L1474-$K1474&lt;=0.42),(IF(AND(AND(HOUR($K1474)&gt;=Listas!$F$2,HOUR($K1474)&lt;=Listas!$F$3),AND(HOUR($L1474)&gt;=Listas!$F$2,HOUR($L1474)&lt;=Listas!$F$3)),(HOUR($L1474)-HOUR($K1474)),IF(AND(AND(HOUR($K1474)&gt;=Listas!$F$4,HOUR($K1474)&lt;=Listas!$F$5),AND(HOUR($L1474)&gt;=Listas!$F$4,HOUR($L1474)&lt;=Listas!$F$5)),(HOUR($L1474)-HOUR($K1474)),IF(AND(AND(HOUR($K1474)&gt;=Listas!$F$2,HOUR($K1474)&lt;=Listas!$F$3),AND(HOUR($L1474)&gt;=Listas!$F$4,HOUR($L1474)&lt;=Listas!$F$5)),((Listas!$F$3-HOUR($K1474)))+((HOUR($L1474)-Listas!$F$4)),0)))),IF(AND($L1474-$K1474&gt;0.42,$L1474-$K1474&lt;=1.42),(IF(AND(HOUR($K1474)&gt;=Listas!$F$2,HOUR($K1474)&lt;=Listas!$F$3),(Listas!$F$3-HOUR($K1474)+4),IF(AND(HOUR($K1474)&gt;=Listas!$F$4,HOUR($K1474)&lt;=Listas!$F$5),(Listas!$F$5-HOUR($K1474)),0))+IF(AND(HOUR($L1474)&gt;=Listas!$F$2,HOUR($L1474)&lt;=Listas!$F$3),(HOUR($L1474)-Listas!$F$2),IF(AND(HOUR($L1474)&gt;=Listas!$F$4,HOUR($L1474)&lt;=Listas!$F$5),(HOUR($L1474)-Listas!$F$4+4),0))),IF(($L1474-$K1474&gt;1.42),(IF(AND(HOUR($K1474)&gt;=Listas!$F$2,HOUR($K1474)&lt;=Listas!$F$3),(Listas!$F$3-HOUR($K1474)+4)+IF(AND(HOUR($L1474)&gt;=Listas!$F$2,HOUR($L1474)&lt;=Listas!$F$3),(HOUR($L1474)-Listas!$F$2)+NETWORKDAYS($K1474+1,$L1474-1,Listas!$H$2:$H$112)*Listas!$F$6,IF(AND(HOUR($L1474)&gt;=Listas!$F$4,HOUR($L1474)&lt;=Listas!$F$5),(HOUR($L1474)-Listas!$F$4+4)+NETWORKDAYS($K1474+1,$L1474-1,Listas!$H$2:$H$111)*Listas!$F$6,0)),IF(AND(HOUR($K1474)&gt;=Listas!$F$4,HOUR($K1474)&lt;=Listas!$F$5),(Listas!$F$5-HOUR($K1474))+IF(AND(HOUR($L1474)&gt;=Listas!$F$2,HOUR($L1474)&lt;=Listas!$F$3),(HOUR($L1474)-Listas!$F$2)+NETWORKDAYS($K1474+1,$L1474-1,Listas!$H$2:$H$111)*Listas!$F$6,(HOUR($L1474)-Listas!$F$4+4)+NETWORKDAYS($K1474+1,$L1474-1,Listas!$H$2:$H$111)*Listas!$F$6)))),IF(($L1474-$K1474)&lt;0,"Fecha inicial mayor a fecha final",0)))))))))</f>
        <v/>
      </c>
      <c r="N1474" s="6" t="str">
        <f t="shared" si="1"/>
        <v/>
      </c>
      <c r="O1474" s="6"/>
      <c r="P1474" s="6"/>
      <c r="Q1474" s="6" t="b">
        <v>0</v>
      </c>
      <c r="R1474" s="6" t="str">
        <f t="shared" si="11"/>
        <v/>
      </c>
      <c r="S1474" s="6"/>
    </row>
    <row r="1475">
      <c r="A1475" s="6"/>
      <c r="B1475" s="6"/>
      <c r="C1475" s="6"/>
      <c r="D1475" s="6"/>
      <c r="E1475" s="6"/>
      <c r="F1475" s="6"/>
      <c r="G1475" s="6"/>
      <c r="H1475" s="6"/>
      <c r="I1475" s="6"/>
      <c r="J1475" s="6"/>
      <c r="K1475" s="84"/>
      <c r="L1475" s="84"/>
      <c r="M1475" s="6" t="str">
        <f>IF(OR(ISBLANK($K1475),ISBLANK($L1475)),"",IF(NETWORKDAYS($K1475,$K1475,Listas!$H$2:$H$111)=0,"Error fecha inicial",IF(NETWORKDAYS($L1475,$L1475,Listas!$H$2:$H$111)=0,"Error fecha final",IF(OR(HOUR($K1475)&lt;Listas!$F$2,AND(HOUR($K1475)&gt;Listas!$F$3,HOUR($K1475)&lt;Listas!$F$4),HOUR($K1475)&gt;Listas!$F$5),"Error hora, fecha inicial",IF(OR(HOUR($L1475)&lt;Listas!$F$2,AND(HOUR($L1475)&gt;Listas!$F$3,HOUR($L1475)&lt;Listas!$F$4),HOUR($L1475)&gt;Listas!$F$5),"Error hora, fecha final",IF(AND($L1475-$K1475&gt;0,$L1475-$K1475&lt;=0.42),(IF(AND(AND(HOUR($K1475)&gt;=Listas!$F$2,HOUR($K1475)&lt;=Listas!$F$3),AND(HOUR($L1475)&gt;=Listas!$F$2,HOUR($L1475)&lt;=Listas!$F$3)),(HOUR($L1475)-HOUR($K1475)),IF(AND(AND(HOUR($K1475)&gt;=Listas!$F$4,HOUR($K1475)&lt;=Listas!$F$5),AND(HOUR($L1475)&gt;=Listas!$F$4,HOUR($L1475)&lt;=Listas!$F$5)),(HOUR($L1475)-HOUR($K1475)),IF(AND(AND(HOUR($K1475)&gt;=Listas!$F$2,HOUR($K1475)&lt;=Listas!$F$3),AND(HOUR($L1475)&gt;=Listas!$F$4,HOUR($L1475)&lt;=Listas!$F$5)),((Listas!$F$3-HOUR($K1475)))+((HOUR($L1475)-Listas!$F$4)),0)))),IF(AND($L1475-$K1475&gt;0.42,$L1475-$K1475&lt;=1.42),(IF(AND(HOUR($K1475)&gt;=Listas!$F$2,HOUR($K1475)&lt;=Listas!$F$3),(Listas!$F$3-HOUR($K1475)+4),IF(AND(HOUR($K1475)&gt;=Listas!$F$4,HOUR($K1475)&lt;=Listas!$F$5),(Listas!$F$5-HOUR($K1475)),0))+IF(AND(HOUR($L1475)&gt;=Listas!$F$2,HOUR($L1475)&lt;=Listas!$F$3),(HOUR($L1475)-Listas!$F$2),IF(AND(HOUR($L1475)&gt;=Listas!$F$4,HOUR($L1475)&lt;=Listas!$F$5),(HOUR($L1475)-Listas!$F$4+4),0))),IF(($L1475-$K1475&gt;1.42),(IF(AND(HOUR($K1475)&gt;=Listas!$F$2,HOUR($K1475)&lt;=Listas!$F$3),(Listas!$F$3-HOUR($K1475)+4)+IF(AND(HOUR($L1475)&gt;=Listas!$F$2,HOUR($L1475)&lt;=Listas!$F$3),(HOUR($L1475)-Listas!$F$2)+NETWORKDAYS($K1475+1,$L1475-1,Listas!$H$2:$H$112)*Listas!$F$6,IF(AND(HOUR($L1475)&gt;=Listas!$F$4,HOUR($L1475)&lt;=Listas!$F$5),(HOUR($L1475)-Listas!$F$4+4)+NETWORKDAYS($K1475+1,$L1475-1,Listas!$H$2:$H$111)*Listas!$F$6,0)),IF(AND(HOUR($K1475)&gt;=Listas!$F$4,HOUR($K1475)&lt;=Listas!$F$5),(Listas!$F$5-HOUR($K1475))+IF(AND(HOUR($L1475)&gt;=Listas!$F$2,HOUR($L1475)&lt;=Listas!$F$3),(HOUR($L1475)-Listas!$F$2)+NETWORKDAYS($K1475+1,$L1475-1,Listas!$H$2:$H$111)*Listas!$F$6,(HOUR($L1475)-Listas!$F$4+4)+NETWORKDAYS($K1475+1,$L1475-1,Listas!$H$2:$H$111)*Listas!$F$6)))),IF(($L1475-$K1475)&lt;0,"Fecha inicial mayor a fecha final",0)))))))))</f>
        <v/>
      </c>
      <c r="N1475" s="6" t="str">
        <f t="shared" si="1"/>
        <v/>
      </c>
      <c r="O1475" s="6"/>
      <c r="P1475" s="6"/>
      <c r="Q1475" s="6" t="b">
        <v>0</v>
      </c>
      <c r="R1475" s="6" t="str">
        <f t="shared" si="11"/>
        <v/>
      </c>
      <c r="S1475" s="6"/>
    </row>
    <row r="1476">
      <c r="A1476" s="6"/>
      <c r="B1476" s="6"/>
      <c r="C1476" s="6"/>
      <c r="D1476" s="6"/>
      <c r="E1476" s="6"/>
      <c r="F1476" s="6"/>
      <c r="G1476" s="6"/>
      <c r="H1476" s="6"/>
      <c r="I1476" s="6"/>
      <c r="J1476" s="6"/>
      <c r="K1476" s="84"/>
      <c r="L1476" s="84"/>
      <c r="M1476" s="6" t="str">
        <f>IF(OR(ISBLANK($K1476),ISBLANK($L1476)),"",IF(NETWORKDAYS($K1476,$K1476,Listas!$H$2:$H$111)=0,"Error fecha inicial",IF(NETWORKDAYS($L1476,$L1476,Listas!$H$2:$H$111)=0,"Error fecha final",IF(OR(HOUR($K1476)&lt;Listas!$F$2,AND(HOUR($K1476)&gt;Listas!$F$3,HOUR($K1476)&lt;Listas!$F$4),HOUR($K1476)&gt;Listas!$F$5),"Error hora, fecha inicial",IF(OR(HOUR($L1476)&lt;Listas!$F$2,AND(HOUR($L1476)&gt;Listas!$F$3,HOUR($L1476)&lt;Listas!$F$4),HOUR($L1476)&gt;Listas!$F$5),"Error hora, fecha final",IF(AND($L1476-$K1476&gt;0,$L1476-$K1476&lt;=0.42),(IF(AND(AND(HOUR($K1476)&gt;=Listas!$F$2,HOUR($K1476)&lt;=Listas!$F$3),AND(HOUR($L1476)&gt;=Listas!$F$2,HOUR($L1476)&lt;=Listas!$F$3)),(HOUR($L1476)-HOUR($K1476)),IF(AND(AND(HOUR($K1476)&gt;=Listas!$F$4,HOUR($K1476)&lt;=Listas!$F$5),AND(HOUR($L1476)&gt;=Listas!$F$4,HOUR($L1476)&lt;=Listas!$F$5)),(HOUR($L1476)-HOUR($K1476)),IF(AND(AND(HOUR($K1476)&gt;=Listas!$F$2,HOUR($K1476)&lt;=Listas!$F$3),AND(HOUR($L1476)&gt;=Listas!$F$4,HOUR($L1476)&lt;=Listas!$F$5)),((Listas!$F$3-HOUR($K1476)))+((HOUR($L1476)-Listas!$F$4)),0)))),IF(AND($L1476-$K1476&gt;0.42,$L1476-$K1476&lt;=1.42),(IF(AND(HOUR($K1476)&gt;=Listas!$F$2,HOUR($K1476)&lt;=Listas!$F$3),(Listas!$F$3-HOUR($K1476)+4),IF(AND(HOUR($K1476)&gt;=Listas!$F$4,HOUR($K1476)&lt;=Listas!$F$5),(Listas!$F$5-HOUR($K1476)),0))+IF(AND(HOUR($L1476)&gt;=Listas!$F$2,HOUR($L1476)&lt;=Listas!$F$3),(HOUR($L1476)-Listas!$F$2),IF(AND(HOUR($L1476)&gt;=Listas!$F$4,HOUR($L1476)&lt;=Listas!$F$5),(HOUR($L1476)-Listas!$F$4+4),0))),IF(($L1476-$K1476&gt;1.42),(IF(AND(HOUR($K1476)&gt;=Listas!$F$2,HOUR($K1476)&lt;=Listas!$F$3),(Listas!$F$3-HOUR($K1476)+4)+IF(AND(HOUR($L1476)&gt;=Listas!$F$2,HOUR($L1476)&lt;=Listas!$F$3),(HOUR($L1476)-Listas!$F$2)+NETWORKDAYS($K1476+1,$L1476-1,Listas!$H$2:$H$112)*Listas!$F$6,IF(AND(HOUR($L1476)&gt;=Listas!$F$4,HOUR($L1476)&lt;=Listas!$F$5),(HOUR($L1476)-Listas!$F$4+4)+NETWORKDAYS($K1476+1,$L1476-1,Listas!$H$2:$H$111)*Listas!$F$6,0)),IF(AND(HOUR($K1476)&gt;=Listas!$F$4,HOUR($K1476)&lt;=Listas!$F$5),(Listas!$F$5-HOUR($K1476))+IF(AND(HOUR($L1476)&gt;=Listas!$F$2,HOUR($L1476)&lt;=Listas!$F$3),(HOUR($L1476)-Listas!$F$2)+NETWORKDAYS($K1476+1,$L1476-1,Listas!$H$2:$H$111)*Listas!$F$6,(HOUR($L1476)-Listas!$F$4+4)+NETWORKDAYS($K1476+1,$L1476-1,Listas!$H$2:$H$111)*Listas!$F$6)))),IF(($L1476-$K1476)&lt;0,"Fecha inicial mayor a fecha final",0)))))))))</f>
        <v/>
      </c>
      <c r="N1476" s="6" t="str">
        <f t="shared" si="1"/>
        <v/>
      </c>
      <c r="O1476" s="6"/>
      <c r="P1476" s="6"/>
      <c r="Q1476" s="6" t="b">
        <v>0</v>
      </c>
      <c r="R1476" s="6" t="str">
        <f t="shared" si="11"/>
        <v/>
      </c>
      <c r="S1476" s="6"/>
    </row>
    <row r="1477">
      <c r="A1477" s="6"/>
      <c r="B1477" s="6"/>
      <c r="C1477" s="6"/>
      <c r="D1477" s="6"/>
      <c r="E1477" s="6"/>
      <c r="F1477" s="6"/>
      <c r="G1477" s="6"/>
      <c r="H1477" s="6"/>
      <c r="I1477" s="6"/>
      <c r="J1477" s="6"/>
      <c r="K1477" s="84"/>
      <c r="L1477" s="84"/>
      <c r="M1477" s="6" t="str">
        <f>IF(OR(ISBLANK($K1477),ISBLANK($L1477)),"",IF(NETWORKDAYS($K1477,$K1477,Listas!$H$2:$H$111)=0,"Error fecha inicial",IF(NETWORKDAYS($L1477,$L1477,Listas!$H$2:$H$111)=0,"Error fecha final",IF(OR(HOUR($K1477)&lt;Listas!$F$2,AND(HOUR($K1477)&gt;Listas!$F$3,HOUR($K1477)&lt;Listas!$F$4),HOUR($K1477)&gt;Listas!$F$5),"Error hora, fecha inicial",IF(OR(HOUR($L1477)&lt;Listas!$F$2,AND(HOUR($L1477)&gt;Listas!$F$3,HOUR($L1477)&lt;Listas!$F$4),HOUR($L1477)&gt;Listas!$F$5),"Error hora, fecha final",IF(AND($L1477-$K1477&gt;0,$L1477-$K1477&lt;=0.42),(IF(AND(AND(HOUR($K1477)&gt;=Listas!$F$2,HOUR($K1477)&lt;=Listas!$F$3),AND(HOUR($L1477)&gt;=Listas!$F$2,HOUR($L1477)&lt;=Listas!$F$3)),(HOUR($L1477)-HOUR($K1477)),IF(AND(AND(HOUR($K1477)&gt;=Listas!$F$4,HOUR($K1477)&lt;=Listas!$F$5),AND(HOUR($L1477)&gt;=Listas!$F$4,HOUR($L1477)&lt;=Listas!$F$5)),(HOUR($L1477)-HOUR($K1477)),IF(AND(AND(HOUR($K1477)&gt;=Listas!$F$2,HOUR($K1477)&lt;=Listas!$F$3),AND(HOUR($L1477)&gt;=Listas!$F$4,HOUR($L1477)&lt;=Listas!$F$5)),((Listas!$F$3-HOUR($K1477)))+((HOUR($L1477)-Listas!$F$4)),0)))),IF(AND($L1477-$K1477&gt;0.42,$L1477-$K1477&lt;=1.42),(IF(AND(HOUR($K1477)&gt;=Listas!$F$2,HOUR($K1477)&lt;=Listas!$F$3),(Listas!$F$3-HOUR($K1477)+4),IF(AND(HOUR($K1477)&gt;=Listas!$F$4,HOUR($K1477)&lt;=Listas!$F$5),(Listas!$F$5-HOUR($K1477)),0))+IF(AND(HOUR($L1477)&gt;=Listas!$F$2,HOUR($L1477)&lt;=Listas!$F$3),(HOUR($L1477)-Listas!$F$2),IF(AND(HOUR($L1477)&gt;=Listas!$F$4,HOUR($L1477)&lt;=Listas!$F$5),(HOUR($L1477)-Listas!$F$4+4),0))),IF(($L1477-$K1477&gt;1.42),(IF(AND(HOUR($K1477)&gt;=Listas!$F$2,HOUR($K1477)&lt;=Listas!$F$3),(Listas!$F$3-HOUR($K1477)+4)+IF(AND(HOUR($L1477)&gt;=Listas!$F$2,HOUR($L1477)&lt;=Listas!$F$3),(HOUR($L1477)-Listas!$F$2)+NETWORKDAYS($K1477+1,$L1477-1,Listas!$H$2:$H$112)*Listas!$F$6,IF(AND(HOUR($L1477)&gt;=Listas!$F$4,HOUR($L1477)&lt;=Listas!$F$5),(HOUR($L1477)-Listas!$F$4+4)+NETWORKDAYS($K1477+1,$L1477-1,Listas!$H$2:$H$111)*Listas!$F$6,0)),IF(AND(HOUR($K1477)&gt;=Listas!$F$4,HOUR($K1477)&lt;=Listas!$F$5),(Listas!$F$5-HOUR($K1477))+IF(AND(HOUR($L1477)&gt;=Listas!$F$2,HOUR($L1477)&lt;=Listas!$F$3),(HOUR($L1477)-Listas!$F$2)+NETWORKDAYS($K1477+1,$L1477-1,Listas!$H$2:$H$111)*Listas!$F$6,(HOUR($L1477)-Listas!$F$4+4)+NETWORKDAYS($K1477+1,$L1477-1,Listas!$H$2:$H$111)*Listas!$F$6)))),IF(($L1477-$K1477)&lt;0,"Fecha inicial mayor a fecha final",0)))))))))</f>
        <v/>
      </c>
      <c r="N1477" s="6" t="str">
        <f t="shared" si="1"/>
        <v/>
      </c>
      <c r="O1477" s="6"/>
      <c r="P1477" s="6"/>
      <c r="Q1477" s="6" t="b">
        <v>0</v>
      </c>
      <c r="R1477" s="6" t="str">
        <f t="shared" si="11"/>
        <v/>
      </c>
      <c r="S1477" s="6"/>
    </row>
    <row r="1478">
      <c r="A1478" s="6"/>
      <c r="B1478" s="6"/>
      <c r="C1478" s="6"/>
      <c r="D1478" s="6"/>
      <c r="E1478" s="6"/>
      <c r="F1478" s="6"/>
      <c r="G1478" s="6"/>
      <c r="H1478" s="6"/>
      <c r="I1478" s="6"/>
      <c r="J1478" s="6"/>
      <c r="K1478" s="84"/>
      <c r="L1478" s="84"/>
      <c r="M1478" s="6" t="str">
        <f>IF(OR(ISBLANK($K1478),ISBLANK($L1478)),"",IF(NETWORKDAYS($K1478,$K1478,Listas!$H$2:$H$111)=0,"Error fecha inicial",IF(NETWORKDAYS($L1478,$L1478,Listas!$H$2:$H$111)=0,"Error fecha final",IF(OR(HOUR($K1478)&lt;Listas!$F$2,AND(HOUR($K1478)&gt;Listas!$F$3,HOUR($K1478)&lt;Listas!$F$4),HOUR($K1478)&gt;Listas!$F$5),"Error hora, fecha inicial",IF(OR(HOUR($L1478)&lt;Listas!$F$2,AND(HOUR($L1478)&gt;Listas!$F$3,HOUR($L1478)&lt;Listas!$F$4),HOUR($L1478)&gt;Listas!$F$5),"Error hora, fecha final",IF(AND($L1478-$K1478&gt;0,$L1478-$K1478&lt;=0.42),(IF(AND(AND(HOUR($K1478)&gt;=Listas!$F$2,HOUR($K1478)&lt;=Listas!$F$3),AND(HOUR($L1478)&gt;=Listas!$F$2,HOUR($L1478)&lt;=Listas!$F$3)),(HOUR($L1478)-HOUR($K1478)),IF(AND(AND(HOUR($K1478)&gt;=Listas!$F$4,HOUR($K1478)&lt;=Listas!$F$5),AND(HOUR($L1478)&gt;=Listas!$F$4,HOUR($L1478)&lt;=Listas!$F$5)),(HOUR($L1478)-HOUR($K1478)),IF(AND(AND(HOUR($K1478)&gt;=Listas!$F$2,HOUR($K1478)&lt;=Listas!$F$3),AND(HOUR($L1478)&gt;=Listas!$F$4,HOUR($L1478)&lt;=Listas!$F$5)),((Listas!$F$3-HOUR($K1478)))+((HOUR($L1478)-Listas!$F$4)),0)))),IF(AND($L1478-$K1478&gt;0.42,$L1478-$K1478&lt;=1.42),(IF(AND(HOUR($K1478)&gt;=Listas!$F$2,HOUR($K1478)&lt;=Listas!$F$3),(Listas!$F$3-HOUR($K1478)+4),IF(AND(HOUR($K1478)&gt;=Listas!$F$4,HOUR($K1478)&lt;=Listas!$F$5),(Listas!$F$5-HOUR($K1478)),0))+IF(AND(HOUR($L1478)&gt;=Listas!$F$2,HOUR($L1478)&lt;=Listas!$F$3),(HOUR($L1478)-Listas!$F$2),IF(AND(HOUR($L1478)&gt;=Listas!$F$4,HOUR($L1478)&lt;=Listas!$F$5),(HOUR($L1478)-Listas!$F$4+4),0))),IF(($L1478-$K1478&gt;1.42),(IF(AND(HOUR($K1478)&gt;=Listas!$F$2,HOUR($K1478)&lt;=Listas!$F$3),(Listas!$F$3-HOUR($K1478)+4)+IF(AND(HOUR($L1478)&gt;=Listas!$F$2,HOUR($L1478)&lt;=Listas!$F$3),(HOUR($L1478)-Listas!$F$2)+NETWORKDAYS($K1478+1,$L1478-1,Listas!$H$2:$H$112)*Listas!$F$6,IF(AND(HOUR($L1478)&gt;=Listas!$F$4,HOUR($L1478)&lt;=Listas!$F$5),(HOUR($L1478)-Listas!$F$4+4)+NETWORKDAYS($K1478+1,$L1478-1,Listas!$H$2:$H$111)*Listas!$F$6,0)),IF(AND(HOUR($K1478)&gt;=Listas!$F$4,HOUR($K1478)&lt;=Listas!$F$5),(Listas!$F$5-HOUR($K1478))+IF(AND(HOUR($L1478)&gt;=Listas!$F$2,HOUR($L1478)&lt;=Listas!$F$3),(HOUR($L1478)-Listas!$F$2)+NETWORKDAYS($K1478+1,$L1478-1,Listas!$H$2:$H$111)*Listas!$F$6,(HOUR($L1478)-Listas!$F$4+4)+NETWORKDAYS($K1478+1,$L1478-1,Listas!$H$2:$H$111)*Listas!$F$6)))),IF(($L1478-$K1478)&lt;0,"Fecha inicial mayor a fecha final",0)))))))))</f>
        <v/>
      </c>
      <c r="N1478" s="6" t="str">
        <f t="shared" si="1"/>
        <v/>
      </c>
      <c r="O1478" s="6"/>
      <c r="P1478" s="6"/>
      <c r="Q1478" s="6" t="b">
        <v>0</v>
      </c>
      <c r="R1478" s="6" t="str">
        <f t="shared" si="11"/>
        <v/>
      </c>
      <c r="S1478" s="6"/>
    </row>
    <row r="1479">
      <c r="A1479" s="6"/>
      <c r="B1479" s="6"/>
      <c r="C1479" s="6"/>
      <c r="D1479" s="6"/>
      <c r="E1479" s="6"/>
      <c r="F1479" s="6"/>
      <c r="G1479" s="6"/>
      <c r="H1479" s="6"/>
      <c r="I1479" s="6"/>
      <c r="J1479" s="6"/>
      <c r="K1479" s="84"/>
      <c r="L1479" s="84"/>
      <c r="M1479" s="6" t="str">
        <f>IF(OR(ISBLANK($K1479),ISBLANK($L1479)),"",IF(NETWORKDAYS($K1479,$K1479,Listas!$H$2:$H$111)=0,"Error fecha inicial",IF(NETWORKDAYS($L1479,$L1479,Listas!$H$2:$H$111)=0,"Error fecha final",IF(OR(HOUR($K1479)&lt;Listas!$F$2,AND(HOUR($K1479)&gt;Listas!$F$3,HOUR($K1479)&lt;Listas!$F$4),HOUR($K1479)&gt;Listas!$F$5),"Error hora, fecha inicial",IF(OR(HOUR($L1479)&lt;Listas!$F$2,AND(HOUR($L1479)&gt;Listas!$F$3,HOUR($L1479)&lt;Listas!$F$4),HOUR($L1479)&gt;Listas!$F$5),"Error hora, fecha final",IF(AND($L1479-$K1479&gt;0,$L1479-$K1479&lt;=0.42),(IF(AND(AND(HOUR($K1479)&gt;=Listas!$F$2,HOUR($K1479)&lt;=Listas!$F$3),AND(HOUR($L1479)&gt;=Listas!$F$2,HOUR($L1479)&lt;=Listas!$F$3)),(HOUR($L1479)-HOUR($K1479)),IF(AND(AND(HOUR($K1479)&gt;=Listas!$F$4,HOUR($K1479)&lt;=Listas!$F$5),AND(HOUR($L1479)&gt;=Listas!$F$4,HOUR($L1479)&lt;=Listas!$F$5)),(HOUR($L1479)-HOUR($K1479)),IF(AND(AND(HOUR($K1479)&gt;=Listas!$F$2,HOUR($K1479)&lt;=Listas!$F$3),AND(HOUR($L1479)&gt;=Listas!$F$4,HOUR($L1479)&lt;=Listas!$F$5)),((Listas!$F$3-HOUR($K1479)))+((HOUR($L1479)-Listas!$F$4)),0)))),IF(AND($L1479-$K1479&gt;0.42,$L1479-$K1479&lt;=1.42),(IF(AND(HOUR($K1479)&gt;=Listas!$F$2,HOUR($K1479)&lt;=Listas!$F$3),(Listas!$F$3-HOUR($K1479)+4),IF(AND(HOUR($K1479)&gt;=Listas!$F$4,HOUR($K1479)&lt;=Listas!$F$5),(Listas!$F$5-HOUR($K1479)),0))+IF(AND(HOUR($L1479)&gt;=Listas!$F$2,HOUR($L1479)&lt;=Listas!$F$3),(HOUR($L1479)-Listas!$F$2),IF(AND(HOUR($L1479)&gt;=Listas!$F$4,HOUR($L1479)&lt;=Listas!$F$5),(HOUR($L1479)-Listas!$F$4+4),0))),IF(($L1479-$K1479&gt;1.42),(IF(AND(HOUR($K1479)&gt;=Listas!$F$2,HOUR($K1479)&lt;=Listas!$F$3),(Listas!$F$3-HOUR($K1479)+4)+IF(AND(HOUR($L1479)&gt;=Listas!$F$2,HOUR($L1479)&lt;=Listas!$F$3),(HOUR($L1479)-Listas!$F$2)+NETWORKDAYS($K1479+1,$L1479-1,Listas!$H$2:$H$112)*Listas!$F$6,IF(AND(HOUR($L1479)&gt;=Listas!$F$4,HOUR($L1479)&lt;=Listas!$F$5),(HOUR($L1479)-Listas!$F$4+4)+NETWORKDAYS($K1479+1,$L1479-1,Listas!$H$2:$H$111)*Listas!$F$6,0)),IF(AND(HOUR($K1479)&gt;=Listas!$F$4,HOUR($K1479)&lt;=Listas!$F$5),(Listas!$F$5-HOUR($K1479))+IF(AND(HOUR($L1479)&gt;=Listas!$F$2,HOUR($L1479)&lt;=Listas!$F$3),(HOUR($L1479)-Listas!$F$2)+NETWORKDAYS($K1479+1,$L1479-1,Listas!$H$2:$H$111)*Listas!$F$6,(HOUR($L1479)-Listas!$F$4+4)+NETWORKDAYS($K1479+1,$L1479-1,Listas!$H$2:$H$111)*Listas!$F$6)))),IF(($L1479-$K1479)&lt;0,"Fecha inicial mayor a fecha final",0)))))))))</f>
        <v/>
      </c>
      <c r="N1479" s="6" t="str">
        <f t="shared" si="1"/>
        <v/>
      </c>
      <c r="O1479" s="6"/>
      <c r="P1479" s="6"/>
      <c r="Q1479" s="6" t="b">
        <v>0</v>
      </c>
      <c r="R1479" s="6" t="str">
        <f t="shared" si="11"/>
        <v/>
      </c>
      <c r="S1479" s="6"/>
    </row>
    <row r="1480">
      <c r="A1480" s="6"/>
      <c r="B1480" s="6"/>
      <c r="C1480" s="6"/>
      <c r="D1480" s="6"/>
      <c r="E1480" s="6"/>
      <c r="F1480" s="6"/>
      <c r="G1480" s="6"/>
      <c r="H1480" s="6"/>
      <c r="I1480" s="6"/>
      <c r="J1480" s="6"/>
      <c r="K1480" s="84"/>
      <c r="L1480" s="84"/>
      <c r="M1480" s="6" t="str">
        <f>IF(OR(ISBLANK($K1480),ISBLANK($L1480)),"",IF(NETWORKDAYS($K1480,$K1480,Listas!$H$2:$H$111)=0,"Error fecha inicial",IF(NETWORKDAYS($L1480,$L1480,Listas!$H$2:$H$111)=0,"Error fecha final",IF(OR(HOUR($K1480)&lt;Listas!$F$2,AND(HOUR($K1480)&gt;Listas!$F$3,HOUR($K1480)&lt;Listas!$F$4),HOUR($K1480)&gt;Listas!$F$5),"Error hora, fecha inicial",IF(OR(HOUR($L1480)&lt;Listas!$F$2,AND(HOUR($L1480)&gt;Listas!$F$3,HOUR($L1480)&lt;Listas!$F$4),HOUR($L1480)&gt;Listas!$F$5),"Error hora, fecha final",IF(AND($L1480-$K1480&gt;0,$L1480-$K1480&lt;=0.42),(IF(AND(AND(HOUR($K1480)&gt;=Listas!$F$2,HOUR($K1480)&lt;=Listas!$F$3),AND(HOUR($L1480)&gt;=Listas!$F$2,HOUR($L1480)&lt;=Listas!$F$3)),(HOUR($L1480)-HOUR($K1480)),IF(AND(AND(HOUR($K1480)&gt;=Listas!$F$4,HOUR($K1480)&lt;=Listas!$F$5),AND(HOUR($L1480)&gt;=Listas!$F$4,HOUR($L1480)&lt;=Listas!$F$5)),(HOUR($L1480)-HOUR($K1480)),IF(AND(AND(HOUR($K1480)&gt;=Listas!$F$2,HOUR($K1480)&lt;=Listas!$F$3),AND(HOUR($L1480)&gt;=Listas!$F$4,HOUR($L1480)&lt;=Listas!$F$5)),((Listas!$F$3-HOUR($K1480)))+((HOUR($L1480)-Listas!$F$4)),0)))),IF(AND($L1480-$K1480&gt;0.42,$L1480-$K1480&lt;=1.42),(IF(AND(HOUR($K1480)&gt;=Listas!$F$2,HOUR($K1480)&lt;=Listas!$F$3),(Listas!$F$3-HOUR($K1480)+4),IF(AND(HOUR($K1480)&gt;=Listas!$F$4,HOUR($K1480)&lt;=Listas!$F$5),(Listas!$F$5-HOUR($K1480)),0))+IF(AND(HOUR($L1480)&gt;=Listas!$F$2,HOUR($L1480)&lt;=Listas!$F$3),(HOUR($L1480)-Listas!$F$2),IF(AND(HOUR($L1480)&gt;=Listas!$F$4,HOUR($L1480)&lt;=Listas!$F$5),(HOUR($L1480)-Listas!$F$4+4),0))),IF(($L1480-$K1480&gt;1.42),(IF(AND(HOUR($K1480)&gt;=Listas!$F$2,HOUR($K1480)&lt;=Listas!$F$3),(Listas!$F$3-HOUR($K1480)+4)+IF(AND(HOUR($L1480)&gt;=Listas!$F$2,HOUR($L1480)&lt;=Listas!$F$3),(HOUR($L1480)-Listas!$F$2)+NETWORKDAYS($K1480+1,$L1480-1,Listas!$H$2:$H$112)*Listas!$F$6,IF(AND(HOUR($L1480)&gt;=Listas!$F$4,HOUR($L1480)&lt;=Listas!$F$5),(HOUR($L1480)-Listas!$F$4+4)+NETWORKDAYS($K1480+1,$L1480-1,Listas!$H$2:$H$111)*Listas!$F$6,0)),IF(AND(HOUR($K1480)&gt;=Listas!$F$4,HOUR($K1480)&lt;=Listas!$F$5),(Listas!$F$5-HOUR($K1480))+IF(AND(HOUR($L1480)&gt;=Listas!$F$2,HOUR($L1480)&lt;=Listas!$F$3),(HOUR($L1480)-Listas!$F$2)+NETWORKDAYS($K1480+1,$L1480-1,Listas!$H$2:$H$111)*Listas!$F$6,(HOUR($L1480)-Listas!$F$4+4)+NETWORKDAYS($K1480+1,$L1480-1,Listas!$H$2:$H$111)*Listas!$F$6)))),IF(($L1480-$K1480)&lt;0,"Fecha inicial mayor a fecha final",0)))))))))</f>
        <v/>
      </c>
      <c r="N1480" s="6" t="str">
        <f t="shared" si="1"/>
        <v/>
      </c>
      <c r="O1480" s="6"/>
      <c r="P1480" s="6"/>
      <c r="Q1480" s="6" t="b">
        <v>0</v>
      </c>
      <c r="R1480" s="6" t="str">
        <f t="shared" si="11"/>
        <v/>
      </c>
      <c r="S1480" s="6"/>
    </row>
    <row r="1481">
      <c r="A1481" s="6"/>
      <c r="B1481" s="6"/>
      <c r="C1481" s="6"/>
      <c r="D1481" s="6"/>
      <c r="E1481" s="6"/>
      <c r="F1481" s="6"/>
      <c r="G1481" s="6"/>
      <c r="H1481" s="6"/>
      <c r="I1481" s="6"/>
      <c r="J1481" s="6"/>
      <c r="K1481" s="84"/>
      <c r="L1481" s="84"/>
      <c r="M1481" s="6" t="str">
        <f>IF(OR(ISBLANK($K1481),ISBLANK($L1481)),"",IF(NETWORKDAYS($K1481,$K1481,Listas!$H$2:$H$111)=0,"Error fecha inicial",IF(NETWORKDAYS($L1481,$L1481,Listas!$H$2:$H$111)=0,"Error fecha final",IF(OR(HOUR($K1481)&lt;Listas!$F$2,AND(HOUR($K1481)&gt;Listas!$F$3,HOUR($K1481)&lt;Listas!$F$4),HOUR($K1481)&gt;Listas!$F$5),"Error hora, fecha inicial",IF(OR(HOUR($L1481)&lt;Listas!$F$2,AND(HOUR($L1481)&gt;Listas!$F$3,HOUR($L1481)&lt;Listas!$F$4),HOUR($L1481)&gt;Listas!$F$5),"Error hora, fecha final",IF(AND($L1481-$K1481&gt;0,$L1481-$K1481&lt;=0.42),(IF(AND(AND(HOUR($K1481)&gt;=Listas!$F$2,HOUR($K1481)&lt;=Listas!$F$3),AND(HOUR($L1481)&gt;=Listas!$F$2,HOUR($L1481)&lt;=Listas!$F$3)),(HOUR($L1481)-HOUR($K1481)),IF(AND(AND(HOUR($K1481)&gt;=Listas!$F$4,HOUR($K1481)&lt;=Listas!$F$5),AND(HOUR($L1481)&gt;=Listas!$F$4,HOUR($L1481)&lt;=Listas!$F$5)),(HOUR($L1481)-HOUR($K1481)),IF(AND(AND(HOUR($K1481)&gt;=Listas!$F$2,HOUR($K1481)&lt;=Listas!$F$3),AND(HOUR($L1481)&gt;=Listas!$F$4,HOUR($L1481)&lt;=Listas!$F$5)),((Listas!$F$3-HOUR($K1481)))+((HOUR($L1481)-Listas!$F$4)),0)))),IF(AND($L1481-$K1481&gt;0.42,$L1481-$K1481&lt;=1.42),(IF(AND(HOUR($K1481)&gt;=Listas!$F$2,HOUR($K1481)&lt;=Listas!$F$3),(Listas!$F$3-HOUR($K1481)+4),IF(AND(HOUR($K1481)&gt;=Listas!$F$4,HOUR($K1481)&lt;=Listas!$F$5),(Listas!$F$5-HOUR($K1481)),0))+IF(AND(HOUR($L1481)&gt;=Listas!$F$2,HOUR($L1481)&lt;=Listas!$F$3),(HOUR($L1481)-Listas!$F$2),IF(AND(HOUR($L1481)&gt;=Listas!$F$4,HOUR($L1481)&lt;=Listas!$F$5),(HOUR($L1481)-Listas!$F$4+4),0))),IF(($L1481-$K1481&gt;1.42),(IF(AND(HOUR($K1481)&gt;=Listas!$F$2,HOUR($K1481)&lt;=Listas!$F$3),(Listas!$F$3-HOUR($K1481)+4)+IF(AND(HOUR($L1481)&gt;=Listas!$F$2,HOUR($L1481)&lt;=Listas!$F$3),(HOUR($L1481)-Listas!$F$2)+NETWORKDAYS($K1481+1,$L1481-1,Listas!$H$2:$H$112)*Listas!$F$6,IF(AND(HOUR($L1481)&gt;=Listas!$F$4,HOUR($L1481)&lt;=Listas!$F$5),(HOUR($L1481)-Listas!$F$4+4)+NETWORKDAYS($K1481+1,$L1481-1,Listas!$H$2:$H$111)*Listas!$F$6,0)),IF(AND(HOUR($K1481)&gt;=Listas!$F$4,HOUR($K1481)&lt;=Listas!$F$5),(Listas!$F$5-HOUR($K1481))+IF(AND(HOUR($L1481)&gt;=Listas!$F$2,HOUR($L1481)&lt;=Listas!$F$3),(HOUR($L1481)-Listas!$F$2)+NETWORKDAYS($K1481+1,$L1481-1,Listas!$H$2:$H$111)*Listas!$F$6,(HOUR($L1481)-Listas!$F$4+4)+NETWORKDAYS($K1481+1,$L1481-1,Listas!$H$2:$H$111)*Listas!$F$6)))),IF(($L1481-$K1481)&lt;0,"Fecha inicial mayor a fecha final",0)))))))))</f>
        <v/>
      </c>
      <c r="N1481" s="6" t="str">
        <f t="shared" si="1"/>
        <v/>
      </c>
      <c r="O1481" s="6"/>
      <c r="P1481" s="6"/>
      <c r="Q1481" s="6" t="b">
        <v>0</v>
      </c>
      <c r="R1481" s="6" t="str">
        <f t="shared" si="11"/>
        <v/>
      </c>
      <c r="S1481" s="6"/>
    </row>
    <row r="1482">
      <c r="A1482" s="6"/>
      <c r="B1482" s="6"/>
      <c r="C1482" s="6"/>
      <c r="D1482" s="6"/>
      <c r="E1482" s="6"/>
      <c r="F1482" s="6"/>
      <c r="G1482" s="6"/>
      <c r="H1482" s="6"/>
      <c r="I1482" s="6"/>
      <c r="J1482" s="6"/>
      <c r="K1482" s="84"/>
      <c r="L1482" s="84"/>
      <c r="M1482" s="6" t="str">
        <f>IF(OR(ISBLANK($K1482),ISBLANK($L1482)),"",IF(NETWORKDAYS($K1482,$K1482,Listas!$H$2:$H$111)=0,"Error fecha inicial",IF(NETWORKDAYS($L1482,$L1482,Listas!$H$2:$H$111)=0,"Error fecha final",IF(OR(HOUR($K1482)&lt;Listas!$F$2,AND(HOUR($K1482)&gt;Listas!$F$3,HOUR($K1482)&lt;Listas!$F$4),HOUR($K1482)&gt;Listas!$F$5),"Error hora, fecha inicial",IF(OR(HOUR($L1482)&lt;Listas!$F$2,AND(HOUR($L1482)&gt;Listas!$F$3,HOUR($L1482)&lt;Listas!$F$4),HOUR($L1482)&gt;Listas!$F$5),"Error hora, fecha final",IF(AND($L1482-$K1482&gt;0,$L1482-$K1482&lt;=0.42),(IF(AND(AND(HOUR($K1482)&gt;=Listas!$F$2,HOUR($K1482)&lt;=Listas!$F$3),AND(HOUR($L1482)&gt;=Listas!$F$2,HOUR($L1482)&lt;=Listas!$F$3)),(HOUR($L1482)-HOUR($K1482)),IF(AND(AND(HOUR($K1482)&gt;=Listas!$F$4,HOUR($K1482)&lt;=Listas!$F$5),AND(HOUR($L1482)&gt;=Listas!$F$4,HOUR($L1482)&lt;=Listas!$F$5)),(HOUR($L1482)-HOUR($K1482)),IF(AND(AND(HOUR($K1482)&gt;=Listas!$F$2,HOUR($K1482)&lt;=Listas!$F$3),AND(HOUR($L1482)&gt;=Listas!$F$4,HOUR($L1482)&lt;=Listas!$F$5)),((Listas!$F$3-HOUR($K1482)))+((HOUR($L1482)-Listas!$F$4)),0)))),IF(AND($L1482-$K1482&gt;0.42,$L1482-$K1482&lt;=1.42),(IF(AND(HOUR($K1482)&gt;=Listas!$F$2,HOUR($K1482)&lt;=Listas!$F$3),(Listas!$F$3-HOUR($K1482)+4),IF(AND(HOUR($K1482)&gt;=Listas!$F$4,HOUR($K1482)&lt;=Listas!$F$5),(Listas!$F$5-HOUR($K1482)),0))+IF(AND(HOUR($L1482)&gt;=Listas!$F$2,HOUR($L1482)&lt;=Listas!$F$3),(HOUR($L1482)-Listas!$F$2),IF(AND(HOUR($L1482)&gt;=Listas!$F$4,HOUR($L1482)&lt;=Listas!$F$5),(HOUR($L1482)-Listas!$F$4+4),0))),IF(($L1482-$K1482&gt;1.42),(IF(AND(HOUR($K1482)&gt;=Listas!$F$2,HOUR($K1482)&lt;=Listas!$F$3),(Listas!$F$3-HOUR($K1482)+4)+IF(AND(HOUR($L1482)&gt;=Listas!$F$2,HOUR($L1482)&lt;=Listas!$F$3),(HOUR($L1482)-Listas!$F$2)+NETWORKDAYS($K1482+1,$L1482-1,Listas!$H$2:$H$112)*Listas!$F$6,IF(AND(HOUR($L1482)&gt;=Listas!$F$4,HOUR($L1482)&lt;=Listas!$F$5),(HOUR($L1482)-Listas!$F$4+4)+NETWORKDAYS($K1482+1,$L1482-1,Listas!$H$2:$H$111)*Listas!$F$6,0)),IF(AND(HOUR($K1482)&gt;=Listas!$F$4,HOUR($K1482)&lt;=Listas!$F$5),(Listas!$F$5-HOUR($K1482))+IF(AND(HOUR($L1482)&gt;=Listas!$F$2,HOUR($L1482)&lt;=Listas!$F$3),(HOUR($L1482)-Listas!$F$2)+NETWORKDAYS($K1482+1,$L1482-1,Listas!$H$2:$H$111)*Listas!$F$6,(HOUR($L1482)-Listas!$F$4+4)+NETWORKDAYS($K1482+1,$L1482-1,Listas!$H$2:$H$111)*Listas!$F$6)))),IF(($L1482-$K1482)&lt;0,"Fecha inicial mayor a fecha final",0)))))))))</f>
        <v/>
      </c>
      <c r="N1482" s="6" t="str">
        <f t="shared" si="1"/>
        <v/>
      </c>
      <c r="O1482" s="6"/>
      <c r="P1482" s="6"/>
      <c r="Q1482" s="6" t="b">
        <v>0</v>
      </c>
      <c r="R1482" s="6" t="str">
        <f t="shared" si="11"/>
        <v/>
      </c>
      <c r="S1482" s="6"/>
    </row>
    <row r="1483">
      <c r="A1483" s="6"/>
      <c r="B1483" s="6"/>
      <c r="C1483" s="6"/>
      <c r="D1483" s="6"/>
      <c r="E1483" s="6"/>
      <c r="F1483" s="6"/>
      <c r="G1483" s="6"/>
      <c r="H1483" s="6"/>
      <c r="I1483" s="6"/>
      <c r="J1483" s="6"/>
      <c r="K1483" s="84"/>
      <c r="L1483" s="84"/>
      <c r="M1483" s="6" t="str">
        <f>IF(OR(ISBLANK($K1483),ISBLANK($L1483)),"",IF(NETWORKDAYS($K1483,$K1483,Listas!$H$2:$H$111)=0,"Error fecha inicial",IF(NETWORKDAYS($L1483,$L1483,Listas!$H$2:$H$111)=0,"Error fecha final",IF(OR(HOUR($K1483)&lt;Listas!$F$2,AND(HOUR($K1483)&gt;Listas!$F$3,HOUR($K1483)&lt;Listas!$F$4),HOUR($K1483)&gt;Listas!$F$5),"Error hora, fecha inicial",IF(OR(HOUR($L1483)&lt;Listas!$F$2,AND(HOUR($L1483)&gt;Listas!$F$3,HOUR($L1483)&lt;Listas!$F$4),HOUR($L1483)&gt;Listas!$F$5),"Error hora, fecha final",IF(AND($L1483-$K1483&gt;0,$L1483-$K1483&lt;=0.42),(IF(AND(AND(HOUR($K1483)&gt;=Listas!$F$2,HOUR($K1483)&lt;=Listas!$F$3),AND(HOUR($L1483)&gt;=Listas!$F$2,HOUR($L1483)&lt;=Listas!$F$3)),(HOUR($L1483)-HOUR($K1483)),IF(AND(AND(HOUR($K1483)&gt;=Listas!$F$4,HOUR($K1483)&lt;=Listas!$F$5),AND(HOUR($L1483)&gt;=Listas!$F$4,HOUR($L1483)&lt;=Listas!$F$5)),(HOUR($L1483)-HOUR($K1483)),IF(AND(AND(HOUR($K1483)&gt;=Listas!$F$2,HOUR($K1483)&lt;=Listas!$F$3),AND(HOUR($L1483)&gt;=Listas!$F$4,HOUR($L1483)&lt;=Listas!$F$5)),((Listas!$F$3-HOUR($K1483)))+((HOUR($L1483)-Listas!$F$4)),0)))),IF(AND($L1483-$K1483&gt;0.42,$L1483-$K1483&lt;=1.42),(IF(AND(HOUR($K1483)&gt;=Listas!$F$2,HOUR($K1483)&lt;=Listas!$F$3),(Listas!$F$3-HOUR($K1483)+4),IF(AND(HOUR($K1483)&gt;=Listas!$F$4,HOUR($K1483)&lt;=Listas!$F$5),(Listas!$F$5-HOUR($K1483)),0))+IF(AND(HOUR($L1483)&gt;=Listas!$F$2,HOUR($L1483)&lt;=Listas!$F$3),(HOUR($L1483)-Listas!$F$2),IF(AND(HOUR($L1483)&gt;=Listas!$F$4,HOUR($L1483)&lt;=Listas!$F$5),(HOUR($L1483)-Listas!$F$4+4),0))),IF(($L1483-$K1483&gt;1.42),(IF(AND(HOUR($K1483)&gt;=Listas!$F$2,HOUR($K1483)&lt;=Listas!$F$3),(Listas!$F$3-HOUR($K1483)+4)+IF(AND(HOUR($L1483)&gt;=Listas!$F$2,HOUR($L1483)&lt;=Listas!$F$3),(HOUR($L1483)-Listas!$F$2)+NETWORKDAYS($K1483+1,$L1483-1,Listas!$H$2:$H$112)*Listas!$F$6,IF(AND(HOUR($L1483)&gt;=Listas!$F$4,HOUR($L1483)&lt;=Listas!$F$5),(HOUR($L1483)-Listas!$F$4+4)+NETWORKDAYS($K1483+1,$L1483-1,Listas!$H$2:$H$111)*Listas!$F$6,0)),IF(AND(HOUR($K1483)&gt;=Listas!$F$4,HOUR($K1483)&lt;=Listas!$F$5),(Listas!$F$5-HOUR($K1483))+IF(AND(HOUR($L1483)&gt;=Listas!$F$2,HOUR($L1483)&lt;=Listas!$F$3),(HOUR($L1483)-Listas!$F$2)+NETWORKDAYS($K1483+1,$L1483-1,Listas!$H$2:$H$111)*Listas!$F$6,(HOUR($L1483)-Listas!$F$4+4)+NETWORKDAYS($K1483+1,$L1483-1,Listas!$H$2:$H$111)*Listas!$F$6)))),IF(($L1483-$K1483)&lt;0,"Fecha inicial mayor a fecha final",0)))))))))</f>
        <v/>
      </c>
      <c r="N1483" s="6" t="str">
        <f t="shared" si="1"/>
        <v/>
      </c>
      <c r="O1483" s="6"/>
      <c r="P1483" s="6"/>
      <c r="Q1483" s="6" t="b">
        <v>0</v>
      </c>
      <c r="R1483" s="6" t="str">
        <f t="shared" si="11"/>
        <v/>
      </c>
      <c r="S1483" s="6"/>
    </row>
    <row r="1484">
      <c r="A1484" s="6"/>
      <c r="B1484" s="6"/>
      <c r="C1484" s="6"/>
      <c r="D1484" s="6"/>
      <c r="E1484" s="6"/>
      <c r="F1484" s="6"/>
      <c r="G1484" s="6"/>
      <c r="H1484" s="6"/>
      <c r="I1484" s="6"/>
      <c r="J1484" s="6"/>
      <c r="K1484" s="84"/>
      <c r="L1484" s="84"/>
      <c r="M1484" s="6" t="str">
        <f>IF(OR(ISBLANK($K1484),ISBLANK($L1484)),"",IF(NETWORKDAYS($K1484,$K1484,Listas!$H$2:$H$111)=0,"Error fecha inicial",IF(NETWORKDAYS($L1484,$L1484,Listas!$H$2:$H$111)=0,"Error fecha final",IF(OR(HOUR($K1484)&lt;Listas!$F$2,AND(HOUR($K1484)&gt;Listas!$F$3,HOUR($K1484)&lt;Listas!$F$4),HOUR($K1484)&gt;Listas!$F$5),"Error hora, fecha inicial",IF(OR(HOUR($L1484)&lt;Listas!$F$2,AND(HOUR($L1484)&gt;Listas!$F$3,HOUR($L1484)&lt;Listas!$F$4),HOUR($L1484)&gt;Listas!$F$5),"Error hora, fecha final",IF(AND($L1484-$K1484&gt;0,$L1484-$K1484&lt;=0.42),(IF(AND(AND(HOUR($K1484)&gt;=Listas!$F$2,HOUR($K1484)&lt;=Listas!$F$3),AND(HOUR($L1484)&gt;=Listas!$F$2,HOUR($L1484)&lt;=Listas!$F$3)),(HOUR($L1484)-HOUR($K1484)),IF(AND(AND(HOUR($K1484)&gt;=Listas!$F$4,HOUR($K1484)&lt;=Listas!$F$5),AND(HOUR($L1484)&gt;=Listas!$F$4,HOUR($L1484)&lt;=Listas!$F$5)),(HOUR($L1484)-HOUR($K1484)),IF(AND(AND(HOUR($K1484)&gt;=Listas!$F$2,HOUR($K1484)&lt;=Listas!$F$3),AND(HOUR($L1484)&gt;=Listas!$F$4,HOUR($L1484)&lt;=Listas!$F$5)),((Listas!$F$3-HOUR($K1484)))+((HOUR($L1484)-Listas!$F$4)),0)))),IF(AND($L1484-$K1484&gt;0.42,$L1484-$K1484&lt;=1.42),(IF(AND(HOUR($K1484)&gt;=Listas!$F$2,HOUR($K1484)&lt;=Listas!$F$3),(Listas!$F$3-HOUR($K1484)+4),IF(AND(HOUR($K1484)&gt;=Listas!$F$4,HOUR($K1484)&lt;=Listas!$F$5),(Listas!$F$5-HOUR($K1484)),0))+IF(AND(HOUR($L1484)&gt;=Listas!$F$2,HOUR($L1484)&lt;=Listas!$F$3),(HOUR($L1484)-Listas!$F$2),IF(AND(HOUR($L1484)&gt;=Listas!$F$4,HOUR($L1484)&lt;=Listas!$F$5),(HOUR($L1484)-Listas!$F$4+4),0))),IF(($L1484-$K1484&gt;1.42),(IF(AND(HOUR($K1484)&gt;=Listas!$F$2,HOUR($K1484)&lt;=Listas!$F$3),(Listas!$F$3-HOUR($K1484)+4)+IF(AND(HOUR($L1484)&gt;=Listas!$F$2,HOUR($L1484)&lt;=Listas!$F$3),(HOUR($L1484)-Listas!$F$2)+NETWORKDAYS($K1484+1,$L1484-1,Listas!$H$2:$H$112)*Listas!$F$6,IF(AND(HOUR($L1484)&gt;=Listas!$F$4,HOUR($L1484)&lt;=Listas!$F$5),(HOUR($L1484)-Listas!$F$4+4)+NETWORKDAYS($K1484+1,$L1484-1,Listas!$H$2:$H$111)*Listas!$F$6,0)),IF(AND(HOUR($K1484)&gt;=Listas!$F$4,HOUR($K1484)&lt;=Listas!$F$5),(Listas!$F$5-HOUR($K1484))+IF(AND(HOUR($L1484)&gt;=Listas!$F$2,HOUR($L1484)&lt;=Listas!$F$3),(HOUR($L1484)-Listas!$F$2)+NETWORKDAYS($K1484+1,$L1484-1,Listas!$H$2:$H$111)*Listas!$F$6,(HOUR($L1484)-Listas!$F$4+4)+NETWORKDAYS($K1484+1,$L1484-1,Listas!$H$2:$H$111)*Listas!$F$6)))),IF(($L1484-$K1484)&lt;0,"Fecha inicial mayor a fecha final",0)))))))))</f>
        <v/>
      </c>
      <c r="N1484" s="6" t="str">
        <f t="shared" si="1"/>
        <v/>
      </c>
      <c r="O1484" s="6"/>
      <c r="P1484" s="6"/>
      <c r="Q1484" s="6" t="b">
        <v>0</v>
      </c>
      <c r="R1484" s="6" t="str">
        <f t="shared" si="11"/>
        <v/>
      </c>
      <c r="S1484" s="6"/>
    </row>
    <row r="1485">
      <c r="A1485" s="6"/>
      <c r="B1485" s="6"/>
      <c r="C1485" s="6"/>
      <c r="D1485" s="6"/>
      <c r="E1485" s="6"/>
      <c r="F1485" s="6"/>
      <c r="G1485" s="6"/>
      <c r="H1485" s="6"/>
      <c r="I1485" s="6"/>
      <c r="J1485" s="6"/>
      <c r="K1485" s="84"/>
      <c r="L1485" s="84"/>
      <c r="M1485" s="6" t="str">
        <f>IF(OR(ISBLANK($K1485),ISBLANK($L1485)),"",IF(NETWORKDAYS($K1485,$K1485,Listas!$H$2:$H$111)=0,"Error fecha inicial",IF(NETWORKDAYS($L1485,$L1485,Listas!$H$2:$H$111)=0,"Error fecha final",IF(OR(HOUR($K1485)&lt;Listas!$F$2,AND(HOUR($K1485)&gt;Listas!$F$3,HOUR($K1485)&lt;Listas!$F$4),HOUR($K1485)&gt;Listas!$F$5),"Error hora, fecha inicial",IF(OR(HOUR($L1485)&lt;Listas!$F$2,AND(HOUR($L1485)&gt;Listas!$F$3,HOUR($L1485)&lt;Listas!$F$4),HOUR($L1485)&gt;Listas!$F$5),"Error hora, fecha final",IF(AND($L1485-$K1485&gt;0,$L1485-$K1485&lt;=0.42),(IF(AND(AND(HOUR($K1485)&gt;=Listas!$F$2,HOUR($K1485)&lt;=Listas!$F$3),AND(HOUR($L1485)&gt;=Listas!$F$2,HOUR($L1485)&lt;=Listas!$F$3)),(HOUR($L1485)-HOUR($K1485)),IF(AND(AND(HOUR($K1485)&gt;=Listas!$F$4,HOUR($K1485)&lt;=Listas!$F$5),AND(HOUR($L1485)&gt;=Listas!$F$4,HOUR($L1485)&lt;=Listas!$F$5)),(HOUR($L1485)-HOUR($K1485)),IF(AND(AND(HOUR($K1485)&gt;=Listas!$F$2,HOUR($K1485)&lt;=Listas!$F$3),AND(HOUR($L1485)&gt;=Listas!$F$4,HOUR($L1485)&lt;=Listas!$F$5)),((Listas!$F$3-HOUR($K1485)))+((HOUR($L1485)-Listas!$F$4)),0)))),IF(AND($L1485-$K1485&gt;0.42,$L1485-$K1485&lt;=1.42),(IF(AND(HOUR($K1485)&gt;=Listas!$F$2,HOUR($K1485)&lt;=Listas!$F$3),(Listas!$F$3-HOUR($K1485)+4),IF(AND(HOUR($K1485)&gt;=Listas!$F$4,HOUR($K1485)&lt;=Listas!$F$5),(Listas!$F$5-HOUR($K1485)),0))+IF(AND(HOUR($L1485)&gt;=Listas!$F$2,HOUR($L1485)&lt;=Listas!$F$3),(HOUR($L1485)-Listas!$F$2),IF(AND(HOUR($L1485)&gt;=Listas!$F$4,HOUR($L1485)&lt;=Listas!$F$5),(HOUR($L1485)-Listas!$F$4+4),0))),IF(($L1485-$K1485&gt;1.42),(IF(AND(HOUR($K1485)&gt;=Listas!$F$2,HOUR($K1485)&lt;=Listas!$F$3),(Listas!$F$3-HOUR($K1485)+4)+IF(AND(HOUR($L1485)&gt;=Listas!$F$2,HOUR($L1485)&lt;=Listas!$F$3),(HOUR($L1485)-Listas!$F$2)+NETWORKDAYS($K1485+1,$L1485-1,Listas!$H$2:$H$112)*Listas!$F$6,IF(AND(HOUR($L1485)&gt;=Listas!$F$4,HOUR($L1485)&lt;=Listas!$F$5),(HOUR($L1485)-Listas!$F$4+4)+NETWORKDAYS($K1485+1,$L1485-1,Listas!$H$2:$H$111)*Listas!$F$6,0)),IF(AND(HOUR($K1485)&gt;=Listas!$F$4,HOUR($K1485)&lt;=Listas!$F$5),(Listas!$F$5-HOUR($K1485))+IF(AND(HOUR($L1485)&gt;=Listas!$F$2,HOUR($L1485)&lt;=Listas!$F$3),(HOUR($L1485)-Listas!$F$2)+NETWORKDAYS($K1485+1,$L1485-1,Listas!$H$2:$H$111)*Listas!$F$6,(HOUR($L1485)-Listas!$F$4+4)+NETWORKDAYS($K1485+1,$L1485-1,Listas!$H$2:$H$111)*Listas!$F$6)))),IF(($L1485-$K1485)&lt;0,"Fecha inicial mayor a fecha final",0)))))))))</f>
        <v/>
      </c>
      <c r="N1485" s="6" t="str">
        <f t="shared" si="1"/>
        <v/>
      </c>
      <c r="O1485" s="6"/>
      <c r="P1485" s="6"/>
      <c r="Q1485" s="6" t="b">
        <v>0</v>
      </c>
      <c r="R1485" s="6" t="str">
        <f t="shared" si="11"/>
        <v/>
      </c>
      <c r="S1485" s="6"/>
    </row>
    <row r="1486">
      <c r="A1486" s="6"/>
      <c r="B1486" s="6"/>
      <c r="C1486" s="6"/>
      <c r="D1486" s="6"/>
      <c r="E1486" s="6"/>
      <c r="F1486" s="6"/>
      <c r="G1486" s="6"/>
      <c r="H1486" s="6"/>
      <c r="I1486" s="6"/>
      <c r="J1486" s="6"/>
      <c r="K1486" s="84"/>
      <c r="L1486" s="84"/>
      <c r="M1486" s="6" t="str">
        <f>IF(OR(ISBLANK($K1486),ISBLANK($L1486)),"",IF(NETWORKDAYS($K1486,$K1486,Listas!$H$2:$H$111)=0,"Error fecha inicial",IF(NETWORKDAYS($L1486,$L1486,Listas!$H$2:$H$111)=0,"Error fecha final",IF(OR(HOUR($K1486)&lt;Listas!$F$2,AND(HOUR($K1486)&gt;Listas!$F$3,HOUR($K1486)&lt;Listas!$F$4),HOUR($K1486)&gt;Listas!$F$5),"Error hora, fecha inicial",IF(OR(HOUR($L1486)&lt;Listas!$F$2,AND(HOUR($L1486)&gt;Listas!$F$3,HOUR($L1486)&lt;Listas!$F$4),HOUR($L1486)&gt;Listas!$F$5),"Error hora, fecha final",IF(AND($L1486-$K1486&gt;0,$L1486-$K1486&lt;=0.42),(IF(AND(AND(HOUR($K1486)&gt;=Listas!$F$2,HOUR($K1486)&lt;=Listas!$F$3),AND(HOUR($L1486)&gt;=Listas!$F$2,HOUR($L1486)&lt;=Listas!$F$3)),(HOUR($L1486)-HOUR($K1486)),IF(AND(AND(HOUR($K1486)&gt;=Listas!$F$4,HOUR($K1486)&lt;=Listas!$F$5),AND(HOUR($L1486)&gt;=Listas!$F$4,HOUR($L1486)&lt;=Listas!$F$5)),(HOUR($L1486)-HOUR($K1486)),IF(AND(AND(HOUR($K1486)&gt;=Listas!$F$2,HOUR($K1486)&lt;=Listas!$F$3),AND(HOUR($L1486)&gt;=Listas!$F$4,HOUR($L1486)&lt;=Listas!$F$5)),((Listas!$F$3-HOUR($K1486)))+((HOUR($L1486)-Listas!$F$4)),0)))),IF(AND($L1486-$K1486&gt;0.42,$L1486-$K1486&lt;=1.42),(IF(AND(HOUR($K1486)&gt;=Listas!$F$2,HOUR($K1486)&lt;=Listas!$F$3),(Listas!$F$3-HOUR($K1486)+4),IF(AND(HOUR($K1486)&gt;=Listas!$F$4,HOUR($K1486)&lt;=Listas!$F$5),(Listas!$F$5-HOUR($K1486)),0))+IF(AND(HOUR($L1486)&gt;=Listas!$F$2,HOUR($L1486)&lt;=Listas!$F$3),(HOUR($L1486)-Listas!$F$2),IF(AND(HOUR($L1486)&gt;=Listas!$F$4,HOUR($L1486)&lt;=Listas!$F$5),(HOUR($L1486)-Listas!$F$4+4),0))),IF(($L1486-$K1486&gt;1.42),(IF(AND(HOUR($K1486)&gt;=Listas!$F$2,HOUR($K1486)&lt;=Listas!$F$3),(Listas!$F$3-HOUR($K1486)+4)+IF(AND(HOUR($L1486)&gt;=Listas!$F$2,HOUR($L1486)&lt;=Listas!$F$3),(HOUR($L1486)-Listas!$F$2)+NETWORKDAYS($K1486+1,$L1486-1,Listas!$H$2:$H$112)*Listas!$F$6,IF(AND(HOUR($L1486)&gt;=Listas!$F$4,HOUR($L1486)&lt;=Listas!$F$5),(HOUR($L1486)-Listas!$F$4+4)+NETWORKDAYS($K1486+1,$L1486-1,Listas!$H$2:$H$111)*Listas!$F$6,0)),IF(AND(HOUR($K1486)&gt;=Listas!$F$4,HOUR($K1486)&lt;=Listas!$F$5),(Listas!$F$5-HOUR($K1486))+IF(AND(HOUR($L1486)&gt;=Listas!$F$2,HOUR($L1486)&lt;=Listas!$F$3),(HOUR($L1486)-Listas!$F$2)+NETWORKDAYS($K1486+1,$L1486-1,Listas!$H$2:$H$111)*Listas!$F$6,(HOUR($L1486)-Listas!$F$4+4)+NETWORKDAYS($K1486+1,$L1486-1,Listas!$H$2:$H$111)*Listas!$F$6)))),IF(($L1486-$K1486)&lt;0,"Fecha inicial mayor a fecha final",0)))))))))</f>
        <v/>
      </c>
      <c r="N1486" s="6" t="str">
        <f t="shared" si="1"/>
        <v/>
      </c>
      <c r="O1486" s="6"/>
      <c r="P1486" s="6"/>
      <c r="Q1486" s="6" t="b">
        <v>0</v>
      </c>
      <c r="R1486" s="6" t="str">
        <f t="shared" si="11"/>
        <v/>
      </c>
      <c r="S1486" s="6"/>
    </row>
    <row r="1487">
      <c r="A1487" s="6"/>
      <c r="B1487" s="6"/>
      <c r="C1487" s="6"/>
      <c r="D1487" s="6"/>
      <c r="E1487" s="6"/>
      <c r="F1487" s="6"/>
      <c r="G1487" s="6"/>
      <c r="H1487" s="6"/>
      <c r="I1487" s="6"/>
      <c r="J1487" s="6"/>
      <c r="K1487" s="84"/>
      <c r="L1487" s="84"/>
      <c r="M1487" s="6" t="str">
        <f>IF(OR(ISBLANK($K1487),ISBLANK($L1487)),"",IF(NETWORKDAYS($K1487,$K1487,Listas!$H$2:$H$111)=0,"Error fecha inicial",IF(NETWORKDAYS($L1487,$L1487,Listas!$H$2:$H$111)=0,"Error fecha final",IF(OR(HOUR($K1487)&lt;Listas!$F$2,AND(HOUR($K1487)&gt;Listas!$F$3,HOUR($K1487)&lt;Listas!$F$4),HOUR($K1487)&gt;Listas!$F$5),"Error hora, fecha inicial",IF(OR(HOUR($L1487)&lt;Listas!$F$2,AND(HOUR($L1487)&gt;Listas!$F$3,HOUR($L1487)&lt;Listas!$F$4),HOUR($L1487)&gt;Listas!$F$5),"Error hora, fecha final",IF(AND($L1487-$K1487&gt;0,$L1487-$K1487&lt;=0.42),(IF(AND(AND(HOUR($K1487)&gt;=Listas!$F$2,HOUR($K1487)&lt;=Listas!$F$3),AND(HOUR($L1487)&gt;=Listas!$F$2,HOUR($L1487)&lt;=Listas!$F$3)),(HOUR($L1487)-HOUR($K1487)),IF(AND(AND(HOUR($K1487)&gt;=Listas!$F$4,HOUR($K1487)&lt;=Listas!$F$5),AND(HOUR($L1487)&gt;=Listas!$F$4,HOUR($L1487)&lt;=Listas!$F$5)),(HOUR($L1487)-HOUR($K1487)),IF(AND(AND(HOUR($K1487)&gt;=Listas!$F$2,HOUR($K1487)&lt;=Listas!$F$3),AND(HOUR($L1487)&gt;=Listas!$F$4,HOUR($L1487)&lt;=Listas!$F$5)),((Listas!$F$3-HOUR($K1487)))+((HOUR($L1487)-Listas!$F$4)),0)))),IF(AND($L1487-$K1487&gt;0.42,$L1487-$K1487&lt;=1.42),(IF(AND(HOUR($K1487)&gt;=Listas!$F$2,HOUR($K1487)&lt;=Listas!$F$3),(Listas!$F$3-HOUR($K1487)+4),IF(AND(HOUR($K1487)&gt;=Listas!$F$4,HOUR($K1487)&lt;=Listas!$F$5),(Listas!$F$5-HOUR($K1487)),0))+IF(AND(HOUR($L1487)&gt;=Listas!$F$2,HOUR($L1487)&lt;=Listas!$F$3),(HOUR($L1487)-Listas!$F$2),IF(AND(HOUR($L1487)&gt;=Listas!$F$4,HOUR($L1487)&lt;=Listas!$F$5),(HOUR($L1487)-Listas!$F$4+4),0))),IF(($L1487-$K1487&gt;1.42),(IF(AND(HOUR($K1487)&gt;=Listas!$F$2,HOUR($K1487)&lt;=Listas!$F$3),(Listas!$F$3-HOUR($K1487)+4)+IF(AND(HOUR($L1487)&gt;=Listas!$F$2,HOUR($L1487)&lt;=Listas!$F$3),(HOUR($L1487)-Listas!$F$2)+NETWORKDAYS($K1487+1,$L1487-1,Listas!$H$2:$H$112)*Listas!$F$6,IF(AND(HOUR($L1487)&gt;=Listas!$F$4,HOUR($L1487)&lt;=Listas!$F$5),(HOUR($L1487)-Listas!$F$4+4)+NETWORKDAYS($K1487+1,$L1487-1,Listas!$H$2:$H$111)*Listas!$F$6,0)),IF(AND(HOUR($K1487)&gt;=Listas!$F$4,HOUR($K1487)&lt;=Listas!$F$5),(Listas!$F$5-HOUR($K1487))+IF(AND(HOUR($L1487)&gt;=Listas!$F$2,HOUR($L1487)&lt;=Listas!$F$3),(HOUR($L1487)-Listas!$F$2)+NETWORKDAYS($K1487+1,$L1487-1,Listas!$H$2:$H$111)*Listas!$F$6,(HOUR($L1487)-Listas!$F$4+4)+NETWORKDAYS($K1487+1,$L1487-1,Listas!$H$2:$H$111)*Listas!$F$6)))),IF(($L1487-$K1487)&lt;0,"Fecha inicial mayor a fecha final",0)))))))))</f>
        <v/>
      </c>
      <c r="N1487" s="6" t="str">
        <f t="shared" si="1"/>
        <v/>
      </c>
      <c r="O1487" s="6"/>
      <c r="P1487" s="6"/>
      <c r="Q1487" s="6" t="b">
        <v>0</v>
      </c>
      <c r="R1487" s="6" t="str">
        <f t="shared" si="11"/>
        <v/>
      </c>
      <c r="S1487" s="6"/>
    </row>
    <row r="1488">
      <c r="A1488" s="6"/>
      <c r="B1488" s="6"/>
      <c r="C1488" s="6"/>
      <c r="D1488" s="6"/>
      <c r="E1488" s="6"/>
      <c r="F1488" s="6"/>
      <c r="G1488" s="6"/>
      <c r="H1488" s="6"/>
      <c r="I1488" s="6"/>
      <c r="J1488" s="6"/>
      <c r="K1488" s="84"/>
      <c r="L1488" s="84"/>
      <c r="M1488" s="6" t="str">
        <f>IF(OR(ISBLANK($K1488),ISBLANK($L1488)),"",IF(NETWORKDAYS($K1488,$K1488,Listas!$H$2:$H$111)=0,"Error fecha inicial",IF(NETWORKDAYS($L1488,$L1488,Listas!$H$2:$H$111)=0,"Error fecha final",IF(OR(HOUR($K1488)&lt;Listas!$F$2,AND(HOUR($K1488)&gt;Listas!$F$3,HOUR($K1488)&lt;Listas!$F$4),HOUR($K1488)&gt;Listas!$F$5),"Error hora, fecha inicial",IF(OR(HOUR($L1488)&lt;Listas!$F$2,AND(HOUR($L1488)&gt;Listas!$F$3,HOUR($L1488)&lt;Listas!$F$4),HOUR($L1488)&gt;Listas!$F$5),"Error hora, fecha final",IF(AND($L1488-$K1488&gt;0,$L1488-$K1488&lt;=0.42),(IF(AND(AND(HOUR($K1488)&gt;=Listas!$F$2,HOUR($K1488)&lt;=Listas!$F$3),AND(HOUR($L1488)&gt;=Listas!$F$2,HOUR($L1488)&lt;=Listas!$F$3)),(HOUR($L1488)-HOUR($K1488)),IF(AND(AND(HOUR($K1488)&gt;=Listas!$F$4,HOUR($K1488)&lt;=Listas!$F$5),AND(HOUR($L1488)&gt;=Listas!$F$4,HOUR($L1488)&lt;=Listas!$F$5)),(HOUR($L1488)-HOUR($K1488)),IF(AND(AND(HOUR($K1488)&gt;=Listas!$F$2,HOUR($K1488)&lt;=Listas!$F$3),AND(HOUR($L1488)&gt;=Listas!$F$4,HOUR($L1488)&lt;=Listas!$F$5)),((Listas!$F$3-HOUR($K1488)))+((HOUR($L1488)-Listas!$F$4)),0)))),IF(AND($L1488-$K1488&gt;0.42,$L1488-$K1488&lt;=1.42),(IF(AND(HOUR($K1488)&gt;=Listas!$F$2,HOUR($K1488)&lt;=Listas!$F$3),(Listas!$F$3-HOUR($K1488)+4),IF(AND(HOUR($K1488)&gt;=Listas!$F$4,HOUR($K1488)&lt;=Listas!$F$5),(Listas!$F$5-HOUR($K1488)),0))+IF(AND(HOUR($L1488)&gt;=Listas!$F$2,HOUR($L1488)&lt;=Listas!$F$3),(HOUR($L1488)-Listas!$F$2),IF(AND(HOUR($L1488)&gt;=Listas!$F$4,HOUR($L1488)&lt;=Listas!$F$5),(HOUR($L1488)-Listas!$F$4+4),0))),IF(($L1488-$K1488&gt;1.42),(IF(AND(HOUR($K1488)&gt;=Listas!$F$2,HOUR($K1488)&lt;=Listas!$F$3),(Listas!$F$3-HOUR($K1488)+4)+IF(AND(HOUR($L1488)&gt;=Listas!$F$2,HOUR($L1488)&lt;=Listas!$F$3),(HOUR($L1488)-Listas!$F$2)+NETWORKDAYS($K1488+1,$L1488-1,Listas!$H$2:$H$112)*Listas!$F$6,IF(AND(HOUR($L1488)&gt;=Listas!$F$4,HOUR($L1488)&lt;=Listas!$F$5),(HOUR($L1488)-Listas!$F$4+4)+NETWORKDAYS($K1488+1,$L1488-1,Listas!$H$2:$H$111)*Listas!$F$6,0)),IF(AND(HOUR($K1488)&gt;=Listas!$F$4,HOUR($K1488)&lt;=Listas!$F$5),(Listas!$F$5-HOUR($K1488))+IF(AND(HOUR($L1488)&gt;=Listas!$F$2,HOUR($L1488)&lt;=Listas!$F$3),(HOUR($L1488)-Listas!$F$2)+NETWORKDAYS($K1488+1,$L1488-1,Listas!$H$2:$H$111)*Listas!$F$6,(HOUR($L1488)-Listas!$F$4+4)+NETWORKDAYS($K1488+1,$L1488-1,Listas!$H$2:$H$111)*Listas!$F$6)))),IF(($L1488-$K1488)&lt;0,"Fecha inicial mayor a fecha final",0)))))))))</f>
        <v/>
      </c>
      <c r="N1488" s="6" t="str">
        <f t="shared" si="1"/>
        <v/>
      </c>
      <c r="O1488" s="6"/>
      <c r="P1488" s="6"/>
      <c r="Q1488" s="6" t="b">
        <v>0</v>
      </c>
      <c r="R1488" s="6" t="str">
        <f t="shared" si="11"/>
        <v/>
      </c>
      <c r="S1488" s="6"/>
    </row>
    <row r="1489">
      <c r="A1489" s="6"/>
      <c r="B1489" s="6"/>
      <c r="C1489" s="6"/>
      <c r="D1489" s="6"/>
      <c r="E1489" s="6"/>
      <c r="F1489" s="6"/>
      <c r="G1489" s="6"/>
      <c r="H1489" s="6"/>
      <c r="I1489" s="6"/>
      <c r="J1489" s="6"/>
      <c r="K1489" s="84"/>
      <c r="L1489" s="84"/>
      <c r="M1489" s="6" t="str">
        <f>IF(OR(ISBLANK($K1489),ISBLANK($L1489)),"",IF(NETWORKDAYS($K1489,$K1489,Listas!$H$2:$H$111)=0,"Error fecha inicial",IF(NETWORKDAYS($L1489,$L1489,Listas!$H$2:$H$111)=0,"Error fecha final",IF(OR(HOUR($K1489)&lt;Listas!$F$2,AND(HOUR($K1489)&gt;Listas!$F$3,HOUR($K1489)&lt;Listas!$F$4),HOUR($K1489)&gt;Listas!$F$5),"Error hora, fecha inicial",IF(OR(HOUR($L1489)&lt;Listas!$F$2,AND(HOUR($L1489)&gt;Listas!$F$3,HOUR($L1489)&lt;Listas!$F$4),HOUR($L1489)&gt;Listas!$F$5),"Error hora, fecha final",IF(AND($L1489-$K1489&gt;0,$L1489-$K1489&lt;=0.42),(IF(AND(AND(HOUR($K1489)&gt;=Listas!$F$2,HOUR($K1489)&lt;=Listas!$F$3),AND(HOUR($L1489)&gt;=Listas!$F$2,HOUR($L1489)&lt;=Listas!$F$3)),(HOUR($L1489)-HOUR($K1489)),IF(AND(AND(HOUR($K1489)&gt;=Listas!$F$4,HOUR($K1489)&lt;=Listas!$F$5),AND(HOUR($L1489)&gt;=Listas!$F$4,HOUR($L1489)&lt;=Listas!$F$5)),(HOUR($L1489)-HOUR($K1489)),IF(AND(AND(HOUR($K1489)&gt;=Listas!$F$2,HOUR($K1489)&lt;=Listas!$F$3),AND(HOUR($L1489)&gt;=Listas!$F$4,HOUR($L1489)&lt;=Listas!$F$5)),((Listas!$F$3-HOUR($K1489)))+((HOUR($L1489)-Listas!$F$4)),0)))),IF(AND($L1489-$K1489&gt;0.42,$L1489-$K1489&lt;=1.42),(IF(AND(HOUR($K1489)&gt;=Listas!$F$2,HOUR($K1489)&lt;=Listas!$F$3),(Listas!$F$3-HOUR($K1489)+4),IF(AND(HOUR($K1489)&gt;=Listas!$F$4,HOUR($K1489)&lt;=Listas!$F$5),(Listas!$F$5-HOUR($K1489)),0))+IF(AND(HOUR($L1489)&gt;=Listas!$F$2,HOUR($L1489)&lt;=Listas!$F$3),(HOUR($L1489)-Listas!$F$2),IF(AND(HOUR($L1489)&gt;=Listas!$F$4,HOUR($L1489)&lt;=Listas!$F$5),(HOUR($L1489)-Listas!$F$4+4),0))),IF(($L1489-$K1489&gt;1.42),(IF(AND(HOUR($K1489)&gt;=Listas!$F$2,HOUR($K1489)&lt;=Listas!$F$3),(Listas!$F$3-HOUR($K1489)+4)+IF(AND(HOUR($L1489)&gt;=Listas!$F$2,HOUR($L1489)&lt;=Listas!$F$3),(HOUR($L1489)-Listas!$F$2)+NETWORKDAYS($K1489+1,$L1489-1,Listas!$H$2:$H$112)*Listas!$F$6,IF(AND(HOUR($L1489)&gt;=Listas!$F$4,HOUR($L1489)&lt;=Listas!$F$5),(HOUR($L1489)-Listas!$F$4+4)+NETWORKDAYS($K1489+1,$L1489-1,Listas!$H$2:$H$111)*Listas!$F$6,0)),IF(AND(HOUR($K1489)&gt;=Listas!$F$4,HOUR($K1489)&lt;=Listas!$F$5),(Listas!$F$5-HOUR($K1489))+IF(AND(HOUR($L1489)&gt;=Listas!$F$2,HOUR($L1489)&lt;=Listas!$F$3),(HOUR($L1489)-Listas!$F$2)+NETWORKDAYS($K1489+1,$L1489-1,Listas!$H$2:$H$111)*Listas!$F$6,(HOUR($L1489)-Listas!$F$4+4)+NETWORKDAYS($K1489+1,$L1489-1,Listas!$H$2:$H$111)*Listas!$F$6)))),IF(($L1489-$K1489)&lt;0,"Fecha inicial mayor a fecha final",0)))))))))</f>
        <v/>
      </c>
      <c r="N1489" s="6" t="str">
        <f t="shared" si="1"/>
        <v/>
      </c>
      <c r="O1489" s="6"/>
      <c r="P1489" s="6"/>
      <c r="Q1489" s="6" t="b">
        <v>0</v>
      </c>
      <c r="R1489" s="6" t="str">
        <f t="shared" si="11"/>
        <v/>
      </c>
      <c r="S1489" s="6"/>
    </row>
    <row r="1490">
      <c r="A1490" s="6"/>
      <c r="B1490" s="6"/>
      <c r="C1490" s="6"/>
      <c r="D1490" s="6"/>
      <c r="E1490" s="6"/>
      <c r="F1490" s="6"/>
      <c r="G1490" s="6"/>
      <c r="H1490" s="6"/>
      <c r="I1490" s="6"/>
      <c r="J1490" s="6"/>
      <c r="K1490" s="84"/>
      <c r="L1490" s="84"/>
      <c r="M1490" s="6" t="str">
        <f>IF(OR(ISBLANK($K1490),ISBLANK($L1490)),"",IF(NETWORKDAYS($K1490,$K1490,Listas!$H$2:$H$111)=0,"Error fecha inicial",IF(NETWORKDAYS($L1490,$L1490,Listas!$H$2:$H$111)=0,"Error fecha final",IF(OR(HOUR($K1490)&lt;Listas!$F$2,AND(HOUR($K1490)&gt;Listas!$F$3,HOUR($K1490)&lt;Listas!$F$4),HOUR($K1490)&gt;Listas!$F$5),"Error hora, fecha inicial",IF(OR(HOUR($L1490)&lt;Listas!$F$2,AND(HOUR($L1490)&gt;Listas!$F$3,HOUR($L1490)&lt;Listas!$F$4),HOUR($L1490)&gt;Listas!$F$5),"Error hora, fecha final",IF(AND($L1490-$K1490&gt;0,$L1490-$K1490&lt;=0.42),(IF(AND(AND(HOUR($K1490)&gt;=Listas!$F$2,HOUR($K1490)&lt;=Listas!$F$3),AND(HOUR($L1490)&gt;=Listas!$F$2,HOUR($L1490)&lt;=Listas!$F$3)),(HOUR($L1490)-HOUR($K1490)),IF(AND(AND(HOUR($K1490)&gt;=Listas!$F$4,HOUR($K1490)&lt;=Listas!$F$5),AND(HOUR($L1490)&gt;=Listas!$F$4,HOUR($L1490)&lt;=Listas!$F$5)),(HOUR($L1490)-HOUR($K1490)),IF(AND(AND(HOUR($K1490)&gt;=Listas!$F$2,HOUR($K1490)&lt;=Listas!$F$3),AND(HOUR($L1490)&gt;=Listas!$F$4,HOUR($L1490)&lt;=Listas!$F$5)),((Listas!$F$3-HOUR($K1490)))+((HOUR($L1490)-Listas!$F$4)),0)))),IF(AND($L1490-$K1490&gt;0.42,$L1490-$K1490&lt;=1.42),(IF(AND(HOUR($K1490)&gt;=Listas!$F$2,HOUR($K1490)&lt;=Listas!$F$3),(Listas!$F$3-HOUR($K1490)+4),IF(AND(HOUR($K1490)&gt;=Listas!$F$4,HOUR($K1490)&lt;=Listas!$F$5),(Listas!$F$5-HOUR($K1490)),0))+IF(AND(HOUR($L1490)&gt;=Listas!$F$2,HOUR($L1490)&lt;=Listas!$F$3),(HOUR($L1490)-Listas!$F$2),IF(AND(HOUR($L1490)&gt;=Listas!$F$4,HOUR($L1490)&lt;=Listas!$F$5),(HOUR($L1490)-Listas!$F$4+4),0))),IF(($L1490-$K1490&gt;1.42),(IF(AND(HOUR($K1490)&gt;=Listas!$F$2,HOUR($K1490)&lt;=Listas!$F$3),(Listas!$F$3-HOUR($K1490)+4)+IF(AND(HOUR($L1490)&gt;=Listas!$F$2,HOUR($L1490)&lt;=Listas!$F$3),(HOUR($L1490)-Listas!$F$2)+NETWORKDAYS($K1490+1,$L1490-1,Listas!$H$2:$H$112)*Listas!$F$6,IF(AND(HOUR($L1490)&gt;=Listas!$F$4,HOUR($L1490)&lt;=Listas!$F$5),(HOUR($L1490)-Listas!$F$4+4)+NETWORKDAYS($K1490+1,$L1490-1,Listas!$H$2:$H$111)*Listas!$F$6,0)),IF(AND(HOUR($K1490)&gt;=Listas!$F$4,HOUR($K1490)&lt;=Listas!$F$5),(Listas!$F$5-HOUR($K1490))+IF(AND(HOUR($L1490)&gt;=Listas!$F$2,HOUR($L1490)&lt;=Listas!$F$3),(HOUR($L1490)-Listas!$F$2)+NETWORKDAYS($K1490+1,$L1490-1,Listas!$H$2:$H$111)*Listas!$F$6,(HOUR($L1490)-Listas!$F$4+4)+NETWORKDAYS($K1490+1,$L1490-1,Listas!$H$2:$H$111)*Listas!$F$6)))),IF(($L1490-$K1490)&lt;0,"Fecha inicial mayor a fecha final",0)))))))))</f>
        <v/>
      </c>
      <c r="N1490" s="6" t="str">
        <f t="shared" si="1"/>
        <v/>
      </c>
      <c r="O1490" s="6"/>
      <c r="P1490" s="6"/>
      <c r="Q1490" s="6" t="b">
        <v>0</v>
      </c>
      <c r="R1490" s="6" t="str">
        <f t="shared" si="11"/>
        <v/>
      </c>
      <c r="S1490" s="6"/>
    </row>
    <row r="1491">
      <c r="A1491" s="6"/>
      <c r="B1491" s="6"/>
      <c r="C1491" s="6"/>
      <c r="D1491" s="6"/>
      <c r="E1491" s="6"/>
      <c r="F1491" s="6"/>
      <c r="G1491" s="6"/>
      <c r="H1491" s="6"/>
      <c r="I1491" s="6"/>
      <c r="J1491" s="6"/>
      <c r="K1491" s="84"/>
      <c r="L1491" s="84"/>
      <c r="M1491" s="6" t="str">
        <f>IF(OR(ISBLANK($K1491),ISBLANK($L1491)),"",IF(NETWORKDAYS($K1491,$K1491,Listas!$H$2:$H$111)=0,"Error fecha inicial",IF(NETWORKDAYS($L1491,$L1491,Listas!$H$2:$H$111)=0,"Error fecha final",IF(OR(HOUR($K1491)&lt;Listas!$F$2,AND(HOUR($K1491)&gt;Listas!$F$3,HOUR($K1491)&lt;Listas!$F$4),HOUR($K1491)&gt;Listas!$F$5),"Error hora, fecha inicial",IF(OR(HOUR($L1491)&lt;Listas!$F$2,AND(HOUR($L1491)&gt;Listas!$F$3,HOUR($L1491)&lt;Listas!$F$4),HOUR($L1491)&gt;Listas!$F$5),"Error hora, fecha final",IF(AND($L1491-$K1491&gt;0,$L1491-$K1491&lt;=0.42),(IF(AND(AND(HOUR($K1491)&gt;=Listas!$F$2,HOUR($K1491)&lt;=Listas!$F$3),AND(HOUR($L1491)&gt;=Listas!$F$2,HOUR($L1491)&lt;=Listas!$F$3)),(HOUR($L1491)-HOUR($K1491)),IF(AND(AND(HOUR($K1491)&gt;=Listas!$F$4,HOUR($K1491)&lt;=Listas!$F$5),AND(HOUR($L1491)&gt;=Listas!$F$4,HOUR($L1491)&lt;=Listas!$F$5)),(HOUR($L1491)-HOUR($K1491)),IF(AND(AND(HOUR($K1491)&gt;=Listas!$F$2,HOUR($K1491)&lt;=Listas!$F$3),AND(HOUR($L1491)&gt;=Listas!$F$4,HOUR($L1491)&lt;=Listas!$F$5)),((Listas!$F$3-HOUR($K1491)))+((HOUR($L1491)-Listas!$F$4)),0)))),IF(AND($L1491-$K1491&gt;0.42,$L1491-$K1491&lt;=1.42),(IF(AND(HOUR($K1491)&gt;=Listas!$F$2,HOUR($K1491)&lt;=Listas!$F$3),(Listas!$F$3-HOUR($K1491)+4),IF(AND(HOUR($K1491)&gt;=Listas!$F$4,HOUR($K1491)&lt;=Listas!$F$5),(Listas!$F$5-HOUR($K1491)),0))+IF(AND(HOUR($L1491)&gt;=Listas!$F$2,HOUR($L1491)&lt;=Listas!$F$3),(HOUR($L1491)-Listas!$F$2),IF(AND(HOUR($L1491)&gt;=Listas!$F$4,HOUR($L1491)&lt;=Listas!$F$5),(HOUR($L1491)-Listas!$F$4+4),0))),IF(($L1491-$K1491&gt;1.42),(IF(AND(HOUR($K1491)&gt;=Listas!$F$2,HOUR($K1491)&lt;=Listas!$F$3),(Listas!$F$3-HOUR($K1491)+4)+IF(AND(HOUR($L1491)&gt;=Listas!$F$2,HOUR($L1491)&lt;=Listas!$F$3),(HOUR($L1491)-Listas!$F$2)+NETWORKDAYS($K1491+1,$L1491-1,Listas!$H$2:$H$112)*Listas!$F$6,IF(AND(HOUR($L1491)&gt;=Listas!$F$4,HOUR($L1491)&lt;=Listas!$F$5),(HOUR($L1491)-Listas!$F$4+4)+NETWORKDAYS($K1491+1,$L1491-1,Listas!$H$2:$H$111)*Listas!$F$6,0)),IF(AND(HOUR($K1491)&gt;=Listas!$F$4,HOUR($K1491)&lt;=Listas!$F$5),(Listas!$F$5-HOUR($K1491))+IF(AND(HOUR($L1491)&gt;=Listas!$F$2,HOUR($L1491)&lt;=Listas!$F$3),(HOUR($L1491)-Listas!$F$2)+NETWORKDAYS($K1491+1,$L1491-1,Listas!$H$2:$H$111)*Listas!$F$6,(HOUR($L1491)-Listas!$F$4+4)+NETWORKDAYS($K1491+1,$L1491-1,Listas!$H$2:$H$111)*Listas!$F$6)))),IF(($L1491-$K1491)&lt;0,"Fecha inicial mayor a fecha final",0)))))))))</f>
        <v/>
      </c>
      <c r="N1491" s="6" t="str">
        <f t="shared" si="1"/>
        <v/>
      </c>
      <c r="O1491" s="6"/>
      <c r="P1491" s="6"/>
      <c r="Q1491" s="6" t="b">
        <v>0</v>
      </c>
      <c r="R1491" s="6" t="str">
        <f t="shared" si="11"/>
        <v/>
      </c>
      <c r="S1491" s="6"/>
    </row>
    <row r="1492">
      <c r="A1492" s="6"/>
      <c r="B1492" s="6"/>
      <c r="C1492" s="6"/>
      <c r="D1492" s="6"/>
      <c r="E1492" s="6"/>
      <c r="F1492" s="6"/>
      <c r="G1492" s="6"/>
      <c r="H1492" s="6"/>
      <c r="I1492" s="6"/>
      <c r="J1492" s="6"/>
      <c r="K1492" s="84"/>
      <c r="L1492" s="84"/>
      <c r="M1492" s="6" t="str">
        <f>IF(OR(ISBLANK($K1492),ISBLANK($L1492)),"",IF(NETWORKDAYS($K1492,$K1492,Listas!$H$2:$H$111)=0,"Error fecha inicial",IF(NETWORKDAYS($L1492,$L1492,Listas!$H$2:$H$111)=0,"Error fecha final",IF(OR(HOUR($K1492)&lt;Listas!$F$2,AND(HOUR($K1492)&gt;Listas!$F$3,HOUR($K1492)&lt;Listas!$F$4),HOUR($K1492)&gt;Listas!$F$5),"Error hora, fecha inicial",IF(OR(HOUR($L1492)&lt;Listas!$F$2,AND(HOUR($L1492)&gt;Listas!$F$3,HOUR($L1492)&lt;Listas!$F$4),HOUR($L1492)&gt;Listas!$F$5),"Error hora, fecha final",IF(AND($L1492-$K1492&gt;0,$L1492-$K1492&lt;=0.42),(IF(AND(AND(HOUR($K1492)&gt;=Listas!$F$2,HOUR($K1492)&lt;=Listas!$F$3),AND(HOUR($L1492)&gt;=Listas!$F$2,HOUR($L1492)&lt;=Listas!$F$3)),(HOUR($L1492)-HOUR($K1492)),IF(AND(AND(HOUR($K1492)&gt;=Listas!$F$4,HOUR($K1492)&lt;=Listas!$F$5),AND(HOUR($L1492)&gt;=Listas!$F$4,HOUR($L1492)&lt;=Listas!$F$5)),(HOUR($L1492)-HOUR($K1492)),IF(AND(AND(HOUR($K1492)&gt;=Listas!$F$2,HOUR($K1492)&lt;=Listas!$F$3),AND(HOUR($L1492)&gt;=Listas!$F$4,HOUR($L1492)&lt;=Listas!$F$5)),((Listas!$F$3-HOUR($K1492)))+((HOUR($L1492)-Listas!$F$4)),0)))),IF(AND($L1492-$K1492&gt;0.42,$L1492-$K1492&lt;=1.42),(IF(AND(HOUR($K1492)&gt;=Listas!$F$2,HOUR($K1492)&lt;=Listas!$F$3),(Listas!$F$3-HOUR($K1492)+4),IF(AND(HOUR($K1492)&gt;=Listas!$F$4,HOUR($K1492)&lt;=Listas!$F$5),(Listas!$F$5-HOUR($K1492)),0))+IF(AND(HOUR($L1492)&gt;=Listas!$F$2,HOUR($L1492)&lt;=Listas!$F$3),(HOUR($L1492)-Listas!$F$2),IF(AND(HOUR($L1492)&gt;=Listas!$F$4,HOUR($L1492)&lt;=Listas!$F$5),(HOUR($L1492)-Listas!$F$4+4),0))),IF(($L1492-$K1492&gt;1.42),(IF(AND(HOUR($K1492)&gt;=Listas!$F$2,HOUR($K1492)&lt;=Listas!$F$3),(Listas!$F$3-HOUR($K1492)+4)+IF(AND(HOUR($L1492)&gt;=Listas!$F$2,HOUR($L1492)&lt;=Listas!$F$3),(HOUR($L1492)-Listas!$F$2)+NETWORKDAYS($K1492+1,$L1492-1,Listas!$H$2:$H$112)*Listas!$F$6,IF(AND(HOUR($L1492)&gt;=Listas!$F$4,HOUR($L1492)&lt;=Listas!$F$5),(HOUR($L1492)-Listas!$F$4+4)+NETWORKDAYS($K1492+1,$L1492-1,Listas!$H$2:$H$111)*Listas!$F$6,0)),IF(AND(HOUR($K1492)&gt;=Listas!$F$4,HOUR($K1492)&lt;=Listas!$F$5),(Listas!$F$5-HOUR($K1492))+IF(AND(HOUR($L1492)&gt;=Listas!$F$2,HOUR($L1492)&lt;=Listas!$F$3),(HOUR($L1492)-Listas!$F$2)+NETWORKDAYS($K1492+1,$L1492-1,Listas!$H$2:$H$111)*Listas!$F$6,(HOUR($L1492)-Listas!$F$4+4)+NETWORKDAYS($K1492+1,$L1492-1,Listas!$H$2:$H$111)*Listas!$F$6)))),IF(($L1492-$K1492)&lt;0,"Fecha inicial mayor a fecha final",0)))))))))</f>
        <v/>
      </c>
      <c r="N1492" s="6" t="str">
        <f t="shared" si="1"/>
        <v/>
      </c>
      <c r="O1492" s="6"/>
      <c r="P1492" s="6"/>
      <c r="Q1492" s="6" t="b">
        <v>0</v>
      </c>
      <c r="R1492" s="6" t="str">
        <f t="shared" si="11"/>
        <v/>
      </c>
      <c r="S1492" s="6"/>
    </row>
    <row r="1493">
      <c r="A1493" s="6"/>
      <c r="B1493" s="6"/>
      <c r="C1493" s="6"/>
      <c r="D1493" s="6"/>
      <c r="E1493" s="6"/>
      <c r="F1493" s="6"/>
      <c r="G1493" s="6"/>
      <c r="H1493" s="6"/>
      <c r="I1493" s="6"/>
      <c r="J1493" s="6"/>
      <c r="K1493" s="84"/>
      <c r="L1493" s="84"/>
      <c r="M1493" s="6" t="str">
        <f>IF(OR(ISBLANK($K1493),ISBLANK($L1493)),"",IF(NETWORKDAYS($K1493,$K1493,Listas!$H$2:$H$111)=0,"Error fecha inicial",IF(NETWORKDAYS($L1493,$L1493,Listas!$H$2:$H$111)=0,"Error fecha final",IF(OR(HOUR($K1493)&lt;Listas!$F$2,AND(HOUR($K1493)&gt;Listas!$F$3,HOUR($K1493)&lt;Listas!$F$4),HOUR($K1493)&gt;Listas!$F$5),"Error hora, fecha inicial",IF(OR(HOUR($L1493)&lt;Listas!$F$2,AND(HOUR($L1493)&gt;Listas!$F$3,HOUR($L1493)&lt;Listas!$F$4),HOUR($L1493)&gt;Listas!$F$5),"Error hora, fecha final",IF(AND($L1493-$K1493&gt;0,$L1493-$K1493&lt;=0.42),(IF(AND(AND(HOUR($K1493)&gt;=Listas!$F$2,HOUR($K1493)&lt;=Listas!$F$3),AND(HOUR($L1493)&gt;=Listas!$F$2,HOUR($L1493)&lt;=Listas!$F$3)),(HOUR($L1493)-HOUR($K1493)),IF(AND(AND(HOUR($K1493)&gt;=Listas!$F$4,HOUR($K1493)&lt;=Listas!$F$5),AND(HOUR($L1493)&gt;=Listas!$F$4,HOUR($L1493)&lt;=Listas!$F$5)),(HOUR($L1493)-HOUR($K1493)),IF(AND(AND(HOUR($K1493)&gt;=Listas!$F$2,HOUR($K1493)&lt;=Listas!$F$3),AND(HOUR($L1493)&gt;=Listas!$F$4,HOUR($L1493)&lt;=Listas!$F$5)),((Listas!$F$3-HOUR($K1493)))+((HOUR($L1493)-Listas!$F$4)),0)))),IF(AND($L1493-$K1493&gt;0.42,$L1493-$K1493&lt;=1.42),(IF(AND(HOUR($K1493)&gt;=Listas!$F$2,HOUR($K1493)&lt;=Listas!$F$3),(Listas!$F$3-HOUR($K1493)+4),IF(AND(HOUR($K1493)&gt;=Listas!$F$4,HOUR($K1493)&lt;=Listas!$F$5),(Listas!$F$5-HOUR($K1493)),0))+IF(AND(HOUR($L1493)&gt;=Listas!$F$2,HOUR($L1493)&lt;=Listas!$F$3),(HOUR($L1493)-Listas!$F$2),IF(AND(HOUR($L1493)&gt;=Listas!$F$4,HOUR($L1493)&lt;=Listas!$F$5),(HOUR($L1493)-Listas!$F$4+4),0))),IF(($L1493-$K1493&gt;1.42),(IF(AND(HOUR($K1493)&gt;=Listas!$F$2,HOUR($K1493)&lt;=Listas!$F$3),(Listas!$F$3-HOUR($K1493)+4)+IF(AND(HOUR($L1493)&gt;=Listas!$F$2,HOUR($L1493)&lt;=Listas!$F$3),(HOUR($L1493)-Listas!$F$2)+NETWORKDAYS($K1493+1,$L1493-1,Listas!$H$2:$H$112)*Listas!$F$6,IF(AND(HOUR($L1493)&gt;=Listas!$F$4,HOUR($L1493)&lt;=Listas!$F$5),(HOUR($L1493)-Listas!$F$4+4)+NETWORKDAYS($K1493+1,$L1493-1,Listas!$H$2:$H$111)*Listas!$F$6,0)),IF(AND(HOUR($K1493)&gt;=Listas!$F$4,HOUR($K1493)&lt;=Listas!$F$5),(Listas!$F$5-HOUR($K1493))+IF(AND(HOUR($L1493)&gt;=Listas!$F$2,HOUR($L1493)&lt;=Listas!$F$3),(HOUR($L1493)-Listas!$F$2)+NETWORKDAYS($K1493+1,$L1493-1,Listas!$H$2:$H$111)*Listas!$F$6,(HOUR($L1493)-Listas!$F$4+4)+NETWORKDAYS($K1493+1,$L1493-1,Listas!$H$2:$H$111)*Listas!$F$6)))),IF(($L1493-$K1493)&lt;0,"Fecha inicial mayor a fecha final",0)))))))))</f>
        <v/>
      </c>
      <c r="N1493" s="6" t="str">
        <f t="shared" si="1"/>
        <v/>
      </c>
      <c r="O1493" s="6"/>
      <c r="P1493" s="6"/>
      <c r="Q1493" s="6" t="b">
        <v>0</v>
      </c>
      <c r="R1493" s="6" t="str">
        <f t="shared" si="11"/>
        <v/>
      </c>
      <c r="S1493" s="6"/>
    </row>
    <row r="1494">
      <c r="A1494" s="6"/>
      <c r="B1494" s="6"/>
      <c r="C1494" s="6"/>
      <c r="D1494" s="6"/>
      <c r="E1494" s="6"/>
      <c r="F1494" s="6"/>
      <c r="G1494" s="6"/>
      <c r="H1494" s="6"/>
      <c r="I1494" s="6"/>
      <c r="J1494" s="6"/>
      <c r="K1494" s="84"/>
      <c r="L1494" s="84"/>
      <c r="M1494" s="6" t="str">
        <f>IF(OR(ISBLANK($K1494),ISBLANK($L1494)),"",IF(NETWORKDAYS($K1494,$K1494,Listas!$H$2:$H$111)=0,"Error fecha inicial",IF(NETWORKDAYS($L1494,$L1494,Listas!$H$2:$H$111)=0,"Error fecha final",IF(OR(HOUR($K1494)&lt;Listas!$F$2,AND(HOUR($K1494)&gt;Listas!$F$3,HOUR($K1494)&lt;Listas!$F$4),HOUR($K1494)&gt;Listas!$F$5),"Error hora, fecha inicial",IF(OR(HOUR($L1494)&lt;Listas!$F$2,AND(HOUR($L1494)&gt;Listas!$F$3,HOUR($L1494)&lt;Listas!$F$4),HOUR($L1494)&gt;Listas!$F$5),"Error hora, fecha final",IF(AND($L1494-$K1494&gt;0,$L1494-$K1494&lt;=0.42),(IF(AND(AND(HOUR($K1494)&gt;=Listas!$F$2,HOUR($K1494)&lt;=Listas!$F$3),AND(HOUR($L1494)&gt;=Listas!$F$2,HOUR($L1494)&lt;=Listas!$F$3)),(HOUR($L1494)-HOUR($K1494)),IF(AND(AND(HOUR($K1494)&gt;=Listas!$F$4,HOUR($K1494)&lt;=Listas!$F$5),AND(HOUR($L1494)&gt;=Listas!$F$4,HOUR($L1494)&lt;=Listas!$F$5)),(HOUR($L1494)-HOUR($K1494)),IF(AND(AND(HOUR($K1494)&gt;=Listas!$F$2,HOUR($K1494)&lt;=Listas!$F$3),AND(HOUR($L1494)&gt;=Listas!$F$4,HOUR($L1494)&lt;=Listas!$F$5)),((Listas!$F$3-HOUR($K1494)))+((HOUR($L1494)-Listas!$F$4)),0)))),IF(AND($L1494-$K1494&gt;0.42,$L1494-$K1494&lt;=1.42),(IF(AND(HOUR($K1494)&gt;=Listas!$F$2,HOUR($K1494)&lt;=Listas!$F$3),(Listas!$F$3-HOUR($K1494)+4),IF(AND(HOUR($K1494)&gt;=Listas!$F$4,HOUR($K1494)&lt;=Listas!$F$5),(Listas!$F$5-HOUR($K1494)),0))+IF(AND(HOUR($L1494)&gt;=Listas!$F$2,HOUR($L1494)&lt;=Listas!$F$3),(HOUR($L1494)-Listas!$F$2),IF(AND(HOUR($L1494)&gt;=Listas!$F$4,HOUR($L1494)&lt;=Listas!$F$5),(HOUR($L1494)-Listas!$F$4+4),0))),IF(($L1494-$K1494&gt;1.42),(IF(AND(HOUR($K1494)&gt;=Listas!$F$2,HOUR($K1494)&lt;=Listas!$F$3),(Listas!$F$3-HOUR($K1494)+4)+IF(AND(HOUR($L1494)&gt;=Listas!$F$2,HOUR($L1494)&lt;=Listas!$F$3),(HOUR($L1494)-Listas!$F$2)+NETWORKDAYS($K1494+1,$L1494-1,Listas!$H$2:$H$112)*Listas!$F$6,IF(AND(HOUR($L1494)&gt;=Listas!$F$4,HOUR($L1494)&lt;=Listas!$F$5),(HOUR($L1494)-Listas!$F$4+4)+NETWORKDAYS($K1494+1,$L1494-1,Listas!$H$2:$H$111)*Listas!$F$6,0)),IF(AND(HOUR($K1494)&gt;=Listas!$F$4,HOUR($K1494)&lt;=Listas!$F$5),(Listas!$F$5-HOUR($K1494))+IF(AND(HOUR($L1494)&gt;=Listas!$F$2,HOUR($L1494)&lt;=Listas!$F$3),(HOUR($L1494)-Listas!$F$2)+NETWORKDAYS($K1494+1,$L1494-1,Listas!$H$2:$H$111)*Listas!$F$6,(HOUR($L1494)-Listas!$F$4+4)+NETWORKDAYS($K1494+1,$L1494-1,Listas!$H$2:$H$111)*Listas!$F$6)))),IF(($L1494-$K1494)&lt;0,"Fecha inicial mayor a fecha final",0)))))))))</f>
        <v/>
      </c>
      <c r="N1494" s="6" t="str">
        <f t="shared" si="1"/>
        <v/>
      </c>
      <c r="O1494" s="6"/>
      <c r="P1494" s="6"/>
      <c r="Q1494" s="6" t="b">
        <v>0</v>
      </c>
      <c r="R1494" s="6" t="str">
        <f t="shared" si="11"/>
        <v/>
      </c>
      <c r="S1494" s="6"/>
    </row>
    <row r="1495">
      <c r="A1495" s="6"/>
      <c r="B1495" s="6"/>
      <c r="C1495" s="6"/>
      <c r="D1495" s="6"/>
      <c r="E1495" s="6"/>
      <c r="F1495" s="6"/>
      <c r="G1495" s="6"/>
      <c r="H1495" s="6"/>
      <c r="I1495" s="6"/>
      <c r="J1495" s="6"/>
      <c r="K1495" s="84"/>
      <c r="L1495" s="84"/>
      <c r="M1495" s="6" t="str">
        <f>IF(OR(ISBLANK($K1495),ISBLANK($L1495)),"",IF(NETWORKDAYS($K1495,$K1495,Listas!$H$2:$H$111)=0,"Error fecha inicial",IF(NETWORKDAYS($L1495,$L1495,Listas!$H$2:$H$111)=0,"Error fecha final",IF(OR(HOUR($K1495)&lt;Listas!$F$2,AND(HOUR($K1495)&gt;Listas!$F$3,HOUR($K1495)&lt;Listas!$F$4),HOUR($K1495)&gt;Listas!$F$5),"Error hora, fecha inicial",IF(OR(HOUR($L1495)&lt;Listas!$F$2,AND(HOUR($L1495)&gt;Listas!$F$3,HOUR($L1495)&lt;Listas!$F$4),HOUR($L1495)&gt;Listas!$F$5),"Error hora, fecha final",IF(AND($L1495-$K1495&gt;0,$L1495-$K1495&lt;=0.42),(IF(AND(AND(HOUR($K1495)&gt;=Listas!$F$2,HOUR($K1495)&lt;=Listas!$F$3),AND(HOUR($L1495)&gt;=Listas!$F$2,HOUR($L1495)&lt;=Listas!$F$3)),(HOUR($L1495)-HOUR($K1495)),IF(AND(AND(HOUR($K1495)&gt;=Listas!$F$4,HOUR($K1495)&lt;=Listas!$F$5),AND(HOUR($L1495)&gt;=Listas!$F$4,HOUR($L1495)&lt;=Listas!$F$5)),(HOUR($L1495)-HOUR($K1495)),IF(AND(AND(HOUR($K1495)&gt;=Listas!$F$2,HOUR($K1495)&lt;=Listas!$F$3),AND(HOUR($L1495)&gt;=Listas!$F$4,HOUR($L1495)&lt;=Listas!$F$5)),((Listas!$F$3-HOUR($K1495)))+((HOUR($L1495)-Listas!$F$4)),0)))),IF(AND($L1495-$K1495&gt;0.42,$L1495-$K1495&lt;=1.42),(IF(AND(HOUR($K1495)&gt;=Listas!$F$2,HOUR($K1495)&lt;=Listas!$F$3),(Listas!$F$3-HOUR($K1495)+4),IF(AND(HOUR($K1495)&gt;=Listas!$F$4,HOUR($K1495)&lt;=Listas!$F$5),(Listas!$F$5-HOUR($K1495)),0))+IF(AND(HOUR($L1495)&gt;=Listas!$F$2,HOUR($L1495)&lt;=Listas!$F$3),(HOUR($L1495)-Listas!$F$2),IF(AND(HOUR($L1495)&gt;=Listas!$F$4,HOUR($L1495)&lt;=Listas!$F$5),(HOUR($L1495)-Listas!$F$4+4),0))),IF(($L1495-$K1495&gt;1.42),(IF(AND(HOUR($K1495)&gt;=Listas!$F$2,HOUR($K1495)&lt;=Listas!$F$3),(Listas!$F$3-HOUR($K1495)+4)+IF(AND(HOUR($L1495)&gt;=Listas!$F$2,HOUR($L1495)&lt;=Listas!$F$3),(HOUR($L1495)-Listas!$F$2)+NETWORKDAYS($K1495+1,$L1495-1,Listas!$H$2:$H$112)*Listas!$F$6,IF(AND(HOUR($L1495)&gt;=Listas!$F$4,HOUR($L1495)&lt;=Listas!$F$5),(HOUR($L1495)-Listas!$F$4+4)+NETWORKDAYS($K1495+1,$L1495-1,Listas!$H$2:$H$111)*Listas!$F$6,0)),IF(AND(HOUR($K1495)&gt;=Listas!$F$4,HOUR($K1495)&lt;=Listas!$F$5),(Listas!$F$5-HOUR($K1495))+IF(AND(HOUR($L1495)&gt;=Listas!$F$2,HOUR($L1495)&lt;=Listas!$F$3),(HOUR($L1495)-Listas!$F$2)+NETWORKDAYS($K1495+1,$L1495-1,Listas!$H$2:$H$111)*Listas!$F$6,(HOUR($L1495)-Listas!$F$4+4)+NETWORKDAYS($K1495+1,$L1495-1,Listas!$H$2:$H$111)*Listas!$F$6)))),IF(($L1495-$K1495)&lt;0,"Fecha inicial mayor a fecha final",0)))))))))</f>
        <v/>
      </c>
      <c r="N1495" s="6" t="str">
        <f t="shared" si="1"/>
        <v/>
      </c>
      <c r="O1495" s="6"/>
      <c r="P1495" s="6"/>
      <c r="Q1495" s="6" t="b">
        <v>0</v>
      </c>
      <c r="R1495" s="6" t="str">
        <f t="shared" si="11"/>
        <v/>
      </c>
      <c r="S1495" s="6"/>
    </row>
    <row r="1496">
      <c r="A1496" s="6"/>
      <c r="B1496" s="6"/>
      <c r="C1496" s="6"/>
      <c r="D1496" s="6"/>
      <c r="E1496" s="6"/>
      <c r="F1496" s="6"/>
      <c r="G1496" s="6"/>
      <c r="H1496" s="6"/>
      <c r="I1496" s="6"/>
      <c r="J1496" s="6"/>
      <c r="K1496" s="84"/>
      <c r="L1496" s="84"/>
      <c r="M1496" s="6" t="str">
        <f>IF(OR(ISBLANK($K1496),ISBLANK($L1496)),"",IF(NETWORKDAYS($K1496,$K1496,Listas!$H$2:$H$111)=0,"Error fecha inicial",IF(NETWORKDAYS($L1496,$L1496,Listas!$H$2:$H$111)=0,"Error fecha final",IF(OR(HOUR($K1496)&lt;Listas!$F$2,AND(HOUR($K1496)&gt;Listas!$F$3,HOUR($K1496)&lt;Listas!$F$4),HOUR($K1496)&gt;Listas!$F$5),"Error hora, fecha inicial",IF(OR(HOUR($L1496)&lt;Listas!$F$2,AND(HOUR($L1496)&gt;Listas!$F$3,HOUR($L1496)&lt;Listas!$F$4),HOUR($L1496)&gt;Listas!$F$5),"Error hora, fecha final",IF(AND($L1496-$K1496&gt;0,$L1496-$K1496&lt;=0.42),(IF(AND(AND(HOUR($K1496)&gt;=Listas!$F$2,HOUR($K1496)&lt;=Listas!$F$3),AND(HOUR($L1496)&gt;=Listas!$F$2,HOUR($L1496)&lt;=Listas!$F$3)),(HOUR($L1496)-HOUR($K1496)),IF(AND(AND(HOUR($K1496)&gt;=Listas!$F$4,HOUR($K1496)&lt;=Listas!$F$5),AND(HOUR($L1496)&gt;=Listas!$F$4,HOUR($L1496)&lt;=Listas!$F$5)),(HOUR($L1496)-HOUR($K1496)),IF(AND(AND(HOUR($K1496)&gt;=Listas!$F$2,HOUR($K1496)&lt;=Listas!$F$3),AND(HOUR($L1496)&gt;=Listas!$F$4,HOUR($L1496)&lt;=Listas!$F$5)),((Listas!$F$3-HOUR($K1496)))+((HOUR($L1496)-Listas!$F$4)),0)))),IF(AND($L1496-$K1496&gt;0.42,$L1496-$K1496&lt;=1.42),(IF(AND(HOUR($K1496)&gt;=Listas!$F$2,HOUR($K1496)&lt;=Listas!$F$3),(Listas!$F$3-HOUR($K1496)+4),IF(AND(HOUR($K1496)&gt;=Listas!$F$4,HOUR($K1496)&lt;=Listas!$F$5),(Listas!$F$5-HOUR($K1496)),0))+IF(AND(HOUR($L1496)&gt;=Listas!$F$2,HOUR($L1496)&lt;=Listas!$F$3),(HOUR($L1496)-Listas!$F$2),IF(AND(HOUR($L1496)&gt;=Listas!$F$4,HOUR($L1496)&lt;=Listas!$F$5),(HOUR($L1496)-Listas!$F$4+4),0))),IF(($L1496-$K1496&gt;1.42),(IF(AND(HOUR($K1496)&gt;=Listas!$F$2,HOUR($K1496)&lt;=Listas!$F$3),(Listas!$F$3-HOUR($K1496)+4)+IF(AND(HOUR($L1496)&gt;=Listas!$F$2,HOUR($L1496)&lt;=Listas!$F$3),(HOUR($L1496)-Listas!$F$2)+NETWORKDAYS($K1496+1,$L1496-1,Listas!$H$2:$H$112)*Listas!$F$6,IF(AND(HOUR($L1496)&gt;=Listas!$F$4,HOUR($L1496)&lt;=Listas!$F$5),(HOUR($L1496)-Listas!$F$4+4)+NETWORKDAYS($K1496+1,$L1496-1,Listas!$H$2:$H$111)*Listas!$F$6,0)),IF(AND(HOUR($K1496)&gt;=Listas!$F$4,HOUR($K1496)&lt;=Listas!$F$5),(Listas!$F$5-HOUR($K1496))+IF(AND(HOUR($L1496)&gt;=Listas!$F$2,HOUR($L1496)&lt;=Listas!$F$3),(HOUR($L1496)-Listas!$F$2)+NETWORKDAYS($K1496+1,$L1496-1,Listas!$H$2:$H$111)*Listas!$F$6,(HOUR($L1496)-Listas!$F$4+4)+NETWORKDAYS($K1496+1,$L1496-1,Listas!$H$2:$H$111)*Listas!$F$6)))),IF(($L1496-$K1496)&lt;0,"Fecha inicial mayor a fecha final",0)))))))))</f>
        <v/>
      </c>
      <c r="N1496" s="6" t="str">
        <f t="shared" si="1"/>
        <v/>
      </c>
      <c r="O1496" s="6"/>
      <c r="P1496" s="6"/>
      <c r="Q1496" s="6" t="b">
        <v>0</v>
      </c>
      <c r="R1496" s="6" t="str">
        <f t="shared" si="11"/>
        <v/>
      </c>
      <c r="S1496" s="6"/>
    </row>
    <row r="1497">
      <c r="A1497" s="6"/>
      <c r="B1497" s="6"/>
      <c r="C1497" s="6"/>
      <c r="D1497" s="6"/>
      <c r="E1497" s="6"/>
      <c r="F1497" s="6"/>
      <c r="G1497" s="6"/>
      <c r="H1497" s="6"/>
      <c r="I1497" s="6"/>
      <c r="J1497" s="6"/>
      <c r="K1497" s="84"/>
      <c r="L1497" s="84"/>
      <c r="M1497" s="6" t="str">
        <f>IF(OR(ISBLANK($K1497),ISBLANK($L1497)),"",IF(NETWORKDAYS($K1497,$K1497,Listas!$H$2:$H$111)=0,"Error fecha inicial",IF(NETWORKDAYS($L1497,$L1497,Listas!$H$2:$H$111)=0,"Error fecha final",IF(OR(HOUR($K1497)&lt;Listas!$F$2,AND(HOUR($K1497)&gt;Listas!$F$3,HOUR($K1497)&lt;Listas!$F$4),HOUR($K1497)&gt;Listas!$F$5),"Error hora, fecha inicial",IF(OR(HOUR($L1497)&lt;Listas!$F$2,AND(HOUR($L1497)&gt;Listas!$F$3,HOUR($L1497)&lt;Listas!$F$4),HOUR($L1497)&gt;Listas!$F$5),"Error hora, fecha final",IF(AND($L1497-$K1497&gt;0,$L1497-$K1497&lt;=0.42),(IF(AND(AND(HOUR($K1497)&gt;=Listas!$F$2,HOUR($K1497)&lt;=Listas!$F$3),AND(HOUR($L1497)&gt;=Listas!$F$2,HOUR($L1497)&lt;=Listas!$F$3)),(HOUR($L1497)-HOUR($K1497)),IF(AND(AND(HOUR($K1497)&gt;=Listas!$F$4,HOUR($K1497)&lt;=Listas!$F$5),AND(HOUR($L1497)&gt;=Listas!$F$4,HOUR($L1497)&lt;=Listas!$F$5)),(HOUR($L1497)-HOUR($K1497)),IF(AND(AND(HOUR($K1497)&gt;=Listas!$F$2,HOUR($K1497)&lt;=Listas!$F$3),AND(HOUR($L1497)&gt;=Listas!$F$4,HOUR($L1497)&lt;=Listas!$F$5)),((Listas!$F$3-HOUR($K1497)))+((HOUR($L1497)-Listas!$F$4)),0)))),IF(AND($L1497-$K1497&gt;0.42,$L1497-$K1497&lt;=1.42),(IF(AND(HOUR($K1497)&gt;=Listas!$F$2,HOUR($K1497)&lt;=Listas!$F$3),(Listas!$F$3-HOUR($K1497)+4),IF(AND(HOUR($K1497)&gt;=Listas!$F$4,HOUR($K1497)&lt;=Listas!$F$5),(Listas!$F$5-HOUR($K1497)),0))+IF(AND(HOUR($L1497)&gt;=Listas!$F$2,HOUR($L1497)&lt;=Listas!$F$3),(HOUR($L1497)-Listas!$F$2),IF(AND(HOUR($L1497)&gt;=Listas!$F$4,HOUR($L1497)&lt;=Listas!$F$5),(HOUR($L1497)-Listas!$F$4+4),0))),IF(($L1497-$K1497&gt;1.42),(IF(AND(HOUR($K1497)&gt;=Listas!$F$2,HOUR($K1497)&lt;=Listas!$F$3),(Listas!$F$3-HOUR($K1497)+4)+IF(AND(HOUR($L1497)&gt;=Listas!$F$2,HOUR($L1497)&lt;=Listas!$F$3),(HOUR($L1497)-Listas!$F$2)+NETWORKDAYS($K1497+1,$L1497-1,Listas!$H$2:$H$112)*Listas!$F$6,IF(AND(HOUR($L1497)&gt;=Listas!$F$4,HOUR($L1497)&lt;=Listas!$F$5),(HOUR($L1497)-Listas!$F$4+4)+NETWORKDAYS($K1497+1,$L1497-1,Listas!$H$2:$H$111)*Listas!$F$6,0)),IF(AND(HOUR($K1497)&gt;=Listas!$F$4,HOUR($K1497)&lt;=Listas!$F$5),(Listas!$F$5-HOUR($K1497))+IF(AND(HOUR($L1497)&gt;=Listas!$F$2,HOUR($L1497)&lt;=Listas!$F$3),(HOUR($L1497)-Listas!$F$2)+NETWORKDAYS($K1497+1,$L1497-1,Listas!$H$2:$H$111)*Listas!$F$6,(HOUR($L1497)-Listas!$F$4+4)+NETWORKDAYS($K1497+1,$L1497-1,Listas!$H$2:$H$111)*Listas!$F$6)))),IF(($L1497-$K1497)&lt;0,"Fecha inicial mayor a fecha final",0)))))))))</f>
        <v/>
      </c>
      <c r="N1497" s="6" t="str">
        <f t="shared" si="1"/>
        <v/>
      </c>
      <c r="O1497" s="6"/>
      <c r="P1497" s="6"/>
      <c r="Q1497" s="6" t="b">
        <v>0</v>
      </c>
      <c r="R1497" s="6" t="str">
        <f t="shared" si="11"/>
        <v/>
      </c>
      <c r="S1497" s="6"/>
    </row>
    <row r="1498">
      <c r="A1498" s="6"/>
      <c r="B1498" s="6"/>
      <c r="C1498" s="6"/>
      <c r="D1498" s="6"/>
      <c r="E1498" s="6"/>
      <c r="F1498" s="6"/>
      <c r="G1498" s="6"/>
      <c r="H1498" s="6"/>
      <c r="I1498" s="6"/>
      <c r="J1498" s="6"/>
      <c r="K1498" s="84"/>
      <c r="L1498" s="84"/>
      <c r="M1498" s="6" t="str">
        <f>IF(OR(ISBLANK($K1498),ISBLANK($L1498)),"",IF(NETWORKDAYS($K1498,$K1498,Listas!$H$2:$H$111)=0,"Error fecha inicial",IF(NETWORKDAYS($L1498,$L1498,Listas!$H$2:$H$111)=0,"Error fecha final",IF(OR(HOUR($K1498)&lt;Listas!$F$2,AND(HOUR($K1498)&gt;Listas!$F$3,HOUR($K1498)&lt;Listas!$F$4),HOUR($K1498)&gt;Listas!$F$5),"Error hora, fecha inicial",IF(OR(HOUR($L1498)&lt;Listas!$F$2,AND(HOUR($L1498)&gt;Listas!$F$3,HOUR($L1498)&lt;Listas!$F$4),HOUR($L1498)&gt;Listas!$F$5),"Error hora, fecha final",IF(AND($L1498-$K1498&gt;0,$L1498-$K1498&lt;=0.42),(IF(AND(AND(HOUR($K1498)&gt;=Listas!$F$2,HOUR($K1498)&lt;=Listas!$F$3),AND(HOUR($L1498)&gt;=Listas!$F$2,HOUR($L1498)&lt;=Listas!$F$3)),(HOUR($L1498)-HOUR($K1498)),IF(AND(AND(HOUR($K1498)&gt;=Listas!$F$4,HOUR($K1498)&lt;=Listas!$F$5),AND(HOUR($L1498)&gt;=Listas!$F$4,HOUR($L1498)&lt;=Listas!$F$5)),(HOUR($L1498)-HOUR($K1498)),IF(AND(AND(HOUR($K1498)&gt;=Listas!$F$2,HOUR($K1498)&lt;=Listas!$F$3),AND(HOUR($L1498)&gt;=Listas!$F$4,HOUR($L1498)&lt;=Listas!$F$5)),((Listas!$F$3-HOUR($K1498)))+((HOUR($L1498)-Listas!$F$4)),0)))),IF(AND($L1498-$K1498&gt;0.42,$L1498-$K1498&lt;=1.42),(IF(AND(HOUR($K1498)&gt;=Listas!$F$2,HOUR($K1498)&lt;=Listas!$F$3),(Listas!$F$3-HOUR($K1498)+4),IF(AND(HOUR($K1498)&gt;=Listas!$F$4,HOUR($K1498)&lt;=Listas!$F$5),(Listas!$F$5-HOUR($K1498)),0))+IF(AND(HOUR($L1498)&gt;=Listas!$F$2,HOUR($L1498)&lt;=Listas!$F$3),(HOUR($L1498)-Listas!$F$2),IF(AND(HOUR($L1498)&gt;=Listas!$F$4,HOUR($L1498)&lt;=Listas!$F$5),(HOUR($L1498)-Listas!$F$4+4),0))),IF(($L1498-$K1498&gt;1.42),(IF(AND(HOUR($K1498)&gt;=Listas!$F$2,HOUR($K1498)&lt;=Listas!$F$3),(Listas!$F$3-HOUR($K1498)+4)+IF(AND(HOUR($L1498)&gt;=Listas!$F$2,HOUR($L1498)&lt;=Listas!$F$3),(HOUR($L1498)-Listas!$F$2)+NETWORKDAYS($K1498+1,$L1498-1,Listas!$H$2:$H$112)*Listas!$F$6,IF(AND(HOUR($L1498)&gt;=Listas!$F$4,HOUR($L1498)&lt;=Listas!$F$5),(HOUR($L1498)-Listas!$F$4+4)+NETWORKDAYS($K1498+1,$L1498-1,Listas!$H$2:$H$111)*Listas!$F$6,0)),IF(AND(HOUR($K1498)&gt;=Listas!$F$4,HOUR($K1498)&lt;=Listas!$F$5),(Listas!$F$5-HOUR($K1498))+IF(AND(HOUR($L1498)&gt;=Listas!$F$2,HOUR($L1498)&lt;=Listas!$F$3),(HOUR($L1498)-Listas!$F$2)+NETWORKDAYS($K1498+1,$L1498-1,Listas!$H$2:$H$111)*Listas!$F$6,(HOUR($L1498)-Listas!$F$4+4)+NETWORKDAYS($K1498+1,$L1498-1,Listas!$H$2:$H$111)*Listas!$F$6)))),IF(($L1498-$K1498)&lt;0,"Fecha inicial mayor a fecha final",0)))))))))</f>
        <v/>
      </c>
      <c r="N1498" s="6" t="str">
        <f t="shared" si="1"/>
        <v/>
      </c>
      <c r="O1498" s="6"/>
      <c r="P1498" s="6"/>
      <c r="Q1498" s="6" t="b">
        <v>0</v>
      </c>
      <c r="R1498" s="6" t="str">
        <f t="shared" si="11"/>
        <v/>
      </c>
      <c r="S1498" s="6"/>
    </row>
    <row r="1499">
      <c r="A1499" s="6"/>
      <c r="B1499" s="6"/>
      <c r="C1499" s="6"/>
      <c r="D1499" s="6"/>
      <c r="E1499" s="6"/>
      <c r="F1499" s="6"/>
      <c r="G1499" s="6"/>
      <c r="H1499" s="6"/>
      <c r="I1499" s="6"/>
      <c r="J1499" s="6"/>
      <c r="K1499" s="84"/>
      <c r="L1499" s="84"/>
      <c r="M1499" s="6" t="str">
        <f>IF(OR(ISBLANK($K1499),ISBLANK($L1499)),"",IF(NETWORKDAYS($K1499,$K1499,Listas!$H$2:$H$111)=0,"Error fecha inicial",IF(NETWORKDAYS($L1499,$L1499,Listas!$H$2:$H$111)=0,"Error fecha final",IF(OR(HOUR($K1499)&lt;Listas!$F$2,AND(HOUR($K1499)&gt;Listas!$F$3,HOUR($K1499)&lt;Listas!$F$4),HOUR($K1499)&gt;Listas!$F$5),"Error hora, fecha inicial",IF(OR(HOUR($L1499)&lt;Listas!$F$2,AND(HOUR($L1499)&gt;Listas!$F$3,HOUR($L1499)&lt;Listas!$F$4),HOUR($L1499)&gt;Listas!$F$5),"Error hora, fecha final",IF(AND($L1499-$K1499&gt;0,$L1499-$K1499&lt;=0.42),(IF(AND(AND(HOUR($K1499)&gt;=Listas!$F$2,HOUR($K1499)&lt;=Listas!$F$3),AND(HOUR($L1499)&gt;=Listas!$F$2,HOUR($L1499)&lt;=Listas!$F$3)),(HOUR($L1499)-HOUR($K1499)),IF(AND(AND(HOUR($K1499)&gt;=Listas!$F$4,HOUR($K1499)&lt;=Listas!$F$5),AND(HOUR($L1499)&gt;=Listas!$F$4,HOUR($L1499)&lt;=Listas!$F$5)),(HOUR($L1499)-HOUR($K1499)),IF(AND(AND(HOUR($K1499)&gt;=Listas!$F$2,HOUR($K1499)&lt;=Listas!$F$3),AND(HOUR($L1499)&gt;=Listas!$F$4,HOUR($L1499)&lt;=Listas!$F$5)),((Listas!$F$3-HOUR($K1499)))+((HOUR($L1499)-Listas!$F$4)),0)))),IF(AND($L1499-$K1499&gt;0.42,$L1499-$K1499&lt;=1.42),(IF(AND(HOUR($K1499)&gt;=Listas!$F$2,HOUR($K1499)&lt;=Listas!$F$3),(Listas!$F$3-HOUR($K1499)+4),IF(AND(HOUR($K1499)&gt;=Listas!$F$4,HOUR($K1499)&lt;=Listas!$F$5),(Listas!$F$5-HOUR($K1499)),0))+IF(AND(HOUR($L1499)&gt;=Listas!$F$2,HOUR($L1499)&lt;=Listas!$F$3),(HOUR($L1499)-Listas!$F$2),IF(AND(HOUR($L1499)&gt;=Listas!$F$4,HOUR($L1499)&lt;=Listas!$F$5),(HOUR($L1499)-Listas!$F$4+4),0))),IF(($L1499-$K1499&gt;1.42),(IF(AND(HOUR($K1499)&gt;=Listas!$F$2,HOUR($K1499)&lt;=Listas!$F$3),(Listas!$F$3-HOUR($K1499)+4)+IF(AND(HOUR($L1499)&gt;=Listas!$F$2,HOUR($L1499)&lt;=Listas!$F$3),(HOUR($L1499)-Listas!$F$2)+NETWORKDAYS($K1499+1,$L1499-1,Listas!$H$2:$H$112)*Listas!$F$6,IF(AND(HOUR($L1499)&gt;=Listas!$F$4,HOUR($L1499)&lt;=Listas!$F$5),(HOUR($L1499)-Listas!$F$4+4)+NETWORKDAYS($K1499+1,$L1499-1,Listas!$H$2:$H$111)*Listas!$F$6,0)),IF(AND(HOUR($K1499)&gt;=Listas!$F$4,HOUR($K1499)&lt;=Listas!$F$5),(Listas!$F$5-HOUR($K1499))+IF(AND(HOUR($L1499)&gt;=Listas!$F$2,HOUR($L1499)&lt;=Listas!$F$3),(HOUR($L1499)-Listas!$F$2)+NETWORKDAYS($K1499+1,$L1499-1,Listas!$H$2:$H$111)*Listas!$F$6,(HOUR($L1499)-Listas!$F$4+4)+NETWORKDAYS($K1499+1,$L1499-1,Listas!$H$2:$H$111)*Listas!$F$6)))),IF(($L1499-$K1499)&lt;0,"Fecha inicial mayor a fecha final",0)))))))))</f>
        <v/>
      </c>
      <c r="N1499" s="6" t="str">
        <f t="shared" si="1"/>
        <v/>
      </c>
      <c r="O1499" s="6"/>
      <c r="P1499" s="6"/>
      <c r="Q1499" s="6" t="b">
        <v>0</v>
      </c>
      <c r="R1499" s="6" t="str">
        <f t="shared" si="11"/>
        <v/>
      </c>
      <c r="S1499" s="6"/>
    </row>
    <row r="1500">
      <c r="A1500" s="6"/>
      <c r="B1500" s="6"/>
      <c r="C1500" s="6"/>
      <c r="D1500" s="6"/>
      <c r="E1500" s="6"/>
      <c r="F1500" s="6"/>
      <c r="G1500" s="6"/>
      <c r="H1500" s="6"/>
      <c r="I1500" s="6"/>
      <c r="J1500" s="6"/>
      <c r="K1500" s="84"/>
      <c r="L1500" s="84"/>
      <c r="M1500" s="6" t="str">
        <f>IF(OR(ISBLANK($K1500),ISBLANK($L1500)),"",IF(NETWORKDAYS($K1500,$K1500,Listas!$H$2:$H$111)=0,"Error fecha inicial",IF(NETWORKDAYS($L1500,$L1500,Listas!$H$2:$H$111)=0,"Error fecha final",IF(OR(HOUR($K1500)&lt;Listas!$F$2,AND(HOUR($K1500)&gt;Listas!$F$3,HOUR($K1500)&lt;Listas!$F$4),HOUR($K1500)&gt;Listas!$F$5),"Error hora, fecha inicial",IF(OR(HOUR($L1500)&lt;Listas!$F$2,AND(HOUR($L1500)&gt;Listas!$F$3,HOUR($L1500)&lt;Listas!$F$4),HOUR($L1500)&gt;Listas!$F$5),"Error hora, fecha final",IF(AND($L1500-$K1500&gt;0,$L1500-$K1500&lt;=0.42),(IF(AND(AND(HOUR($K1500)&gt;=Listas!$F$2,HOUR($K1500)&lt;=Listas!$F$3),AND(HOUR($L1500)&gt;=Listas!$F$2,HOUR($L1500)&lt;=Listas!$F$3)),(HOUR($L1500)-HOUR($K1500)),IF(AND(AND(HOUR($K1500)&gt;=Listas!$F$4,HOUR($K1500)&lt;=Listas!$F$5),AND(HOUR($L1500)&gt;=Listas!$F$4,HOUR($L1500)&lt;=Listas!$F$5)),(HOUR($L1500)-HOUR($K1500)),IF(AND(AND(HOUR($K1500)&gt;=Listas!$F$2,HOUR($K1500)&lt;=Listas!$F$3),AND(HOUR($L1500)&gt;=Listas!$F$4,HOUR($L1500)&lt;=Listas!$F$5)),((Listas!$F$3-HOUR($K1500)))+((HOUR($L1500)-Listas!$F$4)),0)))),IF(AND($L1500-$K1500&gt;0.42,$L1500-$K1500&lt;=1.42),(IF(AND(HOUR($K1500)&gt;=Listas!$F$2,HOUR($K1500)&lt;=Listas!$F$3),(Listas!$F$3-HOUR($K1500)+4),IF(AND(HOUR($K1500)&gt;=Listas!$F$4,HOUR($K1500)&lt;=Listas!$F$5),(Listas!$F$5-HOUR($K1500)),0))+IF(AND(HOUR($L1500)&gt;=Listas!$F$2,HOUR($L1500)&lt;=Listas!$F$3),(HOUR($L1500)-Listas!$F$2),IF(AND(HOUR($L1500)&gt;=Listas!$F$4,HOUR($L1500)&lt;=Listas!$F$5),(HOUR($L1500)-Listas!$F$4+4),0))),IF(($L1500-$K1500&gt;1.42),(IF(AND(HOUR($K1500)&gt;=Listas!$F$2,HOUR($K1500)&lt;=Listas!$F$3),(Listas!$F$3-HOUR($K1500)+4)+IF(AND(HOUR($L1500)&gt;=Listas!$F$2,HOUR($L1500)&lt;=Listas!$F$3),(HOUR($L1500)-Listas!$F$2)+NETWORKDAYS($K1500+1,$L1500-1,Listas!$H$2:$H$112)*Listas!$F$6,IF(AND(HOUR($L1500)&gt;=Listas!$F$4,HOUR($L1500)&lt;=Listas!$F$5),(HOUR($L1500)-Listas!$F$4+4)+NETWORKDAYS($K1500+1,$L1500-1,Listas!$H$2:$H$111)*Listas!$F$6,0)),IF(AND(HOUR($K1500)&gt;=Listas!$F$4,HOUR($K1500)&lt;=Listas!$F$5),(Listas!$F$5-HOUR($K1500))+IF(AND(HOUR($L1500)&gt;=Listas!$F$2,HOUR($L1500)&lt;=Listas!$F$3),(HOUR($L1500)-Listas!$F$2)+NETWORKDAYS($K1500+1,$L1500-1,Listas!$H$2:$H$111)*Listas!$F$6,(HOUR($L1500)-Listas!$F$4+4)+NETWORKDAYS($K1500+1,$L1500-1,Listas!$H$2:$H$111)*Listas!$F$6)))),IF(($L1500-$K1500)&lt;0,"Fecha inicial mayor a fecha final",0)))))))))</f>
        <v/>
      </c>
      <c r="N1500" s="6" t="str">
        <f t="shared" si="1"/>
        <v/>
      </c>
      <c r="O1500" s="6"/>
      <c r="P1500" s="6"/>
      <c r="Q1500" s="6" t="b">
        <v>0</v>
      </c>
      <c r="R1500" s="6" t="str">
        <f t="shared" si="11"/>
        <v/>
      </c>
      <c r="S1500" s="6"/>
    </row>
    <row r="1501">
      <c r="A1501" s="6"/>
      <c r="B1501" s="6"/>
      <c r="C1501" s="6"/>
      <c r="D1501" s="6"/>
      <c r="E1501" s="6"/>
      <c r="F1501" s="6"/>
      <c r="G1501" s="6"/>
      <c r="H1501" s="6"/>
      <c r="I1501" s="6"/>
      <c r="J1501" s="6"/>
      <c r="K1501" s="84"/>
      <c r="L1501" s="84"/>
      <c r="M1501" s="6" t="str">
        <f>IF(OR(ISBLANK($K1501),ISBLANK($L1501)),"",IF(NETWORKDAYS($K1501,$K1501,Listas!$H$2:$H$111)=0,"Error fecha inicial",IF(NETWORKDAYS($L1501,$L1501,Listas!$H$2:$H$111)=0,"Error fecha final",IF(OR(HOUR($K1501)&lt;Listas!$F$2,AND(HOUR($K1501)&gt;Listas!$F$3,HOUR($K1501)&lt;Listas!$F$4),HOUR($K1501)&gt;Listas!$F$5),"Error hora, fecha inicial",IF(OR(HOUR($L1501)&lt;Listas!$F$2,AND(HOUR($L1501)&gt;Listas!$F$3,HOUR($L1501)&lt;Listas!$F$4),HOUR($L1501)&gt;Listas!$F$5),"Error hora, fecha final",IF(AND($L1501-$K1501&gt;0,$L1501-$K1501&lt;=0.42),(IF(AND(AND(HOUR($K1501)&gt;=Listas!$F$2,HOUR($K1501)&lt;=Listas!$F$3),AND(HOUR($L1501)&gt;=Listas!$F$2,HOUR($L1501)&lt;=Listas!$F$3)),(HOUR($L1501)-HOUR($K1501)),IF(AND(AND(HOUR($K1501)&gt;=Listas!$F$4,HOUR($K1501)&lt;=Listas!$F$5),AND(HOUR($L1501)&gt;=Listas!$F$4,HOUR($L1501)&lt;=Listas!$F$5)),(HOUR($L1501)-HOUR($K1501)),IF(AND(AND(HOUR($K1501)&gt;=Listas!$F$2,HOUR($K1501)&lt;=Listas!$F$3),AND(HOUR($L1501)&gt;=Listas!$F$4,HOUR($L1501)&lt;=Listas!$F$5)),((Listas!$F$3-HOUR($K1501)))+((HOUR($L1501)-Listas!$F$4)),0)))),IF(AND($L1501-$K1501&gt;0.42,$L1501-$K1501&lt;=1.42),(IF(AND(HOUR($K1501)&gt;=Listas!$F$2,HOUR($K1501)&lt;=Listas!$F$3),(Listas!$F$3-HOUR($K1501)+4),IF(AND(HOUR($K1501)&gt;=Listas!$F$4,HOUR($K1501)&lt;=Listas!$F$5),(Listas!$F$5-HOUR($K1501)),0))+IF(AND(HOUR($L1501)&gt;=Listas!$F$2,HOUR($L1501)&lt;=Listas!$F$3),(HOUR($L1501)-Listas!$F$2),IF(AND(HOUR($L1501)&gt;=Listas!$F$4,HOUR($L1501)&lt;=Listas!$F$5),(HOUR($L1501)-Listas!$F$4+4),0))),IF(($L1501-$K1501&gt;1.42),(IF(AND(HOUR($K1501)&gt;=Listas!$F$2,HOUR($K1501)&lt;=Listas!$F$3),(Listas!$F$3-HOUR($K1501)+4)+IF(AND(HOUR($L1501)&gt;=Listas!$F$2,HOUR($L1501)&lt;=Listas!$F$3),(HOUR($L1501)-Listas!$F$2)+NETWORKDAYS($K1501+1,$L1501-1,Listas!$H$2:$H$112)*Listas!$F$6,IF(AND(HOUR($L1501)&gt;=Listas!$F$4,HOUR($L1501)&lt;=Listas!$F$5),(HOUR($L1501)-Listas!$F$4+4)+NETWORKDAYS($K1501+1,$L1501-1,Listas!$H$2:$H$111)*Listas!$F$6,0)),IF(AND(HOUR($K1501)&gt;=Listas!$F$4,HOUR($K1501)&lt;=Listas!$F$5),(Listas!$F$5-HOUR($K1501))+IF(AND(HOUR($L1501)&gt;=Listas!$F$2,HOUR($L1501)&lt;=Listas!$F$3),(HOUR($L1501)-Listas!$F$2)+NETWORKDAYS($K1501+1,$L1501-1,Listas!$H$2:$H$111)*Listas!$F$6,(HOUR($L1501)-Listas!$F$4+4)+NETWORKDAYS($K1501+1,$L1501-1,Listas!$H$2:$H$111)*Listas!$F$6)))),IF(($L1501-$K1501)&lt;0,"Fecha inicial mayor a fecha final",0)))))))))</f>
        <v/>
      </c>
      <c r="N1501" s="6" t="str">
        <f t="shared" si="1"/>
        <v/>
      </c>
      <c r="O1501" s="6"/>
      <c r="P1501" s="6"/>
      <c r="Q1501" s="6" t="b">
        <v>0</v>
      </c>
      <c r="R1501" s="6" t="str">
        <f t="shared" si="11"/>
        <v/>
      </c>
      <c r="S1501" s="6"/>
    </row>
    <row r="1502">
      <c r="A1502" s="6"/>
      <c r="B1502" s="6"/>
      <c r="C1502" s="6"/>
      <c r="D1502" s="6"/>
      <c r="E1502" s="6"/>
      <c r="F1502" s="6"/>
      <c r="G1502" s="6"/>
      <c r="H1502" s="6"/>
      <c r="I1502" s="6"/>
      <c r="J1502" s="6"/>
      <c r="K1502" s="84"/>
      <c r="L1502" s="84"/>
      <c r="M1502" s="6" t="str">
        <f>IF(OR(ISBLANK($K1502),ISBLANK($L1502)),"",IF(NETWORKDAYS($K1502,$K1502,Listas!$H$2:$H$111)=0,"Error fecha inicial",IF(NETWORKDAYS($L1502,$L1502,Listas!$H$2:$H$111)=0,"Error fecha final",IF(OR(HOUR($K1502)&lt;Listas!$F$2,AND(HOUR($K1502)&gt;Listas!$F$3,HOUR($K1502)&lt;Listas!$F$4),HOUR($K1502)&gt;Listas!$F$5),"Error hora, fecha inicial",IF(OR(HOUR($L1502)&lt;Listas!$F$2,AND(HOUR($L1502)&gt;Listas!$F$3,HOUR($L1502)&lt;Listas!$F$4),HOUR($L1502)&gt;Listas!$F$5),"Error hora, fecha final",IF(AND($L1502-$K1502&gt;0,$L1502-$K1502&lt;=0.42),(IF(AND(AND(HOUR($K1502)&gt;=Listas!$F$2,HOUR($K1502)&lt;=Listas!$F$3),AND(HOUR($L1502)&gt;=Listas!$F$2,HOUR($L1502)&lt;=Listas!$F$3)),(HOUR($L1502)-HOUR($K1502)),IF(AND(AND(HOUR($K1502)&gt;=Listas!$F$4,HOUR($K1502)&lt;=Listas!$F$5),AND(HOUR($L1502)&gt;=Listas!$F$4,HOUR($L1502)&lt;=Listas!$F$5)),(HOUR($L1502)-HOUR($K1502)),IF(AND(AND(HOUR($K1502)&gt;=Listas!$F$2,HOUR($K1502)&lt;=Listas!$F$3),AND(HOUR($L1502)&gt;=Listas!$F$4,HOUR($L1502)&lt;=Listas!$F$5)),((Listas!$F$3-HOUR($K1502)))+((HOUR($L1502)-Listas!$F$4)),0)))),IF(AND($L1502-$K1502&gt;0.42,$L1502-$K1502&lt;=1.42),(IF(AND(HOUR($K1502)&gt;=Listas!$F$2,HOUR($K1502)&lt;=Listas!$F$3),(Listas!$F$3-HOUR($K1502)+4),IF(AND(HOUR($K1502)&gt;=Listas!$F$4,HOUR($K1502)&lt;=Listas!$F$5),(Listas!$F$5-HOUR($K1502)),0))+IF(AND(HOUR($L1502)&gt;=Listas!$F$2,HOUR($L1502)&lt;=Listas!$F$3),(HOUR($L1502)-Listas!$F$2),IF(AND(HOUR($L1502)&gt;=Listas!$F$4,HOUR($L1502)&lt;=Listas!$F$5),(HOUR($L1502)-Listas!$F$4+4),0))),IF(($L1502-$K1502&gt;1.42),(IF(AND(HOUR($K1502)&gt;=Listas!$F$2,HOUR($K1502)&lt;=Listas!$F$3),(Listas!$F$3-HOUR($K1502)+4)+IF(AND(HOUR($L1502)&gt;=Listas!$F$2,HOUR($L1502)&lt;=Listas!$F$3),(HOUR($L1502)-Listas!$F$2)+NETWORKDAYS($K1502+1,$L1502-1,Listas!$H$2:$H$112)*Listas!$F$6,IF(AND(HOUR($L1502)&gt;=Listas!$F$4,HOUR($L1502)&lt;=Listas!$F$5),(HOUR($L1502)-Listas!$F$4+4)+NETWORKDAYS($K1502+1,$L1502-1,Listas!$H$2:$H$111)*Listas!$F$6,0)),IF(AND(HOUR($K1502)&gt;=Listas!$F$4,HOUR($K1502)&lt;=Listas!$F$5),(Listas!$F$5-HOUR($K1502))+IF(AND(HOUR($L1502)&gt;=Listas!$F$2,HOUR($L1502)&lt;=Listas!$F$3),(HOUR($L1502)-Listas!$F$2)+NETWORKDAYS($K1502+1,$L1502-1,Listas!$H$2:$H$111)*Listas!$F$6,(HOUR($L1502)-Listas!$F$4+4)+NETWORKDAYS($K1502+1,$L1502-1,Listas!$H$2:$H$111)*Listas!$F$6)))),IF(($L1502-$K1502)&lt;0,"Fecha inicial mayor a fecha final",0)))))))))</f>
        <v/>
      </c>
      <c r="N1502" s="6" t="str">
        <f t="shared" si="1"/>
        <v/>
      </c>
      <c r="O1502" s="6"/>
      <c r="P1502" s="6"/>
      <c r="Q1502" s="6" t="b">
        <v>0</v>
      </c>
      <c r="R1502" s="6" t="str">
        <f t="shared" si="11"/>
        <v/>
      </c>
      <c r="S1502" s="6"/>
    </row>
    <row r="1503">
      <c r="A1503" s="6"/>
      <c r="B1503" s="6"/>
      <c r="C1503" s="6"/>
      <c r="D1503" s="6"/>
      <c r="E1503" s="6"/>
      <c r="F1503" s="6"/>
      <c r="G1503" s="6"/>
      <c r="H1503" s="6"/>
      <c r="I1503" s="6"/>
      <c r="J1503" s="6"/>
      <c r="K1503" s="84"/>
      <c r="L1503" s="84"/>
      <c r="M1503" s="6" t="str">
        <f>IF(OR(ISBLANK($K1503),ISBLANK($L1503)),"",IF(NETWORKDAYS($K1503,$K1503,Listas!$H$2:$H$111)=0,"Error fecha inicial",IF(NETWORKDAYS($L1503,$L1503,Listas!$H$2:$H$111)=0,"Error fecha final",IF(OR(HOUR($K1503)&lt;Listas!$F$2,AND(HOUR($K1503)&gt;Listas!$F$3,HOUR($K1503)&lt;Listas!$F$4),HOUR($K1503)&gt;Listas!$F$5),"Error hora, fecha inicial",IF(OR(HOUR($L1503)&lt;Listas!$F$2,AND(HOUR($L1503)&gt;Listas!$F$3,HOUR($L1503)&lt;Listas!$F$4),HOUR($L1503)&gt;Listas!$F$5),"Error hora, fecha final",IF(AND($L1503-$K1503&gt;0,$L1503-$K1503&lt;=0.42),(IF(AND(AND(HOUR($K1503)&gt;=Listas!$F$2,HOUR($K1503)&lt;=Listas!$F$3),AND(HOUR($L1503)&gt;=Listas!$F$2,HOUR($L1503)&lt;=Listas!$F$3)),(HOUR($L1503)-HOUR($K1503)),IF(AND(AND(HOUR($K1503)&gt;=Listas!$F$4,HOUR($K1503)&lt;=Listas!$F$5),AND(HOUR($L1503)&gt;=Listas!$F$4,HOUR($L1503)&lt;=Listas!$F$5)),(HOUR($L1503)-HOUR($K1503)),IF(AND(AND(HOUR($K1503)&gt;=Listas!$F$2,HOUR($K1503)&lt;=Listas!$F$3),AND(HOUR($L1503)&gt;=Listas!$F$4,HOUR($L1503)&lt;=Listas!$F$5)),((Listas!$F$3-HOUR($K1503)))+((HOUR($L1503)-Listas!$F$4)),0)))),IF(AND($L1503-$K1503&gt;0.42,$L1503-$K1503&lt;=1.42),(IF(AND(HOUR($K1503)&gt;=Listas!$F$2,HOUR($K1503)&lt;=Listas!$F$3),(Listas!$F$3-HOUR($K1503)+4),IF(AND(HOUR($K1503)&gt;=Listas!$F$4,HOUR($K1503)&lt;=Listas!$F$5),(Listas!$F$5-HOUR($K1503)),0))+IF(AND(HOUR($L1503)&gt;=Listas!$F$2,HOUR($L1503)&lt;=Listas!$F$3),(HOUR($L1503)-Listas!$F$2),IF(AND(HOUR($L1503)&gt;=Listas!$F$4,HOUR($L1503)&lt;=Listas!$F$5),(HOUR($L1503)-Listas!$F$4+4),0))),IF(($L1503-$K1503&gt;1.42),(IF(AND(HOUR($K1503)&gt;=Listas!$F$2,HOUR($K1503)&lt;=Listas!$F$3),(Listas!$F$3-HOUR($K1503)+4)+IF(AND(HOUR($L1503)&gt;=Listas!$F$2,HOUR($L1503)&lt;=Listas!$F$3),(HOUR($L1503)-Listas!$F$2)+NETWORKDAYS($K1503+1,$L1503-1,Listas!$H$2:$H$112)*Listas!$F$6,IF(AND(HOUR($L1503)&gt;=Listas!$F$4,HOUR($L1503)&lt;=Listas!$F$5),(HOUR($L1503)-Listas!$F$4+4)+NETWORKDAYS($K1503+1,$L1503-1,Listas!$H$2:$H$111)*Listas!$F$6,0)),IF(AND(HOUR($K1503)&gt;=Listas!$F$4,HOUR($K1503)&lt;=Listas!$F$5),(Listas!$F$5-HOUR($K1503))+IF(AND(HOUR($L1503)&gt;=Listas!$F$2,HOUR($L1503)&lt;=Listas!$F$3),(HOUR($L1503)-Listas!$F$2)+NETWORKDAYS($K1503+1,$L1503-1,Listas!$H$2:$H$111)*Listas!$F$6,(HOUR($L1503)-Listas!$F$4+4)+NETWORKDAYS($K1503+1,$L1503-1,Listas!$H$2:$H$111)*Listas!$F$6)))),IF(($L1503-$K1503)&lt;0,"Fecha inicial mayor a fecha final",0)))))))))</f>
        <v/>
      </c>
      <c r="N1503" s="6" t="str">
        <f t="shared" si="1"/>
        <v/>
      </c>
      <c r="O1503" s="6"/>
      <c r="P1503" s="6"/>
      <c r="Q1503" s="6" t="b">
        <v>0</v>
      </c>
      <c r="R1503" s="6" t="str">
        <f t="shared" si="11"/>
        <v/>
      </c>
      <c r="S1503" s="6"/>
    </row>
    <row r="1504">
      <c r="A1504" s="6"/>
      <c r="B1504" s="6"/>
      <c r="C1504" s="6"/>
      <c r="D1504" s="6"/>
      <c r="E1504" s="6"/>
      <c r="F1504" s="6"/>
      <c r="G1504" s="6"/>
      <c r="H1504" s="6"/>
      <c r="I1504" s="6"/>
      <c r="J1504" s="6"/>
      <c r="K1504" s="84"/>
      <c r="L1504" s="84"/>
      <c r="M1504" s="6" t="str">
        <f>IF(OR(ISBLANK($K1504),ISBLANK($L1504)),"",IF(NETWORKDAYS($K1504,$K1504,Listas!$H$2:$H$111)=0,"Error fecha inicial",IF(NETWORKDAYS($L1504,$L1504,Listas!$H$2:$H$111)=0,"Error fecha final",IF(OR(HOUR($K1504)&lt;Listas!$F$2,AND(HOUR($K1504)&gt;Listas!$F$3,HOUR($K1504)&lt;Listas!$F$4),HOUR($K1504)&gt;Listas!$F$5),"Error hora, fecha inicial",IF(OR(HOUR($L1504)&lt;Listas!$F$2,AND(HOUR($L1504)&gt;Listas!$F$3,HOUR($L1504)&lt;Listas!$F$4),HOUR($L1504)&gt;Listas!$F$5),"Error hora, fecha final",IF(AND($L1504-$K1504&gt;0,$L1504-$K1504&lt;=0.42),(IF(AND(AND(HOUR($K1504)&gt;=Listas!$F$2,HOUR($K1504)&lt;=Listas!$F$3),AND(HOUR($L1504)&gt;=Listas!$F$2,HOUR($L1504)&lt;=Listas!$F$3)),(HOUR($L1504)-HOUR($K1504)),IF(AND(AND(HOUR($K1504)&gt;=Listas!$F$4,HOUR($K1504)&lt;=Listas!$F$5),AND(HOUR($L1504)&gt;=Listas!$F$4,HOUR($L1504)&lt;=Listas!$F$5)),(HOUR($L1504)-HOUR($K1504)),IF(AND(AND(HOUR($K1504)&gt;=Listas!$F$2,HOUR($K1504)&lt;=Listas!$F$3),AND(HOUR($L1504)&gt;=Listas!$F$4,HOUR($L1504)&lt;=Listas!$F$5)),((Listas!$F$3-HOUR($K1504)))+((HOUR($L1504)-Listas!$F$4)),0)))),IF(AND($L1504-$K1504&gt;0.42,$L1504-$K1504&lt;=1.42),(IF(AND(HOUR($K1504)&gt;=Listas!$F$2,HOUR($K1504)&lt;=Listas!$F$3),(Listas!$F$3-HOUR($K1504)+4),IF(AND(HOUR($K1504)&gt;=Listas!$F$4,HOUR($K1504)&lt;=Listas!$F$5),(Listas!$F$5-HOUR($K1504)),0))+IF(AND(HOUR($L1504)&gt;=Listas!$F$2,HOUR($L1504)&lt;=Listas!$F$3),(HOUR($L1504)-Listas!$F$2),IF(AND(HOUR($L1504)&gt;=Listas!$F$4,HOUR($L1504)&lt;=Listas!$F$5),(HOUR($L1504)-Listas!$F$4+4),0))),IF(($L1504-$K1504&gt;1.42),(IF(AND(HOUR($K1504)&gt;=Listas!$F$2,HOUR($K1504)&lt;=Listas!$F$3),(Listas!$F$3-HOUR($K1504)+4)+IF(AND(HOUR($L1504)&gt;=Listas!$F$2,HOUR($L1504)&lt;=Listas!$F$3),(HOUR($L1504)-Listas!$F$2)+NETWORKDAYS($K1504+1,$L1504-1,Listas!$H$2:$H$112)*Listas!$F$6,IF(AND(HOUR($L1504)&gt;=Listas!$F$4,HOUR($L1504)&lt;=Listas!$F$5),(HOUR($L1504)-Listas!$F$4+4)+NETWORKDAYS($K1504+1,$L1504-1,Listas!$H$2:$H$111)*Listas!$F$6,0)),IF(AND(HOUR($K1504)&gt;=Listas!$F$4,HOUR($K1504)&lt;=Listas!$F$5),(Listas!$F$5-HOUR($K1504))+IF(AND(HOUR($L1504)&gt;=Listas!$F$2,HOUR($L1504)&lt;=Listas!$F$3),(HOUR($L1504)-Listas!$F$2)+NETWORKDAYS($K1504+1,$L1504-1,Listas!$H$2:$H$111)*Listas!$F$6,(HOUR($L1504)-Listas!$F$4+4)+NETWORKDAYS($K1504+1,$L1504-1,Listas!$H$2:$H$111)*Listas!$F$6)))),IF(($L1504-$K1504)&lt;0,"Fecha inicial mayor a fecha final",0)))))))))</f>
        <v/>
      </c>
      <c r="N1504" s="6" t="str">
        <f t="shared" si="1"/>
        <v/>
      </c>
      <c r="O1504" s="6"/>
      <c r="P1504" s="6"/>
      <c r="Q1504" s="6" t="b">
        <v>0</v>
      </c>
      <c r="R1504" s="6" t="str">
        <f t="shared" si="11"/>
        <v/>
      </c>
      <c r="S1504" s="6"/>
    </row>
    <row r="1505">
      <c r="A1505" s="6"/>
      <c r="B1505" s="6"/>
      <c r="C1505" s="6"/>
      <c r="D1505" s="6"/>
      <c r="E1505" s="6"/>
      <c r="F1505" s="6"/>
      <c r="G1505" s="6"/>
      <c r="H1505" s="6"/>
      <c r="I1505" s="6"/>
      <c r="J1505" s="6"/>
      <c r="K1505" s="84"/>
      <c r="L1505" s="84"/>
      <c r="M1505" s="6" t="str">
        <f>IF(OR(ISBLANK($K1505),ISBLANK($L1505)),"",IF(NETWORKDAYS($K1505,$K1505,Listas!$H$2:$H$111)=0,"Error fecha inicial",IF(NETWORKDAYS($L1505,$L1505,Listas!$H$2:$H$111)=0,"Error fecha final",IF(OR(HOUR($K1505)&lt;Listas!$F$2,AND(HOUR($K1505)&gt;Listas!$F$3,HOUR($K1505)&lt;Listas!$F$4),HOUR($K1505)&gt;Listas!$F$5),"Error hora, fecha inicial",IF(OR(HOUR($L1505)&lt;Listas!$F$2,AND(HOUR($L1505)&gt;Listas!$F$3,HOUR($L1505)&lt;Listas!$F$4),HOUR($L1505)&gt;Listas!$F$5),"Error hora, fecha final",IF(AND($L1505-$K1505&gt;0,$L1505-$K1505&lt;=0.42),(IF(AND(AND(HOUR($K1505)&gt;=Listas!$F$2,HOUR($K1505)&lt;=Listas!$F$3),AND(HOUR($L1505)&gt;=Listas!$F$2,HOUR($L1505)&lt;=Listas!$F$3)),(HOUR($L1505)-HOUR($K1505)),IF(AND(AND(HOUR($K1505)&gt;=Listas!$F$4,HOUR($K1505)&lt;=Listas!$F$5),AND(HOUR($L1505)&gt;=Listas!$F$4,HOUR($L1505)&lt;=Listas!$F$5)),(HOUR($L1505)-HOUR($K1505)),IF(AND(AND(HOUR($K1505)&gt;=Listas!$F$2,HOUR($K1505)&lt;=Listas!$F$3),AND(HOUR($L1505)&gt;=Listas!$F$4,HOUR($L1505)&lt;=Listas!$F$5)),((Listas!$F$3-HOUR($K1505)))+((HOUR($L1505)-Listas!$F$4)),0)))),IF(AND($L1505-$K1505&gt;0.42,$L1505-$K1505&lt;=1.42),(IF(AND(HOUR($K1505)&gt;=Listas!$F$2,HOUR($K1505)&lt;=Listas!$F$3),(Listas!$F$3-HOUR($K1505)+4),IF(AND(HOUR($K1505)&gt;=Listas!$F$4,HOUR($K1505)&lt;=Listas!$F$5),(Listas!$F$5-HOUR($K1505)),0))+IF(AND(HOUR($L1505)&gt;=Listas!$F$2,HOUR($L1505)&lt;=Listas!$F$3),(HOUR($L1505)-Listas!$F$2),IF(AND(HOUR($L1505)&gt;=Listas!$F$4,HOUR($L1505)&lt;=Listas!$F$5),(HOUR($L1505)-Listas!$F$4+4),0))),IF(($L1505-$K1505&gt;1.42),(IF(AND(HOUR($K1505)&gt;=Listas!$F$2,HOUR($K1505)&lt;=Listas!$F$3),(Listas!$F$3-HOUR($K1505)+4)+IF(AND(HOUR($L1505)&gt;=Listas!$F$2,HOUR($L1505)&lt;=Listas!$F$3),(HOUR($L1505)-Listas!$F$2)+NETWORKDAYS($K1505+1,$L1505-1,Listas!$H$2:$H$112)*Listas!$F$6,IF(AND(HOUR($L1505)&gt;=Listas!$F$4,HOUR($L1505)&lt;=Listas!$F$5),(HOUR($L1505)-Listas!$F$4+4)+NETWORKDAYS($K1505+1,$L1505-1,Listas!$H$2:$H$111)*Listas!$F$6,0)),IF(AND(HOUR($K1505)&gt;=Listas!$F$4,HOUR($K1505)&lt;=Listas!$F$5),(Listas!$F$5-HOUR($K1505))+IF(AND(HOUR($L1505)&gt;=Listas!$F$2,HOUR($L1505)&lt;=Listas!$F$3),(HOUR($L1505)-Listas!$F$2)+NETWORKDAYS($K1505+1,$L1505-1,Listas!$H$2:$H$111)*Listas!$F$6,(HOUR($L1505)-Listas!$F$4+4)+NETWORKDAYS($K1505+1,$L1505-1,Listas!$H$2:$H$111)*Listas!$F$6)))),IF(($L1505-$K1505)&lt;0,"Fecha inicial mayor a fecha final",0)))))))))</f>
        <v/>
      </c>
      <c r="N1505" s="6" t="str">
        <f t="shared" si="1"/>
        <v/>
      </c>
      <c r="O1505" s="6"/>
      <c r="P1505" s="6"/>
      <c r="Q1505" s="6" t="b">
        <v>0</v>
      </c>
      <c r="R1505" s="6" t="str">
        <f t="shared" si="11"/>
        <v/>
      </c>
      <c r="S1505" s="6"/>
    </row>
    <row r="1506">
      <c r="A1506" s="6"/>
      <c r="B1506" s="6"/>
      <c r="C1506" s="6"/>
      <c r="D1506" s="6"/>
      <c r="E1506" s="6"/>
      <c r="F1506" s="6"/>
      <c r="G1506" s="6"/>
      <c r="H1506" s="6"/>
      <c r="I1506" s="6"/>
      <c r="J1506" s="6"/>
      <c r="K1506" s="84"/>
      <c r="L1506" s="84"/>
      <c r="M1506" s="6" t="str">
        <f>IF(OR(ISBLANK($K1506),ISBLANK($L1506)),"",IF(NETWORKDAYS($K1506,$K1506,Listas!$H$2:$H$111)=0,"Error fecha inicial",IF(NETWORKDAYS($L1506,$L1506,Listas!$H$2:$H$111)=0,"Error fecha final",IF(OR(HOUR($K1506)&lt;Listas!$F$2,AND(HOUR($K1506)&gt;Listas!$F$3,HOUR($K1506)&lt;Listas!$F$4),HOUR($K1506)&gt;Listas!$F$5),"Error hora, fecha inicial",IF(OR(HOUR($L1506)&lt;Listas!$F$2,AND(HOUR($L1506)&gt;Listas!$F$3,HOUR($L1506)&lt;Listas!$F$4),HOUR($L1506)&gt;Listas!$F$5),"Error hora, fecha final",IF(AND($L1506-$K1506&gt;0,$L1506-$K1506&lt;=0.42),(IF(AND(AND(HOUR($K1506)&gt;=Listas!$F$2,HOUR($K1506)&lt;=Listas!$F$3),AND(HOUR($L1506)&gt;=Listas!$F$2,HOUR($L1506)&lt;=Listas!$F$3)),(HOUR($L1506)-HOUR($K1506)),IF(AND(AND(HOUR($K1506)&gt;=Listas!$F$4,HOUR($K1506)&lt;=Listas!$F$5),AND(HOUR($L1506)&gt;=Listas!$F$4,HOUR($L1506)&lt;=Listas!$F$5)),(HOUR($L1506)-HOUR($K1506)),IF(AND(AND(HOUR($K1506)&gt;=Listas!$F$2,HOUR($K1506)&lt;=Listas!$F$3),AND(HOUR($L1506)&gt;=Listas!$F$4,HOUR($L1506)&lt;=Listas!$F$5)),((Listas!$F$3-HOUR($K1506)))+((HOUR($L1506)-Listas!$F$4)),0)))),IF(AND($L1506-$K1506&gt;0.42,$L1506-$K1506&lt;=1.42),(IF(AND(HOUR($K1506)&gt;=Listas!$F$2,HOUR($K1506)&lt;=Listas!$F$3),(Listas!$F$3-HOUR($K1506)+4),IF(AND(HOUR($K1506)&gt;=Listas!$F$4,HOUR($K1506)&lt;=Listas!$F$5),(Listas!$F$5-HOUR($K1506)),0))+IF(AND(HOUR($L1506)&gt;=Listas!$F$2,HOUR($L1506)&lt;=Listas!$F$3),(HOUR($L1506)-Listas!$F$2),IF(AND(HOUR($L1506)&gt;=Listas!$F$4,HOUR($L1506)&lt;=Listas!$F$5),(HOUR($L1506)-Listas!$F$4+4),0))),IF(($L1506-$K1506&gt;1.42),(IF(AND(HOUR($K1506)&gt;=Listas!$F$2,HOUR($K1506)&lt;=Listas!$F$3),(Listas!$F$3-HOUR($K1506)+4)+IF(AND(HOUR($L1506)&gt;=Listas!$F$2,HOUR($L1506)&lt;=Listas!$F$3),(HOUR($L1506)-Listas!$F$2)+NETWORKDAYS($K1506+1,$L1506-1,Listas!$H$2:$H$112)*Listas!$F$6,IF(AND(HOUR($L1506)&gt;=Listas!$F$4,HOUR($L1506)&lt;=Listas!$F$5),(HOUR($L1506)-Listas!$F$4+4)+NETWORKDAYS($K1506+1,$L1506-1,Listas!$H$2:$H$111)*Listas!$F$6,0)),IF(AND(HOUR($K1506)&gt;=Listas!$F$4,HOUR($K1506)&lt;=Listas!$F$5),(Listas!$F$5-HOUR($K1506))+IF(AND(HOUR($L1506)&gt;=Listas!$F$2,HOUR($L1506)&lt;=Listas!$F$3),(HOUR($L1506)-Listas!$F$2)+NETWORKDAYS($K1506+1,$L1506-1,Listas!$H$2:$H$111)*Listas!$F$6,(HOUR($L1506)-Listas!$F$4+4)+NETWORKDAYS($K1506+1,$L1506-1,Listas!$H$2:$H$111)*Listas!$F$6)))),IF(($L1506-$K1506)&lt;0,"Fecha inicial mayor a fecha final",0)))))))))</f>
        <v/>
      </c>
      <c r="N1506" s="6" t="str">
        <f t="shared" si="1"/>
        <v/>
      </c>
      <c r="O1506" s="6"/>
      <c r="P1506" s="6"/>
      <c r="Q1506" s="6" t="b">
        <v>0</v>
      </c>
      <c r="R1506" s="6" t="str">
        <f t="shared" si="11"/>
        <v/>
      </c>
      <c r="S1506" s="6"/>
    </row>
    <row r="1507">
      <c r="A1507" s="6"/>
      <c r="B1507" s="6"/>
      <c r="C1507" s="6"/>
      <c r="D1507" s="6"/>
      <c r="E1507" s="6"/>
      <c r="F1507" s="6"/>
      <c r="G1507" s="6"/>
      <c r="H1507" s="6"/>
      <c r="I1507" s="6"/>
      <c r="J1507" s="6"/>
      <c r="K1507" s="84"/>
      <c r="L1507" s="84"/>
      <c r="M1507" s="6" t="str">
        <f>IF(OR(ISBLANK($K1507),ISBLANK($L1507)),"",IF(NETWORKDAYS($K1507,$K1507,Listas!$H$2:$H$111)=0,"Error fecha inicial",IF(NETWORKDAYS($L1507,$L1507,Listas!$H$2:$H$111)=0,"Error fecha final",IF(OR(HOUR($K1507)&lt;Listas!$F$2,AND(HOUR($K1507)&gt;Listas!$F$3,HOUR($K1507)&lt;Listas!$F$4),HOUR($K1507)&gt;Listas!$F$5),"Error hora, fecha inicial",IF(OR(HOUR($L1507)&lt;Listas!$F$2,AND(HOUR($L1507)&gt;Listas!$F$3,HOUR($L1507)&lt;Listas!$F$4),HOUR($L1507)&gt;Listas!$F$5),"Error hora, fecha final",IF(AND($L1507-$K1507&gt;0,$L1507-$K1507&lt;=0.42),(IF(AND(AND(HOUR($K1507)&gt;=Listas!$F$2,HOUR($K1507)&lt;=Listas!$F$3),AND(HOUR($L1507)&gt;=Listas!$F$2,HOUR($L1507)&lt;=Listas!$F$3)),(HOUR($L1507)-HOUR($K1507)),IF(AND(AND(HOUR($K1507)&gt;=Listas!$F$4,HOUR($K1507)&lt;=Listas!$F$5),AND(HOUR($L1507)&gt;=Listas!$F$4,HOUR($L1507)&lt;=Listas!$F$5)),(HOUR($L1507)-HOUR($K1507)),IF(AND(AND(HOUR($K1507)&gt;=Listas!$F$2,HOUR($K1507)&lt;=Listas!$F$3),AND(HOUR($L1507)&gt;=Listas!$F$4,HOUR($L1507)&lt;=Listas!$F$5)),((Listas!$F$3-HOUR($K1507)))+((HOUR($L1507)-Listas!$F$4)),0)))),IF(AND($L1507-$K1507&gt;0.42,$L1507-$K1507&lt;=1.42),(IF(AND(HOUR($K1507)&gt;=Listas!$F$2,HOUR($K1507)&lt;=Listas!$F$3),(Listas!$F$3-HOUR($K1507)+4),IF(AND(HOUR($K1507)&gt;=Listas!$F$4,HOUR($K1507)&lt;=Listas!$F$5),(Listas!$F$5-HOUR($K1507)),0))+IF(AND(HOUR($L1507)&gt;=Listas!$F$2,HOUR($L1507)&lt;=Listas!$F$3),(HOUR($L1507)-Listas!$F$2),IF(AND(HOUR($L1507)&gt;=Listas!$F$4,HOUR($L1507)&lt;=Listas!$F$5),(HOUR($L1507)-Listas!$F$4+4),0))),IF(($L1507-$K1507&gt;1.42),(IF(AND(HOUR($K1507)&gt;=Listas!$F$2,HOUR($K1507)&lt;=Listas!$F$3),(Listas!$F$3-HOUR($K1507)+4)+IF(AND(HOUR($L1507)&gt;=Listas!$F$2,HOUR($L1507)&lt;=Listas!$F$3),(HOUR($L1507)-Listas!$F$2)+NETWORKDAYS($K1507+1,$L1507-1,Listas!$H$2:$H$112)*Listas!$F$6,IF(AND(HOUR($L1507)&gt;=Listas!$F$4,HOUR($L1507)&lt;=Listas!$F$5),(HOUR($L1507)-Listas!$F$4+4)+NETWORKDAYS($K1507+1,$L1507-1,Listas!$H$2:$H$111)*Listas!$F$6,0)),IF(AND(HOUR($K1507)&gt;=Listas!$F$4,HOUR($K1507)&lt;=Listas!$F$5),(Listas!$F$5-HOUR($K1507))+IF(AND(HOUR($L1507)&gt;=Listas!$F$2,HOUR($L1507)&lt;=Listas!$F$3),(HOUR($L1507)-Listas!$F$2)+NETWORKDAYS($K1507+1,$L1507-1,Listas!$H$2:$H$111)*Listas!$F$6,(HOUR($L1507)-Listas!$F$4+4)+NETWORKDAYS($K1507+1,$L1507-1,Listas!$H$2:$H$111)*Listas!$F$6)))),IF(($L1507-$K1507)&lt;0,"Fecha inicial mayor a fecha final",0)))))))))</f>
        <v/>
      </c>
      <c r="N1507" s="6" t="str">
        <f t="shared" si="1"/>
        <v/>
      </c>
      <c r="O1507" s="6"/>
      <c r="P1507" s="6"/>
      <c r="Q1507" s="6" t="b">
        <v>0</v>
      </c>
      <c r="R1507" s="6" t="str">
        <f t="shared" si="11"/>
        <v/>
      </c>
      <c r="S1507" s="6"/>
    </row>
    <row r="1508">
      <c r="A1508" s="6"/>
      <c r="B1508" s="6"/>
      <c r="C1508" s="6"/>
      <c r="D1508" s="6"/>
      <c r="E1508" s="6"/>
      <c r="F1508" s="6"/>
      <c r="G1508" s="6"/>
      <c r="H1508" s="6"/>
      <c r="I1508" s="6"/>
      <c r="J1508" s="6"/>
      <c r="K1508" s="84"/>
      <c r="L1508" s="84"/>
      <c r="M1508" s="6" t="str">
        <f>IF(OR(ISBLANK($K1508),ISBLANK($L1508)),"",IF(NETWORKDAYS($K1508,$K1508,Listas!$H$2:$H$111)=0,"Error fecha inicial",IF(NETWORKDAYS($L1508,$L1508,Listas!$H$2:$H$111)=0,"Error fecha final",IF(OR(HOUR($K1508)&lt;Listas!$F$2,AND(HOUR($K1508)&gt;Listas!$F$3,HOUR($K1508)&lt;Listas!$F$4),HOUR($K1508)&gt;Listas!$F$5),"Error hora, fecha inicial",IF(OR(HOUR($L1508)&lt;Listas!$F$2,AND(HOUR($L1508)&gt;Listas!$F$3,HOUR($L1508)&lt;Listas!$F$4),HOUR($L1508)&gt;Listas!$F$5),"Error hora, fecha final",IF(AND($L1508-$K1508&gt;0,$L1508-$K1508&lt;=0.42),(IF(AND(AND(HOUR($K1508)&gt;=Listas!$F$2,HOUR($K1508)&lt;=Listas!$F$3),AND(HOUR($L1508)&gt;=Listas!$F$2,HOUR($L1508)&lt;=Listas!$F$3)),(HOUR($L1508)-HOUR($K1508)),IF(AND(AND(HOUR($K1508)&gt;=Listas!$F$4,HOUR($K1508)&lt;=Listas!$F$5),AND(HOUR($L1508)&gt;=Listas!$F$4,HOUR($L1508)&lt;=Listas!$F$5)),(HOUR($L1508)-HOUR($K1508)),IF(AND(AND(HOUR($K1508)&gt;=Listas!$F$2,HOUR($K1508)&lt;=Listas!$F$3),AND(HOUR($L1508)&gt;=Listas!$F$4,HOUR($L1508)&lt;=Listas!$F$5)),((Listas!$F$3-HOUR($K1508)))+((HOUR($L1508)-Listas!$F$4)),0)))),IF(AND($L1508-$K1508&gt;0.42,$L1508-$K1508&lt;=1.42),(IF(AND(HOUR($K1508)&gt;=Listas!$F$2,HOUR($K1508)&lt;=Listas!$F$3),(Listas!$F$3-HOUR($K1508)+4),IF(AND(HOUR($K1508)&gt;=Listas!$F$4,HOUR($K1508)&lt;=Listas!$F$5),(Listas!$F$5-HOUR($K1508)),0))+IF(AND(HOUR($L1508)&gt;=Listas!$F$2,HOUR($L1508)&lt;=Listas!$F$3),(HOUR($L1508)-Listas!$F$2),IF(AND(HOUR($L1508)&gt;=Listas!$F$4,HOUR($L1508)&lt;=Listas!$F$5),(HOUR($L1508)-Listas!$F$4+4),0))),IF(($L1508-$K1508&gt;1.42),(IF(AND(HOUR($K1508)&gt;=Listas!$F$2,HOUR($K1508)&lt;=Listas!$F$3),(Listas!$F$3-HOUR($K1508)+4)+IF(AND(HOUR($L1508)&gt;=Listas!$F$2,HOUR($L1508)&lt;=Listas!$F$3),(HOUR($L1508)-Listas!$F$2)+NETWORKDAYS($K1508+1,$L1508-1,Listas!$H$2:$H$112)*Listas!$F$6,IF(AND(HOUR($L1508)&gt;=Listas!$F$4,HOUR($L1508)&lt;=Listas!$F$5),(HOUR($L1508)-Listas!$F$4+4)+NETWORKDAYS($K1508+1,$L1508-1,Listas!$H$2:$H$111)*Listas!$F$6,0)),IF(AND(HOUR($K1508)&gt;=Listas!$F$4,HOUR($K1508)&lt;=Listas!$F$5),(Listas!$F$5-HOUR($K1508))+IF(AND(HOUR($L1508)&gt;=Listas!$F$2,HOUR($L1508)&lt;=Listas!$F$3),(HOUR($L1508)-Listas!$F$2)+NETWORKDAYS($K1508+1,$L1508-1,Listas!$H$2:$H$111)*Listas!$F$6,(HOUR($L1508)-Listas!$F$4+4)+NETWORKDAYS($K1508+1,$L1508-1,Listas!$H$2:$H$111)*Listas!$F$6)))),IF(($L1508-$K1508)&lt;0,"Fecha inicial mayor a fecha final",0)))))))))</f>
        <v/>
      </c>
      <c r="N1508" s="6" t="str">
        <f t="shared" si="1"/>
        <v/>
      </c>
      <c r="O1508" s="6"/>
      <c r="P1508" s="6"/>
      <c r="Q1508" s="6" t="b">
        <v>0</v>
      </c>
      <c r="R1508" s="6" t="str">
        <f t="shared" si="11"/>
        <v/>
      </c>
      <c r="S1508" s="6"/>
    </row>
    <row r="1509">
      <c r="A1509" s="6"/>
      <c r="B1509" s="6"/>
      <c r="C1509" s="6"/>
      <c r="D1509" s="6"/>
      <c r="E1509" s="6"/>
      <c r="F1509" s="6"/>
      <c r="G1509" s="6"/>
      <c r="H1509" s="6"/>
      <c r="I1509" s="6"/>
      <c r="J1509" s="6"/>
      <c r="K1509" s="84"/>
      <c r="L1509" s="84"/>
      <c r="M1509" s="6" t="str">
        <f>IF(OR(ISBLANK($K1509),ISBLANK($L1509)),"",IF(NETWORKDAYS($K1509,$K1509,Listas!$H$2:$H$111)=0,"Error fecha inicial",IF(NETWORKDAYS($L1509,$L1509,Listas!$H$2:$H$111)=0,"Error fecha final",IF(OR(HOUR($K1509)&lt;Listas!$F$2,AND(HOUR($K1509)&gt;Listas!$F$3,HOUR($K1509)&lt;Listas!$F$4),HOUR($K1509)&gt;Listas!$F$5),"Error hora, fecha inicial",IF(OR(HOUR($L1509)&lt;Listas!$F$2,AND(HOUR($L1509)&gt;Listas!$F$3,HOUR($L1509)&lt;Listas!$F$4),HOUR($L1509)&gt;Listas!$F$5),"Error hora, fecha final",IF(AND($L1509-$K1509&gt;0,$L1509-$K1509&lt;=0.42),(IF(AND(AND(HOUR($K1509)&gt;=Listas!$F$2,HOUR($K1509)&lt;=Listas!$F$3),AND(HOUR($L1509)&gt;=Listas!$F$2,HOUR($L1509)&lt;=Listas!$F$3)),(HOUR($L1509)-HOUR($K1509)),IF(AND(AND(HOUR($K1509)&gt;=Listas!$F$4,HOUR($K1509)&lt;=Listas!$F$5),AND(HOUR($L1509)&gt;=Listas!$F$4,HOUR($L1509)&lt;=Listas!$F$5)),(HOUR($L1509)-HOUR($K1509)),IF(AND(AND(HOUR($K1509)&gt;=Listas!$F$2,HOUR($K1509)&lt;=Listas!$F$3),AND(HOUR($L1509)&gt;=Listas!$F$4,HOUR($L1509)&lt;=Listas!$F$5)),((Listas!$F$3-HOUR($K1509)))+((HOUR($L1509)-Listas!$F$4)),0)))),IF(AND($L1509-$K1509&gt;0.42,$L1509-$K1509&lt;=1.42),(IF(AND(HOUR($K1509)&gt;=Listas!$F$2,HOUR($K1509)&lt;=Listas!$F$3),(Listas!$F$3-HOUR($K1509)+4),IF(AND(HOUR($K1509)&gt;=Listas!$F$4,HOUR($K1509)&lt;=Listas!$F$5),(Listas!$F$5-HOUR($K1509)),0))+IF(AND(HOUR($L1509)&gt;=Listas!$F$2,HOUR($L1509)&lt;=Listas!$F$3),(HOUR($L1509)-Listas!$F$2),IF(AND(HOUR($L1509)&gt;=Listas!$F$4,HOUR($L1509)&lt;=Listas!$F$5),(HOUR($L1509)-Listas!$F$4+4),0))),IF(($L1509-$K1509&gt;1.42),(IF(AND(HOUR($K1509)&gt;=Listas!$F$2,HOUR($K1509)&lt;=Listas!$F$3),(Listas!$F$3-HOUR($K1509)+4)+IF(AND(HOUR($L1509)&gt;=Listas!$F$2,HOUR($L1509)&lt;=Listas!$F$3),(HOUR($L1509)-Listas!$F$2)+NETWORKDAYS($K1509+1,$L1509-1,Listas!$H$2:$H$112)*Listas!$F$6,IF(AND(HOUR($L1509)&gt;=Listas!$F$4,HOUR($L1509)&lt;=Listas!$F$5),(HOUR($L1509)-Listas!$F$4+4)+NETWORKDAYS($K1509+1,$L1509-1,Listas!$H$2:$H$111)*Listas!$F$6,0)),IF(AND(HOUR($K1509)&gt;=Listas!$F$4,HOUR($K1509)&lt;=Listas!$F$5),(Listas!$F$5-HOUR($K1509))+IF(AND(HOUR($L1509)&gt;=Listas!$F$2,HOUR($L1509)&lt;=Listas!$F$3),(HOUR($L1509)-Listas!$F$2)+NETWORKDAYS($K1509+1,$L1509-1,Listas!$H$2:$H$111)*Listas!$F$6,(HOUR($L1509)-Listas!$F$4+4)+NETWORKDAYS($K1509+1,$L1509-1,Listas!$H$2:$H$111)*Listas!$F$6)))),IF(($L1509-$K1509)&lt;0,"Fecha inicial mayor a fecha final",0)))))))))</f>
        <v/>
      </c>
      <c r="N1509" s="6" t="str">
        <f t="shared" si="1"/>
        <v/>
      </c>
      <c r="O1509" s="6"/>
      <c r="P1509" s="6"/>
      <c r="Q1509" s="6" t="b">
        <v>0</v>
      </c>
      <c r="R1509" s="6" t="str">
        <f t="shared" si="11"/>
        <v/>
      </c>
      <c r="S1509" s="6"/>
    </row>
    <row r="1510">
      <c r="A1510" s="6"/>
      <c r="B1510" s="6"/>
      <c r="C1510" s="6"/>
      <c r="D1510" s="6"/>
      <c r="E1510" s="6"/>
      <c r="F1510" s="6"/>
      <c r="G1510" s="6"/>
      <c r="H1510" s="6"/>
      <c r="I1510" s="6"/>
      <c r="J1510" s="6"/>
      <c r="K1510" s="84"/>
      <c r="L1510" s="84"/>
      <c r="M1510" s="6" t="str">
        <f>IF(OR(ISBLANK($K1510),ISBLANK($L1510)),"",IF(NETWORKDAYS($K1510,$K1510,Listas!$H$2:$H$111)=0,"Error fecha inicial",IF(NETWORKDAYS($L1510,$L1510,Listas!$H$2:$H$111)=0,"Error fecha final",IF(OR(HOUR($K1510)&lt;Listas!$F$2,AND(HOUR($K1510)&gt;Listas!$F$3,HOUR($K1510)&lt;Listas!$F$4),HOUR($K1510)&gt;Listas!$F$5),"Error hora, fecha inicial",IF(OR(HOUR($L1510)&lt;Listas!$F$2,AND(HOUR($L1510)&gt;Listas!$F$3,HOUR($L1510)&lt;Listas!$F$4),HOUR($L1510)&gt;Listas!$F$5),"Error hora, fecha final",IF(AND($L1510-$K1510&gt;0,$L1510-$K1510&lt;=0.42),(IF(AND(AND(HOUR($K1510)&gt;=Listas!$F$2,HOUR($K1510)&lt;=Listas!$F$3),AND(HOUR($L1510)&gt;=Listas!$F$2,HOUR($L1510)&lt;=Listas!$F$3)),(HOUR($L1510)-HOUR($K1510)),IF(AND(AND(HOUR($K1510)&gt;=Listas!$F$4,HOUR($K1510)&lt;=Listas!$F$5),AND(HOUR($L1510)&gt;=Listas!$F$4,HOUR($L1510)&lt;=Listas!$F$5)),(HOUR($L1510)-HOUR($K1510)),IF(AND(AND(HOUR($K1510)&gt;=Listas!$F$2,HOUR($K1510)&lt;=Listas!$F$3),AND(HOUR($L1510)&gt;=Listas!$F$4,HOUR($L1510)&lt;=Listas!$F$5)),((Listas!$F$3-HOUR($K1510)))+((HOUR($L1510)-Listas!$F$4)),0)))),IF(AND($L1510-$K1510&gt;0.42,$L1510-$K1510&lt;=1.42),(IF(AND(HOUR($K1510)&gt;=Listas!$F$2,HOUR($K1510)&lt;=Listas!$F$3),(Listas!$F$3-HOUR($K1510)+4),IF(AND(HOUR($K1510)&gt;=Listas!$F$4,HOUR($K1510)&lt;=Listas!$F$5),(Listas!$F$5-HOUR($K1510)),0))+IF(AND(HOUR($L1510)&gt;=Listas!$F$2,HOUR($L1510)&lt;=Listas!$F$3),(HOUR($L1510)-Listas!$F$2),IF(AND(HOUR($L1510)&gt;=Listas!$F$4,HOUR($L1510)&lt;=Listas!$F$5),(HOUR($L1510)-Listas!$F$4+4),0))),IF(($L1510-$K1510&gt;1.42),(IF(AND(HOUR($K1510)&gt;=Listas!$F$2,HOUR($K1510)&lt;=Listas!$F$3),(Listas!$F$3-HOUR($K1510)+4)+IF(AND(HOUR($L1510)&gt;=Listas!$F$2,HOUR($L1510)&lt;=Listas!$F$3),(HOUR($L1510)-Listas!$F$2)+NETWORKDAYS($K1510+1,$L1510-1,Listas!$H$2:$H$112)*Listas!$F$6,IF(AND(HOUR($L1510)&gt;=Listas!$F$4,HOUR($L1510)&lt;=Listas!$F$5),(HOUR($L1510)-Listas!$F$4+4)+NETWORKDAYS($K1510+1,$L1510-1,Listas!$H$2:$H$111)*Listas!$F$6,0)),IF(AND(HOUR($K1510)&gt;=Listas!$F$4,HOUR($K1510)&lt;=Listas!$F$5),(Listas!$F$5-HOUR($K1510))+IF(AND(HOUR($L1510)&gt;=Listas!$F$2,HOUR($L1510)&lt;=Listas!$F$3),(HOUR($L1510)-Listas!$F$2)+NETWORKDAYS($K1510+1,$L1510-1,Listas!$H$2:$H$111)*Listas!$F$6,(HOUR($L1510)-Listas!$F$4+4)+NETWORKDAYS($K1510+1,$L1510-1,Listas!$H$2:$H$111)*Listas!$F$6)))),IF(($L1510-$K1510)&lt;0,"Fecha inicial mayor a fecha final",0)))))))))</f>
        <v/>
      </c>
      <c r="N1510" s="6" t="str">
        <f t="shared" si="1"/>
        <v/>
      </c>
      <c r="O1510" s="6"/>
      <c r="P1510" s="6"/>
      <c r="Q1510" s="6" t="b">
        <v>0</v>
      </c>
      <c r="R1510" s="6" t="str">
        <f t="shared" si="11"/>
        <v/>
      </c>
      <c r="S1510" s="6"/>
    </row>
    <row r="1511">
      <c r="A1511" s="6"/>
      <c r="B1511" s="6"/>
      <c r="C1511" s="6"/>
      <c r="D1511" s="6"/>
      <c r="E1511" s="6"/>
      <c r="F1511" s="6"/>
      <c r="G1511" s="6"/>
      <c r="H1511" s="6"/>
      <c r="I1511" s="6"/>
      <c r="J1511" s="6"/>
      <c r="K1511" s="84"/>
      <c r="L1511" s="84"/>
      <c r="M1511" s="6" t="str">
        <f>IF(OR(ISBLANK($K1511),ISBLANK($L1511)),"",IF(NETWORKDAYS($K1511,$K1511,Listas!$H$2:$H$111)=0,"Error fecha inicial",IF(NETWORKDAYS($L1511,$L1511,Listas!$H$2:$H$111)=0,"Error fecha final",IF(OR(HOUR($K1511)&lt;Listas!$F$2,AND(HOUR($K1511)&gt;Listas!$F$3,HOUR($K1511)&lt;Listas!$F$4),HOUR($K1511)&gt;Listas!$F$5),"Error hora, fecha inicial",IF(OR(HOUR($L1511)&lt;Listas!$F$2,AND(HOUR($L1511)&gt;Listas!$F$3,HOUR($L1511)&lt;Listas!$F$4),HOUR($L1511)&gt;Listas!$F$5),"Error hora, fecha final",IF(AND($L1511-$K1511&gt;0,$L1511-$K1511&lt;=0.42),(IF(AND(AND(HOUR($K1511)&gt;=Listas!$F$2,HOUR($K1511)&lt;=Listas!$F$3),AND(HOUR($L1511)&gt;=Listas!$F$2,HOUR($L1511)&lt;=Listas!$F$3)),(HOUR($L1511)-HOUR($K1511)),IF(AND(AND(HOUR($K1511)&gt;=Listas!$F$4,HOUR($K1511)&lt;=Listas!$F$5),AND(HOUR($L1511)&gt;=Listas!$F$4,HOUR($L1511)&lt;=Listas!$F$5)),(HOUR($L1511)-HOUR($K1511)),IF(AND(AND(HOUR($K1511)&gt;=Listas!$F$2,HOUR($K1511)&lt;=Listas!$F$3),AND(HOUR($L1511)&gt;=Listas!$F$4,HOUR($L1511)&lt;=Listas!$F$5)),((Listas!$F$3-HOUR($K1511)))+((HOUR($L1511)-Listas!$F$4)),0)))),IF(AND($L1511-$K1511&gt;0.42,$L1511-$K1511&lt;=1.42),(IF(AND(HOUR($K1511)&gt;=Listas!$F$2,HOUR($K1511)&lt;=Listas!$F$3),(Listas!$F$3-HOUR($K1511)+4),IF(AND(HOUR($K1511)&gt;=Listas!$F$4,HOUR($K1511)&lt;=Listas!$F$5),(Listas!$F$5-HOUR($K1511)),0))+IF(AND(HOUR($L1511)&gt;=Listas!$F$2,HOUR($L1511)&lt;=Listas!$F$3),(HOUR($L1511)-Listas!$F$2),IF(AND(HOUR($L1511)&gt;=Listas!$F$4,HOUR($L1511)&lt;=Listas!$F$5),(HOUR($L1511)-Listas!$F$4+4),0))),IF(($L1511-$K1511&gt;1.42),(IF(AND(HOUR($K1511)&gt;=Listas!$F$2,HOUR($K1511)&lt;=Listas!$F$3),(Listas!$F$3-HOUR($K1511)+4)+IF(AND(HOUR($L1511)&gt;=Listas!$F$2,HOUR($L1511)&lt;=Listas!$F$3),(HOUR($L1511)-Listas!$F$2)+NETWORKDAYS($K1511+1,$L1511-1,Listas!$H$2:$H$112)*Listas!$F$6,IF(AND(HOUR($L1511)&gt;=Listas!$F$4,HOUR($L1511)&lt;=Listas!$F$5),(HOUR($L1511)-Listas!$F$4+4)+NETWORKDAYS($K1511+1,$L1511-1,Listas!$H$2:$H$111)*Listas!$F$6,0)),IF(AND(HOUR($K1511)&gt;=Listas!$F$4,HOUR($K1511)&lt;=Listas!$F$5),(Listas!$F$5-HOUR($K1511))+IF(AND(HOUR($L1511)&gt;=Listas!$F$2,HOUR($L1511)&lt;=Listas!$F$3),(HOUR($L1511)-Listas!$F$2)+NETWORKDAYS($K1511+1,$L1511-1,Listas!$H$2:$H$111)*Listas!$F$6,(HOUR($L1511)-Listas!$F$4+4)+NETWORKDAYS($K1511+1,$L1511-1,Listas!$H$2:$H$111)*Listas!$F$6)))),IF(($L1511-$K1511)&lt;0,"Fecha inicial mayor a fecha final",0)))))))))</f>
        <v/>
      </c>
      <c r="N1511" s="6" t="str">
        <f t="shared" si="1"/>
        <v/>
      </c>
      <c r="O1511" s="6"/>
      <c r="P1511" s="6"/>
      <c r="Q1511" s="6" t="b">
        <v>0</v>
      </c>
      <c r="R1511" s="6" t="str">
        <f t="shared" si="11"/>
        <v/>
      </c>
      <c r="S1511" s="6"/>
    </row>
    <row r="1512">
      <c r="A1512" s="6"/>
      <c r="B1512" s="6"/>
      <c r="C1512" s="6"/>
      <c r="D1512" s="6"/>
      <c r="E1512" s="6"/>
      <c r="F1512" s="6"/>
      <c r="G1512" s="6"/>
      <c r="H1512" s="6"/>
      <c r="I1512" s="6"/>
      <c r="J1512" s="6"/>
      <c r="K1512" s="84"/>
      <c r="L1512" s="84"/>
      <c r="M1512" s="6" t="str">
        <f>IF(OR(ISBLANK($K1512),ISBLANK($L1512)),"",IF(NETWORKDAYS($K1512,$K1512,Listas!$H$2:$H$111)=0,"Error fecha inicial",IF(NETWORKDAYS($L1512,$L1512,Listas!$H$2:$H$111)=0,"Error fecha final",IF(OR(HOUR($K1512)&lt;Listas!$F$2,AND(HOUR($K1512)&gt;Listas!$F$3,HOUR($K1512)&lt;Listas!$F$4),HOUR($K1512)&gt;Listas!$F$5),"Error hora, fecha inicial",IF(OR(HOUR($L1512)&lt;Listas!$F$2,AND(HOUR($L1512)&gt;Listas!$F$3,HOUR($L1512)&lt;Listas!$F$4),HOUR($L1512)&gt;Listas!$F$5),"Error hora, fecha final",IF(AND($L1512-$K1512&gt;0,$L1512-$K1512&lt;=0.42),(IF(AND(AND(HOUR($K1512)&gt;=Listas!$F$2,HOUR($K1512)&lt;=Listas!$F$3),AND(HOUR($L1512)&gt;=Listas!$F$2,HOUR($L1512)&lt;=Listas!$F$3)),(HOUR($L1512)-HOUR($K1512)),IF(AND(AND(HOUR($K1512)&gt;=Listas!$F$4,HOUR($K1512)&lt;=Listas!$F$5),AND(HOUR($L1512)&gt;=Listas!$F$4,HOUR($L1512)&lt;=Listas!$F$5)),(HOUR($L1512)-HOUR($K1512)),IF(AND(AND(HOUR($K1512)&gt;=Listas!$F$2,HOUR($K1512)&lt;=Listas!$F$3),AND(HOUR($L1512)&gt;=Listas!$F$4,HOUR($L1512)&lt;=Listas!$F$5)),((Listas!$F$3-HOUR($K1512)))+((HOUR($L1512)-Listas!$F$4)),0)))),IF(AND($L1512-$K1512&gt;0.42,$L1512-$K1512&lt;=1.42),(IF(AND(HOUR($K1512)&gt;=Listas!$F$2,HOUR($K1512)&lt;=Listas!$F$3),(Listas!$F$3-HOUR($K1512)+4),IF(AND(HOUR($K1512)&gt;=Listas!$F$4,HOUR($K1512)&lt;=Listas!$F$5),(Listas!$F$5-HOUR($K1512)),0))+IF(AND(HOUR($L1512)&gt;=Listas!$F$2,HOUR($L1512)&lt;=Listas!$F$3),(HOUR($L1512)-Listas!$F$2),IF(AND(HOUR($L1512)&gt;=Listas!$F$4,HOUR($L1512)&lt;=Listas!$F$5),(HOUR($L1512)-Listas!$F$4+4),0))),IF(($L1512-$K1512&gt;1.42),(IF(AND(HOUR($K1512)&gt;=Listas!$F$2,HOUR($K1512)&lt;=Listas!$F$3),(Listas!$F$3-HOUR($K1512)+4)+IF(AND(HOUR($L1512)&gt;=Listas!$F$2,HOUR($L1512)&lt;=Listas!$F$3),(HOUR($L1512)-Listas!$F$2)+NETWORKDAYS($K1512+1,$L1512-1,Listas!$H$2:$H$112)*Listas!$F$6,IF(AND(HOUR($L1512)&gt;=Listas!$F$4,HOUR($L1512)&lt;=Listas!$F$5),(HOUR($L1512)-Listas!$F$4+4)+NETWORKDAYS($K1512+1,$L1512-1,Listas!$H$2:$H$111)*Listas!$F$6,0)),IF(AND(HOUR($K1512)&gt;=Listas!$F$4,HOUR($K1512)&lt;=Listas!$F$5),(Listas!$F$5-HOUR($K1512))+IF(AND(HOUR($L1512)&gt;=Listas!$F$2,HOUR($L1512)&lt;=Listas!$F$3),(HOUR($L1512)-Listas!$F$2)+NETWORKDAYS($K1512+1,$L1512-1,Listas!$H$2:$H$111)*Listas!$F$6,(HOUR($L1512)-Listas!$F$4+4)+NETWORKDAYS($K1512+1,$L1512-1,Listas!$H$2:$H$111)*Listas!$F$6)))),IF(($L1512-$K1512)&lt;0,"Fecha inicial mayor a fecha final",0)))))))))</f>
        <v/>
      </c>
      <c r="N1512" s="6" t="str">
        <f t="shared" si="1"/>
        <v/>
      </c>
      <c r="O1512" s="6"/>
      <c r="P1512" s="6"/>
      <c r="Q1512" s="6" t="b">
        <v>0</v>
      </c>
      <c r="R1512" s="6" t="str">
        <f t="shared" si="11"/>
        <v/>
      </c>
      <c r="S1512" s="6"/>
    </row>
    <row r="1513">
      <c r="A1513" s="6"/>
      <c r="B1513" s="6"/>
      <c r="C1513" s="6"/>
      <c r="D1513" s="6"/>
      <c r="E1513" s="6"/>
      <c r="F1513" s="6"/>
      <c r="G1513" s="6"/>
      <c r="H1513" s="6"/>
      <c r="I1513" s="6"/>
      <c r="J1513" s="6"/>
      <c r="K1513" s="84"/>
      <c r="L1513" s="84"/>
      <c r="M1513" s="6" t="str">
        <f>IF(OR(ISBLANK($K1513),ISBLANK($L1513)),"",IF(NETWORKDAYS($K1513,$K1513,Listas!$H$2:$H$111)=0,"Error fecha inicial",IF(NETWORKDAYS($L1513,$L1513,Listas!$H$2:$H$111)=0,"Error fecha final",IF(OR(HOUR($K1513)&lt;Listas!$F$2,AND(HOUR($K1513)&gt;Listas!$F$3,HOUR($K1513)&lt;Listas!$F$4),HOUR($K1513)&gt;Listas!$F$5),"Error hora, fecha inicial",IF(OR(HOUR($L1513)&lt;Listas!$F$2,AND(HOUR($L1513)&gt;Listas!$F$3,HOUR($L1513)&lt;Listas!$F$4),HOUR($L1513)&gt;Listas!$F$5),"Error hora, fecha final",IF(AND($L1513-$K1513&gt;0,$L1513-$K1513&lt;=0.42),(IF(AND(AND(HOUR($K1513)&gt;=Listas!$F$2,HOUR($K1513)&lt;=Listas!$F$3),AND(HOUR($L1513)&gt;=Listas!$F$2,HOUR($L1513)&lt;=Listas!$F$3)),(HOUR($L1513)-HOUR($K1513)),IF(AND(AND(HOUR($K1513)&gt;=Listas!$F$4,HOUR($K1513)&lt;=Listas!$F$5),AND(HOUR($L1513)&gt;=Listas!$F$4,HOUR($L1513)&lt;=Listas!$F$5)),(HOUR($L1513)-HOUR($K1513)),IF(AND(AND(HOUR($K1513)&gt;=Listas!$F$2,HOUR($K1513)&lt;=Listas!$F$3),AND(HOUR($L1513)&gt;=Listas!$F$4,HOUR($L1513)&lt;=Listas!$F$5)),((Listas!$F$3-HOUR($K1513)))+((HOUR($L1513)-Listas!$F$4)),0)))),IF(AND($L1513-$K1513&gt;0.42,$L1513-$K1513&lt;=1.42),(IF(AND(HOUR($K1513)&gt;=Listas!$F$2,HOUR($K1513)&lt;=Listas!$F$3),(Listas!$F$3-HOUR($K1513)+4),IF(AND(HOUR($K1513)&gt;=Listas!$F$4,HOUR($K1513)&lt;=Listas!$F$5),(Listas!$F$5-HOUR($K1513)),0))+IF(AND(HOUR($L1513)&gt;=Listas!$F$2,HOUR($L1513)&lt;=Listas!$F$3),(HOUR($L1513)-Listas!$F$2),IF(AND(HOUR($L1513)&gt;=Listas!$F$4,HOUR($L1513)&lt;=Listas!$F$5),(HOUR($L1513)-Listas!$F$4+4),0))),IF(($L1513-$K1513&gt;1.42),(IF(AND(HOUR($K1513)&gt;=Listas!$F$2,HOUR($K1513)&lt;=Listas!$F$3),(Listas!$F$3-HOUR($K1513)+4)+IF(AND(HOUR($L1513)&gt;=Listas!$F$2,HOUR($L1513)&lt;=Listas!$F$3),(HOUR($L1513)-Listas!$F$2)+NETWORKDAYS($K1513+1,$L1513-1,Listas!$H$2:$H$112)*Listas!$F$6,IF(AND(HOUR($L1513)&gt;=Listas!$F$4,HOUR($L1513)&lt;=Listas!$F$5),(HOUR($L1513)-Listas!$F$4+4)+NETWORKDAYS($K1513+1,$L1513-1,Listas!$H$2:$H$111)*Listas!$F$6,0)),IF(AND(HOUR($K1513)&gt;=Listas!$F$4,HOUR($K1513)&lt;=Listas!$F$5),(Listas!$F$5-HOUR($K1513))+IF(AND(HOUR($L1513)&gt;=Listas!$F$2,HOUR($L1513)&lt;=Listas!$F$3),(HOUR($L1513)-Listas!$F$2)+NETWORKDAYS($K1513+1,$L1513-1,Listas!$H$2:$H$111)*Listas!$F$6,(HOUR($L1513)-Listas!$F$4+4)+NETWORKDAYS($K1513+1,$L1513-1,Listas!$H$2:$H$111)*Listas!$F$6)))),IF(($L1513-$K1513)&lt;0,"Fecha inicial mayor a fecha final",0)))))))))</f>
        <v/>
      </c>
      <c r="N1513" s="6" t="str">
        <f t="shared" si="1"/>
        <v/>
      </c>
      <c r="O1513" s="6"/>
      <c r="P1513" s="6"/>
      <c r="Q1513" s="6" t="b">
        <v>0</v>
      </c>
      <c r="R1513" s="6" t="str">
        <f t="shared" si="11"/>
        <v/>
      </c>
      <c r="S1513" s="6"/>
    </row>
    <row r="1514">
      <c r="A1514" s="6"/>
      <c r="B1514" s="6"/>
      <c r="C1514" s="6"/>
      <c r="D1514" s="6"/>
      <c r="E1514" s="6"/>
      <c r="F1514" s="6"/>
      <c r="G1514" s="6"/>
      <c r="H1514" s="6"/>
      <c r="I1514" s="6"/>
      <c r="J1514" s="6"/>
      <c r="K1514" s="84"/>
      <c r="L1514" s="84"/>
      <c r="M1514" s="6" t="str">
        <f>IF(OR(ISBLANK($K1514),ISBLANK($L1514)),"",IF(NETWORKDAYS($K1514,$K1514,Listas!$H$2:$H$111)=0,"Error fecha inicial",IF(NETWORKDAYS($L1514,$L1514,Listas!$H$2:$H$111)=0,"Error fecha final",IF(OR(HOUR($K1514)&lt;Listas!$F$2,AND(HOUR($K1514)&gt;Listas!$F$3,HOUR($K1514)&lt;Listas!$F$4),HOUR($K1514)&gt;Listas!$F$5),"Error hora, fecha inicial",IF(OR(HOUR($L1514)&lt;Listas!$F$2,AND(HOUR($L1514)&gt;Listas!$F$3,HOUR($L1514)&lt;Listas!$F$4),HOUR($L1514)&gt;Listas!$F$5),"Error hora, fecha final",IF(AND($L1514-$K1514&gt;0,$L1514-$K1514&lt;=0.42),(IF(AND(AND(HOUR($K1514)&gt;=Listas!$F$2,HOUR($K1514)&lt;=Listas!$F$3),AND(HOUR($L1514)&gt;=Listas!$F$2,HOUR($L1514)&lt;=Listas!$F$3)),(HOUR($L1514)-HOUR($K1514)),IF(AND(AND(HOUR($K1514)&gt;=Listas!$F$4,HOUR($K1514)&lt;=Listas!$F$5),AND(HOUR($L1514)&gt;=Listas!$F$4,HOUR($L1514)&lt;=Listas!$F$5)),(HOUR($L1514)-HOUR($K1514)),IF(AND(AND(HOUR($K1514)&gt;=Listas!$F$2,HOUR($K1514)&lt;=Listas!$F$3),AND(HOUR($L1514)&gt;=Listas!$F$4,HOUR($L1514)&lt;=Listas!$F$5)),((Listas!$F$3-HOUR($K1514)))+((HOUR($L1514)-Listas!$F$4)),0)))),IF(AND($L1514-$K1514&gt;0.42,$L1514-$K1514&lt;=1.42),(IF(AND(HOUR($K1514)&gt;=Listas!$F$2,HOUR($K1514)&lt;=Listas!$F$3),(Listas!$F$3-HOUR($K1514)+4),IF(AND(HOUR($K1514)&gt;=Listas!$F$4,HOUR($K1514)&lt;=Listas!$F$5),(Listas!$F$5-HOUR($K1514)),0))+IF(AND(HOUR($L1514)&gt;=Listas!$F$2,HOUR($L1514)&lt;=Listas!$F$3),(HOUR($L1514)-Listas!$F$2),IF(AND(HOUR($L1514)&gt;=Listas!$F$4,HOUR($L1514)&lt;=Listas!$F$5),(HOUR($L1514)-Listas!$F$4+4),0))),IF(($L1514-$K1514&gt;1.42),(IF(AND(HOUR($K1514)&gt;=Listas!$F$2,HOUR($K1514)&lt;=Listas!$F$3),(Listas!$F$3-HOUR($K1514)+4)+IF(AND(HOUR($L1514)&gt;=Listas!$F$2,HOUR($L1514)&lt;=Listas!$F$3),(HOUR($L1514)-Listas!$F$2)+NETWORKDAYS($K1514+1,$L1514-1,Listas!$H$2:$H$112)*Listas!$F$6,IF(AND(HOUR($L1514)&gt;=Listas!$F$4,HOUR($L1514)&lt;=Listas!$F$5),(HOUR($L1514)-Listas!$F$4+4)+NETWORKDAYS($K1514+1,$L1514-1,Listas!$H$2:$H$111)*Listas!$F$6,0)),IF(AND(HOUR($K1514)&gt;=Listas!$F$4,HOUR($K1514)&lt;=Listas!$F$5),(Listas!$F$5-HOUR($K1514))+IF(AND(HOUR($L1514)&gt;=Listas!$F$2,HOUR($L1514)&lt;=Listas!$F$3),(HOUR($L1514)-Listas!$F$2)+NETWORKDAYS($K1514+1,$L1514-1,Listas!$H$2:$H$111)*Listas!$F$6,(HOUR($L1514)-Listas!$F$4+4)+NETWORKDAYS($K1514+1,$L1514-1,Listas!$H$2:$H$111)*Listas!$F$6)))),IF(($L1514-$K1514)&lt;0,"Fecha inicial mayor a fecha final",0)))))))))</f>
        <v/>
      </c>
      <c r="N1514" s="6" t="str">
        <f t="shared" si="1"/>
        <v/>
      </c>
      <c r="O1514" s="6"/>
      <c r="P1514" s="6"/>
      <c r="Q1514" s="6" t="b">
        <v>0</v>
      </c>
      <c r="R1514" s="6" t="str">
        <f t="shared" si="11"/>
        <v/>
      </c>
      <c r="S1514" s="6"/>
    </row>
    <row r="1515">
      <c r="A1515" s="6"/>
      <c r="B1515" s="6"/>
      <c r="C1515" s="6"/>
      <c r="D1515" s="6"/>
      <c r="E1515" s="6"/>
      <c r="F1515" s="6"/>
      <c r="G1515" s="6"/>
      <c r="H1515" s="6"/>
      <c r="I1515" s="6"/>
      <c r="J1515" s="6"/>
      <c r="K1515" s="84"/>
      <c r="L1515" s="84"/>
      <c r="M1515" s="6" t="str">
        <f>IF(OR(ISBLANK($K1515),ISBLANK($L1515)),"",IF(NETWORKDAYS($K1515,$K1515,Listas!$H$2:$H$111)=0,"Error fecha inicial",IF(NETWORKDAYS($L1515,$L1515,Listas!$H$2:$H$111)=0,"Error fecha final",IF(OR(HOUR($K1515)&lt;Listas!$F$2,AND(HOUR($K1515)&gt;Listas!$F$3,HOUR($K1515)&lt;Listas!$F$4),HOUR($K1515)&gt;Listas!$F$5),"Error hora, fecha inicial",IF(OR(HOUR($L1515)&lt;Listas!$F$2,AND(HOUR($L1515)&gt;Listas!$F$3,HOUR($L1515)&lt;Listas!$F$4),HOUR($L1515)&gt;Listas!$F$5),"Error hora, fecha final",IF(AND($L1515-$K1515&gt;0,$L1515-$K1515&lt;=0.42),(IF(AND(AND(HOUR($K1515)&gt;=Listas!$F$2,HOUR($K1515)&lt;=Listas!$F$3),AND(HOUR($L1515)&gt;=Listas!$F$2,HOUR($L1515)&lt;=Listas!$F$3)),(HOUR($L1515)-HOUR($K1515)),IF(AND(AND(HOUR($K1515)&gt;=Listas!$F$4,HOUR($K1515)&lt;=Listas!$F$5),AND(HOUR($L1515)&gt;=Listas!$F$4,HOUR($L1515)&lt;=Listas!$F$5)),(HOUR($L1515)-HOUR($K1515)),IF(AND(AND(HOUR($K1515)&gt;=Listas!$F$2,HOUR($K1515)&lt;=Listas!$F$3),AND(HOUR($L1515)&gt;=Listas!$F$4,HOUR($L1515)&lt;=Listas!$F$5)),((Listas!$F$3-HOUR($K1515)))+((HOUR($L1515)-Listas!$F$4)),0)))),IF(AND($L1515-$K1515&gt;0.42,$L1515-$K1515&lt;=1.42),(IF(AND(HOUR($K1515)&gt;=Listas!$F$2,HOUR($K1515)&lt;=Listas!$F$3),(Listas!$F$3-HOUR($K1515)+4),IF(AND(HOUR($K1515)&gt;=Listas!$F$4,HOUR($K1515)&lt;=Listas!$F$5),(Listas!$F$5-HOUR($K1515)),0))+IF(AND(HOUR($L1515)&gt;=Listas!$F$2,HOUR($L1515)&lt;=Listas!$F$3),(HOUR($L1515)-Listas!$F$2),IF(AND(HOUR($L1515)&gt;=Listas!$F$4,HOUR($L1515)&lt;=Listas!$F$5),(HOUR($L1515)-Listas!$F$4+4),0))),IF(($L1515-$K1515&gt;1.42),(IF(AND(HOUR($K1515)&gt;=Listas!$F$2,HOUR($K1515)&lt;=Listas!$F$3),(Listas!$F$3-HOUR($K1515)+4)+IF(AND(HOUR($L1515)&gt;=Listas!$F$2,HOUR($L1515)&lt;=Listas!$F$3),(HOUR($L1515)-Listas!$F$2)+NETWORKDAYS($K1515+1,$L1515-1,Listas!$H$2:$H$112)*Listas!$F$6,IF(AND(HOUR($L1515)&gt;=Listas!$F$4,HOUR($L1515)&lt;=Listas!$F$5),(HOUR($L1515)-Listas!$F$4+4)+NETWORKDAYS($K1515+1,$L1515-1,Listas!$H$2:$H$111)*Listas!$F$6,0)),IF(AND(HOUR($K1515)&gt;=Listas!$F$4,HOUR($K1515)&lt;=Listas!$F$5),(Listas!$F$5-HOUR($K1515))+IF(AND(HOUR($L1515)&gt;=Listas!$F$2,HOUR($L1515)&lt;=Listas!$F$3),(HOUR($L1515)-Listas!$F$2)+NETWORKDAYS($K1515+1,$L1515-1,Listas!$H$2:$H$111)*Listas!$F$6,(HOUR($L1515)-Listas!$F$4+4)+NETWORKDAYS($K1515+1,$L1515-1,Listas!$H$2:$H$111)*Listas!$F$6)))),IF(($L1515-$K1515)&lt;0,"Fecha inicial mayor a fecha final",0)))))))))</f>
        <v/>
      </c>
      <c r="N1515" s="6" t="str">
        <f t="shared" si="1"/>
        <v/>
      </c>
      <c r="O1515" s="6"/>
      <c r="P1515" s="6"/>
      <c r="Q1515" s="6" t="b">
        <v>0</v>
      </c>
      <c r="R1515" s="6" t="str">
        <f t="shared" si="11"/>
        <v/>
      </c>
      <c r="S1515" s="6"/>
    </row>
    <row r="1516">
      <c r="A1516" s="6"/>
      <c r="B1516" s="6"/>
      <c r="C1516" s="6"/>
      <c r="D1516" s="6"/>
      <c r="E1516" s="6"/>
      <c r="F1516" s="6"/>
      <c r="G1516" s="6"/>
      <c r="H1516" s="6"/>
      <c r="I1516" s="6"/>
      <c r="J1516" s="6"/>
      <c r="K1516" s="84"/>
      <c r="L1516" s="84"/>
      <c r="M1516" s="6" t="str">
        <f>IF(OR(ISBLANK($K1516),ISBLANK($L1516)),"",IF(NETWORKDAYS($K1516,$K1516,Listas!$H$2:$H$111)=0,"Error fecha inicial",IF(NETWORKDAYS($L1516,$L1516,Listas!$H$2:$H$111)=0,"Error fecha final",IF(OR(HOUR($K1516)&lt;Listas!$F$2,AND(HOUR($K1516)&gt;Listas!$F$3,HOUR($K1516)&lt;Listas!$F$4),HOUR($K1516)&gt;Listas!$F$5),"Error hora, fecha inicial",IF(OR(HOUR($L1516)&lt;Listas!$F$2,AND(HOUR($L1516)&gt;Listas!$F$3,HOUR($L1516)&lt;Listas!$F$4),HOUR($L1516)&gt;Listas!$F$5),"Error hora, fecha final",IF(AND($L1516-$K1516&gt;0,$L1516-$K1516&lt;=0.42),(IF(AND(AND(HOUR($K1516)&gt;=Listas!$F$2,HOUR($K1516)&lt;=Listas!$F$3),AND(HOUR($L1516)&gt;=Listas!$F$2,HOUR($L1516)&lt;=Listas!$F$3)),(HOUR($L1516)-HOUR($K1516)),IF(AND(AND(HOUR($K1516)&gt;=Listas!$F$4,HOUR($K1516)&lt;=Listas!$F$5),AND(HOUR($L1516)&gt;=Listas!$F$4,HOUR($L1516)&lt;=Listas!$F$5)),(HOUR($L1516)-HOUR($K1516)),IF(AND(AND(HOUR($K1516)&gt;=Listas!$F$2,HOUR($K1516)&lt;=Listas!$F$3),AND(HOUR($L1516)&gt;=Listas!$F$4,HOUR($L1516)&lt;=Listas!$F$5)),((Listas!$F$3-HOUR($K1516)))+((HOUR($L1516)-Listas!$F$4)),0)))),IF(AND($L1516-$K1516&gt;0.42,$L1516-$K1516&lt;=1.42),(IF(AND(HOUR($K1516)&gt;=Listas!$F$2,HOUR($K1516)&lt;=Listas!$F$3),(Listas!$F$3-HOUR($K1516)+4),IF(AND(HOUR($K1516)&gt;=Listas!$F$4,HOUR($K1516)&lt;=Listas!$F$5),(Listas!$F$5-HOUR($K1516)),0))+IF(AND(HOUR($L1516)&gt;=Listas!$F$2,HOUR($L1516)&lt;=Listas!$F$3),(HOUR($L1516)-Listas!$F$2),IF(AND(HOUR($L1516)&gt;=Listas!$F$4,HOUR($L1516)&lt;=Listas!$F$5),(HOUR($L1516)-Listas!$F$4+4),0))),IF(($L1516-$K1516&gt;1.42),(IF(AND(HOUR($K1516)&gt;=Listas!$F$2,HOUR($K1516)&lt;=Listas!$F$3),(Listas!$F$3-HOUR($K1516)+4)+IF(AND(HOUR($L1516)&gt;=Listas!$F$2,HOUR($L1516)&lt;=Listas!$F$3),(HOUR($L1516)-Listas!$F$2)+NETWORKDAYS($K1516+1,$L1516-1,Listas!$H$2:$H$112)*Listas!$F$6,IF(AND(HOUR($L1516)&gt;=Listas!$F$4,HOUR($L1516)&lt;=Listas!$F$5),(HOUR($L1516)-Listas!$F$4+4)+NETWORKDAYS($K1516+1,$L1516-1,Listas!$H$2:$H$111)*Listas!$F$6,0)),IF(AND(HOUR($K1516)&gt;=Listas!$F$4,HOUR($K1516)&lt;=Listas!$F$5),(Listas!$F$5-HOUR($K1516))+IF(AND(HOUR($L1516)&gt;=Listas!$F$2,HOUR($L1516)&lt;=Listas!$F$3),(HOUR($L1516)-Listas!$F$2)+NETWORKDAYS($K1516+1,$L1516-1,Listas!$H$2:$H$111)*Listas!$F$6,(HOUR($L1516)-Listas!$F$4+4)+NETWORKDAYS($K1516+1,$L1516-1,Listas!$H$2:$H$111)*Listas!$F$6)))),IF(($L1516-$K1516)&lt;0,"Fecha inicial mayor a fecha final",0)))))))))</f>
        <v/>
      </c>
      <c r="N1516" s="6" t="str">
        <f t="shared" si="1"/>
        <v/>
      </c>
      <c r="O1516" s="6"/>
      <c r="P1516" s="6"/>
      <c r="Q1516" s="6" t="b">
        <v>0</v>
      </c>
      <c r="R1516" s="6" t="str">
        <f t="shared" si="11"/>
        <v/>
      </c>
      <c r="S1516" s="6"/>
    </row>
    <row r="1517">
      <c r="A1517" s="6"/>
      <c r="B1517" s="6"/>
      <c r="C1517" s="6"/>
      <c r="D1517" s="6"/>
      <c r="E1517" s="6"/>
      <c r="F1517" s="6"/>
      <c r="G1517" s="6"/>
      <c r="H1517" s="6"/>
      <c r="I1517" s="6"/>
      <c r="J1517" s="6"/>
      <c r="K1517" s="84"/>
      <c r="L1517" s="84"/>
      <c r="M1517" s="6" t="str">
        <f>IF(OR(ISBLANK($K1517),ISBLANK($L1517)),"",IF(NETWORKDAYS($K1517,$K1517,Listas!$H$2:$H$111)=0,"Error fecha inicial",IF(NETWORKDAYS($L1517,$L1517,Listas!$H$2:$H$111)=0,"Error fecha final",IF(OR(HOUR($K1517)&lt;Listas!$F$2,AND(HOUR($K1517)&gt;Listas!$F$3,HOUR($K1517)&lt;Listas!$F$4),HOUR($K1517)&gt;Listas!$F$5),"Error hora, fecha inicial",IF(OR(HOUR($L1517)&lt;Listas!$F$2,AND(HOUR($L1517)&gt;Listas!$F$3,HOUR($L1517)&lt;Listas!$F$4),HOUR($L1517)&gt;Listas!$F$5),"Error hora, fecha final",IF(AND($L1517-$K1517&gt;0,$L1517-$K1517&lt;=0.42),(IF(AND(AND(HOUR($K1517)&gt;=Listas!$F$2,HOUR($K1517)&lt;=Listas!$F$3),AND(HOUR($L1517)&gt;=Listas!$F$2,HOUR($L1517)&lt;=Listas!$F$3)),(HOUR($L1517)-HOUR($K1517)),IF(AND(AND(HOUR($K1517)&gt;=Listas!$F$4,HOUR($K1517)&lt;=Listas!$F$5),AND(HOUR($L1517)&gt;=Listas!$F$4,HOUR($L1517)&lt;=Listas!$F$5)),(HOUR($L1517)-HOUR($K1517)),IF(AND(AND(HOUR($K1517)&gt;=Listas!$F$2,HOUR($K1517)&lt;=Listas!$F$3),AND(HOUR($L1517)&gt;=Listas!$F$4,HOUR($L1517)&lt;=Listas!$F$5)),((Listas!$F$3-HOUR($K1517)))+((HOUR($L1517)-Listas!$F$4)),0)))),IF(AND($L1517-$K1517&gt;0.42,$L1517-$K1517&lt;=1.42),(IF(AND(HOUR($K1517)&gt;=Listas!$F$2,HOUR($K1517)&lt;=Listas!$F$3),(Listas!$F$3-HOUR($K1517)+4),IF(AND(HOUR($K1517)&gt;=Listas!$F$4,HOUR($K1517)&lt;=Listas!$F$5),(Listas!$F$5-HOUR($K1517)),0))+IF(AND(HOUR($L1517)&gt;=Listas!$F$2,HOUR($L1517)&lt;=Listas!$F$3),(HOUR($L1517)-Listas!$F$2),IF(AND(HOUR($L1517)&gt;=Listas!$F$4,HOUR($L1517)&lt;=Listas!$F$5),(HOUR($L1517)-Listas!$F$4+4),0))),IF(($L1517-$K1517&gt;1.42),(IF(AND(HOUR($K1517)&gt;=Listas!$F$2,HOUR($K1517)&lt;=Listas!$F$3),(Listas!$F$3-HOUR($K1517)+4)+IF(AND(HOUR($L1517)&gt;=Listas!$F$2,HOUR($L1517)&lt;=Listas!$F$3),(HOUR($L1517)-Listas!$F$2)+NETWORKDAYS($K1517+1,$L1517-1,Listas!$H$2:$H$112)*Listas!$F$6,IF(AND(HOUR($L1517)&gt;=Listas!$F$4,HOUR($L1517)&lt;=Listas!$F$5),(HOUR($L1517)-Listas!$F$4+4)+NETWORKDAYS($K1517+1,$L1517-1,Listas!$H$2:$H$111)*Listas!$F$6,0)),IF(AND(HOUR($K1517)&gt;=Listas!$F$4,HOUR($K1517)&lt;=Listas!$F$5),(Listas!$F$5-HOUR($K1517))+IF(AND(HOUR($L1517)&gt;=Listas!$F$2,HOUR($L1517)&lt;=Listas!$F$3),(HOUR($L1517)-Listas!$F$2)+NETWORKDAYS($K1517+1,$L1517-1,Listas!$H$2:$H$111)*Listas!$F$6,(HOUR($L1517)-Listas!$F$4+4)+NETWORKDAYS($K1517+1,$L1517-1,Listas!$H$2:$H$111)*Listas!$F$6)))),IF(($L1517-$K1517)&lt;0,"Fecha inicial mayor a fecha final",0)))))))))</f>
        <v/>
      </c>
      <c r="N1517" s="6" t="str">
        <f t="shared" si="1"/>
        <v/>
      </c>
      <c r="O1517" s="6"/>
      <c r="P1517" s="6"/>
      <c r="Q1517" s="6" t="b">
        <v>0</v>
      </c>
      <c r="R1517" s="6" t="str">
        <f t="shared" si="11"/>
        <v/>
      </c>
      <c r="S1517" s="6"/>
    </row>
    <row r="1518">
      <c r="A1518" s="6"/>
      <c r="B1518" s="6"/>
      <c r="C1518" s="6"/>
      <c r="D1518" s="6"/>
      <c r="E1518" s="6"/>
      <c r="F1518" s="6"/>
      <c r="G1518" s="6"/>
      <c r="H1518" s="6"/>
      <c r="I1518" s="6"/>
      <c r="J1518" s="6"/>
      <c r="K1518" s="84"/>
      <c r="L1518" s="84"/>
      <c r="M1518" s="6" t="str">
        <f>IF(OR(ISBLANK($K1518),ISBLANK($L1518)),"",IF(NETWORKDAYS($K1518,$K1518,Listas!$H$2:$H$111)=0,"Error fecha inicial",IF(NETWORKDAYS($L1518,$L1518,Listas!$H$2:$H$111)=0,"Error fecha final",IF(OR(HOUR($K1518)&lt;Listas!$F$2,AND(HOUR($K1518)&gt;Listas!$F$3,HOUR($K1518)&lt;Listas!$F$4),HOUR($K1518)&gt;Listas!$F$5),"Error hora, fecha inicial",IF(OR(HOUR($L1518)&lt;Listas!$F$2,AND(HOUR($L1518)&gt;Listas!$F$3,HOUR($L1518)&lt;Listas!$F$4),HOUR($L1518)&gt;Listas!$F$5),"Error hora, fecha final",IF(AND($L1518-$K1518&gt;0,$L1518-$K1518&lt;=0.42),(IF(AND(AND(HOUR($K1518)&gt;=Listas!$F$2,HOUR($K1518)&lt;=Listas!$F$3),AND(HOUR($L1518)&gt;=Listas!$F$2,HOUR($L1518)&lt;=Listas!$F$3)),(HOUR($L1518)-HOUR($K1518)),IF(AND(AND(HOUR($K1518)&gt;=Listas!$F$4,HOUR($K1518)&lt;=Listas!$F$5),AND(HOUR($L1518)&gt;=Listas!$F$4,HOUR($L1518)&lt;=Listas!$F$5)),(HOUR($L1518)-HOUR($K1518)),IF(AND(AND(HOUR($K1518)&gt;=Listas!$F$2,HOUR($K1518)&lt;=Listas!$F$3),AND(HOUR($L1518)&gt;=Listas!$F$4,HOUR($L1518)&lt;=Listas!$F$5)),((Listas!$F$3-HOUR($K1518)))+((HOUR($L1518)-Listas!$F$4)),0)))),IF(AND($L1518-$K1518&gt;0.42,$L1518-$K1518&lt;=1.42),(IF(AND(HOUR($K1518)&gt;=Listas!$F$2,HOUR($K1518)&lt;=Listas!$F$3),(Listas!$F$3-HOUR($K1518)+4),IF(AND(HOUR($K1518)&gt;=Listas!$F$4,HOUR($K1518)&lt;=Listas!$F$5),(Listas!$F$5-HOUR($K1518)),0))+IF(AND(HOUR($L1518)&gt;=Listas!$F$2,HOUR($L1518)&lt;=Listas!$F$3),(HOUR($L1518)-Listas!$F$2),IF(AND(HOUR($L1518)&gt;=Listas!$F$4,HOUR($L1518)&lt;=Listas!$F$5),(HOUR($L1518)-Listas!$F$4+4),0))),IF(($L1518-$K1518&gt;1.42),(IF(AND(HOUR($K1518)&gt;=Listas!$F$2,HOUR($K1518)&lt;=Listas!$F$3),(Listas!$F$3-HOUR($K1518)+4)+IF(AND(HOUR($L1518)&gt;=Listas!$F$2,HOUR($L1518)&lt;=Listas!$F$3),(HOUR($L1518)-Listas!$F$2)+NETWORKDAYS($K1518+1,$L1518-1,Listas!$H$2:$H$112)*Listas!$F$6,IF(AND(HOUR($L1518)&gt;=Listas!$F$4,HOUR($L1518)&lt;=Listas!$F$5),(HOUR($L1518)-Listas!$F$4+4)+NETWORKDAYS($K1518+1,$L1518-1,Listas!$H$2:$H$111)*Listas!$F$6,0)),IF(AND(HOUR($K1518)&gt;=Listas!$F$4,HOUR($K1518)&lt;=Listas!$F$5),(Listas!$F$5-HOUR($K1518))+IF(AND(HOUR($L1518)&gt;=Listas!$F$2,HOUR($L1518)&lt;=Listas!$F$3),(HOUR($L1518)-Listas!$F$2)+NETWORKDAYS($K1518+1,$L1518-1,Listas!$H$2:$H$111)*Listas!$F$6,(HOUR($L1518)-Listas!$F$4+4)+NETWORKDAYS($K1518+1,$L1518-1,Listas!$H$2:$H$111)*Listas!$F$6)))),IF(($L1518-$K1518)&lt;0,"Fecha inicial mayor a fecha final",0)))))))))</f>
        <v/>
      </c>
      <c r="N1518" s="6" t="str">
        <f t="shared" si="1"/>
        <v/>
      </c>
      <c r="O1518" s="6"/>
      <c r="P1518" s="6"/>
      <c r="Q1518" s="6" t="b">
        <v>0</v>
      </c>
      <c r="R1518" s="6" t="str">
        <f t="shared" si="11"/>
        <v/>
      </c>
      <c r="S1518" s="6"/>
    </row>
    <row r="1519">
      <c r="A1519" s="6"/>
      <c r="B1519" s="6"/>
      <c r="C1519" s="6"/>
      <c r="D1519" s="6"/>
      <c r="E1519" s="6"/>
      <c r="F1519" s="6"/>
      <c r="G1519" s="6"/>
      <c r="H1519" s="6"/>
      <c r="I1519" s="6"/>
      <c r="J1519" s="6"/>
      <c r="K1519" s="84"/>
      <c r="L1519" s="84"/>
      <c r="M1519" s="6" t="str">
        <f>IF(OR(ISBLANK($K1519),ISBLANK($L1519)),"",IF(NETWORKDAYS($K1519,$K1519,Listas!$H$2:$H$111)=0,"Error fecha inicial",IF(NETWORKDAYS($L1519,$L1519,Listas!$H$2:$H$111)=0,"Error fecha final",IF(OR(HOUR($K1519)&lt;Listas!$F$2,AND(HOUR($K1519)&gt;Listas!$F$3,HOUR($K1519)&lt;Listas!$F$4),HOUR($K1519)&gt;Listas!$F$5),"Error hora, fecha inicial",IF(OR(HOUR($L1519)&lt;Listas!$F$2,AND(HOUR($L1519)&gt;Listas!$F$3,HOUR($L1519)&lt;Listas!$F$4),HOUR($L1519)&gt;Listas!$F$5),"Error hora, fecha final",IF(AND($L1519-$K1519&gt;0,$L1519-$K1519&lt;=0.42),(IF(AND(AND(HOUR($K1519)&gt;=Listas!$F$2,HOUR($K1519)&lt;=Listas!$F$3),AND(HOUR($L1519)&gt;=Listas!$F$2,HOUR($L1519)&lt;=Listas!$F$3)),(HOUR($L1519)-HOUR($K1519)),IF(AND(AND(HOUR($K1519)&gt;=Listas!$F$4,HOUR($K1519)&lt;=Listas!$F$5),AND(HOUR($L1519)&gt;=Listas!$F$4,HOUR($L1519)&lt;=Listas!$F$5)),(HOUR($L1519)-HOUR($K1519)),IF(AND(AND(HOUR($K1519)&gt;=Listas!$F$2,HOUR($K1519)&lt;=Listas!$F$3),AND(HOUR($L1519)&gt;=Listas!$F$4,HOUR($L1519)&lt;=Listas!$F$5)),((Listas!$F$3-HOUR($K1519)))+((HOUR($L1519)-Listas!$F$4)),0)))),IF(AND($L1519-$K1519&gt;0.42,$L1519-$K1519&lt;=1.42),(IF(AND(HOUR($K1519)&gt;=Listas!$F$2,HOUR($K1519)&lt;=Listas!$F$3),(Listas!$F$3-HOUR($K1519)+4),IF(AND(HOUR($K1519)&gt;=Listas!$F$4,HOUR($K1519)&lt;=Listas!$F$5),(Listas!$F$5-HOUR($K1519)),0))+IF(AND(HOUR($L1519)&gt;=Listas!$F$2,HOUR($L1519)&lt;=Listas!$F$3),(HOUR($L1519)-Listas!$F$2),IF(AND(HOUR($L1519)&gt;=Listas!$F$4,HOUR($L1519)&lt;=Listas!$F$5),(HOUR($L1519)-Listas!$F$4+4),0))),IF(($L1519-$K1519&gt;1.42),(IF(AND(HOUR($K1519)&gt;=Listas!$F$2,HOUR($K1519)&lt;=Listas!$F$3),(Listas!$F$3-HOUR($K1519)+4)+IF(AND(HOUR($L1519)&gt;=Listas!$F$2,HOUR($L1519)&lt;=Listas!$F$3),(HOUR($L1519)-Listas!$F$2)+NETWORKDAYS($K1519+1,$L1519-1,Listas!$H$2:$H$112)*Listas!$F$6,IF(AND(HOUR($L1519)&gt;=Listas!$F$4,HOUR($L1519)&lt;=Listas!$F$5),(HOUR($L1519)-Listas!$F$4+4)+NETWORKDAYS($K1519+1,$L1519-1,Listas!$H$2:$H$111)*Listas!$F$6,0)),IF(AND(HOUR($K1519)&gt;=Listas!$F$4,HOUR($K1519)&lt;=Listas!$F$5),(Listas!$F$5-HOUR($K1519))+IF(AND(HOUR($L1519)&gt;=Listas!$F$2,HOUR($L1519)&lt;=Listas!$F$3),(HOUR($L1519)-Listas!$F$2)+NETWORKDAYS($K1519+1,$L1519-1,Listas!$H$2:$H$111)*Listas!$F$6,(HOUR($L1519)-Listas!$F$4+4)+NETWORKDAYS($K1519+1,$L1519-1,Listas!$H$2:$H$111)*Listas!$F$6)))),IF(($L1519-$K1519)&lt;0,"Fecha inicial mayor a fecha final",0)))))))))</f>
        <v/>
      </c>
      <c r="N1519" s="6" t="str">
        <f t="shared" si="1"/>
        <v/>
      </c>
      <c r="O1519" s="6"/>
      <c r="P1519" s="6"/>
      <c r="Q1519" s="6" t="b">
        <v>0</v>
      </c>
      <c r="R1519" s="6" t="str">
        <f t="shared" si="11"/>
        <v/>
      </c>
      <c r="S1519" s="6"/>
    </row>
    <row r="1520">
      <c r="A1520" s="6"/>
      <c r="B1520" s="6"/>
      <c r="C1520" s="6"/>
      <c r="D1520" s="6"/>
      <c r="E1520" s="6"/>
      <c r="F1520" s="6"/>
      <c r="G1520" s="6"/>
      <c r="H1520" s="6"/>
      <c r="I1520" s="6"/>
      <c r="J1520" s="6"/>
      <c r="K1520" s="84"/>
      <c r="L1520" s="84"/>
      <c r="M1520" s="6" t="str">
        <f>IF(OR(ISBLANK($K1520),ISBLANK($L1520)),"",IF(NETWORKDAYS($K1520,$K1520,Listas!$H$2:$H$111)=0,"Error fecha inicial",IF(NETWORKDAYS($L1520,$L1520,Listas!$H$2:$H$111)=0,"Error fecha final",IF(OR(HOUR($K1520)&lt;Listas!$F$2,AND(HOUR($K1520)&gt;Listas!$F$3,HOUR($K1520)&lt;Listas!$F$4),HOUR($K1520)&gt;Listas!$F$5),"Error hora, fecha inicial",IF(OR(HOUR($L1520)&lt;Listas!$F$2,AND(HOUR($L1520)&gt;Listas!$F$3,HOUR($L1520)&lt;Listas!$F$4),HOUR($L1520)&gt;Listas!$F$5),"Error hora, fecha final",IF(AND($L1520-$K1520&gt;0,$L1520-$K1520&lt;=0.42),(IF(AND(AND(HOUR($K1520)&gt;=Listas!$F$2,HOUR($K1520)&lt;=Listas!$F$3),AND(HOUR($L1520)&gt;=Listas!$F$2,HOUR($L1520)&lt;=Listas!$F$3)),(HOUR($L1520)-HOUR($K1520)),IF(AND(AND(HOUR($K1520)&gt;=Listas!$F$4,HOUR($K1520)&lt;=Listas!$F$5),AND(HOUR($L1520)&gt;=Listas!$F$4,HOUR($L1520)&lt;=Listas!$F$5)),(HOUR($L1520)-HOUR($K1520)),IF(AND(AND(HOUR($K1520)&gt;=Listas!$F$2,HOUR($K1520)&lt;=Listas!$F$3),AND(HOUR($L1520)&gt;=Listas!$F$4,HOUR($L1520)&lt;=Listas!$F$5)),((Listas!$F$3-HOUR($K1520)))+((HOUR($L1520)-Listas!$F$4)),0)))),IF(AND($L1520-$K1520&gt;0.42,$L1520-$K1520&lt;=1.42),(IF(AND(HOUR($K1520)&gt;=Listas!$F$2,HOUR($K1520)&lt;=Listas!$F$3),(Listas!$F$3-HOUR($K1520)+4),IF(AND(HOUR($K1520)&gt;=Listas!$F$4,HOUR($K1520)&lt;=Listas!$F$5),(Listas!$F$5-HOUR($K1520)),0))+IF(AND(HOUR($L1520)&gt;=Listas!$F$2,HOUR($L1520)&lt;=Listas!$F$3),(HOUR($L1520)-Listas!$F$2),IF(AND(HOUR($L1520)&gt;=Listas!$F$4,HOUR($L1520)&lt;=Listas!$F$5),(HOUR($L1520)-Listas!$F$4+4),0))),IF(($L1520-$K1520&gt;1.42),(IF(AND(HOUR($K1520)&gt;=Listas!$F$2,HOUR($K1520)&lt;=Listas!$F$3),(Listas!$F$3-HOUR($K1520)+4)+IF(AND(HOUR($L1520)&gt;=Listas!$F$2,HOUR($L1520)&lt;=Listas!$F$3),(HOUR($L1520)-Listas!$F$2)+NETWORKDAYS($K1520+1,$L1520-1,Listas!$H$2:$H$112)*Listas!$F$6,IF(AND(HOUR($L1520)&gt;=Listas!$F$4,HOUR($L1520)&lt;=Listas!$F$5),(HOUR($L1520)-Listas!$F$4+4)+NETWORKDAYS($K1520+1,$L1520-1,Listas!$H$2:$H$111)*Listas!$F$6,0)),IF(AND(HOUR($K1520)&gt;=Listas!$F$4,HOUR($K1520)&lt;=Listas!$F$5),(Listas!$F$5-HOUR($K1520))+IF(AND(HOUR($L1520)&gt;=Listas!$F$2,HOUR($L1520)&lt;=Listas!$F$3),(HOUR($L1520)-Listas!$F$2)+NETWORKDAYS($K1520+1,$L1520-1,Listas!$H$2:$H$111)*Listas!$F$6,(HOUR($L1520)-Listas!$F$4+4)+NETWORKDAYS($K1520+1,$L1520-1,Listas!$H$2:$H$111)*Listas!$F$6)))),IF(($L1520-$K1520)&lt;0,"Fecha inicial mayor a fecha final",0)))))))))</f>
        <v/>
      </c>
      <c r="N1520" s="6" t="str">
        <f t="shared" si="1"/>
        <v/>
      </c>
      <c r="O1520" s="6"/>
      <c r="P1520" s="6"/>
      <c r="Q1520" s="6" t="b">
        <v>0</v>
      </c>
      <c r="R1520" s="6" t="str">
        <f t="shared" si="11"/>
        <v/>
      </c>
      <c r="S1520" s="6"/>
    </row>
    <row r="1521">
      <c r="A1521" s="6"/>
      <c r="B1521" s="6"/>
      <c r="C1521" s="6"/>
      <c r="D1521" s="6"/>
      <c r="E1521" s="6"/>
      <c r="F1521" s="6"/>
      <c r="G1521" s="6"/>
      <c r="H1521" s="6"/>
      <c r="I1521" s="6"/>
      <c r="J1521" s="6"/>
      <c r="K1521" s="84"/>
      <c r="L1521" s="84"/>
      <c r="M1521" s="6" t="str">
        <f>IF(OR(ISBLANK($K1521),ISBLANK($L1521)),"",IF(NETWORKDAYS($K1521,$K1521,Listas!$H$2:$H$111)=0,"Error fecha inicial",IF(NETWORKDAYS($L1521,$L1521,Listas!$H$2:$H$111)=0,"Error fecha final",IF(OR(HOUR($K1521)&lt;Listas!$F$2,AND(HOUR($K1521)&gt;Listas!$F$3,HOUR($K1521)&lt;Listas!$F$4),HOUR($K1521)&gt;Listas!$F$5),"Error hora, fecha inicial",IF(OR(HOUR($L1521)&lt;Listas!$F$2,AND(HOUR($L1521)&gt;Listas!$F$3,HOUR($L1521)&lt;Listas!$F$4),HOUR($L1521)&gt;Listas!$F$5),"Error hora, fecha final",IF(AND($L1521-$K1521&gt;0,$L1521-$K1521&lt;=0.42),(IF(AND(AND(HOUR($K1521)&gt;=Listas!$F$2,HOUR($K1521)&lt;=Listas!$F$3),AND(HOUR($L1521)&gt;=Listas!$F$2,HOUR($L1521)&lt;=Listas!$F$3)),(HOUR($L1521)-HOUR($K1521)),IF(AND(AND(HOUR($K1521)&gt;=Listas!$F$4,HOUR($K1521)&lt;=Listas!$F$5),AND(HOUR($L1521)&gt;=Listas!$F$4,HOUR($L1521)&lt;=Listas!$F$5)),(HOUR($L1521)-HOUR($K1521)),IF(AND(AND(HOUR($K1521)&gt;=Listas!$F$2,HOUR($K1521)&lt;=Listas!$F$3),AND(HOUR($L1521)&gt;=Listas!$F$4,HOUR($L1521)&lt;=Listas!$F$5)),((Listas!$F$3-HOUR($K1521)))+((HOUR($L1521)-Listas!$F$4)),0)))),IF(AND($L1521-$K1521&gt;0.42,$L1521-$K1521&lt;=1.42),(IF(AND(HOUR($K1521)&gt;=Listas!$F$2,HOUR($K1521)&lt;=Listas!$F$3),(Listas!$F$3-HOUR($K1521)+4),IF(AND(HOUR($K1521)&gt;=Listas!$F$4,HOUR($K1521)&lt;=Listas!$F$5),(Listas!$F$5-HOUR($K1521)),0))+IF(AND(HOUR($L1521)&gt;=Listas!$F$2,HOUR($L1521)&lt;=Listas!$F$3),(HOUR($L1521)-Listas!$F$2),IF(AND(HOUR($L1521)&gt;=Listas!$F$4,HOUR($L1521)&lt;=Listas!$F$5),(HOUR($L1521)-Listas!$F$4+4),0))),IF(($L1521-$K1521&gt;1.42),(IF(AND(HOUR($K1521)&gt;=Listas!$F$2,HOUR($K1521)&lt;=Listas!$F$3),(Listas!$F$3-HOUR($K1521)+4)+IF(AND(HOUR($L1521)&gt;=Listas!$F$2,HOUR($L1521)&lt;=Listas!$F$3),(HOUR($L1521)-Listas!$F$2)+NETWORKDAYS($K1521+1,$L1521-1,Listas!$H$2:$H$112)*Listas!$F$6,IF(AND(HOUR($L1521)&gt;=Listas!$F$4,HOUR($L1521)&lt;=Listas!$F$5),(HOUR($L1521)-Listas!$F$4+4)+NETWORKDAYS($K1521+1,$L1521-1,Listas!$H$2:$H$111)*Listas!$F$6,0)),IF(AND(HOUR($K1521)&gt;=Listas!$F$4,HOUR($K1521)&lt;=Listas!$F$5),(Listas!$F$5-HOUR($K1521))+IF(AND(HOUR($L1521)&gt;=Listas!$F$2,HOUR($L1521)&lt;=Listas!$F$3),(HOUR($L1521)-Listas!$F$2)+NETWORKDAYS($K1521+1,$L1521-1,Listas!$H$2:$H$111)*Listas!$F$6,(HOUR($L1521)-Listas!$F$4+4)+NETWORKDAYS($K1521+1,$L1521-1,Listas!$H$2:$H$111)*Listas!$F$6)))),IF(($L1521-$K1521)&lt;0,"Fecha inicial mayor a fecha final",0)))))))))</f>
        <v/>
      </c>
      <c r="N1521" s="6" t="str">
        <f t="shared" si="1"/>
        <v/>
      </c>
      <c r="O1521" s="6"/>
      <c r="P1521" s="6"/>
      <c r="Q1521" s="6" t="b">
        <v>0</v>
      </c>
      <c r="R1521" s="6" t="str">
        <f t="shared" si="11"/>
        <v/>
      </c>
      <c r="S1521" s="6"/>
    </row>
    <row r="1522">
      <c r="A1522" s="6"/>
      <c r="B1522" s="6"/>
      <c r="C1522" s="6"/>
      <c r="D1522" s="6"/>
      <c r="E1522" s="6"/>
      <c r="F1522" s="6"/>
      <c r="G1522" s="6"/>
      <c r="H1522" s="6"/>
      <c r="I1522" s="6"/>
      <c r="J1522" s="6"/>
      <c r="K1522" s="84"/>
      <c r="L1522" s="84"/>
      <c r="M1522" s="6" t="str">
        <f>IF(OR(ISBLANK($K1522),ISBLANK($L1522)),"",IF(NETWORKDAYS($K1522,$K1522,Listas!$H$2:$H$111)=0,"Error fecha inicial",IF(NETWORKDAYS($L1522,$L1522,Listas!$H$2:$H$111)=0,"Error fecha final",IF(OR(HOUR($K1522)&lt;Listas!$F$2,AND(HOUR($K1522)&gt;Listas!$F$3,HOUR($K1522)&lt;Listas!$F$4),HOUR($K1522)&gt;Listas!$F$5),"Error hora, fecha inicial",IF(OR(HOUR($L1522)&lt;Listas!$F$2,AND(HOUR($L1522)&gt;Listas!$F$3,HOUR($L1522)&lt;Listas!$F$4),HOUR($L1522)&gt;Listas!$F$5),"Error hora, fecha final",IF(AND($L1522-$K1522&gt;0,$L1522-$K1522&lt;=0.42),(IF(AND(AND(HOUR($K1522)&gt;=Listas!$F$2,HOUR($K1522)&lt;=Listas!$F$3),AND(HOUR($L1522)&gt;=Listas!$F$2,HOUR($L1522)&lt;=Listas!$F$3)),(HOUR($L1522)-HOUR($K1522)),IF(AND(AND(HOUR($K1522)&gt;=Listas!$F$4,HOUR($K1522)&lt;=Listas!$F$5),AND(HOUR($L1522)&gt;=Listas!$F$4,HOUR($L1522)&lt;=Listas!$F$5)),(HOUR($L1522)-HOUR($K1522)),IF(AND(AND(HOUR($K1522)&gt;=Listas!$F$2,HOUR($K1522)&lt;=Listas!$F$3),AND(HOUR($L1522)&gt;=Listas!$F$4,HOUR($L1522)&lt;=Listas!$F$5)),((Listas!$F$3-HOUR($K1522)))+((HOUR($L1522)-Listas!$F$4)),0)))),IF(AND($L1522-$K1522&gt;0.42,$L1522-$K1522&lt;=1.42),(IF(AND(HOUR($K1522)&gt;=Listas!$F$2,HOUR($K1522)&lt;=Listas!$F$3),(Listas!$F$3-HOUR($K1522)+4),IF(AND(HOUR($K1522)&gt;=Listas!$F$4,HOUR($K1522)&lt;=Listas!$F$5),(Listas!$F$5-HOUR($K1522)),0))+IF(AND(HOUR($L1522)&gt;=Listas!$F$2,HOUR($L1522)&lt;=Listas!$F$3),(HOUR($L1522)-Listas!$F$2),IF(AND(HOUR($L1522)&gt;=Listas!$F$4,HOUR($L1522)&lt;=Listas!$F$5),(HOUR($L1522)-Listas!$F$4+4),0))),IF(($L1522-$K1522&gt;1.42),(IF(AND(HOUR($K1522)&gt;=Listas!$F$2,HOUR($K1522)&lt;=Listas!$F$3),(Listas!$F$3-HOUR($K1522)+4)+IF(AND(HOUR($L1522)&gt;=Listas!$F$2,HOUR($L1522)&lt;=Listas!$F$3),(HOUR($L1522)-Listas!$F$2)+NETWORKDAYS($K1522+1,$L1522-1,Listas!$H$2:$H$112)*Listas!$F$6,IF(AND(HOUR($L1522)&gt;=Listas!$F$4,HOUR($L1522)&lt;=Listas!$F$5),(HOUR($L1522)-Listas!$F$4+4)+NETWORKDAYS($K1522+1,$L1522-1,Listas!$H$2:$H$111)*Listas!$F$6,0)),IF(AND(HOUR($K1522)&gt;=Listas!$F$4,HOUR($K1522)&lt;=Listas!$F$5),(Listas!$F$5-HOUR($K1522))+IF(AND(HOUR($L1522)&gt;=Listas!$F$2,HOUR($L1522)&lt;=Listas!$F$3),(HOUR($L1522)-Listas!$F$2)+NETWORKDAYS($K1522+1,$L1522-1,Listas!$H$2:$H$111)*Listas!$F$6,(HOUR($L1522)-Listas!$F$4+4)+NETWORKDAYS($K1522+1,$L1522-1,Listas!$H$2:$H$111)*Listas!$F$6)))),IF(($L1522-$K1522)&lt;0,"Fecha inicial mayor a fecha final",0)))))))))</f>
        <v/>
      </c>
      <c r="N1522" s="6" t="str">
        <f t="shared" si="1"/>
        <v/>
      </c>
      <c r="O1522" s="6"/>
      <c r="P1522" s="6"/>
      <c r="Q1522" s="6" t="b">
        <v>0</v>
      </c>
      <c r="R1522" s="6" t="str">
        <f t="shared" si="11"/>
        <v/>
      </c>
      <c r="S1522" s="6"/>
    </row>
    <row r="1523">
      <c r="A1523" s="6"/>
      <c r="B1523" s="6"/>
      <c r="C1523" s="6"/>
      <c r="D1523" s="6"/>
      <c r="E1523" s="6"/>
      <c r="F1523" s="6"/>
      <c r="G1523" s="6"/>
      <c r="H1523" s="6"/>
      <c r="I1523" s="6"/>
      <c r="J1523" s="6"/>
      <c r="K1523" s="84"/>
      <c r="L1523" s="84"/>
      <c r="M1523" s="6" t="str">
        <f>IF(OR(ISBLANK($K1523),ISBLANK($L1523)),"",IF(NETWORKDAYS($K1523,$K1523,Listas!$H$2:$H$111)=0,"Error fecha inicial",IF(NETWORKDAYS($L1523,$L1523,Listas!$H$2:$H$111)=0,"Error fecha final",IF(OR(HOUR($K1523)&lt;Listas!$F$2,AND(HOUR($K1523)&gt;Listas!$F$3,HOUR($K1523)&lt;Listas!$F$4),HOUR($K1523)&gt;Listas!$F$5),"Error hora, fecha inicial",IF(OR(HOUR($L1523)&lt;Listas!$F$2,AND(HOUR($L1523)&gt;Listas!$F$3,HOUR($L1523)&lt;Listas!$F$4),HOUR($L1523)&gt;Listas!$F$5),"Error hora, fecha final",IF(AND($L1523-$K1523&gt;0,$L1523-$K1523&lt;=0.42),(IF(AND(AND(HOUR($K1523)&gt;=Listas!$F$2,HOUR($K1523)&lt;=Listas!$F$3),AND(HOUR($L1523)&gt;=Listas!$F$2,HOUR($L1523)&lt;=Listas!$F$3)),(HOUR($L1523)-HOUR($K1523)),IF(AND(AND(HOUR($K1523)&gt;=Listas!$F$4,HOUR($K1523)&lt;=Listas!$F$5),AND(HOUR($L1523)&gt;=Listas!$F$4,HOUR($L1523)&lt;=Listas!$F$5)),(HOUR($L1523)-HOUR($K1523)),IF(AND(AND(HOUR($K1523)&gt;=Listas!$F$2,HOUR($K1523)&lt;=Listas!$F$3),AND(HOUR($L1523)&gt;=Listas!$F$4,HOUR($L1523)&lt;=Listas!$F$5)),((Listas!$F$3-HOUR($K1523)))+((HOUR($L1523)-Listas!$F$4)),0)))),IF(AND($L1523-$K1523&gt;0.42,$L1523-$K1523&lt;=1.42),(IF(AND(HOUR($K1523)&gt;=Listas!$F$2,HOUR($K1523)&lt;=Listas!$F$3),(Listas!$F$3-HOUR($K1523)+4),IF(AND(HOUR($K1523)&gt;=Listas!$F$4,HOUR($K1523)&lt;=Listas!$F$5),(Listas!$F$5-HOUR($K1523)),0))+IF(AND(HOUR($L1523)&gt;=Listas!$F$2,HOUR($L1523)&lt;=Listas!$F$3),(HOUR($L1523)-Listas!$F$2),IF(AND(HOUR($L1523)&gt;=Listas!$F$4,HOUR($L1523)&lt;=Listas!$F$5),(HOUR($L1523)-Listas!$F$4+4),0))),IF(($L1523-$K1523&gt;1.42),(IF(AND(HOUR($K1523)&gt;=Listas!$F$2,HOUR($K1523)&lt;=Listas!$F$3),(Listas!$F$3-HOUR($K1523)+4)+IF(AND(HOUR($L1523)&gt;=Listas!$F$2,HOUR($L1523)&lt;=Listas!$F$3),(HOUR($L1523)-Listas!$F$2)+NETWORKDAYS($K1523+1,$L1523-1,Listas!$H$2:$H$112)*Listas!$F$6,IF(AND(HOUR($L1523)&gt;=Listas!$F$4,HOUR($L1523)&lt;=Listas!$F$5),(HOUR($L1523)-Listas!$F$4+4)+NETWORKDAYS($K1523+1,$L1523-1,Listas!$H$2:$H$111)*Listas!$F$6,0)),IF(AND(HOUR($K1523)&gt;=Listas!$F$4,HOUR($K1523)&lt;=Listas!$F$5),(Listas!$F$5-HOUR($K1523))+IF(AND(HOUR($L1523)&gt;=Listas!$F$2,HOUR($L1523)&lt;=Listas!$F$3),(HOUR($L1523)-Listas!$F$2)+NETWORKDAYS($K1523+1,$L1523-1,Listas!$H$2:$H$111)*Listas!$F$6,(HOUR($L1523)-Listas!$F$4+4)+NETWORKDAYS($K1523+1,$L1523-1,Listas!$H$2:$H$111)*Listas!$F$6)))),IF(($L1523-$K1523)&lt;0,"Fecha inicial mayor a fecha final",0)))))))))</f>
        <v/>
      </c>
      <c r="N1523" s="6" t="str">
        <f t="shared" si="1"/>
        <v/>
      </c>
      <c r="O1523" s="6"/>
      <c r="P1523" s="6"/>
      <c r="Q1523" s="6" t="b">
        <v>0</v>
      </c>
      <c r="R1523" s="6" t="str">
        <f t="shared" si="11"/>
        <v/>
      </c>
      <c r="S1523" s="6"/>
    </row>
    <row r="1524">
      <c r="A1524" s="6"/>
      <c r="B1524" s="6"/>
      <c r="C1524" s="6"/>
      <c r="D1524" s="6"/>
      <c r="E1524" s="6"/>
      <c r="F1524" s="6"/>
      <c r="G1524" s="6"/>
      <c r="H1524" s="6"/>
      <c r="I1524" s="6"/>
      <c r="J1524" s="6"/>
      <c r="K1524" s="84"/>
      <c r="L1524" s="84"/>
      <c r="M1524" s="6" t="str">
        <f>IF(OR(ISBLANK($K1524),ISBLANK($L1524)),"",IF(NETWORKDAYS($K1524,$K1524,Listas!$H$2:$H$111)=0,"Error fecha inicial",IF(NETWORKDAYS($L1524,$L1524,Listas!$H$2:$H$111)=0,"Error fecha final",IF(OR(HOUR($K1524)&lt;Listas!$F$2,AND(HOUR($K1524)&gt;Listas!$F$3,HOUR($K1524)&lt;Listas!$F$4),HOUR($K1524)&gt;Listas!$F$5),"Error hora, fecha inicial",IF(OR(HOUR($L1524)&lt;Listas!$F$2,AND(HOUR($L1524)&gt;Listas!$F$3,HOUR($L1524)&lt;Listas!$F$4),HOUR($L1524)&gt;Listas!$F$5),"Error hora, fecha final",IF(AND($L1524-$K1524&gt;0,$L1524-$K1524&lt;=0.42),(IF(AND(AND(HOUR($K1524)&gt;=Listas!$F$2,HOUR($K1524)&lt;=Listas!$F$3),AND(HOUR($L1524)&gt;=Listas!$F$2,HOUR($L1524)&lt;=Listas!$F$3)),(HOUR($L1524)-HOUR($K1524)),IF(AND(AND(HOUR($K1524)&gt;=Listas!$F$4,HOUR($K1524)&lt;=Listas!$F$5),AND(HOUR($L1524)&gt;=Listas!$F$4,HOUR($L1524)&lt;=Listas!$F$5)),(HOUR($L1524)-HOUR($K1524)),IF(AND(AND(HOUR($K1524)&gt;=Listas!$F$2,HOUR($K1524)&lt;=Listas!$F$3),AND(HOUR($L1524)&gt;=Listas!$F$4,HOUR($L1524)&lt;=Listas!$F$5)),((Listas!$F$3-HOUR($K1524)))+((HOUR($L1524)-Listas!$F$4)),0)))),IF(AND($L1524-$K1524&gt;0.42,$L1524-$K1524&lt;=1.42),(IF(AND(HOUR($K1524)&gt;=Listas!$F$2,HOUR($K1524)&lt;=Listas!$F$3),(Listas!$F$3-HOUR($K1524)+4),IF(AND(HOUR($K1524)&gt;=Listas!$F$4,HOUR($K1524)&lt;=Listas!$F$5),(Listas!$F$5-HOUR($K1524)),0))+IF(AND(HOUR($L1524)&gt;=Listas!$F$2,HOUR($L1524)&lt;=Listas!$F$3),(HOUR($L1524)-Listas!$F$2),IF(AND(HOUR($L1524)&gt;=Listas!$F$4,HOUR($L1524)&lt;=Listas!$F$5),(HOUR($L1524)-Listas!$F$4+4),0))),IF(($L1524-$K1524&gt;1.42),(IF(AND(HOUR($K1524)&gt;=Listas!$F$2,HOUR($K1524)&lt;=Listas!$F$3),(Listas!$F$3-HOUR($K1524)+4)+IF(AND(HOUR($L1524)&gt;=Listas!$F$2,HOUR($L1524)&lt;=Listas!$F$3),(HOUR($L1524)-Listas!$F$2)+NETWORKDAYS($K1524+1,$L1524-1,Listas!$H$2:$H$112)*Listas!$F$6,IF(AND(HOUR($L1524)&gt;=Listas!$F$4,HOUR($L1524)&lt;=Listas!$F$5),(HOUR($L1524)-Listas!$F$4+4)+NETWORKDAYS($K1524+1,$L1524-1,Listas!$H$2:$H$111)*Listas!$F$6,0)),IF(AND(HOUR($K1524)&gt;=Listas!$F$4,HOUR($K1524)&lt;=Listas!$F$5),(Listas!$F$5-HOUR($K1524))+IF(AND(HOUR($L1524)&gt;=Listas!$F$2,HOUR($L1524)&lt;=Listas!$F$3),(HOUR($L1524)-Listas!$F$2)+NETWORKDAYS($K1524+1,$L1524-1,Listas!$H$2:$H$111)*Listas!$F$6,(HOUR($L1524)-Listas!$F$4+4)+NETWORKDAYS($K1524+1,$L1524-1,Listas!$H$2:$H$111)*Listas!$F$6)))),IF(($L1524-$K1524)&lt;0,"Fecha inicial mayor a fecha final",0)))))))))</f>
        <v/>
      </c>
      <c r="N1524" s="6" t="str">
        <f t="shared" si="1"/>
        <v/>
      </c>
      <c r="O1524" s="6"/>
      <c r="P1524" s="6"/>
      <c r="Q1524" s="6" t="b">
        <v>0</v>
      </c>
      <c r="R1524" s="6" t="str">
        <f t="shared" si="11"/>
        <v/>
      </c>
      <c r="S1524" s="6"/>
    </row>
    <row r="1525">
      <c r="A1525" s="6"/>
      <c r="B1525" s="6"/>
      <c r="C1525" s="6"/>
      <c r="D1525" s="6"/>
      <c r="E1525" s="6"/>
      <c r="F1525" s="6"/>
      <c r="G1525" s="6"/>
      <c r="H1525" s="6"/>
      <c r="I1525" s="6"/>
      <c r="J1525" s="6"/>
      <c r="K1525" s="84"/>
      <c r="L1525" s="84"/>
      <c r="M1525" s="6" t="str">
        <f>IF(OR(ISBLANK($K1525),ISBLANK($L1525)),"",IF(NETWORKDAYS($K1525,$K1525,Listas!$H$2:$H$111)=0,"Error fecha inicial",IF(NETWORKDAYS($L1525,$L1525,Listas!$H$2:$H$111)=0,"Error fecha final",IF(OR(HOUR($K1525)&lt;Listas!$F$2,AND(HOUR($K1525)&gt;Listas!$F$3,HOUR($K1525)&lt;Listas!$F$4),HOUR($K1525)&gt;Listas!$F$5),"Error hora, fecha inicial",IF(OR(HOUR($L1525)&lt;Listas!$F$2,AND(HOUR($L1525)&gt;Listas!$F$3,HOUR($L1525)&lt;Listas!$F$4),HOUR($L1525)&gt;Listas!$F$5),"Error hora, fecha final",IF(AND($L1525-$K1525&gt;0,$L1525-$K1525&lt;=0.42),(IF(AND(AND(HOUR($K1525)&gt;=Listas!$F$2,HOUR($K1525)&lt;=Listas!$F$3),AND(HOUR($L1525)&gt;=Listas!$F$2,HOUR($L1525)&lt;=Listas!$F$3)),(HOUR($L1525)-HOUR($K1525)),IF(AND(AND(HOUR($K1525)&gt;=Listas!$F$4,HOUR($K1525)&lt;=Listas!$F$5),AND(HOUR($L1525)&gt;=Listas!$F$4,HOUR($L1525)&lt;=Listas!$F$5)),(HOUR($L1525)-HOUR($K1525)),IF(AND(AND(HOUR($K1525)&gt;=Listas!$F$2,HOUR($K1525)&lt;=Listas!$F$3),AND(HOUR($L1525)&gt;=Listas!$F$4,HOUR($L1525)&lt;=Listas!$F$5)),((Listas!$F$3-HOUR($K1525)))+((HOUR($L1525)-Listas!$F$4)),0)))),IF(AND($L1525-$K1525&gt;0.42,$L1525-$K1525&lt;=1.42),(IF(AND(HOUR($K1525)&gt;=Listas!$F$2,HOUR($K1525)&lt;=Listas!$F$3),(Listas!$F$3-HOUR($K1525)+4),IF(AND(HOUR($K1525)&gt;=Listas!$F$4,HOUR($K1525)&lt;=Listas!$F$5),(Listas!$F$5-HOUR($K1525)),0))+IF(AND(HOUR($L1525)&gt;=Listas!$F$2,HOUR($L1525)&lt;=Listas!$F$3),(HOUR($L1525)-Listas!$F$2),IF(AND(HOUR($L1525)&gt;=Listas!$F$4,HOUR($L1525)&lt;=Listas!$F$5),(HOUR($L1525)-Listas!$F$4+4),0))),IF(($L1525-$K1525&gt;1.42),(IF(AND(HOUR($K1525)&gt;=Listas!$F$2,HOUR($K1525)&lt;=Listas!$F$3),(Listas!$F$3-HOUR($K1525)+4)+IF(AND(HOUR($L1525)&gt;=Listas!$F$2,HOUR($L1525)&lt;=Listas!$F$3),(HOUR($L1525)-Listas!$F$2)+NETWORKDAYS($K1525+1,$L1525-1,Listas!$H$2:$H$112)*Listas!$F$6,IF(AND(HOUR($L1525)&gt;=Listas!$F$4,HOUR($L1525)&lt;=Listas!$F$5),(HOUR($L1525)-Listas!$F$4+4)+NETWORKDAYS($K1525+1,$L1525-1,Listas!$H$2:$H$111)*Listas!$F$6,0)),IF(AND(HOUR($K1525)&gt;=Listas!$F$4,HOUR($K1525)&lt;=Listas!$F$5),(Listas!$F$5-HOUR($K1525))+IF(AND(HOUR($L1525)&gt;=Listas!$F$2,HOUR($L1525)&lt;=Listas!$F$3),(HOUR($L1525)-Listas!$F$2)+NETWORKDAYS($K1525+1,$L1525-1,Listas!$H$2:$H$111)*Listas!$F$6,(HOUR($L1525)-Listas!$F$4+4)+NETWORKDAYS($K1525+1,$L1525-1,Listas!$H$2:$H$111)*Listas!$F$6)))),IF(($L1525-$K1525)&lt;0,"Fecha inicial mayor a fecha final",0)))))))))</f>
        <v/>
      </c>
      <c r="N1525" s="6" t="str">
        <f t="shared" si="1"/>
        <v/>
      </c>
      <c r="O1525" s="6"/>
      <c r="P1525" s="6"/>
      <c r="Q1525" s="6" t="b">
        <v>0</v>
      </c>
      <c r="R1525" s="6" t="str">
        <f t="shared" si="11"/>
        <v/>
      </c>
      <c r="S1525" s="6"/>
    </row>
    <row r="1526">
      <c r="A1526" s="6"/>
      <c r="B1526" s="6"/>
      <c r="C1526" s="6"/>
      <c r="D1526" s="6"/>
      <c r="E1526" s="6"/>
      <c r="F1526" s="6"/>
      <c r="G1526" s="6"/>
      <c r="H1526" s="6"/>
      <c r="I1526" s="6"/>
      <c r="J1526" s="6"/>
      <c r="K1526" s="84"/>
      <c r="L1526" s="84"/>
      <c r="M1526" s="6" t="str">
        <f>IF(OR(ISBLANK($K1526),ISBLANK($L1526)),"",IF(NETWORKDAYS($K1526,$K1526,Listas!$H$2:$H$111)=0,"Error fecha inicial",IF(NETWORKDAYS($L1526,$L1526,Listas!$H$2:$H$111)=0,"Error fecha final",IF(OR(HOUR($K1526)&lt;Listas!$F$2,AND(HOUR($K1526)&gt;Listas!$F$3,HOUR($K1526)&lt;Listas!$F$4),HOUR($K1526)&gt;Listas!$F$5),"Error hora, fecha inicial",IF(OR(HOUR($L1526)&lt;Listas!$F$2,AND(HOUR($L1526)&gt;Listas!$F$3,HOUR($L1526)&lt;Listas!$F$4),HOUR($L1526)&gt;Listas!$F$5),"Error hora, fecha final",IF(AND($L1526-$K1526&gt;0,$L1526-$K1526&lt;=0.42),(IF(AND(AND(HOUR($K1526)&gt;=Listas!$F$2,HOUR($K1526)&lt;=Listas!$F$3),AND(HOUR($L1526)&gt;=Listas!$F$2,HOUR($L1526)&lt;=Listas!$F$3)),(HOUR($L1526)-HOUR($K1526)),IF(AND(AND(HOUR($K1526)&gt;=Listas!$F$4,HOUR($K1526)&lt;=Listas!$F$5),AND(HOUR($L1526)&gt;=Listas!$F$4,HOUR($L1526)&lt;=Listas!$F$5)),(HOUR($L1526)-HOUR($K1526)),IF(AND(AND(HOUR($K1526)&gt;=Listas!$F$2,HOUR($K1526)&lt;=Listas!$F$3),AND(HOUR($L1526)&gt;=Listas!$F$4,HOUR($L1526)&lt;=Listas!$F$5)),((Listas!$F$3-HOUR($K1526)))+((HOUR($L1526)-Listas!$F$4)),0)))),IF(AND($L1526-$K1526&gt;0.42,$L1526-$K1526&lt;=1.42),(IF(AND(HOUR($K1526)&gt;=Listas!$F$2,HOUR($K1526)&lt;=Listas!$F$3),(Listas!$F$3-HOUR($K1526)+4),IF(AND(HOUR($K1526)&gt;=Listas!$F$4,HOUR($K1526)&lt;=Listas!$F$5),(Listas!$F$5-HOUR($K1526)),0))+IF(AND(HOUR($L1526)&gt;=Listas!$F$2,HOUR($L1526)&lt;=Listas!$F$3),(HOUR($L1526)-Listas!$F$2),IF(AND(HOUR($L1526)&gt;=Listas!$F$4,HOUR($L1526)&lt;=Listas!$F$5),(HOUR($L1526)-Listas!$F$4+4),0))),IF(($L1526-$K1526&gt;1.42),(IF(AND(HOUR($K1526)&gt;=Listas!$F$2,HOUR($K1526)&lt;=Listas!$F$3),(Listas!$F$3-HOUR($K1526)+4)+IF(AND(HOUR($L1526)&gt;=Listas!$F$2,HOUR($L1526)&lt;=Listas!$F$3),(HOUR($L1526)-Listas!$F$2)+NETWORKDAYS($K1526+1,$L1526-1,Listas!$H$2:$H$112)*Listas!$F$6,IF(AND(HOUR($L1526)&gt;=Listas!$F$4,HOUR($L1526)&lt;=Listas!$F$5),(HOUR($L1526)-Listas!$F$4+4)+NETWORKDAYS($K1526+1,$L1526-1,Listas!$H$2:$H$111)*Listas!$F$6,0)),IF(AND(HOUR($K1526)&gt;=Listas!$F$4,HOUR($K1526)&lt;=Listas!$F$5),(Listas!$F$5-HOUR($K1526))+IF(AND(HOUR($L1526)&gt;=Listas!$F$2,HOUR($L1526)&lt;=Listas!$F$3),(HOUR($L1526)-Listas!$F$2)+NETWORKDAYS($K1526+1,$L1526-1,Listas!$H$2:$H$111)*Listas!$F$6,(HOUR($L1526)-Listas!$F$4+4)+NETWORKDAYS($K1526+1,$L1526-1,Listas!$H$2:$H$111)*Listas!$F$6)))),IF(($L1526-$K1526)&lt;0,"Fecha inicial mayor a fecha final",0)))))))))</f>
        <v/>
      </c>
      <c r="N1526" s="6" t="str">
        <f t="shared" si="1"/>
        <v/>
      </c>
      <c r="O1526" s="6"/>
      <c r="P1526" s="6"/>
      <c r="Q1526" s="6" t="b">
        <v>0</v>
      </c>
      <c r="R1526" s="6" t="str">
        <f t="shared" si="11"/>
        <v/>
      </c>
      <c r="S1526" s="6"/>
    </row>
    <row r="1527">
      <c r="A1527" s="6"/>
      <c r="B1527" s="6"/>
      <c r="C1527" s="6"/>
      <c r="D1527" s="6"/>
      <c r="E1527" s="6"/>
      <c r="F1527" s="6"/>
      <c r="G1527" s="6"/>
      <c r="H1527" s="6"/>
      <c r="I1527" s="6"/>
      <c r="J1527" s="6"/>
      <c r="K1527" s="84"/>
      <c r="L1527" s="84"/>
      <c r="M1527" s="6" t="str">
        <f>IF(OR(ISBLANK($K1527),ISBLANK($L1527)),"",IF(NETWORKDAYS($K1527,$K1527,Listas!$H$2:$H$111)=0,"Error fecha inicial",IF(NETWORKDAYS($L1527,$L1527,Listas!$H$2:$H$111)=0,"Error fecha final",IF(OR(HOUR($K1527)&lt;Listas!$F$2,AND(HOUR($K1527)&gt;Listas!$F$3,HOUR($K1527)&lt;Listas!$F$4),HOUR($K1527)&gt;Listas!$F$5),"Error hora, fecha inicial",IF(OR(HOUR($L1527)&lt;Listas!$F$2,AND(HOUR($L1527)&gt;Listas!$F$3,HOUR($L1527)&lt;Listas!$F$4),HOUR($L1527)&gt;Listas!$F$5),"Error hora, fecha final",IF(AND($L1527-$K1527&gt;0,$L1527-$K1527&lt;=0.42),(IF(AND(AND(HOUR($K1527)&gt;=Listas!$F$2,HOUR($K1527)&lt;=Listas!$F$3),AND(HOUR($L1527)&gt;=Listas!$F$2,HOUR($L1527)&lt;=Listas!$F$3)),(HOUR($L1527)-HOUR($K1527)),IF(AND(AND(HOUR($K1527)&gt;=Listas!$F$4,HOUR($K1527)&lt;=Listas!$F$5),AND(HOUR($L1527)&gt;=Listas!$F$4,HOUR($L1527)&lt;=Listas!$F$5)),(HOUR($L1527)-HOUR($K1527)),IF(AND(AND(HOUR($K1527)&gt;=Listas!$F$2,HOUR($K1527)&lt;=Listas!$F$3),AND(HOUR($L1527)&gt;=Listas!$F$4,HOUR($L1527)&lt;=Listas!$F$5)),((Listas!$F$3-HOUR($K1527)))+((HOUR($L1527)-Listas!$F$4)),0)))),IF(AND($L1527-$K1527&gt;0.42,$L1527-$K1527&lt;=1.42),(IF(AND(HOUR($K1527)&gt;=Listas!$F$2,HOUR($K1527)&lt;=Listas!$F$3),(Listas!$F$3-HOUR($K1527)+4),IF(AND(HOUR($K1527)&gt;=Listas!$F$4,HOUR($K1527)&lt;=Listas!$F$5),(Listas!$F$5-HOUR($K1527)),0))+IF(AND(HOUR($L1527)&gt;=Listas!$F$2,HOUR($L1527)&lt;=Listas!$F$3),(HOUR($L1527)-Listas!$F$2),IF(AND(HOUR($L1527)&gt;=Listas!$F$4,HOUR($L1527)&lt;=Listas!$F$5),(HOUR($L1527)-Listas!$F$4+4),0))),IF(($L1527-$K1527&gt;1.42),(IF(AND(HOUR($K1527)&gt;=Listas!$F$2,HOUR($K1527)&lt;=Listas!$F$3),(Listas!$F$3-HOUR($K1527)+4)+IF(AND(HOUR($L1527)&gt;=Listas!$F$2,HOUR($L1527)&lt;=Listas!$F$3),(HOUR($L1527)-Listas!$F$2)+NETWORKDAYS($K1527+1,$L1527-1,Listas!$H$2:$H$112)*Listas!$F$6,IF(AND(HOUR($L1527)&gt;=Listas!$F$4,HOUR($L1527)&lt;=Listas!$F$5),(HOUR($L1527)-Listas!$F$4+4)+NETWORKDAYS($K1527+1,$L1527-1,Listas!$H$2:$H$111)*Listas!$F$6,0)),IF(AND(HOUR($K1527)&gt;=Listas!$F$4,HOUR($K1527)&lt;=Listas!$F$5),(Listas!$F$5-HOUR($K1527))+IF(AND(HOUR($L1527)&gt;=Listas!$F$2,HOUR($L1527)&lt;=Listas!$F$3),(HOUR($L1527)-Listas!$F$2)+NETWORKDAYS($K1527+1,$L1527-1,Listas!$H$2:$H$111)*Listas!$F$6,(HOUR($L1527)-Listas!$F$4+4)+NETWORKDAYS($K1527+1,$L1527-1,Listas!$H$2:$H$111)*Listas!$F$6)))),IF(($L1527-$K1527)&lt;0,"Fecha inicial mayor a fecha final",0)))))))))</f>
        <v/>
      </c>
      <c r="N1527" s="6" t="str">
        <f t="shared" si="1"/>
        <v/>
      </c>
      <c r="O1527" s="6"/>
      <c r="P1527" s="6"/>
      <c r="Q1527" s="6" t="b">
        <v>0</v>
      </c>
      <c r="R1527" s="6" t="str">
        <f t="shared" si="11"/>
        <v/>
      </c>
      <c r="S1527" s="6"/>
    </row>
    <row r="1528">
      <c r="A1528" s="6"/>
      <c r="B1528" s="6"/>
      <c r="C1528" s="6"/>
      <c r="D1528" s="6"/>
      <c r="E1528" s="6"/>
      <c r="F1528" s="6"/>
      <c r="G1528" s="6"/>
      <c r="H1528" s="6"/>
      <c r="I1528" s="6"/>
      <c r="J1528" s="6"/>
      <c r="K1528" s="84"/>
      <c r="L1528" s="84"/>
      <c r="M1528" s="6" t="str">
        <f>IF(OR(ISBLANK($K1528),ISBLANK($L1528)),"",IF(NETWORKDAYS($K1528,$K1528,Listas!$H$2:$H$111)=0,"Error fecha inicial",IF(NETWORKDAYS($L1528,$L1528,Listas!$H$2:$H$111)=0,"Error fecha final",IF(OR(HOUR($K1528)&lt;Listas!$F$2,AND(HOUR($K1528)&gt;Listas!$F$3,HOUR($K1528)&lt;Listas!$F$4),HOUR($K1528)&gt;Listas!$F$5),"Error hora, fecha inicial",IF(OR(HOUR($L1528)&lt;Listas!$F$2,AND(HOUR($L1528)&gt;Listas!$F$3,HOUR($L1528)&lt;Listas!$F$4),HOUR($L1528)&gt;Listas!$F$5),"Error hora, fecha final",IF(AND($L1528-$K1528&gt;0,$L1528-$K1528&lt;=0.42),(IF(AND(AND(HOUR($K1528)&gt;=Listas!$F$2,HOUR($K1528)&lt;=Listas!$F$3),AND(HOUR($L1528)&gt;=Listas!$F$2,HOUR($L1528)&lt;=Listas!$F$3)),(HOUR($L1528)-HOUR($K1528)),IF(AND(AND(HOUR($K1528)&gt;=Listas!$F$4,HOUR($K1528)&lt;=Listas!$F$5),AND(HOUR($L1528)&gt;=Listas!$F$4,HOUR($L1528)&lt;=Listas!$F$5)),(HOUR($L1528)-HOUR($K1528)),IF(AND(AND(HOUR($K1528)&gt;=Listas!$F$2,HOUR($K1528)&lt;=Listas!$F$3),AND(HOUR($L1528)&gt;=Listas!$F$4,HOUR($L1528)&lt;=Listas!$F$5)),((Listas!$F$3-HOUR($K1528)))+((HOUR($L1528)-Listas!$F$4)),0)))),IF(AND($L1528-$K1528&gt;0.42,$L1528-$K1528&lt;=1.42),(IF(AND(HOUR($K1528)&gt;=Listas!$F$2,HOUR($K1528)&lt;=Listas!$F$3),(Listas!$F$3-HOUR($K1528)+4),IF(AND(HOUR($K1528)&gt;=Listas!$F$4,HOUR($K1528)&lt;=Listas!$F$5),(Listas!$F$5-HOUR($K1528)),0))+IF(AND(HOUR($L1528)&gt;=Listas!$F$2,HOUR($L1528)&lt;=Listas!$F$3),(HOUR($L1528)-Listas!$F$2),IF(AND(HOUR($L1528)&gt;=Listas!$F$4,HOUR($L1528)&lt;=Listas!$F$5),(HOUR($L1528)-Listas!$F$4+4),0))),IF(($L1528-$K1528&gt;1.42),(IF(AND(HOUR($K1528)&gt;=Listas!$F$2,HOUR($K1528)&lt;=Listas!$F$3),(Listas!$F$3-HOUR($K1528)+4)+IF(AND(HOUR($L1528)&gt;=Listas!$F$2,HOUR($L1528)&lt;=Listas!$F$3),(HOUR($L1528)-Listas!$F$2)+NETWORKDAYS($K1528+1,$L1528-1,Listas!$H$2:$H$112)*Listas!$F$6,IF(AND(HOUR($L1528)&gt;=Listas!$F$4,HOUR($L1528)&lt;=Listas!$F$5),(HOUR($L1528)-Listas!$F$4+4)+NETWORKDAYS($K1528+1,$L1528-1,Listas!$H$2:$H$111)*Listas!$F$6,0)),IF(AND(HOUR($K1528)&gt;=Listas!$F$4,HOUR($K1528)&lt;=Listas!$F$5),(Listas!$F$5-HOUR($K1528))+IF(AND(HOUR($L1528)&gt;=Listas!$F$2,HOUR($L1528)&lt;=Listas!$F$3),(HOUR($L1528)-Listas!$F$2)+NETWORKDAYS($K1528+1,$L1528-1,Listas!$H$2:$H$111)*Listas!$F$6,(HOUR($L1528)-Listas!$F$4+4)+NETWORKDAYS($K1528+1,$L1528-1,Listas!$H$2:$H$111)*Listas!$F$6)))),IF(($L1528-$K1528)&lt;0,"Fecha inicial mayor a fecha final",0)))))))))</f>
        <v/>
      </c>
      <c r="N1528" s="6" t="str">
        <f t="shared" si="1"/>
        <v/>
      </c>
      <c r="O1528" s="6"/>
      <c r="P1528" s="6"/>
      <c r="Q1528" s="6" t="b">
        <v>0</v>
      </c>
      <c r="R1528" s="6" t="str">
        <f t="shared" si="11"/>
        <v/>
      </c>
      <c r="S1528" s="6"/>
    </row>
    <row r="1529">
      <c r="A1529" s="6"/>
      <c r="B1529" s="6"/>
      <c r="C1529" s="6"/>
      <c r="D1529" s="6"/>
      <c r="E1529" s="6"/>
      <c r="F1529" s="6"/>
      <c r="G1529" s="6"/>
      <c r="H1529" s="6"/>
      <c r="I1529" s="6"/>
      <c r="J1529" s="6"/>
      <c r="K1529" s="84"/>
      <c r="L1529" s="84"/>
      <c r="M1529" s="6" t="str">
        <f>IF(OR(ISBLANK($K1529),ISBLANK($L1529)),"",IF(NETWORKDAYS($K1529,$K1529,Listas!$H$2:$H$111)=0,"Error fecha inicial",IF(NETWORKDAYS($L1529,$L1529,Listas!$H$2:$H$111)=0,"Error fecha final",IF(OR(HOUR($K1529)&lt;Listas!$F$2,AND(HOUR($K1529)&gt;Listas!$F$3,HOUR($K1529)&lt;Listas!$F$4),HOUR($K1529)&gt;Listas!$F$5),"Error hora, fecha inicial",IF(OR(HOUR($L1529)&lt;Listas!$F$2,AND(HOUR($L1529)&gt;Listas!$F$3,HOUR($L1529)&lt;Listas!$F$4),HOUR($L1529)&gt;Listas!$F$5),"Error hora, fecha final",IF(AND($L1529-$K1529&gt;0,$L1529-$K1529&lt;=0.42),(IF(AND(AND(HOUR($K1529)&gt;=Listas!$F$2,HOUR($K1529)&lt;=Listas!$F$3),AND(HOUR($L1529)&gt;=Listas!$F$2,HOUR($L1529)&lt;=Listas!$F$3)),(HOUR($L1529)-HOUR($K1529)),IF(AND(AND(HOUR($K1529)&gt;=Listas!$F$4,HOUR($K1529)&lt;=Listas!$F$5),AND(HOUR($L1529)&gt;=Listas!$F$4,HOUR($L1529)&lt;=Listas!$F$5)),(HOUR($L1529)-HOUR($K1529)),IF(AND(AND(HOUR($K1529)&gt;=Listas!$F$2,HOUR($K1529)&lt;=Listas!$F$3),AND(HOUR($L1529)&gt;=Listas!$F$4,HOUR($L1529)&lt;=Listas!$F$5)),((Listas!$F$3-HOUR($K1529)))+((HOUR($L1529)-Listas!$F$4)),0)))),IF(AND($L1529-$K1529&gt;0.42,$L1529-$K1529&lt;=1.42),(IF(AND(HOUR($K1529)&gt;=Listas!$F$2,HOUR($K1529)&lt;=Listas!$F$3),(Listas!$F$3-HOUR($K1529)+4),IF(AND(HOUR($K1529)&gt;=Listas!$F$4,HOUR($K1529)&lt;=Listas!$F$5),(Listas!$F$5-HOUR($K1529)),0))+IF(AND(HOUR($L1529)&gt;=Listas!$F$2,HOUR($L1529)&lt;=Listas!$F$3),(HOUR($L1529)-Listas!$F$2),IF(AND(HOUR($L1529)&gt;=Listas!$F$4,HOUR($L1529)&lt;=Listas!$F$5),(HOUR($L1529)-Listas!$F$4+4),0))),IF(($L1529-$K1529&gt;1.42),(IF(AND(HOUR($K1529)&gt;=Listas!$F$2,HOUR($K1529)&lt;=Listas!$F$3),(Listas!$F$3-HOUR($K1529)+4)+IF(AND(HOUR($L1529)&gt;=Listas!$F$2,HOUR($L1529)&lt;=Listas!$F$3),(HOUR($L1529)-Listas!$F$2)+NETWORKDAYS($K1529+1,$L1529-1,Listas!$H$2:$H$112)*Listas!$F$6,IF(AND(HOUR($L1529)&gt;=Listas!$F$4,HOUR($L1529)&lt;=Listas!$F$5),(HOUR($L1529)-Listas!$F$4+4)+NETWORKDAYS($K1529+1,$L1529-1,Listas!$H$2:$H$111)*Listas!$F$6,0)),IF(AND(HOUR($K1529)&gt;=Listas!$F$4,HOUR($K1529)&lt;=Listas!$F$5),(Listas!$F$5-HOUR($K1529))+IF(AND(HOUR($L1529)&gt;=Listas!$F$2,HOUR($L1529)&lt;=Listas!$F$3),(HOUR($L1529)-Listas!$F$2)+NETWORKDAYS($K1529+1,$L1529-1,Listas!$H$2:$H$111)*Listas!$F$6,(HOUR($L1529)-Listas!$F$4+4)+NETWORKDAYS($K1529+1,$L1529-1,Listas!$H$2:$H$111)*Listas!$F$6)))),IF(($L1529-$K1529)&lt;0,"Fecha inicial mayor a fecha final",0)))))))))</f>
        <v/>
      </c>
      <c r="N1529" s="6" t="str">
        <f t="shared" si="1"/>
        <v/>
      </c>
      <c r="O1529" s="6"/>
      <c r="P1529" s="6"/>
      <c r="Q1529" s="6" t="b">
        <v>0</v>
      </c>
      <c r="R1529" s="6" t="str">
        <f t="shared" si="11"/>
        <v/>
      </c>
      <c r="S1529" s="6"/>
    </row>
    <row r="1530">
      <c r="A1530" s="6"/>
      <c r="B1530" s="6"/>
      <c r="C1530" s="6"/>
      <c r="D1530" s="6"/>
      <c r="E1530" s="6"/>
      <c r="F1530" s="6"/>
      <c r="G1530" s="6"/>
      <c r="H1530" s="6"/>
      <c r="I1530" s="6"/>
      <c r="J1530" s="6"/>
      <c r="K1530" s="84"/>
      <c r="L1530" s="84"/>
      <c r="M1530" s="6" t="str">
        <f>IF(OR(ISBLANK($K1530),ISBLANK($L1530)),"",IF(NETWORKDAYS($K1530,$K1530,Listas!$H$2:$H$111)=0,"Error fecha inicial",IF(NETWORKDAYS($L1530,$L1530,Listas!$H$2:$H$111)=0,"Error fecha final",IF(OR(HOUR($K1530)&lt;Listas!$F$2,AND(HOUR($K1530)&gt;Listas!$F$3,HOUR($K1530)&lt;Listas!$F$4),HOUR($K1530)&gt;Listas!$F$5),"Error hora, fecha inicial",IF(OR(HOUR($L1530)&lt;Listas!$F$2,AND(HOUR($L1530)&gt;Listas!$F$3,HOUR($L1530)&lt;Listas!$F$4),HOUR($L1530)&gt;Listas!$F$5),"Error hora, fecha final",IF(AND($L1530-$K1530&gt;0,$L1530-$K1530&lt;=0.42),(IF(AND(AND(HOUR($K1530)&gt;=Listas!$F$2,HOUR($K1530)&lt;=Listas!$F$3),AND(HOUR($L1530)&gt;=Listas!$F$2,HOUR($L1530)&lt;=Listas!$F$3)),(HOUR($L1530)-HOUR($K1530)),IF(AND(AND(HOUR($K1530)&gt;=Listas!$F$4,HOUR($K1530)&lt;=Listas!$F$5),AND(HOUR($L1530)&gt;=Listas!$F$4,HOUR($L1530)&lt;=Listas!$F$5)),(HOUR($L1530)-HOUR($K1530)),IF(AND(AND(HOUR($K1530)&gt;=Listas!$F$2,HOUR($K1530)&lt;=Listas!$F$3),AND(HOUR($L1530)&gt;=Listas!$F$4,HOUR($L1530)&lt;=Listas!$F$5)),((Listas!$F$3-HOUR($K1530)))+((HOUR($L1530)-Listas!$F$4)),0)))),IF(AND($L1530-$K1530&gt;0.42,$L1530-$K1530&lt;=1.42),(IF(AND(HOUR($K1530)&gt;=Listas!$F$2,HOUR($K1530)&lt;=Listas!$F$3),(Listas!$F$3-HOUR($K1530)+4),IF(AND(HOUR($K1530)&gt;=Listas!$F$4,HOUR($K1530)&lt;=Listas!$F$5),(Listas!$F$5-HOUR($K1530)),0))+IF(AND(HOUR($L1530)&gt;=Listas!$F$2,HOUR($L1530)&lt;=Listas!$F$3),(HOUR($L1530)-Listas!$F$2),IF(AND(HOUR($L1530)&gt;=Listas!$F$4,HOUR($L1530)&lt;=Listas!$F$5),(HOUR($L1530)-Listas!$F$4+4),0))),IF(($L1530-$K1530&gt;1.42),(IF(AND(HOUR($K1530)&gt;=Listas!$F$2,HOUR($K1530)&lt;=Listas!$F$3),(Listas!$F$3-HOUR($K1530)+4)+IF(AND(HOUR($L1530)&gt;=Listas!$F$2,HOUR($L1530)&lt;=Listas!$F$3),(HOUR($L1530)-Listas!$F$2)+NETWORKDAYS($K1530+1,$L1530-1,Listas!$H$2:$H$112)*Listas!$F$6,IF(AND(HOUR($L1530)&gt;=Listas!$F$4,HOUR($L1530)&lt;=Listas!$F$5),(HOUR($L1530)-Listas!$F$4+4)+NETWORKDAYS($K1530+1,$L1530-1,Listas!$H$2:$H$111)*Listas!$F$6,0)),IF(AND(HOUR($K1530)&gt;=Listas!$F$4,HOUR($K1530)&lt;=Listas!$F$5),(Listas!$F$5-HOUR($K1530))+IF(AND(HOUR($L1530)&gt;=Listas!$F$2,HOUR($L1530)&lt;=Listas!$F$3),(HOUR($L1530)-Listas!$F$2)+NETWORKDAYS($K1530+1,$L1530-1,Listas!$H$2:$H$111)*Listas!$F$6,(HOUR($L1530)-Listas!$F$4+4)+NETWORKDAYS($K1530+1,$L1530-1,Listas!$H$2:$H$111)*Listas!$F$6)))),IF(($L1530-$K1530)&lt;0,"Fecha inicial mayor a fecha final",0)))))))))</f>
        <v/>
      </c>
      <c r="N1530" s="6" t="str">
        <f t="shared" si="1"/>
        <v/>
      </c>
      <c r="O1530" s="6"/>
      <c r="P1530" s="6"/>
      <c r="Q1530" s="6" t="b">
        <v>0</v>
      </c>
      <c r="R1530" s="6" t="str">
        <f t="shared" si="11"/>
        <v/>
      </c>
      <c r="S1530" s="6"/>
    </row>
    <row r="1531">
      <c r="A1531" s="6"/>
      <c r="B1531" s="6"/>
      <c r="C1531" s="6"/>
      <c r="D1531" s="6"/>
      <c r="E1531" s="6"/>
      <c r="F1531" s="6"/>
      <c r="G1531" s="6"/>
      <c r="H1531" s="6"/>
      <c r="I1531" s="6"/>
      <c r="J1531" s="6"/>
      <c r="K1531" s="84"/>
      <c r="L1531" s="84"/>
      <c r="M1531" s="6" t="str">
        <f>IF(OR(ISBLANK($K1531),ISBLANK($L1531)),"",IF(NETWORKDAYS($K1531,$K1531,Listas!$H$2:$H$111)=0,"Error fecha inicial",IF(NETWORKDAYS($L1531,$L1531,Listas!$H$2:$H$111)=0,"Error fecha final",IF(OR(HOUR($K1531)&lt;Listas!$F$2,AND(HOUR($K1531)&gt;Listas!$F$3,HOUR($K1531)&lt;Listas!$F$4),HOUR($K1531)&gt;Listas!$F$5),"Error hora, fecha inicial",IF(OR(HOUR($L1531)&lt;Listas!$F$2,AND(HOUR($L1531)&gt;Listas!$F$3,HOUR($L1531)&lt;Listas!$F$4),HOUR($L1531)&gt;Listas!$F$5),"Error hora, fecha final",IF(AND($L1531-$K1531&gt;0,$L1531-$K1531&lt;=0.42),(IF(AND(AND(HOUR($K1531)&gt;=Listas!$F$2,HOUR($K1531)&lt;=Listas!$F$3),AND(HOUR($L1531)&gt;=Listas!$F$2,HOUR($L1531)&lt;=Listas!$F$3)),(HOUR($L1531)-HOUR($K1531)),IF(AND(AND(HOUR($K1531)&gt;=Listas!$F$4,HOUR($K1531)&lt;=Listas!$F$5),AND(HOUR($L1531)&gt;=Listas!$F$4,HOUR($L1531)&lt;=Listas!$F$5)),(HOUR($L1531)-HOUR($K1531)),IF(AND(AND(HOUR($K1531)&gt;=Listas!$F$2,HOUR($K1531)&lt;=Listas!$F$3),AND(HOUR($L1531)&gt;=Listas!$F$4,HOUR($L1531)&lt;=Listas!$F$5)),((Listas!$F$3-HOUR($K1531)))+((HOUR($L1531)-Listas!$F$4)),0)))),IF(AND($L1531-$K1531&gt;0.42,$L1531-$K1531&lt;=1.42),(IF(AND(HOUR($K1531)&gt;=Listas!$F$2,HOUR($K1531)&lt;=Listas!$F$3),(Listas!$F$3-HOUR($K1531)+4),IF(AND(HOUR($K1531)&gt;=Listas!$F$4,HOUR($K1531)&lt;=Listas!$F$5),(Listas!$F$5-HOUR($K1531)),0))+IF(AND(HOUR($L1531)&gt;=Listas!$F$2,HOUR($L1531)&lt;=Listas!$F$3),(HOUR($L1531)-Listas!$F$2),IF(AND(HOUR($L1531)&gt;=Listas!$F$4,HOUR($L1531)&lt;=Listas!$F$5),(HOUR($L1531)-Listas!$F$4+4),0))),IF(($L1531-$K1531&gt;1.42),(IF(AND(HOUR($K1531)&gt;=Listas!$F$2,HOUR($K1531)&lt;=Listas!$F$3),(Listas!$F$3-HOUR($K1531)+4)+IF(AND(HOUR($L1531)&gt;=Listas!$F$2,HOUR($L1531)&lt;=Listas!$F$3),(HOUR($L1531)-Listas!$F$2)+NETWORKDAYS($K1531+1,$L1531-1,Listas!$H$2:$H$112)*Listas!$F$6,IF(AND(HOUR($L1531)&gt;=Listas!$F$4,HOUR($L1531)&lt;=Listas!$F$5),(HOUR($L1531)-Listas!$F$4+4)+NETWORKDAYS($K1531+1,$L1531-1,Listas!$H$2:$H$111)*Listas!$F$6,0)),IF(AND(HOUR($K1531)&gt;=Listas!$F$4,HOUR($K1531)&lt;=Listas!$F$5),(Listas!$F$5-HOUR($K1531))+IF(AND(HOUR($L1531)&gt;=Listas!$F$2,HOUR($L1531)&lt;=Listas!$F$3),(HOUR($L1531)-Listas!$F$2)+NETWORKDAYS($K1531+1,$L1531-1,Listas!$H$2:$H$111)*Listas!$F$6,(HOUR($L1531)-Listas!$F$4+4)+NETWORKDAYS($K1531+1,$L1531-1,Listas!$H$2:$H$111)*Listas!$F$6)))),IF(($L1531-$K1531)&lt;0,"Fecha inicial mayor a fecha final",0)))))))))</f>
        <v/>
      </c>
      <c r="N1531" s="6" t="str">
        <f t="shared" si="1"/>
        <v/>
      </c>
      <c r="O1531" s="6"/>
      <c r="P1531" s="6"/>
      <c r="Q1531" s="6" t="b">
        <v>0</v>
      </c>
      <c r="R1531" s="6" t="str">
        <f t="shared" si="11"/>
        <v/>
      </c>
      <c r="S1531" s="6"/>
    </row>
    <row r="1532">
      <c r="A1532" s="6"/>
      <c r="B1532" s="6"/>
      <c r="C1532" s="6"/>
      <c r="D1532" s="6"/>
      <c r="E1532" s="6"/>
      <c r="F1532" s="6"/>
      <c r="G1532" s="6"/>
      <c r="H1532" s="6"/>
      <c r="I1532" s="6"/>
      <c r="J1532" s="6"/>
      <c r="K1532" s="84"/>
      <c r="L1532" s="84"/>
      <c r="M1532" s="6" t="str">
        <f>IF(OR(ISBLANK($K1532),ISBLANK($L1532)),"",IF(NETWORKDAYS($K1532,$K1532,Listas!$H$2:$H$111)=0,"Error fecha inicial",IF(NETWORKDAYS($L1532,$L1532,Listas!$H$2:$H$111)=0,"Error fecha final",IF(OR(HOUR($K1532)&lt;Listas!$F$2,AND(HOUR($K1532)&gt;Listas!$F$3,HOUR($K1532)&lt;Listas!$F$4),HOUR($K1532)&gt;Listas!$F$5),"Error hora, fecha inicial",IF(OR(HOUR($L1532)&lt;Listas!$F$2,AND(HOUR($L1532)&gt;Listas!$F$3,HOUR($L1532)&lt;Listas!$F$4),HOUR($L1532)&gt;Listas!$F$5),"Error hora, fecha final",IF(AND($L1532-$K1532&gt;0,$L1532-$K1532&lt;=0.42),(IF(AND(AND(HOUR($K1532)&gt;=Listas!$F$2,HOUR($K1532)&lt;=Listas!$F$3),AND(HOUR($L1532)&gt;=Listas!$F$2,HOUR($L1532)&lt;=Listas!$F$3)),(HOUR($L1532)-HOUR($K1532)),IF(AND(AND(HOUR($K1532)&gt;=Listas!$F$4,HOUR($K1532)&lt;=Listas!$F$5),AND(HOUR($L1532)&gt;=Listas!$F$4,HOUR($L1532)&lt;=Listas!$F$5)),(HOUR($L1532)-HOUR($K1532)),IF(AND(AND(HOUR($K1532)&gt;=Listas!$F$2,HOUR($K1532)&lt;=Listas!$F$3),AND(HOUR($L1532)&gt;=Listas!$F$4,HOUR($L1532)&lt;=Listas!$F$5)),((Listas!$F$3-HOUR($K1532)))+((HOUR($L1532)-Listas!$F$4)),0)))),IF(AND($L1532-$K1532&gt;0.42,$L1532-$K1532&lt;=1.42),(IF(AND(HOUR($K1532)&gt;=Listas!$F$2,HOUR($K1532)&lt;=Listas!$F$3),(Listas!$F$3-HOUR($K1532)+4),IF(AND(HOUR($K1532)&gt;=Listas!$F$4,HOUR($K1532)&lt;=Listas!$F$5),(Listas!$F$5-HOUR($K1532)),0))+IF(AND(HOUR($L1532)&gt;=Listas!$F$2,HOUR($L1532)&lt;=Listas!$F$3),(HOUR($L1532)-Listas!$F$2),IF(AND(HOUR($L1532)&gt;=Listas!$F$4,HOUR($L1532)&lt;=Listas!$F$5),(HOUR($L1532)-Listas!$F$4+4),0))),IF(($L1532-$K1532&gt;1.42),(IF(AND(HOUR($K1532)&gt;=Listas!$F$2,HOUR($K1532)&lt;=Listas!$F$3),(Listas!$F$3-HOUR($K1532)+4)+IF(AND(HOUR($L1532)&gt;=Listas!$F$2,HOUR($L1532)&lt;=Listas!$F$3),(HOUR($L1532)-Listas!$F$2)+NETWORKDAYS($K1532+1,$L1532-1,Listas!$H$2:$H$112)*Listas!$F$6,IF(AND(HOUR($L1532)&gt;=Listas!$F$4,HOUR($L1532)&lt;=Listas!$F$5),(HOUR($L1532)-Listas!$F$4+4)+NETWORKDAYS($K1532+1,$L1532-1,Listas!$H$2:$H$111)*Listas!$F$6,0)),IF(AND(HOUR($K1532)&gt;=Listas!$F$4,HOUR($K1532)&lt;=Listas!$F$5),(Listas!$F$5-HOUR($K1532))+IF(AND(HOUR($L1532)&gt;=Listas!$F$2,HOUR($L1532)&lt;=Listas!$F$3),(HOUR($L1532)-Listas!$F$2)+NETWORKDAYS($K1532+1,$L1532-1,Listas!$H$2:$H$111)*Listas!$F$6,(HOUR($L1532)-Listas!$F$4+4)+NETWORKDAYS($K1532+1,$L1532-1,Listas!$H$2:$H$111)*Listas!$F$6)))),IF(($L1532-$K1532)&lt;0,"Fecha inicial mayor a fecha final",0)))))))))</f>
        <v/>
      </c>
      <c r="N1532" s="6" t="str">
        <f t="shared" si="1"/>
        <v/>
      </c>
      <c r="O1532" s="6"/>
      <c r="P1532" s="6"/>
      <c r="Q1532" s="6" t="b">
        <v>0</v>
      </c>
      <c r="R1532" s="6" t="str">
        <f t="shared" si="11"/>
        <v/>
      </c>
      <c r="S1532" s="6"/>
    </row>
    <row r="1533">
      <c r="A1533" s="6"/>
      <c r="B1533" s="6"/>
      <c r="C1533" s="6"/>
      <c r="D1533" s="6"/>
      <c r="E1533" s="6"/>
      <c r="F1533" s="6"/>
      <c r="G1533" s="6"/>
      <c r="H1533" s="6"/>
      <c r="I1533" s="6"/>
      <c r="J1533" s="6"/>
      <c r="K1533" s="84"/>
      <c r="L1533" s="84"/>
      <c r="M1533" s="6" t="str">
        <f>IF(OR(ISBLANK($K1533),ISBLANK($L1533)),"",IF(NETWORKDAYS($K1533,$K1533,Listas!$H$2:$H$111)=0,"Error fecha inicial",IF(NETWORKDAYS($L1533,$L1533,Listas!$H$2:$H$111)=0,"Error fecha final",IF(OR(HOUR($K1533)&lt;Listas!$F$2,AND(HOUR($K1533)&gt;Listas!$F$3,HOUR($K1533)&lt;Listas!$F$4),HOUR($K1533)&gt;Listas!$F$5),"Error hora, fecha inicial",IF(OR(HOUR($L1533)&lt;Listas!$F$2,AND(HOUR($L1533)&gt;Listas!$F$3,HOUR($L1533)&lt;Listas!$F$4),HOUR($L1533)&gt;Listas!$F$5),"Error hora, fecha final",IF(AND($L1533-$K1533&gt;0,$L1533-$K1533&lt;=0.42),(IF(AND(AND(HOUR($K1533)&gt;=Listas!$F$2,HOUR($K1533)&lt;=Listas!$F$3),AND(HOUR($L1533)&gt;=Listas!$F$2,HOUR($L1533)&lt;=Listas!$F$3)),(HOUR($L1533)-HOUR($K1533)),IF(AND(AND(HOUR($K1533)&gt;=Listas!$F$4,HOUR($K1533)&lt;=Listas!$F$5),AND(HOUR($L1533)&gt;=Listas!$F$4,HOUR($L1533)&lt;=Listas!$F$5)),(HOUR($L1533)-HOUR($K1533)),IF(AND(AND(HOUR($K1533)&gt;=Listas!$F$2,HOUR($K1533)&lt;=Listas!$F$3),AND(HOUR($L1533)&gt;=Listas!$F$4,HOUR($L1533)&lt;=Listas!$F$5)),((Listas!$F$3-HOUR($K1533)))+((HOUR($L1533)-Listas!$F$4)),0)))),IF(AND($L1533-$K1533&gt;0.42,$L1533-$K1533&lt;=1.42),(IF(AND(HOUR($K1533)&gt;=Listas!$F$2,HOUR($K1533)&lt;=Listas!$F$3),(Listas!$F$3-HOUR($K1533)+4),IF(AND(HOUR($K1533)&gt;=Listas!$F$4,HOUR($K1533)&lt;=Listas!$F$5),(Listas!$F$5-HOUR($K1533)),0))+IF(AND(HOUR($L1533)&gt;=Listas!$F$2,HOUR($L1533)&lt;=Listas!$F$3),(HOUR($L1533)-Listas!$F$2),IF(AND(HOUR($L1533)&gt;=Listas!$F$4,HOUR($L1533)&lt;=Listas!$F$5),(HOUR($L1533)-Listas!$F$4+4),0))),IF(($L1533-$K1533&gt;1.42),(IF(AND(HOUR($K1533)&gt;=Listas!$F$2,HOUR($K1533)&lt;=Listas!$F$3),(Listas!$F$3-HOUR($K1533)+4)+IF(AND(HOUR($L1533)&gt;=Listas!$F$2,HOUR($L1533)&lt;=Listas!$F$3),(HOUR($L1533)-Listas!$F$2)+NETWORKDAYS($K1533+1,$L1533-1,Listas!$H$2:$H$112)*Listas!$F$6,IF(AND(HOUR($L1533)&gt;=Listas!$F$4,HOUR($L1533)&lt;=Listas!$F$5),(HOUR($L1533)-Listas!$F$4+4)+NETWORKDAYS($K1533+1,$L1533-1,Listas!$H$2:$H$111)*Listas!$F$6,0)),IF(AND(HOUR($K1533)&gt;=Listas!$F$4,HOUR($K1533)&lt;=Listas!$F$5),(Listas!$F$5-HOUR($K1533))+IF(AND(HOUR($L1533)&gt;=Listas!$F$2,HOUR($L1533)&lt;=Listas!$F$3),(HOUR($L1533)-Listas!$F$2)+NETWORKDAYS($K1533+1,$L1533-1,Listas!$H$2:$H$111)*Listas!$F$6,(HOUR($L1533)-Listas!$F$4+4)+NETWORKDAYS($K1533+1,$L1533-1,Listas!$H$2:$H$111)*Listas!$F$6)))),IF(($L1533-$K1533)&lt;0,"Fecha inicial mayor a fecha final",0)))))))))</f>
        <v/>
      </c>
      <c r="N1533" s="6" t="str">
        <f t="shared" si="1"/>
        <v/>
      </c>
      <c r="O1533" s="6"/>
      <c r="P1533" s="6"/>
      <c r="Q1533" s="6" t="b">
        <v>0</v>
      </c>
      <c r="R1533" s="6" t="str">
        <f t="shared" si="11"/>
        <v/>
      </c>
      <c r="S1533" s="6"/>
    </row>
    <row r="1534">
      <c r="A1534" s="6"/>
      <c r="B1534" s="6"/>
      <c r="C1534" s="6"/>
      <c r="D1534" s="6"/>
      <c r="E1534" s="6"/>
      <c r="F1534" s="6"/>
      <c r="G1534" s="6"/>
      <c r="H1534" s="6"/>
      <c r="I1534" s="6"/>
      <c r="J1534" s="6"/>
      <c r="K1534" s="84"/>
      <c r="L1534" s="84"/>
      <c r="M1534" s="6" t="str">
        <f>IF(OR(ISBLANK($K1534),ISBLANK($L1534)),"",IF(NETWORKDAYS($K1534,$K1534,Listas!$H$2:$H$111)=0,"Error fecha inicial",IF(NETWORKDAYS($L1534,$L1534,Listas!$H$2:$H$111)=0,"Error fecha final",IF(OR(HOUR($K1534)&lt;Listas!$F$2,AND(HOUR($K1534)&gt;Listas!$F$3,HOUR($K1534)&lt;Listas!$F$4),HOUR($K1534)&gt;Listas!$F$5),"Error hora, fecha inicial",IF(OR(HOUR($L1534)&lt;Listas!$F$2,AND(HOUR($L1534)&gt;Listas!$F$3,HOUR($L1534)&lt;Listas!$F$4),HOUR($L1534)&gt;Listas!$F$5),"Error hora, fecha final",IF(AND($L1534-$K1534&gt;0,$L1534-$K1534&lt;=0.42),(IF(AND(AND(HOUR($K1534)&gt;=Listas!$F$2,HOUR($K1534)&lt;=Listas!$F$3),AND(HOUR($L1534)&gt;=Listas!$F$2,HOUR($L1534)&lt;=Listas!$F$3)),(HOUR($L1534)-HOUR($K1534)),IF(AND(AND(HOUR($K1534)&gt;=Listas!$F$4,HOUR($K1534)&lt;=Listas!$F$5),AND(HOUR($L1534)&gt;=Listas!$F$4,HOUR($L1534)&lt;=Listas!$F$5)),(HOUR($L1534)-HOUR($K1534)),IF(AND(AND(HOUR($K1534)&gt;=Listas!$F$2,HOUR($K1534)&lt;=Listas!$F$3),AND(HOUR($L1534)&gt;=Listas!$F$4,HOUR($L1534)&lt;=Listas!$F$5)),((Listas!$F$3-HOUR($K1534)))+((HOUR($L1534)-Listas!$F$4)),0)))),IF(AND($L1534-$K1534&gt;0.42,$L1534-$K1534&lt;=1.42),(IF(AND(HOUR($K1534)&gt;=Listas!$F$2,HOUR($K1534)&lt;=Listas!$F$3),(Listas!$F$3-HOUR($K1534)+4),IF(AND(HOUR($K1534)&gt;=Listas!$F$4,HOUR($K1534)&lt;=Listas!$F$5),(Listas!$F$5-HOUR($K1534)),0))+IF(AND(HOUR($L1534)&gt;=Listas!$F$2,HOUR($L1534)&lt;=Listas!$F$3),(HOUR($L1534)-Listas!$F$2),IF(AND(HOUR($L1534)&gt;=Listas!$F$4,HOUR($L1534)&lt;=Listas!$F$5),(HOUR($L1534)-Listas!$F$4+4),0))),IF(($L1534-$K1534&gt;1.42),(IF(AND(HOUR($K1534)&gt;=Listas!$F$2,HOUR($K1534)&lt;=Listas!$F$3),(Listas!$F$3-HOUR($K1534)+4)+IF(AND(HOUR($L1534)&gt;=Listas!$F$2,HOUR($L1534)&lt;=Listas!$F$3),(HOUR($L1534)-Listas!$F$2)+NETWORKDAYS($K1534+1,$L1534-1,Listas!$H$2:$H$112)*Listas!$F$6,IF(AND(HOUR($L1534)&gt;=Listas!$F$4,HOUR($L1534)&lt;=Listas!$F$5),(HOUR($L1534)-Listas!$F$4+4)+NETWORKDAYS($K1534+1,$L1534-1,Listas!$H$2:$H$111)*Listas!$F$6,0)),IF(AND(HOUR($K1534)&gt;=Listas!$F$4,HOUR($K1534)&lt;=Listas!$F$5),(Listas!$F$5-HOUR($K1534))+IF(AND(HOUR($L1534)&gt;=Listas!$F$2,HOUR($L1534)&lt;=Listas!$F$3),(HOUR($L1534)-Listas!$F$2)+NETWORKDAYS($K1534+1,$L1534-1,Listas!$H$2:$H$111)*Listas!$F$6,(HOUR($L1534)-Listas!$F$4+4)+NETWORKDAYS($K1534+1,$L1534-1,Listas!$H$2:$H$111)*Listas!$F$6)))),IF(($L1534-$K1534)&lt;0,"Fecha inicial mayor a fecha final",0)))))))))</f>
        <v/>
      </c>
      <c r="N1534" s="6" t="str">
        <f t="shared" si="1"/>
        <v/>
      </c>
      <c r="O1534" s="6"/>
      <c r="P1534" s="6"/>
      <c r="Q1534" s="6" t="b">
        <v>0</v>
      </c>
      <c r="R1534" s="6" t="str">
        <f t="shared" si="11"/>
        <v/>
      </c>
      <c r="S1534" s="6"/>
    </row>
    <row r="1535">
      <c r="A1535" s="6"/>
      <c r="B1535" s="6"/>
      <c r="C1535" s="6"/>
      <c r="D1535" s="6"/>
      <c r="E1535" s="6"/>
      <c r="F1535" s="6"/>
      <c r="G1535" s="6"/>
      <c r="H1535" s="6"/>
      <c r="I1535" s="6"/>
      <c r="J1535" s="6"/>
      <c r="K1535" s="84"/>
      <c r="L1535" s="84"/>
      <c r="M1535" s="6" t="str">
        <f>IF(OR(ISBLANK($K1535),ISBLANK($L1535)),"",IF(NETWORKDAYS($K1535,$K1535,Listas!$H$2:$H$111)=0,"Error fecha inicial",IF(NETWORKDAYS($L1535,$L1535,Listas!$H$2:$H$111)=0,"Error fecha final",IF(OR(HOUR($K1535)&lt;Listas!$F$2,AND(HOUR($K1535)&gt;Listas!$F$3,HOUR($K1535)&lt;Listas!$F$4),HOUR($K1535)&gt;Listas!$F$5),"Error hora, fecha inicial",IF(OR(HOUR($L1535)&lt;Listas!$F$2,AND(HOUR($L1535)&gt;Listas!$F$3,HOUR($L1535)&lt;Listas!$F$4),HOUR($L1535)&gt;Listas!$F$5),"Error hora, fecha final",IF(AND($L1535-$K1535&gt;0,$L1535-$K1535&lt;=0.42),(IF(AND(AND(HOUR($K1535)&gt;=Listas!$F$2,HOUR($K1535)&lt;=Listas!$F$3),AND(HOUR($L1535)&gt;=Listas!$F$2,HOUR($L1535)&lt;=Listas!$F$3)),(HOUR($L1535)-HOUR($K1535)),IF(AND(AND(HOUR($K1535)&gt;=Listas!$F$4,HOUR($K1535)&lt;=Listas!$F$5),AND(HOUR($L1535)&gt;=Listas!$F$4,HOUR($L1535)&lt;=Listas!$F$5)),(HOUR($L1535)-HOUR($K1535)),IF(AND(AND(HOUR($K1535)&gt;=Listas!$F$2,HOUR($K1535)&lt;=Listas!$F$3),AND(HOUR($L1535)&gt;=Listas!$F$4,HOUR($L1535)&lt;=Listas!$F$5)),((Listas!$F$3-HOUR($K1535)))+((HOUR($L1535)-Listas!$F$4)),0)))),IF(AND($L1535-$K1535&gt;0.42,$L1535-$K1535&lt;=1.42),(IF(AND(HOUR($K1535)&gt;=Listas!$F$2,HOUR($K1535)&lt;=Listas!$F$3),(Listas!$F$3-HOUR($K1535)+4),IF(AND(HOUR($K1535)&gt;=Listas!$F$4,HOUR($K1535)&lt;=Listas!$F$5),(Listas!$F$5-HOUR($K1535)),0))+IF(AND(HOUR($L1535)&gt;=Listas!$F$2,HOUR($L1535)&lt;=Listas!$F$3),(HOUR($L1535)-Listas!$F$2),IF(AND(HOUR($L1535)&gt;=Listas!$F$4,HOUR($L1535)&lt;=Listas!$F$5),(HOUR($L1535)-Listas!$F$4+4),0))),IF(($L1535-$K1535&gt;1.42),(IF(AND(HOUR($K1535)&gt;=Listas!$F$2,HOUR($K1535)&lt;=Listas!$F$3),(Listas!$F$3-HOUR($K1535)+4)+IF(AND(HOUR($L1535)&gt;=Listas!$F$2,HOUR($L1535)&lt;=Listas!$F$3),(HOUR($L1535)-Listas!$F$2)+NETWORKDAYS($K1535+1,$L1535-1,Listas!$H$2:$H$112)*Listas!$F$6,IF(AND(HOUR($L1535)&gt;=Listas!$F$4,HOUR($L1535)&lt;=Listas!$F$5),(HOUR($L1535)-Listas!$F$4+4)+NETWORKDAYS($K1535+1,$L1535-1,Listas!$H$2:$H$111)*Listas!$F$6,0)),IF(AND(HOUR($K1535)&gt;=Listas!$F$4,HOUR($K1535)&lt;=Listas!$F$5),(Listas!$F$5-HOUR($K1535))+IF(AND(HOUR($L1535)&gt;=Listas!$F$2,HOUR($L1535)&lt;=Listas!$F$3),(HOUR($L1535)-Listas!$F$2)+NETWORKDAYS($K1535+1,$L1535-1,Listas!$H$2:$H$111)*Listas!$F$6,(HOUR($L1535)-Listas!$F$4+4)+NETWORKDAYS($K1535+1,$L1535-1,Listas!$H$2:$H$111)*Listas!$F$6)))),IF(($L1535-$K1535)&lt;0,"Fecha inicial mayor a fecha final",0)))))))))</f>
        <v/>
      </c>
      <c r="N1535" s="6" t="str">
        <f t="shared" si="1"/>
        <v/>
      </c>
      <c r="O1535" s="6"/>
      <c r="P1535" s="6"/>
      <c r="Q1535" s="6" t="b">
        <v>0</v>
      </c>
      <c r="R1535" s="6" t="str">
        <f t="shared" si="11"/>
        <v/>
      </c>
      <c r="S1535" s="6"/>
    </row>
    <row r="1536">
      <c r="A1536" s="6"/>
      <c r="B1536" s="6"/>
      <c r="C1536" s="6"/>
      <c r="D1536" s="6"/>
      <c r="E1536" s="6"/>
      <c r="F1536" s="6"/>
      <c r="G1536" s="6"/>
      <c r="H1536" s="6"/>
      <c r="I1536" s="6"/>
      <c r="J1536" s="6"/>
      <c r="K1536" s="84"/>
      <c r="L1536" s="84"/>
      <c r="M1536" s="6" t="str">
        <f>IF(OR(ISBLANK($K1536),ISBLANK($L1536)),"",IF(NETWORKDAYS($K1536,$K1536,Listas!$H$2:$H$111)=0,"Error fecha inicial",IF(NETWORKDAYS($L1536,$L1536,Listas!$H$2:$H$111)=0,"Error fecha final",IF(OR(HOUR($K1536)&lt;Listas!$F$2,AND(HOUR($K1536)&gt;Listas!$F$3,HOUR($K1536)&lt;Listas!$F$4),HOUR($K1536)&gt;Listas!$F$5),"Error hora, fecha inicial",IF(OR(HOUR($L1536)&lt;Listas!$F$2,AND(HOUR($L1536)&gt;Listas!$F$3,HOUR($L1536)&lt;Listas!$F$4),HOUR($L1536)&gt;Listas!$F$5),"Error hora, fecha final",IF(AND($L1536-$K1536&gt;0,$L1536-$K1536&lt;=0.42),(IF(AND(AND(HOUR($K1536)&gt;=Listas!$F$2,HOUR($K1536)&lt;=Listas!$F$3),AND(HOUR($L1536)&gt;=Listas!$F$2,HOUR($L1536)&lt;=Listas!$F$3)),(HOUR($L1536)-HOUR($K1536)),IF(AND(AND(HOUR($K1536)&gt;=Listas!$F$4,HOUR($K1536)&lt;=Listas!$F$5),AND(HOUR($L1536)&gt;=Listas!$F$4,HOUR($L1536)&lt;=Listas!$F$5)),(HOUR($L1536)-HOUR($K1536)),IF(AND(AND(HOUR($K1536)&gt;=Listas!$F$2,HOUR($K1536)&lt;=Listas!$F$3),AND(HOUR($L1536)&gt;=Listas!$F$4,HOUR($L1536)&lt;=Listas!$F$5)),((Listas!$F$3-HOUR($K1536)))+((HOUR($L1536)-Listas!$F$4)),0)))),IF(AND($L1536-$K1536&gt;0.42,$L1536-$K1536&lt;=1.42),(IF(AND(HOUR($K1536)&gt;=Listas!$F$2,HOUR($K1536)&lt;=Listas!$F$3),(Listas!$F$3-HOUR($K1536)+4),IF(AND(HOUR($K1536)&gt;=Listas!$F$4,HOUR($K1536)&lt;=Listas!$F$5),(Listas!$F$5-HOUR($K1536)),0))+IF(AND(HOUR($L1536)&gt;=Listas!$F$2,HOUR($L1536)&lt;=Listas!$F$3),(HOUR($L1536)-Listas!$F$2),IF(AND(HOUR($L1536)&gt;=Listas!$F$4,HOUR($L1536)&lt;=Listas!$F$5),(HOUR($L1536)-Listas!$F$4+4),0))),IF(($L1536-$K1536&gt;1.42),(IF(AND(HOUR($K1536)&gt;=Listas!$F$2,HOUR($K1536)&lt;=Listas!$F$3),(Listas!$F$3-HOUR($K1536)+4)+IF(AND(HOUR($L1536)&gt;=Listas!$F$2,HOUR($L1536)&lt;=Listas!$F$3),(HOUR($L1536)-Listas!$F$2)+NETWORKDAYS($K1536+1,$L1536-1,Listas!$H$2:$H$112)*Listas!$F$6,IF(AND(HOUR($L1536)&gt;=Listas!$F$4,HOUR($L1536)&lt;=Listas!$F$5),(HOUR($L1536)-Listas!$F$4+4)+NETWORKDAYS($K1536+1,$L1536-1,Listas!$H$2:$H$111)*Listas!$F$6,0)),IF(AND(HOUR($K1536)&gt;=Listas!$F$4,HOUR($K1536)&lt;=Listas!$F$5),(Listas!$F$5-HOUR($K1536))+IF(AND(HOUR($L1536)&gt;=Listas!$F$2,HOUR($L1536)&lt;=Listas!$F$3),(HOUR($L1536)-Listas!$F$2)+NETWORKDAYS($K1536+1,$L1536-1,Listas!$H$2:$H$111)*Listas!$F$6,(HOUR($L1536)-Listas!$F$4+4)+NETWORKDAYS($K1536+1,$L1536-1,Listas!$H$2:$H$111)*Listas!$F$6)))),IF(($L1536-$K1536)&lt;0,"Fecha inicial mayor a fecha final",0)))))))))</f>
        <v/>
      </c>
      <c r="N1536" s="6" t="str">
        <f t="shared" si="1"/>
        <v/>
      </c>
      <c r="O1536" s="6"/>
      <c r="P1536" s="6"/>
      <c r="Q1536" s="6" t="b">
        <v>0</v>
      </c>
      <c r="R1536" s="6" t="str">
        <f t="shared" si="11"/>
        <v/>
      </c>
      <c r="S1536" s="6"/>
    </row>
    <row r="1537">
      <c r="A1537" s="6"/>
      <c r="B1537" s="6"/>
      <c r="C1537" s="6"/>
      <c r="D1537" s="6"/>
      <c r="E1537" s="6"/>
      <c r="F1537" s="6"/>
      <c r="G1537" s="6"/>
      <c r="H1537" s="6"/>
      <c r="I1537" s="6"/>
      <c r="J1537" s="6"/>
      <c r="K1537" s="84"/>
      <c r="L1537" s="84"/>
      <c r="M1537" s="6" t="str">
        <f>IF(OR(ISBLANK($K1537),ISBLANK($L1537)),"",IF(NETWORKDAYS($K1537,$K1537,Listas!$H$2:$H$111)=0,"Error fecha inicial",IF(NETWORKDAYS($L1537,$L1537,Listas!$H$2:$H$111)=0,"Error fecha final",IF(OR(HOUR($K1537)&lt;Listas!$F$2,AND(HOUR($K1537)&gt;Listas!$F$3,HOUR($K1537)&lt;Listas!$F$4),HOUR($K1537)&gt;Listas!$F$5),"Error hora, fecha inicial",IF(OR(HOUR($L1537)&lt;Listas!$F$2,AND(HOUR($L1537)&gt;Listas!$F$3,HOUR($L1537)&lt;Listas!$F$4),HOUR($L1537)&gt;Listas!$F$5),"Error hora, fecha final",IF(AND($L1537-$K1537&gt;0,$L1537-$K1537&lt;=0.42),(IF(AND(AND(HOUR($K1537)&gt;=Listas!$F$2,HOUR($K1537)&lt;=Listas!$F$3),AND(HOUR($L1537)&gt;=Listas!$F$2,HOUR($L1537)&lt;=Listas!$F$3)),(HOUR($L1537)-HOUR($K1537)),IF(AND(AND(HOUR($K1537)&gt;=Listas!$F$4,HOUR($K1537)&lt;=Listas!$F$5),AND(HOUR($L1537)&gt;=Listas!$F$4,HOUR($L1537)&lt;=Listas!$F$5)),(HOUR($L1537)-HOUR($K1537)),IF(AND(AND(HOUR($K1537)&gt;=Listas!$F$2,HOUR($K1537)&lt;=Listas!$F$3),AND(HOUR($L1537)&gt;=Listas!$F$4,HOUR($L1537)&lt;=Listas!$F$5)),((Listas!$F$3-HOUR($K1537)))+((HOUR($L1537)-Listas!$F$4)),0)))),IF(AND($L1537-$K1537&gt;0.42,$L1537-$K1537&lt;=1.42),(IF(AND(HOUR($K1537)&gt;=Listas!$F$2,HOUR($K1537)&lt;=Listas!$F$3),(Listas!$F$3-HOUR($K1537)+4),IF(AND(HOUR($K1537)&gt;=Listas!$F$4,HOUR($K1537)&lt;=Listas!$F$5),(Listas!$F$5-HOUR($K1537)),0))+IF(AND(HOUR($L1537)&gt;=Listas!$F$2,HOUR($L1537)&lt;=Listas!$F$3),(HOUR($L1537)-Listas!$F$2),IF(AND(HOUR($L1537)&gt;=Listas!$F$4,HOUR($L1537)&lt;=Listas!$F$5),(HOUR($L1537)-Listas!$F$4+4),0))),IF(($L1537-$K1537&gt;1.42),(IF(AND(HOUR($K1537)&gt;=Listas!$F$2,HOUR($K1537)&lt;=Listas!$F$3),(Listas!$F$3-HOUR($K1537)+4)+IF(AND(HOUR($L1537)&gt;=Listas!$F$2,HOUR($L1537)&lt;=Listas!$F$3),(HOUR($L1537)-Listas!$F$2)+NETWORKDAYS($K1537+1,$L1537-1,Listas!$H$2:$H$112)*Listas!$F$6,IF(AND(HOUR($L1537)&gt;=Listas!$F$4,HOUR($L1537)&lt;=Listas!$F$5),(HOUR($L1537)-Listas!$F$4+4)+NETWORKDAYS($K1537+1,$L1537-1,Listas!$H$2:$H$111)*Listas!$F$6,0)),IF(AND(HOUR($K1537)&gt;=Listas!$F$4,HOUR($K1537)&lt;=Listas!$F$5),(Listas!$F$5-HOUR($K1537))+IF(AND(HOUR($L1537)&gt;=Listas!$F$2,HOUR($L1537)&lt;=Listas!$F$3),(HOUR($L1537)-Listas!$F$2)+NETWORKDAYS($K1537+1,$L1537-1,Listas!$H$2:$H$111)*Listas!$F$6,(HOUR($L1537)-Listas!$F$4+4)+NETWORKDAYS($K1537+1,$L1537-1,Listas!$H$2:$H$111)*Listas!$F$6)))),IF(($L1537-$K1537)&lt;0,"Fecha inicial mayor a fecha final",0)))))))))</f>
        <v/>
      </c>
      <c r="N1537" s="6" t="str">
        <f t="shared" si="1"/>
        <v/>
      </c>
      <c r="O1537" s="6"/>
      <c r="P1537" s="6"/>
      <c r="Q1537" s="6" t="b">
        <v>0</v>
      </c>
      <c r="R1537" s="6" t="str">
        <f t="shared" si="11"/>
        <v/>
      </c>
      <c r="S1537" s="6"/>
    </row>
    <row r="1538">
      <c r="A1538" s="6"/>
      <c r="B1538" s="6"/>
      <c r="C1538" s="6"/>
      <c r="D1538" s="6"/>
      <c r="E1538" s="6"/>
      <c r="F1538" s="6"/>
      <c r="G1538" s="6"/>
      <c r="H1538" s="6"/>
      <c r="I1538" s="6"/>
      <c r="J1538" s="6"/>
      <c r="K1538" s="84"/>
      <c r="L1538" s="84"/>
      <c r="M1538" s="6" t="str">
        <f>IF(OR(ISBLANK($K1538),ISBLANK($L1538)),"",IF(NETWORKDAYS($K1538,$K1538,Listas!$H$2:$H$111)=0,"Error fecha inicial",IF(NETWORKDAYS($L1538,$L1538,Listas!$H$2:$H$111)=0,"Error fecha final",IF(OR(HOUR($K1538)&lt;Listas!$F$2,AND(HOUR($K1538)&gt;Listas!$F$3,HOUR($K1538)&lt;Listas!$F$4),HOUR($K1538)&gt;Listas!$F$5),"Error hora, fecha inicial",IF(OR(HOUR($L1538)&lt;Listas!$F$2,AND(HOUR($L1538)&gt;Listas!$F$3,HOUR($L1538)&lt;Listas!$F$4),HOUR($L1538)&gt;Listas!$F$5),"Error hora, fecha final",IF(AND($L1538-$K1538&gt;0,$L1538-$K1538&lt;=0.42),(IF(AND(AND(HOUR($K1538)&gt;=Listas!$F$2,HOUR($K1538)&lt;=Listas!$F$3),AND(HOUR($L1538)&gt;=Listas!$F$2,HOUR($L1538)&lt;=Listas!$F$3)),(HOUR($L1538)-HOUR($K1538)),IF(AND(AND(HOUR($K1538)&gt;=Listas!$F$4,HOUR($K1538)&lt;=Listas!$F$5),AND(HOUR($L1538)&gt;=Listas!$F$4,HOUR($L1538)&lt;=Listas!$F$5)),(HOUR($L1538)-HOUR($K1538)),IF(AND(AND(HOUR($K1538)&gt;=Listas!$F$2,HOUR($K1538)&lt;=Listas!$F$3),AND(HOUR($L1538)&gt;=Listas!$F$4,HOUR($L1538)&lt;=Listas!$F$5)),((Listas!$F$3-HOUR($K1538)))+((HOUR($L1538)-Listas!$F$4)),0)))),IF(AND($L1538-$K1538&gt;0.42,$L1538-$K1538&lt;=1.42),(IF(AND(HOUR($K1538)&gt;=Listas!$F$2,HOUR($K1538)&lt;=Listas!$F$3),(Listas!$F$3-HOUR($K1538)+4),IF(AND(HOUR($K1538)&gt;=Listas!$F$4,HOUR($K1538)&lt;=Listas!$F$5),(Listas!$F$5-HOUR($K1538)),0))+IF(AND(HOUR($L1538)&gt;=Listas!$F$2,HOUR($L1538)&lt;=Listas!$F$3),(HOUR($L1538)-Listas!$F$2),IF(AND(HOUR($L1538)&gt;=Listas!$F$4,HOUR($L1538)&lt;=Listas!$F$5),(HOUR($L1538)-Listas!$F$4+4),0))),IF(($L1538-$K1538&gt;1.42),(IF(AND(HOUR($K1538)&gt;=Listas!$F$2,HOUR($K1538)&lt;=Listas!$F$3),(Listas!$F$3-HOUR($K1538)+4)+IF(AND(HOUR($L1538)&gt;=Listas!$F$2,HOUR($L1538)&lt;=Listas!$F$3),(HOUR($L1538)-Listas!$F$2)+NETWORKDAYS($K1538+1,$L1538-1,Listas!$H$2:$H$112)*Listas!$F$6,IF(AND(HOUR($L1538)&gt;=Listas!$F$4,HOUR($L1538)&lt;=Listas!$F$5),(HOUR($L1538)-Listas!$F$4+4)+NETWORKDAYS($K1538+1,$L1538-1,Listas!$H$2:$H$111)*Listas!$F$6,0)),IF(AND(HOUR($K1538)&gt;=Listas!$F$4,HOUR($K1538)&lt;=Listas!$F$5),(Listas!$F$5-HOUR($K1538))+IF(AND(HOUR($L1538)&gt;=Listas!$F$2,HOUR($L1538)&lt;=Listas!$F$3),(HOUR($L1538)-Listas!$F$2)+NETWORKDAYS($K1538+1,$L1538-1,Listas!$H$2:$H$111)*Listas!$F$6,(HOUR($L1538)-Listas!$F$4+4)+NETWORKDAYS($K1538+1,$L1538-1,Listas!$H$2:$H$111)*Listas!$F$6)))),IF(($L1538-$K1538)&lt;0,"Fecha inicial mayor a fecha final",0)))))))))</f>
        <v/>
      </c>
      <c r="N1538" s="6" t="str">
        <f t="shared" si="1"/>
        <v/>
      </c>
      <c r="O1538" s="6"/>
      <c r="P1538" s="6"/>
      <c r="Q1538" s="6" t="b">
        <v>0</v>
      </c>
      <c r="R1538" s="6" t="str">
        <f t="shared" si="11"/>
        <v/>
      </c>
      <c r="S1538" s="6"/>
    </row>
    <row r="1539">
      <c r="A1539" s="6"/>
      <c r="B1539" s="6"/>
      <c r="C1539" s="6"/>
      <c r="D1539" s="6"/>
      <c r="E1539" s="6"/>
      <c r="F1539" s="6"/>
      <c r="G1539" s="6"/>
      <c r="H1539" s="6"/>
      <c r="I1539" s="6"/>
      <c r="J1539" s="6"/>
      <c r="K1539" s="84"/>
      <c r="L1539" s="84"/>
      <c r="M1539" s="6" t="str">
        <f>IF(OR(ISBLANK($K1539),ISBLANK($L1539)),"",IF(NETWORKDAYS($K1539,$K1539,Listas!$H$2:$H$111)=0,"Error fecha inicial",IF(NETWORKDAYS($L1539,$L1539,Listas!$H$2:$H$111)=0,"Error fecha final",IF(OR(HOUR($K1539)&lt;Listas!$F$2,AND(HOUR($K1539)&gt;Listas!$F$3,HOUR($K1539)&lt;Listas!$F$4),HOUR($K1539)&gt;Listas!$F$5),"Error hora, fecha inicial",IF(OR(HOUR($L1539)&lt;Listas!$F$2,AND(HOUR($L1539)&gt;Listas!$F$3,HOUR($L1539)&lt;Listas!$F$4),HOUR($L1539)&gt;Listas!$F$5),"Error hora, fecha final",IF(AND($L1539-$K1539&gt;0,$L1539-$K1539&lt;=0.42),(IF(AND(AND(HOUR($K1539)&gt;=Listas!$F$2,HOUR($K1539)&lt;=Listas!$F$3),AND(HOUR($L1539)&gt;=Listas!$F$2,HOUR($L1539)&lt;=Listas!$F$3)),(HOUR($L1539)-HOUR($K1539)),IF(AND(AND(HOUR($K1539)&gt;=Listas!$F$4,HOUR($K1539)&lt;=Listas!$F$5),AND(HOUR($L1539)&gt;=Listas!$F$4,HOUR($L1539)&lt;=Listas!$F$5)),(HOUR($L1539)-HOUR($K1539)),IF(AND(AND(HOUR($K1539)&gt;=Listas!$F$2,HOUR($K1539)&lt;=Listas!$F$3),AND(HOUR($L1539)&gt;=Listas!$F$4,HOUR($L1539)&lt;=Listas!$F$5)),((Listas!$F$3-HOUR($K1539)))+((HOUR($L1539)-Listas!$F$4)),0)))),IF(AND($L1539-$K1539&gt;0.42,$L1539-$K1539&lt;=1.42),(IF(AND(HOUR($K1539)&gt;=Listas!$F$2,HOUR($K1539)&lt;=Listas!$F$3),(Listas!$F$3-HOUR($K1539)+4),IF(AND(HOUR($K1539)&gt;=Listas!$F$4,HOUR($K1539)&lt;=Listas!$F$5),(Listas!$F$5-HOUR($K1539)),0))+IF(AND(HOUR($L1539)&gt;=Listas!$F$2,HOUR($L1539)&lt;=Listas!$F$3),(HOUR($L1539)-Listas!$F$2),IF(AND(HOUR($L1539)&gt;=Listas!$F$4,HOUR($L1539)&lt;=Listas!$F$5),(HOUR($L1539)-Listas!$F$4+4),0))),IF(($L1539-$K1539&gt;1.42),(IF(AND(HOUR($K1539)&gt;=Listas!$F$2,HOUR($K1539)&lt;=Listas!$F$3),(Listas!$F$3-HOUR($K1539)+4)+IF(AND(HOUR($L1539)&gt;=Listas!$F$2,HOUR($L1539)&lt;=Listas!$F$3),(HOUR($L1539)-Listas!$F$2)+NETWORKDAYS($K1539+1,$L1539-1,Listas!$H$2:$H$112)*Listas!$F$6,IF(AND(HOUR($L1539)&gt;=Listas!$F$4,HOUR($L1539)&lt;=Listas!$F$5),(HOUR($L1539)-Listas!$F$4+4)+NETWORKDAYS($K1539+1,$L1539-1,Listas!$H$2:$H$111)*Listas!$F$6,0)),IF(AND(HOUR($K1539)&gt;=Listas!$F$4,HOUR($K1539)&lt;=Listas!$F$5),(Listas!$F$5-HOUR($K1539))+IF(AND(HOUR($L1539)&gt;=Listas!$F$2,HOUR($L1539)&lt;=Listas!$F$3),(HOUR($L1539)-Listas!$F$2)+NETWORKDAYS($K1539+1,$L1539-1,Listas!$H$2:$H$111)*Listas!$F$6,(HOUR($L1539)-Listas!$F$4+4)+NETWORKDAYS($K1539+1,$L1539-1,Listas!$H$2:$H$111)*Listas!$F$6)))),IF(($L1539-$K1539)&lt;0,"Fecha inicial mayor a fecha final",0)))))))))</f>
        <v/>
      </c>
      <c r="N1539" s="6" t="str">
        <f t="shared" si="1"/>
        <v/>
      </c>
      <c r="O1539" s="6"/>
      <c r="P1539" s="6"/>
      <c r="Q1539" s="6" t="b">
        <v>0</v>
      </c>
      <c r="R1539" s="6" t="str">
        <f t="shared" si="11"/>
        <v/>
      </c>
      <c r="S1539" s="6"/>
    </row>
    <row r="1540">
      <c r="A1540" s="6"/>
      <c r="B1540" s="6"/>
      <c r="C1540" s="6"/>
      <c r="D1540" s="6"/>
      <c r="E1540" s="6"/>
      <c r="F1540" s="6"/>
      <c r="G1540" s="6"/>
      <c r="H1540" s="6"/>
      <c r="I1540" s="6"/>
      <c r="J1540" s="6"/>
      <c r="K1540" s="84"/>
      <c r="L1540" s="84"/>
      <c r="M1540" s="6" t="str">
        <f>IF(OR(ISBLANK($K1540),ISBLANK($L1540)),"",IF(NETWORKDAYS($K1540,$K1540,Listas!$H$2:$H$111)=0,"Error fecha inicial",IF(NETWORKDAYS($L1540,$L1540,Listas!$H$2:$H$111)=0,"Error fecha final",IF(OR(HOUR($K1540)&lt;Listas!$F$2,AND(HOUR($K1540)&gt;Listas!$F$3,HOUR($K1540)&lt;Listas!$F$4),HOUR($K1540)&gt;Listas!$F$5),"Error hora, fecha inicial",IF(OR(HOUR($L1540)&lt;Listas!$F$2,AND(HOUR($L1540)&gt;Listas!$F$3,HOUR($L1540)&lt;Listas!$F$4),HOUR($L1540)&gt;Listas!$F$5),"Error hora, fecha final",IF(AND($L1540-$K1540&gt;0,$L1540-$K1540&lt;=0.42),(IF(AND(AND(HOUR($K1540)&gt;=Listas!$F$2,HOUR($K1540)&lt;=Listas!$F$3),AND(HOUR($L1540)&gt;=Listas!$F$2,HOUR($L1540)&lt;=Listas!$F$3)),(HOUR($L1540)-HOUR($K1540)),IF(AND(AND(HOUR($K1540)&gt;=Listas!$F$4,HOUR($K1540)&lt;=Listas!$F$5),AND(HOUR($L1540)&gt;=Listas!$F$4,HOUR($L1540)&lt;=Listas!$F$5)),(HOUR($L1540)-HOUR($K1540)),IF(AND(AND(HOUR($K1540)&gt;=Listas!$F$2,HOUR($K1540)&lt;=Listas!$F$3),AND(HOUR($L1540)&gt;=Listas!$F$4,HOUR($L1540)&lt;=Listas!$F$5)),((Listas!$F$3-HOUR($K1540)))+((HOUR($L1540)-Listas!$F$4)),0)))),IF(AND($L1540-$K1540&gt;0.42,$L1540-$K1540&lt;=1.42),(IF(AND(HOUR($K1540)&gt;=Listas!$F$2,HOUR($K1540)&lt;=Listas!$F$3),(Listas!$F$3-HOUR($K1540)+4),IF(AND(HOUR($K1540)&gt;=Listas!$F$4,HOUR($K1540)&lt;=Listas!$F$5),(Listas!$F$5-HOUR($K1540)),0))+IF(AND(HOUR($L1540)&gt;=Listas!$F$2,HOUR($L1540)&lt;=Listas!$F$3),(HOUR($L1540)-Listas!$F$2),IF(AND(HOUR($L1540)&gt;=Listas!$F$4,HOUR($L1540)&lt;=Listas!$F$5),(HOUR($L1540)-Listas!$F$4+4),0))),IF(($L1540-$K1540&gt;1.42),(IF(AND(HOUR($K1540)&gt;=Listas!$F$2,HOUR($K1540)&lt;=Listas!$F$3),(Listas!$F$3-HOUR($K1540)+4)+IF(AND(HOUR($L1540)&gt;=Listas!$F$2,HOUR($L1540)&lt;=Listas!$F$3),(HOUR($L1540)-Listas!$F$2)+NETWORKDAYS($K1540+1,$L1540-1,Listas!$H$2:$H$112)*Listas!$F$6,IF(AND(HOUR($L1540)&gt;=Listas!$F$4,HOUR($L1540)&lt;=Listas!$F$5),(HOUR($L1540)-Listas!$F$4+4)+NETWORKDAYS($K1540+1,$L1540-1,Listas!$H$2:$H$111)*Listas!$F$6,0)),IF(AND(HOUR($K1540)&gt;=Listas!$F$4,HOUR($K1540)&lt;=Listas!$F$5),(Listas!$F$5-HOUR($K1540))+IF(AND(HOUR($L1540)&gt;=Listas!$F$2,HOUR($L1540)&lt;=Listas!$F$3),(HOUR($L1540)-Listas!$F$2)+NETWORKDAYS($K1540+1,$L1540-1,Listas!$H$2:$H$111)*Listas!$F$6,(HOUR($L1540)-Listas!$F$4+4)+NETWORKDAYS($K1540+1,$L1540-1,Listas!$H$2:$H$111)*Listas!$F$6)))),IF(($L1540-$K1540)&lt;0,"Fecha inicial mayor a fecha final",0)))))))))</f>
        <v/>
      </c>
      <c r="N1540" s="6" t="str">
        <f t="shared" si="1"/>
        <v/>
      </c>
      <c r="O1540" s="6"/>
      <c r="P1540" s="6"/>
      <c r="Q1540" s="6" t="b">
        <v>0</v>
      </c>
      <c r="R1540" s="6" t="str">
        <f t="shared" si="11"/>
        <v/>
      </c>
      <c r="S1540" s="6"/>
    </row>
    <row r="1541">
      <c r="A1541" s="6"/>
      <c r="B1541" s="6"/>
      <c r="C1541" s="6"/>
      <c r="D1541" s="6"/>
      <c r="E1541" s="6"/>
      <c r="F1541" s="6"/>
      <c r="G1541" s="6"/>
      <c r="H1541" s="6"/>
      <c r="I1541" s="6"/>
      <c r="J1541" s="6"/>
      <c r="K1541" s="84"/>
      <c r="L1541" s="84"/>
      <c r="M1541" s="6" t="str">
        <f>IF(OR(ISBLANK($K1541),ISBLANK($L1541)),"",IF(NETWORKDAYS($K1541,$K1541,Listas!$H$2:$H$111)=0,"Error fecha inicial",IF(NETWORKDAYS($L1541,$L1541,Listas!$H$2:$H$111)=0,"Error fecha final",IF(OR(HOUR($K1541)&lt;Listas!$F$2,AND(HOUR($K1541)&gt;Listas!$F$3,HOUR($K1541)&lt;Listas!$F$4),HOUR($K1541)&gt;Listas!$F$5),"Error hora, fecha inicial",IF(OR(HOUR($L1541)&lt;Listas!$F$2,AND(HOUR($L1541)&gt;Listas!$F$3,HOUR($L1541)&lt;Listas!$F$4),HOUR($L1541)&gt;Listas!$F$5),"Error hora, fecha final",IF(AND($L1541-$K1541&gt;0,$L1541-$K1541&lt;=0.42),(IF(AND(AND(HOUR($K1541)&gt;=Listas!$F$2,HOUR($K1541)&lt;=Listas!$F$3),AND(HOUR($L1541)&gt;=Listas!$F$2,HOUR($L1541)&lt;=Listas!$F$3)),(HOUR($L1541)-HOUR($K1541)),IF(AND(AND(HOUR($K1541)&gt;=Listas!$F$4,HOUR($K1541)&lt;=Listas!$F$5),AND(HOUR($L1541)&gt;=Listas!$F$4,HOUR($L1541)&lt;=Listas!$F$5)),(HOUR($L1541)-HOUR($K1541)),IF(AND(AND(HOUR($K1541)&gt;=Listas!$F$2,HOUR($K1541)&lt;=Listas!$F$3),AND(HOUR($L1541)&gt;=Listas!$F$4,HOUR($L1541)&lt;=Listas!$F$5)),((Listas!$F$3-HOUR($K1541)))+((HOUR($L1541)-Listas!$F$4)),0)))),IF(AND($L1541-$K1541&gt;0.42,$L1541-$K1541&lt;=1.42),(IF(AND(HOUR($K1541)&gt;=Listas!$F$2,HOUR($K1541)&lt;=Listas!$F$3),(Listas!$F$3-HOUR($K1541)+4),IF(AND(HOUR($K1541)&gt;=Listas!$F$4,HOUR($K1541)&lt;=Listas!$F$5),(Listas!$F$5-HOUR($K1541)),0))+IF(AND(HOUR($L1541)&gt;=Listas!$F$2,HOUR($L1541)&lt;=Listas!$F$3),(HOUR($L1541)-Listas!$F$2),IF(AND(HOUR($L1541)&gt;=Listas!$F$4,HOUR($L1541)&lt;=Listas!$F$5),(HOUR($L1541)-Listas!$F$4+4),0))),IF(($L1541-$K1541&gt;1.42),(IF(AND(HOUR($K1541)&gt;=Listas!$F$2,HOUR($K1541)&lt;=Listas!$F$3),(Listas!$F$3-HOUR($K1541)+4)+IF(AND(HOUR($L1541)&gt;=Listas!$F$2,HOUR($L1541)&lt;=Listas!$F$3),(HOUR($L1541)-Listas!$F$2)+NETWORKDAYS($K1541+1,$L1541-1,Listas!$H$2:$H$112)*Listas!$F$6,IF(AND(HOUR($L1541)&gt;=Listas!$F$4,HOUR($L1541)&lt;=Listas!$F$5),(HOUR($L1541)-Listas!$F$4+4)+NETWORKDAYS($K1541+1,$L1541-1,Listas!$H$2:$H$111)*Listas!$F$6,0)),IF(AND(HOUR($K1541)&gt;=Listas!$F$4,HOUR($K1541)&lt;=Listas!$F$5),(Listas!$F$5-HOUR($K1541))+IF(AND(HOUR($L1541)&gt;=Listas!$F$2,HOUR($L1541)&lt;=Listas!$F$3),(HOUR($L1541)-Listas!$F$2)+NETWORKDAYS($K1541+1,$L1541-1,Listas!$H$2:$H$111)*Listas!$F$6,(HOUR($L1541)-Listas!$F$4+4)+NETWORKDAYS($K1541+1,$L1541-1,Listas!$H$2:$H$111)*Listas!$F$6)))),IF(($L1541-$K1541)&lt;0,"Fecha inicial mayor a fecha final",0)))))))))</f>
        <v/>
      </c>
      <c r="N1541" s="6" t="str">
        <f t="shared" si="1"/>
        <v/>
      </c>
      <c r="O1541" s="6"/>
      <c r="P1541" s="6"/>
      <c r="Q1541" s="6" t="b">
        <v>0</v>
      </c>
      <c r="R1541" s="6" t="str">
        <f t="shared" si="11"/>
        <v/>
      </c>
      <c r="S1541" s="6"/>
    </row>
    <row r="1542">
      <c r="A1542" s="6"/>
      <c r="B1542" s="6"/>
      <c r="C1542" s="6"/>
      <c r="D1542" s="6"/>
      <c r="E1542" s="6"/>
      <c r="F1542" s="6"/>
      <c r="G1542" s="6"/>
      <c r="H1542" s="6"/>
      <c r="I1542" s="6"/>
      <c r="J1542" s="6"/>
      <c r="K1542" s="84"/>
      <c r="L1542" s="84"/>
      <c r="M1542" s="6" t="str">
        <f>IF(OR(ISBLANK($K1542),ISBLANK($L1542)),"",IF(NETWORKDAYS($K1542,$K1542,Listas!$H$2:$H$111)=0,"Error fecha inicial",IF(NETWORKDAYS($L1542,$L1542,Listas!$H$2:$H$111)=0,"Error fecha final",IF(OR(HOUR($K1542)&lt;Listas!$F$2,AND(HOUR($K1542)&gt;Listas!$F$3,HOUR($K1542)&lt;Listas!$F$4),HOUR($K1542)&gt;Listas!$F$5),"Error hora, fecha inicial",IF(OR(HOUR($L1542)&lt;Listas!$F$2,AND(HOUR($L1542)&gt;Listas!$F$3,HOUR($L1542)&lt;Listas!$F$4),HOUR($L1542)&gt;Listas!$F$5),"Error hora, fecha final",IF(AND($L1542-$K1542&gt;0,$L1542-$K1542&lt;=0.42),(IF(AND(AND(HOUR($K1542)&gt;=Listas!$F$2,HOUR($K1542)&lt;=Listas!$F$3),AND(HOUR($L1542)&gt;=Listas!$F$2,HOUR($L1542)&lt;=Listas!$F$3)),(HOUR($L1542)-HOUR($K1542)),IF(AND(AND(HOUR($K1542)&gt;=Listas!$F$4,HOUR($K1542)&lt;=Listas!$F$5),AND(HOUR($L1542)&gt;=Listas!$F$4,HOUR($L1542)&lt;=Listas!$F$5)),(HOUR($L1542)-HOUR($K1542)),IF(AND(AND(HOUR($K1542)&gt;=Listas!$F$2,HOUR($K1542)&lt;=Listas!$F$3),AND(HOUR($L1542)&gt;=Listas!$F$4,HOUR($L1542)&lt;=Listas!$F$5)),((Listas!$F$3-HOUR($K1542)))+((HOUR($L1542)-Listas!$F$4)),0)))),IF(AND($L1542-$K1542&gt;0.42,$L1542-$K1542&lt;=1.42),(IF(AND(HOUR($K1542)&gt;=Listas!$F$2,HOUR($K1542)&lt;=Listas!$F$3),(Listas!$F$3-HOUR($K1542)+4),IF(AND(HOUR($K1542)&gt;=Listas!$F$4,HOUR($K1542)&lt;=Listas!$F$5),(Listas!$F$5-HOUR($K1542)),0))+IF(AND(HOUR($L1542)&gt;=Listas!$F$2,HOUR($L1542)&lt;=Listas!$F$3),(HOUR($L1542)-Listas!$F$2),IF(AND(HOUR($L1542)&gt;=Listas!$F$4,HOUR($L1542)&lt;=Listas!$F$5),(HOUR($L1542)-Listas!$F$4+4),0))),IF(($L1542-$K1542&gt;1.42),(IF(AND(HOUR($K1542)&gt;=Listas!$F$2,HOUR($K1542)&lt;=Listas!$F$3),(Listas!$F$3-HOUR($K1542)+4)+IF(AND(HOUR($L1542)&gt;=Listas!$F$2,HOUR($L1542)&lt;=Listas!$F$3),(HOUR($L1542)-Listas!$F$2)+NETWORKDAYS($K1542+1,$L1542-1,Listas!$H$2:$H$112)*Listas!$F$6,IF(AND(HOUR($L1542)&gt;=Listas!$F$4,HOUR($L1542)&lt;=Listas!$F$5),(HOUR($L1542)-Listas!$F$4+4)+NETWORKDAYS($K1542+1,$L1542-1,Listas!$H$2:$H$111)*Listas!$F$6,0)),IF(AND(HOUR($K1542)&gt;=Listas!$F$4,HOUR($K1542)&lt;=Listas!$F$5),(Listas!$F$5-HOUR($K1542))+IF(AND(HOUR($L1542)&gt;=Listas!$F$2,HOUR($L1542)&lt;=Listas!$F$3),(HOUR($L1542)-Listas!$F$2)+NETWORKDAYS($K1542+1,$L1542-1,Listas!$H$2:$H$111)*Listas!$F$6,(HOUR($L1542)-Listas!$F$4+4)+NETWORKDAYS($K1542+1,$L1542-1,Listas!$H$2:$H$111)*Listas!$F$6)))),IF(($L1542-$K1542)&lt;0,"Fecha inicial mayor a fecha final",0)))))))))</f>
        <v/>
      </c>
      <c r="N1542" s="6" t="str">
        <f t="shared" si="1"/>
        <v/>
      </c>
      <c r="O1542" s="6"/>
      <c r="P1542" s="6"/>
      <c r="Q1542" s="6" t="b">
        <v>0</v>
      </c>
      <c r="R1542" s="6" t="str">
        <f t="shared" si="11"/>
        <v/>
      </c>
      <c r="S1542" s="6"/>
    </row>
    <row r="1543">
      <c r="A1543" s="6"/>
      <c r="B1543" s="6"/>
      <c r="C1543" s="6"/>
      <c r="D1543" s="6"/>
      <c r="E1543" s="6"/>
      <c r="F1543" s="6"/>
      <c r="G1543" s="6"/>
      <c r="H1543" s="6"/>
      <c r="I1543" s="6"/>
      <c r="J1543" s="6"/>
      <c r="K1543" s="84"/>
      <c r="L1543" s="84"/>
      <c r="M1543" s="6" t="str">
        <f>IF(OR(ISBLANK($K1543),ISBLANK($L1543)),"",IF(NETWORKDAYS($K1543,$K1543,Listas!$H$2:$H$111)=0,"Error fecha inicial",IF(NETWORKDAYS($L1543,$L1543,Listas!$H$2:$H$111)=0,"Error fecha final",IF(OR(HOUR($K1543)&lt;Listas!$F$2,AND(HOUR($K1543)&gt;Listas!$F$3,HOUR($K1543)&lt;Listas!$F$4),HOUR($K1543)&gt;Listas!$F$5),"Error hora, fecha inicial",IF(OR(HOUR($L1543)&lt;Listas!$F$2,AND(HOUR($L1543)&gt;Listas!$F$3,HOUR($L1543)&lt;Listas!$F$4),HOUR($L1543)&gt;Listas!$F$5),"Error hora, fecha final",IF(AND($L1543-$K1543&gt;0,$L1543-$K1543&lt;=0.42),(IF(AND(AND(HOUR($K1543)&gt;=Listas!$F$2,HOUR($K1543)&lt;=Listas!$F$3),AND(HOUR($L1543)&gt;=Listas!$F$2,HOUR($L1543)&lt;=Listas!$F$3)),(HOUR($L1543)-HOUR($K1543)),IF(AND(AND(HOUR($K1543)&gt;=Listas!$F$4,HOUR($K1543)&lt;=Listas!$F$5),AND(HOUR($L1543)&gt;=Listas!$F$4,HOUR($L1543)&lt;=Listas!$F$5)),(HOUR($L1543)-HOUR($K1543)),IF(AND(AND(HOUR($K1543)&gt;=Listas!$F$2,HOUR($K1543)&lt;=Listas!$F$3),AND(HOUR($L1543)&gt;=Listas!$F$4,HOUR($L1543)&lt;=Listas!$F$5)),((Listas!$F$3-HOUR($K1543)))+((HOUR($L1543)-Listas!$F$4)),0)))),IF(AND($L1543-$K1543&gt;0.42,$L1543-$K1543&lt;=1.42),(IF(AND(HOUR($K1543)&gt;=Listas!$F$2,HOUR($K1543)&lt;=Listas!$F$3),(Listas!$F$3-HOUR($K1543)+4),IF(AND(HOUR($K1543)&gt;=Listas!$F$4,HOUR($K1543)&lt;=Listas!$F$5),(Listas!$F$5-HOUR($K1543)),0))+IF(AND(HOUR($L1543)&gt;=Listas!$F$2,HOUR($L1543)&lt;=Listas!$F$3),(HOUR($L1543)-Listas!$F$2),IF(AND(HOUR($L1543)&gt;=Listas!$F$4,HOUR($L1543)&lt;=Listas!$F$5),(HOUR($L1543)-Listas!$F$4+4),0))),IF(($L1543-$K1543&gt;1.42),(IF(AND(HOUR($K1543)&gt;=Listas!$F$2,HOUR($K1543)&lt;=Listas!$F$3),(Listas!$F$3-HOUR($K1543)+4)+IF(AND(HOUR($L1543)&gt;=Listas!$F$2,HOUR($L1543)&lt;=Listas!$F$3),(HOUR($L1543)-Listas!$F$2)+NETWORKDAYS($K1543+1,$L1543-1,Listas!$H$2:$H$112)*Listas!$F$6,IF(AND(HOUR($L1543)&gt;=Listas!$F$4,HOUR($L1543)&lt;=Listas!$F$5),(HOUR($L1543)-Listas!$F$4+4)+NETWORKDAYS($K1543+1,$L1543-1,Listas!$H$2:$H$111)*Listas!$F$6,0)),IF(AND(HOUR($K1543)&gt;=Listas!$F$4,HOUR($K1543)&lt;=Listas!$F$5),(Listas!$F$5-HOUR($K1543))+IF(AND(HOUR($L1543)&gt;=Listas!$F$2,HOUR($L1543)&lt;=Listas!$F$3),(HOUR($L1543)-Listas!$F$2)+NETWORKDAYS($K1543+1,$L1543-1,Listas!$H$2:$H$111)*Listas!$F$6,(HOUR($L1543)-Listas!$F$4+4)+NETWORKDAYS($K1543+1,$L1543-1,Listas!$H$2:$H$111)*Listas!$F$6)))),IF(($L1543-$K1543)&lt;0,"Fecha inicial mayor a fecha final",0)))))))))</f>
        <v/>
      </c>
      <c r="N1543" s="6" t="str">
        <f t="shared" si="1"/>
        <v/>
      </c>
      <c r="O1543" s="6"/>
      <c r="P1543" s="6"/>
      <c r="Q1543" s="6" t="b">
        <v>0</v>
      </c>
      <c r="R1543" s="6" t="str">
        <f t="shared" si="11"/>
        <v/>
      </c>
      <c r="S1543" s="6"/>
    </row>
    <row r="1544">
      <c r="A1544" s="6"/>
      <c r="B1544" s="6"/>
      <c r="C1544" s="6"/>
      <c r="D1544" s="6"/>
      <c r="E1544" s="6"/>
      <c r="F1544" s="6"/>
      <c r="G1544" s="6"/>
      <c r="H1544" s="6"/>
      <c r="I1544" s="6"/>
      <c r="J1544" s="6"/>
      <c r="K1544" s="84"/>
      <c r="L1544" s="84"/>
      <c r="M1544" s="6" t="str">
        <f>IF(OR(ISBLANK($K1544),ISBLANK($L1544)),"",IF(NETWORKDAYS($K1544,$K1544,Listas!$H$2:$H$111)=0,"Error fecha inicial",IF(NETWORKDAYS($L1544,$L1544,Listas!$H$2:$H$111)=0,"Error fecha final",IF(OR(HOUR($K1544)&lt;Listas!$F$2,AND(HOUR($K1544)&gt;Listas!$F$3,HOUR($K1544)&lt;Listas!$F$4),HOUR($K1544)&gt;Listas!$F$5),"Error hora, fecha inicial",IF(OR(HOUR($L1544)&lt;Listas!$F$2,AND(HOUR($L1544)&gt;Listas!$F$3,HOUR($L1544)&lt;Listas!$F$4),HOUR($L1544)&gt;Listas!$F$5),"Error hora, fecha final",IF(AND($L1544-$K1544&gt;0,$L1544-$K1544&lt;=0.42),(IF(AND(AND(HOUR($K1544)&gt;=Listas!$F$2,HOUR($K1544)&lt;=Listas!$F$3),AND(HOUR($L1544)&gt;=Listas!$F$2,HOUR($L1544)&lt;=Listas!$F$3)),(HOUR($L1544)-HOUR($K1544)),IF(AND(AND(HOUR($K1544)&gt;=Listas!$F$4,HOUR($K1544)&lt;=Listas!$F$5),AND(HOUR($L1544)&gt;=Listas!$F$4,HOUR($L1544)&lt;=Listas!$F$5)),(HOUR($L1544)-HOUR($K1544)),IF(AND(AND(HOUR($K1544)&gt;=Listas!$F$2,HOUR($K1544)&lt;=Listas!$F$3),AND(HOUR($L1544)&gt;=Listas!$F$4,HOUR($L1544)&lt;=Listas!$F$5)),((Listas!$F$3-HOUR($K1544)))+((HOUR($L1544)-Listas!$F$4)),0)))),IF(AND($L1544-$K1544&gt;0.42,$L1544-$K1544&lt;=1.42),(IF(AND(HOUR($K1544)&gt;=Listas!$F$2,HOUR($K1544)&lt;=Listas!$F$3),(Listas!$F$3-HOUR($K1544)+4),IF(AND(HOUR($K1544)&gt;=Listas!$F$4,HOUR($K1544)&lt;=Listas!$F$5),(Listas!$F$5-HOUR($K1544)),0))+IF(AND(HOUR($L1544)&gt;=Listas!$F$2,HOUR($L1544)&lt;=Listas!$F$3),(HOUR($L1544)-Listas!$F$2),IF(AND(HOUR($L1544)&gt;=Listas!$F$4,HOUR($L1544)&lt;=Listas!$F$5),(HOUR($L1544)-Listas!$F$4+4),0))),IF(($L1544-$K1544&gt;1.42),(IF(AND(HOUR($K1544)&gt;=Listas!$F$2,HOUR($K1544)&lt;=Listas!$F$3),(Listas!$F$3-HOUR($K1544)+4)+IF(AND(HOUR($L1544)&gt;=Listas!$F$2,HOUR($L1544)&lt;=Listas!$F$3),(HOUR($L1544)-Listas!$F$2)+NETWORKDAYS($K1544+1,$L1544-1,Listas!$H$2:$H$112)*Listas!$F$6,IF(AND(HOUR($L1544)&gt;=Listas!$F$4,HOUR($L1544)&lt;=Listas!$F$5),(HOUR($L1544)-Listas!$F$4+4)+NETWORKDAYS($K1544+1,$L1544-1,Listas!$H$2:$H$111)*Listas!$F$6,0)),IF(AND(HOUR($K1544)&gt;=Listas!$F$4,HOUR($K1544)&lt;=Listas!$F$5),(Listas!$F$5-HOUR($K1544))+IF(AND(HOUR($L1544)&gt;=Listas!$F$2,HOUR($L1544)&lt;=Listas!$F$3),(HOUR($L1544)-Listas!$F$2)+NETWORKDAYS($K1544+1,$L1544-1,Listas!$H$2:$H$111)*Listas!$F$6,(HOUR($L1544)-Listas!$F$4+4)+NETWORKDAYS($K1544+1,$L1544-1,Listas!$H$2:$H$111)*Listas!$F$6)))),IF(($L1544-$K1544)&lt;0,"Fecha inicial mayor a fecha final",0)))))))))</f>
        <v/>
      </c>
      <c r="N1544" s="6" t="str">
        <f t="shared" si="1"/>
        <v/>
      </c>
      <c r="O1544" s="6"/>
      <c r="P1544" s="6"/>
      <c r="Q1544" s="6" t="b">
        <v>0</v>
      </c>
      <c r="R1544" s="6" t="str">
        <f t="shared" si="11"/>
        <v/>
      </c>
      <c r="S1544" s="6"/>
    </row>
    <row r="1545">
      <c r="A1545" s="6"/>
      <c r="B1545" s="6"/>
      <c r="C1545" s="6"/>
      <c r="D1545" s="6"/>
      <c r="E1545" s="6"/>
      <c r="F1545" s="6"/>
      <c r="G1545" s="6"/>
      <c r="H1545" s="6"/>
      <c r="I1545" s="6"/>
      <c r="J1545" s="6"/>
      <c r="K1545" s="84"/>
      <c r="L1545" s="84"/>
      <c r="M1545" s="6" t="str">
        <f>IF(OR(ISBLANK($K1545),ISBLANK($L1545)),"",IF(NETWORKDAYS($K1545,$K1545,Listas!$H$2:$H$111)=0,"Error fecha inicial",IF(NETWORKDAYS($L1545,$L1545,Listas!$H$2:$H$111)=0,"Error fecha final",IF(OR(HOUR($K1545)&lt;Listas!$F$2,AND(HOUR($K1545)&gt;Listas!$F$3,HOUR($K1545)&lt;Listas!$F$4),HOUR($K1545)&gt;Listas!$F$5),"Error hora, fecha inicial",IF(OR(HOUR($L1545)&lt;Listas!$F$2,AND(HOUR($L1545)&gt;Listas!$F$3,HOUR($L1545)&lt;Listas!$F$4),HOUR($L1545)&gt;Listas!$F$5),"Error hora, fecha final",IF(AND($L1545-$K1545&gt;0,$L1545-$K1545&lt;=0.42),(IF(AND(AND(HOUR($K1545)&gt;=Listas!$F$2,HOUR($K1545)&lt;=Listas!$F$3),AND(HOUR($L1545)&gt;=Listas!$F$2,HOUR($L1545)&lt;=Listas!$F$3)),(HOUR($L1545)-HOUR($K1545)),IF(AND(AND(HOUR($K1545)&gt;=Listas!$F$4,HOUR($K1545)&lt;=Listas!$F$5),AND(HOUR($L1545)&gt;=Listas!$F$4,HOUR($L1545)&lt;=Listas!$F$5)),(HOUR($L1545)-HOUR($K1545)),IF(AND(AND(HOUR($K1545)&gt;=Listas!$F$2,HOUR($K1545)&lt;=Listas!$F$3),AND(HOUR($L1545)&gt;=Listas!$F$4,HOUR($L1545)&lt;=Listas!$F$5)),((Listas!$F$3-HOUR($K1545)))+((HOUR($L1545)-Listas!$F$4)),0)))),IF(AND($L1545-$K1545&gt;0.42,$L1545-$K1545&lt;=1.42),(IF(AND(HOUR($K1545)&gt;=Listas!$F$2,HOUR($K1545)&lt;=Listas!$F$3),(Listas!$F$3-HOUR($K1545)+4),IF(AND(HOUR($K1545)&gt;=Listas!$F$4,HOUR($K1545)&lt;=Listas!$F$5),(Listas!$F$5-HOUR($K1545)),0))+IF(AND(HOUR($L1545)&gt;=Listas!$F$2,HOUR($L1545)&lt;=Listas!$F$3),(HOUR($L1545)-Listas!$F$2),IF(AND(HOUR($L1545)&gt;=Listas!$F$4,HOUR($L1545)&lt;=Listas!$F$5),(HOUR($L1545)-Listas!$F$4+4),0))),IF(($L1545-$K1545&gt;1.42),(IF(AND(HOUR($K1545)&gt;=Listas!$F$2,HOUR($K1545)&lt;=Listas!$F$3),(Listas!$F$3-HOUR($K1545)+4)+IF(AND(HOUR($L1545)&gt;=Listas!$F$2,HOUR($L1545)&lt;=Listas!$F$3),(HOUR($L1545)-Listas!$F$2)+NETWORKDAYS($K1545+1,$L1545-1,Listas!$H$2:$H$112)*Listas!$F$6,IF(AND(HOUR($L1545)&gt;=Listas!$F$4,HOUR($L1545)&lt;=Listas!$F$5),(HOUR($L1545)-Listas!$F$4+4)+NETWORKDAYS($K1545+1,$L1545-1,Listas!$H$2:$H$111)*Listas!$F$6,0)),IF(AND(HOUR($K1545)&gt;=Listas!$F$4,HOUR($K1545)&lt;=Listas!$F$5),(Listas!$F$5-HOUR($K1545))+IF(AND(HOUR($L1545)&gt;=Listas!$F$2,HOUR($L1545)&lt;=Listas!$F$3),(HOUR($L1545)-Listas!$F$2)+NETWORKDAYS($K1545+1,$L1545-1,Listas!$H$2:$H$111)*Listas!$F$6,(HOUR($L1545)-Listas!$F$4+4)+NETWORKDAYS($K1545+1,$L1545-1,Listas!$H$2:$H$111)*Listas!$F$6)))),IF(($L1545-$K1545)&lt;0,"Fecha inicial mayor a fecha final",0)))))))))</f>
        <v/>
      </c>
      <c r="N1545" s="6" t="str">
        <f t="shared" si="1"/>
        <v/>
      </c>
      <c r="O1545" s="6"/>
      <c r="P1545" s="6"/>
      <c r="Q1545" s="6" t="b">
        <v>0</v>
      </c>
      <c r="R1545" s="6" t="str">
        <f t="shared" si="11"/>
        <v/>
      </c>
      <c r="S1545" s="6"/>
    </row>
    <row r="1546">
      <c r="A1546" s="6"/>
      <c r="B1546" s="6"/>
      <c r="C1546" s="6"/>
      <c r="D1546" s="6"/>
      <c r="E1546" s="6"/>
      <c r="F1546" s="6"/>
      <c r="G1546" s="6"/>
      <c r="H1546" s="6"/>
      <c r="I1546" s="6"/>
      <c r="J1546" s="6"/>
      <c r="K1546" s="84"/>
      <c r="L1546" s="84"/>
      <c r="M1546" s="6" t="str">
        <f>IF(OR(ISBLANK($K1546),ISBLANK($L1546)),"",IF(NETWORKDAYS($K1546,$K1546,Listas!$H$2:$H$111)=0,"Error fecha inicial",IF(NETWORKDAYS($L1546,$L1546,Listas!$H$2:$H$111)=0,"Error fecha final",IF(OR(HOUR($K1546)&lt;Listas!$F$2,AND(HOUR($K1546)&gt;Listas!$F$3,HOUR($K1546)&lt;Listas!$F$4),HOUR($K1546)&gt;Listas!$F$5),"Error hora, fecha inicial",IF(OR(HOUR($L1546)&lt;Listas!$F$2,AND(HOUR($L1546)&gt;Listas!$F$3,HOUR($L1546)&lt;Listas!$F$4),HOUR($L1546)&gt;Listas!$F$5),"Error hora, fecha final",IF(AND($L1546-$K1546&gt;0,$L1546-$K1546&lt;=0.42),(IF(AND(AND(HOUR($K1546)&gt;=Listas!$F$2,HOUR($K1546)&lt;=Listas!$F$3),AND(HOUR($L1546)&gt;=Listas!$F$2,HOUR($L1546)&lt;=Listas!$F$3)),(HOUR($L1546)-HOUR($K1546)),IF(AND(AND(HOUR($K1546)&gt;=Listas!$F$4,HOUR($K1546)&lt;=Listas!$F$5),AND(HOUR($L1546)&gt;=Listas!$F$4,HOUR($L1546)&lt;=Listas!$F$5)),(HOUR($L1546)-HOUR($K1546)),IF(AND(AND(HOUR($K1546)&gt;=Listas!$F$2,HOUR($K1546)&lt;=Listas!$F$3),AND(HOUR($L1546)&gt;=Listas!$F$4,HOUR($L1546)&lt;=Listas!$F$5)),((Listas!$F$3-HOUR($K1546)))+((HOUR($L1546)-Listas!$F$4)),0)))),IF(AND($L1546-$K1546&gt;0.42,$L1546-$K1546&lt;=1.42),(IF(AND(HOUR($K1546)&gt;=Listas!$F$2,HOUR($K1546)&lt;=Listas!$F$3),(Listas!$F$3-HOUR($K1546)+4),IF(AND(HOUR($K1546)&gt;=Listas!$F$4,HOUR($K1546)&lt;=Listas!$F$5),(Listas!$F$5-HOUR($K1546)),0))+IF(AND(HOUR($L1546)&gt;=Listas!$F$2,HOUR($L1546)&lt;=Listas!$F$3),(HOUR($L1546)-Listas!$F$2),IF(AND(HOUR($L1546)&gt;=Listas!$F$4,HOUR($L1546)&lt;=Listas!$F$5),(HOUR($L1546)-Listas!$F$4+4),0))),IF(($L1546-$K1546&gt;1.42),(IF(AND(HOUR($K1546)&gt;=Listas!$F$2,HOUR($K1546)&lt;=Listas!$F$3),(Listas!$F$3-HOUR($K1546)+4)+IF(AND(HOUR($L1546)&gt;=Listas!$F$2,HOUR($L1546)&lt;=Listas!$F$3),(HOUR($L1546)-Listas!$F$2)+NETWORKDAYS($K1546+1,$L1546-1,Listas!$H$2:$H$112)*Listas!$F$6,IF(AND(HOUR($L1546)&gt;=Listas!$F$4,HOUR($L1546)&lt;=Listas!$F$5),(HOUR($L1546)-Listas!$F$4+4)+NETWORKDAYS($K1546+1,$L1546-1,Listas!$H$2:$H$111)*Listas!$F$6,0)),IF(AND(HOUR($K1546)&gt;=Listas!$F$4,HOUR($K1546)&lt;=Listas!$F$5),(Listas!$F$5-HOUR($K1546))+IF(AND(HOUR($L1546)&gt;=Listas!$F$2,HOUR($L1546)&lt;=Listas!$F$3),(HOUR($L1546)-Listas!$F$2)+NETWORKDAYS($K1546+1,$L1546-1,Listas!$H$2:$H$111)*Listas!$F$6,(HOUR($L1546)-Listas!$F$4+4)+NETWORKDAYS($K1546+1,$L1546-1,Listas!$H$2:$H$111)*Listas!$F$6)))),IF(($L1546-$K1546)&lt;0,"Fecha inicial mayor a fecha final",0)))))))))</f>
        <v/>
      </c>
      <c r="N1546" s="6" t="str">
        <f t="shared" si="1"/>
        <v/>
      </c>
      <c r="O1546" s="6"/>
      <c r="P1546" s="6"/>
      <c r="Q1546" s="6" t="b">
        <v>0</v>
      </c>
      <c r="R1546" s="6" t="str">
        <f t="shared" si="11"/>
        <v/>
      </c>
      <c r="S1546" s="6"/>
    </row>
    <row r="1547">
      <c r="A1547" s="6"/>
      <c r="B1547" s="6"/>
      <c r="C1547" s="6"/>
      <c r="D1547" s="6"/>
      <c r="E1547" s="6"/>
      <c r="F1547" s="6"/>
      <c r="G1547" s="6"/>
      <c r="H1547" s="6"/>
      <c r="I1547" s="6"/>
      <c r="J1547" s="6"/>
      <c r="K1547" s="84"/>
      <c r="L1547" s="84"/>
      <c r="M1547" s="6" t="str">
        <f>IF(OR(ISBLANK($K1547),ISBLANK($L1547)),"",IF(NETWORKDAYS($K1547,$K1547,Listas!$H$2:$H$111)=0,"Error fecha inicial",IF(NETWORKDAYS($L1547,$L1547,Listas!$H$2:$H$111)=0,"Error fecha final",IF(OR(HOUR($K1547)&lt;Listas!$F$2,AND(HOUR($K1547)&gt;Listas!$F$3,HOUR($K1547)&lt;Listas!$F$4),HOUR($K1547)&gt;Listas!$F$5),"Error hora, fecha inicial",IF(OR(HOUR($L1547)&lt;Listas!$F$2,AND(HOUR($L1547)&gt;Listas!$F$3,HOUR($L1547)&lt;Listas!$F$4),HOUR($L1547)&gt;Listas!$F$5),"Error hora, fecha final",IF(AND($L1547-$K1547&gt;0,$L1547-$K1547&lt;=0.42),(IF(AND(AND(HOUR($K1547)&gt;=Listas!$F$2,HOUR($K1547)&lt;=Listas!$F$3),AND(HOUR($L1547)&gt;=Listas!$F$2,HOUR($L1547)&lt;=Listas!$F$3)),(HOUR($L1547)-HOUR($K1547)),IF(AND(AND(HOUR($K1547)&gt;=Listas!$F$4,HOUR($K1547)&lt;=Listas!$F$5),AND(HOUR($L1547)&gt;=Listas!$F$4,HOUR($L1547)&lt;=Listas!$F$5)),(HOUR($L1547)-HOUR($K1547)),IF(AND(AND(HOUR($K1547)&gt;=Listas!$F$2,HOUR($K1547)&lt;=Listas!$F$3),AND(HOUR($L1547)&gt;=Listas!$F$4,HOUR($L1547)&lt;=Listas!$F$5)),((Listas!$F$3-HOUR($K1547)))+((HOUR($L1547)-Listas!$F$4)),0)))),IF(AND($L1547-$K1547&gt;0.42,$L1547-$K1547&lt;=1.42),(IF(AND(HOUR($K1547)&gt;=Listas!$F$2,HOUR($K1547)&lt;=Listas!$F$3),(Listas!$F$3-HOUR($K1547)+4),IF(AND(HOUR($K1547)&gt;=Listas!$F$4,HOUR($K1547)&lt;=Listas!$F$5),(Listas!$F$5-HOUR($K1547)),0))+IF(AND(HOUR($L1547)&gt;=Listas!$F$2,HOUR($L1547)&lt;=Listas!$F$3),(HOUR($L1547)-Listas!$F$2),IF(AND(HOUR($L1547)&gt;=Listas!$F$4,HOUR($L1547)&lt;=Listas!$F$5),(HOUR($L1547)-Listas!$F$4+4),0))),IF(($L1547-$K1547&gt;1.42),(IF(AND(HOUR($K1547)&gt;=Listas!$F$2,HOUR($K1547)&lt;=Listas!$F$3),(Listas!$F$3-HOUR($K1547)+4)+IF(AND(HOUR($L1547)&gt;=Listas!$F$2,HOUR($L1547)&lt;=Listas!$F$3),(HOUR($L1547)-Listas!$F$2)+NETWORKDAYS($K1547+1,$L1547-1,Listas!$H$2:$H$112)*Listas!$F$6,IF(AND(HOUR($L1547)&gt;=Listas!$F$4,HOUR($L1547)&lt;=Listas!$F$5),(HOUR($L1547)-Listas!$F$4+4)+NETWORKDAYS($K1547+1,$L1547-1,Listas!$H$2:$H$111)*Listas!$F$6,0)),IF(AND(HOUR($K1547)&gt;=Listas!$F$4,HOUR($K1547)&lt;=Listas!$F$5),(Listas!$F$5-HOUR($K1547))+IF(AND(HOUR($L1547)&gt;=Listas!$F$2,HOUR($L1547)&lt;=Listas!$F$3),(HOUR($L1547)-Listas!$F$2)+NETWORKDAYS($K1547+1,$L1547-1,Listas!$H$2:$H$111)*Listas!$F$6,(HOUR($L1547)-Listas!$F$4+4)+NETWORKDAYS($K1547+1,$L1547-1,Listas!$H$2:$H$111)*Listas!$F$6)))),IF(($L1547-$K1547)&lt;0,"Fecha inicial mayor a fecha final",0)))))))))</f>
        <v/>
      </c>
      <c r="N1547" s="6" t="str">
        <f t="shared" si="1"/>
        <v/>
      </c>
      <c r="O1547" s="6"/>
      <c r="P1547" s="6"/>
      <c r="Q1547" s="6" t="b">
        <v>0</v>
      </c>
      <c r="R1547" s="6" t="str">
        <f t="shared" si="11"/>
        <v/>
      </c>
      <c r="S1547" s="6"/>
    </row>
    <row r="1548">
      <c r="A1548" s="6"/>
      <c r="B1548" s="6"/>
      <c r="C1548" s="6"/>
      <c r="D1548" s="6"/>
      <c r="E1548" s="6"/>
      <c r="F1548" s="6"/>
      <c r="G1548" s="6"/>
      <c r="H1548" s="6"/>
      <c r="I1548" s="6"/>
      <c r="J1548" s="6"/>
      <c r="K1548" s="84"/>
      <c r="L1548" s="84"/>
      <c r="M1548" s="6" t="str">
        <f>IF(OR(ISBLANK($K1548),ISBLANK($L1548)),"",IF(NETWORKDAYS($K1548,$K1548,Listas!$H$2:$H$111)=0,"Error fecha inicial",IF(NETWORKDAYS($L1548,$L1548,Listas!$H$2:$H$111)=0,"Error fecha final",IF(OR(HOUR($K1548)&lt;Listas!$F$2,AND(HOUR($K1548)&gt;Listas!$F$3,HOUR($K1548)&lt;Listas!$F$4),HOUR($K1548)&gt;Listas!$F$5),"Error hora, fecha inicial",IF(OR(HOUR($L1548)&lt;Listas!$F$2,AND(HOUR($L1548)&gt;Listas!$F$3,HOUR($L1548)&lt;Listas!$F$4),HOUR($L1548)&gt;Listas!$F$5),"Error hora, fecha final",IF(AND($L1548-$K1548&gt;0,$L1548-$K1548&lt;=0.42),(IF(AND(AND(HOUR($K1548)&gt;=Listas!$F$2,HOUR($K1548)&lt;=Listas!$F$3),AND(HOUR($L1548)&gt;=Listas!$F$2,HOUR($L1548)&lt;=Listas!$F$3)),(HOUR($L1548)-HOUR($K1548)),IF(AND(AND(HOUR($K1548)&gt;=Listas!$F$4,HOUR($K1548)&lt;=Listas!$F$5),AND(HOUR($L1548)&gt;=Listas!$F$4,HOUR($L1548)&lt;=Listas!$F$5)),(HOUR($L1548)-HOUR($K1548)),IF(AND(AND(HOUR($K1548)&gt;=Listas!$F$2,HOUR($K1548)&lt;=Listas!$F$3),AND(HOUR($L1548)&gt;=Listas!$F$4,HOUR($L1548)&lt;=Listas!$F$5)),((Listas!$F$3-HOUR($K1548)))+((HOUR($L1548)-Listas!$F$4)),0)))),IF(AND($L1548-$K1548&gt;0.42,$L1548-$K1548&lt;=1.42),(IF(AND(HOUR($K1548)&gt;=Listas!$F$2,HOUR($K1548)&lt;=Listas!$F$3),(Listas!$F$3-HOUR($K1548)+4),IF(AND(HOUR($K1548)&gt;=Listas!$F$4,HOUR($K1548)&lt;=Listas!$F$5),(Listas!$F$5-HOUR($K1548)),0))+IF(AND(HOUR($L1548)&gt;=Listas!$F$2,HOUR($L1548)&lt;=Listas!$F$3),(HOUR($L1548)-Listas!$F$2),IF(AND(HOUR($L1548)&gt;=Listas!$F$4,HOUR($L1548)&lt;=Listas!$F$5),(HOUR($L1548)-Listas!$F$4+4),0))),IF(($L1548-$K1548&gt;1.42),(IF(AND(HOUR($K1548)&gt;=Listas!$F$2,HOUR($K1548)&lt;=Listas!$F$3),(Listas!$F$3-HOUR($K1548)+4)+IF(AND(HOUR($L1548)&gt;=Listas!$F$2,HOUR($L1548)&lt;=Listas!$F$3),(HOUR($L1548)-Listas!$F$2)+NETWORKDAYS($K1548+1,$L1548-1,Listas!$H$2:$H$112)*Listas!$F$6,IF(AND(HOUR($L1548)&gt;=Listas!$F$4,HOUR($L1548)&lt;=Listas!$F$5),(HOUR($L1548)-Listas!$F$4+4)+NETWORKDAYS($K1548+1,$L1548-1,Listas!$H$2:$H$111)*Listas!$F$6,0)),IF(AND(HOUR($K1548)&gt;=Listas!$F$4,HOUR($K1548)&lt;=Listas!$F$5),(Listas!$F$5-HOUR($K1548))+IF(AND(HOUR($L1548)&gt;=Listas!$F$2,HOUR($L1548)&lt;=Listas!$F$3),(HOUR($L1548)-Listas!$F$2)+NETWORKDAYS($K1548+1,$L1548-1,Listas!$H$2:$H$111)*Listas!$F$6,(HOUR($L1548)-Listas!$F$4+4)+NETWORKDAYS($K1548+1,$L1548-1,Listas!$H$2:$H$111)*Listas!$F$6)))),IF(($L1548-$K1548)&lt;0,"Fecha inicial mayor a fecha final",0)))))))))</f>
        <v/>
      </c>
      <c r="N1548" s="6" t="str">
        <f t="shared" si="1"/>
        <v/>
      </c>
      <c r="O1548" s="6"/>
      <c r="P1548" s="6"/>
      <c r="Q1548" s="6" t="b">
        <v>0</v>
      </c>
      <c r="R1548" s="6" t="str">
        <f t="shared" si="11"/>
        <v/>
      </c>
      <c r="S1548" s="6"/>
    </row>
    <row r="1549">
      <c r="A1549" s="6"/>
      <c r="B1549" s="6"/>
      <c r="C1549" s="6"/>
      <c r="D1549" s="6"/>
      <c r="E1549" s="6"/>
      <c r="F1549" s="6"/>
      <c r="G1549" s="6"/>
      <c r="H1549" s="6"/>
      <c r="I1549" s="6"/>
      <c r="J1549" s="6"/>
      <c r="K1549" s="84"/>
      <c r="L1549" s="84"/>
      <c r="M1549" s="6" t="str">
        <f>IF(OR(ISBLANK($K1549),ISBLANK($L1549)),"",IF(NETWORKDAYS($K1549,$K1549,Listas!$H$2:$H$111)=0,"Error fecha inicial",IF(NETWORKDAYS($L1549,$L1549,Listas!$H$2:$H$111)=0,"Error fecha final",IF(OR(HOUR($K1549)&lt;Listas!$F$2,AND(HOUR($K1549)&gt;Listas!$F$3,HOUR($K1549)&lt;Listas!$F$4),HOUR($K1549)&gt;Listas!$F$5),"Error hora, fecha inicial",IF(OR(HOUR($L1549)&lt;Listas!$F$2,AND(HOUR($L1549)&gt;Listas!$F$3,HOUR($L1549)&lt;Listas!$F$4),HOUR($L1549)&gt;Listas!$F$5),"Error hora, fecha final",IF(AND($L1549-$K1549&gt;0,$L1549-$K1549&lt;=0.42),(IF(AND(AND(HOUR($K1549)&gt;=Listas!$F$2,HOUR($K1549)&lt;=Listas!$F$3),AND(HOUR($L1549)&gt;=Listas!$F$2,HOUR($L1549)&lt;=Listas!$F$3)),(HOUR($L1549)-HOUR($K1549)),IF(AND(AND(HOUR($K1549)&gt;=Listas!$F$4,HOUR($K1549)&lt;=Listas!$F$5),AND(HOUR($L1549)&gt;=Listas!$F$4,HOUR($L1549)&lt;=Listas!$F$5)),(HOUR($L1549)-HOUR($K1549)),IF(AND(AND(HOUR($K1549)&gt;=Listas!$F$2,HOUR($K1549)&lt;=Listas!$F$3),AND(HOUR($L1549)&gt;=Listas!$F$4,HOUR($L1549)&lt;=Listas!$F$5)),((Listas!$F$3-HOUR($K1549)))+((HOUR($L1549)-Listas!$F$4)),0)))),IF(AND($L1549-$K1549&gt;0.42,$L1549-$K1549&lt;=1.42),(IF(AND(HOUR($K1549)&gt;=Listas!$F$2,HOUR($K1549)&lt;=Listas!$F$3),(Listas!$F$3-HOUR($K1549)+4),IF(AND(HOUR($K1549)&gt;=Listas!$F$4,HOUR($K1549)&lt;=Listas!$F$5),(Listas!$F$5-HOUR($K1549)),0))+IF(AND(HOUR($L1549)&gt;=Listas!$F$2,HOUR($L1549)&lt;=Listas!$F$3),(HOUR($L1549)-Listas!$F$2),IF(AND(HOUR($L1549)&gt;=Listas!$F$4,HOUR($L1549)&lt;=Listas!$F$5),(HOUR($L1549)-Listas!$F$4+4),0))),IF(($L1549-$K1549&gt;1.42),(IF(AND(HOUR($K1549)&gt;=Listas!$F$2,HOUR($K1549)&lt;=Listas!$F$3),(Listas!$F$3-HOUR($K1549)+4)+IF(AND(HOUR($L1549)&gt;=Listas!$F$2,HOUR($L1549)&lt;=Listas!$F$3),(HOUR($L1549)-Listas!$F$2)+NETWORKDAYS($K1549+1,$L1549-1,Listas!$H$2:$H$112)*Listas!$F$6,IF(AND(HOUR($L1549)&gt;=Listas!$F$4,HOUR($L1549)&lt;=Listas!$F$5),(HOUR($L1549)-Listas!$F$4+4)+NETWORKDAYS($K1549+1,$L1549-1,Listas!$H$2:$H$111)*Listas!$F$6,0)),IF(AND(HOUR($K1549)&gt;=Listas!$F$4,HOUR($K1549)&lt;=Listas!$F$5),(Listas!$F$5-HOUR($K1549))+IF(AND(HOUR($L1549)&gt;=Listas!$F$2,HOUR($L1549)&lt;=Listas!$F$3),(HOUR($L1549)-Listas!$F$2)+NETWORKDAYS($K1549+1,$L1549-1,Listas!$H$2:$H$111)*Listas!$F$6,(HOUR($L1549)-Listas!$F$4+4)+NETWORKDAYS($K1549+1,$L1549-1,Listas!$H$2:$H$111)*Listas!$F$6)))),IF(($L1549-$K1549)&lt;0,"Fecha inicial mayor a fecha final",0)))))))))</f>
        <v/>
      </c>
      <c r="N1549" s="6" t="str">
        <f t="shared" si="1"/>
        <v/>
      </c>
      <c r="O1549" s="6"/>
      <c r="P1549" s="6"/>
      <c r="Q1549" s="6" t="b">
        <v>0</v>
      </c>
      <c r="R1549" s="6" t="str">
        <f t="shared" si="11"/>
        <v/>
      </c>
      <c r="S1549" s="6"/>
    </row>
    <row r="1550">
      <c r="A1550" s="6"/>
      <c r="B1550" s="6"/>
      <c r="C1550" s="6"/>
      <c r="D1550" s="6"/>
      <c r="E1550" s="6"/>
      <c r="F1550" s="6"/>
      <c r="G1550" s="6"/>
      <c r="H1550" s="6"/>
      <c r="I1550" s="6"/>
      <c r="J1550" s="6"/>
      <c r="K1550" s="84"/>
      <c r="L1550" s="84"/>
      <c r="M1550" s="6" t="str">
        <f>IF(OR(ISBLANK($K1550),ISBLANK($L1550)),"",IF(NETWORKDAYS($K1550,$K1550,Listas!$H$2:$H$111)=0,"Error fecha inicial",IF(NETWORKDAYS($L1550,$L1550,Listas!$H$2:$H$111)=0,"Error fecha final",IF(OR(HOUR($K1550)&lt;Listas!$F$2,AND(HOUR($K1550)&gt;Listas!$F$3,HOUR($K1550)&lt;Listas!$F$4),HOUR($K1550)&gt;Listas!$F$5),"Error hora, fecha inicial",IF(OR(HOUR($L1550)&lt;Listas!$F$2,AND(HOUR($L1550)&gt;Listas!$F$3,HOUR($L1550)&lt;Listas!$F$4),HOUR($L1550)&gt;Listas!$F$5),"Error hora, fecha final",IF(AND($L1550-$K1550&gt;0,$L1550-$K1550&lt;=0.42),(IF(AND(AND(HOUR($K1550)&gt;=Listas!$F$2,HOUR($K1550)&lt;=Listas!$F$3),AND(HOUR($L1550)&gt;=Listas!$F$2,HOUR($L1550)&lt;=Listas!$F$3)),(HOUR($L1550)-HOUR($K1550)),IF(AND(AND(HOUR($K1550)&gt;=Listas!$F$4,HOUR($K1550)&lt;=Listas!$F$5),AND(HOUR($L1550)&gt;=Listas!$F$4,HOUR($L1550)&lt;=Listas!$F$5)),(HOUR($L1550)-HOUR($K1550)),IF(AND(AND(HOUR($K1550)&gt;=Listas!$F$2,HOUR($K1550)&lt;=Listas!$F$3),AND(HOUR($L1550)&gt;=Listas!$F$4,HOUR($L1550)&lt;=Listas!$F$5)),((Listas!$F$3-HOUR($K1550)))+((HOUR($L1550)-Listas!$F$4)),0)))),IF(AND($L1550-$K1550&gt;0.42,$L1550-$K1550&lt;=1.42),(IF(AND(HOUR($K1550)&gt;=Listas!$F$2,HOUR($K1550)&lt;=Listas!$F$3),(Listas!$F$3-HOUR($K1550)+4),IF(AND(HOUR($K1550)&gt;=Listas!$F$4,HOUR($K1550)&lt;=Listas!$F$5),(Listas!$F$5-HOUR($K1550)),0))+IF(AND(HOUR($L1550)&gt;=Listas!$F$2,HOUR($L1550)&lt;=Listas!$F$3),(HOUR($L1550)-Listas!$F$2),IF(AND(HOUR($L1550)&gt;=Listas!$F$4,HOUR($L1550)&lt;=Listas!$F$5),(HOUR($L1550)-Listas!$F$4+4),0))),IF(($L1550-$K1550&gt;1.42),(IF(AND(HOUR($K1550)&gt;=Listas!$F$2,HOUR($K1550)&lt;=Listas!$F$3),(Listas!$F$3-HOUR($K1550)+4)+IF(AND(HOUR($L1550)&gt;=Listas!$F$2,HOUR($L1550)&lt;=Listas!$F$3),(HOUR($L1550)-Listas!$F$2)+NETWORKDAYS($K1550+1,$L1550-1,Listas!$H$2:$H$112)*Listas!$F$6,IF(AND(HOUR($L1550)&gt;=Listas!$F$4,HOUR($L1550)&lt;=Listas!$F$5),(HOUR($L1550)-Listas!$F$4+4)+NETWORKDAYS($K1550+1,$L1550-1,Listas!$H$2:$H$111)*Listas!$F$6,0)),IF(AND(HOUR($K1550)&gt;=Listas!$F$4,HOUR($K1550)&lt;=Listas!$F$5),(Listas!$F$5-HOUR($K1550))+IF(AND(HOUR($L1550)&gt;=Listas!$F$2,HOUR($L1550)&lt;=Listas!$F$3),(HOUR($L1550)-Listas!$F$2)+NETWORKDAYS($K1550+1,$L1550-1,Listas!$H$2:$H$111)*Listas!$F$6,(HOUR($L1550)-Listas!$F$4+4)+NETWORKDAYS($K1550+1,$L1550-1,Listas!$H$2:$H$111)*Listas!$F$6)))),IF(($L1550-$K1550)&lt;0,"Fecha inicial mayor a fecha final",0)))))))))</f>
        <v/>
      </c>
      <c r="N1550" s="6" t="str">
        <f t="shared" si="1"/>
        <v/>
      </c>
      <c r="O1550" s="6"/>
      <c r="P1550" s="6"/>
      <c r="Q1550" s="6" t="b">
        <v>0</v>
      </c>
      <c r="R1550" s="6" t="str">
        <f t="shared" si="11"/>
        <v/>
      </c>
      <c r="S1550" s="6"/>
    </row>
    <row r="1551">
      <c r="A1551" s="6"/>
      <c r="B1551" s="6"/>
      <c r="C1551" s="6"/>
      <c r="D1551" s="6"/>
      <c r="E1551" s="6"/>
      <c r="F1551" s="6"/>
      <c r="G1551" s="6"/>
      <c r="H1551" s="6"/>
      <c r="I1551" s="6"/>
      <c r="J1551" s="6"/>
      <c r="K1551" s="84"/>
      <c r="L1551" s="84"/>
      <c r="M1551" s="6" t="str">
        <f>IF(OR(ISBLANK($K1551),ISBLANK($L1551)),"",IF(NETWORKDAYS($K1551,$K1551,Listas!$H$2:$H$111)=0,"Error fecha inicial",IF(NETWORKDAYS($L1551,$L1551,Listas!$H$2:$H$111)=0,"Error fecha final",IF(OR(HOUR($K1551)&lt;Listas!$F$2,AND(HOUR($K1551)&gt;Listas!$F$3,HOUR($K1551)&lt;Listas!$F$4),HOUR($K1551)&gt;Listas!$F$5),"Error hora, fecha inicial",IF(OR(HOUR($L1551)&lt;Listas!$F$2,AND(HOUR($L1551)&gt;Listas!$F$3,HOUR($L1551)&lt;Listas!$F$4),HOUR($L1551)&gt;Listas!$F$5),"Error hora, fecha final",IF(AND($L1551-$K1551&gt;0,$L1551-$K1551&lt;=0.42),(IF(AND(AND(HOUR($K1551)&gt;=Listas!$F$2,HOUR($K1551)&lt;=Listas!$F$3),AND(HOUR($L1551)&gt;=Listas!$F$2,HOUR($L1551)&lt;=Listas!$F$3)),(HOUR($L1551)-HOUR($K1551)),IF(AND(AND(HOUR($K1551)&gt;=Listas!$F$4,HOUR($K1551)&lt;=Listas!$F$5),AND(HOUR($L1551)&gt;=Listas!$F$4,HOUR($L1551)&lt;=Listas!$F$5)),(HOUR($L1551)-HOUR($K1551)),IF(AND(AND(HOUR($K1551)&gt;=Listas!$F$2,HOUR($K1551)&lt;=Listas!$F$3),AND(HOUR($L1551)&gt;=Listas!$F$4,HOUR($L1551)&lt;=Listas!$F$5)),((Listas!$F$3-HOUR($K1551)))+((HOUR($L1551)-Listas!$F$4)),0)))),IF(AND($L1551-$K1551&gt;0.42,$L1551-$K1551&lt;=1.42),(IF(AND(HOUR($K1551)&gt;=Listas!$F$2,HOUR($K1551)&lt;=Listas!$F$3),(Listas!$F$3-HOUR($K1551)+4),IF(AND(HOUR($K1551)&gt;=Listas!$F$4,HOUR($K1551)&lt;=Listas!$F$5),(Listas!$F$5-HOUR($K1551)),0))+IF(AND(HOUR($L1551)&gt;=Listas!$F$2,HOUR($L1551)&lt;=Listas!$F$3),(HOUR($L1551)-Listas!$F$2),IF(AND(HOUR($L1551)&gt;=Listas!$F$4,HOUR($L1551)&lt;=Listas!$F$5),(HOUR($L1551)-Listas!$F$4+4),0))),IF(($L1551-$K1551&gt;1.42),(IF(AND(HOUR($K1551)&gt;=Listas!$F$2,HOUR($K1551)&lt;=Listas!$F$3),(Listas!$F$3-HOUR($K1551)+4)+IF(AND(HOUR($L1551)&gt;=Listas!$F$2,HOUR($L1551)&lt;=Listas!$F$3),(HOUR($L1551)-Listas!$F$2)+NETWORKDAYS($K1551+1,$L1551-1,Listas!$H$2:$H$112)*Listas!$F$6,IF(AND(HOUR($L1551)&gt;=Listas!$F$4,HOUR($L1551)&lt;=Listas!$F$5),(HOUR($L1551)-Listas!$F$4+4)+NETWORKDAYS($K1551+1,$L1551-1,Listas!$H$2:$H$111)*Listas!$F$6,0)),IF(AND(HOUR($K1551)&gt;=Listas!$F$4,HOUR($K1551)&lt;=Listas!$F$5),(Listas!$F$5-HOUR($K1551))+IF(AND(HOUR($L1551)&gt;=Listas!$F$2,HOUR($L1551)&lt;=Listas!$F$3),(HOUR($L1551)-Listas!$F$2)+NETWORKDAYS($K1551+1,$L1551-1,Listas!$H$2:$H$111)*Listas!$F$6,(HOUR($L1551)-Listas!$F$4+4)+NETWORKDAYS($K1551+1,$L1551-1,Listas!$H$2:$H$111)*Listas!$F$6)))),IF(($L1551-$K1551)&lt;0,"Fecha inicial mayor a fecha final",0)))))))))</f>
        <v/>
      </c>
      <c r="N1551" s="6" t="str">
        <f t="shared" si="1"/>
        <v/>
      </c>
      <c r="O1551" s="6"/>
      <c r="P1551" s="6"/>
      <c r="Q1551" s="6" t="b">
        <v>0</v>
      </c>
      <c r="R1551" s="6" t="str">
        <f t="shared" si="11"/>
        <v/>
      </c>
      <c r="S1551" s="6"/>
    </row>
    <row r="1552">
      <c r="A1552" s="6"/>
      <c r="B1552" s="6"/>
      <c r="C1552" s="6"/>
      <c r="D1552" s="6"/>
      <c r="E1552" s="6"/>
      <c r="F1552" s="6"/>
      <c r="G1552" s="6"/>
      <c r="H1552" s="6"/>
      <c r="I1552" s="6"/>
      <c r="J1552" s="6"/>
      <c r="K1552" s="84"/>
      <c r="L1552" s="84"/>
      <c r="M1552" s="6" t="str">
        <f>IF(OR(ISBLANK($K1552),ISBLANK($L1552)),"",IF(NETWORKDAYS($K1552,$K1552,Listas!$H$2:$H$111)=0,"Error fecha inicial",IF(NETWORKDAYS($L1552,$L1552,Listas!$H$2:$H$111)=0,"Error fecha final",IF(OR(HOUR($K1552)&lt;Listas!$F$2,AND(HOUR($K1552)&gt;Listas!$F$3,HOUR($K1552)&lt;Listas!$F$4),HOUR($K1552)&gt;Listas!$F$5),"Error hora, fecha inicial",IF(OR(HOUR($L1552)&lt;Listas!$F$2,AND(HOUR($L1552)&gt;Listas!$F$3,HOUR($L1552)&lt;Listas!$F$4),HOUR($L1552)&gt;Listas!$F$5),"Error hora, fecha final",IF(AND($L1552-$K1552&gt;0,$L1552-$K1552&lt;=0.42),(IF(AND(AND(HOUR($K1552)&gt;=Listas!$F$2,HOUR($K1552)&lt;=Listas!$F$3),AND(HOUR($L1552)&gt;=Listas!$F$2,HOUR($L1552)&lt;=Listas!$F$3)),(HOUR($L1552)-HOUR($K1552)),IF(AND(AND(HOUR($K1552)&gt;=Listas!$F$4,HOUR($K1552)&lt;=Listas!$F$5),AND(HOUR($L1552)&gt;=Listas!$F$4,HOUR($L1552)&lt;=Listas!$F$5)),(HOUR($L1552)-HOUR($K1552)),IF(AND(AND(HOUR($K1552)&gt;=Listas!$F$2,HOUR($K1552)&lt;=Listas!$F$3),AND(HOUR($L1552)&gt;=Listas!$F$4,HOUR($L1552)&lt;=Listas!$F$5)),((Listas!$F$3-HOUR($K1552)))+((HOUR($L1552)-Listas!$F$4)),0)))),IF(AND($L1552-$K1552&gt;0.42,$L1552-$K1552&lt;=1.42),(IF(AND(HOUR($K1552)&gt;=Listas!$F$2,HOUR($K1552)&lt;=Listas!$F$3),(Listas!$F$3-HOUR($K1552)+4),IF(AND(HOUR($K1552)&gt;=Listas!$F$4,HOUR($K1552)&lt;=Listas!$F$5),(Listas!$F$5-HOUR($K1552)),0))+IF(AND(HOUR($L1552)&gt;=Listas!$F$2,HOUR($L1552)&lt;=Listas!$F$3),(HOUR($L1552)-Listas!$F$2),IF(AND(HOUR($L1552)&gt;=Listas!$F$4,HOUR($L1552)&lt;=Listas!$F$5),(HOUR($L1552)-Listas!$F$4+4),0))),IF(($L1552-$K1552&gt;1.42),(IF(AND(HOUR($K1552)&gt;=Listas!$F$2,HOUR($K1552)&lt;=Listas!$F$3),(Listas!$F$3-HOUR($K1552)+4)+IF(AND(HOUR($L1552)&gt;=Listas!$F$2,HOUR($L1552)&lt;=Listas!$F$3),(HOUR($L1552)-Listas!$F$2)+NETWORKDAYS($K1552+1,$L1552-1,Listas!$H$2:$H$112)*Listas!$F$6,IF(AND(HOUR($L1552)&gt;=Listas!$F$4,HOUR($L1552)&lt;=Listas!$F$5),(HOUR($L1552)-Listas!$F$4+4)+NETWORKDAYS($K1552+1,$L1552-1,Listas!$H$2:$H$111)*Listas!$F$6,0)),IF(AND(HOUR($K1552)&gt;=Listas!$F$4,HOUR($K1552)&lt;=Listas!$F$5),(Listas!$F$5-HOUR($K1552))+IF(AND(HOUR($L1552)&gt;=Listas!$F$2,HOUR($L1552)&lt;=Listas!$F$3),(HOUR($L1552)-Listas!$F$2)+NETWORKDAYS($K1552+1,$L1552-1,Listas!$H$2:$H$111)*Listas!$F$6,(HOUR($L1552)-Listas!$F$4+4)+NETWORKDAYS($K1552+1,$L1552-1,Listas!$H$2:$H$111)*Listas!$F$6)))),IF(($L1552-$K1552)&lt;0,"Fecha inicial mayor a fecha final",0)))))))))</f>
        <v/>
      </c>
      <c r="N1552" s="6" t="str">
        <f t="shared" si="1"/>
        <v/>
      </c>
      <c r="O1552" s="6"/>
      <c r="P1552" s="6"/>
      <c r="Q1552" s="6" t="b">
        <v>0</v>
      </c>
      <c r="R1552" s="6" t="str">
        <f t="shared" si="11"/>
        <v/>
      </c>
      <c r="S1552" s="6"/>
    </row>
    <row r="1553">
      <c r="A1553" s="6"/>
      <c r="B1553" s="6"/>
      <c r="C1553" s="6"/>
      <c r="D1553" s="6"/>
      <c r="E1553" s="6"/>
      <c r="F1553" s="6"/>
      <c r="G1553" s="6"/>
      <c r="H1553" s="6"/>
      <c r="I1553" s="6"/>
      <c r="J1553" s="6"/>
      <c r="K1553" s="84"/>
      <c r="L1553" s="84"/>
      <c r="M1553" s="6" t="str">
        <f>IF(OR(ISBLANK($K1553),ISBLANK($L1553)),"",IF(NETWORKDAYS($K1553,$K1553,Listas!$H$2:$H$111)=0,"Error fecha inicial",IF(NETWORKDAYS($L1553,$L1553,Listas!$H$2:$H$111)=0,"Error fecha final",IF(OR(HOUR($K1553)&lt;Listas!$F$2,AND(HOUR($K1553)&gt;Listas!$F$3,HOUR($K1553)&lt;Listas!$F$4),HOUR($K1553)&gt;Listas!$F$5),"Error hora, fecha inicial",IF(OR(HOUR($L1553)&lt;Listas!$F$2,AND(HOUR($L1553)&gt;Listas!$F$3,HOUR($L1553)&lt;Listas!$F$4),HOUR($L1553)&gt;Listas!$F$5),"Error hora, fecha final",IF(AND($L1553-$K1553&gt;0,$L1553-$K1553&lt;=0.42),(IF(AND(AND(HOUR($K1553)&gt;=Listas!$F$2,HOUR($K1553)&lt;=Listas!$F$3),AND(HOUR($L1553)&gt;=Listas!$F$2,HOUR($L1553)&lt;=Listas!$F$3)),(HOUR($L1553)-HOUR($K1553)),IF(AND(AND(HOUR($K1553)&gt;=Listas!$F$4,HOUR($K1553)&lt;=Listas!$F$5),AND(HOUR($L1553)&gt;=Listas!$F$4,HOUR($L1553)&lt;=Listas!$F$5)),(HOUR($L1553)-HOUR($K1553)),IF(AND(AND(HOUR($K1553)&gt;=Listas!$F$2,HOUR($K1553)&lt;=Listas!$F$3),AND(HOUR($L1553)&gt;=Listas!$F$4,HOUR($L1553)&lt;=Listas!$F$5)),((Listas!$F$3-HOUR($K1553)))+((HOUR($L1553)-Listas!$F$4)),0)))),IF(AND($L1553-$K1553&gt;0.42,$L1553-$K1553&lt;=1.42),(IF(AND(HOUR($K1553)&gt;=Listas!$F$2,HOUR($K1553)&lt;=Listas!$F$3),(Listas!$F$3-HOUR($K1553)+4),IF(AND(HOUR($K1553)&gt;=Listas!$F$4,HOUR($K1553)&lt;=Listas!$F$5),(Listas!$F$5-HOUR($K1553)),0))+IF(AND(HOUR($L1553)&gt;=Listas!$F$2,HOUR($L1553)&lt;=Listas!$F$3),(HOUR($L1553)-Listas!$F$2),IF(AND(HOUR($L1553)&gt;=Listas!$F$4,HOUR($L1553)&lt;=Listas!$F$5),(HOUR($L1553)-Listas!$F$4+4),0))),IF(($L1553-$K1553&gt;1.42),(IF(AND(HOUR($K1553)&gt;=Listas!$F$2,HOUR($K1553)&lt;=Listas!$F$3),(Listas!$F$3-HOUR($K1553)+4)+IF(AND(HOUR($L1553)&gt;=Listas!$F$2,HOUR($L1553)&lt;=Listas!$F$3),(HOUR($L1553)-Listas!$F$2)+NETWORKDAYS($K1553+1,$L1553-1,Listas!$H$2:$H$112)*Listas!$F$6,IF(AND(HOUR($L1553)&gt;=Listas!$F$4,HOUR($L1553)&lt;=Listas!$F$5),(HOUR($L1553)-Listas!$F$4+4)+NETWORKDAYS($K1553+1,$L1553-1,Listas!$H$2:$H$111)*Listas!$F$6,0)),IF(AND(HOUR($K1553)&gt;=Listas!$F$4,HOUR($K1553)&lt;=Listas!$F$5),(Listas!$F$5-HOUR($K1553))+IF(AND(HOUR($L1553)&gt;=Listas!$F$2,HOUR($L1553)&lt;=Listas!$F$3),(HOUR($L1553)-Listas!$F$2)+NETWORKDAYS($K1553+1,$L1553-1,Listas!$H$2:$H$111)*Listas!$F$6,(HOUR($L1553)-Listas!$F$4+4)+NETWORKDAYS($K1553+1,$L1553-1,Listas!$H$2:$H$111)*Listas!$F$6)))),IF(($L1553-$K1553)&lt;0,"Fecha inicial mayor a fecha final",0)))))))))</f>
        <v/>
      </c>
      <c r="N1553" s="6" t="str">
        <f t="shared" si="1"/>
        <v/>
      </c>
      <c r="O1553" s="6"/>
      <c r="P1553" s="6"/>
      <c r="Q1553" s="6" t="b">
        <v>0</v>
      </c>
      <c r="R1553" s="6" t="str">
        <f t="shared" si="11"/>
        <v/>
      </c>
      <c r="S1553" s="6"/>
    </row>
    <row r="1554">
      <c r="A1554" s="6"/>
      <c r="B1554" s="6"/>
      <c r="C1554" s="6"/>
      <c r="D1554" s="6"/>
      <c r="E1554" s="6"/>
      <c r="F1554" s="6"/>
      <c r="G1554" s="6"/>
      <c r="H1554" s="6"/>
      <c r="I1554" s="6"/>
      <c r="J1554" s="6"/>
      <c r="K1554" s="84"/>
      <c r="L1554" s="84"/>
      <c r="M1554" s="6" t="str">
        <f>IF(OR(ISBLANK($K1554),ISBLANK($L1554)),"",IF(NETWORKDAYS($K1554,$K1554,Listas!$H$2:$H$111)=0,"Error fecha inicial",IF(NETWORKDAYS($L1554,$L1554,Listas!$H$2:$H$111)=0,"Error fecha final",IF(OR(HOUR($K1554)&lt;Listas!$F$2,AND(HOUR($K1554)&gt;Listas!$F$3,HOUR($K1554)&lt;Listas!$F$4),HOUR($K1554)&gt;Listas!$F$5),"Error hora, fecha inicial",IF(OR(HOUR($L1554)&lt;Listas!$F$2,AND(HOUR($L1554)&gt;Listas!$F$3,HOUR($L1554)&lt;Listas!$F$4),HOUR($L1554)&gt;Listas!$F$5),"Error hora, fecha final",IF(AND($L1554-$K1554&gt;0,$L1554-$K1554&lt;=0.42),(IF(AND(AND(HOUR($K1554)&gt;=Listas!$F$2,HOUR($K1554)&lt;=Listas!$F$3),AND(HOUR($L1554)&gt;=Listas!$F$2,HOUR($L1554)&lt;=Listas!$F$3)),(HOUR($L1554)-HOUR($K1554)),IF(AND(AND(HOUR($K1554)&gt;=Listas!$F$4,HOUR($K1554)&lt;=Listas!$F$5),AND(HOUR($L1554)&gt;=Listas!$F$4,HOUR($L1554)&lt;=Listas!$F$5)),(HOUR($L1554)-HOUR($K1554)),IF(AND(AND(HOUR($K1554)&gt;=Listas!$F$2,HOUR($K1554)&lt;=Listas!$F$3),AND(HOUR($L1554)&gt;=Listas!$F$4,HOUR($L1554)&lt;=Listas!$F$5)),((Listas!$F$3-HOUR($K1554)))+((HOUR($L1554)-Listas!$F$4)),0)))),IF(AND($L1554-$K1554&gt;0.42,$L1554-$K1554&lt;=1.42),(IF(AND(HOUR($K1554)&gt;=Listas!$F$2,HOUR($K1554)&lt;=Listas!$F$3),(Listas!$F$3-HOUR($K1554)+4),IF(AND(HOUR($K1554)&gt;=Listas!$F$4,HOUR($K1554)&lt;=Listas!$F$5),(Listas!$F$5-HOUR($K1554)),0))+IF(AND(HOUR($L1554)&gt;=Listas!$F$2,HOUR($L1554)&lt;=Listas!$F$3),(HOUR($L1554)-Listas!$F$2),IF(AND(HOUR($L1554)&gt;=Listas!$F$4,HOUR($L1554)&lt;=Listas!$F$5),(HOUR($L1554)-Listas!$F$4+4),0))),IF(($L1554-$K1554&gt;1.42),(IF(AND(HOUR($K1554)&gt;=Listas!$F$2,HOUR($K1554)&lt;=Listas!$F$3),(Listas!$F$3-HOUR($K1554)+4)+IF(AND(HOUR($L1554)&gt;=Listas!$F$2,HOUR($L1554)&lt;=Listas!$F$3),(HOUR($L1554)-Listas!$F$2)+NETWORKDAYS($K1554+1,$L1554-1,Listas!$H$2:$H$112)*Listas!$F$6,IF(AND(HOUR($L1554)&gt;=Listas!$F$4,HOUR($L1554)&lt;=Listas!$F$5),(HOUR($L1554)-Listas!$F$4+4)+NETWORKDAYS($K1554+1,$L1554-1,Listas!$H$2:$H$111)*Listas!$F$6,0)),IF(AND(HOUR($K1554)&gt;=Listas!$F$4,HOUR($K1554)&lt;=Listas!$F$5),(Listas!$F$5-HOUR($K1554))+IF(AND(HOUR($L1554)&gt;=Listas!$F$2,HOUR($L1554)&lt;=Listas!$F$3),(HOUR($L1554)-Listas!$F$2)+NETWORKDAYS($K1554+1,$L1554-1,Listas!$H$2:$H$111)*Listas!$F$6,(HOUR($L1554)-Listas!$F$4+4)+NETWORKDAYS($K1554+1,$L1554-1,Listas!$H$2:$H$111)*Listas!$F$6)))),IF(($L1554-$K1554)&lt;0,"Fecha inicial mayor a fecha final",0)))))))))</f>
        <v/>
      </c>
      <c r="N1554" s="6" t="str">
        <f t="shared" si="1"/>
        <v/>
      </c>
      <c r="O1554" s="6"/>
      <c r="P1554" s="6"/>
      <c r="Q1554" s="6" t="b">
        <v>0</v>
      </c>
      <c r="R1554" s="6" t="str">
        <f t="shared" si="11"/>
        <v/>
      </c>
      <c r="S1554" s="6"/>
    </row>
    <row r="1555">
      <c r="A1555" s="6"/>
      <c r="B1555" s="6"/>
      <c r="C1555" s="6"/>
      <c r="D1555" s="6"/>
      <c r="E1555" s="6"/>
      <c r="F1555" s="6"/>
      <c r="G1555" s="6"/>
      <c r="H1555" s="6"/>
      <c r="I1555" s="6"/>
      <c r="J1555" s="6"/>
      <c r="K1555" s="84"/>
      <c r="L1555" s="84"/>
      <c r="M1555" s="6" t="str">
        <f>IF(OR(ISBLANK($K1555),ISBLANK($L1555)),"",IF(NETWORKDAYS($K1555,$K1555,Listas!$H$2:$H$111)=0,"Error fecha inicial",IF(NETWORKDAYS($L1555,$L1555,Listas!$H$2:$H$111)=0,"Error fecha final",IF(OR(HOUR($K1555)&lt;Listas!$F$2,AND(HOUR($K1555)&gt;Listas!$F$3,HOUR($K1555)&lt;Listas!$F$4),HOUR($K1555)&gt;Listas!$F$5),"Error hora, fecha inicial",IF(OR(HOUR($L1555)&lt;Listas!$F$2,AND(HOUR($L1555)&gt;Listas!$F$3,HOUR($L1555)&lt;Listas!$F$4),HOUR($L1555)&gt;Listas!$F$5),"Error hora, fecha final",IF(AND($L1555-$K1555&gt;0,$L1555-$K1555&lt;=0.42),(IF(AND(AND(HOUR($K1555)&gt;=Listas!$F$2,HOUR($K1555)&lt;=Listas!$F$3),AND(HOUR($L1555)&gt;=Listas!$F$2,HOUR($L1555)&lt;=Listas!$F$3)),(HOUR($L1555)-HOUR($K1555)),IF(AND(AND(HOUR($K1555)&gt;=Listas!$F$4,HOUR($K1555)&lt;=Listas!$F$5),AND(HOUR($L1555)&gt;=Listas!$F$4,HOUR($L1555)&lt;=Listas!$F$5)),(HOUR($L1555)-HOUR($K1555)),IF(AND(AND(HOUR($K1555)&gt;=Listas!$F$2,HOUR($K1555)&lt;=Listas!$F$3),AND(HOUR($L1555)&gt;=Listas!$F$4,HOUR($L1555)&lt;=Listas!$F$5)),((Listas!$F$3-HOUR($K1555)))+((HOUR($L1555)-Listas!$F$4)),0)))),IF(AND($L1555-$K1555&gt;0.42,$L1555-$K1555&lt;=1.42),(IF(AND(HOUR($K1555)&gt;=Listas!$F$2,HOUR($K1555)&lt;=Listas!$F$3),(Listas!$F$3-HOUR($K1555)+4),IF(AND(HOUR($K1555)&gt;=Listas!$F$4,HOUR($K1555)&lt;=Listas!$F$5),(Listas!$F$5-HOUR($K1555)),0))+IF(AND(HOUR($L1555)&gt;=Listas!$F$2,HOUR($L1555)&lt;=Listas!$F$3),(HOUR($L1555)-Listas!$F$2),IF(AND(HOUR($L1555)&gt;=Listas!$F$4,HOUR($L1555)&lt;=Listas!$F$5),(HOUR($L1555)-Listas!$F$4+4),0))),IF(($L1555-$K1555&gt;1.42),(IF(AND(HOUR($K1555)&gt;=Listas!$F$2,HOUR($K1555)&lt;=Listas!$F$3),(Listas!$F$3-HOUR($K1555)+4)+IF(AND(HOUR($L1555)&gt;=Listas!$F$2,HOUR($L1555)&lt;=Listas!$F$3),(HOUR($L1555)-Listas!$F$2)+NETWORKDAYS($K1555+1,$L1555-1,Listas!$H$2:$H$112)*Listas!$F$6,IF(AND(HOUR($L1555)&gt;=Listas!$F$4,HOUR($L1555)&lt;=Listas!$F$5),(HOUR($L1555)-Listas!$F$4+4)+NETWORKDAYS($K1555+1,$L1555-1,Listas!$H$2:$H$111)*Listas!$F$6,0)),IF(AND(HOUR($K1555)&gt;=Listas!$F$4,HOUR($K1555)&lt;=Listas!$F$5),(Listas!$F$5-HOUR($K1555))+IF(AND(HOUR($L1555)&gt;=Listas!$F$2,HOUR($L1555)&lt;=Listas!$F$3),(HOUR($L1555)-Listas!$F$2)+NETWORKDAYS($K1555+1,$L1555-1,Listas!$H$2:$H$111)*Listas!$F$6,(HOUR($L1555)-Listas!$F$4+4)+NETWORKDAYS($K1555+1,$L1555-1,Listas!$H$2:$H$111)*Listas!$F$6)))),IF(($L1555-$K1555)&lt;0,"Fecha inicial mayor a fecha final",0)))))))))</f>
        <v/>
      </c>
      <c r="N1555" s="6" t="str">
        <f t="shared" si="1"/>
        <v/>
      </c>
      <c r="O1555" s="6"/>
      <c r="P1555" s="6"/>
      <c r="Q1555" s="6" t="b">
        <v>0</v>
      </c>
      <c r="R1555" s="6" t="str">
        <f t="shared" si="11"/>
        <v/>
      </c>
      <c r="S1555" s="6"/>
    </row>
    <row r="1556">
      <c r="A1556" s="6"/>
      <c r="B1556" s="6"/>
      <c r="C1556" s="6"/>
      <c r="D1556" s="6"/>
      <c r="E1556" s="6"/>
      <c r="F1556" s="6"/>
      <c r="G1556" s="6"/>
      <c r="H1556" s="6"/>
      <c r="I1556" s="6"/>
      <c r="J1556" s="6"/>
      <c r="K1556" s="84"/>
      <c r="L1556" s="84"/>
      <c r="M1556" s="6" t="str">
        <f>IF(OR(ISBLANK($K1556),ISBLANK($L1556)),"",IF(NETWORKDAYS($K1556,$K1556,Listas!$H$2:$H$111)=0,"Error fecha inicial",IF(NETWORKDAYS($L1556,$L1556,Listas!$H$2:$H$111)=0,"Error fecha final",IF(OR(HOUR($K1556)&lt;Listas!$F$2,AND(HOUR($K1556)&gt;Listas!$F$3,HOUR($K1556)&lt;Listas!$F$4),HOUR($K1556)&gt;Listas!$F$5),"Error hora, fecha inicial",IF(OR(HOUR($L1556)&lt;Listas!$F$2,AND(HOUR($L1556)&gt;Listas!$F$3,HOUR($L1556)&lt;Listas!$F$4),HOUR($L1556)&gt;Listas!$F$5),"Error hora, fecha final",IF(AND($L1556-$K1556&gt;0,$L1556-$K1556&lt;=0.42),(IF(AND(AND(HOUR($K1556)&gt;=Listas!$F$2,HOUR($K1556)&lt;=Listas!$F$3),AND(HOUR($L1556)&gt;=Listas!$F$2,HOUR($L1556)&lt;=Listas!$F$3)),(HOUR($L1556)-HOUR($K1556)),IF(AND(AND(HOUR($K1556)&gt;=Listas!$F$4,HOUR($K1556)&lt;=Listas!$F$5),AND(HOUR($L1556)&gt;=Listas!$F$4,HOUR($L1556)&lt;=Listas!$F$5)),(HOUR($L1556)-HOUR($K1556)),IF(AND(AND(HOUR($K1556)&gt;=Listas!$F$2,HOUR($K1556)&lt;=Listas!$F$3),AND(HOUR($L1556)&gt;=Listas!$F$4,HOUR($L1556)&lt;=Listas!$F$5)),((Listas!$F$3-HOUR($K1556)))+((HOUR($L1556)-Listas!$F$4)),0)))),IF(AND($L1556-$K1556&gt;0.42,$L1556-$K1556&lt;=1.42),(IF(AND(HOUR($K1556)&gt;=Listas!$F$2,HOUR($K1556)&lt;=Listas!$F$3),(Listas!$F$3-HOUR($K1556)+4),IF(AND(HOUR($K1556)&gt;=Listas!$F$4,HOUR($K1556)&lt;=Listas!$F$5),(Listas!$F$5-HOUR($K1556)),0))+IF(AND(HOUR($L1556)&gt;=Listas!$F$2,HOUR($L1556)&lt;=Listas!$F$3),(HOUR($L1556)-Listas!$F$2),IF(AND(HOUR($L1556)&gt;=Listas!$F$4,HOUR($L1556)&lt;=Listas!$F$5),(HOUR($L1556)-Listas!$F$4+4),0))),IF(($L1556-$K1556&gt;1.42),(IF(AND(HOUR($K1556)&gt;=Listas!$F$2,HOUR($K1556)&lt;=Listas!$F$3),(Listas!$F$3-HOUR($K1556)+4)+IF(AND(HOUR($L1556)&gt;=Listas!$F$2,HOUR($L1556)&lt;=Listas!$F$3),(HOUR($L1556)-Listas!$F$2)+NETWORKDAYS($K1556+1,$L1556-1,Listas!$H$2:$H$112)*Listas!$F$6,IF(AND(HOUR($L1556)&gt;=Listas!$F$4,HOUR($L1556)&lt;=Listas!$F$5),(HOUR($L1556)-Listas!$F$4+4)+NETWORKDAYS($K1556+1,$L1556-1,Listas!$H$2:$H$111)*Listas!$F$6,0)),IF(AND(HOUR($K1556)&gt;=Listas!$F$4,HOUR($K1556)&lt;=Listas!$F$5),(Listas!$F$5-HOUR($K1556))+IF(AND(HOUR($L1556)&gt;=Listas!$F$2,HOUR($L1556)&lt;=Listas!$F$3),(HOUR($L1556)-Listas!$F$2)+NETWORKDAYS($K1556+1,$L1556-1,Listas!$H$2:$H$111)*Listas!$F$6,(HOUR($L1556)-Listas!$F$4+4)+NETWORKDAYS($K1556+1,$L1556-1,Listas!$H$2:$H$111)*Listas!$F$6)))),IF(($L1556-$K1556)&lt;0,"Fecha inicial mayor a fecha final",0)))))))))</f>
        <v/>
      </c>
      <c r="N1556" s="6" t="str">
        <f t="shared" si="1"/>
        <v/>
      </c>
      <c r="O1556" s="6"/>
      <c r="P1556" s="6"/>
      <c r="Q1556" s="6" t="b">
        <v>0</v>
      </c>
      <c r="R1556" s="6" t="str">
        <f t="shared" si="11"/>
        <v/>
      </c>
      <c r="S1556" s="6"/>
    </row>
    <row r="1557">
      <c r="A1557" s="6"/>
      <c r="B1557" s="6"/>
      <c r="C1557" s="6"/>
      <c r="D1557" s="6"/>
      <c r="E1557" s="6"/>
      <c r="F1557" s="6"/>
      <c r="G1557" s="6"/>
      <c r="H1557" s="6"/>
      <c r="I1557" s="6"/>
      <c r="J1557" s="6"/>
      <c r="K1557" s="84"/>
      <c r="L1557" s="84"/>
      <c r="M1557" s="6" t="str">
        <f>IF(OR(ISBLANK($K1557),ISBLANK($L1557)),"",IF(NETWORKDAYS($K1557,$K1557,Listas!$H$2:$H$111)=0,"Error fecha inicial",IF(NETWORKDAYS($L1557,$L1557,Listas!$H$2:$H$111)=0,"Error fecha final",IF(OR(HOUR($K1557)&lt;Listas!$F$2,AND(HOUR($K1557)&gt;Listas!$F$3,HOUR($K1557)&lt;Listas!$F$4),HOUR($K1557)&gt;Listas!$F$5),"Error hora, fecha inicial",IF(OR(HOUR($L1557)&lt;Listas!$F$2,AND(HOUR($L1557)&gt;Listas!$F$3,HOUR($L1557)&lt;Listas!$F$4),HOUR($L1557)&gt;Listas!$F$5),"Error hora, fecha final",IF(AND($L1557-$K1557&gt;0,$L1557-$K1557&lt;=0.42),(IF(AND(AND(HOUR($K1557)&gt;=Listas!$F$2,HOUR($K1557)&lt;=Listas!$F$3),AND(HOUR($L1557)&gt;=Listas!$F$2,HOUR($L1557)&lt;=Listas!$F$3)),(HOUR($L1557)-HOUR($K1557)),IF(AND(AND(HOUR($K1557)&gt;=Listas!$F$4,HOUR($K1557)&lt;=Listas!$F$5),AND(HOUR($L1557)&gt;=Listas!$F$4,HOUR($L1557)&lt;=Listas!$F$5)),(HOUR($L1557)-HOUR($K1557)),IF(AND(AND(HOUR($K1557)&gt;=Listas!$F$2,HOUR($K1557)&lt;=Listas!$F$3),AND(HOUR($L1557)&gt;=Listas!$F$4,HOUR($L1557)&lt;=Listas!$F$5)),((Listas!$F$3-HOUR($K1557)))+((HOUR($L1557)-Listas!$F$4)),0)))),IF(AND($L1557-$K1557&gt;0.42,$L1557-$K1557&lt;=1.42),(IF(AND(HOUR($K1557)&gt;=Listas!$F$2,HOUR($K1557)&lt;=Listas!$F$3),(Listas!$F$3-HOUR($K1557)+4),IF(AND(HOUR($K1557)&gt;=Listas!$F$4,HOUR($K1557)&lt;=Listas!$F$5),(Listas!$F$5-HOUR($K1557)),0))+IF(AND(HOUR($L1557)&gt;=Listas!$F$2,HOUR($L1557)&lt;=Listas!$F$3),(HOUR($L1557)-Listas!$F$2),IF(AND(HOUR($L1557)&gt;=Listas!$F$4,HOUR($L1557)&lt;=Listas!$F$5),(HOUR($L1557)-Listas!$F$4+4),0))),IF(($L1557-$K1557&gt;1.42),(IF(AND(HOUR($K1557)&gt;=Listas!$F$2,HOUR($K1557)&lt;=Listas!$F$3),(Listas!$F$3-HOUR($K1557)+4)+IF(AND(HOUR($L1557)&gt;=Listas!$F$2,HOUR($L1557)&lt;=Listas!$F$3),(HOUR($L1557)-Listas!$F$2)+NETWORKDAYS($K1557+1,$L1557-1,Listas!$H$2:$H$112)*Listas!$F$6,IF(AND(HOUR($L1557)&gt;=Listas!$F$4,HOUR($L1557)&lt;=Listas!$F$5),(HOUR($L1557)-Listas!$F$4+4)+NETWORKDAYS($K1557+1,$L1557-1,Listas!$H$2:$H$111)*Listas!$F$6,0)),IF(AND(HOUR($K1557)&gt;=Listas!$F$4,HOUR($K1557)&lt;=Listas!$F$5),(Listas!$F$5-HOUR($K1557))+IF(AND(HOUR($L1557)&gt;=Listas!$F$2,HOUR($L1557)&lt;=Listas!$F$3),(HOUR($L1557)-Listas!$F$2)+NETWORKDAYS($K1557+1,$L1557-1,Listas!$H$2:$H$111)*Listas!$F$6,(HOUR($L1557)-Listas!$F$4+4)+NETWORKDAYS($K1557+1,$L1557-1,Listas!$H$2:$H$111)*Listas!$F$6)))),IF(($L1557-$K1557)&lt;0,"Fecha inicial mayor a fecha final",0)))))))))</f>
        <v/>
      </c>
      <c r="N1557" s="6" t="str">
        <f t="shared" si="1"/>
        <v/>
      </c>
      <c r="O1557" s="6"/>
      <c r="P1557" s="6"/>
      <c r="Q1557" s="6" t="b">
        <v>0</v>
      </c>
      <c r="R1557" s="6" t="str">
        <f t="shared" si="11"/>
        <v/>
      </c>
      <c r="S1557" s="6"/>
    </row>
    <row r="1558">
      <c r="A1558" s="6"/>
      <c r="B1558" s="6"/>
      <c r="C1558" s="6"/>
      <c r="D1558" s="6"/>
      <c r="E1558" s="6"/>
      <c r="F1558" s="6"/>
      <c r="G1558" s="6"/>
      <c r="H1558" s="6"/>
      <c r="I1558" s="6"/>
      <c r="J1558" s="6"/>
      <c r="K1558" s="84"/>
      <c r="L1558" s="84"/>
      <c r="M1558" s="6" t="str">
        <f>IF(OR(ISBLANK($K1558),ISBLANK($L1558)),"",IF(NETWORKDAYS($K1558,$K1558,Listas!$H$2:$H$111)=0,"Error fecha inicial",IF(NETWORKDAYS($L1558,$L1558,Listas!$H$2:$H$111)=0,"Error fecha final",IF(OR(HOUR($K1558)&lt;Listas!$F$2,AND(HOUR($K1558)&gt;Listas!$F$3,HOUR($K1558)&lt;Listas!$F$4),HOUR($K1558)&gt;Listas!$F$5),"Error hora, fecha inicial",IF(OR(HOUR($L1558)&lt;Listas!$F$2,AND(HOUR($L1558)&gt;Listas!$F$3,HOUR($L1558)&lt;Listas!$F$4),HOUR($L1558)&gt;Listas!$F$5),"Error hora, fecha final",IF(AND($L1558-$K1558&gt;0,$L1558-$K1558&lt;=0.42),(IF(AND(AND(HOUR($K1558)&gt;=Listas!$F$2,HOUR($K1558)&lt;=Listas!$F$3),AND(HOUR($L1558)&gt;=Listas!$F$2,HOUR($L1558)&lt;=Listas!$F$3)),(HOUR($L1558)-HOUR($K1558)),IF(AND(AND(HOUR($K1558)&gt;=Listas!$F$4,HOUR($K1558)&lt;=Listas!$F$5),AND(HOUR($L1558)&gt;=Listas!$F$4,HOUR($L1558)&lt;=Listas!$F$5)),(HOUR($L1558)-HOUR($K1558)),IF(AND(AND(HOUR($K1558)&gt;=Listas!$F$2,HOUR($K1558)&lt;=Listas!$F$3),AND(HOUR($L1558)&gt;=Listas!$F$4,HOUR($L1558)&lt;=Listas!$F$5)),((Listas!$F$3-HOUR($K1558)))+((HOUR($L1558)-Listas!$F$4)),0)))),IF(AND($L1558-$K1558&gt;0.42,$L1558-$K1558&lt;=1.42),(IF(AND(HOUR($K1558)&gt;=Listas!$F$2,HOUR($K1558)&lt;=Listas!$F$3),(Listas!$F$3-HOUR($K1558)+4),IF(AND(HOUR($K1558)&gt;=Listas!$F$4,HOUR($K1558)&lt;=Listas!$F$5),(Listas!$F$5-HOUR($K1558)),0))+IF(AND(HOUR($L1558)&gt;=Listas!$F$2,HOUR($L1558)&lt;=Listas!$F$3),(HOUR($L1558)-Listas!$F$2),IF(AND(HOUR($L1558)&gt;=Listas!$F$4,HOUR($L1558)&lt;=Listas!$F$5),(HOUR($L1558)-Listas!$F$4+4),0))),IF(($L1558-$K1558&gt;1.42),(IF(AND(HOUR($K1558)&gt;=Listas!$F$2,HOUR($K1558)&lt;=Listas!$F$3),(Listas!$F$3-HOUR($K1558)+4)+IF(AND(HOUR($L1558)&gt;=Listas!$F$2,HOUR($L1558)&lt;=Listas!$F$3),(HOUR($L1558)-Listas!$F$2)+NETWORKDAYS($K1558+1,$L1558-1,Listas!$H$2:$H$112)*Listas!$F$6,IF(AND(HOUR($L1558)&gt;=Listas!$F$4,HOUR($L1558)&lt;=Listas!$F$5),(HOUR($L1558)-Listas!$F$4+4)+NETWORKDAYS($K1558+1,$L1558-1,Listas!$H$2:$H$111)*Listas!$F$6,0)),IF(AND(HOUR($K1558)&gt;=Listas!$F$4,HOUR($K1558)&lt;=Listas!$F$5),(Listas!$F$5-HOUR($K1558))+IF(AND(HOUR($L1558)&gt;=Listas!$F$2,HOUR($L1558)&lt;=Listas!$F$3),(HOUR($L1558)-Listas!$F$2)+NETWORKDAYS($K1558+1,$L1558-1,Listas!$H$2:$H$111)*Listas!$F$6,(HOUR($L1558)-Listas!$F$4+4)+NETWORKDAYS($K1558+1,$L1558-1,Listas!$H$2:$H$111)*Listas!$F$6)))),IF(($L1558-$K1558)&lt;0,"Fecha inicial mayor a fecha final",0)))))))))</f>
        <v/>
      </c>
      <c r="N1558" s="6" t="str">
        <f t="shared" si="1"/>
        <v/>
      </c>
      <c r="O1558" s="6"/>
      <c r="P1558" s="6"/>
      <c r="Q1558" s="6" t="b">
        <v>0</v>
      </c>
      <c r="R1558" s="6" t="str">
        <f t="shared" si="11"/>
        <v/>
      </c>
      <c r="S1558" s="6"/>
    </row>
    <row r="1559">
      <c r="A1559" s="6"/>
      <c r="B1559" s="6"/>
      <c r="C1559" s="6"/>
      <c r="D1559" s="6"/>
      <c r="E1559" s="6"/>
      <c r="F1559" s="6"/>
      <c r="G1559" s="6"/>
      <c r="H1559" s="6"/>
      <c r="I1559" s="6"/>
      <c r="J1559" s="6"/>
      <c r="K1559" s="84"/>
      <c r="L1559" s="84"/>
      <c r="M1559" s="6" t="str">
        <f>IF(OR(ISBLANK($K1559),ISBLANK($L1559)),"",IF(NETWORKDAYS($K1559,$K1559,Listas!$H$2:$H$111)=0,"Error fecha inicial",IF(NETWORKDAYS($L1559,$L1559,Listas!$H$2:$H$111)=0,"Error fecha final",IF(OR(HOUR($K1559)&lt;Listas!$F$2,AND(HOUR($K1559)&gt;Listas!$F$3,HOUR($K1559)&lt;Listas!$F$4),HOUR($K1559)&gt;Listas!$F$5),"Error hora, fecha inicial",IF(OR(HOUR($L1559)&lt;Listas!$F$2,AND(HOUR($L1559)&gt;Listas!$F$3,HOUR($L1559)&lt;Listas!$F$4),HOUR($L1559)&gt;Listas!$F$5),"Error hora, fecha final",IF(AND($L1559-$K1559&gt;0,$L1559-$K1559&lt;=0.42),(IF(AND(AND(HOUR($K1559)&gt;=Listas!$F$2,HOUR($K1559)&lt;=Listas!$F$3),AND(HOUR($L1559)&gt;=Listas!$F$2,HOUR($L1559)&lt;=Listas!$F$3)),(HOUR($L1559)-HOUR($K1559)),IF(AND(AND(HOUR($K1559)&gt;=Listas!$F$4,HOUR($K1559)&lt;=Listas!$F$5),AND(HOUR($L1559)&gt;=Listas!$F$4,HOUR($L1559)&lt;=Listas!$F$5)),(HOUR($L1559)-HOUR($K1559)),IF(AND(AND(HOUR($K1559)&gt;=Listas!$F$2,HOUR($K1559)&lt;=Listas!$F$3),AND(HOUR($L1559)&gt;=Listas!$F$4,HOUR($L1559)&lt;=Listas!$F$5)),((Listas!$F$3-HOUR($K1559)))+((HOUR($L1559)-Listas!$F$4)),0)))),IF(AND($L1559-$K1559&gt;0.42,$L1559-$K1559&lt;=1.42),(IF(AND(HOUR($K1559)&gt;=Listas!$F$2,HOUR($K1559)&lt;=Listas!$F$3),(Listas!$F$3-HOUR($K1559)+4),IF(AND(HOUR($K1559)&gt;=Listas!$F$4,HOUR($K1559)&lt;=Listas!$F$5),(Listas!$F$5-HOUR($K1559)),0))+IF(AND(HOUR($L1559)&gt;=Listas!$F$2,HOUR($L1559)&lt;=Listas!$F$3),(HOUR($L1559)-Listas!$F$2),IF(AND(HOUR($L1559)&gt;=Listas!$F$4,HOUR($L1559)&lt;=Listas!$F$5),(HOUR($L1559)-Listas!$F$4+4),0))),IF(($L1559-$K1559&gt;1.42),(IF(AND(HOUR($K1559)&gt;=Listas!$F$2,HOUR($K1559)&lt;=Listas!$F$3),(Listas!$F$3-HOUR($K1559)+4)+IF(AND(HOUR($L1559)&gt;=Listas!$F$2,HOUR($L1559)&lt;=Listas!$F$3),(HOUR($L1559)-Listas!$F$2)+NETWORKDAYS($K1559+1,$L1559-1,Listas!$H$2:$H$112)*Listas!$F$6,IF(AND(HOUR($L1559)&gt;=Listas!$F$4,HOUR($L1559)&lt;=Listas!$F$5),(HOUR($L1559)-Listas!$F$4+4)+NETWORKDAYS($K1559+1,$L1559-1,Listas!$H$2:$H$111)*Listas!$F$6,0)),IF(AND(HOUR($K1559)&gt;=Listas!$F$4,HOUR($K1559)&lt;=Listas!$F$5),(Listas!$F$5-HOUR($K1559))+IF(AND(HOUR($L1559)&gt;=Listas!$F$2,HOUR($L1559)&lt;=Listas!$F$3),(HOUR($L1559)-Listas!$F$2)+NETWORKDAYS($K1559+1,$L1559-1,Listas!$H$2:$H$111)*Listas!$F$6,(HOUR($L1559)-Listas!$F$4+4)+NETWORKDAYS($K1559+1,$L1559-1,Listas!$H$2:$H$111)*Listas!$F$6)))),IF(($L1559-$K1559)&lt;0,"Fecha inicial mayor a fecha final",0)))))))))</f>
        <v/>
      </c>
      <c r="N1559" s="6" t="str">
        <f t="shared" si="1"/>
        <v/>
      </c>
      <c r="O1559" s="6"/>
      <c r="P1559" s="6"/>
      <c r="Q1559" s="6" t="b">
        <v>0</v>
      </c>
      <c r="R1559" s="6" t="str">
        <f t="shared" si="11"/>
        <v/>
      </c>
      <c r="S1559" s="6"/>
    </row>
    <row r="1560">
      <c r="A1560" s="6"/>
      <c r="B1560" s="6"/>
      <c r="C1560" s="6"/>
      <c r="D1560" s="6"/>
      <c r="E1560" s="6"/>
      <c r="F1560" s="6"/>
      <c r="G1560" s="6"/>
      <c r="H1560" s="6"/>
      <c r="I1560" s="6"/>
      <c r="J1560" s="6"/>
      <c r="K1560" s="84"/>
      <c r="L1560" s="84"/>
      <c r="M1560" s="6" t="str">
        <f>IF(OR(ISBLANK($K1560),ISBLANK($L1560)),"",IF(NETWORKDAYS($K1560,$K1560,Listas!$H$2:$H$111)=0,"Error fecha inicial",IF(NETWORKDAYS($L1560,$L1560,Listas!$H$2:$H$111)=0,"Error fecha final",IF(OR(HOUR($K1560)&lt;Listas!$F$2,AND(HOUR($K1560)&gt;Listas!$F$3,HOUR($K1560)&lt;Listas!$F$4),HOUR($K1560)&gt;Listas!$F$5),"Error hora, fecha inicial",IF(OR(HOUR($L1560)&lt;Listas!$F$2,AND(HOUR($L1560)&gt;Listas!$F$3,HOUR($L1560)&lt;Listas!$F$4),HOUR($L1560)&gt;Listas!$F$5),"Error hora, fecha final",IF(AND($L1560-$K1560&gt;0,$L1560-$K1560&lt;=0.42),(IF(AND(AND(HOUR($K1560)&gt;=Listas!$F$2,HOUR($K1560)&lt;=Listas!$F$3),AND(HOUR($L1560)&gt;=Listas!$F$2,HOUR($L1560)&lt;=Listas!$F$3)),(HOUR($L1560)-HOUR($K1560)),IF(AND(AND(HOUR($K1560)&gt;=Listas!$F$4,HOUR($K1560)&lt;=Listas!$F$5),AND(HOUR($L1560)&gt;=Listas!$F$4,HOUR($L1560)&lt;=Listas!$F$5)),(HOUR($L1560)-HOUR($K1560)),IF(AND(AND(HOUR($K1560)&gt;=Listas!$F$2,HOUR($K1560)&lt;=Listas!$F$3),AND(HOUR($L1560)&gt;=Listas!$F$4,HOUR($L1560)&lt;=Listas!$F$5)),((Listas!$F$3-HOUR($K1560)))+((HOUR($L1560)-Listas!$F$4)),0)))),IF(AND($L1560-$K1560&gt;0.42,$L1560-$K1560&lt;=1.42),(IF(AND(HOUR($K1560)&gt;=Listas!$F$2,HOUR($K1560)&lt;=Listas!$F$3),(Listas!$F$3-HOUR($K1560)+4),IF(AND(HOUR($K1560)&gt;=Listas!$F$4,HOUR($K1560)&lt;=Listas!$F$5),(Listas!$F$5-HOUR($K1560)),0))+IF(AND(HOUR($L1560)&gt;=Listas!$F$2,HOUR($L1560)&lt;=Listas!$F$3),(HOUR($L1560)-Listas!$F$2),IF(AND(HOUR($L1560)&gt;=Listas!$F$4,HOUR($L1560)&lt;=Listas!$F$5),(HOUR($L1560)-Listas!$F$4+4),0))),IF(($L1560-$K1560&gt;1.42),(IF(AND(HOUR($K1560)&gt;=Listas!$F$2,HOUR($K1560)&lt;=Listas!$F$3),(Listas!$F$3-HOUR($K1560)+4)+IF(AND(HOUR($L1560)&gt;=Listas!$F$2,HOUR($L1560)&lt;=Listas!$F$3),(HOUR($L1560)-Listas!$F$2)+NETWORKDAYS($K1560+1,$L1560-1,Listas!$H$2:$H$112)*Listas!$F$6,IF(AND(HOUR($L1560)&gt;=Listas!$F$4,HOUR($L1560)&lt;=Listas!$F$5),(HOUR($L1560)-Listas!$F$4+4)+NETWORKDAYS($K1560+1,$L1560-1,Listas!$H$2:$H$111)*Listas!$F$6,0)),IF(AND(HOUR($K1560)&gt;=Listas!$F$4,HOUR($K1560)&lt;=Listas!$F$5),(Listas!$F$5-HOUR($K1560))+IF(AND(HOUR($L1560)&gt;=Listas!$F$2,HOUR($L1560)&lt;=Listas!$F$3),(HOUR($L1560)-Listas!$F$2)+NETWORKDAYS($K1560+1,$L1560-1,Listas!$H$2:$H$111)*Listas!$F$6,(HOUR($L1560)-Listas!$F$4+4)+NETWORKDAYS($K1560+1,$L1560-1,Listas!$H$2:$H$111)*Listas!$F$6)))),IF(($L1560-$K1560)&lt;0,"Fecha inicial mayor a fecha final",0)))))))))</f>
        <v/>
      </c>
      <c r="N1560" s="6" t="str">
        <f t="shared" si="1"/>
        <v/>
      </c>
      <c r="O1560" s="6"/>
      <c r="P1560" s="6"/>
      <c r="Q1560" s="6" t="b">
        <v>0</v>
      </c>
      <c r="R1560" s="6" t="str">
        <f t="shared" si="11"/>
        <v/>
      </c>
      <c r="S1560" s="6"/>
    </row>
    <row r="1561">
      <c r="A1561" s="6"/>
      <c r="B1561" s="6"/>
      <c r="C1561" s="6"/>
      <c r="D1561" s="6"/>
      <c r="E1561" s="6"/>
      <c r="F1561" s="6"/>
      <c r="G1561" s="6"/>
      <c r="H1561" s="6"/>
      <c r="I1561" s="6"/>
      <c r="J1561" s="6"/>
      <c r="K1561" s="84"/>
      <c r="L1561" s="84"/>
      <c r="M1561" s="6" t="str">
        <f>IF(OR(ISBLANK($K1561),ISBLANK($L1561)),"",IF(NETWORKDAYS($K1561,$K1561,Listas!$H$2:$H$111)=0,"Error fecha inicial",IF(NETWORKDAYS($L1561,$L1561,Listas!$H$2:$H$111)=0,"Error fecha final",IF(OR(HOUR($K1561)&lt;Listas!$F$2,AND(HOUR($K1561)&gt;Listas!$F$3,HOUR($K1561)&lt;Listas!$F$4),HOUR($K1561)&gt;Listas!$F$5),"Error hora, fecha inicial",IF(OR(HOUR($L1561)&lt;Listas!$F$2,AND(HOUR($L1561)&gt;Listas!$F$3,HOUR($L1561)&lt;Listas!$F$4),HOUR($L1561)&gt;Listas!$F$5),"Error hora, fecha final",IF(AND($L1561-$K1561&gt;0,$L1561-$K1561&lt;=0.42),(IF(AND(AND(HOUR($K1561)&gt;=Listas!$F$2,HOUR($K1561)&lt;=Listas!$F$3),AND(HOUR($L1561)&gt;=Listas!$F$2,HOUR($L1561)&lt;=Listas!$F$3)),(HOUR($L1561)-HOUR($K1561)),IF(AND(AND(HOUR($K1561)&gt;=Listas!$F$4,HOUR($K1561)&lt;=Listas!$F$5),AND(HOUR($L1561)&gt;=Listas!$F$4,HOUR($L1561)&lt;=Listas!$F$5)),(HOUR($L1561)-HOUR($K1561)),IF(AND(AND(HOUR($K1561)&gt;=Listas!$F$2,HOUR($K1561)&lt;=Listas!$F$3),AND(HOUR($L1561)&gt;=Listas!$F$4,HOUR($L1561)&lt;=Listas!$F$5)),((Listas!$F$3-HOUR($K1561)))+((HOUR($L1561)-Listas!$F$4)),0)))),IF(AND($L1561-$K1561&gt;0.42,$L1561-$K1561&lt;=1.42),(IF(AND(HOUR($K1561)&gt;=Listas!$F$2,HOUR($K1561)&lt;=Listas!$F$3),(Listas!$F$3-HOUR($K1561)+4),IF(AND(HOUR($K1561)&gt;=Listas!$F$4,HOUR($K1561)&lt;=Listas!$F$5),(Listas!$F$5-HOUR($K1561)),0))+IF(AND(HOUR($L1561)&gt;=Listas!$F$2,HOUR($L1561)&lt;=Listas!$F$3),(HOUR($L1561)-Listas!$F$2),IF(AND(HOUR($L1561)&gt;=Listas!$F$4,HOUR($L1561)&lt;=Listas!$F$5),(HOUR($L1561)-Listas!$F$4+4),0))),IF(($L1561-$K1561&gt;1.42),(IF(AND(HOUR($K1561)&gt;=Listas!$F$2,HOUR($K1561)&lt;=Listas!$F$3),(Listas!$F$3-HOUR($K1561)+4)+IF(AND(HOUR($L1561)&gt;=Listas!$F$2,HOUR($L1561)&lt;=Listas!$F$3),(HOUR($L1561)-Listas!$F$2)+NETWORKDAYS($K1561+1,$L1561-1,Listas!$H$2:$H$112)*Listas!$F$6,IF(AND(HOUR($L1561)&gt;=Listas!$F$4,HOUR($L1561)&lt;=Listas!$F$5),(HOUR($L1561)-Listas!$F$4+4)+NETWORKDAYS($K1561+1,$L1561-1,Listas!$H$2:$H$111)*Listas!$F$6,0)),IF(AND(HOUR($K1561)&gt;=Listas!$F$4,HOUR($K1561)&lt;=Listas!$F$5),(Listas!$F$5-HOUR($K1561))+IF(AND(HOUR($L1561)&gt;=Listas!$F$2,HOUR($L1561)&lt;=Listas!$F$3),(HOUR($L1561)-Listas!$F$2)+NETWORKDAYS($K1561+1,$L1561-1,Listas!$H$2:$H$111)*Listas!$F$6,(HOUR($L1561)-Listas!$F$4+4)+NETWORKDAYS($K1561+1,$L1561-1,Listas!$H$2:$H$111)*Listas!$F$6)))),IF(($L1561-$K1561)&lt;0,"Fecha inicial mayor a fecha final",0)))))))))</f>
        <v/>
      </c>
      <c r="N1561" s="6" t="str">
        <f t="shared" si="1"/>
        <v/>
      </c>
      <c r="O1561" s="6"/>
      <c r="P1561" s="6"/>
      <c r="Q1561" s="6" t="b">
        <v>0</v>
      </c>
      <c r="R1561" s="6" t="str">
        <f t="shared" si="11"/>
        <v/>
      </c>
      <c r="S1561" s="6"/>
    </row>
    <row r="1562">
      <c r="A1562" s="6"/>
      <c r="B1562" s="6"/>
      <c r="C1562" s="6"/>
      <c r="D1562" s="6"/>
      <c r="E1562" s="6"/>
      <c r="F1562" s="6"/>
      <c r="G1562" s="6"/>
      <c r="H1562" s="6"/>
      <c r="I1562" s="6"/>
      <c r="J1562" s="6"/>
      <c r="K1562" s="84"/>
      <c r="L1562" s="84"/>
      <c r="M1562" s="6" t="str">
        <f>IF(OR(ISBLANK($K1562),ISBLANK($L1562)),"",IF(NETWORKDAYS($K1562,$K1562,Listas!$H$2:$H$111)=0,"Error fecha inicial",IF(NETWORKDAYS($L1562,$L1562,Listas!$H$2:$H$111)=0,"Error fecha final",IF(OR(HOUR($K1562)&lt;Listas!$F$2,AND(HOUR($K1562)&gt;Listas!$F$3,HOUR($K1562)&lt;Listas!$F$4),HOUR($K1562)&gt;Listas!$F$5),"Error hora, fecha inicial",IF(OR(HOUR($L1562)&lt;Listas!$F$2,AND(HOUR($L1562)&gt;Listas!$F$3,HOUR($L1562)&lt;Listas!$F$4),HOUR($L1562)&gt;Listas!$F$5),"Error hora, fecha final",IF(AND($L1562-$K1562&gt;0,$L1562-$K1562&lt;=0.42),(IF(AND(AND(HOUR($K1562)&gt;=Listas!$F$2,HOUR($K1562)&lt;=Listas!$F$3),AND(HOUR($L1562)&gt;=Listas!$F$2,HOUR($L1562)&lt;=Listas!$F$3)),(HOUR($L1562)-HOUR($K1562)),IF(AND(AND(HOUR($K1562)&gt;=Listas!$F$4,HOUR($K1562)&lt;=Listas!$F$5),AND(HOUR($L1562)&gt;=Listas!$F$4,HOUR($L1562)&lt;=Listas!$F$5)),(HOUR($L1562)-HOUR($K1562)),IF(AND(AND(HOUR($K1562)&gt;=Listas!$F$2,HOUR($K1562)&lt;=Listas!$F$3),AND(HOUR($L1562)&gt;=Listas!$F$4,HOUR($L1562)&lt;=Listas!$F$5)),((Listas!$F$3-HOUR($K1562)))+((HOUR($L1562)-Listas!$F$4)),0)))),IF(AND($L1562-$K1562&gt;0.42,$L1562-$K1562&lt;=1.42),(IF(AND(HOUR($K1562)&gt;=Listas!$F$2,HOUR($K1562)&lt;=Listas!$F$3),(Listas!$F$3-HOUR($K1562)+4),IF(AND(HOUR($K1562)&gt;=Listas!$F$4,HOUR($K1562)&lt;=Listas!$F$5),(Listas!$F$5-HOUR($K1562)),0))+IF(AND(HOUR($L1562)&gt;=Listas!$F$2,HOUR($L1562)&lt;=Listas!$F$3),(HOUR($L1562)-Listas!$F$2),IF(AND(HOUR($L1562)&gt;=Listas!$F$4,HOUR($L1562)&lt;=Listas!$F$5),(HOUR($L1562)-Listas!$F$4+4),0))),IF(($L1562-$K1562&gt;1.42),(IF(AND(HOUR($K1562)&gt;=Listas!$F$2,HOUR($K1562)&lt;=Listas!$F$3),(Listas!$F$3-HOUR($K1562)+4)+IF(AND(HOUR($L1562)&gt;=Listas!$F$2,HOUR($L1562)&lt;=Listas!$F$3),(HOUR($L1562)-Listas!$F$2)+NETWORKDAYS($K1562+1,$L1562-1,Listas!$H$2:$H$112)*Listas!$F$6,IF(AND(HOUR($L1562)&gt;=Listas!$F$4,HOUR($L1562)&lt;=Listas!$F$5),(HOUR($L1562)-Listas!$F$4+4)+NETWORKDAYS($K1562+1,$L1562-1,Listas!$H$2:$H$111)*Listas!$F$6,0)),IF(AND(HOUR($K1562)&gt;=Listas!$F$4,HOUR($K1562)&lt;=Listas!$F$5),(Listas!$F$5-HOUR($K1562))+IF(AND(HOUR($L1562)&gt;=Listas!$F$2,HOUR($L1562)&lt;=Listas!$F$3),(HOUR($L1562)-Listas!$F$2)+NETWORKDAYS($K1562+1,$L1562-1,Listas!$H$2:$H$111)*Listas!$F$6,(HOUR($L1562)-Listas!$F$4+4)+NETWORKDAYS($K1562+1,$L1562-1,Listas!$H$2:$H$111)*Listas!$F$6)))),IF(($L1562-$K1562)&lt;0,"Fecha inicial mayor a fecha final",0)))))))))</f>
        <v/>
      </c>
      <c r="N1562" s="6" t="str">
        <f t="shared" si="1"/>
        <v/>
      </c>
      <c r="O1562" s="6"/>
      <c r="P1562" s="6"/>
      <c r="Q1562" s="6" t="b">
        <v>0</v>
      </c>
      <c r="R1562" s="6" t="str">
        <f t="shared" si="11"/>
        <v/>
      </c>
      <c r="S1562" s="6"/>
    </row>
    <row r="1563">
      <c r="A1563" s="6"/>
      <c r="B1563" s="6"/>
      <c r="C1563" s="6"/>
      <c r="D1563" s="6"/>
      <c r="E1563" s="6"/>
      <c r="F1563" s="6"/>
      <c r="G1563" s="6"/>
      <c r="H1563" s="6"/>
      <c r="I1563" s="6"/>
      <c r="J1563" s="6"/>
      <c r="K1563" s="84"/>
      <c r="L1563" s="84"/>
      <c r="M1563" s="6" t="str">
        <f>IF(OR(ISBLANK($K1563),ISBLANK($L1563)),"",IF(NETWORKDAYS($K1563,$K1563,Listas!$H$2:$H$111)=0,"Error fecha inicial",IF(NETWORKDAYS($L1563,$L1563,Listas!$H$2:$H$111)=0,"Error fecha final",IF(OR(HOUR($K1563)&lt;Listas!$F$2,AND(HOUR($K1563)&gt;Listas!$F$3,HOUR($K1563)&lt;Listas!$F$4),HOUR($K1563)&gt;Listas!$F$5),"Error hora, fecha inicial",IF(OR(HOUR($L1563)&lt;Listas!$F$2,AND(HOUR($L1563)&gt;Listas!$F$3,HOUR($L1563)&lt;Listas!$F$4),HOUR($L1563)&gt;Listas!$F$5),"Error hora, fecha final",IF(AND($L1563-$K1563&gt;0,$L1563-$K1563&lt;=0.42),(IF(AND(AND(HOUR($K1563)&gt;=Listas!$F$2,HOUR($K1563)&lt;=Listas!$F$3),AND(HOUR($L1563)&gt;=Listas!$F$2,HOUR($L1563)&lt;=Listas!$F$3)),(HOUR($L1563)-HOUR($K1563)),IF(AND(AND(HOUR($K1563)&gt;=Listas!$F$4,HOUR($K1563)&lt;=Listas!$F$5),AND(HOUR($L1563)&gt;=Listas!$F$4,HOUR($L1563)&lt;=Listas!$F$5)),(HOUR($L1563)-HOUR($K1563)),IF(AND(AND(HOUR($K1563)&gt;=Listas!$F$2,HOUR($K1563)&lt;=Listas!$F$3),AND(HOUR($L1563)&gt;=Listas!$F$4,HOUR($L1563)&lt;=Listas!$F$5)),((Listas!$F$3-HOUR($K1563)))+((HOUR($L1563)-Listas!$F$4)),0)))),IF(AND($L1563-$K1563&gt;0.42,$L1563-$K1563&lt;=1.42),(IF(AND(HOUR($K1563)&gt;=Listas!$F$2,HOUR($K1563)&lt;=Listas!$F$3),(Listas!$F$3-HOUR($K1563)+4),IF(AND(HOUR($K1563)&gt;=Listas!$F$4,HOUR($K1563)&lt;=Listas!$F$5),(Listas!$F$5-HOUR($K1563)),0))+IF(AND(HOUR($L1563)&gt;=Listas!$F$2,HOUR($L1563)&lt;=Listas!$F$3),(HOUR($L1563)-Listas!$F$2),IF(AND(HOUR($L1563)&gt;=Listas!$F$4,HOUR($L1563)&lt;=Listas!$F$5),(HOUR($L1563)-Listas!$F$4+4),0))),IF(($L1563-$K1563&gt;1.42),(IF(AND(HOUR($K1563)&gt;=Listas!$F$2,HOUR($K1563)&lt;=Listas!$F$3),(Listas!$F$3-HOUR($K1563)+4)+IF(AND(HOUR($L1563)&gt;=Listas!$F$2,HOUR($L1563)&lt;=Listas!$F$3),(HOUR($L1563)-Listas!$F$2)+NETWORKDAYS($K1563+1,$L1563-1,Listas!$H$2:$H$112)*Listas!$F$6,IF(AND(HOUR($L1563)&gt;=Listas!$F$4,HOUR($L1563)&lt;=Listas!$F$5),(HOUR($L1563)-Listas!$F$4+4)+NETWORKDAYS($K1563+1,$L1563-1,Listas!$H$2:$H$111)*Listas!$F$6,0)),IF(AND(HOUR($K1563)&gt;=Listas!$F$4,HOUR($K1563)&lt;=Listas!$F$5),(Listas!$F$5-HOUR($K1563))+IF(AND(HOUR($L1563)&gt;=Listas!$F$2,HOUR($L1563)&lt;=Listas!$F$3),(HOUR($L1563)-Listas!$F$2)+NETWORKDAYS($K1563+1,$L1563-1,Listas!$H$2:$H$111)*Listas!$F$6,(HOUR($L1563)-Listas!$F$4+4)+NETWORKDAYS($K1563+1,$L1563-1,Listas!$H$2:$H$111)*Listas!$F$6)))),IF(($L1563-$K1563)&lt;0,"Fecha inicial mayor a fecha final",0)))))))))</f>
        <v/>
      </c>
      <c r="N1563" s="6" t="str">
        <f t="shared" si="1"/>
        <v/>
      </c>
      <c r="O1563" s="6"/>
      <c r="P1563" s="6"/>
      <c r="Q1563" s="6" t="b">
        <v>0</v>
      </c>
      <c r="R1563" s="6" t="str">
        <f t="shared" si="11"/>
        <v/>
      </c>
      <c r="S1563" s="6"/>
    </row>
    <row r="1564">
      <c r="A1564" s="6"/>
      <c r="B1564" s="6"/>
      <c r="C1564" s="6"/>
      <c r="D1564" s="6"/>
      <c r="E1564" s="6"/>
      <c r="F1564" s="6"/>
      <c r="G1564" s="6"/>
      <c r="H1564" s="6"/>
      <c r="I1564" s="6"/>
      <c r="J1564" s="6"/>
      <c r="K1564" s="84"/>
      <c r="L1564" s="84"/>
      <c r="M1564" s="6" t="str">
        <f>IF(OR(ISBLANK($K1564),ISBLANK($L1564)),"",IF(NETWORKDAYS($K1564,$K1564,Listas!$H$2:$H$111)=0,"Error fecha inicial",IF(NETWORKDAYS($L1564,$L1564,Listas!$H$2:$H$111)=0,"Error fecha final",IF(OR(HOUR($K1564)&lt;Listas!$F$2,AND(HOUR($K1564)&gt;Listas!$F$3,HOUR($K1564)&lt;Listas!$F$4),HOUR($K1564)&gt;Listas!$F$5),"Error hora, fecha inicial",IF(OR(HOUR($L1564)&lt;Listas!$F$2,AND(HOUR($L1564)&gt;Listas!$F$3,HOUR($L1564)&lt;Listas!$F$4),HOUR($L1564)&gt;Listas!$F$5),"Error hora, fecha final",IF(AND($L1564-$K1564&gt;0,$L1564-$K1564&lt;=0.42),(IF(AND(AND(HOUR($K1564)&gt;=Listas!$F$2,HOUR($K1564)&lt;=Listas!$F$3),AND(HOUR($L1564)&gt;=Listas!$F$2,HOUR($L1564)&lt;=Listas!$F$3)),(HOUR($L1564)-HOUR($K1564)),IF(AND(AND(HOUR($K1564)&gt;=Listas!$F$4,HOUR($K1564)&lt;=Listas!$F$5),AND(HOUR($L1564)&gt;=Listas!$F$4,HOUR($L1564)&lt;=Listas!$F$5)),(HOUR($L1564)-HOUR($K1564)),IF(AND(AND(HOUR($K1564)&gt;=Listas!$F$2,HOUR($K1564)&lt;=Listas!$F$3),AND(HOUR($L1564)&gt;=Listas!$F$4,HOUR($L1564)&lt;=Listas!$F$5)),((Listas!$F$3-HOUR($K1564)))+((HOUR($L1564)-Listas!$F$4)),0)))),IF(AND($L1564-$K1564&gt;0.42,$L1564-$K1564&lt;=1.42),(IF(AND(HOUR($K1564)&gt;=Listas!$F$2,HOUR($K1564)&lt;=Listas!$F$3),(Listas!$F$3-HOUR($K1564)+4),IF(AND(HOUR($K1564)&gt;=Listas!$F$4,HOUR($K1564)&lt;=Listas!$F$5),(Listas!$F$5-HOUR($K1564)),0))+IF(AND(HOUR($L1564)&gt;=Listas!$F$2,HOUR($L1564)&lt;=Listas!$F$3),(HOUR($L1564)-Listas!$F$2),IF(AND(HOUR($L1564)&gt;=Listas!$F$4,HOUR($L1564)&lt;=Listas!$F$5),(HOUR($L1564)-Listas!$F$4+4),0))),IF(($L1564-$K1564&gt;1.42),(IF(AND(HOUR($K1564)&gt;=Listas!$F$2,HOUR($K1564)&lt;=Listas!$F$3),(Listas!$F$3-HOUR($K1564)+4)+IF(AND(HOUR($L1564)&gt;=Listas!$F$2,HOUR($L1564)&lt;=Listas!$F$3),(HOUR($L1564)-Listas!$F$2)+NETWORKDAYS($K1564+1,$L1564-1,Listas!$H$2:$H$112)*Listas!$F$6,IF(AND(HOUR($L1564)&gt;=Listas!$F$4,HOUR($L1564)&lt;=Listas!$F$5),(HOUR($L1564)-Listas!$F$4+4)+NETWORKDAYS($K1564+1,$L1564-1,Listas!$H$2:$H$111)*Listas!$F$6,0)),IF(AND(HOUR($K1564)&gt;=Listas!$F$4,HOUR($K1564)&lt;=Listas!$F$5),(Listas!$F$5-HOUR($K1564))+IF(AND(HOUR($L1564)&gt;=Listas!$F$2,HOUR($L1564)&lt;=Listas!$F$3),(HOUR($L1564)-Listas!$F$2)+NETWORKDAYS($K1564+1,$L1564-1,Listas!$H$2:$H$111)*Listas!$F$6,(HOUR($L1564)-Listas!$F$4+4)+NETWORKDAYS($K1564+1,$L1564-1,Listas!$H$2:$H$111)*Listas!$F$6)))),IF(($L1564-$K1564)&lt;0,"Fecha inicial mayor a fecha final",0)))))))))</f>
        <v/>
      </c>
      <c r="N1564" s="6" t="str">
        <f t="shared" si="1"/>
        <v/>
      </c>
      <c r="O1564" s="6"/>
      <c r="P1564" s="6"/>
      <c r="Q1564" s="6" t="b">
        <v>0</v>
      </c>
      <c r="R1564" s="6" t="str">
        <f t="shared" si="11"/>
        <v/>
      </c>
      <c r="S1564" s="6"/>
    </row>
    <row r="1565">
      <c r="A1565" s="6"/>
      <c r="B1565" s="6"/>
      <c r="C1565" s="6"/>
      <c r="D1565" s="6"/>
      <c r="E1565" s="6"/>
      <c r="F1565" s="6"/>
      <c r="G1565" s="6"/>
      <c r="H1565" s="6"/>
      <c r="I1565" s="6"/>
      <c r="J1565" s="6"/>
      <c r="K1565" s="84"/>
      <c r="L1565" s="84"/>
      <c r="M1565" s="6" t="str">
        <f>IF(OR(ISBLANK($K1565),ISBLANK($L1565)),"",IF(NETWORKDAYS($K1565,$K1565,Listas!$H$2:$H$111)=0,"Error fecha inicial",IF(NETWORKDAYS($L1565,$L1565,Listas!$H$2:$H$111)=0,"Error fecha final",IF(OR(HOUR($K1565)&lt;Listas!$F$2,AND(HOUR($K1565)&gt;Listas!$F$3,HOUR($K1565)&lt;Listas!$F$4),HOUR($K1565)&gt;Listas!$F$5),"Error hora, fecha inicial",IF(OR(HOUR($L1565)&lt;Listas!$F$2,AND(HOUR($L1565)&gt;Listas!$F$3,HOUR($L1565)&lt;Listas!$F$4),HOUR($L1565)&gt;Listas!$F$5),"Error hora, fecha final",IF(AND($L1565-$K1565&gt;0,$L1565-$K1565&lt;=0.42),(IF(AND(AND(HOUR($K1565)&gt;=Listas!$F$2,HOUR($K1565)&lt;=Listas!$F$3),AND(HOUR($L1565)&gt;=Listas!$F$2,HOUR($L1565)&lt;=Listas!$F$3)),(HOUR($L1565)-HOUR($K1565)),IF(AND(AND(HOUR($K1565)&gt;=Listas!$F$4,HOUR($K1565)&lt;=Listas!$F$5),AND(HOUR($L1565)&gt;=Listas!$F$4,HOUR($L1565)&lt;=Listas!$F$5)),(HOUR($L1565)-HOUR($K1565)),IF(AND(AND(HOUR($K1565)&gt;=Listas!$F$2,HOUR($K1565)&lt;=Listas!$F$3),AND(HOUR($L1565)&gt;=Listas!$F$4,HOUR($L1565)&lt;=Listas!$F$5)),((Listas!$F$3-HOUR($K1565)))+((HOUR($L1565)-Listas!$F$4)),0)))),IF(AND($L1565-$K1565&gt;0.42,$L1565-$K1565&lt;=1.42),(IF(AND(HOUR($K1565)&gt;=Listas!$F$2,HOUR($K1565)&lt;=Listas!$F$3),(Listas!$F$3-HOUR($K1565)+4),IF(AND(HOUR($K1565)&gt;=Listas!$F$4,HOUR($K1565)&lt;=Listas!$F$5),(Listas!$F$5-HOUR($K1565)),0))+IF(AND(HOUR($L1565)&gt;=Listas!$F$2,HOUR($L1565)&lt;=Listas!$F$3),(HOUR($L1565)-Listas!$F$2),IF(AND(HOUR($L1565)&gt;=Listas!$F$4,HOUR($L1565)&lt;=Listas!$F$5),(HOUR($L1565)-Listas!$F$4+4),0))),IF(($L1565-$K1565&gt;1.42),(IF(AND(HOUR($K1565)&gt;=Listas!$F$2,HOUR($K1565)&lt;=Listas!$F$3),(Listas!$F$3-HOUR($K1565)+4)+IF(AND(HOUR($L1565)&gt;=Listas!$F$2,HOUR($L1565)&lt;=Listas!$F$3),(HOUR($L1565)-Listas!$F$2)+NETWORKDAYS($K1565+1,$L1565-1,Listas!$H$2:$H$112)*Listas!$F$6,IF(AND(HOUR($L1565)&gt;=Listas!$F$4,HOUR($L1565)&lt;=Listas!$F$5),(HOUR($L1565)-Listas!$F$4+4)+NETWORKDAYS($K1565+1,$L1565-1,Listas!$H$2:$H$111)*Listas!$F$6,0)),IF(AND(HOUR($K1565)&gt;=Listas!$F$4,HOUR($K1565)&lt;=Listas!$F$5),(Listas!$F$5-HOUR($K1565))+IF(AND(HOUR($L1565)&gt;=Listas!$F$2,HOUR($L1565)&lt;=Listas!$F$3),(HOUR($L1565)-Listas!$F$2)+NETWORKDAYS($K1565+1,$L1565-1,Listas!$H$2:$H$111)*Listas!$F$6,(HOUR($L1565)-Listas!$F$4+4)+NETWORKDAYS($K1565+1,$L1565-1,Listas!$H$2:$H$111)*Listas!$F$6)))),IF(($L1565-$K1565)&lt;0,"Fecha inicial mayor a fecha final",0)))))))))</f>
        <v/>
      </c>
      <c r="N1565" s="6" t="str">
        <f t="shared" si="1"/>
        <v/>
      </c>
      <c r="O1565" s="6"/>
      <c r="P1565" s="6"/>
      <c r="Q1565" s="6" t="b">
        <v>0</v>
      </c>
      <c r="R1565" s="6" t="str">
        <f t="shared" si="11"/>
        <v/>
      </c>
      <c r="S1565" s="6"/>
    </row>
    <row r="1566">
      <c r="A1566" s="6"/>
      <c r="B1566" s="6"/>
      <c r="C1566" s="6"/>
      <c r="D1566" s="6"/>
      <c r="E1566" s="6"/>
      <c r="F1566" s="6"/>
      <c r="G1566" s="6"/>
      <c r="H1566" s="6"/>
      <c r="I1566" s="6"/>
      <c r="J1566" s="6"/>
      <c r="K1566" s="84"/>
      <c r="L1566" s="84"/>
      <c r="M1566" s="6" t="str">
        <f>IF(OR(ISBLANK($K1566),ISBLANK($L1566)),"",IF(NETWORKDAYS($K1566,$K1566,Listas!$H$2:$H$111)=0,"Error fecha inicial",IF(NETWORKDAYS($L1566,$L1566,Listas!$H$2:$H$111)=0,"Error fecha final",IF(OR(HOUR($K1566)&lt;Listas!$F$2,AND(HOUR($K1566)&gt;Listas!$F$3,HOUR($K1566)&lt;Listas!$F$4),HOUR($K1566)&gt;Listas!$F$5),"Error hora, fecha inicial",IF(OR(HOUR($L1566)&lt;Listas!$F$2,AND(HOUR($L1566)&gt;Listas!$F$3,HOUR($L1566)&lt;Listas!$F$4),HOUR($L1566)&gt;Listas!$F$5),"Error hora, fecha final",IF(AND($L1566-$K1566&gt;0,$L1566-$K1566&lt;=0.42),(IF(AND(AND(HOUR($K1566)&gt;=Listas!$F$2,HOUR($K1566)&lt;=Listas!$F$3),AND(HOUR($L1566)&gt;=Listas!$F$2,HOUR($L1566)&lt;=Listas!$F$3)),(HOUR($L1566)-HOUR($K1566)),IF(AND(AND(HOUR($K1566)&gt;=Listas!$F$4,HOUR($K1566)&lt;=Listas!$F$5),AND(HOUR($L1566)&gt;=Listas!$F$4,HOUR($L1566)&lt;=Listas!$F$5)),(HOUR($L1566)-HOUR($K1566)),IF(AND(AND(HOUR($K1566)&gt;=Listas!$F$2,HOUR($K1566)&lt;=Listas!$F$3),AND(HOUR($L1566)&gt;=Listas!$F$4,HOUR($L1566)&lt;=Listas!$F$5)),((Listas!$F$3-HOUR($K1566)))+((HOUR($L1566)-Listas!$F$4)),0)))),IF(AND($L1566-$K1566&gt;0.42,$L1566-$K1566&lt;=1.42),(IF(AND(HOUR($K1566)&gt;=Listas!$F$2,HOUR($K1566)&lt;=Listas!$F$3),(Listas!$F$3-HOUR($K1566)+4),IF(AND(HOUR($K1566)&gt;=Listas!$F$4,HOUR($K1566)&lt;=Listas!$F$5),(Listas!$F$5-HOUR($K1566)),0))+IF(AND(HOUR($L1566)&gt;=Listas!$F$2,HOUR($L1566)&lt;=Listas!$F$3),(HOUR($L1566)-Listas!$F$2),IF(AND(HOUR($L1566)&gt;=Listas!$F$4,HOUR($L1566)&lt;=Listas!$F$5),(HOUR($L1566)-Listas!$F$4+4),0))),IF(($L1566-$K1566&gt;1.42),(IF(AND(HOUR($K1566)&gt;=Listas!$F$2,HOUR($K1566)&lt;=Listas!$F$3),(Listas!$F$3-HOUR($K1566)+4)+IF(AND(HOUR($L1566)&gt;=Listas!$F$2,HOUR($L1566)&lt;=Listas!$F$3),(HOUR($L1566)-Listas!$F$2)+NETWORKDAYS($K1566+1,$L1566-1,Listas!$H$2:$H$112)*Listas!$F$6,IF(AND(HOUR($L1566)&gt;=Listas!$F$4,HOUR($L1566)&lt;=Listas!$F$5),(HOUR($L1566)-Listas!$F$4+4)+NETWORKDAYS($K1566+1,$L1566-1,Listas!$H$2:$H$111)*Listas!$F$6,0)),IF(AND(HOUR($K1566)&gt;=Listas!$F$4,HOUR($K1566)&lt;=Listas!$F$5),(Listas!$F$5-HOUR($K1566))+IF(AND(HOUR($L1566)&gt;=Listas!$F$2,HOUR($L1566)&lt;=Listas!$F$3),(HOUR($L1566)-Listas!$F$2)+NETWORKDAYS($K1566+1,$L1566-1,Listas!$H$2:$H$111)*Listas!$F$6,(HOUR($L1566)-Listas!$F$4+4)+NETWORKDAYS($K1566+1,$L1566-1,Listas!$H$2:$H$111)*Listas!$F$6)))),IF(($L1566-$K1566)&lt;0,"Fecha inicial mayor a fecha final",0)))))))))</f>
        <v/>
      </c>
      <c r="N1566" s="6" t="str">
        <f t="shared" si="1"/>
        <v/>
      </c>
      <c r="O1566" s="6"/>
      <c r="P1566" s="6"/>
      <c r="Q1566" s="6" t="b">
        <v>0</v>
      </c>
      <c r="R1566" s="6" t="str">
        <f t="shared" si="11"/>
        <v/>
      </c>
      <c r="S1566" s="6"/>
    </row>
    <row r="1567">
      <c r="A1567" s="6"/>
      <c r="B1567" s="6"/>
      <c r="C1567" s="6"/>
      <c r="D1567" s="6"/>
      <c r="E1567" s="6"/>
      <c r="F1567" s="6"/>
      <c r="G1567" s="6"/>
      <c r="H1567" s="6"/>
      <c r="I1567" s="6"/>
      <c r="J1567" s="6"/>
      <c r="K1567" s="84"/>
      <c r="L1567" s="84"/>
      <c r="M1567" s="6" t="str">
        <f>IF(OR(ISBLANK($K1567),ISBLANK($L1567)),"",IF(NETWORKDAYS($K1567,$K1567,Listas!$H$2:$H$111)=0,"Error fecha inicial",IF(NETWORKDAYS($L1567,$L1567,Listas!$H$2:$H$111)=0,"Error fecha final",IF(OR(HOUR($K1567)&lt;Listas!$F$2,AND(HOUR($K1567)&gt;Listas!$F$3,HOUR($K1567)&lt;Listas!$F$4),HOUR($K1567)&gt;Listas!$F$5),"Error hora, fecha inicial",IF(OR(HOUR($L1567)&lt;Listas!$F$2,AND(HOUR($L1567)&gt;Listas!$F$3,HOUR($L1567)&lt;Listas!$F$4),HOUR($L1567)&gt;Listas!$F$5),"Error hora, fecha final",IF(AND($L1567-$K1567&gt;0,$L1567-$K1567&lt;=0.42),(IF(AND(AND(HOUR($K1567)&gt;=Listas!$F$2,HOUR($K1567)&lt;=Listas!$F$3),AND(HOUR($L1567)&gt;=Listas!$F$2,HOUR($L1567)&lt;=Listas!$F$3)),(HOUR($L1567)-HOUR($K1567)),IF(AND(AND(HOUR($K1567)&gt;=Listas!$F$4,HOUR($K1567)&lt;=Listas!$F$5),AND(HOUR($L1567)&gt;=Listas!$F$4,HOUR($L1567)&lt;=Listas!$F$5)),(HOUR($L1567)-HOUR($K1567)),IF(AND(AND(HOUR($K1567)&gt;=Listas!$F$2,HOUR($K1567)&lt;=Listas!$F$3),AND(HOUR($L1567)&gt;=Listas!$F$4,HOUR($L1567)&lt;=Listas!$F$5)),((Listas!$F$3-HOUR($K1567)))+((HOUR($L1567)-Listas!$F$4)),0)))),IF(AND($L1567-$K1567&gt;0.42,$L1567-$K1567&lt;=1.42),(IF(AND(HOUR($K1567)&gt;=Listas!$F$2,HOUR($K1567)&lt;=Listas!$F$3),(Listas!$F$3-HOUR($K1567)+4),IF(AND(HOUR($K1567)&gt;=Listas!$F$4,HOUR($K1567)&lt;=Listas!$F$5),(Listas!$F$5-HOUR($K1567)),0))+IF(AND(HOUR($L1567)&gt;=Listas!$F$2,HOUR($L1567)&lt;=Listas!$F$3),(HOUR($L1567)-Listas!$F$2),IF(AND(HOUR($L1567)&gt;=Listas!$F$4,HOUR($L1567)&lt;=Listas!$F$5),(HOUR($L1567)-Listas!$F$4+4),0))),IF(($L1567-$K1567&gt;1.42),(IF(AND(HOUR($K1567)&gt;=Listas!$F$2,HOUR($K1567)&lt;=Listas!$F$3),(Listas!$F$3-HOUR($K1567)+4)+IF(AND(HOUR($L1567)&gt;=Listas!$F$2,HOUR($L1567)&lt;=Listas!$F$3),(HOUR($L1567)-Listas!$F$2)+NETWORKDAYS($K1567+1,$L1567-1,Listas!$H$2:$H$112)*Listas!$F$6,IF(AND(HOUR($L1567)&gt;=Listas!$F$4,HOUR($L1567)&lt;=Listas!$F$5),(HOUR($L1567)-Listas!$F$4+4)+NETWORKDAYS($K1567+1,$L1567-1,Listas!$H$2:$H$111)*Listas!$F$6,0)),IF(AND(HOUR($K1567)&gt;=Listas!$F$4,HOUR($K1567)&lt;=Listas!$F$5),(Listas!$F$5-HOUR($K1567))+IF(AND(HOUR($L1567)&gt;=Listas!$F$2,HOUR($L1567)&lt;=Listas!$F$3),(HOUR($L1567)-Listas!$F$2)+NETWORKDAYS($K1567+1,$L1567-1,Listas!$H$2:$H$111)*Listas!$F$6,(HOUR($L1567)-Listas!$F$4+4)+NETWORKDAYS($K1567+1,$L1567-1,Listas!$H$2:$H$111)*Listas!$F$6)))),IF(($L1567-$K1567)&lt;0,"Fecha inicial mayor a fecha final",0)))))))))</f>
        <v/>
      </c>
      <c r="N1567" s="6" t="str">
        <f t="shared" si="1"/>
        <v/>
      </c>
      <c r="O1567" s="6"/>
      <c r="P1567" s="6"/>
      <c r="Q1567" s="6" t="b">
        <v>0</v>
      </c>
      <c r="R1567" s="6" t="str">
        <f t="shared" si="11"/>
        <v/>
      </c>
      <c r="S1567" s="6"/>
    </row>
    <row r="1568">
      <c r="A1568" s="6"/>
      <c r="B1568" s="6"/>
      <c r="C1568" s="6"/>
      <c r="D1568" s="6"/>
      <c r="E1568" s="6"/>
      <c r="F1568" s="6"/>
      <c r="G1568" s="6"/>
      <c r="H1568" s="6"/>
      <c r="I1568" s="6"/>
      <c r="J1568" s="6"/>
      <c r="K1568" s="84"/>
      <c r="L1568" s="84"/>
      <c r="M1568" s="6" t="str">
        <f>IF(OR(ISBLANK($K1568),ISBLANK($L1568)),"",IF(NETWORKDAYS($K1568,$K1568,Listas!$H$2:$H$111)=0,"Error fecha inicial",IF(NETWORKDAYS($L1568,$L1568,Listas!$H$2:$H$111)=0,"Error fecha final",IF(OR(HOUR($K1568)&lt;Listas!$F$2,AND(HOUR($K1568)&gt;Listas!$F$3,HOUR($K1568)&lt;Listas!$F$4),HOUR($K1568)&gt;Listas!$F$5),"Error hora, fecha inicial",IF(OR(HOUR($L1568)&lt;Listas!$F$2,AND(HOUR($L1568)&gt;Listas!$F$3,HOUR($L1568)&lt;Listas!$F$4),HOUR($L1568)&gt;Listas!$F$5),"Error hora, fecha final",IF(AND($L1568-$K1568&gt;0,$L1568-$K1568&lt;=0.42),(IF(AND(AND(HOUR($K1568)&gt;=Listas!$F$2,HOUR($K1568)&lt;=Listas!$F$3),AND(HOUR($L1568)&gt;=Listas!$F$2,HOUR($L1568)&lt;=Listas!$F$3)),(HOUR($L1568)-HOUR($K1568)),IF(AND(AND(HOUR($K1568)&gt;=Listas!$F$4,HOUR($K1568)&lt;=Listas!$F$5),AND(HOUR($L1568)&gt;=Listas!$F$4,HOUR($L1568)&lt;=Listas!$F$5)),(HOUR($L1568)-HOUR($K1568)),IF(AND(AND(HOUR($K1568)&gt;=Listas!$F$2,HOUR($K1568)&lt;=Listas!$F$3),AND(HOUR($L1568)&gt;=Listas!$F$4,HOUR($L1568)&lt;=Listas!$F$5)),((Listas!$F$3-HOUR($K1568)))+((HOUR($L1568)-Listas!$F$4)),0)))),IF(AND($L1568-$K1568&gt;0.42,$L1568-$K1568&lt;=1.42),(IF(AND(HOUR($K1568)&gt;=Listas!$F$2,HOUR($K1568)&lt;=Listas!$F$3),(Listas!$F$3-HOUR($K1568)+4),IF(AND(HOUR($K1568)&gt;=Listas!$F$4,HOUR($K1568)&lt;=Listas!$F$5),(Listas!$F$5-HOUR($K1568)),0))+IF(AND(HOUR($L1568)&gt;=Listas!$F$2,HOUR($L1568)&lt;=Listas!$F$3),(HOUR($L1568)-Listas!$F$2),IF(AND(HOUR($L1568)&gt;=Listas!$F$4,HOUR($L1568)&lt;=Listas!$F$5),(HOUR($L1568)-Listas!$F$4+4),0))),IF(($L1568-$K1568&gt;1.42),(IF(AND(HOUR($K1568)&gt;=Listas!$F$2,HOUR($K1568)&lt;=Listas!$F$3),(Listas!$F$3-HOUR($K1568)+4)+IF(AND(HOUR($L1568)&gt;=Listas!$F$2,HOUR($L1568)&lt;=Listas!$F$3),(HOUR($L1568)-Listas!$F$2)+NETWORKDAYS($K1568+1,$L1568-1,Listas!$H$2:$H$112)*Listas!$F$6,IF(AND(HOUR($L1568)&gt;=Listas!$F$4,HOUR($L1568)&lt;=Listas!$F$5),(HOUR($L1568)-Listas!$F$4+4)+NETWORKDAYS($K1568+1,$L1568-1,Listas!$H$2:$H$111)*Listas!$F$6,0)),IF(AND(HOUR($K1568)&gt;=Listas!$F$4,HOUR($K1568)&lt;=Listas!$F$5),(Listas!$F$5-HOUR($K1568))+IF(AND(HOUR($L1568)&gt;=Listas!$F$2,HOUR($L1568)&lt;=Listas!$F$3),(HOUR($L1568)-Listas!$F$2)+NETWORKDAYS($K1568+1,$L1568-1,Listas!$H$2:$H$111)*Listas!$F$6,(HOUR($L1568)-Listas!$F$4+4)+NETWORKDAYS($K1568+1,$L1568-1,Listas!$H$2:$H$111)*Listas!$F$6)))),IF(($L1568-$K1568)&lt;0,"Fecha inicial mayor a fecha final",0)))))))))</f>
        <v/>
      </c>
      <c r="N1568" s="6" t="str">
        <f t="shared" si="1"/>
        <v/>
      </c>
      <c r="O1568" s="6"/>
      <c r="P1568" s="6"/>
      <c r="Q1568" s="6" t="b">
        <v>0</v>
      </c>
      <c r="R1568" s="6" t="str">
        <f t="shared" si="11"/>
        <v/>
      </c>
      <c r="S1568" s="6"/>
    </row>
    <row r="1569">
      <c r="A1569" s="6"/>
      <c r="B1569" s="6"/>
      <c r="C1569" s="6"/>
      <c r="D1569" s="6"/>
      <c r="E1569" s="6"/>
      <c r="F1569" s="6"/>
      <c r="G1569" s="6"/>
      <c r="H1569" s="6"/>
      <c r="I1569" s="6"/>
      <c r="J1569" s="6"/>
      <c r="K1569" s="84"/>
      <c r="L1569" s="84"/>
      <c r="M1569" s="6" t="str">
        <f>IF(OR(ISBLANK($K1569),ISBLANK($L1569)),"",IF(NETWORKDAYS($K1569,$K1569,Listas!$H$2:$H$111)=0,"Error fecha inicial",IF(NETWORKDAYS($L1569,$L1569,Listas!$H$2:$H$111)=0,"Error fecha final",IF(OR(HOUR($K1569)&lt;Listas!$F$2,AND(HOUR($K1569)&gt;Listas!$F$3,HOUR($K1569)&lt;Listas!$F$4),HOUR($K1569)&gt;Listas!$F$5),"Error hora, fecha inicial",IF(OR(HOUR($L1569)&lt;Listas!$F$2,AND(HOUR($L1569)&gt;Listas!$F$3,HOUR($L1569)&lt;Listas!$F$4),HOUR($L1569)&gt;Listas!$F$5),"Error hora, fecha final",IF(AND($L1569-$K1569&gt;0,$L1569-$K1569&lt;=0.42),(IF(AND(AND(HOUR($K1569)&gt;=Listas!$F$2,HOUR($K1569)&lt;=Listas!$F$3),AND(HOUR($L1569)&gt;=Listas!$F$2,HOUR($L1569)&lt;=Listas!$F$3)),(HOUR($L1569)-HOUR($K1569)),IF(AND(AND(HOUR($K1569)&gt;=Listas!$F$4,HOUR($K1569)&lt;=Listas!$F$5),AND(HOUR($L1569)&gt;=Listas!$F$4,HOUR($L1569)&lt;=Listas!$F$5)),(HOUR($L1569)-HOUR($K1569)),IF(AND(AND(HOUR($K1569)&gt;=Listas!$F$2,HOUR($K1569)&lt;=Listas!$F$3),AND(HOUR($L1569)&gt;=Listas!$F$4,HOUR($L1569)&lt;=Listas!$F$5)),((Listas!$F$3-HOUR($K1569)))+((HOUR($L1569)-Listas!$F$4)),0)))),IF(AND($L1569-$K1569&gt;0.42,$L1569-$K1569&lt;=1.42),(IF(AND(HOUR($K1569)&gt;=Listas!$F$2,HOUR($K1569)&lt;=Listas!$F$3),(Listas!$F$3-HOUR($K1569)+4),IF(AND(HOUR($K1569)&gt;=Listas!$F$4,HOUR($K1569)&lt;=Listas!$F$5),(Listas!$F$5-HOUR($K1569)),0))+IF(AND(HOUR($L1569)&gt;=Listas!$F$2,HOUR($L1569)&lt;=Listas!$F$3),(HOUR($L1569)-Listas!$F$2),IF(AND(HOUR($L1569)&gt;=Listas!$F$4,HOUR($L1569)&lt;=Listas!$F$5),(HOUR($L1569)-Listas!$F$4+4),0))),IF(($L1569-$K1569&gt;1.42),(IF(AND(HOUR($K1569)&gt;=Listas!$F$2,HOUR($K1569)&lt;=Listas!$F$3),(Listas!$F$3-HOUR($K1569)+4)+IF(AND(HOUR($L1569)&gt;=Listas!$F$2,HOUR($L1569)&lt;=Listas!$F$3),(HOUR($L1569)-Listas!$F$2)+NETWORKDAYS($K1569+1,$L1569-1,Listas!$H$2:$H$112)*Listas!$F$6,IF(AND(HOUR($L1569)&gt;=Listas!$F$4,HOUR($L1569)&lt;=Listas!$F$5),(HOUR($L1569)-Listas!$F$4+4)+NETWORKDAYS($K1569+1,$L1569-1,Listas!$H$2:$H$111)*Listas!$F$6,0)),IF(AND(HOUR($K1569)&gt;=Listas!$F$4,HOUR($K1569)&lt;=Listas!$F$5),(Listas!$F$5-HOUR($K1569))+IF(AND(HOUR($L1569)&gt;=Listas!$F$2,HOUR($L1569)&lt;=Listas!$F$3),(HOUR($L1569)-Listas!$F$2)+NETWORKDAYS($K1569+1,$L1569-1,Listas!$H$2:$H$111)*Listas!$F$6,(HOUR($L1569)-Listas!$F$4+4)+NETWORKDAYS($K1569+1,$L1569-1,Listas!$H$2:$H$111)*Listas!$F$6)))),IF(($L1569-$K1569)&lt;0,"Fecha inicial mayor a fecha final",0)))))))))</f>
        <v/>
      </c>
      <c r="N1569" s="6" t="str">
        <f t="shared" si="1"/>
        <v/>
      </c>
      <c r="O1569" s="6"/>
      <c r="P1569" s="6"/>
      <c r="Q1569" s="6" t="b">
        <v>0</v>
      </c>
      <c r="R1569" s="6" t="str">
        <f t="shared" si="11"/>
        <v/>
      </c>
      <c r="S1569" s="6"/>
    </row>
    <row r="1570">
      <c r="A1570" s="6"/>
      <c r="B1570" s="6"/>
      <c r="C1570" s="6"/>
      <c r="D1570" s="6"/>
      <c r="E1570" s="6"/>
      <c r="F1570" s="6"/>
      <c r="G1570" s="6"/>
      <c r="H1570" s="6"/>
      <c r="I1570" s="6"/>
      <c r="J1570" s="6"/>
      <c r="K1570" s="84"/>
      <c r="L1570" s="84"/>
      <c r="M1570" s="6" t="str">
        <f>IF(OR(ISBLANK($K1570),ISBLANK($L1570)),"",IF(NETWORKDAYS($K1570,$K1570,Listas!$H$2:$H$111)=0,"Error fecha inicial",IF(NETWORKDAYS($L1570,$L1570,Listas!$H$2:$H$111)=0,"Error fecha final",IF(OR(HOUR($K1570)&lt;Listas!$F$2,AND(HOUR($K1570)&gt;Listas!$F$3,HOUR($K1570)&lt;Listas!$F$4),HOUR($K1570)&gt;Listas!$F$5),"Error hora, fecha inicial",IF(OR(HOUR($L1570)&lt;Listas!$F$2,AND(HOUR($L1570)&gt;Listas!$F$3,HOUR($L1570)&lt;Listas!$F$4),HOUR($L1570)&gt;Listas!$F$5),"Error hora, fecha final",IF(AND($L1570-$K1570&gt;0,$L1570-$K1570&lt;=0.42),(IF(AND(AND(HOUR($K1570)&gt;=Listas!$F$2,HOUR($K1570)&lt;=Listas!$F$3),AND(HOUR($L1570)&gt;=Listas!$F$2,HOUR($L1570)&lt;=Listas!$F$3)),(HOUR($L1570)-HOUR($K1570)),IF(AND(AND(HOUR($K1570)&gt;=Listas!$F$4,HOUR($K1570)&lt;=Listas!$F$5),AND(HOUR($L1570)&gt;=Listas!$F$4,HOUR($L1570)&lt;=Listas!$F$5)),(HOUR($L1570)-HOUR($K1570)),IF(AND(AND(HOUR($K1570)&gt;=Listas!$F$2,HOUR($K1570)&lt;=Listas!$F$3),AND(HOUR($L1570)&gt;=Listas!$F$4,HOUR($L1570)&lt;=Listas!$F$5)),((Listas!$F$3-HOUR($K1570)))+((HOUR($L1570)-Listas!$F$4)),0)))),IF(AND($L1570-$K1570&gt;0.42,$L1570-$K1570&lt;=1.42),(IF(AND(HOUR($K1570)&gt;=Listas!$F$2,HOUR($K1570)&lt;=Listas!$F$3),(Listas!$F$3-HOUR($K1570)+4),IF(AND(HOUR($K1570)&gt;=Listas!$F$4,HOUR($K1570)&lt;=Listas!$F$5),(Listas!$F$5-HOUR($K1570)),0))+IF(AND(HOUR($L1570)&gt;=Listas!$F$2,HOUR($L1570)&lt;=Listas!$F$3),(HOUR($L1570)-Listas!$F$2),IF(AND(HOUR($L1570)&gt;=Listas!$F$4,HOUR($L1570)&lt;=Listas!$F$5),(HOUR($L1570)-Listas!$F$4+4),0))),IF(($L1570-$K1570&gt;1.42),(IF(AND(HOUR($K1570)&gt;=Listas!$F$2,HOUR($K1570)&lt;=Listas!$F$3),(Listas!$F$3-HOUR($K1570)+4)+IF(AND(HOUR($L1570)&gt;=Listas!$F$2,HOUR($L1570)&lt;=Listas!$F$3),(HOUR($L1570)-Listas!$F$2)+NETWORKDAYS($K1570+1,$L1570-1,Listas!$H$2:$H$112)*Listas!$F$6,IF(AND(HOUR($L1570)&gt;=Listas!$F$4,HOUR($L1570)&lt;=Listas!$F$5),(HOUR($L1570)-Listas!$F$4+4)+NETWORKDAYS($K1570+1,$L1570-1,Listas!$H$2:$H$111)*Listas!$F$6,0)),IF(AND(HOUR($K1570)&gt;=Listas!$F$4,HOUR($K1570)&lt;=Listas!$F$5),(Listas!$F$5-HOUR($K1570))+IF(AND(HOUR($L1570)&gt;=Listas!$F$2,HOUR($L1570)&lt;=Listas!$F$3),(HOUR($L1570)-Listas!$F$2)+NETWORKDAYS($K1570+1,$L1570-1,Listas!$H$2:$H$111)*Listas!$F$6,(HOUR($L1570)-Listas!$F$4+4)+NETWORKDAYS($K1570+1,$L1570-1,Listas!$H$2:$H$111)*Listas!$F$6)))),IF(($L1570-$K1570)&lt;0,"Fecha inicial mayor a fecha final",0)))))))))</f>
        <v/>
      </c>
      <c r="N1570" s="6" t="str">
        <f t="shared" si="1"/>
        <v/>
      </c>
      <c r="O1570" s="6"/>
      <c r="P1570" s="6"/>
      <c r="Q1570" s="6" t="b">
        <v>0</v>
      </c>
      <c r="R1570" s="6" t="str">
        <f t="shared" si="11"/>
        <v/>
      </c>
      <c r="S1570" s="6"/>
    </row>
    <row r="1571">
      <c r="A1571" s="6"/>
      <c r="B1571" s="6"/>
      <c r="C1571" s="6"/>
      <c r="D1571" s="6"/>
      <c r="E1571" s="6"/>
      <c r="F1571" s="6"/>
      <c r="G1571" s="6"/>
      <c r="H1571" s="6"/>
      <c r="I1571" s="6"/>
      <c r="J1571" s="6"/>
      <c r="K1571" s="84"/>
      <c r="L1571" s="84"/>
      <c r="M1571" s="6" t="str">
        <f>IF(OR(ISBLANK($K1571),ISBLANK($L1571)),"",IF(NETWORKDAYS($K1571,$K1571,Listas!$H$2:$H$111)=0,"Error fecha inicial",IF(NETWORKDAYS($L1571,$L1571,Listas!$H$2:$H$111)=0,"Error fecha final",IF(OR(HOUR($K1571)&lt;Listas!$F$2,AND(HOUR($K1571)&gt;Listas!$F$3,HOUR($K1571)&lt;Listas!$F$4),HOUR($K1571)&gt;Listas!$F$5),"Error hora, fecha inicial",IF(OR(HOUR($L1571)&lt;Listas!$F$2,AND(HOUR($L1571)&gt;Listas!$F$3,HOUR($L1571)&lt;Listas!$F$4),HOUR($L1571)&gt;Listas!$F$5),"Error hora, fecha final",IF(AND($L1571-$K1571&gt;0,$L1571-$K1571&lt;=0.42),(IF(AND(AND(HOUR($K1571)&gt;=Listas!$F$2,HOUR($K1571)&lt;=Listas!$F$3),AND(HOUR($L1571)&gt;=Listas!$F$2,HOUR($L1571)&lt;=Listas!$F$3)),(HOUR($L1571)-HOUR($K1571)),IF(AND(AND(HOUR($K1571)&gt;=Listas!$F$4,HOUR($K1571)&lt;=Listas!$F$5),AND(HOUR($L1571)&gt;=Listas!$F$4,HOUR($L1571)&lt;=Listas!$F$5)),(HOUR($L1571)-HOUR($K1571)),IF(AND(AND(HOUR($K1571)&gt;=Listas!$F$2,HOUR($K1571)&lt;=Listas!$F$3),AND(HOUR($L1571)&gt;=Listas!$F$4,HOUR($L1571)&lt;=Listas!$F$5)),((Listas!$F$3-HOUR($K1571)))+((HOUR($L1571)-Listas!$F$4)),0)))),IF(AND($L1571-$K1571&gt;0.42,$L1571-$K1571&lt;=1.42),(IF(AND(HOUR($K1571)&gt;=Listas!$F$2,HOUR($K1571)&lt;=Listas!$F$3),(Listas!$F$3-HOUR($K1571)+4),IF(AND(HOUR($K1571)&gt;=Listas!$F$4,HOUR($K1571)&lt;=Listas!$F$5),(Listas!$F$5-HOUR($K1571)),0))+IF(AND(HOUR($L1571)&gt;=Listas!$F$2,HOUR($L1571)&lt;=Listas!$F$3),(HOUR($L1571)-Listas!$F$2),IF(AND(HOUR($L1571)&gt;=Listas!$F$4,HOUR($L1571)&lt;=Listas!$F$5),(HOUR($L1571)-Listas!$F$4+4),0))),IF(($L1571-$K1571&gt;1.42),(IF(AND(HOUR($K1571)&gt;=Listas!$F$2,HOUR($K1571)&lt;=Listas!$F$3),(Listas!$F$3-HOUR($K1571)+4)+IF(AND(HOUR($L1571)&gt;=Listas!$F$2,HOUR($L1571)&lt;=Listas!$F$3),(HOUR($L1571)-Listas!$F$2)+NETWORKDAYS($K1571+1,$L1571-1,Listas!$H$2:$H$112)*Listas!$F$6,IF(AND(HOUR($L1571)&gt;=Listas!$F$4,HOUR($L1571)&lt;=Listas!$F$5),(HOUR($L1571)-Listas!$F$4+4)+NETWORKDAYS($K1571+1,$L1571-1,Listas!$H$2:$H$111)*Listas!$F$6,0)),IF(AND(HOUR($K1571)&gt;=Listas!$F$4,HOUR($K1571)&lt;=Listas!$F$5),(Listas!$F$5-HOUR($K1571))+IF(AND(HOUR($L1571)&gt;=Listas!$F$2,HOUR($L1571)&lt;=Listas!$F$3),(HOUR($L1571)-Listas!$F$2)+NETWORKDAYS($K1571+1,$L1571-1,Listas!$H$2:$H$111)*Listas!$F$6,(HOUR($L1571)-Listas!$F$4+4)+NETWORKDAYS($K1571+1,$L1571-1,Listas!$H$2:$H$111)*Listas!$F$6)))),IF(($L1571-$K1571)&lt;0,"Fecha inicial mayor a fecha final",0)))))))))</f>
        <v/>
      </c>
      <c r="N1571" s="6" t="str">
        <f t="shared" si="1"/>
        <v/>
      </c>
      <c r="O1571" s="6"/>
      <c r="P1571" s="6"/>
      <c r="Q1571" s="6" t="b">
        <v>0</v>
      </c>
      <c r="R1571" s="6" t="str">
        <f t="shared" si="11"/>
        <v/>
      </c>
      <c r="S1571" s="6"/>
    </row>
    <row r="1572">
      <c r="A1572" s="6"/>
      <c r="B1572" s="6"/>
      <c r="C1572" s="6"/>
      <c r="D1572" s="6"/>
      <c r="E1572" s="6"/>
      <c r="F1572" s="6"/>
      <c r="G1572" s="6"/>
      <c r="H1572" s="6"/>
      <c r="I1572" s="6"/>
      <c r="J1572" s="6"/>
      <c r="K1572" s="84"/>
      <c r="L1572" s="84"/>
      <c r="M1572" s="6" t="str">
        <f>IF(OR(ISBLANK($K1572),ISBLANK($L1572)),"",IF(NETWORKDAYS($K1572,$K1572,Listas!$H$2:$H$111)=0,"Error fecha inicial",IF(NETWORKDAYS($L1572,$L1572,Listas!$H$2:$H$111)=0,"Error fecha final",IF(OR(HOUR($K1572)&lt;Listas!$F$2,AND(HOUR($K1572)&gt;Listas!$F$3,HOUR($K1572)&lt;Listas!$F$4),HOUR($K1572)&gt;Listas!$F$5),"Error hora, fecha inicial",IF(OR(HOUR($L1572)&lt;Listas!$F$2,AND(HOUR($L1572)&gt;Listas!$F$3,HOUR($L1572)&lt;Listas!$F$4),HOUR($L1572)&gt;Listas!$F$5),"Error hora, fecha final",IF(AND($L1572-$K1572&gt;0,$L1572-$K1572&lt;=0.42),(IF(AND(AND(HOUR($K1572)&gt;=Listas!$F$2,HOUR($K1572)&lt;=Listas!$F$3),AND(HOUR($L1572)&gt;=Listas!$F$2,HOUR($L1572)&lt;=Listas!$F$3)),(HOUR($L1572)-HOUR($K1572)),IF(AND(AND(HOUR($K1572)&gt;=Listas!$F$4,HOUR($K1572)&lt;=Listas!$F$5),AND(HOUR($L1572)&gt;=Listas!$F$4,HOUR($L1572)&lt;=Listas!$F$5)),(HOUR($L1572)-HOUR($K1572)),IF(AND(AND(HOUR($K1572)&gt;=Listas!$F$2,HOUR($K1572)&lt;=Listas!$F$3),AND(HOUR($L1572)&gt;=Listas!$F$4,HOUR($L1572)&lt;=Listas!$F$5)),((Listas!$F$3-HOUR($K1572)))+((HOUR($L1572)-Listas!$F$4)),0)))),IF(AND($L1572-$K1572&gt;0.42,$L1572-$K1572&lt;=1.42),(IF(AND(HOUR($K1572)&gt;=Listas!$F$2,HOUR($K1572)&lt;=Listas!$F$3),(Listas!$F$3-HOUR($K1572)+4),IF(AND(HOUR($K1572)&gt;=Listas!$F$4,HOUR($K1572)&lt;=Listas!$F$5),(Listas!$F$5-HOUR($K1572)),0))+IF(AND(HOUR($L1572)&gt;=Listas!$F$2,HOUR($L1572)&lt;=Listas!$F$3),(HOUR($L1572)-Listas!$F$2),IF(AND(HOUR($L1572)&gt;=Listas!$F$4,HOUR($L1572)&lt;=Listas!$F$5),(HOUR($L1572)-Listas!$F$4+4),0))),IF(($L1572-$K1572&gt;1.42),(IF(AND(HOUR($K1572)&gt;=Listas!$F$2,HOUR($K1572)&lt;=Listas!$F$3),(Listas!$F$3-HOUR($K1572)+4)+IF(AND(HOUR($L1572)&gt;=Listas!$F$2,HOUR($L1572)&lt;=Listas!$F$3),(HOUR($L1572)-Listas!$F$2)+NETWORKDAYS($K1572+1,$L1572-1,Listas!$H$2:$H$112)*Listas!$F$6,IF(AND(HOUR($L1572)&gt;=Listas!$F$4,HOUR($L1572)&lt;=Listas!$F$5),(HOUR($L1572)-Listas!$F$4+4)+NETWORKDAYS($K1572+1,$L1572-1,Listas!$H$2:$H$111)*Listas!$F$6,0)),IF(AND(HOUR($K1572)&gt;=Listas!$F$4,HOUR($K1572)&lt;=Listas!$F$5),(Listas!$F$5-HOUR($K1572))+IF(AND(HOUR($L1572)&gt;=Listas!$F$2,HOUR($L1572)&lt;=Listas!$F$3),(HOUR($L1572)-Listas!$F$2)+NETWORKDAYS($K1572+1,$L1572-1,Listas!$H$2:$H$111)*Listas!$F$6,(HOUR($L1572)-Listas!$F$4+4)+NETWORKDAYS($K1572+1,$L1572-1,Listas!$H$2:$H$111)*Listas!$F$6)))),IF(($L1572-$K1572)&lt;0,"Fecha inicial mayor a fecha final",0)))))))))</f>
        <v/>
      </c>
      <c r="N1572" s="6" t="str">
        <f t="shared" si="1"/>
        <v/>
      </c>
      <c r="O1572" s="6"/>
      <c r="P1572" s="6"/>
      <c r="Q1572" s="6" t="b">
        <v>0</v>
      </c>
      <c r="R1572" s="6" t="str">
        <f t="shared" si="11"/>
        <v/>
      </c>
      <c r="S1572" s="6"/>
    </row>
    <row r="1573">
      <c r="A1573" s="6"/>
      <c r="B1573" s="6"/>
      <c r="C1573" s="6"/>
      <c r="D1573" s="6"/>
      <c r="E1573" s="6"/>
      <c r="F1573" s="6"/>
      <c r="G1573" s="6"/>
      <c r="H1573" s="6"/>
      <c r="I1573" s="6"/>
      <c r="J1573" s="6"/>
      <c r="K1573" s="84"/>
      <c r="L1573" s="84"/>
      <c r="M1573" s="6" t="str">
        <f>IF(OR(ISBLANK($K1573),ISBLANK($L1573)),"",IF(NETWORKDAYS($K1573,$K1573,Listas!$H$2:$H$111)=0,"Error fecha inicial",IF(NETWORKDAYS($L1573,$L1573,Listas!$H$2:$H$111)=0,"Error fecha final",IF(OR(HOUR($K1573)&lt;Listas!$F$2,AND(HOUR($K1573)&gt;Listas!$F$3,HOUR($K1573)&lt;Listas!$F$4),HOUR($K1573)&gt;Listas!$F$5),"Error hora, fecha inicial",IF(OR(HOUR($L1573)&lt;Listas!$F$2,AND(HOUR($L1573)&gt;Listas!$F$3,HOUR($L1573)&lt;Listas!$F$4),HOUR($L1573)&gt;Listas!$F$5),"Error hora, fecha final",IF(AND($L1573-$K1573&gt;0,$L1573-$K1573&lt;=0.42),(IF(AND(AND(HOUR($K1573)&gt;=Listas!$F$2,HOUR($K1573)&lt;=Listas!$F$3),AND(HOUR($L1573)&gt;=Listas!$F$2,HOUR($L1573)&lt;=Listas!$F$3)),(HOUR($L1573)-HOUR($K1573)),IF(AND(AND(HOUR($K1573)&gt;=Listas!$F$4,HOUR($K1573)&lt;=Listas!$F$5),AND(HOUR($L1573)&gt;=Listas!$F$4,HOUR($L1573)&lt;=Listas!$F$5)),(HOUR($L1573)-HOUR($K1573)),IF(AND(AND(HOUR($K1573)&gt;=Listas!$F$2,HOUR($K1573)&lt;=Listas!$F$3),AND(HOUR($L1573)&gt;=Listas!$F$4,HOUR($L1573)&lt;=Listas!$F$5)),((Listas!$F$3-HOUR($K1573)))+((HOUR($L1573)-Listas!$F$4)),0)))),IF(AND($L1573-$K1573&gt;0.42,$L1573-$K1573&lt;=1.42),(IF(AND(HOUR($K1573)&gt;=Listas!$F$2,HOUR($K1573)&lt;=Listas!$F$3),(Listas!$F$3-HOUR($K1573)+4),IF(AND(HOUR($K1573)&gt;=Listas!$F$4,HOUR($K1573)&lt;=Listas!$F$5),(Listas!$F$5-HOUR($K1573)),0))+IF(AND(HOUR($L1573)&gt;=Listas!$F$2,HOUR($L1573)&lt;=Listas!$F$3),(HOUR($L1573)-Listas!$F$2),IF(AND(HOUR($L1573)&gt;=Listas!$F$4,HOUR($L1573)&lt;=Listas!$F$5),(HOUR($L1573)-Listas!$F$4+4),0))),IF(($L1573-$K1573&gt;1.42),(IF(AND(HOUR($K1573)&gt;=Listas!$F$2,HOUR($K1573)&lt;=Listas!$F$3),(Listas!$F$3-HOUR($K1573)+4)+IF(AND(HOUR($L1573)&gt;=Listas!$F$2,HOUR($L1573)&lt;=Listas!$F$3),(HOUR($L1573)-Listas!$F$2)+NETWORKDAYS($K1573+1,$L1573-1,Listas!$H$2:$H$112)*Listas!$F$6,IF(AND(HOUR($L1573)&gt;=Listas!$F$4,HOUR($L1573)&lt;=Listas!$F$5),(HOUR($L1573)-Listas!$F$4+4)+NETWORKDAYS($K1573+1,$L1573-1,Listas!$H$2:$H$111)*Listas!$F$6,0)),IF(AND(HOUR($K1573)&gt;=Listas!$F$4,HOUR($K1573)&lt;=Listas!$F$5),(Listas!$F$5-HOUR($K1573))+IF(AND(HOUR($L1573)&gt;=Listas!$F$2,HOUR($L1573)&lt;=Listas!$F$3),(HOUR($L1573)-Listas!$F$2)+NETWORKDAYS($K1573+1,$L1573-1,Listas!$H$2:$H$111)*Listas!$F$6,(HOUR($L1573)-Listas!$F$4+4)+NETWORKDAYS($K1573+1,$L1573-1,Listas!$H$2:$H$111)*Listas!$F$6)))),IF(($L1573-$K1573)&lt;0,"Fecha inicial mayor a fecha final",0)))))))))</f>
        <v/>
      </c>
      <c r="N1573" s="6" t="str">
        <f t="shared" si="1"/>
        <v/>
      </c>
      <c r="O1573" s="6"/>
      <c r="P1573" s="6"/>
      <c r="Q1573" s="6" t="b">
        <v>0</v>
      </c>
      <c r="R1573" s="6" t="str">
        <f t="shared" si="11"/>
        <v/>
      </c>
      <c r="S1573" s="6"/>
    </row>
    <row r="1574">
      <c r="A1574" s="6"/>
      <c r="B1574" s="6"/>
      <c r="C1574" s="6"/>
      <c r="D1574" s="6"/>
      <c r="E1574" s="6"/>
      <c r="F1574" s="6"/>
      <c r="G1574" s="6"/>
      <c r="H1574" s="6"/>
      <c r="I1574" s="6"/>
      <c r="J1574" s="6"/>
      <c r="K1574" s="84"/>
      <c r="L1574" s="84"/>
      <c r="M1574" s="6" t="str">
        <f>IF(OR(ISBLANK($K1574),ISBLANK($L1574)),"",IF(NETWORKDAYS($K1574,$K1574,Listas!$H$2:$H$111)=0,"Error fecha inicial",IF(NETWORKDAYS($L1574,$L1574,Listas!$H$2:$H$111)=0,"Error fecha final",IF(OR(HOUR($K1574)&lt;Listas!$F$2,AND(HOUR($K1574)&gt;Listas!$F$3,HOUR($K1574)&lt;Listas!$F$4),HOUR($K1574)&gt;Listas!$F$5),"Error hora, fecha inicial",IF(OR(HOUR($L1574)&lt;Listas!$F$2,AND(HOUR($L1574)&gt;Listas!$F$3,HOUR($L1574)&lt;Listas!$F$4),HOUR($L1574)&gt;Listas!$F$5),"Error hora, fecha final",IF(AND($L1574-$K1574&gt;0,$L1574-$K1574&lt;=0.42),(IF(AND(AND(HOUR($K1574)&gt;=Listas!$F$2,HOUR($K1574)&lt;=Listas!$F$3),AND(HOUR($L1574)&gt;=Listas!$F$2,HOUR($L1574)&lt;=Listas!$F$3)),(HOUR($L1574)-HOUR($K1574)),IF(AND(AND(HOUR($K1574)&gt;=Listas!$F$4,HOUR($K1574)&lt;=Listas!$F$5),AND(HOUR($L1574)&gt;=Listas!$F$4,HOUR($L1574)&lt;=Listas!$F$5)),(HOUR($L1574)-HOUR($K1574)),IF(AND(AND(HOUR($K1574)&gt;=Listas!$F$2,HOUR($K1574)&lt;=Listas!$F$3),AND(HOUR($L1574)&gt;=Listas!$F$4,HOUR($L1574)&lt;=Listas!$F$5)),((Listas!$F$3-HOUR($K1574)))+((HOUR($L1574)-Listas!$F$4)),0)))),IF(AND($L1574-$K1574&gt;0.42,$L1574-$K1574&lt;=1.42),(IF(AND(HOUR($K1574)&gt;=Listas!$F$2,HOUR($K1574)&lt;=Listas!$F$3),(Listas!$F$3-HOUR($K1574)+4),IF(AND(HOUR($K1574)&gt;=Listas!$F$4,HOUR($K1574)&lt;=Listas!$F$5),(Listas!$F$5-HOUR($K1574)),0))+IF(AND(HOUR($L1574)&gt;=Listas!$F$2,HOUR($L1574)&lt;=Listas!$F$3),(HOUR($L1574)-Listas!$F$2),IF(AND(HOUR($L1574)&gt;=Listas!$F$4,HOUR($L1574)&lt;=Listas!$F$5),(HOUR($L1574)-Listas!$F$4+4),0))),IF(($L1574-$K1574&gt;1.42),(IF(AND(HOUR($K1574)&gt;=Listas!$F$2,HOUR($K1574)&lt;=Listas!$F$3),(Listas!$F$3-HOUR($K1574)+4)+IF(AND(HOUR($L1574)&gt;=Listas!$F$2,HOUR($L1574)&lt;=Listas!$F$3),(HOUR($L1574)-Listas!$F$2)+NETWORKDAYS($K1574+1,$L1574-1,Listas!$H$2:$H$112)*Listas!$F$6,IF(AND(HOUR($L1574)&gt;=Listas!$F$4,HOUR($L1574)&lt;=Listas!$F$5),(HOUR($L1574)-Listas!$F$4+4)+NETWORKDAYS($K1574+1,$L1574-1,Listas!$H$2:$H$111)*Listas!$F$6,0)),IF(AND(HOUR($K1574)&gt;=Listas!$F$4,HOUR($K1574)&lt;=Listas!$F$5),(Listas!$F$5-HOUR($K1574))+IF(AND(HOUR($L1574)&gt;=Listas!$F$2,HOUR($L1574)&lt;=Listas!$F$3),(HOUR($L1574)-Listas!$F$2)+NETWORKDAYS($K1574+1,$L1574-1,Listas!$H$2:$H$111)*Listas!$F$6,(HOUR($L1574)-Listas!$F$4+4)+NETWORKDAYS($K1574+1,$L1574-1,Listas!$H$2:$H$111)*Listas!$F$6)))),IF(($L1574-$K1574)&lt;0,"Fecha inicial mayor a fecha final",0)))))))))</f>
        <v/>
      </c>
      <c r="N1574" s="6" t="str">
        <f t="shared" si="1"/>
        <v/>
      </c>
      <c r="O1574" s="6"/>
      <c r="P1574" s="6"/>
      <c r="Q1574" s="6" t="b">
        <v>0</v>
      </c>
      <c r="R1574" s="6" t="str">
        <f t="shared" si="11"/>
        <v/>
      </c>
      <c r="S1574" s="6"/>
    </row>
    <row r="1575">
      <c r="A1575" s="6"/>
      <c r="B1575" s="6"/>
      <c r="C1575" s="6"/>
      <c r="D1575" s="6"/>
      <c r="E1575" s="6"/>
      <c r="F1575" s="6"/>
      <c r="G1575" s="6"/>
      <c r="H1575" s="6"/>
      <c r="I1575" s="6"/>
      <c r="J1575" s="6"/>
      <c r="K1575" s="84"/>
      <c r="L1575" s="84"/>
      <c r="M1575" s="6" t="str">
        <f>IF(OR(ISBLANK($K1575),ISBLANK($L1575)),"",IF(NETWORKDAYS($K1575,$K1575,Listas!$H$2:$H$111)=0,"Error fecha inicial",IF(NETWORKDAYS($L1575,$L1575,Listas!$H$2:$H$111)=0,"Error fecha final",IF(OR(HOUR($K1575)&lt;Listas!$F$2,AND(HOUR($K1575)&gt;Listas!$F$3,HOUR($K1575)&lt;Listas!$F$4),HOUR($K1575)&gt;Listas!$F$5),"Error hora, fecha inicial",IF(OR(HOUR($L1575)&lt;Listas!$F$2,AND(HOUR($L1575)&gt;Listas!$F$3,HOUR($L1575)&lt;Listas!$F$4),HOUR($L1575)&gt;Listas!$F$5),"Error hora, fecha final",IF(AND($L1575-$K1575&gt;0,$L1575-$K1575&lt;=0.42),(IF(AND(AND(HOUR($K1575)&gt;=Listas!$F$2,HOUR($K1575)&lt;=Listas!$F$3),AND(HOUR($L1575)&gt;=Listas!$F$2,HOUR($L1575)&lt;=Listas!$F$3)),(HOUR($L1575)-HOUR($K1575)),IF(AND(AND(HOUR($K1575)&gt;=Listas!$F$4,HOUR($K1575)&lt;=Listas!$F$5),AND(HOUR($L1575)&gt;=Listas!$F$4,HOUR($L1575)&lt;=Listas!$F$5)),(HOUR($L1575)-HOUR($K1575)),IF(AND(AND(HOUR($K1575)&gt;=Listas!$F$2,HOUR($K1575)&lt;=Listas!$F$3),AND(HOUR($L1575)&gt;=Listas!$F$4,HOUR($L1575)&lt;=Listas!$F$5)),((Listas!$F$3-HOUR($K1575)))+((HOUR($L1575)-Listas!$F$4)),0)))),IF(AND($L1575-$K1575&gt;0.42,$L1575-$K1575&lt;=1.42),(IF(AND(HOUR($K1575)&gt;=Listas!$F$2,HOUR($K1575)&lt;=Listas!$F$3),(Listas!$F$3-HOUR($K1575)+4),IF(AND(HOUR($K1575)&gt;=Listas!$F$4,HOUR($K1575)&lt;=Listas!$F$5),(Listas!$F$5-HOUR($K1575)),0))+IF(AND(HOUR($L1575)&gt;=Listas!$F$2,HOUR($L1575)&lt;=Listas!$F$3),(HOUR($L1575)-Listas!$F$2),IF(AND(HOUR($L1575)&gt;=Listas!$F$4,HOUR($L1575)&lt;=Listas!$F$5),(HOUR($L1575)-Listas!$F$4+4),0))),IF(($L1575-$K1575&gt;1.42),(IF(AND(HOUR($K1575)&gt;=Listas!$F$2,HOUR($K1575)&lt;=Listas!$F$3),(Listas!$F$3-HOUR($K1575)+4)+IF(AND(HOUR($L1575)&gt;=Listas!$F$2,HOUR($L1575)&lt;=Listas!$F$3),(HOUR($L1575)-Listas!$F$2)+NETWORKDAYS($K1575+1,$L1575-1,Listas!$H$2:$H$112)*Listas!$F$6,IF(AND(HOUR($L1575)&gt;=Listas!$F$4,HOUR($L1575)&lt;=Listas!$F$5),(HOUR($L1575)-Listas!$F$4+4)+NETWORKDAYS($K1575+1,$L1575-1,Listas!$H$2:$H$111)*Listas!$F$6,0)),IF(AND(HOUR($K1575)&gt;=Listas!$F$4,HOUR($K1575)&lt;=Listas!$F$5),(Listas!$F$5-HOUR($K1575))+IF(AND(HOUR($L1575)&gt;=Listas!$F$2,HOUR($L1575)&lt;=Listas!$F$3),(HOUR($L1575)-Listas!$F$2)+NETWORKDAYS($K1575+1,$L1575-1,Listas!$H$2:$H$111)*Listas!$F$6,(HOUR($L1575)-Listas!$F$4+4)+NETWORKDAYS($K1575+1,$L1575-1,Listas!$H$2:$H$111)*Listas!$F$6)))),IF(($L1575-$K1575)&lt;0,"Fecha inicial mayor a fecha final",0)))))))))</f>
        <v/>
      </c>
      <c r="N1575" s="6" t="str">
        <f t="shared" si="1"/>
        <v/>
      </c>
      <c r="O1575" s="6"/>
      <c r="P1575" s="6"/>
      <c r="Q1575" s="6" t="b">
        <v>0</v>
      </c>
      <c r="R1575" s="6" t="str">
        <f t="shared" si="11"/>
        <v/>
      </c>
      <c r="S1575" s="6"/>
    </row>
    <row r="1576">
      <c r="A1576" s="6"/>
      <c r="B1576" s="6"/>
      <c r="C1576" s="6"/>
      <c r="D1576" s="6"/>
      <c r="E1576" s="6"/>
      <c r="F1576" s="6"/>
      <c r="G1576" s="6"/>
      <c r="H1576" s="6"/>
      <c r="I1576" s="6"/>
      <c r="J1576" s="6"/>
      <c r="K1576" s="84"/>
      <c r="L1576" s="84"/>
      <c r="M1576" s="6" t="str">
        <f>IF(OR(ISBLANK($K1576),ISBLANK($L1576)),"",IF(NETWORKDAYS($K1576,$K1576,Listas!$H$2:$H$111)=0,"Error fecha inicial",IF(NETWORKDAYS($L1576,$L1576,Listas!$H$2:$H$111)=0,"Error fecha final",IF(OR(HOUR($K1576)&lt;Listas!$F$2,AND(HOUR($K1576)&gt;Listas!$F$3,HOUR($K1576)&lt;Listas!$F$4),HOUR($K1576)&gt;Listas!$F$5),"Error hora, fecha inicial",IF(OR(HOUR($L1576)&lt;Listas!$F$2,AND(HOUR($L1576)&gt;Listas!$F$3,HOUR($L1576)&lt;Listas!$F$4),HOUR($L1576)&gt;Listas!$F$5),"Error hora, fecha final",IF(AND($L1576-$K1576&gt;0,$L1576-$K1576&lt;=0.42),(IF(AND(AND(HOUR($K1576)&gt;=Listas!$F$2,HOUR($K1576)&lt;=Listas!$F$3),AND(HOUR($L1576)&gt;=Listas!$F$2,HOUR($L1576)&lt;=Listas!$F$3)),(HOUR($L1576)-HOUR($K1576)),IF(AND(AND(HOUR($K1576)&gt;=Listas!$F$4,HOUR($K1576)&lt;=Listas!$F$5),AND(HOUR($L1576)&gt;=Listas!$F$4,HOUR($L1576)&lt;=Listas!$F$5)),(HOUR($L1576)-HOUR($K1576)),IF(AND(AND(HOUR($K1576)&gt;=Listas!$F$2,HOUR($K1576)&lt;=Listas!$F$3),AND(HOUR($L1576)&gt;=Listas!$F$4,HOUR($L1576)&lt;=Listas!$F$5)),((Listas!$F$3-HOUR($K1576)))+((HOUR($L1576)-Listas!$F$4)),0)))),IF(AND($L1576-$K1576&gt;0.42,$L1576-$K1576&lt;=1.42),(IF(AND(HOUR($K1576)&gt;=Listas!$F$2,HOUR($K1576)&lt;=Listas!$F$3),(Listas!$F$3-HOUR($K1576)+4),IF(AND(HOUR($K1576)&gt;=Listas!$F$4,HOUR($K1576)&lt;=Listas!$F$5),(Listas!$F$5-HOUR($K1576)),0))+IF(AND(HOUR($L1576)&gt;=Listas!$F$2,HOUR($L1576)&lt;=Listas!$F$3),(HOUR($L1576)-Listas!$F$2),IF(AND(HOUR($L1576)&gt;=Listas!$F$4,HOUR($L1576)&lt;=Listas!$F$5),(HOUR($L1576)-Listas!$F$4+4),0))),IF(($L1576-$K1576&gt;1.42),(IF(AND(HOUR($K1576)&gt;=Listas!$F$2,HOUR($K1576)&lt;=Listas!$F$3),(Listas!$F$3-HOUR($K1576)+4)+IF(AND(HOUR($L1576)&gt;=Listas!$F$2,HOUR($L1576)&lt;=Listas!$F$3),(HOUR($L1576)-Listas!$F$2)+NETWORKDAYS($K1576+1,$L1576-1,Listas!$H$2:$H$112)*Listas!$F$6,IF(AND(HOUR($L1576)&gt;=Listas!$F$4,HOUR($L1576)&lt;=Listas!$F$5),(HOUR($L1576)-Listas!$F$4+4)+NETWORKDAYS($K1576+1,$L1576-1,Listas!$H$2:$H$111)*Listas!$F$6,0)),IF(AND(HOUR($K1576)&gt;=Listas!$F$4,HOUR($K1576)&lt;=Listas!$F$5),(Listas!$F$5-HOUR($K1576))+IF(AND(HOUR($L1576)&gt;=Listas!$F$2,HOUR($L1576)&lt;=Listas!$F$3),(HOUR($L1576)-Listas!$F$2)+NETWORKDAYS($K1576+1,$L1576-1,Listas!$H$2:$H$111)*Listas!$F$6,(HOUR($L1576)-Listas!$F$4+4)+NETWORKDAYS($K1576+1,$L1576-1,Listas!$H$2:$H$111)*Listas!$F$6)))),IF(($L1576-$K1576)&lt;0,"Fecha inicial mayor a fecha final",0)))))))))</f>
        <v/>
      </c>
      <c r="N1576" s="6" t="str">
        <f t="shared" si="1"/>
        <v/>
      </c>
      <c r="O1576" s="6"/>
      <c r="P1576" s="6"/>
      <c r="Q1576" s="6" t="b">
        <v>0</v>
      </c>
      <c r="R1576" s="6" t="str">
        <f t="shared" si="11"/>
        <v/>
      </c>
      <c r="S1576" s="6"/>
    </row>
    <row r="1577">
      <c r="A1577" s="6"/>
      <c r="B1577" s="6"/>
      <c r="C1577" s="6"/>
      <c r="D1577" s="6"/>
      <c r="E1577" s="6"/>
      <c r="F1577" s="6"/>
      <c r="G1577" s="6"/>
      <c r="H1577" s="6"/>
      <c r="I1577" s="6"/>
      <c r="J1577" s="6"/>
      <c r="K1577" s="84"/>
      <c r="L1577" s="84"/>
      <c r="M1577" s="6" t="str">
        <f>IF(OR(ISBLANK($K1577),ISBLANK($L1577)),"",IF(NETWORKDAYS($K1577,$K1577,Listas!$H$2:$H$111)=0,"Error fecha inicial",IF(NETWORKDAYS($L1577,$L1577,Listas!$H$2:$H$111)=0,"Error fecha final",IF(OR(HOUR($K1577)&lt;Listas!$F$2,AND(HOUR($K1577)&gt;Listas!$F$3,HOUR($K1577)&lt;Listas!$F$4),HOUR($K1577)&gt;Listas!$F$5),"Error hora, fecha inicial",IF(OR(HOUR($L1577)&lt;Listas!$F$2,AND(HOUR($L1577)&gt;Listas!$F$3,HOUR($L1577)&lt;Listas!$F$4),HOUR($L1577)&gt;Listas!$F$5),"Error hora, fecha final",IF(AND($L1577-$K1577&gt;0,$L1577-$K1577&lt;=0.42),(IF(AND(AND(HOUR($K1577)&gt;=Listas!$F$2,HOUR($K1577)&lt;=Listas!$F$3),AND(HOUR($L1577)&gt;=Listas!$F$2,HOUR($L1577)&lt;=Listas!$F$3)),(HOUR($L1577)-HOUR($K1577)),IF(AND(AND(HOUR($K1577)&gt;=Listas!$F$4,HOUR($K1577)&lt;=Listas!$F$5),AND(HOUR($L1577)&gt;=Listas!$F$4,HOUR($L1577)&lt;=Listas!$F$5)),(HOUR($L1577)-HOUR($K1577)),IF(AND(AND(HOUR($K1577)&gt;=Listas!$F$2,HOUR($K1577)&lt;=Listas!$F$3),AND(HOUR($L1577)&gt;=Listas!$F$4,HOUR($L1577)&lt;=Listas!$F$5)),((Listas!$F$3-HOUR($K1577)))+((HOUR($L1577)-Listas!$F$4)),0)))),IF(AND($L1577-$K1577&gt;0.42,$L1577-$K1577&lt;=1.42),(IF(AND(HOUR($K1577)&gt;=Listas!$F$2,HOUR($K1577)&lt;=Listas!$F$3),(Listas!$F$3-HOUR($K1577)+4),IF(AND(HOUR($K1577)&gt;=Listas!$F$4,HOUR($K1577)&lt;=Listas!$F$5),(Listas!$F$5-HOUR($K1577)),0))+IF(AND(HOUR($L1577)&gt;=Listas!$F$2,HOUR($L1577)&lt;=Listas!$F$3),(HOUR($L1577)-Listas!$F$2),IF(AND(HOUR($L1577)&gt;=Listas!$F$4,HOUR($L1577)&lt;=Listas!$F$5),(HOUR($L1577)-Listas!$F$4+4),0))),IF(($L1577-$K1577&gt;1.42),(IF(AND(HOUR($K1577)&gt;=Listas!$F$2,HOUR($K1577)&lt;=Listas!$F$3),(Listas!$F$3-HOUR($K1577)+4)+IF(AND(HOUR($L1577)&gt;=Listas!$F$2,HOUR($L1577)&lt;=Listas!$F$3),(HOUR($L1577)-Listas!$F$2)+NETWORKDAYS($K1577+1,$L1577-1,Listas!$H$2:$H$112)*Listas!$F$6,IF(AND(HOUR($L1577)&gt;=Listas!$F$4,HOUR($L1577)&lt;=Listas!$F$5),(HOUR($L1577)-Listas!$F$4+4)+NETWORKDAYS($K1577+1,$L1577-1,Listas!$H$2:$H$111)*Listas!$F$6,0)),IF(AND(HOUR($K1577)&gt;=Listas!$F$4,HOUR($K1577)&lt;=Listas!$F$5),(Listas!$F$5-HOUR($K1577))+IF(AND(HOUR($L1577)&gt;=Listas!$F$2,HOUR($L1577)&lt;=Listas!$F$3),(HOUR($L1577)-Listas!$F$2)+NETWORKDAYS($K1577+1,$L1577-1,Listas!$H$2:$H$111)*Listas!$F$6,(HOUR($L1577)-Listas!$F$4+4)+NETWORKDAYS($K1577+1,$L1577-1,Listas!$H$2:$H$111)*Listas!$F$6)))),IF(($L1577-$K1577)&lt;0,"Fecha inicial mayor a fecha final",0)))))))))</f>
        <v/>
      </c>
      <c r="N1577" s="6" t="str">
        <f t="shared" si="1"/>
        <v/>
      </c>
      <c r="O1577" s="6"/>
      <c r="P1577" s="6"/>
      <c r="Q1577" s="6" t="b">
        <v>0</v>
      </c>
      <c r="R1577" s="6" t="str">
        <f t="shared" si="11"/>
        <v/>
      </c>
      <c r="S1577" s="6"/>
    </row>
    <row r="1578">
      <c r="A1578" s="6"/>
      <c r="B1578" s="6"/>
      <c r="C1578" s="6"/>
      <c r="D1578" s="6"/>
      <c r="E1578" s="6"/>
      <c r="F1578" s="6"/>
      <c r="G1578" s="6"/>
      <c r="H1578" s="6"/>
      <c r="I1578" s="6"/>
      <c r="J1578" s="6"/>
      <c r="K1578" s="84"/>
      <c r="L1578" s="84"/>
      <c r="M1578" s="6" t="str">
        <f>IF(OR(ISBLANK($K1578),ISBLANK($L1578)),"",IF(NETWORKDAYS($K1578,$K1578,Listas!$H$2:$H$111)=0,"Error fecha inicial",IF(NETWORKDAYS($L1578,$L1578,Listas!$H$2:$H$111)=0,"Error fecha final",IF(OR(HOUR($K1578)&lt;Listas!$F$2,AND(HOUR($K1578)&gt;Listas!$F$3,HOUR($K1578)&lt;Listas!$F$4),HOUR($K1578)&gt;Listas!$F$5),"Error hora, fecha inicial",IF(OR(HOUR($L1578)&lt;Listas!$F$2,AND(HOUR($L1578)&gt;Listas!$F$3,HOUR($L1578)&lt;Listas!$F$4),HOUR($L1578)&gt;Listas!$F$5),"Error hora, fecha final",IF(AND($L1578-$K1578&gt;0,$L1578-$K1578&lt;=0.42),(IF(AND(AND(HOUR($K1578)&gt;=Listas!$F$2,HOUR($K1578)&lt;=Listas!$F$3),AND(HOUR($L1578)&gt;=Listas!$F$2,HOUR($L1578)&lt;=Listas!$F$3)),(HOUR($L1578)-HOUR($K1578)),IF(AND(AND(HOUR($K1578)&gt;=Listas!$F$4,HOUR($K1578)&lt;=Listas!$F$5),AND(HOUR($L1578)&gt;=Listas!$F$4,HOUR($L1578)&lt;=Listas!$F$5)),(HOUR($L1578)-HOUR($K1578)),IF(AND(AND(HOUR($K1578)&gt;=Listas!$F$2,HOUR($K1578)&lt;=Listas!$F$3),AND(HOUR($L1578)&gt;=Listas!$F$4,HOUR($L1578)&lt;=Listas!$F$5)),((Listas!$F$3-HOUR($K1578)))+((HOUR($L1578)-Listas!$F$4)),0)))),IF(AND($L1578-$K1578&gt;0.42,$L1578-$K1578&lt;=1.42),(IF(AND(HOUR($K1578)&gt;=Listas!$F$2,HOUR($K1578)&lt;=Listas!$F$3),(Listas!$F$3-HOUR($K1578)+4),IF(AND(HOUR($K1578)&gt;=Listas!$F$4,HOUR($K1578)&lt;=Listas!$F$5),(Listas!$F$5-HOUR($K1578)),0))+IF(AND(HOUR($L1578)&gt;=Listas!$F$2,HOUR($L1578)&lt;=Listas!$F$3),(HOUR($L1578)-Listas!$F$2),IF(AND(HOUR($L1578)&gt;=Listas!$F$4,HOUR($L1578)&lt;=Listas!$F$5),(HOUR($L1578)-Listas!$F$4+4),0))),IF(($L1578-$K1578&gt;1.42),(IF(AND(HOUR($K1578)&gt;=Listas!$F$2,HOUR($K1578)&lt;=Listas!$F$3),(Listas!$F$3-HOUR($K1578)+4)+IF(AND(HOUR($L1578)&gt;=Listas!$F$2,HOUR($L1578)&lt;=Listas!$F$3),(HOUR($L1578)-Listas!$F$2)+NETWORKDAYS($K1578+1,$L1578-1,Listas!$H$2:$H$112)*Listas!$F$6,IF(AND(HOUR($L1578)&gt;=Listas!$F$4,HOUR($L1578)&lt;=Listas!$F$5),(HOUR($L1578)-Listas!$F$4+4)+NETWORKDAYS($K1578+1,$L1578-1,Listas!$H$2:$H$111)*Listas!$F$6,0)),IF(AND(HOUR($K1578)&gt;=Listas!$F$4,HOUR($K1578)&lt;=Listas!$F$5),(Listas!$F$5-HOUR($K1578))+IF(AND(HOUR($L1578)&gt;=Listas!$F$2,HOUR($L1578)&lt;=Listas!$F$3),(HOUR($L1578)-Listas!$F$2)+NETWORKDAYS($K1578+1,$L1578-1,Listas!$H$2:$H$111)*Listas!$F$6,(HOUR($L1578)-Listas!$F$4+4)+NETWORKDAYS($K1578+1,$L1578-1,Listas!$H$2:$H$111)*Listas!$F$6)))),IF(($L1578-$K1578)&lt;0,"Fecha inicial mayor a fecha final",0)))))))))</f>
        <v/>
      </c>
      <c r="N1578" s="6" t="str">
        <f t="shared" si="1"/>
        <v/>
      </c>
      <c r="O1578" s="6"/>
      <c r="P1578" s="6"/>
      <c r="Q1578" s="6" t="b">
        <v>0</v>
      </c>
      <c r="R1578" s="6" t="str">
        <f t="shared" si="11"/>
        <v/>
      </c>
      <c r="S1578" s="6"/>
    </row>
    <row r="1579">
      <c r="A1579" s="6"/>
      <c r="B1579" s="6"/>
      <c r="C1579" s="6"/>
      <c r="D1579" s="6"/>
      <c r="E1579" s="6"/>
      <c r="F1579" s="6"/>
      <c r="G1579" s="6"/>
      <c r="H1579" s="6"/>
      <c r="I1579" s="6"/>
      <c r="J1579" s="6"/>
      <c r="K1579" s="84"/>
      <c r="L1579" s="84"/>
      <c r="M1579" s="6" t="str">
        <f>IF(OR(ISBLANK($K1579),ISBLANK($L1579)),"",IF(NETWORKDAYS($K1579,$K1579,Listas!$H$2:$H$111)=0,"Error fecha inicial",IF(NETWORKDAYS($L1579,$L1579,Listas!$H$2:$H$111)=0,"Error fecha final",IF(OR(HOUR($K1579)&lt;Listas!$F$2,AND(HOUR($K1579)&gt;Listas!$F$3,HOUR($K1579)&lt;Listas!$F$4),HOUR($K1579)&gt;Listas!$F$5),"Error hora, fecha inicial",IF(OR(HOUR($L1579)&lt;Listas!$F$2,AND(HOUR($L1579)&gt;Listas!$F$3,HOUR($L1579)&lt;Listas!$F$4),HOUR($L1579)&gt;Listas!$F$5),"Error hora, fecha final",IF(AND($L1579-$K1579&gt;0,$L1579-$K1579&lt;=0.42),(IF(AND(AND(HOUR($K1579)&gt;=Listas!$F$2,HOUR($K1579)&lt;=Listas!$F$3),AND(HOUR($L1579)&gt;=Listas!$F$2,HOUR($L1579)&lt;=Listas!$F$3)),(HOUR($L1579)-HOUR($K1579)),IF(AND(AND(HOUR($K1579)&gt;=Listas!$F$4,HOUR($K1579)&lt;=Listas!$F$5),AND(HOUR($L1579)&gt;=Listas!$F$4,HOUR($L1579)&lt;=Listas!$F$5)),(HOUR($L1579)-HOUR($K1579)),IF(AND(AND(HOUR($K1579)&gt;=Listas!$F$2,HOUR($K1579)&lt;=Listas!$F$3),AND(HOUR($L1579)&gt;=Listas!$F$4,HOUR($L1579)&lt;=Listas!$F$5)),((Listas!$F$3-HOUR($K1579)))+((HOUR($L1579)-Listas!$F$4)),0)))),IF(AND($L1579-$K1579&gt;0.42,$L1579-$K1579&lt;=1.42),(IF(AND(HOUR($K1579)&gt;=Listas!$F$2,HOUR($K1579)&lt;=Listas!$F$3),(Listas!$F$3-HOUR($K1579)+4),IF(AND(HOUR($K1579)&gt;=Listas!$F$4,HOUR($K1579)&lt;=Listas!$F$5),(Listas!$F$5-HOUR($K1579)),0))+IF(AND(HOUR($L1579)&gt;=Listas!$F$2,HOUR($L1579)&lt;=Listas!$F$3),(HOUR($L1579)-Listas!$F$2),IF(AND(HOUR($L1579)&gt;=Listas!$F$4,HOUR($L1579)&lt;=Listas!$F$5),(HOUR($L1579)-Listas!$F$4+4),0))),IF(($L1579-$K1579&gt;1.42),(IF(AND(HOUR($K1579)&gt;=Listas!$F$2,HOUR($K1579)&lt;=Listas!$F$3),(Listas!$F$3-HOUR($K1579)+4)+IF(AND(HOUR($L1579)&gt;=Listas!$F$2,HOUR($L1579)&lt;=Listas!$F$3),(HOUR($L1579)-Listas!$F$2)+NETWORKDAYS($K1579+1,$L1579-1,Listas!$H$2:$H$112)*Listas!$F$6,IF(AND(HOUR($L1579)&gt;=Listas!$F$4,HOUR($L1579)&lt;=Listas!$F$5),(HOUR($L1579)-Listas!$F$4+4)+NETWORKDAYS($K1579+1,$L1579-1,Listas!$H$2:$H$111)*Listas!$F$6,0)),IF(AND(HOUR($K1579)&gt;=Listas!$F$4,HOUR($K1579)&lt;=Listas!$F$5),(Listas!$F$5-HOUR($K1579))+IF(AND(HOUR($L1579)&gt;=Listas!$F$2,HOUR($L1579)&lt;=Listas!$F$3),(HOUR($L1579)-Listas!$F$2)+NETWORKDAYS($K1579+1,$L1579-1,Listas!$H$2:$H$111)*Listas!$F$6,(HOUR($L1579)-Listas!$F$4+4)+NETWORKDAYS($K1579+1,$L1579-1,Listas!$H$2:$H$111)*Listas!$F$6)))),IF(($L1579-$K1579)&lt;0,"Fecha inicial mayor a fecha final",0)))))))))</f>
        <v/>
      </c>
      <c r="N1579" s="6" t="str">
        <f t="shared" si="1"/>
        <v/>
      </c>
      <c r="O1579" s="6"/>
      <c r="P1579" s="6"/>
      <c r="Q1579" s="6" t="b">
        <v>0</v>
      </c>
      <c r="R1579" s="6" t="str">
        <f t="shared" si="11"/>
        <v/>
      </c>
      <c r="S1579" s="6"/>
    </row>
    <row r="1580">
      <c r="A1580" s="6"/>
      <c r="B1580" s="6"/>
      <c r="C1580" s="6"/>
      <c r="D1580" s="6"/>
      <c r="E1580" s="6"/>
      <c r="F1580" s="6"/>
      <c r="G1580" s="6"/>
      <c r="H1580" s="6"/>
      <c r="I1580" s="6"/>
      <c r="J1580" s="6"/>
      <c r="K1580" s="84"/>
      <c r="L1580" s="84"/>
      <c r="M1580" s="6" t="str">
        <f>IF(OR(ISBLANK($K1580),ISBLANK($L1580)),"",IF(NETWORKDAYS($K1580,$K1580,Listas!$H$2:$H$111)=0,"Error fecha inicial",IF(NETWORKDAYS($L1580,$L1580,Listas!$H$2:$H$111)=0,"Error fecha final",IF(OR(HOUR($K1580)&lt;Listas!$F$2,AND(HOUR($K1580)&gt;Listas!$F$3,HOUR($K1580)&lt;Listas!$F$4),HOUR($K1580)&gt;Listas!$F$5),"Error hora, fecha inicial",IF(OR(HOUR($L1580)&lt;Listas!$F$2,AND(HOUR($L1580)&gt;Listas!$F$3,HOUR($L1580)&lt;Listas!$F$4),HOUR($L1580)&gt;Listas!$F$5),"Error hora, fecha final",IF(AND($L1580-$K1580&gt;0,$L1580-$K1580&lt;=0.42),(IF(AND(AND(HOUR($K1580)&gt;=Listas!$F$2,HOUR($K1580)&lt;=Listas!$F$3),AND(HOUR($L1580)&gt;=Listas!$F$2,HOUR($L1580)&lt;=Listas!$F$3)),(HOUR($L1580)-HOUR($K1580)),IF(AND(AND(HOUR($K1580)&gt;=Listas!$F$4,HOUR($K1580)&lt;=Listas!$F$5),AND(HOUR($L1580)&gt;=Listas!$F$4,HOUR($L1580)&lt;=Listas!$F$5)),(HOUR($L1580)-HOUR($K1580)),IF(AND(AND(HOUR($K1580)&gt;=Listas!$F$2,HOUR($K1580)&lt;=Listas!$F$3),AND(HOUR($L1580)&gt;=Listas!$F$4,HOUR($L1580)&lt;=Listas!$F$5)),((Listas!$F$3-HOUR($K1580)))+((HOUR($L1580)-Listas!$F$4)),0)))),IF(AND($L1580-$K1580&gt;0.42,$L1580-$K1580&lt;=1.42),(IF(AND(HOUR($K1580)&gt;=Listas!$F$2,HOUR($K1580)&lt;=Listas!$F$3),(Listas!$F$3-HOUR($K1580)+4),IF(AND(HOUR($K1580)&gt;=Listas!$F$4,HOUR($K1580)&lt;=Listas!$F$5),(Listas!$F$5-HOUR($K1580)),0))+IF(AND(HOUR($L1580)&gt;=Listas!$F$2,HOUR($L1580)&lt;=Listas!$F$3),(HOUR($L1580)-Listas!$F$2),IF(AND(HOUR($L1580)&gt;=Listas!$F$4,HOUR($L1580)&lt;=Listas!$F$5),(HOUR($L1580)-Listas!$F$4+4),0))),IF(($L1580-$K1580&gt;1.42),(IF(AND(HOUR($K1580)&gt;=Listas!$F$2,HOUR($K1580)&lt;=Listas!$F$3),(Listas!$F$3-HOUR($K1580)+4)+IF(AND(HOUR($L1580)&gt;=Listas!$F$2,HOUR($L1580)&lt;=Listas!$F$3),(HOUR($L1580)-Listas!$F$2)+NETWORKDAYS($K1580+1,$L1580-1,Listas!$H$2:$H$112)*Listas!$F$6,IF(AND(HOUR($L1580)&gt;=Listas!$F$4,HOUR($L1580)&lt;=Listas!$F$5),(HOUR($L1580)-Listas!$F$4+4)+NETWORKDAYS($K1580+1,$L1580-1,Listas!$H$2:$H$111)*Listas!$F$6,0)),IF(AND(HOUR($K1580)&gt;=Listas!$F$4,HOUR($K1580)&lt;=Listas!$F$5),(Listas!$F$5-HOUR($K1580))+IF(AND(HOUR($L1580)&gt;=Listas!$F$2,HOUR($L1580)&lt;=Listas!$F$3),(HOUR($L1580)-Listas!$F$2)+NETWORKDAYS($K1580+1,$L1580-1,Listas!$H$2:$H$111)*Listas!$F$6,(HOUR($L1580)-Listas!$F$4+4)+NETWORKDAYS($K1580+1,$L1580-1,Listas!$H$2:$H$111)*Listas!$F$6)))),IF(($L1580-$K1580)&lt;0,"Fecha inicial mayor a fecha final",0)))))))))</f>
        <v/>
      </c>
      <c r="N1580" s="6" t="str">
        <f t="shared" si="1"/>
        <v/>
      </c>
      <c r="O1580" s="6"/>
      <c r="P1580" s="6"/>
      <c r="Q1580" s="6" t="b">
        <v>0</v>
      </c>
      <c r="R1580" s="6" t="str">
        <f t="shared" si="11"/>
        <v/>
      </c>
      <c r="S1580" s="6"/>
    </row>
    <row r="1581">
      <c r="A1581" s="6"/>
      <c r="B1581" s="6"/>
      <c r="C1581" s="6"/>
      <c r="D1581" s="6"/>
      <c r="E1581" s="6"/>
      <c r="F1581" s="6"/>
      <c r="G1581" s="6"/>
      <c r="H1581" s="6"/>
      <c r="I1581" s="6"/>
      <c r="J1581" s="6"/>
      <c r="K1581" s="84"/>
      <c r="L1581" s="84"/>
      <c r="M1581" s="6" t="str">
        <f>IF(OR(ISBLANK($K1581),ISBLANK($L1581)),"",IF(NETWORKDAYS($K1581,$K1581,Listas!$H$2:$H$111)=0,"Error fecha inicial",IF(NETWORKDAYS($L1581,$L1581,Listas!$H$2:$H$111)=0,"Error fecha final",IF(OR(HOUR($K1581)&lt;Listas!$F$2,AND(HOUR($K1581)&gt;Listas!$F$3,HOUR($K1581)&lt;Listas!$F$4),HOUR($K1581)&gt;Listas!$F$5),"Error hora, fecha inicial",IF(OR(HOUR($L1581)&lt;Listas!$F$2,AND(HOUR($L1581)&gt;Listas!$F$3,HOUR($L1581)&lt;Listas!$F$4),HOUR($L1581)&gt;Listas!$F$5),"Error hora, fecha final",IF(AND($L1581-$K1581&gt;0,$L1581-$K1581&lt;=0.42),(IF(AND(AND(HOUR($K1581)&gt;=Listas!$F$2,HOUR($K1581)&lt;=Listas!$F$3),AND(HOUR($L1581)&gt;=Listas!$F$2,HOUR($L1581)&lt;=Listas!$F$3)),(HOUR($L1581)-HOUR($K1581)),IF(AND(AND(HOUR($K1581)&gt;=Listas!$F$4,HOUR($K1581)&lt;=Listas!$F$5),AND(HOUR($L1581)&gt;=Listas!$F$4,HOUR($L1581)&lt;=Listas!$F$5)),(HOUR($L1581)-HOUR($K1581)),IF(AND(AND(HOUR($K1581)&gt;=Listas!$F$2,HOUR($K1581)&lt;=Listas!$F$3),AND(HOUR($L1581)&gt;=Listas!$F$4,HOUR($L1581)&lt;=Listas!$F$5)),((Listas!$F$3-HOUR($K1581)))+((HOUR($L1581)-Listas!$F$4)),0)))),IF(AND($L1581-$K1581&gt;0.42,$L1581-$K1581&lt;=1.42),(IF(AND(HOUR($K1581)&gt;=Listas!$F$2,HOUR($K1581)&lt;=Listas!$F$3),(Listas!$F$3-HOUR($K1581)+4),IF(AND(HOUR($K1581)&gt;=Listas!$F$4,HOUR($K1581)&lt;=Listas!$F$5),(Listas!$F$5-HOUR($K1581)),0))+IF(AND(HOUR($L1581)&gt;=Listas!$F$2,HOUR($L1581)&lt;=Listas!$F$3),(HOUR($L1581)-Listas!$F$2),IF(AND(HOUR($L1581)&gt;=Listas!$F$4,HOUR($L1581)&lt;=Listas!$F$5),(HOUR($L1581)-Listas!$F$4+4),0))),IF(($L1581-$K1581&gt;1.42),(IF(AND(HOUR($K1581)&gt;=Listas!$F$2,HOUR($K1581)&lt;=Listas!$F$3),(Listas!$F$3-HOUR($K1581)+4)+IF(AND(HOUR($L1581)&gt;=Listas!$F$2,HOUR($L1581)&lt;=Listas!$F$3),(HOUR($L1581)-Listas!$F$2)+NETWORKDAYS($K1581+1,$L1581-1,Listas!$H$2:$H$112)*Listas!$F$6,IF(AND(HOUR($L1581)&gt;=Listas!$F$4,HOUR($L1581)&lt;=Listas!$F$5),(HOUR($L1581)-Listas!$F$4+4)+NETWORKDAYS($K1581+1,$L1581-1,Listas!$H$2:$H$111)*Listas!$F$6,0)),IF(AND(HOUR($K1581)&gt;=Listas!$F$4,HOUR($K1581)&lt;=Listas!$F$5),(Listas!$F$5-HOUR($K1581))+IF(AND(HOUR($L1581)&gt;=Listas!$F$2,HOUR($L1581)&lt;=Listas!$F$3),(HOUR($L1581)-Listas!$F$2)+NETWORKDAYS($K1581+1,$L1581-1,Listas!$H$2:$H$111)*Listas!$F$6,(HOUR($L1581)-Listas!$F$4+4)+NETWORKDAYS($K1581+1,$L1581-1,Listas!$H$2:$H$111)*Listas!$F$6)))),IF(($L1581-$K1581)&lt;0,"Fecha inicial mayor a fecha final",0)))))))))</f>
        <v/>
      </c>
      <c r="N1581" s="6" t="str">
        <f t="shared" si="1"/>
        <v/>
      </c>
      <c r="O1581" s="6"/>
      <c r="P1581" s="6"/>
      <c r="Q1581" s="6" t="b">
        <v>0</v>
      </c>
      <c r="R1581" s="6" t="str">
        <f t="shared" si="11"/>
        <v/>
      </c>
      <c r="S1581" s="6"/>
    </row>
    <row r="1582">
      <c r="A1582" s="6"/>
      <c r="B1582" s="6"/>
      <c r="C1582" s="6"/>
      <c r="D1582" s="6"/>
      <c r="E1582" s="6"/>
      <c r="F1582" s="6"/>
      <c r="G1582" s="6"/>
      <c r="H1582" s="6"/>
      <c r="I1582" s="6"/>
      <c r="J1582" s="6"/>
      <c r="K1582" s="84"/>
      <c r="L1582" s="84"/>
      <c r="M1582" s="6" t="str">
        <f>IF(OR(ISBLANK($K1582),ISBLANK($L1582)),"",IF(NETWORKDAYS($K1582,$K1582,Listas!$H$2:$H$111)=0,"Error fecha inicial",IF(NETWORKDAYS($L1582,$L1582,Listas!$H$2:$H$111)=0,"Error fecha final",IF(OR(HOUR($K1582)&lt;Listas!$F$2,AND(HOUR($K1582)&gt;Listas!$F$3,HOUR($K1582)&lt;Listas!$F$4),HOUR($K1582)&gt;Listas!$F$5),"Error hora, fecha inicial",IF(OR(HOUR($L1582)&lt;Listas!$F$2,AND(HOUR($L1582)&gt;Listas!$F$3,HOUR($L1582)&lt;Listas!$F$4),HOUR($L1582)&gt;Listas!$F$5),"Error hora, fecha final",IF(AND($L1582-$K1582&gt;0,$L1582-$K1582&lt;=0.42),(IF(AND(AND(HOUR($K1582)&gt;=Listas!$F$2,HOUR($K1582)&lt;=Listas!$F$3),AND(HOUR($L1582)&gt;=Listas!$F$2,HOUR($L1582)&lt;=Listas!$F$3)),(HOUR($L1582)-HOUR($K1582)),IF(AND(AND(HOUR($K1582)&gt;=Listas!$F$4,HOUR($K1582)&lt;=Listas!$F$5),AND(HOUR($L1582)&gt;=Listas!$F$4,HOUR($L1582)&lt;=Listas!$F$5)),(HOUR($L1582)-HOUR($K1582)),IF(AND(AND(HOUR($K1582)&gt;=Listas!$F$2,HOUR($K1582)&lt;=Listas!$F$3),AND(HOUR($L1582)&gt;=Listas!$F$4,HOUR($L1582)&lt;=Listas!$F$5)),((Listas!$F$3-HOUR($K1582)))+((HOUR($L1582)-Listas!$F$4)),0)))),IF(AND($L1582-$K1582&gt;0.42,$L1582-$K1582&lt;=1.42),(IF(AND(HOUR($K1582)&gt;=Listas!$F$2,HOUR($K1582)&lt;=Listas!$F$3),(Listas!$F$3-HOUR($K1582)+4),IF(AND(HOUR($K1582)&gt;=Listas!$F$4,HOUR($K1582)&lt;=Listas!$F$5),(Listas!$F$5-HOUR($K1582)),0))+IF(AND(HOUR($L1582)&gt;=Listas!$F$2,HOUR($L1582)&lt;=Listas!$F$3),(HOUR($L1582)-Listas!$F$2),IF(AND(HOUR($L1582)&gt;=Listas!$F$4,HOUR($L1582)&lt;=Listas!$F$5),(HOUR($L1582)-Listas!$F$4+4),0))),IF(($L1582-$K1582&gt;1.42),(IF(AND(HOUR($K1582)&gt;=Listas!$F$2,HOUR($K1582)&lt;=Listas!$F$3),(Listas!$F$3-HOUR($K1582)+4)+IF(AND(HOUR($L1582)&gt;=Listas!$F$2,HOUR($L1582)&lt;=Listas!$F$3),(HOUR($L1582)-Listas!$F$2)+NETWORKDAYS($K1582+1,$L1582-1,Listas!$H$2:$H$112)*Listas!$F$6,IF(AND(HOUR($L1582)&gt;=Listas!$F$4,HOUR($L1582)&lt;=Listas!$F$5),(HOUR($L1582)-Listas!$F$4+4)+NETWORKDAYS($K1582+1,$L1582-1,Listas!$H$2:$H$111)*Listas!$F$6,0)),IF(AND(HOUR($K1582)&gt;=Listas!$F$4,HOUR($K1582)&lt;=Listas!$F$5),(Listas!$F$5-HOUR($K1582))+IF(AND(HOUR($L1582)&gt;=Listas!$F$2,HOUR($L1582)&lt;=Listas!$F$3),(HOUR($L1582)-Listas!$F$2)+NETWORKDAYS($K1582+1,$L1582-1,Listas!$H$2:$H$111)*Listas!$F$6,(HOUR($L1582)-Listas!$F$4+4)+NETWORKDAYS($K1582+1,$L1582-1,Listas!$H$2:$H$111)*Listas!$F$6)))),IF(($L1582-$K1582)&lt;0,"Fecha inicial mayor a fecha final",0)))))))))</f>
        <v/>
      </c>
      <c r="N1582" s="6" t="str">
        <f t="shared" si="1"/>
        <v/>
      </c>
      <c r="O1582" s="6"/>
      <c r="P1582" s="6"/>
      <c r="Q1582" s="6" t="b">
        <v>0</v>
      </c>
      <c r="R1582" s="6" t="str">
        <f t="shared" si="11"/>
        <v/>
      </c>
      <c r="S1582" s="6"/>
    </row>
    <row r="1583">
      <c r="A1583" s="6"/>
      <c r="B1583" s="6"/>
      <c r="C1583" s="6"/>
      <c r="D1583" s="6"/>
      <c r="E1583" s="6"/>
      <c r="F1583" s="6"/>
      <c r="G1583" s="6"/>
      <c r="H1583" s="6"/>
      <c r="I1583" s="6"/>
      <c r="J1583" s="6"/>
      <c r="K1583" s="84"/>
      <c r="L1583" s="84"/>
      <c r="M1583" s="6" t="str">
        <f>IF(OR(ISBLANK($K1583),ISBLANK($L1583)),"",IF(NETWORKDAYS($K1583,$K1583,Listas!$H$2:$H$111)=0,"Error fecha inicial",IF(NETWORKDAYS($L1583,$L1583,Listas!$H$2:$H$111)=0,"Error fecha final",IF(OR(HOUR($K1583)&lt;Listas!$F$2,AND(HOUR($K1583)&gt;Listas!$F$3,HOUR($K1583)&lt;Listas!$F$4),HOUR($K1583)&gt;Listas!$F$5),"Error hora, fecha inicial",IF(OR(HOUR($L1583)&lt;Listas!$F$2,AND(HOUR($L1583)&gt;Listas!$F$3,HOUR($L1583)&lt;Listas!$F$4),HOUR($L1583)&gt;Listas!$F$5),"Error hora, fecha final",IF(AND($L1583-$K1583&gt;0,$L1583-$K1583&lt;=0.42),(IF(AND(AND(HOUR($K1583)&gt;=Listas!$F$2,HOUR($K1583)&lt;=Listas!$F$3),AND(HOUR($L1583)&gt;=Listas!$F$2,HOUR($L1583)&lt;=Listas!$F$3)),(HOUR($L1583)-HOUR($K1583)),IF(AND(AND(HOUR($K1583)&gt;=Listas!$F$4,HOUR($K1583)&lt;=Listas!$F$5),AND(HOUR($L1583)&gt;=Listas!$F$4,HOUR($L1583)&lt;=Listas!$F$5)),(HOUR($L1583)-HOUR($K1583)),IF(AND(AND(HOUR($K1583)&gt;=Listas!$F$2,HOUR($K1583)&lt;=Listas!$F$3),AND(HOUR($L1583)&gt;=Listas!$F$4,HOUR($L1583)&lt;=Listas!$F$5)),((Listas!$F$3-HOUR($K1583)))+((HOUR($L1583)-Listas!$F$4)),0)))),IF(AND($L1583-$K1583&gt;0.42,$L1583-$K1583&lt;=1.42),(IF(AND(HOUR($K1583)&gt;=Listas!$F$2,HOUR($K1583)&lt;=Listas!$F$3),(Listas!$F$3-HOUR($K1583)+4),IF(AND(HOUR($K1583)&gt;=Listas!$F$4,HOUR($K1583)&lt;=Listas!$F$5),(Listas!$F$5-HOUR($K1583)),0))+IF(AND(HOUR($L1583)&gt;=Listas!$F$2,HOUR($L1583)&lt;=Listas!$F$3),(HOUR($L1583)-Listas!$F$2),IF(AND(HOUR($L1583)&gt;=Listas!$F$4,HOUR($L1583)&lt;=Listas!$F$5),(HOUR($L1583)-Listas!$F$4+4),0))),IF(($L1583-$K1583&gt;1.42),(IF(AND(HOUR($K1583)&gt;=Listas!$F$2,HOUR($K1583)&lt;=Listas!$F$3),(Listas!$F$3-HOUR($K1583)+4)+IF(AND(HOUR($L1583)&gt;=Listas!$F$2,HOUR($L1583)&lt;=Listas!$F$3),(HOUR($L1583)-Listas!$F$2)+NETWORKDAYS($K1583+1,$L1583-1,Listas!$H$2:$H$112)*Listas!$F$6,IF(AND(HOUR($L1583)&gt;=Listas!$F$4,HOUR($L1583)&lt;=Listas!$F$5),(HOUR($L1583)-Listas!$F$4+4)+NETWORKDAYS($K1583+1,$L1583-1,Listas!$H$2:$H$111)*Listas!$F$6,0)),IF(AND(HOUR($K1583)&gt;=Listas!$F$4,HOUR($K1583)&lt;=Listas!$F$5),(Listas!$F$5-HOUR($K1583))+IF(AND(HOUR($L1583)&gt;=Listas!$F$2,HOUR($L1583)&lt;=Listas!$F$3),(HOUR($L1583)-Listas!$F$2)+NETWORKDAYS($K1583+1,$L1583-1,Listas!$H$2:$H$111)*Listas!$F$6,(HOUR($L1583)-Listas!$F$4+4)+NETWORKDAYS($K1583+1,$L1583-1,Listas!$H$2:$H$111)*Listas!$F$6)))),IF(($L1583-$K1583)&lt;0,"Fecha inicial mayor a fecha final",0)))))))))</f>
        <v/>
      </c>
      <c r="N1583" s="6" t="str">
        <f t="shared" si="1"/>
        <v/>
      </c>
      <c r="O1583" s="6"/>
      <c r="P1583" s="6"/>
      <c r="Q1583" s="6" t="b">
        <v>0</v>
      </c>
      <c r="R1583" s="6" t="str">
        <f t="shared" si="11"/>
        <v/>
      </c>
      <c r="S1583" s="6"/>
    </row>
    <row r="1584">
      <c r="A1584" s="6"/>
      <c r="B1584" s="6"/>
      <c r="C1584" s="6"/>
      <c r="D1584" s="6"/>
      <c r="E1584" s="6"/>
      <c r="F1584" s="6"/>
      <c r="G1584" s="6"/>
      <c r="H1584" s="6"/>
      <c r="I1584" s="6"/>
      <c r="J1584" s="6"/>
      <c r="K1584" s="84"/>
      <c r="L1584" s="84"/>
      <c r="M1584" s="6" t="str">
        <f>IF(OR(ISBLANK($K1584),ISBLANK($L1584)),"",IF(NETWORKDAYS($K1584,$K1584,Listas!$H$2:$H$111)=0,"Error fecha inicial",IF(NETWORKDAYS($L1584,$L1584,Listas!$H$2:$H$111)=0,"Error fecha final",IF(OR(HOUR($K1584)&lt;Listas!$F$2,AND(HOUR($K1584)&gt;Listas!$F$3,HOUR($K1584)&lt;Listas!$F$4),HOUR($K1584)&gt;Listas!$F$5),"Error hora, fecha inicial",IF(OR(HOUR($L1584)&lt;Listas!$F$2,AND(HOUR($L1584)&gt;Listas!$F$3,HOUR($L1584)&lt;Listas!$F$4),HOUR($L1584)&gt;Listas!$F$5),"Error hora, fecha final",IF(AND($L1584-$K1584&gt;0,$L1584-$K1584&lt;=0.42),(IF(AND(AND(HOUR($K1584)&gt;=Listas!$F$2,HOUR($K1584)&lt;=Listas!$F$3),AND(HOUR($L1584)&gt;=Listas!$F$2,HOUR($L1584)&lt;=Listas!$F$3)),(HOUR($L1584)-HOUR($K1584)),IF(AND(AND(HOUR($K1584)&gt;=Listas!$F$4,HOUR($K1584)&lt;=Listas!$F$5),AND(HOUR($L1584)&gt;=Listas!$F$4,HOUR($L1584)&lt;=Listas!$F$5)),(HOUR($L1584)-HOUR($K1584)),IF(AND(AND(HOUR($K1584)&gt;=Listas!$F$2,HOUR($K1584)&lt;=Listas!$F$3),AND(HOUR($L1584)&gt;=Listas!$F$4,HOUR($L1584)&lt;=Listas!$F$5)),((Listas!$F$3-HOUR($K1584)))+((HOUR($L1584)-Listas!$F$4)),0)))),IF(AND($L1584-$K1584&gt;0.42,$L1584-$K1584&lt;=1.42),(IF(AND(HOUR($K1584)&gt;=Listas!$F$2,HOUR($K1584)&lt;=Listas!$F$3),(Listas!$F$3-HOUR($K1584)+4),IF(AND(HOUR($K1584)&gt;=Listas!$F$4,HOUR($K1584)&lt;=Listas!$F$5),(Listas!$F$5-HOUR($K1584)),0))+IF(AND(HOUR($L1584)&gt;=Listas!$F$2,HOUR($L1584)&lt;=Listas!$F$3),(HOUR($L1584)-Listas!$F$2),IF(AND(HOUR($L1584)&gt;=Listas!$F$4,HOUR($L1584)&lt;=Listas!$F$5),(HOUR($L1584)-Listas!$F$4+4),0))),IF(($L1584-$K1584&gt;1.42),(IF(AND(HOUR($K1584)&gt;=Listas!$F$2,HOUR($K1584)&lt;=Listas!$F$3),(Listas!$F$3-HOUR($K1584)+4)+IF(AND(HOUR($L1584)&gt;=Listas!$F$2,HOUR($L1584)&lt;=Listas!$F$3),(HOUR($L1584)-Listas!$F$2)+NETWORKDAYS($K1584+1,$L1584-1,Listas!$H$2:$H$112)*Listas!$F$6,IF(AND(HOUR($L1584)&gt;=Listas!$F$4,HOUR($L1584)&lt;=Listas!$F$5),(HOUR($L1584)-Listas!$F$4+4)+NETWORKDAYS($K1584+1,$L1584-1,Listas!$H$2:$H$111)*Listas!$F$6,0)),IF(AND(HOUR($K1584)&gt;=Listas!$F$4,HOUR($K1584)&lt;=Listas!$F$5),(Listas!$F$5-HOUR($K1584))+IF(AND(HOUR($L1584)&gt;=Listas!$F$2,HOUR($L1584)&lt;=Listas!$F$3),(HOUR($L1584)-Listas!$F$2)+NETWORKDAYS($K1584+1,$L1584-1,Listas!$H$2:$H$111)*Listas!$F$6,(HOUR($L1584)-Listas!$F$4+4)+NETWORKDAYS($K1584+1,$L1584-1,Listas!$H$2:$H$111)*Listas!$F$6)))),IF(($L1584-$K1584)&lt;0,"Fecha inicial mayor a fecha final",0)))))))))</f>
        <v/>
      </c>
      <c r="N1584" s="6" t="str">
        <f t="shared" si="1"/>
        <v/>
      </c>
      <c r="O1584" s="6"/>
      <c r="P1584" s="6"/>
      <c r="Q1584" s="6" t="b">
        <v>0</v>
      </c>
      <c r="R1584" s="6" t="str">
        <f t="shared" si="11"/>
        <v/>
      </c>
      <c r="S1584" s="6"/>
    </row>
    <row r="1585">
      <c r="A1585" s="6"/>
      <c r="B1585" s="6"/>
      <c r="C1585" s="6"/>
      <c r="D1585" s="6"/>
      <c r="E1585" s="6"/>
      <c r="F1585" s="6"/>
      <c r="G1585" s="6"/>
      <c r="H1585" s="6"/>
      <c r="I1585" s="6"/>
      <c r="J1585" s="6"/>
      <c r="K1585" s="84"/>
      <c r="L1585" s="84"/>
      <c r="M1585" s="6" t="str">
        <f>IF(OR(ISBLANK($K1585),ISBLANK($L1585)),"",IF(NETWORKDAYS($K1585,$K1585,Listas!$H$2:$H$111)=0,"Error fecha inicial",IF(NETWORKDAYS($L1585,$L1585,Listas!$H$2:$H$111)=0,"Error fecha final",IF(OR(HOUR($K1585)&lt;Listas!$F$2,AND(HOUR($K1585)&gt;Listas!$F$3,HOUR($K1585)&lt;Listas!$F$4),HOUR($K1585)&gt;Listas!$F$5),"Error hora, fecha inicial",IF(OR(HOUR($L1585)&lt;Listas!$F$2,AND(HOUR($L1585)&gt;Listas!$F$3,HOUR($L1585)&lt;Listas!$F$4),HOUR($L1585)&gt;Listas!$F$5),"Error hora, fecha final",IF(AND($L1585-$K1585&gt;0,$L1585-$K1585&lt;=0.42),(IF(AND(AND(HOUR($K1585)&gt;=Listas!$F$2,HOUR($K1585)&lt;=Listas!$F$3),AND(HOUR($L1585)&gt;=Listas!$F$2,HOUR($L1585)&lt;=Listas!$F$3)),(HOUR($L1585)-HOUR($K1585)),IF(AND(AND(HOUR($K1585)&gt;=Listas!$F$4,HOUR($K1585)&lt;=Listas!$F$5),AND(HOUR($L1585)&gt;=Listas!$F$4,HOUR($L1585)&lt;=Listas!$F$5)),(HOUR($L1585)-HOUR($K1585)),IF(AND(AND(HOUR($K1585)&gt;=Listas!$F$2,HOUR($K1585)&lt;=Listas!$F$3),AND(HOUR($L1585)&gt;=Listas!$F$4,HOUR($L1585)&lt;=Listas!$F$5)),((Listas!$F$3-HOUR($K1585)))+((HOUR($L1585)-Listas!$F$4)),0)))),IF(AND($L1585-$K1585&gt;0.42,$L1585-$K1585&lt;=1.42),(IF(AND(HOUR($K1585)&gt;=Listas!$F$2,HOUR($K1585)&lt;=Listas!$F$3),(Listas!$F$3-HOUR($K1585)+4),IF(AND(HOUR($K1585)&gt;=Listas!$F$4,HOUR($K1585)&lt;=Listas!$F$5),(Listas!$F$5-HOUR($K1585)),0))+IF(AND(HOUR($L1585)&gt;=Listas!$F$2,HOUR($L1585)&lt;=Listas!$F$3),(HOUR($L1585)-Listas!$F$2),IF(AND(HOUR($L1585)&gt;=Listas!$F$4,HOUR($L1585)&lt;=Listas!$F$5),(HOUR($L1585)-Listas!$F$4+4),0))),IF(($L1585-$K1585&gt;1.42),(IF(AND(HOUR($K1585)&gt;=Listas!$F$2,HOUR($K1585)&lt;=Listas!$F$3),(Listas!$F$3-HOUR($K1585)+4)+IF(AND(HOUR($L1585)&gt;=Listas!$F$2,HOUR($L1585)&lt;=Listas!$F$3),(HOUR($L1585)-Listas!$F$2)+NETWORKDAYS($K1585+1,$L1585-1,Listas!$H$2:$H$112)*Listas!$F$6,IF(AND(HOUR($L1585)&gt;=Listas!$F$4,HOUR($L1585)&lt;=Listas!$F$5),(HOUR($L1585)-Listas!$F$4+4)+NETWORKDAYS($K1585+1,$L1585-1,Listas!$H$2:$H$111)*Listas!$F$6,0)),IF(AND(HOUR($K1585)&gt;=Listas!$F$4,HOUR($K1585)&lt;=Listas!$F$5),(Listas!$F$5-HOUR($K1585))+IF(AND(HOUR($L1585)&gt;=Listas!$F$2,HOUR($L1585)&lt;=Listas!$F$3),(HOUR($L1585)-Listas!$F$2)+NETWORKDAYS($K1585+1,$L1585-1,Listas!$H$2:$H$111)*Listas!$F$6,(HOUR($L1585)-Listas!$F$4+4)+NETWORKDAYS($K1585+1,$L1585-1,Listas!$H$2:$H$111)*Listas!$F$6)))),IF(($L1585-$K1585)&lt;0,"Fecha inicial mayor a fecha final",0)))))))))</f>
        <v/>
      </c>
      <c r="N1585" s="6" t="str">
        <f t="shared" si="1"/>
        <v/>
      </c>
      <c r="O1585" s="6"/>
      <c r="P1585" s="6"/>
      <c r="Q1585" s="6" t="b">
        <v>0</v>
      </c>
      <c r="R1585" s="6" t="str">
        <f t="shared" si="11"/>
        <v/>
      </c>
      <c r="S1585" s="6"/>
    </row>
    <row r="1586">
      <c r="A1586" s="6"/>
      <c r="B1586" s="6"/>
      <c r="C1586" s="6"/>
      <c r="D1586" s="6"/>
      <c r="E1586" s="6"/>
      <c r="F1586" s="6"/>
      <c r="G1586" s="6"/>
      <c r="H1586" s="6"/>
      <c r="I1586" s="6"/>
      <c r="J1586" s="6"/>
      <c r="K1586" s="84"/>
      <c r="L1586" s="84"/>
      <c r="M1586" s="6" t="str">
        <f>IF(OR(ISBLANK($K1586),ISBLANK($L1586)),"",IF(NETWORKDAYS($K1586,$K1586,Listas!$H$2:$H$111)=0,"Error fecha inicial",IF(NETWORKDAYS($L1586,$L1586,Listas!$H$2:$H$111)=0,"Error fecha final",IF(OR(HOUR($K1586)&lt;Listas!$F$2,AND(HOUR($K1586)&gt;Listas!$F$3,HOUR($K1586)&lt;Listas!$F$4),HOUR($K1586)&gt;Listas!$F$5),"Error hora, fecha inicial",IF(OR(HOUR($L1586)&lt;Listas!$F$2,AND(HOUR($L1586)&gt;Listas!$F$3,HOUR($L1586)&lt;Listas!$F$4),HOUR($L1586)&gt;Listas!$F$5),"Error hora, fecha final",IF(AND($L1586-$K1586&gt;0,$L1586-$K1586&lt;=0.42),(IF(AND(AND(HOUR($K1586)&gt;=Listas!$F$2,HOUR($K1586)&lt;=Listas!$F$3),AND(HOUR($L1586)&gt;=Listas!$F$2,HOUR($L1586)&lt;=Listas!$F$3)),(HOUR($L1586)-HOUR($K1586)),IF(AND(AND(HOUR($K1586)&gt;=Listas!$F$4,HOUR($K1586)&lt;=Listas!$F$5),AND(HOUR($L1586)&gt;=Listas!$F$4,HOUR($L1586)&lt;=Listas!$F$5)),(HOUR($L1586)-HOUR($K1586)),IF(AND(AND(HOUR($K1586)&gt;=Listas!$F$2,HOUR($K1586)&lt;=Listas!$F$3),AND(HOUR($L1586)&gt;=Listas!$F$4,HOUR($L1586)&lt;=Listas!$F$5)),((Listas!$F$3-HOUR($K1586)))+((HOUR($L1586)-Listas!$F$4)),0)))),IF(AND($L1586-$K1586&gt;0.42,$L1586-$K1586&lt;=1.42),(IF(AND(HOUR($K1586)&gt;=Listas!$F$2,HOUR($K1586)&lt;=Listas!$F$3),(Listas!$F$3-HOUR($K1586)+4),IF(AND(HOUR($K1586)&gt;=Listas!$F$4,HOUR($K1586)&lt;=Listas!$F$5),(Listas!$F$5-HOUR($K1586)),0))+IF(AND(HOUR($L1586)&gt;=Listas!$F$2,HOUR($L1586)&lt;=Listas!$F$3),(HOUR($L1586)-Listas!$F$2),IF(AND(HOUR($L1586)&gt;=Listas!$F$4,HOUR($L1586)&lt;=Listas!$F$5),(HOUR($L1586)-Listas!$F$4+4),0))),IF(($L1586-$K1586&gt;1.42),(IF(AND(HOUR($K1586)&gt;=Listas!$F$2,HOUR($K1586)&lt;=Listas!$F$3),(Listas!$F$3-HOUR($K1586)+4)+IF(AND(HOUR($L1586)&gt;=Listas!$F$2,HOUR($L1586)&lt;=Listas!$F$3),(HOUR($L1586)-Listas!$F$2)+NETWORKDAYS($K1586+1,$L1586-1,Listas!$H$2:$H$112)*Listas!$F$6,IF(AND(HOUR($L1586)&gt;=Listas!$F$4,HOUR($L1586)&lt;=Listas!$F$5),(HOUR($L1586)-Listas!$F$4+4)+NETWORKDAYS($K1586+1,$L1586-1,Listas!$H$2:$H$111)*Listas!$F$6,0)),IF(AND(HOUR($K1586)&gt;=Listas!$F$4,HOUR($K1586)&lt;=Listas!$F$5),(Listas!$F$5-HOUR($K1586))+IF(AND(HOUR($L1586)&gt;=Listas!$F$2,HOUR($L1586)&lt;=Listas!$F$3),(HOUR($L1586)-Listas!$F$2)+NETWORKDAYS($K1586+1,$L1586-1,Listas!$H$2:$H$111)*Listas!$F$6,(HOUR($L1586)-Listas!$F$4+4)+NETWORKDAYS($K1586+1,$L1586-1,Listas!$H$2:$H$111)*Listas!$F$6)))),IF(($L1586-$K1586)&lt;0,"Fecha inicial mayor a fecha final",0)))))))))</f>
        <v/>
      </c>
      <c r="N1586" s="6" t="str">
        <f t="shared" si="1"/>
        <v/>
      </c>
      <c r="O1586" s="6"/>
      <c r="P1586" s="6"/>
      <c r="Q1586" s="6" t="b">
        <v>0</v>
      </c>
      <c r="R1586" s="6" t="str">
        <f t="shared" si="11"/>
        <v/>
      </c>
      <c r="S1586" s="6"/>
    </row>
    <row r="1587">
      <c r="A1587" s="6"/>
      <c r="B1587" s="6"/>
      <c r="C1587" s="6"/>
      <c r="D1587" s="6"/>
      <c r="E1587" s="6"/>
      <c r="F1587" s="6"/>
      <c r="G1587" s="6"/>
      <c r="H1587" s="6"/>
      <c r="I1587" s="6"/>
      <c r="J1587" s="6"/>
      <c r="K1587" s="84"/>
      <c r="L1587" s="84"/>
      <c r="M1587" s="6" t="str">
        <f>IF(OR(ISBLANK($K1587),ISBLANK($L1587)),"",IF(NETWORKDAYS($K1587,$K1587,Listas!$H$2:$H$111)=0,"Error fecha inicial",IF(NETWORKDAYS($L1587,$L1587,Listas!$H$2:$H$111)=0,"Error fecha final",IF(OR(HOUR($K1587)&lt;Listas!$F$2,AND(HOUR($K1587)&gt;Listas!$F$3,HOUR($K1587)&lt;Listas!$F$4),HOUR($K1587)&gt;Listas!$F$5),"Error hora, fecha inicial",IF(OR(HOUR($L1587)&lt;Listas!$F$2,AND(HOUR($L1587)&gt;Listas!$F$3,HOUR($L1587)&lt;Listas!$F$4),HOUR($L1587)&gt;Listas!$F$5),"Error hora, fecha final",IF(AND($L1587-$K1587&gt;0,$L1587-$K1587&lt;=0.42),(IF(AND(AND(HOUR($K1587)&gt;=Listas!$F$2,HOUR($K1587)&lt;=Listas!$F$3),AND(HOUR($L1587)&gt;=Listas!$F$2,HOUR($L1587)&lt;=Listas!$F$3)),(HOUR($L1587)-HOUR($K1587)),IF(AND(AND(HOUR($K1587)&gt;=Listas!$F$4,HOUR($K1587)&lt;=Listas!$F$5),AND(HOUR($L1587)&gt;=Listas!$F$4,HOUR($L1587)&lt;=Listas!$F$5)),(HOUR($L1587)-HOUR($K1587)),IF(AND(AND(HOUR($K1587)&gt;=Listas!$F$2,HOUR($K1587)&lt;=Listas!$F$3),AND(HOUR($L1587)&gt;=Listas!$F$4,HOUR($L1587)&lt;=Listas!$F$5)),((Listas!$F$3-HOUR($K1587)))+((HOUR($L1587)-Listas!$F$4)),0)))),IF(AND($L1587-$K1587&gt;0.42,$L1587-$K1587&lt;=1.42),(IF(AND(HOUR($K1587)&gt;=Listas!$F$2,HOUR($K1587)&lt;=Listas!$F$3),(Listas!$F$3-HOUR($K1587)+4),IF(AND(HOUR($K1587)&gt;=Listas!$F$4,HOUR($K1587)&lt;=Listas!$F$5),(Listas!$F$5-HOUR($K1587)),0))+IF(AND(HOUR($L1587)&gt;=Listas!$F$2,HOUR($L1587)&lt;=Listas!$F$3),(HOUR($L1587)-Listas!$F$2),IF(AND(HOUR($L1587)&gt;=Listas!$F$4,HOUR($L1587)&lt;=Listas!$F$5),(HOUR($L1587)-Listas!$F$4+4),0))),IF(($L1587-$K1587&gt;1.42),(IF(AND(HOUR($K1587)&gt;=Listas!$F$2,HOUR($K1587)&lt;=Listas!$F$3),(Listas!$F$3-HOUR($K1587)+4)+IF(AND(HOUR($L1587)&gt;=Listas!$F$2,HOUR($L1587)&lt;=Listas!$F$3),(HOUR($L1587)-Listas!$F$2)+NETWORKDAYS($K1587+1,$L1587-1,Listas!$H$2:$H$112)*Listas!$F$6,IF(AND(HOUR($L1587)&gt;=Listas!$F$4,HOUR($L1587)&lt;=Listas!$F$5),(HOUR($L1587)-Listas!$F$4+4)+NETWORKDAYS($K1587+1,$L1587-1,Listas!$H$2:$H$111)*Listas!$F$6,0)),IF(AND(HOUR($K1587)&gt;=Listas!$F$4,HOUR($K1587)&lt;=Listas!$F$5),(Listas!$F$5-HOUR($K1587))+IF(AND(HOUR($L1587)&gt;=Listas!$F$2,HOUR($L1587)&lt;=Listas!$F$3),(HOUR($L1587)-Listas!$F$2)+NETWORKDAYS($K1587+1,$L1587-1,Listas!$H$2:$H$111)*Listas!$F$6,(HOUR($L1587)-Listas!$F$4+4)+NETWORKDAYS($K1587+1,$L1587-1,Listas!$H$2:$H$111)*Listas!$F$6)))),IF(($L1587-$K1587)&lt;0,"Fecha inicial mayor a fecha final",0)))))))))</f>
        <v/>
      </c>
      <c r="N1587" s="6" t="str">
        <f t="shared" si="1"/>
        <v/>
      </c>
      <c r="O1587" s="6"/>
      <c r="P1587" s="6"/>
      <c r="Q1587" s="6" t="b">
        <v>0</v>
      </c>
      <c r="R1587" s="6" t="str">
        <f t="shared" si="11"/>
        <v/>
      </c>
      <c r="S1587" s="6"/>
    </row>
    <row r="1588">
      <c r="A1588" s="6"/>
      <c r="B1588" s="6"/>
      <c r="C1588" s="6"/>
      <c r="D1588" s="6"/>
      <c r="E1588" s="6"/>
      <c r="F1588" s="6"/>
      <c r="G1588" s="6"/>
      <c r="H1588" s="6"/>
      <c r="I1588" s="6"/>
      <c r="J1588" s="6"/>
      <c r="K1588" s="84"/>
      <c r="L1588" s="84"/>
      <c r="M1588" s="6" t="str">
        <f>IF(OR(ISBLANK($K1588),ISBLANK($L1588)),"",IF(NETWORKDAYS($K1588,$K1588,Listas!$H$2:$H$111)=0,"Error fecha inicial",IF(NETWORKDAYS($L1588,$L1588,Listas!$H$2:$H$111)=0,"Error fecha final",IF(OR(HOUR($K1588)&lt;Listas!$F$2,AND(HOUR($K1588)&gt;Listas!$F$3,HOUR($K1588)&lt;Listas!$F$4),HOUR($K1588)&gt;Listas!$F$5),"Error hora, fecha inicial",IF(OR(HOUR($L1588)&lt;Listas!$F$2,AND(HOUR($L1588)&gt;Listas!$F$3,HOUR($L1588)&lt;Listas!$F$4),HOUR($L1588)&gt;Listas!$F$5),"Error hora, fecha final",IF(AND($L1588-$K1588&gt;0,$L1588-$K1588&lt;=0.42),(IF(AND(AND(HOUR($K1588)&gt;=Listas!$F$2,HOUR($K1588)&lt;=Listas!$F$3),AND(HOUR($L1588)&gt;=Listas!$F$2,HOUR($L1588)&lt;=Listas!$F$3)),(HOUR($L1588)-HOUR($K1588)),IF(AND(AND(HOUR($K1588)&gt;=Listas!$F$4,HOUR($K1588)&lt;=Listas!$F$5),AND(HOUR($L1588)&gt;=Listas!$F$4,HOUR($L1588)&lt;=Listas!$F$5)),(HOUR($L1588)-HOUR($K1588)),IF(AND(AND(HOUR($K1588)&gt;=Listas!$F$2,HOUR($K1588)&lt;=Listas!$F$3),AND(HOUR($L1588)&gt;=Listas!$F$4,HOUR($L1588)&lt;=Listas!$F$5)),((Listas!$F$3-HOUR($K1588)))+((HOUR($L1588)-Listas!$F$4)),0)))),IF(AND($L1588-$K1588&gt;0.42,$L1588-$K1588&lt;=1.42),(IF(AND(HOUR($K1588)&gt;=Listas!$F$2,HOUR($K1588)&lt;=Listas!$F$3),(Listas!$F$3-HOUR($K1588)+4),IF(AND(HOUR($K1588)&gt;=Listas!$F$4,HOUR($K1588)&lt;=Listas!$F$5),(Listas!$F$5-HOUR($K1588)),0))+IF(AND(HOUR($L1588)&gt;=Listas!$F$2,HOUR($L1588)&lt;=Listas!$F$3),(HOUR($L1588)-Listas!$F$2),IF(AND(HOUR($L1588)&gt;=Listas!$F$4,HOUR($L1588)&lt;=Listas!$F$5),(HOUR($L1588)-Listas!$F$4+4),0))),IF(($L1588-$K1588&gt;1.42),(IF(AND(HOUR($K1588)&gt;=Listas!$F$2,HOUR($K1588)&lt;=Listas!$F$3),(Listas!$F$3-HOUR($K1588)+4)+IF(AND(HOUR($L1588)&gt;=Listas!$F$2,HOUR($L1588)&lt;=Listas!$F$3),(HOUR($L1588)-Listas!$F$2)+NETWORKDAYS($K1588+1,$L1588-1,Listas!$H$2:$H$112)*Listas!$F$6,IF(AND(HOUR($L1588)&gt;=Listas!$F$4,HOUR($L1588)&lt;=Listas!$F$5),(HOUR($L1588)-Listas!$F$4+4)+NETWORKDAYS($K1588+1,$L1588-1,Listas!$H$2:$H$111)*Listas!$F$6,0)),IF(AND(HOUR($K1588)&gt;=Listas!$F$4,HOUR($K1588)&lt;=Listas!$F$5),(Listas!$F$5-HOUR($K1588))+IF(AND(HOUR($L1588)&gt;=Listas!$F$2,HOUR($L1588)&lt;=Listas!$F$3),(HOUR($L1588)-Listas!$F$2)+NETWORKDAYS($K1588+1,$L1588-1,Listas!$H$2:$H$111)*Listas!$F$6,(HOUR($L1588)-Listas!$F$4+4)+NETWORKDAYS($K1588+1,$L1588-1,Listas!$H$2:$H$111)*Listas!$F$6)))),IF(($L1588-$K1588)&lt;0,"Fecha inicial mayor a fecha final",0)))))))))</f>
        <v/>
      </c>
      <c r="N1588" s="6" t="str">
        <f t="shared" si="1"/>
        <v/>
      </c>
      <c r="O1588" s="6"/>
      <c r="P1588" s="6"/>
      <c r="Q1588" s="6" t="b">
        <v>0</v>
      </c>
      <c r="R1588" s="6" t="str">
        <f t="shared" si="11"/>
        <v/>
      </c>
      <c r="S1588" s="6"/>
    </row>
    <row r="1589">
      <c r="A1589" s="6"/>
      <c r="B1589" s="6"/>
      <c r="C1589" s="6"/>
      <c r="D1589" s="6"/>
      <c r="E1589" s="6"/>
      <c r="F1589" s="6"/>
      <c r="G1589" s="6"/>
      <c r="H1589" s="6"/>
      <c r="I1589" s="6"/>
      <c r="J1589" s="6"/>
      <c r="K1589" s="84"/>
      <c r="L1589" s="84"/>
      <c r="M1589" s="6" t="str">
        <f>IF(OR(ISBLANK($K1589),ISBLANK($L1589)),"",IF(NETWORKDAYS($K1589,$K1589,Listas!$H$2:$H$111)=0,"Error fecha inicial",IF(NETWORKDAYS($L1589,$L1589,Listas!$H$2:$H$111)=0,"Error fecha final",IF(OR(HOUR($K1589)&lt;Listas!$F$2,AND(HOUR($K1589)&gt;Listas!$F$3,HOUR($K1589)&lt;Listas!$F$4),HOUR($K1589)&gt;Listas!$F$5),"Error hora, fecha inicial",IF(OR(HOUR($L1589)&lt;Listas!$F$2,AND(HOUR($L1589)&gt;Listas!$F$3,HOUR($L1589)&lt;Listas!$F$4),HOUR($L1589)&gt;Listas!$F$5),"Error hora, fecha final",IF(AND($L1589-$K1589&gt;0,$L1589-$K1589&lt;=0.42),(IF(AND(AND(HOUR($K1589)&gt;=Listas!$F$2,HOUR($K1589)&lt;=Listas!$F$3),AND(HOUR($L1589)&gt;=Listas!$F$2,HOUR($L1589)&lt;=Listas!$F$3)),(HOUR($L1589)-HOUR($K1589)),IF(AND(AND(HOUR($K1589)&gt;=Listas!$F$4,HOUR($K1589)&lt;=Listas!$F$5),AND(HOUR($L1589)&gt;=Listas!$F$4,HOUR($L1589)&lt;=Listas!$F$5)),(HOUR($L1589)-HOUR($K1589)),IF(AND(AND(HOUR($K1589)&gt;=Listas!$F$2,HOUR($K1589)&lt;=Listas!$F$3),AND(HOUR($L1589)&gt;=Listas!$F$4,HOUR($L1589)&lt;=Listas!$F$5)),((Listas!$F$3-HOUR($K1589)))+((HOUR($L1589)-Listas!$F$4)),0)))),IF(AND($L1589-$K1589&gt;0.42,$L1589-$K1589&lt;=1.42),(IF(AND(HOUR($K1589)&gt;=Listas!$F$2,HOUR($K1589)&lt;=Listas!$F$3),(Listas!$F$3-HOUR($K1589)+4),IF(AND(HOUR($K1589)&gt;=Listas!$F$4,HOUR($K1589)&lt;=Listas!$F$5),(Listas!$F$5-HOUR($K1589)),0))+IF(AND(HOUR($L1589)&gt;=Listas!$F$2,HOUR($L1589)&lt;=Listas!$F$3),(HOUR($L1589)-Listas!$F$2),IF(AND(HOUR($L1589)&gt;=Listas!$F$4,HOUR($L1589)&lt;=Listas!$F$5),(HOUR($L1589)-Listas!$F$4+4),0))),IF(($L1589-$K1589&gt;1.42),(IF(AND(HOUR($K1589)&gt;=Listas!$F$2,HOUR($K1589)&lt;=Listas!$F$3),(Listas!$F$3-HOUR($K1589)+4)+IF(AND(HOUR($L1589)&gt;=Listas!$F$2,HOUR($L1589)&lt;=Listas!$F$3),(HOUR($L1589)-Listas!$F$2)+NETWORKDAYS($K1589+1,$L1589-1,Listas!$H$2:$H$112)*Listas!$F$6,IF(AND(HOUR($L1589)&gt;=Listas!$F$4,HOUR($L1589)&lt;=Listas!$F$5),(HOUR($L1589)-Listas!$F$4+4)+NETWORKDAYS($K1589+1,$L1589-1,Listas!$H$2:$H$111)*Listas!$F$6,0)),IF(AND(HOUR($K1589)&gt;=Listas!$F$4,HOUR($K1589)&lt;=Listas!$F$5),(Listas!$F$5-HOUR($K1589))+IF(AND(HOUR($L1589)&gt;=Listas!$F$2,HOUR($L1589)&lt;=Listas!$F$3),(HOUR($L1589)-Listas!$F$2)+NETWORKDAYS($K1589+1,$L1589-1,Listas!$H$2:$H$111)*Listas!$F$6,(HOUR($L1589)-Listas!$F$4+4)+NETWORKDAYS($K1589+1,$L1589-1,Listas!$H$2:$H$111)*Listas!$F$6)))),IF(($L1589-$K1589)&lt;0,"Fecha inicial mayor a fecha final",0)))))))))</f>
        <v/>
      </c>
      <c r="N1589" s="6" t="str">
        <f t="shared" si="1"/>
        <v/>
      </c>
      <c r="O1589" s="6"/>
      <c r="P1589" s="6"/>
      <c r="Q1589" s="6" t="b">
        <v>0</v>
      </c>
      <c r="R1589" s="6" t="str">
        <f t="shared" si="11"/>
        <v/>
      </c>
      <c r="S1589" s="6"/>
    </row>
    <row r="1590">
      <c r="A1590" s="6"/>
      <c r="B1590" s="6"/>
      <c r="C1590" s="6"/>
      <c r="D1590" s="6"/>
      <c r="E1590" s="6"/>
      <c r="F1590" s="6"/>
      <c r="G1590" s="6"/>
      <c r="H1590" s="6"/>
      <c r="I1590" s="6"/>
      <c r="J1590" s="6"/>
      <c r="K1590" s="84"/>
      <c r="L1590" s="84"/>
      <c r="M1590" s="6" t="str">
        <f>IF(OR(ISBLANK($K1590),ISBLANK($L1590)),"",IF(NETWORKDAYS($K1590,$K1590,Listas!$H$2:$H$111)=0,"Error fecha inicial",IF(NETWORKDAYS($L1590,$L1590,Listas!$H$2:$H$111)=0,"Error fecha final",IF(OR(HOUR($K1590)&lt;Listas!$F$2,AND(HOUR($K1590)&gt;Listas!$F$3,HOUR($K1590)&lt;Listas!$F$4),HOUR($K1590)&gt;Listas!$F$5),"Error hora, fecha inicial",IF(OR(HOUR($L1590)&lt;Listas!$F$2,AND(HOUR($L1590)&gt;Listas!$F$3,HOUR($L1590)&lt;Listas!$F$4),HOUR($L1590)&gt;Listas!$F$5),"Error hora, fecha final",IF(AND($L1590-$K1590&gt;0,$L1590-$K1590&lt;=0.42),(IF(AND(AND(HOUR($K1590)&gt;=Listas!$F$2,HOUR($K1590)&lt;=Listas!$F$3),AND(HOUR($L1590)&gt;=Listas!$F$2,HOUR($L1590)&lt;=Listas!$F$3)),(HOUR($L1590)-HOUR($K1590)),IF(AND(AND(HOUR($K1590)&gt;=Listas!$F$4,HOUR($K1590)&lt;=Listas!$F$5),AND(HOUR($L1590)&gt;=Listas!$F$4,HOUR($L1590)&lt;=Listas!$F$5)),(HOUR($L1590)-HOUR($K1590)),IF(AND(AND(HOUR($K1590)&gt;=Listas!$F$2,HOUR($K1590)&lt;=Listas!$F$3),AND(HOUR($L1590)&gt;=Listas!$F$4,HOUR($L1590)&lt;=Listas!$F$5)),((Listas!$F$3-HOUR($K1590)))+((HOUR($L1590)-Listas!$F$4)),0)))),IF(AND($L1590-$K1590&gt;0.42,$L1590-$K1590&lt;=1.42),(IF(AND(HOUR($K1590)&gt;=Listas!$F$2,HOUR($K1590)&lt;=Listas!$F$3),(Listas!$F$3-HOUR($K1590)+4),IF(AND(HOUR($K1590)&gt;=Listas!$F$4,HOUR($K1590)&lt;=Listas!$F$5),(Listas!$F$5-HOUR($K1590)),0))+IF(AND(HOUR($L1590)&gt;=Listas!$F$2,HOUR($L1590)&lt;=Listas!$F$3),(HOUR($L1590)-Listas!$F$2),IF(AND(HOUR($L1590)&gt;=Listas!$F$4,HOUR($L1590)&lt;=Listas!$F$5),(HOUR($L1590)-Listas!$F$4+4),0))),IF(($L1590-$K1590&gt;1.42),(IF(AND(HOUR($K1590)&gt;=Listas!$F$2,HOUR($K1590)&lt;=Listas!$F$3),(Listas!$F$3-HOUR($K1590)+4)+IF(AND(HOUR($L1590)&gt;=Listas!$F$2,HOUR($L1590)&lt;=Listas!$F$3),(HOUR($L1590)-Listas!$F$2)+NETWORKDAYS($K1590+1,$L1590-1,Listas!$H$2:$H$112)*Listas!$F$6,IF(AND(HOUR($L1590)&gt;=Listas!$F$4,HOUR($L1590)&lt;=Listas!$F$5),(HOUR($L1590)-Listas!$F$4+4)+NETWORKDAYS($K1590+1,$L1590-1,Listas!$H$2:$H$111)*Listas!$F$6,0)),IF(AND(HOUR($K1590)&gt;=Listas!$F$4,HOUR($K1590)&lt;=Listas!$F$5),(Listas!$F$5-HOUR($K1590))+IF(AND(HOUR($L1590)&gt;=Listas!$F$2,HOUR($L1590)&lt;=Listas!$F$3),(HOUR($L1590)-Listas!$F$2)+NETWORKDAYS($K1590+1,$L1590-1,Listas!$H$2:$H$111)*Listas!$F$6,(HOUR($L1590)-Listas!$F$4+4)+NETWORKDAYS($K1590+1,$L1590-1,Listas!$H$2:$H$111)*Listas!$F$6)))),IF(($L1590-$K1590)&lt;0,"Fecha inicial mayor a fecha final",0)))))))))</f>
        <v/>
      </c>
      <c r="N1590" s="6" t="str">
        <f t="shared" si="1"/>
        <v/>
      </c>
      <c r="O1590" s="6"/>
      <c r="P1590" s="6"/>
      <c r="Q1590" s="6" t="b">
        <v>0</v>
      </c>
      <c r="R1590" s="6" t="str">
        <f t="shared" si="11"/>
        <v/>
      </c>
      <c r="S1590" s="6"/>
    </row>
    <row r="1591">
      <c r="A1591" s="6"/>
      <c r="B1591" s="6"/>
      <c r="C1591" s="6"/>
      <c r="D1591" s="6"/>
      <c r="E1591" s="6"/>
      <c r="F1591" s="6"/>
      <c r="G1591" s="6"/>
      <c r="H1591" s="6"/>
      <c r="I1591" s="6"/>
      <c r="J1591" s="6"/>
      <c r="K1591" s="84"/>
      <c r="L1591" s="84"/>
      <c r="M1591" s="6" t="str">
        <f>IF(OR(ISBLANK($K1591),ISBLANK($L1591)),"",IF(NETWORKDAYS($K1591,$K1591,Listas!$H$2:$H$111)=0,"Error fecha inicial",IF(NETWORKDAYS($L1591,$L1591,Listas!$H$2:$H$111)=0,"Error fecha final",IF(OR(HOUR($K1591)&lt;Listas!$F$2,AND(HOUR($K1591)&gt;Listas!$F$3,HOUR($K1591)&lt;Listas!$F$4),HOUR($K1591)&gt;Listas!$F$5),"Error hora, fecha inicial",IF(OR(HOUR($L1591)&lt;Listas!$F$2,AND(HOUR($L1591)&gt;Listas!$F$3,HOUR($L1591)&lt;Listas!$F$4),HOUR($L1591)&gt;Listas!$F$5),"Error hora, fecha final",IF(AND($L1591-$K1591&gt;0,$L1591-$K1591&lt;=0.42),(IF(AND(AND(HOUR($K1591)&gt;=Listas!$F$2,HOUR($K1591)&lt;=Listas!$F$3),AND(HOUR($L1591)&gt;=Listas!$F$2,HOUR($L1591)&lt;=Listas!$F$3)),(HOUR($L1591)-HOUR($K1591)),IF(AND(AND(HOUR($K1591)&gt;=Listas!$F$4,HOUR($K1591)&lt;=Listas!$F$5),AND(HOUR($L1591)&gt;=Listas!$F$4,HOUR($L1591)&lt;=Listas!$F$5)),(HOUR($L1591)-HOUR($K1591)),IF(AND(AND(HOUR($K1591)&gt;=Listas!$F$2,HOUR($K1591)&lt;=Listas!$F$3),AND(HOUR($L1591)&gt;=Listas!$F$4,HOUR($L1591)&lt;=Listas!$F$5)),((Listas!$F$3-HOUR($K1591)))+((HOUR($L1591)-Listas!$F$4)),0)))),IF(AND($L1591-$K1591&gt;0.42,$L1591-$K1591&lt;=1.42),(IF(AND(HOUR($K1591)&gt;=Listas!$F$2,HOUR($K1591)&lt;=Listas!$F$3),(Listas!$F$3-HOUR($K1591)+4),IF(AND(HOUR($K1591)&gt;=Listas!$F$4,HOUR($K1591)&lt;=Listas!$F$5),(Listas!$F$5-HOUR($K1591)),0))+IF(AND(HOUR($L1591)&gt;=Listas!$F$2,HOUR($L1591)&lt;=Listas!$F$3),(HOUR($L1591)-Listas!$F$2),IF(AND(HOUR($L1591)&gt;=Listas!$F$4,HOUR($L1591)&lt;=Listas!$F$5),(HOUR($L1591)-Listas!$F$4+4),0))),IF(($L1591-$K1591&gt;1.42),(IF(AND(HOUR($K1591)&gt;=Listas!$F$2,HOUR($K1591)&lt;=Listas!$F$3),(Listas!$F$3-HOUR($K1591)+4)+IF(AND(HOUR($L1591)&gt;=Listas!$F$2,HOUR($L1591)&lt;=Listas!$F$3),(HOUR($L1591)-Listas!$F$2)+NETWORKDAYS($K1591+1,$L1591-1,Listas!$H$2:$H$112)*Listas!$F$6,IF(AND(HOUR($L1591)&gt;=Listas!$F$4,HOUR($L1591)&lt;=Listas!$F$5),(HOUR($L1591)-Listas!$F$4+4)+NETWORKDAYS($K1591+1,$L1591-1,Listas!$H$2:$H$111)*Listas!$F$6,0)),IF(AND(HOUR($K1591)&gt;=Listas!$F$4,HOUR($K1591)&lt;=Listas!$F$5),(Listas!$F$5-HOUR($K1591))+IF(AND(HOUR($L1591)&gt;=Listas!$F$2,HOUR($L1591)&lt;=Listas!$F$3),(HOUR($L1591)-Listas!$F$2)+NETWORKDAYS($K1591+1,$L1591-1,Listas!$H$2:$H$111)*Listas!$F$6,(HOUR($L1591)-Listas!$F$4+4)+NETWORKDAYS($K1591+1,$L1591-1,Listas!$H$2:$H$111)*Listas!$F$6)))),IF(($L1591-$K1591)&lt;0,"Fecha inicial mayor a fecha final",0)))))))))</f>
        <v/>
      </c>
      <c r="N1591" s="6" t="str">
        <f t="shared" si="1"/>
        <v/>
      </c>
      <c r="O1591" s="6"/>
      <c r="P1591" s="6"/>
      <c r="Q1591" s="6" t="b">
        <v>0</v>
      </c>
      <c r="R1591" s="6" t="str">
        <f t="shared" si="11"/>
        <v/>
      </c>
      <c r="S1591" s="6"/>
    </row>
    <row r="1592">
      <c r="A1592" s="6"/>
      <c r="B1592" s="6"/>
      <c r="C1592" s="6"/>
      <c r="D1592" s="6"/>
      <c r="E1592" s="6"/>
      <c r="F1592" s="6"/>
      <c r="G1592" s="6"/>
      <c r="H1592" s="6"/>
      <c r="I1592" s="6"/>
      <c r="J1592" s="6"/>
      <c r="K1592" s="84"/>
      <c r="L1592" s="84"/>
      <c r="M1592" s="6" t="str">
        <f>IF(OR(ISBLANK($K1592),ISBLANK($L1592)),"",IF(NETWORKDAYS($K1592,$K1592,Listas!$H$2:$H$111)=0,"Error fecha inicial",IF(NETWORKDAYS($L1592,$L1592,Listas!$H$2:$H$111)=0,"Error fecha final",IF(OR(HOUR($K1592)&lt;Listas!$F$2,AND(HOUR($K1592)&gt;Listas!$F$3,HOUR($K1592)&lt;Listas!$F$4),HOUR($K1592)&gt;Listas!$F$5),"Error hora, fecha inicial",IF(OR(HOUR($L1592)&lt;Listas!$F$2,AND(HOUR($L1592)&gt;Listas!$F$3,HOUR($L1592)&lt;Listas!$F$4),HOUR($L1592)&gt;Listas!$F$5),"Error hora, fecha final",IF(AND($L1592-$K1592&gt;0,$L1592-$K1592&lt;=0.42),(IF(AND(AND(HOUR($K1592)&gt;=Listas!$F$2,HOUR($K1592)&lt;=Listas!$F$3),AND(HOUR($L1592)&gt;=Listas!$F$2,HOUR($L1592)&lt;=Listas!$F$3)),(HOUR($L1592)-HOUR($K1592)),IF(AND(AND(HOUR($K1592)&gt;=Listas!$F$4,HOUR($K1592)&lt;=Listas!$F$5),AND(HOUR($L1592)&gt;=Listas!$F$4,HOUR($L1592)&lt;=Listas!$F$5)),(HOUR($L1592)-HOUR($K1592)),IF(AND(AND(HOUR($K1592)&gt;=Listas!$F$2,HOUR($K1592)&lt;=Listas!$F$3),AND(HOUR($L1592)&gt;=Listas!$F$4,HOUR($L1592)&lt;=Listas!$F$5)),((Listas!$F$3-HOUR($K1592)))+((HOUR($L1592)-Listas!$F$4)),0)))),IF(AND($L1592-$K1592&gt;0.42,$L1592-$K1592&lt;=1.42),(IF(AND(HOUR($K1592)&gt;=Listas!$F$2,HOUR($K1592)&lt;=Listas!$F$3),(Listas!$F$3-HOUR($K1592)+4),IF(AND(HOUR($K1592)&gt;=Listas!$F$4,HOUR($K1592)&lt;=Listas!$F$5),(Listas!$F$5-HOUR($K1592)),0))+IF(AND(HOUR($L1592)&gt;=Listas!$F$2,HOUR($L1592)&lt;=Listas!$F$3),(HOUR($L1592)-Listas!$F$2),IF(AND(HOUR($L1592)&gt;=Listas!$F$4,HOUR($L1592)&lt;=Listas!$F$5),(HOUR($L1592)-Listas!$F$4+4),0))),IF(($L1592-$K1592&gt;1.42),(IF(AND(HOUR($K1592)&gt;=Listas!$F$2,HOUR($K1592)&lt;=Listas!$F$3),(Listas!$F$3-HOUR($K1592)+4)+IF(AND(HOUR($L1592)&gt;=Listas!$F$2,HOUR($L1592)&lt;=Listas!$F$3),(HOUR($L1592)-Listas!$F$2)+NETWORKDAYS($K1592+1,$L1592-1,Listas!$H$2:$H$112)*Listas!$F$6,IF(AND(HOUR($L1592)&gt;=Listas!$F$4,HOUR($L1592)&lt;=Listas!$F$5),(HOUR($L1592)-Listas!$F$4+4)+NETWORKDAYS($K1592+1,$L1592-1,Listas!$H$2:$H$111)*Listas!$F$6,0)),IF(AND(HOUR($K1592)&gt;=Listas!$F$4,HOUR($K1592)&lt;=Listas!$F$5),(Listas!$F$5-HOUR($K1592))+IF(AND(HOUR($L1592)&gt;=Listas!$F$2,HOUR($L1592)&lt;=Listas!$F$3),(HOUR($L1592)-Listas!$F$2)+NETWORKDAYS($K1592+1,$L1592-1,Listas!$H$2:$H$111)*Listas!$F$6,(HOUR($L1592)-Listas!$F$4+4)+NETWORKDAYS($K1592+1,$L1592-1,Listas!$H$2:$H$111)*Listas!$F$6)))),IF(($L1592-$K1592)&lt;0,"Fecha inicial mayor a fecha final",0)))))))))</f>
        <v/>
      </c>
      <c r="N1592" s="6" t="str">
        <f t="shared" si="1"/>
        <v/>
      </c>
      <c r="O1592" s="6"/>
      <c r="P1592" s="6"/>
      <c r="Q1592" s="6" t="b">
        <v>0</v>
      </c>
      <c r="R1592" s="6" t="str">
        <f t="shared" si="11"/>
        <v/>
      </c>
      <c r="S1592" s="6"/>
    </row>
    <row r="1593">
      <c r="A1593" s="6"/>
      <c r="B1593" s="6"/>
      <c r="C1593" s="6"/>
      <c r="D1593" s="6"/>
      <c r="E1593" s="6"/>
      <c r="F1593" s="6"/>
      <c r="G1593" s="6"/>
      <c r="H1593" s="6"/>
      <c r="I1593" s="6"/>
      <c r="J1593" s="6"/>
      <c r="K1593" s="84"/>
      <c r="L1593" s="84"/>
      <c r="M1593" s="6" t="str">
        <f>IF(OR(ISBLANK($K1593),ISBLANK($L1593)),"",IF(NETWORKDAYS($K1593,$K1593,Listas!$H$2:$H$111)=0,"Error fecha inicial",IF(NETWORKDAYS($L1593,$L1593,Listas!$H$2:$H$111)=0,"Error fecha final",IF(OR(HOUR($K1593)&lt;Listas!$F$2,AND(HOUR($K1593)&gt;Listas!$F$3,HOUR($K1593)&lt;Listas!$F$4),HOUR($K1593)&gt;Listas!$F$5),"Error hora, fecha inicial",IF(OR(HOUR($L1593)&lt;Listas!$F$2,AND(HOUR($L1593)&gt;Listas!$F$3,HOUR($L1593)&lt;Listas!$F$4),HOUR($L1593)&gt;Listas!$F$5),"Error hora, fecha final",IF(AND($L1593-$K1593&gt;0,$L1593-$K1593&lt;=0.42),(IF(AND(AND(HOUR($K1593)&gt;=Listas!$F$2,HOUR($K1593)&lt;=Listas!$F$3),AND(HOUR($L1593)&gt;=Listas!$F$2,HOUR($L1593)&lt;=Listas!$F$3)),(HOUR($L1593)-HOUR($K1593)),IF(AND(AND(HOUR($K1593)&gt;=Listas!$F$4,HOUR($K1593)&lt;=Listas!$F$5),AND(HOUR($L1593)&gt;=Listas!$F$4,HOUR($L1593)&lt;=Listas!$F$5)),(HOUR($L1593)-HOUR($K1593)),IF(AND(AND(HOUR($K1593)&gt;=Listas!$F$2,HOUR($K1593)&lt;=Listas!$F$3),AND(HOUR($L1593)&gt;=Listas!$F$4,HOUR($L1593)&lt;=Listas!$F$5)),((Listas!$F$3-HOUR($K1593)))+((HOUR($L1593)-Listas!$F$4)),0)))),IF(AND($L1593-$K1593&gt;0.42,$L1593-$K1593&lt;=1.42),(IF(AND(HOUR($K1593)&gt;=Listas!$F$2,HOUR($K1593)&lt;=Listas!$F$3),(Listas!$F$3-HOUR($K1593)+4),IF(AND(HOUR($K1593)&gt;=Listas!$F$4,HOUR($K1593)&lt;=Listas!$F$5),(Listas!$F$5-HOUR($K1593)),0))+IF(AND(HOUR($L1593)&gt;=Listas!$F$2,HOUR($L1593)&lt;=Listas!$F$3),(HOUR($L1593)-Listas!$F$2),IF(AND(HOUR($L1593)&gt;=Listas!$F$4,HOUR($L1593)&lt;=Listas!$F$5),(HOUR($L1593)-Listas!$F$4+4),0))),IF(($L1593-$K1593&gt;1.42),(IF(AND(HOUR($K1593)&gt;=Listas!$F$2,HOUR($K1593)&lt;=Listas!$F$3),(Listas!$F$3-HOUR($K1593)+4)+IF(AND(HOUR($L1593)&gt;=Listas!$F$2,HOUR($L1593)&lt;=Listas!$F$3),(HOUR($L1593)-Listas!$F$2)+NETWORKDAYS($K1593+1,$L1593-1,Listas!$H$2:$H$112)*Listas!$F$6,IF(AND(HOUR($L1593)&gt;=Listas!$F$4,HOUR($L1593)&lt;=Listas!$F$5),(HOUR($L1593)-Listas!$F$4+4)+NETWORKDAYS($K1593+1,$L1593-1,Listas!$H$2:$H$111)*Listas!$F$6,0)),IF(AND(HOUR($K1593)&gt;=Listas!$F$4,HOUR($K1593)&lt;=Listas!$F$5),(Listas!$F$5-HOUR($K1593))+IF(AND(HOUR($L1593)&gt;=Listas!$F$2,HOUR($L1593)&lt;=Listas!$F$3),(HOUR($L1593)-Listas!$F$2)+NETWORKDAYS($K1593+1,$L1593-1,Listas!$H$2:$H$111)*Listas!$F$6,(HOUR($L1593)-Listas!$F$4+4)+NETWORKDAYS($K1593+1,$L1593-1,Listas!$H$2:$H$111)*Listas!$F$6)))),IF(($L1593-$K1593)&lt;0,"Fecha inicial mayor a fecha final",0)))))))))</f>
        <v/>
      </c>
      <c r="N1593" s="6" t="str">
        <f t="shared" si="1"/>
        <v/>
      </c>
      <c r="O1593" s="6"/>
      <c r="P1593" s="6"/>
      <c r="Q1593" s="6" t="b">
        <v>0</v>
      </c>
      <c r="R1593" s="6" t="str">
        <f t="shared" si="11"/>
        <v/>
      </c>
      <c r="S1593" s="6"/>
    </row>
    <row r="1594">
      <c r="A1594" s="6"/>
      <c r="B1594" s="6"/>
      <c r="C1594" s="6"/>
      <c r="D1594" s="6"/>
      <c r="E1594" s="6"/>
      <c r="F1594" s="6"/>
      <c r="G1594" s="6"/>
      <c r="H1594" s="6"/>
      <c r="I1594" s="6"/>
      <c r="J1594" s="6"/>
      <c r="K1594" s="84"/>
      <c r="L1594" s="84"/>
      <c r="M1594" s="6" t="str">
        <f>IF(OR(ISBLANK($K1594),ISBLANK($L1594)),"",IF(NETWORKDAYS($K1594,$K1594,Listas!$H$2:$H$111)=0,"Error fecha inicial",IF(NETWORKDAYS($L1594,$L1594,Listas!$H$2:$H$111)=0,"Error fecha final",IF(OR(HOUR($K1594)&lt;Listas!$F$2,AND(HOUR($K1594)&gt;Listas!$F$3,HOUR($K1594)&lt;Listas!$F$4),HOUR($K1594)&gt;Listas!$F$5),"Error hora, fecha inicial",IF(OR(HOUR($L1594)&lt;Listas!$F$2,AND(HOUR($L1594)&gt;Listas!$F$3,HOUR($L1594)&lt;Listas!$F$4),HOUR($L1594)&gt;Listas!$F$5),"Error hora, fecha final",IF(AND($L1594-$K1594&gt;0,$L1594-$K1594&lt;=0.42),(IF(AND(AND(HOUR($K1594)&gt;=Listas!$F$2,HOUR($K1594)&lt;=Listas!$F$3),AND(HOUR($L1594)&gt;=Listas!$F$2,HOUR($L1594)&lt;=Listas!$F$3)),(HOUR($L1594)-HOUR($K1594)),IF(AND(AND(HOUR($K1594)&gt;=Listas!$F$4,HOUR($K1594)&lt;=Listas!$F$5),AND(HOUR($L1594)&gt;=Listas!$F$4,HOUR($L1594)&lt;=Listas!$F$5)),(HOUR($L1594)-HOUR($K1594)),IF(AND(AND(HOUR($K1594)&gt;=Listas!$F$2,HOUR($K1594)&lt;=Listas!$F$3),AND(HOUR($L1594)&gt;=Listas!$F$4,HOUR($L1594)&lt;=Listas!$F$5)),((Listas!$F$3-HOUR($K1594)))+((HOUR($L1594)-Listas!$F$4)),0)))),IF(AND($L1594-$K1594&gt;0.42,$L1594-$K1594&lt;=1.42),(IF(AND(HOUR($K1594)&gt;=Listas!$F$2,HOUR($K1594)&lt;=Listas!$F$3),(Listas!$F$3-HOUR($K1594)+4),IF(AND(HOUR($K1594)&gt;=Listas!$F$4,HOUR($K1594)&lt;=Listas!$F$5),(Listas!$F$5-HOUR($K1594)),0))+IF(AND(HOUR($L1594)&gt;=Listas!$F$2,HOUR($L1594)&lt;=Listas!$F$3),(HOUR($L1594)-Listas!$F$2),IF(AND(HOUR($L1594)&gt;=Listas!$F$4,HOUR($L1594)&lt;=Listas!$F$5),(HOUR($L1594)-Listas!$F$4+4),0))),IF(($L1594-$K1594&gt;1.42),(IF(AND(HOUR($K1594)&gt;=Listas!$F$2,HOUR($K1594)&lt;=Listas!$F$3),(Listas!$F$3-HOUR($K1594)+4)+IF(AND(HOUR($L1594)&gt;=Listas!$F$2,HOUR($L1594)&lt;=Listas!$F$3),(HOUR($L1594)-Listas!$F$2)+NETWORKDAYS($K1594+1,$L1594-1,Listas!$H$2:$H$112)*Listas!$F$6,IF(AND(HOUR($L1594)&gt;=Listas!$F$4,HOUR($L1594)&lt;=Listas!$F$5),(HOUR($L1594)-Listas!$F$4+4)+NETWORKDAYS($K1594+1,$L1594-1,Listas!$H$2:$H$111)*Listas!$F$6,0)),IF(AND(HOUR($K1594)&gt;=Listas!$F$4,HOUR($K1594)&lt;=Listas!$F$5),(Listas!$F$5-HOUR($K1594))+IF(AND(HOUR($L1594)&gt;=Listas!$F$2,HOUR($L1594)&lt;=Listas!$F$3),(HOUR($L1594)-Listas!$F$2)+NETWORKDAYS($K1594+1,$L1594-1,Listas!$H$2:$H$111)*Listas!$F$6,(HOUR($L1594)-Listas!$F$4+4)+NETWORKDAYS($K1594+1,$L1594-1,Listas!$H$2:$H$111)*Listas!$F$6)))),IF(($L1594-$K1594)&lt;0,"Fecha inicial mayor a fecha final",0)))))))))</f>
        <v/>
      </c>
      <c r="N1594" s="6" t="str">
        <f t="shared" si="1"/>
        <v/>
      </c>
      <c r="O1594" s="6"/>
      <c r="P1594" s="6"/>
      <c r="Q1594" s="6" t="b">
        <v>0</v>
      </c>
      <c r="R1594" s="6" t="str">
        <f t="shared" si="11"/>
        <v/>
      </c>
      <c r="S1594" s="6"/>
    </row>
    <row r="1595">
      <c r="A1595" s="6"/>
      <c r="B1595" s="6"/>
      <c r="C1595" s="6"/>
      <c r="D1595" s="6"/>
      <c r="E1595" s="6"/>
      <c r="F1595" s="6"/>
      <c r="G1595" s="6"/>
      <c r="H1595" s="6"/>
      <c r="I1595" s="6"/>
      <c r="J1595" s="6"/>
      <c r="K1595" s="84"/>
      <c r="L1595" s="84"/>
      <c r="M1595" s="6" t="str">
        <f>IF(OR(ISBLANK($K1595),ISBLANK($L1595)),"",IF(NETWORKDAYS($K1595,$K1595,Listas!$H$2:$H$111)=0,"Error fecha inicial",IF(NETWORKDAYS($L1595,$L1595,Listas!$H$2:$H$111)=0,"Error fecha final",IF(OR(HOUR($K1595)&lt;Listas!$F$2,AND(HOUR($K1595)&gt;Listas!$F$3,HOUR($K1595)&lt;Listas!$F$4),HOUR($K1595)&gt;Listas!$F$5),"Error hora, fecha inicial",IF(OR(HOUR($L1595)&lt;Listas!$F$2,AND(HOUR($L1595)&gt;Listas!$F$3,HOUR($L1595)&lt;Listas!$F$4),HOUR($L1595)&gt;Listas!$F$5),"Error hora, fecha final",IF(AND($L1595-$K1595&gt;0,$L1595-$K1595&lt;=0.42),(IF(AND(AND(HOUR($K1595)&gt;=Listas!$F$2,HOUR($K1595)&lt;=Listas!$F$3),AND(HOUR($L1595)&gt;=Listas!$F$2,HOUR($L1595)&lt;=Listas!$F$3)),(HOUR($L1595)-HOUR($K1595)),IF(AND(AND(HOUR($K1595)&gt;=Listas!$F$4,HOUR($K1595)&lt;=Listas!$F$5),AND(HOUR($L1595)&gt;=Listas!$F$4,HOUR($L1595)&lt;=Listas!$F$5)),(HOUR($L1595)-HOUR($K1595)),IF(AND(AND(HOUR($K1595)&gt;=Listas!$F$2,HOUR($K1595)&lt;=Listas!$F$3),AND(HOUR($L1595)&gt;=Listas!$F$4,HOUR($L1595)&lt;=Listas!$F$5)),((Listas!$F$3-HOUR($K1595)))+((HOUR($L1595)-Listas!$F$4)),0)))),IF(AND($L1595-$K1595&gt;0.42,$L1595-$K1595&lt;=1.42),(IF(AND(HOUR($K1595)&gt;=Listas!$F$2,HOUR($K1595)&lt;=Listas!$F$3),(Listas!$F$3-HOUR($K1595)+4),IF(AND(HOUR($K1595)&gt;=Listas!$F$4,HOUR($K1595)&lt;=Listas!$F$5),(Listas!$F$5-HOUR($K1595)),0))+IF(AND(HOUR($L1595)&gt;=Listas!$F$2,HOUR($L1595)&lt;=Listas!$F$3),(HOUR($L1595)-Listas!$F$2),IF(AND(HOUR($L1595)&gt;=Listas!$F$4,HOUR($L1595)&lt;=Listas!$F$5),(HOUR($L1595)-Listas!$F$4+4),0))),IF(($L1595-$K1595&gt;1.42),(IF(AND(HOUR($K1595)&gt;=Listas!$F$2,HOUR($K1595)&lt;=Listas!$F$3),(Listas!$F$3-HOUR($K1595)+4)+IF(AND(HOUR($L1595)&gt;=Listas!$F$2,HOUR($L1595)&lt;=Listas!$F$3),(HOUR($L1595)-Listas!$F$2)+NETWORKDAYS($K1595+1,$L1595-1,Listas!$H$2:$H$112)*Listas!$F$6,IF(AND(HOUR($L1595)&gt;=Listas!$F$4,HOUR($L1595)&lt;=Listas!$F$5),(HOUR($L1595)-Listas!$F$4+4)+NETWORKDAYS($K1595+1,$L1595-1,Listas!$H$2:$H$111)*Listas!$F$6,0)),IF(AND(HOUR($K1595)&gt;=Listas!$F$4,HOUR($K1595)&lt;=Listas!$F$5),(Listas!$F$5-HOUR($K1595))+IF(AND(HOUR($L1595)&gt;=Listas!$F$2,HOUR($L1595)&lt;=Listas!$F$3),(HOUR($L1595)-Listas!$F$2)+NETWORKDAYS($K1595+1,$L1595-1,Listas!$H$2:$H$111)*Listas!$F$6,(HOUR($L1595)-Listas!$F$4+4)+NETWORKDAYS($K1595+1,$L1595-1,Listas!$H$2:$H$111)*Listas!$F$6)))),IF(($L1595-$K1595)&lt;0,"Fecha inicial mayor a fecha final",0)))))))))</f>
        <v/>
      </c>
      <c r="N1595" s="6" t="str">
        <f t="shared" si="1"/>
        <v/>
      </c>
      <c r="O1595" s="6"/>
      <c r="P1595" s="6"/>
      <c r="Q1595" s="6" t="b">
        <v>0</v>
      </c>
      <c r="R1595" s="6" t="str">
        <f t="shared" si="11"/>
        <v/>
      </c>
      <c r="S1595" s="6"/>
    </row>
    <row r="1596">
      <c r="A1596" s="6"/>
      <c r="B1596" s="6"/>
      <c r="C1596" s="6"/>
      <c r="D1596" s="6"/>
      <c r="E1596" s="6"/>
      <c r="F1596" s="6"/>
      <c r="G1596" s="6"/>
      <c r="H1596" s="6"/>
      <c r="I1596" s="6"/>
      <c r="J1596" s="6"/>
      <c r="K1596" s="84"/>
      <c r="L1596" s="84"/>
      <c r="M1596" s="6" t="str">
        <f>IF(OR(ISBLANK($K1596),ISBLANK($L1596)),"",IF(NETWORKDAYS($K1596,$K1596,Listas!$H$2:$H$111)=0,"Error fecha inicial",IF(NETWORKDAYS($L1596,$L1596,Listas!$H$2:$H$111)=0,"Error fecha final",IF(OR(HOUR($K1596)&lt;Listas!$F$2,AND(HOUR($K1596)&gt;Listas!$F$3,HOUR($K1596)&lt;Listas!$F$4),HOUR($K1596)&gt;Listas!$F$5),"Error hora, fecha inicial",IF(OR(HOUR($L1596)&lt;Listas!$F$2,AND(HOUR($L1596)&gt;Listas!$F$3,HOUR($L1596)&lt;Listas!$F$4),HOUR($L1596)&gt;Listas!$F$5),"Error hora, fecha final",IF(AND($L1596-$K1596&gt;0,$L1596-$K1596&lt;=0.42),(IF(AND(AND(HOUR($K1596)&gt;=Listas!$F$2,HOUR($K1596)&lt;=Listas!$F$3),AND(HOUR($L1596)&gt;=Listas!$F$2,HOUR($L1596)&lt;=Listas!$F$3)),(HOUR($L1596)-HOUR($K1596)),IF(AND(AND(HOUR($K1596)&gt;=Listas!$F$4,HOUR($K1596)&lt;=Listas!$F$5),AND(HOUR($L1596)&gt;=Listas!$F$4,HOUR($L1596)&lt;=Listas!$F$5)),(HOUR($L1596)-HOUR($K1596)),IF(AND(AND(HOUR($K1596)&gt;=Listas!$F$2,HOUR($K1596)&lt;=Listas!$F$3),AND(HOUR($L1596)&gt;=Listas!$F$4,HOUR($L1596)&lt;=Listas!$F$5)),((Listas!$F$3-HOUR($K1596)))+((HOUR($L1596)-Listas!$F$4)),0)))),IF(AND($L1596-$K1596&gt;0.42,$L1596-$K1596&lt;=1.42),(IF(AND(HOUR($K1596)&gt;=Listas!$F$2,HOUR($K1596)&lt;=Listas!$F$3),(Listas!$F$3-HOUR($K1596)+4),IF(AND(HOUR($K1596)&gt;=Listas!$F$4,HOUR($K1596)&lt;=Listas!$F$5),(Listas!$F$5-HOUR($K1596)),0))+IF(AND(HOUR($L1596)&gt;=Listas!$F$2,HOUR($L1596)&lt;=Listas!$F$3),(HOUR($L1596)-Listas!$F$2),IF(AND(HOUR($L1596)&gt;=Listas!$F$4,HOUR($L1596)&lt;=Listas!$F$5),(HOUR($L1596)-Listas!$F$4+4),0))),IF(($L1596-$K1596&gt;1.42),(IF(AND(HOUR($K1596)&gt;=Listas!$F$2,HOUR($K1596)&lt;=Listas!$F$3),(Listas!$F$3-HOUR($K1596)+4)+IF(AND(HOUR($L1596)&gt;=Listas!$F$2,HOUR($L1596)&lt;=Listas!$F$3),(HOUR($L1596)-Listas!$F$2)+NETWORKDAYS($K1596+1,$L1596-1,Listas!$H$2:$H$112)*Listas!$F$6,IF(AND(HOUR($L1596)&gt;=Listas!$F$4,HOUR($L1596)&lt;=Listas!$F$5),(HOUR($L1596)-Listas!$F$4+4)+NETWORKDAYS($K1596+1,$L1596-1,Listas!$H$2:$H$111)*Listas!$F$6,0)),IF(AND(HOUR($K1596)&gt;=Listas!$F$4,HOUR($K1596)&lt;=Listas!$F$5),(Listas!$F$5-HOUR($K1596))+IF(AND(HOUR($L1596)&gt;=Listas!$F$2,HOUR($L1596)&lt;=Listas!$F$3),(HOUR($L1596)-Listas!$F$2)+NETWORKDAYS($K1596+1,$L1596-1,Listas!$H$2:$H$111)*Listas!$F$6,(HOUR($L1596)-Listas!$F$4+4)+NETWORKDAYS($K1596+1,$L1596-1,Listas!$H$2:$H$111)*Listas!$F$6)))),IF(($L1596-$K1596)&lt;0,"Fecha inicial mayor a fecha final",0)))))))))</f>
        <v/>
      </c>
      <c r="N1596" s="6" t="str">
        <f t="shared" si="1"/>
        <v/>
      </c>
      <c r="O1596" s="6"/>
      <c r="P1596" s="6"/>
      <c r="Q1596" s="6" t="b">
        <v>0</v>
      </c>
      <c r="R1596" s="6" t="str">
        <f t="shared" si="11"/>
        <v/>
      </c>
      <c r="S1596" s="6"/>
    </row>
    <row r="1597">
      <c r="A1597" s="6"/>
      <c r="B1597" s="6"/>
      <c r="C1597" s="6"/>
      <c r="D1597" s="6"/>
      <c r="E1597" s="6"/>
      <c r="F1597" s="6"/>
      <c r="G1597" s="6"/>
      <c r="H1597" s="6"/>
      <c r="I1597" s="6"/>
      <c r="J1597" s="6"/>
      <c r="K1597" s="84"/>
      <c r="L1597" s="84"/>
      <c r="M1597" s="6" t="str">
        <f>IF(OR(ISBLANK($K1597),ISBLANK($L1597)),"",IF(NETWORKDAYS($K1597,$K1597,Listas!$H$2:$H$111)=0,"Error fecha inicial",IF(NETWORKDAYS($L1597,$L1597,Listas!$H$2:$H$111)=0,"Error fecha final",IF(OR(HOUR($K1597)&lt;Listas!$F$2,AND(HOUR($K1597)&gt;Listas!$F$3,HOUR($K1597)&lt;Listas!$F$4),HOUR($K1597)&gt;Listas!$F$5),"Error hora, fecha inicial",IF(OR(HOUR($L1597)&lt;Listas!$F$2,AND(HOUR($L1597)&gt;Listas!$F$3,HOUR($L1597)&lt;Listas!$F$4),HOUR($L1597)&gt;Listas!$F$5),"Error hora, fecha final",IF(AND($L1597-$K1597&gt;0,$L1597-$K1597&lt;=0.42),(IF(AND(AND(HOUR($K1597)&gt;=Listas!$F$2,HOUR($K1597)&lt;=Listas!$F$3),AND(HOUR($L1597)&gt;=Listas!$F$2,HOUR($L1597)&lt;=Listas!$F$3)),(HOUR($L1597)-HOUR($K1597)),IF(AND(AND(HOUR($K1597)&gt;=Listas!$F$4,HOUR($K1597)&lt;=Listas!$F$5),AND(HOUR($L1597)&gt;=Listas!$F$4,HOUR($L1597)&lt;=Listas!$F$5)),(HOUR($L1597)-HOUR($K1597)),IF(AND(AND(HOUR($K1597)&gt;=Listas!$F$2,HOUR($K1597)&lt;=Listas!$F$3),AND(HOUR($L1597)&gt;=Listas!$F$4,HOUR($L1597)&lt;=Listas!$F$5)),((Listas!$F$3-HOUR($K1597)))+((HOUR($L1597)-Listas!$F$4)),0)))),IF(AND($L1597-$K1597&gt;0.42,$L1597-$K1597&lt;=1.42),(IF(AND(HOUR($K1597)&gt;=Listas!$F$2,HOUR($K1597)&lt;=Listas!$F$3),(Listas!$F$3-HOUR($K1597)+4),IF(AND(HOUR($K1597)&gt;=Listas!$F$4,HOUR($K1597)&lt;=Listas!$F$5),(Listas!$F$5-HOUR($K1597)),0))+IF(AND(HOUR($L1597)&gt;=Listas!$F$2,HOUR($L1597)&lt;=Listas!$F$3),(HOUR($L1597)-Listas!$F$2),IF(AND(HOUR($L1597)&gt;=Listas!$F$4,HOUR($L1597)&lt;=Listas!$F$5),(HOUR($L1597)-Listas!$F$4+4),0))),IF(($L1597-$K1597&gt;1.42),(IF(AND(HOUR($K1597)&gt;=Listas!$F$2,HOUR($K1597)&lt;=Listas!$F$3),(Listas!$F$3-HOUR($K1597)+4)+IF(AND(HOUR($L1597)&gt;=Listas!$F$2,HOUR($L1597)&lt;=Listas!$F$3),(HOUR($L1597)-Listas!$F$2)+NETWORKDAYS($K1597+1,$L1597-1,Listas!$H$2:$H$112)*Listas!$F$6,IF(AND(HOUR($L1597)&gt;=Listas!$F$4,HOUR($L1597)&lt;=Listas!$F$5),(HOUR($L1597)-Listas!$F$4+4)+NETWORKDAYS($K1597+1,$L1597-1,Listas!$H$2:$H$111)*Listas!$F$6,0)),IF(AND(HOUR($K1597)&gt;=Listas!$F$4,HOUR($K1597)&lt;=Listas!$F$5),(Listas!$F$5-HOUR($K1597))+IF(AND(HOUR($L1597)&gt;=Listas!$F$2,HOUR($L1597)&lt;=Listas!$F$3),(HOUR($L1597)-Listas!$F$2)+NETWORKDAYS($K1597+1,$L1597-1,Listas!$H$2:$H$111)*Listas!$F$6,(HOUR($L1597)-Listas!$F$4+4)+NETWORKDAYS($K1597+1,$L1597-1,Listas!$H$2:$H$111)*Listas!$F$6)))),IF(($L1597-$K1597)&lt;0,"Fecha inicial mayor a fecha final",0)))))))))</f>
        <v/>
      </c>
      <c r="N1597" s="6" t="str">
        <f t="shared" si="1"/>
        <v/>
      </c>
      <c r="O1597" s="6"/>
      <c r="P1597" s="6"/>
      <c r="Q1597" s="6" t="b">
        <v>0</v>
      </c>
      <c r="R1597" s="6" t="str">
        <f t="shared" si="11"/>
        <v/>
      </c>
      <c r="S1597" s="6"/>
    </row>
    <row r="1598">
      <c r="A1598" s="6"/>
      <c r="B1598" s="6"/>
      <c r="C1598" s="6"/>
      <c r="D1598" s="6"/>
      <c r="E1598" s="6"/>
      <c r="F1598" s="6"/>
      <c r="G1598" s="6"/>
      <c r="H1598" s="6"/>
      <c r="I1598" s="6"/>
      <c r="J1598" s="6"/>
      <c r="K1598" s="84"/>
      <c r="L1598" s="84"/>
      <c r="M1598" s="6" t="str">
        <f>IF(OR(ISBLANK($K1598),ISBLANK($L1598)),"",IF(NETWORKDAYS($K1598,$K1598,Listas!$H$2:$H$111)=0,"Error fecha inicial",IF(NETWORKDAYS($L1598,$L1598,Listas!$H$2:$H$111)=0,"Error fecha final",IF(OR(HOUR($K1598)&lt;Listas!$F$2,AND(HOUR($K1598)&gt;Listas!$F$3,HOUR($K1598)&lt;Listas!$F$4),HOUR($K1598)&gt;Listas!$F$5),"Error hora, fecha inicial",IF(OR(HOUR($L1598)&lt;Listas!$F$2,AND(HOUR($L1598)&gt;Listas!$F$3,HOUR($L1598)&lt;Listas!$F$4),HOUR($L1598)&gt;Listas!$F$5),"Error hora, fecha final",IF(AND($L1598-$K1598&gt;0,$L1598-$K1598&lt;=0.42),(IF(AND(AND(HOUR($K1598)&gt;=Listas!$F$2,HOUR($K1598)&lt;=Listas!$F$3),AND(HOUR($L1598)&gt;=Listas!$F$2,HOUR($L1598)&lt;=Listas!$F$3)),(HOUR($L1598)-HOUR($K1598)),IF(AND(AND(HOUR($K1598)&gt;=Listas!$F$4,HOUR($K1598)&lt;=Listas!$F$5),AND(HOUR($L1598)&gt;=Listas!$F$4,HOUR($L1598)&lt;=Listas!$F$5)),(HOUR($L1598)-HOUR($K1598)),IF(AND(AND(HOUR($K1598)&gt;=Listas!$F$2,HOUR($K1598)&lt;=Listas!$F$3),AND(HOUR($L1598)&gt;=Listas!$F$4,HOUR($L1598)&lt;=Listas!$F$5)),((Listas!$F$3-HOUR($K1598)))+((HOUR($L1598)-Listas!$F$4)),0)))),IF(AND($L1598-$K1598&gt;0.42,$L1598-$K1598&lt;=1.42),(IF(AND(HOUR($K1598)&gt;=Listas!$F$2,HOUR($K1598)&lt;=Listas!$F$3),(Listas!$F$3-HOUR($K1598)+4),IF(AND(HOUR($K1598)&gt;=Listas!$F$4,HOUR($K1598)&lt;=Listas!$F$5),(Listas!$F$5-HOUR($K1598)),0))+IF(AND(HOUR($L1598)&gt;=Listas!$F$2,HOUR($L1598)&lt;=Listas!$F$3),(HOUR($L1598)-Listas!$F$2),IF(AND(HOUR($L1598)&gt;=Listas!$F$4,HOUR($L1598)&lt;=Listas!$F$5),(HOUR($L1598)-Listas!$F$4+4),0))),IF(($L1598-$K1598&gt;1.42),(IF(AND(HOUR($K1598)&gt;=Listas!$F$2,HOUR($K1598)&lt;=Listas!$F$3),(Listas!$F$3-HOUR($K1598)+4)+IF(AND(HOUR($L1598)&gt;=Listas!$F$2,HOUR($L1598)&lt;=Listas!$F$3),(HOUR($L1598)-Listas!$F$2)+NETWORKDAYS($K1598+1,$L1598-1,Listas!$H$2:$H$112)*Listas!$F$6,IF(AND(HOUR($L1598)&gt;=Listas!$F$4,HOUR($L1598)&lt;=Listas!$F$5),(HOUR($L1598)-Listas!$F$4+4)+NETWORKDAYS($K1598+1,$L1598-1,Listas!$H$2:$H$111)*Listas!$F$6,0)),IF(AND(HOUR($K1598)&gt;=Listas!$F$4,HOUR($K1598)&lt;=Listas!$F$5),(Listas!$F$5-HOUR($K1598))+IF(AND(HOUR($L1598)&gt;=Listas!$F$2,HOUR($L1598)&lt;=Listas!$F$3),(HOUR($L1598)-Listas!$F$2)+NETWORKDAYS($K1598+1,$L1598-1,Listas!$H$2:$H$111)*Listas!$F$6,(HOUR($L1598)-Listas!$F$4+4)+NETWORKDAYS($K1598+1,$L1598-1,Listas!$H$2:$H$111)*Listas!$F$6)))),IF(($L1598-$K1598)&lt;0,"Fecha inicial mayor a fecha final",0)))))))))</f>
        <v/>
      </c>
      <c r="N1598" s="6" t="str">
        <f t="shared" si="1"/>
        <v/>
      </c>
      <c r="O1598" s="6"/>
      <c r="P1598" s="6"/>
      <c r="Q1598" s="6" t="b">
        <v>0</v>
      </c>
      <c r="R1598" s="6" t="str">
        <f t="shared" si="11"/>
        <v/>
      </c>
      <c r="S1598" s="6"/>
    </row>
    <row r="1599">
      <c r="A1599" s="6"/>
      <c r="B1599" s="6"/>
      <c r="C1599" s="6"/>
      <c r="D1599" s="6"/>
      <c r="E1599" s="6"/>
      <c r="F1599" s="6"/>
      <c r="G1599" s="6"/>
      <c r="H1599" s="6"/>
      <c r="I1599" s="6"/>
      <c r="J1599" s="6"/>
      <c r="K1599" s="84"/>
      <c r="L1599" s="84"/>
      <c r="M1599" s="6" t="str">
        <f>IF(OR(ISBLANK($K1599),ISBLANK($L1599)),"",IF(NETWORKDAYS($K1599,$K1599,Listas!$H$2:$H$111)=0,"Error fecha inicial",IF(NETWORKDAYS($L1599,$L1599,Listas!$H$2:$H$111)=0,"Error fecha final",IF(OR(HOUR($K1599)&lt;Listas!$F$2,AND(HOUR($K1599)&gt;Listas!$F$3,HOUR($K1599)&lt;Listas!$F$4),HOUR($K1599)&gt;Listas!$F$5),"Error hora, fecha inicial",IF(OR(HOUR($L1599)&lt;Listas!$F$2,AND(HOUR($L1599)&gt;Listas!$F$3,HOUR($L1599)&lt;Listas!$F$4),HOUR($L1599)&gt;Listas!$F$5),"Error hora, fecha final",IF(AND($L1599-$K1599&gt;0,$L1599-$K1599&lt;=0.42),(IF(AND(AND(HOUR($K1599)&gt;=Listas!$F$2,HOUR($K1599)&lt;=Listas!$F$3),AND(HOUR($L1599)&gt;=Listas!$F$2,HOUR($L1599)&lt;=Listas!$F$3)),(HOUR($L1599)-HOUR($K1599)),IF(AND(AND(HOUR($K1599)&gt;=Listas!$F$4,HOUR($K1599)&lt;=Listas!$F$5),AND(HOUR($L1599)&gt;=Listas!$F$4,HOUR($L1599)&lt;=Listas!$F$5)),(HOUR($L1599)-HOUR($K1599)),IF(AND(AND(HOUR($K1599)&gt;=Listas!$F$2,HOUR($K1599)&lt;=Listas!$F$3),AND(HOUR($L1599)&gt;=Listas!$F$4,HOUR($L1599)&lt;=Listas!$F$5)),((Listas!$F$3-HOUR($K1599)))+((HOUR($L1599)-Listas!$F$4)),0)))),IF(AND($L1599-$K1599&gt;0.42,$L1599-$K1599&lt;=1.42),(IF(AND(HOUR($K1599)&gt;=Listas!$F$2,HOUR($K1599)&lt;=Listas!$F$3),(Listas!$F$3-HOUR($K1599)+4),IF(AND(HOUR($K1599)&gt;=Listas!$F$4,HOUR($K1599)&lt;=Listas!$F$5),(Listas!$F$5-HOUR($K1599)),0))+IF(AND(HOUR($L1599)&gt;=Listas!$F$2,HOUR($L1599)&lt;=Listas!$F$3),(HOUR($L1599)-Listas!$F$2),IF(AND(HOUR($L1599)&gt;=Listas!$F$4,HOUR($L1599)&lt;=Listas!$F$5),(HOUR($L1599)-Listas!$F$4+4),0))),IF(($L1599-$K1599&gt;1.42),(IF(AND(HOUR($K1599)&gt;=Listas!$F$2,HOUR($K1599)&lt;=Listas!$F$3),(Listas!$F$3-HOUR($K1599)+4)+IF(AND(HOUR($L1599)&gt;=Listas!$F$2,HOUR($L1599)&lt;=Listas!$F$3),(HOUR($L1599)-Listas!$F$2)+NETWORKDAYS($K1599+1,$L1599-1,Listas!$H$2:$H$112)*Listas!$F$6,IF(AND(HOUR($L1599)&gt;=Listas!$F$4,HOUR($L1599)&lt;=Listas!$F$5),(HOUR($L1599)-Listas!$F$4+4)+NETWORKDAYS($K1599+1,$L1599-1,Listas!$H$2:$H$111)*Listas!$F$6,0)),IF(AND(HOUR($K1599)&gt;=Listas!$F$4,HOUR($K1599)&lt;=Listas!$F$5),(Listas!$F$5-HOUR($K1599))+IF(AND(HOUR($L1599)&gt;=Listas!$F$2,HOUR($L1599)&lt;=Listas!$F$3),(HOUR($L1599)-Listas!$F$2)+NETWORKDAYS($K1599+1,$L1599-1,Listas!$H$2:$H$111)*Listas!$F$6,(HOUR($L1599)-Listas!$F$4+4)+NETWORKDAYS($K1599+1,$L1599-1,Listas!$H$2:$H$111)*Listas!$F$6)))),IF(($L1599-$K1599)&lt;0,"Fecha inicial mayor a fecha final",0)))))))))</f>
        <v/>
      </c>
      <c r="N1599" s="6" t="str">
        <f t="shared" si="1"/>
        <v/>
      </c>
      <c r="O1599" s="6"/>
      <c r="P1599" s="6"/>
      <c r="Q1599" s="6" t="b">
        <v>0</v>
      </c>
      <c r="R1599" s="6" t="str">
        <f t="shared" si="11"/>
        <v/>
      </c>
      <c r="S1599" s="6"/>
    </row>
    <row r="1600">
      <c r="A1600" s="6"/>
      <c r="B1600" s="6"/>
      <c r="C1600" s="6"/>
      <c r="D1600" s="6"/>
      <c r="E1600" s="6"/>
      <c r="F1600" s="6"/>
      <c r="G1600" s="6"/>
      <c r="H1600" s="6"/>
      <c r="I1600" s="6"/>
      <c r="J1600" s="6"/>
      <c r="K1600" s="84"/>
      <c r="L1600" s="84"/>
      <c r="M1600" s="6" t="str">
        <f>IF(OR(ISBLANK($K1600),ISBLANK($L1600)),"",IF(NETWORKDAYS($K1600,$K1600,Listas!$H$2:$H$111)=0,"Error fecha inicial",IF(NETWORKDAYS($L1600,$L1600,Listas!$H$2:$H$111)=0,"Error fecha final",IF(OR(HOUR($K1600)&lt;Listas!$F$2,AND(HOUR($K1600)&gt;Listas!$F$3,HOUR($K1600)&lt;Listas!$F$4),HOUR($K1600)&gt;Listas!$F$5),"Error hora, fecha inicial",IF(OR(HOUR($L1600)&lt;Listas!$F$2,AND(HOUR($L1600)&gt;Listas!$F$3,HOUR($L1600)&lt;Listas!$F$4),HOUR($L1600)&gt;Listas!$F$5),"Error hora, fecha final",IF(AND($L1600-$K1600&gt;0,$L1600-$K1600&lt;=0.42),(IF(AND(AND(HOUR($K1600)&gt;=Listas!$F$2,HOUR($K1600)&lt;=Listas!$F$3),AND(HOUR($L1600)&gt;=Listas!$F$2,HOUR($L1600)&lt;=Listas!$F$3)),(HOUR($L1600)-HOUR($K1600)),IF(AND(AND(HOUR($K1600)&gt;=Listas!$F$4,HOUR($K1600)&lt;=Listas!$F$5),AND(HOUR($L1600)&gt;=Listas!$F$4,HOUR($L1600)&lt;=Listas!$F$5)),(HOUR($L1600)-HOUR($K1600)),IF(AND(AND(HOUR($K1600)&gt;=Listas!$F$2,HOUR($K1600)&lt;=Listas!$F$3),AND(HOUR($L1600)&gt;=Listas!$F$4,HOUR($L1600)&lt;=Listas!$F$5)),((Listas!$F$3-HOUR($K1600)))+((HOUR($L1600)-Listas!$F$4)),0)))),IF(AND($L1600-$K1600&gt;0.42,$L1600-$K1600&lt;=1.42),(IF(AND(HOUR($K1600)&gt;=Listas!$F$2,HOUR($K1600)&lt;=Listas!$F$3),(Listas!$F$3-HOUR($K1600)+4),IF(AND(HOUR($K1600)&gt;=Listas!$F$4,HOUR($K1600)&lt;=Listas!$F$5),(Listas!$F$5-HOUR($K1600)),0))+IF(AND(HOUR($L1600)&gt;=Listas!$F$2,HOUR($L1600)&lt;=Listas!$F$3),(HOUR($L1600)-Listas!$F$2),IF(AND(HOUR($L1600)&gt;=Listas!$F$4,HOUR($L1600)&lt;=Listas!$F$5),(HOUR($L1600)-Listas!$F$4+4),0))),IF(($L1600-$K1600&gt;1.42),(IF(AND(HOUR($K1600)&gt;=Listas!$F$2,HOUR($K1600)&lt;=Listas!$F$3),(Listas!$F$3-HOUR($K1600)+4)+IF(AND(HOUR($L1600)&gt;=Listas!$F$2,HOUR($L1600)&lt;=Listas!$F$3),(HOUR($L1600)-Listas!$F$2)+NETWORKDAYS($K1600+1,$L1600-1,Listas!$H$2:$H$112)*Listas!$F$6,IF(AND(HOUR($L1600)&gt;=Listas!$F$4,HOUR($L1600)&lt;=Listas!$F$5),(HOUR($L1600)-Listas!$F$4+4)+NETWORKDAYS($K1600+1,$L1600-1,Listas!$H$2:$H$111)*Listas!$F$6,0)),IF(AND(HOUR($K1600)&gt;=Listas!$F$4,HOUR($K1600)&lt;=Listas!$F$5),(Listas!$F$5-HOUR($K1600))+IF(AND(HOUR($L1600)&gt;=Listas!$F$2,HOUR($L1600)&lt;=Listas!$F$3),(HOUR($L1600)-Listas!$F$2)+NETWORKDAYS($K1600+1,$L1600-1,Listas!$H$2:$H$111)*Listas!$F$6,(HOUR($L1600)-Listas!$F$4+4)+NETWORKDAYS($K1600+1,$L1600-1,Listas!$H$2:$H$111)*Listas!$F$6)))),IF(($L1600-$K1600)&lt;0,"Fecha inicial mayor a fecha final",0)))))))))</f>
        <v/>
      </c>
      <c r="N1600" s="6" t="str">
        <f t="shared" si="1"/>
        <v/>
      </c>
      <c r="O1600" s="6"/>
      <c r="P1600" s="6"/>
      <c r="Q1600" s="6" t="b">
        <v>0</v>
      </c>
      <c r="R1600" s="6" t="str">
        <f t="shared" si="11"/>
        <v/>
      </c>
      <c r="S1600" s="6"/>
    </row>
    <row r="1601">
      <c r="A1601" s="6"/>
      <c r="B1601" s="6"/>
      <c r="C1601" s="6"/>
      <c r="D1601" s="6"/>
      <c r="E1601" s="6"/>
      <c r="F1601" s="6"/>
      <c r="G1601" s="6"/>
      <c r="H1601" s="6"/>
      <c r="I1601" s="6"/>
      <c r="J1601" s="6"/>
      <c r="K1601" s="84"/>
      <c r="L1601" s="84"/>
      <c r="M1601" s="6" t="str">
        <f>IF(OR(ISBLANK($K1601),ISBLANK($L1601)),"",IF(NETWORKDAYS($K1601,$K1601,Listas!$H$2:$H$111)=0,"Error fecha inicial",IF(NETWORKDAYS($L1601,$L1601,Listas!$H$2:$H$111)=0,"Error fecha final",IF(OR(HOUR($K1601)&lt;Listas!$F$2,AND(HOUR($K1601)&gt;Listas!$F$3,HOUR($K1601)&lt;Listas!$F$4),HOUR($K1601)&gt;Listas!$F$5),"Error hora, fecha inicial",IF(OR(HOUR($L1601)&lt;Listas!$F$2,AND(HOUR($L1601)&gt;Listas!$F$3,HOUR($L1601)&lt;Listas!$F$4),HOUR($L1601)&gt;Listas!$F$5),"Error hora, fecha final",IF(AND($L1601-$K1601&gt;0,$L1601-$K1601&lt;=0.42),(IF(AND(AND(HOUR($K1601)&gt;=Listas!$F$2,HOUR($K1601)&lt;=Listas!$F$3),AND(HOUR($L1601)&gt;=Listas!$F$2,HOUR($L1601)&lt;=Listas!$F$3)),(HOUR($L1601)-HOUR($K1601)),IF(AND(AND(HOUR($K1601)&gt;=Listas!$F$4,HOUR($K1601)&lt;=Listas!$F$5),AND(HOUR($L1601)&gt;=Listas!$F$4,HOUR($L1601)&lt;=Listas!$F$5)),(HOUR($L1601)-HOUR($K1601)),IF(AND(AND(HOUR($K1601)&gt;=Listas!$F$2,HOUR($K1601)&lt;=Listas!$F$3),AND(HOUR($L1601)&gt;=Listas!$F$4,HOUR($L1601)&lt;=Listas!$F$5)),((Listas!$F$3-HOUR($K1601)))+((HOUR($L1601)-Listas!$F$4)),0)))),IF(AND($L1601-$K1601&gt;0.42,$L1601-$K1601&lt;=1.42),(IF(AND(HOUR($K1601)&gt;=Listas!$F$2,HOUR($K1601)&lt;=Listas!$F$3),(Listas!$F$3-HOUR($K1601)+4),IF(AND(HOUR($K1601)&gt;=Listas!$F$4,HOUR($K1601)&lt;=Listas!$F$5),(Listas!$F$5-HOUR($K1601)),0))+IF(AND(HOUR($L1601)&gt;=Listas!$F$2,HOUR($L1601)&lt;=Listas!$F$3),(HOUR($L1601)-Listas!$F$2),IF(AND(HOUR($L1601)&gt;=Listas!$F$4,HOUR($L1601)&lt;=Listas!$F$5),(HOUR($L1601)-Listas!$F$4+4),0))),IF(($L1601-$K1601&gt;1.42),(IF(AND(HOUR($K1601)&gt;=Listas!$F$2,HOUR($K1601)&lt;=Listas!$F$3),(Listas!$F$3-HOUR($K1601)+4)+IF(AND(HOUR($L1601)&gt;=Listas!$F$2,HOUR($L1601)&lt;=Listas!$F$3),(HOUR($L1601)-Listas!$F$2)+NETWORKDAYS($K1601+1,$L1601-1,Listas!$H$2:$H$112)*Listas!$F$6,IF(AND(HOUR($L1601)&gt;=Listas!$F$4,HOUR($L1601)&lt;=Listas!$F$5),(HOUR($L1601)-Listas!$F$4+4)+NETWORKDAYS($K1601+1,$L1601-1,Listas!$H$2:$H$111)*Listas!$F$6,0)),IF(AND(HOUR($K1601)&gt;=Listas!$F$4,HOUR($K1601)&lt;=Listas!$F$5),(Listas!$F$5-HOUR($K1601))+IF(AND(HOUR($L1601)&gt;=Listas!$F$2,HOUR($L1601)&lt;=Listas!$F$3),(HOUR($L1601)-Listas!$F$2)+NETWORKDAYS($K1601+1,$L1601-1,Listas!$H$2:$H$111)*Listas!$F$6,(HOUR($L1601)-Listas!$F$4+4)+NETWORKDAYS($K1601+1,$L1601-1,Listas!$H$2:$H$111)*Listas!$F$6)))),IF(($L1601-$K1601)&lt;0,"Fecha inicial mayor a fecha final",0)))))))))</f>
        <v/>
      </c>
      <c r="N1601" s="6" t="str">
        <f t="shared" si="1"/>
        <v/>
      </c>
      <c r="O1601" s="6"/>
      <c r="P1601" s="6"/>
      <c r="Q1601" s="6" t="b">
        <v>0</v>
      </c>
      <c r="R1601" s="6" t="str">
        <f t="shared" si="11"/>
        <v/>
      </c>
      <c r="S1601" s="6"/>
    </row>
    <row r="1602">
      <c r="A1602" s="6"/>
      <c r="B1602" s="6"/>
      <c r="C1602" s="6"/>
      <c r="D1602" s="6"/>
      <c r="E1602" s="6"/>
      <c r="F1602" s="6"/>
      <c r="G1602" s="6"/>
      <c r="H1602" s="6"/>
      <c r="I1602" s="6"/>
      <c r="J1602" s="6"/>
      <c r="K1602" s="84"/>
      <c r="L1602" s="84"/>
      <c r="M1602" s="6" t="str">
        <f>IF(OR(ISBLANK($K1602),ISBLANK($L1602)),"",IF(NETWORKDAYS($K1602,$K1602,Listas!$H$2:$H$111)=0,"Error fecha inicial",IF(NETWORKDAYS($L1602,$L1602,Listas!$H$2:$H$111)=0,"Error fecha final",IF(OR(HOUR($K1602)&lt;Listas!$F$2,AND(HOUR($K1602)&gt;Listas!$F$3,HOUR($K1602)&lt;Listas!$F$4),HOUR($K1602)&gt;Listas!$F$5),"Error hora, fecha inicial",IF(OR(HOUR($L1602)&lt;Listas!$F$2,AND(HOUR($L1602)&gt;Listas!$F$3,HOUR($L1602)&lt;Listas!$F$4),HOUR($L1602)&gt;Listas!$F$5),"Error hora, fecha final",IF(AND($L1602-$K1602&gt;0,$L1602-$K1602&lt;=0.42),(IF(AND(AND(HOUR($K1602)&gt;=Listas!$F$2,HOUR($K1602)&lt;=Listas!$F$3),AND(HOUR($L1602)&gt;=Listas!$F$2,HOUR($L1602)&lt;=Listas!$F$3)),(HOUR($L1602)-HOUR($K1602)),IF(AND(AND(HOUR($K1602)&gt;=Listas!$F$4,HOUR($K1602)&lt;=Listas!$F$5),AND(HOUR($L1602)&gt;=Listas!$F$4,HOUR($L1602)&lt;=Listas!$F$5)),(HOUR($L1602)-HOUR($K1602)),IF(AND(AND(HOUR($K1602)&gt;=Listas!$F$2,HOUR($K1602)&lt;=Listas!$F$3),AND(HOUR($L1602)&gt;=Listas!$F$4,HOUR($L1602)&lt;=Listas!$F$5)),((Listas!$F$3-HOUR($K1602)))+((HOUR($L1602)-Listas!$F$4)),0)))),IF(AND($L1602-$K1602&gt;0.42,$L1602-$K1602&lt;=1.42),(IF(AND(HOUR($K1602)&gt;=Listas!$F$2,HOUR($K1602)&lt;=Listas!$F$3),(Listas!$F$3-HOUR($K1602)+4),IF(AND(HOUR($K1602)&gt;=Listas!$F$4,HOUR($K1602)&lt;=Listas!$F$5),(Listas!$F$5-HOUR($K1602)),0))+IF(AND(HOUR($L1602)&gt;=Listas!$F$2,HOUR($L1602)&lt;=Listas!$F$3),(HOUR($L1602)-Listas!$F$2),IF(AND(HOUR($L1602)&gt;=Listas!$F$4,HOUR($L1602)&lt;=Listas!$F$5),(HOUR($L1602)-Listas!$F$4+4),0))),IF(($L1602-$K1602&gt;1.42),(IF(AND(HOUR($K1602)&gt;=Listas!$F$2,HOUR($K1602)&lt;=Listas!$F$3),(Listas!$F$3-HOUR($K1602)+4)+IF(AND(HOUR($L1602)&gt;=Listas!$F$2,HOUR($L1602)&lt;=Listas!$F$3),(HOUR($L1602)-Listas!$F$2)+NETWORKDAYS($K1602+1,$L1602-1,Listas!$H$2:$H$112)*Listas!$F$6,IF(AND(HOUR($L1602)&gt;=Listas!$F$4,HOUR($L1602)&lt;=Listas!$F$5),(HOUR($L1602)-Listas!$F$4+4)+NETWORKDAYS($K1602+1,$L1602-1,Listas!$H$2:$H$111)*Listas!$F$6,0)),IF(AND(HOUR($K1602)&gt;=Listas!$F$4,HOUR($K1602)&lt;=Listas!$F$5),(Listas!$F$5-HOUR($K1602))+IF(AND(HOUR($L1602)&gt;=Listas!$F$2,HOUR($L1602)&lt;=Listas!$F$3),(HOUR($L1602)-Listas!$F$2)+NETWORKDAYS($K1602+1,$L1602-1,Listas!$H$2:$H$111)*Listas!$F$6,(HOUR($L1602)-Listas!$F$4+4)+NETWORKDAYS($K1602+1,$L1602-1,Listas!$H$2:$H$111)*Listas!$F$6)))),IF(($L1602-$K1602)&lt;0,"Fecha inicial mayor a fecha final",0)))))))))</f>
        <v/>
      </c>
      <c r="N1602" s="6" t="str">
        <f t="shared" si="1"/>
        <v/>
      </c>
      <c r="O1602" s="6"/>
      <c r="P1602" s="6"/>
      <c r="Q1602" s="6" t="b">
        <v>0</v>
      </c>
      <c r="R1602" s="6" t="str">
        <f t="shared" si="11"/>
        <v/>
      </c>
      <c r="S1602" s="6"/>
    </row>
    <row r="1603">
      <c r="A1603" s="6"/>
      <c r="B1603" s="6"/>
      <c r="C1603" s="6"/>
      <c r="D1603" s="6"/>
      <c r="E1603" s="6"/>
      <c r="F1603" s="6"/>
      <c r="G1603" s="6"/>
      <c r="H1603" s="6"/>
      <c r="I1603" s="6"/>
      <c r="J1603" s="6"/>
      <c r="K1603" s="84"/>
      <c r="L1603" s="84"/>
      <c r="M1603" s="6" t="str">
        <f>IF(OR(ISBLANK($K1603),ISBLANK($L1603)),"",IF(NETWORKDAYS($K1603,$K1603,Listas!$H$2:$H$111)=0,"Error fecha inicial",IF(NETWORKDAYS($L1603,$L1603,Listas!$H$2:$H$111)=0,"Error fecha final",IF(OR(HOUR($K1603)&lt;Listas!$F$2,AND(HOUR($K1603)&gt;Listas!$F$3,HOUR($K1603)&lt;Listas!$F$4),HOUR($K1603)&gt;Listas!$F$5),"Error hora, fecha inicial",IF(OR(HOUR($L1603)&lt;Listas!$F$2,AND(HOUR($L1603)&gt;Listas!$F$3,HOUR($L1603)&lt;Listas!$F$4),HOUR($L1603)&gt;Listas!$F$5),"Error hora, fecha final",IF(AND($L1603-$K1603&gt;0,$L1603-$K1603&lt;=0.42),(IF(AND(AND(HOUR($K1603)&gt;=Listas!$F$2,HOUR($K1603)&lt;=Listas!$F$3),AND(HOUR($L1603)&gt;=Listas!$F$2,HOUR($L1603)&lt;=Listas!$F$3)),(HOUR($L1603)-HOUR($K1603)),IF(AND(AND(HOUR($K1603)&gt;=Listas!$F$4,HOUR($K1603)&lt;=Listas!$F$5),AND(HOUR($L1603)&gt;=Listas!$F$4,HOUR($L1603)&lt;=Listas!$F$5)),(HOUR($L1603)-HOUR($K1603)),IF(AND(AND(HOUR($K1603)&gt;=Listas!$F$2,HOUR($K1603)&lt;=Listas!$F$3),AND(HOUR($L1603)&gt;=Listas!$F$4,HOUR($L1603)&lt;=Listas!$F$5)),((Listas!$F$3-HOUR($K1603)))+((HOUR($L1603)-Listas!$F$4)),0)))),IF(AND($L1603-$K1603&gt;0.42,$L1603-$K1603&lt;=1.42),(IF(AND(HOUR($K1603)&gt;=Listas!$F$2,HOUR($K1603)&lt;=Listas!$F$3),(Listas!$F$3-HOUR($K1603)+4),IF(AND(HOUR($K1603)&gt;=Listas!$F$4,HOUR($K1603)&lt;=Listas!$F$5),(Listas!$F$5-HOUR($K1603)),0))+IF(AND(HOUR($L1603)&gt;=Listas!$F$2,HOUR($L1603)&lt;=Listas!$F$3),(HOUR($L1603)-Listas!$F$2),IF(AND(HOUR($L1603)&gt;=Listas!$F$4,HOUR($L1603)&lt;=Listas!$F$5),(HOUR($L1603)-Listas!$F$4+4),0))),IF(($L1603-$K1603&gt;1.42),(IF(AND(HOUR($K1603)&gt;=Listas!$F$2,HOUR($K1603)&lt;=Listas!$F$3),(Listas!$F$3-HOUR($K1603)+4)+IF(AND(HOUR($L1603)&gt;=Listas!$F$2,HOUR($L1603)&lt;=Listas!$F$3),(HOUR($L1603)-Listas!$F$2)+NETWORKDAYS($K1603+1,$L1603-1,Listas!$H$2:$H$112)*Listas!$F$6,IF(AND(HOUR($L1603)&gt;=Listas!$F$4,HOUR($L1603)&lt;=Listas!$F$5),(HOUR($L1603)-Listas!$F$4+4)+NETWORKDAYS($K1603+1,$L1603-1,Listas!$H$2:$H$111)*Listas!$F$6,0)),IF(AND(HOUR($K1603)&gt;=Listas!$F$4,HOUR($K1603)&lt;=Listas!$F$5),(Listas!$F$5-HOUR($K1603))+IF(AND(HOUR($L1603)&gt;=Listas!$F$2,HOUR($L1603)&lt;=Listas!$F$3),(HOUR($L1603)-Listas!$F$2)+NETWORKDAYS($K1603+1,$L1603-1,Listas!$H$2:$H$111)*Listas!$F$6,(HOUR($L1603)-Listas!$F$4+4)+NETWORKDAYS($K1603+1,$L1603-1,Listas!$H$2:$H$111)*Listas!$F$6)))),IF(($L1603-$K1603)&lt;0,"Fecha inicial mayor a fecha final",0)))))))))</f>
        <v/>
      </c>
      <c r="N1603" s="6" t="str">
        <f t="shared" si="1"/>
        <v/>
      </c>
      <c r="O1603" s="6"/>
      <c r="P1603" s="6"/>
      <c r="Q1603" s="6" t="b">
        <v>0</v>
      </c>
      <c r="R1603" s="6" t="str">
        <f t="shared" si="11"/>
        <v/>
      </c>
      <c r="S1603" s="6"/>
    </row>
    <row r="1604">
      <c r="A1604" s="6"/>
      <c r="B1604" s="6"/>
      <c r="C1604" s="6"/>
      <c r="D1604" s="6"/>
      <c r="E1604" s="6"/>
      <c r="F1604" s="6"/>
      <c r="G1604" s="6"/>
      <c r="H1604" s="6"/>
      <c r="I1604" s="6"/>
      <c r="J1604" s="6"/>
      <c r="K1604" s="84"/>
      <c r="L1604" s="84"/>
      <c r="M1604" s="6" t="str">
        <f>IF(OR(ISBLANK($K1604),ISBLANK($L1604)),"",IF(NETWORKDAYS($K1604,$K1604,Listas!$H$2:$H$111)=0,"Error fecha inicial",IF(NETWORKDAYS($L1604,$L1604,Listas!$H$2:$H$111)=0,"Error fecha final",IF(OR(HOUR($K1604)&lt;Listas!$F$2,AND(HOUR($K1604)&gt;Listas!$F$3,HOUR($K1604)&lt;Listas!$F$4),HOUR($K1604)&gt;Listas!$F$5),"Error hora, fecha inicial",IF(OR(HOUR($L1604)&lt;Listas!$F$2,AND(HOUR($L1604)&gt;Listas!$F$3,HOUR($L1604)&lt;Listas!$F$4),HOUR($L1604)&gt;Listas!$F$5),"Error hora, fecha final",IF(AND($L1604-$K1604&gt;0,$L1604-$K1604&lt;=0.42),(IF(AND(AND(HOUR($K1604)&gt;=Listas!$F$2,HOUR($K1604)&lt;=Listas!$F$3),AND(HOUR($L1604)&gt;=Listas!$F$2,HOUR($L1604)&lt;=Listas!$F$3)),(HOUR($L1604)-HOUR($K1604)),IF(AND(AND(HOUR($K1604)&gt;=Listas!$F$4,HOUR($K1604)&lt;=Listas!$F$5),AND(HOUR($L1604)&gt;=Listas!$F$4,HOUR($L1604)&lt;=Listas!$F$5)),(HOUR($L1604)-HOUR($K1604)),IF(AND(AND(HOUR($K1604)&gt;=Listas!$F$2,HOUR($K1604)&lt;=Listas!$F$3),AND(HOUR($L1604)&gt;=Listas!$F$4,HOUR($L1604)&lt;=Listas!$F$5)),((Listas!$F$3-HOUR($K1604)))+((HOUR($L1604)-Listas!$F$4)),0)))),IF(AND($L1604-$K1604&gt;0.42,$L1604-$K1604&lt;=1.42),(IF(AND(HOUR($K1604)&gt;=Listas!$F$2,HOUR($K1604)&lt;=Listas!$F$3),(Listas!$F$3-HOUR($K1604)+4),IF(AND(HOUR($K1604)&gt;=Listas!$F$4,HOUR($K1604)&lt;=Listas!$F$5),(Listas!$F$5-HOUR($K1604)),0))+IF(AND(HOUR($L1604)&gt;=Listas!$F$2,HOUR($L1604)&lt;=Listas!$F$3),(HOUR($L1604)-Listas!$F$2),IF(AND(HOUR($L1604)&gt;=Listas!$F$4,HOUR($L1604)&lt;=Listas!$F$5),(HOUR($L1604)-Listas!$F$4+4),0))),IF(($L1604-$K1604&gt;1.42),(IF(AND(HOUR($K1604)&gt;=Listas!$F$2,HOUR($K1604)&lt;=Listas!$F$3),(Listas!$F$3-HOUR($K1604)+4)+IF(AND(HOUR($L1604)&gt;=Listas!$F$2,HOUR($L1604)&lt;=Listas!$F$3),(HOUR($L1604)-Listas!$F$2)+NETWORKDAYS($K1604+1,$L1604-1,Listas!$H$2:$H$112)*Listas!$F$6,IF(AND(HOUR($L1604)&gt;=Listas!$F$4,HOUR($L1604)&lt;=Listas!$F$5),(HOUR($L1604)-Listas!$F$4+4)+NETWORKDAYS($K1604+1,$L1604-1,Listas!$H$2:$H$111)*Listas!$F$6,0)),IF(AND(HOUR($K1604)&gt;=Listas!$F$4,HOUR($K1604)&lt;=Listas!$F$5),(Listas!$F$5-HOUR($K1604))+IF(AND(HOUR($L1604)&gt;=Listas!$F$2,HOUR($L1604)&lt;=Listas!$F$3),(HOUR($L1604)-Listas!$F$2)+NETWORKDAYS($K1604+1,$L1604-1,Listas!$H$2:$H$111)*Listas!$F$6,(HOUR($L1604)-Listas!$F$4+4)+NETWORKDAYS($K1604+1,$L1604-1,Listas!$H$2:$H$111)*Listas!$F$6)))),IF(($L1604-$K1604)&lt;0,"Fecha inicial mayor a fecha final",0)))))))))</f>
        <v/>
      </c>
      <c r="N1604" s="6" t="str">
        <f t="shared" si="1"/>
        <v/>
      </c>
      <c r="O1604" s="6"/>
      <c r="P1604" s="6"/>
      <c r="Q1604" s="6" t="b">
        <v>0</v>
      </c>
      <c r="R1604" s="6" t="str">
        <f t="shared" si="11"/>
        <v/>
      </c>
      <c r="S1604" s="6"/>
    </row>
    <row r="1605">
      <c r="A1605" s="6"/>
      <c r="B1605" s="6"/>
      <c r="C1605" s="6"/>
      <c r="D1605" s="6"/>
      <c r="E1605" s="6"/>
      <c r="F1605" s="6"/>
      <c r="G1605" s="6"/>
      <c r="H1605" s="6"/>
      <c r="I1605" s="6"/>
      <c r="J1605" s="6"/>
      <c r="K1605" s="84"/>
      <c r="L1605" s="84"/>
      <c r="M1605" s="6" t="str">
        <f>IF(OR(ISBLANK($K1605),ISBLANK($L1605)),"",IF(NETWORKDAYS($K1605,$K1605,Listas!$H$2:$H$111)=0,"Error fecha inicial",IF(NETWORKDAYS($L1605,$L1605,Listas!$H$2:$H$111)=0,"Error fecha final",IF(OR(HOUR($K1605)&lt;Listas!$F$2,AND(HOUR($K1605)&gt;Listas!$F$3,HOUR($K1605)&lt;Listas!$F$4),HOUR($K1605)&gt;Listas!$F$5),"Error hora, fecha inicial",IF(OR(HOUR($L1605)&lt;Listas!$F$2,AND(HOUR($L1605)&gt;Listas!$F$3,HOUR($L1605)&lt;Listas!$F$4),HOUR($L1605)&gt;Listas!$F$5),"Error hora, fecha final",IF(AND($L1605-$K1605&gt;0,$L1605-$K1605&lt;=0.42),(IF(AND(AND(HOUR($K1605)&gt;=Listas!$F$2,HOUR($K1605)&lt;=Listas!$F$3),AND(HOUR($L1605)&gt;=Listas!$F$2,HOUR($L1605)&lt;=Listas!$F$3)),(HOUR($L1605)-HOUR($K1605)),IF(AND(AND(HOUR($K1605)&gt;=Listas!$F$4,HOUR($K1605)&lt;=Listas!$F$5),AND(HOUR($L1605)&gt;=Listas!$F$4,HOUR($L1605)&lt;=Listas!$F$5)),(HOUR($L1605)-HOUR($K1605)),IF(AND(AND(HOUR($K1605)&gt;=Listas!$F$2,HOUR($K1605)&lt;=Listas!$F$3),AND(HOUR($L1605)&gt;=Listas!$F$4,HOUR($L1605)&lt;=Listas!$F$5)),((Listas!$F$3-HOUR($K1605)))+((HOUR($L1605)-Listas!$F$4)),0)))),IF(AND($L1605-$K1605&gt;0.42,$L1605-$K1605&lt;=1.42),(IF(AND(HOUR($K1605)&gt;=Listas!$F$2,HOUR($K1605)&lt;=Listas!$F$3),(Listas!$F$3-HOUR($K1605)+4),IF(AND(HOUR($K1605)&gt;=Listas!$F$4,HOUR($K1605)&lt;=Listas!$F$5),(Listas!$F$5-HOUR($K1605)),0))+IF(AND(HOUR($L1605)&gt;=Listas!$F$2,HOUR($L1605)&lt;=Listas!$F$3),(HOUR($L1605)-Listas!$F$2),IF(AND(HOUR($L1605)&gt;=Listas!$F$4,HOUR($L1605)&lt;=Listas!$F$5),(HOUR($L1605)-Listas!$F$4+4),0))),IF(($L1605-$K1605&gt;1.42),(IF(AND(HOUR($K1605)&gt;=Listas!$F$2,HOUR($K1605)&lt;=Listas!$F$3),(Listas!$F$3-HOUR($K1605)+4)+IF(AND(HOUR($L1605)&gt;=Listas!$F$2,HOUR($L1605)&lt;=Listas!$F$3),(HOUR($L1605)-Listas!$F$2)+NETWORKDAYS($K1605+1,$L1605-1,Listas!$H$2:$H$112)*Listas!$F$6,IF(AND(HOUR($L1605)&gt;=Listas!$F$4,HOUR($L1605)&lt;=Listas!$F$5),(HOUR($L1605)-Listas!$F$4+4)+NETWORKDAYS($K1605+1,$L1605-1,Listas!$H$2:$H$111)*Listas!$F$6,0)),IF(AND(HOUR($K1605)&gt;=Listas!$F$4,HOUR($K1605)&lt;=Listas!$F$5),(Listas!$F$5-HOUR($K1605))+IF(AND(HOUR($L1605)&gt;=Listas!$F$2,HOUR($L1605)&lt;=Listas!$F$3),(HOUR($L1605)-Listas!$F$2)+NETWORKDAYS($K1605+1,$L1605-1,Listas!$H$2:$H$111)*Listas!$F$6,(HOUR($L1605)-Listas!$F$4+4)+NETWORKDAYS($K1605+1,$L1605-1,Listas!$H$2:$H$111)*Listas!$F$6)))),IF(($L1605-$K1605)&lt;0,"Fecha inicial mayor a fecha final",0)))))))))</f>
        <v/>
      </c>
      <c r="N1605" s="6" t="str">
        <f t="shared" si="1"/>
        <v/>
      </c>
      <c r="O1605" s="6"/>
      <c r="P1605" s="6"/>
      <c r="Q1605" s="6" t="b">
        <v>0</v>
      </c>
      <c r="R1605" s="6" t="str">
        <f t="shared" si="11"/>
        <v/>
      </c>
      <c r="S1605" s="6"/>
    </row>
    <row r="1606">
      <c r="A1606" s="6"/>
      <c r="B1606" s="6"/>
      <c r="C1606" s="6"/>
      <c r="D1606" s="6"/>
      <c r="E1606" s="6"/>
      <c r="F1606" s="6"/>
      <c r="G1606" s="6"/>
      <c r="H1606" s="6"/>
      <c r="I1606" s="6"/>
      <c r="J1606" s="6"/>
      <c r="K1606" s="84"/>
      <c r="L1606" s="84"/>
      <c r="M1606" s="6" t="str">
        <f>IF(OR(ISBLANK($K1606),ISBLANK($L1606)),"",IF(NETWORKDAYS($K1606,$K1606,Listas!$H$2:$H$111)=0,"Error fecha inicial",IF(NETWORKDAYS($L1606,$L1606,Listas!$H$2:$H$111)=0,"Error fecha final",IF(OR(HOUR($K1606)&lt;Listas!$F$2,AND(HOUR($K1606)&gt;Listas!$F$3,HOUR($K1606)&lt;Listas!$F$4),HOUR($K1606)&gt;Listas!$F$5),"Error hora, fecha inicial",IF(OR(HOUR($L1606)&lt;Listas!$F$2,AND(HOUR($L1606)&gt;Listas!$F$3,HOUR($L1606)&lt;Listas!$F$4),HOUR($L1606)&gt;Listas!$F$5),"Error hora, fecha final",IF(AND($L1606-$K1606&gt;0,$L1606-$K1606&lt;=0.42),(IF(AND(AND(HOUR($K1606)&gt;=Listas!$F$2,HOUR($K1606)&lt;=Listas!$F$3),AND(HOUR($L1606)&gt;=Listas!$F$2,HOUR($L1606)&lt;=Listas!$F$3)),(HOUR($L1606)-HOUR($K1606)),IF(AND(AND(HOUR($K1606)&gt;=Listas!$F$4,HOUR($K1606)&lt;=Listas!$F$5),AND(HOUR($L1606)&gt;=Listas!$F$4,HOUR($L1606)&lt;=Listas!$F$5)),(HOUR($L1606)-HOUR($K1606)),IF(AND(AND(HOUR($K1606)&gt;=Listas!$F$2,HOUR($K1606)&lt;=Listas!$F$3),AND(HOUR($L1606)&gt;=Listas!$F$4,HOUR($L1606)&lt;=Listas!$F$5)),((Listas!$F$3-HOUR($K1606)))+((HOUR($L1606)-Listas!$F$4)),0)))),IF(AND($L1606-$K1606&gt;0.42,$L1606-$K1606&lt;=1.42),(IF(AND(HOUR($K1606)&gt;=Listas!$F$2,HOUR($K1606)&lt;=Listas!$F$3),(Listas!$F$3-HOUR($K1606)+4),IF(AND(HOUR($K1606)&gt;=Listas!$F$4,HOUR($K1606)&lt;=Listas!$F$5),(Listas!$F$5-HOUR($K1606)),0))+IF(AND(HOUR($L1606)&gt;=Listas!$F$2,HOUR($L1606)&lt;=Listas!$F$3),(HOUR($L1606)-Listas!$F$2),IF(AND(HOUR($L1606)&gt;=Listas!$F$4,HOUR($L1606)&lt;=Listas!$F$5),(HOUR($L1606)-Listas!$F$4+4),0))),IF(($L1606-$K1606&gt;1.42),(IF(AND(HOUR($K1606)&gt;=Listas!$F$2,HOUR($K1606)&lt;=Listas!$F$3),(Listas!$F$3-HOUR($K1606)+4)+IF(AND(HOUR($L1606)&gt;=Listas!$F$2,HOUR($L1606)&lt;=Listas!$F$3),(HOUR($L1606)-Listas!$F$2)+NETWORKDAYS($K1606+1,$L1606-1,Listas!$H$2:$H$112)*Listas!$F$6,IF(AND(HOUR($L1606)&gt;=Listas!$F$4,HOUR($L1606)&lt;=Listas!$F$5),(HOUR($L1606)-Listas!$F$4+4)+NETWORKDAYS($K1606+1,$L1606-1,Listas!$H$2:$H$111)*Listas!$F$6,0)),IF(AND(HOUR($K1606)&gt;=Listas!$F$4,HOUR($K1606)&lt;=Listas!$F$5),(Listas!$F$5-HOUR($K1606))+IF(AND(HOUR($L1606)&gt;=Listas!$F$2,HOUR($L1606)&lt;=Listas!$F$3),(HOUR($L1606)-Listas!$F$2)+NETWORKDAYS($K1606+1,$L1606-1,Listas!$H$2:$H$111)*Listas!$F$6,(HOUR($L1606)-Listas!$F$4+4)+NETWORKDAYS($K1606+1,$L1606-1,Listas!$H$2:$H$111)*Listas!$F$6)))),IF(($L1606-$K1606)&lt;0,"Fecha inicial mayor a fecha final",0)))))))))</f>
        <v/>
      </c>
      <c r="N1606" s="6" t="str">
        <f t="shared" si="1"/>
        <v/>
      </c>
      <c r="O1606" s="6"/>
      <c r="P1606" s="6"/>
      <c r="Q1606" s="6" t="b">
        <v>0</v>
      </c>
      <c r="R1606" s="6" t="str">
        <f t="shared" si="11"/>
        <v/>
      </c>
      <c r="S1606" s="6"/>
    </row>
    <row r="1607">
      <c r="A1607" s="6"/>
      <c r="B1607" s="6"/>
      <c r="C1607" s="6"/>
      <c r="D1607" s="6"/>
      <c r="E1607" s="6"/>
      <c r="F1607" s="6"/>
      <c r="G1607" s="6"/>
      <c r="H1607" s="6"/>
      <c r="I1607" s="6"/>
      <c r="J1607" s="6"/>
      <c r="K1607" s="84"/>
      <c r="L1607" s="84"/>
      <c r="M1607" s="6" t="str">
        <f>IF(OR(ISBLANK($K1607),ISBLANK($L1607)),"",IF(NETWORKDAYS($K1607,$K1607,Listas!$H$2:$H$111)=0,"Error fecha inicial",IF(NETWORKDAYS($L1607,$L1607,Listas!$H$2:$H$111)=0,"Error fecha final",IF(OR(HOUR($K1607)&lt;Listas!$F$2,AND(HOUR($K1607)&gt;Listas!$F$3,HOUR($K1607)&lt;Listas!$F$4),HOUR($K1607)&gt;Listas!$F$5),"Error hora, fecha inicial",IF(OR(HOUR($L1607)&lt;Listas!$F$2,AND(HOUR($L1607)&gt;Listas!$F$3,HOUR($L1607)&lt;Listas!$F$4),HOUR($L1607)&gt;Listas!$F$5),"Error hora, fecha final",IF(AND($L1607-$K1607&gt;0,$L1607-$K1607&lt;=0.42),(IF(AND(AND(HOUR($K1607)&gt;=Listas!$F$2,HOUR($K1607)&lt;=Listas!$F$3),AND(HOUR($L1607)&gt;=Listas!$F$2,HOUR($L1607)&lt;=Listas!$F$3)),(HOUR($L1607)-HOUR($K1607)),IF(AND(AND(HOUR($K1607)&gt;=Listas!$F$4,HOUR($K1607)&lt;=Listas!$F$5),AND(HOUR($L1607)&gt;=Listas!$F$4,HOUR($L1607)&lt;=Listas!$F$5)),(HOUR($L1607)-HOUR($K1607)),IF(AND(AND(HOUR($K1607)&gt;=Listas!$F$2,HOUR($K1607)&lt;=Listas!$F$3),AND(HOUR($L1607)&gt;=Listas!$F$4,HOUR($L1607)&lt;=Listas!$F$5)),((Listas!$F$3-HOUR($K1607)))+((HOUR($L1607)-Listas!$F$4)),0)))),IF(AND($L1607-$K1607&gt;0.42,$L1607-$K1607&lt;=1.42),(IF(AND(HOUR($K1607)&gt;=Listas!$F$2,HOUR($K1607)&lt;=Listas!$F$3),(Listas!$F$3-HOUR($K1607)+4),IF(AND(HOUR($K1607)&gt;=Listas!$F$4,HOUR($K1607)&lt;=Listas!$F$5),(Listas!$F$5-HOUR($K1607)),0))+IF(AND(HOUR($L1607)&gt;=Listas!$F$2,HOUR($L1607)&lt;=Listas!$F$3),(HOUR($L1607)-Listas!$F$2),IF(AND(HOUR($L1607)&gt;=Listas!$F$4,HOUR($L1607)&lt;=Listas!$F$5),(HOUR($L1607)-Listas!$F$4+4),0))),IF(($L1607-$K1607&gt;1.42),(IF(AND(HOUR($K1607)&gt;=Listas!$F$2,HOUR($K1607)&lt;=Listas!$F$3),(Listas!$F$3-HOUR($K1607)+4)+IF(AND(HOUR($L1607)&gt;=Listas!$F$2,HOUR($L1607)&lt;=Listas!$F$3),(HOUR($L1607)-Listas!$F$2)+NETWORKDAYS($K1607+1,$L1607-1,Listas!$H$2:$H$112)*Listas!$F$6,IF(AND(HOUR($L1607)&gt;=Listas!$F$4,HOUR($L1607)&lt;=Listas!$F$5),(HOUR($L1607)-Listas!$F$4+4)+NETWORKDAYS($K1607+1,$L1607-1,Listas!$H$2:$H$111)*Listas!$F$6,0)),IF(AND(HOUR($K1607)&gt;=Listas!$F$4,HOUR($K1607)&lt;=Listas!$F$5),(Listas!$F$5-HOUR($K1607))+IF(AND(HOUR($L1607)&gt;=Listas!$F$2,HOUR($L1607)&lt;=Listas!$F$3),(HOUR($L1607)-Listas!$F$2)+NETWORKDAYS($K1607+1,$L1607-1,Listas!$H$2:$H$111)*Listas!$F$6,(HOUR($L1607)-Listas!$F$4+4)+NETWORKDAYS($K1607+1,$L1607-1,Listas!$H$2:$H$111)*Listas!$F$6)))),IF(($L1607-$K1607)&lt;0,"Fecha inicial mayor a fecha final",0)))))))))</f>
        <v/>
      </c>
      <c r="N1607" s="6" t="str">
        <f t="shared" si="1"/>
        <v/>
      </c>
      <c r="O1607" s="6"/>
      <c r="P1607" s="6"/>
      <c r="Q1607" s="6" t="b">
        <v>0</v>
      </c>
      <c r="R1607" s="6" t="str">
        <f t="shared" si="11"/>
        <v/>
      </c>
      <c r="S1607" s="6"/>
    </row>
    <row r="1608">
      <c r="A1608" s="6"/>
      <c r="B1608" s="6"/>
      <c r="C1608" s="6"/>
      <c r="D1608" s="6"/>
      <c r="E1608" s="6"/>
      <c r="F1608" s="6"/>
      <c r="G1608" s="6"/>
      <c r="H1608" s="6"/>
      <c r="I1608" s="6"/>
      <c r="J1608" s="6"/>
      <c r="K1608" s="84"/>
      <c r="L1608" s="84"/>
      <c r="M1608" s="6" t="str">
        <f>IF(OR(ISBLANK($K1608),ISBLANK($L1608)),"",IF(NETWORKDAYS($K1608,$K1608,Listas!$H$2:$H$111)=0,"Error fecha inicial",IF(NETWORKDAYS($L1608,$L1608,Listas!$H$2:$H$111)=0,"Error fecha final",IF(OR(HOUR($K1608)&lt;Listas!$F$2,AND(HOUR($K1608)&gt;Listas!$F$3,HOUR($K1608)&lt;Listas!$F$4),HOUR($K1608)&gt;Listas!$F$5),"Error hora, fecha inicial",IF(OR(HOUR($L1608)&lt;Listas!$F$2,AND(HOUR($L1608)&gt;Listas!$F$3,HOUR($L1608)&lt;Listas!$F$4),HOUR($L1608)&gt;Listas!$F$5),"Error hora, fecha final",IF(AND($L1608-$K1608&gt;0,$L1608-$K1608&lt;=0.42),(IF(AND(AND(HOUR($K1608)&gt;=Listas!$F$2,HOUR($K1608)&lt;=Listas!$F$3),AND(HOUR($L1608)&gt;=Listas!$F$2,HOUR($L1608)&lt;=Listas!$F$3)),(HOUR($L1608)-HOUR($K1608)),IF(AND(AND(HOUR($K1608)&gt;=Listas!$F$4,HOUR($K1608)&lt;=Listas!$F$5),AND(HOUR($L1608)&gt;=Listas!$F$4,HOUR($L1608)&lt;=Listas!$F$5)),(HOUR($L1608)-HOUR($K1608)),IF(AND(AND(HOUR($K1608)&gt;=Listas!$F$2,HOUR($K1608)&lt;=Listas!$F$3),AND(HOUR($L1608)&gt;=Listas!$F$4,HOUR($L1608)&lt;=Listas!$F$5)),((Listas!$F$3-HOUR($K1608)))+((HOUR($L1608)-Listas!$F$4)),0)))),IF(AND($L1608-$K1608&gt;0.42,$L1608-$K1608&lt;=1.42),(IF(AND(HOUR($K1608)&gt;=Listas!$F$2,HOUR($K1608)&lt;=Listas!$F$3),(Listas!$F$3-HOUR($K1608)+4),IF(AND(HOUR($K1608)&gt;=Listas!$F$4,HOUR($K1608)&lt;=Listas!$F$5),(Listas!$F$5-HOUR($K1608)),0))+IF(AND(HOUR($L1608)&gt;=Listas!$F$2,HOUR($L1608)&lt;=Listas!$F$3),(HOUR($L1608)-Listas!$F$2),IF(AND(HOUR($L1608)&gt;=Listas!$F$4,HOUR($L1608)&lt;=Listas!$F$5),(HOUR($L1608)-Listas!$F$4+4),0))),IF(($L1608-$K1608&gt;1.42),(IF(AND(HOUR($K1608)&gt;=Listas!$F$2,HOUR($K1608)&lt;=Listas!$F$3),(Listas!$F$3-HOUR($K1608)+4)+IF(AND(HOUR($L1608)&gt;=Listas!$F$2,HOUR($L1608)&lt;=Listas!$F$3),(HOUR($L1608)-Listas!$F$2)+NETWORKDAYS($K1608+1,$L1608-1,Listas!$H$2:$H$112)*Listas!$F$6,IF(AND(HOUR($L1608)&gt;=Listas!$F$4,HOUR($L1608)&lt;=Listas!$F$5),(HOUR($L1608)-Listas!$F$4+4)+NETWORKDAYS($K1608+1,$L1608-1,Listas!$H$2:$H$111)*Listas!$F$6,0)),IF(AND(HOUR($K1608)&gt;=Listas!$F$4,HOUR($K1608)&lt;=Listas!$F$5),(Listas!$F$5-HOUR($K1608))+IF(AND(HOUR($L1608)&gt;=Listas!$F$2,HOUR($L1608)&lt;=Listas!$F$3),(HOUR($L1608)-Listas!$F$2)+NETWORKDAYS($K1608+1,$L1608-1,Listas!$H$2:$H$111)*Listas!$F$6,(HOUR($L1608)-Listas!$F$4+4)+NETWORKDAYS($K1608+1,$L1608-1,Listas!$H$2:$H$111)*Listas!$F$6)))),IF(($L1608-$K1608)&lt;0,"Fecha inicial mayor a fecha final",0)))))))))</f>
        <v/>
      </c>
      <c r="N1608" s="6" t="str">
        <f t="shared" si="1"/>
        <v/>
      </c>
      <c r="O1608" s="6"/>
      <c r="P1608" s="6"/>
      <c r="Q1608" s="6" t="b">
        <v>0</v>
      </c>
      <c r="R1608" s="6" t="str">
        <f t="shared" si="11"/>
        <v/>
      </c>
      <c r="S1608" s="6"/>
    </row>
    <row r="1609">
      <c r="A1609" s="6"/>
      <c r="B1609" s="6"/>
      <c r="C1609" s="6"/>
      <c r="D1609" s="6"/>
      <c r="E1609" s="6"/>
      <c r="F1609" s="6"/>
      <c r="G1609" s="6"/>
      <c r="H1609" s="6"/>
      <c r="I1609" s="6"/>
      <c r="J1609" s="6"/>
      <c r="K1609" s="84"/>
      <c r="L1609" s="84"/>
      <c r="M1609" s="6" t="str">
        <f>IF(OR(ISBLANK($K1609),ISBLANK($L1609)),"",IF(NETWORKDAYS($K1609,$K1609,Listas!$H$2:$H$111)=0,"Error fecha inicial",IF(NETWORKDAYS($L1609,$L1609,Listas!$H$2:$H$111)=0,"Error fecha final",IF(OR(HOUR($K1609)&lt;Listas!$F$2,AND(HOUR($K1609)&gt;Listas!$F$3,HOUR($K1609)&lt;Listas!$F$4),HOUR($K1609)&gt;Listas!$F$5),"Error hora, fecha inicial",IF(OR(HOUR($L1609)&lt;Listas!$F$2,AND(HOUR($L1609)&gt;Listas!$F$3,HOUR($L1609)&lt;Listas!$F$4),HOUR($L1609)&gt;Listas!$F$5),"Error hora, fecha final",IF(AND($L1609-$K1609&gt;0,$L1609-$K1609&lt;=0.42),(IF(AND(AND(HOUR($K1609)&gt;=Listas!$F$2,HOUR($K1609)&lt;=Listas!$F$3),AND(HOUR($L1609)&gt;=Listas!$F$2,HOUR($L1609)&lt;=Listas!$F$3)),(HOUR($L1609)-HOUR($K1609)),IF(AND(AND(HOUR($K1609)&gt;=Listas!$F$4,HOUR($K1609)&lt;=Listas!$F$5),AND(HOUR($L1609)&gt;=Listas!$F$4,HOUR($L1609)&lt;=Listas!$F$5)),(HOUR($L1609)-HOUR($K1609)),IF(AND(AND(HOUR($K1609)&gt;=Listas!$F$2,HOUR($K1609)&lt;=Listas!$F$3),AND(HOUR($L1609)&gt;=Listas!$F$4,HOUR($L1609)&lt;=Listas!$F$5)),((Listas!$F$3-HOUR($K1609)))+((HOUR($L1609)-Listas!$F$4)),0)))),IF(AND($L1609-$K1609&gt;0.42,$L1609-$K1609&lt;=1.42),(IF(AND(HOUR($K1609)&gt;=Listas!$F$2,HOUR($K1609)&lt;=Listas!$F$3),(Listas!$F$3-HOUR($K1609)+4),IF(AND(HOUR($K1609)&gt;=Listas!$F$4,HOUR($K1609)&lt;=Listas!$F$5),(Listas!$F$5-HOUR($K1609)),0))+IF(AND(HOUR($L1609)&gt;=Listas!$F$2,HOUR($L1609)&lt;=Listas!$F$3),(HOUR($L1609)-Listas!$F$2),IF(AND(HOUR($L1609)&gt;=Listas!$F$4,HOUR($L1609)&lt;=Listas!$F$5),(HOUR($L1609)-Listas!$F$4+4),0))),IF(($L1609-$K1609&gt;1.42),(IF(AND(HOUR($K1609)&gt;=Listas!$F$2,HOUR($K1609)&lt;=Listas!$F$3),(Listas!$F$3-HOUR($K1609)+4)+IF(AND(HOUR($L1609)&gt;=Listas!$F$2,HOUR($L1609)&lt;=Listas!$F$3),(HOUR($L1609)-Listas!$F$2)+NETWORKDAYS($K1609+1,$L1609-1,Listas!$H$2:$H$112)*Listas!$F$6,IF(AND(HOUR($L1609)&gt;=Listas!$F$4,HOUR($L1609)&lt;=Listas!$F$5),(HOUR($L1609)-Listas!$F$4+4)+NETWORKDAYS($K1609+1,$L1609-1,Listas!$H$2:$H$111)*Listas!$F$6,0)),IF(AND(HOUR($K1609)&gt;=Listas!$F$4,HOUR($K1609)&lt;=Listas!$F$5),(Listas!$F$5-HOUR($K1609))+IF(AND(HOUR($L1609)&gt;=Listas!$F$2,HOUR($L1609)&lt;=Listas!$F$3),(HOUR($L1609)-Listas!$F$2)+NETWORKDAYS($K1609+1,$L1609-1,Listas!$H$2:$H$111)*Listas!$F$6,(HOUR($L1609)-Listas!$F$4+4)+NETWORKDAYS($K1609+1,$L1609-1,Listas!$H$2:$H$111)*Listas!$F$6)))),IF(($L1609-$K1609)&lt;0,"Fecha inicial mayor a fecha final",0)))))))))</f>
        <v/>
      </c>
      <c r="N1609" s="6" t="str">
        <f t="shared" si="1"/>
        <v/>
      </c>
      <c r="O1609" s="6"/>
      <c r="P1609" s="6"/>
      <c r="Q1609" s="6" t="b">
        <v>0</v>
      </c>
      <c r="R1609" s="6" t="str">
        <f t="shared" si="11"/>
        <v/>
      </c>
      <c r="S1609" s="6"/>
    </row>
    <row r="1610">
      <c r="A1610" s="6"/>
      <c r="B1610" s="6"/>
      <c r="C1610" s="6"/>
      <c r="D1610" s="6"/>
      <c r="E1610" s="6"/>
      <c r="F1610" s="6"/>
      <c r="G1610" s="6"/>
      <c r="H1610" s="6"/>
      <c r="I1610" s="6"/>
      <c r="J1610" s="6"/>
      <c r="K1610" s="84"/>
      <c r="L1610" s="84"/>
      <c r="M1610" s="6" t="str">
        <f>IF(OR(ISBLANK($K1610),ISBLANK($L1610)),"",IF(NETWORKDAYS($K1610,$K1610,Listas!$H$2:$H$111)=0,"Error fecha inicial",IF(NETWORKDAYS($L1610,$L1610,Listas!$H$2:$H$111)=0,"Error fecha final",IF(OR(HOUR($K1610)&lt;Listas!$F$2,AND(HOUR($K1610)&gt;Listas!$F$3,HOUR($K1610)&lt;Listas!$F$4),HOUR($K1610)&gt;Listas!$F$5),"Error hora, fecha inicial",IF(OR(HOUR($L1610)&lt;Listas!$F$2,AND(HOUR($L1610)&gt;Listas!$F$3,HOUR($L1610)&lt;Listas!$F$4),HOUR($L1610)&gt;Listas!$F$5),"Error hora, fecha final",IF(AND($L1610-$K1610&gt;0,$L1610-$K1610&lt;=0.42),(IF(AND(AND(HOUR($K1610)&gt;=Listas!$F$2,HOUR($K1610)&lt;=Listas!$F$3),AND(HOUR($L1610)&gt;=Listas!$F$2,HOUR($L1610)&lt;=Listas!$F$3)),(HOUR($L1610)-HOUR($K1610)),IF(AND(AND(HOUR($K1610)&gt;=Listas!$F$4,HOUR($K1610)&lt;=Listas!$F$5),AND(HOUR($L1610)&gt;=Listas!$F$4,HOUR($L1610)&lt;=Listas!$F$5)),(HOUR($L1610)-HOUR($K1610)),IF(AND(AND(HOUR($K1610)&gt;=Listas!$F$2,HOUR($K1610)&lt;=Listas!$F$3),AND(HOUR($L1610)&gt;=Listas!$F$4,HOUR($L1610)&lt;=Listas!$F$5)),((Listas!$F$3-HOUR($K1610)))+((HOUR($L1610)-Listas!$F$4)),0)))),IF(AND($L1610-$K1610&gt;0.42,$L1610-$K1610&lt;=1.42),(IF(AND(HOUR($K1610)&gt;=Listas!$F$2,HOUR($K1610)&lt;=Listas!$F$3),(Listas!$F$3-HOUR($K1610)+4),IF(AND(HOUR($K1610)&gt;=Listas!$F$4,HOUR($K1610)&lt;=Listas!$F$5),(Listas!$F$5-HOUR($K1610)),0))+IF(AND(HOUR($L1610)&gt;=Listas!$F$2,HOUR($L1610)&lt;=Listas!$F$3),(HOUR($L1610)-Listas!$F$2),IF(AND(HOUR($L1610)&gt;=Listas!$F$4,HOUR($L1610)&lt;=Listas!$F$5),(HOUR($L1610)-Listas!$F$4+4),0))),IF(($L1610-$K1610&gt;1.42),(IF(AND(HOUR($K1610)&gt;=Listas!$F$2,HOUR($K1610)&lt;=Listas!$F$3),(Listas!$F$3-HOUR($K1610)+4)+IF(AND(HOUR($L1610)&gt;=Listas!$F$2,HOUR($L1610)&lt;=Listas!$F$3),(HOUR($L1610)-Listas!$F$2)+NETWORKDAYS($K1610+1,$L1610-1,Listas!$H$2:$H$112)*Listas!$F$6,IF(AND(HOUR($L1610)&gt;=Listas!$F$4,HOUR($L1610)&lt;=Listas!$F$5),(HOUR($L1610)-Listas!$F$4+4)+NETWORKDAYS($K1610+1,$L1610-1,Listas!$H$2:$H$111)*Listas!$F$6,0)),IF(AND(HOUR($K1610)&gt;=Listas!$F$4,HOUR($K1610)&lt;=Listas!$F$5),(Listas!$F$5-HOUR($K1610))+IF(AND(HOUR($L1610)&gt;=Listas!$F$2,HOUR($L1610)&lt;=Listas!$F$3),(HOUR($L1610)-Listas!$F$2)+NETWORKDAYS($K1610+1,$L1610-1,Listas!$H$2:$H$111)*Listas!$F$6,(HOUR($L1610)-Listas!$F$4+4)+NETWORKDAYS($K1610+1,$L1610-1,Listas!$H$2:$H$111)*Listas!$F$6)))),IF(($L1610-$K1610)&lt;0,"Fecha inicial mayor a fecha final",0)))))))))</f>
        <v/>
      </c>
      <c r="N1610" s="6" t="str">
        <f t="shared" si="1"/>
        <v/>
      </c>
      <c r="O1610" s="6"/>
      <c r="P1610" s="6"/>
      <c r="Q1610" s="6" t="b">
        <v>0</v>
      </c>
      <c r="R1610" s="6" t="str">
        <f t="shared" si="11"/>
        <v/>
      </c>
      <c r="S1610" s="6"/>
    </row>
    <row r="1611">
      <c r="A1611" s="6"/>
      <c r="B1611" s="6"/>
      <c r="C1611" s="6"/>
      <c r="D1611" s="6"/>
      <c r="E1611" s="6"/>
      <c r="F1611" s="6"/>
      <c r="G1611" s="6"/>
      <c r="H1611" s="6"/>
      <c r="I1611" s="6"/>
      <c r="J1611" s="6"/>
      <c r="K1611" s="84"/>
      <c r="L1611" s="84"/>
      <c r="M1611" s="6" t="str">
        <f>IF(OR(ISBLANK($K1611),ISBLANK($L1611)),"",IF(NETWORKDAYS($K1611,$K1611,Listas!$H$2:$H$111)=0,"Error fecha inicial",IF(NETWORKDAYS($L1611,$L1611,Listas!$H$2:$H$111)=0,"Error fecha final",IF(OR(HOUR($K1611)&lt;Listas!$F$2,AND(HOUR($K1611)&gt;Listas!$F$3,HOUR($K1611)&lt;Listas!$F$4),HOUR($K1611)&gt;Listas!$F$5),"Error hora, fecha inicial",IF(OR(HOUR($L1611)&lt;Listas!$F$2,AND(HOUR($L1611)&gt;Listas!$F$3,HOUR($L1611)&lt;Listas!$F$4),HOUR($L1611)&gt;Listas!$F$5),"Error hora, fecha final",IF(AND($L1611-$K1611&gt;0,$L1611-$K1611&lt;=0.42),(IF(AND(AND(HOUR($K1611)&gt;=Listas!$F$2,HOUR($K1611)&lt;=Listas!$F$3),AND(HOUR($L1611)&gt;=Listas!$F$2,HOUR($L1611)&lt;=Listas!$F$3)),(HOUR($L1611)-HOUR($K1611)),IF(AND(AND(HOUR($K1611)&gt;=Listas!$F$4,HOUR($K1611)&lt;=Listas!$F$5),AND(HOUR($L1611)&gt;=Listas!$F$4,HOUR($L1611)&lt;=Listas!$F$5)),(HOUR($L1611)-HOUR($K1611)),IF(AND(AND(HOUR($K1611)&gt;=Listas!$F$2,HOUR($K1611)&lt;=Listas!$F$3),AND(HOUR($L1611)&gt;=Listas!$F$4,HOUR($L1611)&lt;=Listas!$F$5)),((Listas!$F$3-HOUR($K1611)))+((HOUR($L1611)-Listas!$F$4)),0)))),IF(AND($L1611-$K1611&gt;0.42,$L1611-$K1611&lt;=1.42),(IF(AND(HOUR($K1611)&gt;=Listas!$F$2,HOUR($K1611)&lt;=Listas!$F$3),(Listas!$F$3-HOUR($K1611)+4),IF(AND(HOUR($K1611)&gt;=Listas!$F$4,HOUR($K1611)&lt;=Listas!$F$5),(Listas!$F$5-HOUR($K1611)),0))+IF(AND(HOUR($L1611)&gt;=Listas!$F$2,HOUR($L1611)&lt;=Listas!$F$3),(HOUR($L1611)-Listas!$F$2),IF(AND(HOUR($L1611)&gt;=Listas!$F$4,HOUR($L1611)&lt;=Listas!$F$5),(HOUR($L1611)-Listas!$F$4+4),0))),IF(($L1611-$K1611&gt;1.42),(IF(AND(HOUR($K1611)&gt;=Listas!$F$2,HOUR($K1611)&lt;=Listas!$F$3),(Listas!$F$3-HOUR($K1611)+4)+IF(AND(HOUR($L1611)&gt;=Listas!$F$2,HOUR($L1611)&lt;=Listas!$F$3),(HOUR($L1611)-Listas!$F$2)+NETWORKDAYS($K1611+1,$L1611-1,Listas!$H$2:$H$112)*Listas!$F$6,IF(AND(HOUR($L1611)&gt;=Listas!$F$4,HOUR($L1611)&lt;=Listas!$F$5),(HOUR($L1611)-Listas!$F$4+4)+NETWORKDAYS($K1611+1,$L1611-1,Listas!$H$2:$H$111)*Listas!$F$6,0)),IF(AND(HOUR($K1611)&gt;=Listas!$F$4,HOUR($K1611)&lt;=Listas!$F$5),(Listas!$F$5-HOUR($K1611))+IF(AND(HOUR($L1611)&gt;=Listas!$F$2,HOUR($L1611)&lt;=Listas!$F$3),(HOUR($L1611)-Listas!$F$2)+NETWORKDAYS($K1611+1,$L1611-1,Listas!$H$2:$H$111)*Listas!$F$6,(HOUR($L1611)-Listas!$F$4+4)+NETWORKDAYS($K1611+1,$L1611-1,Listas!$H$2:$H$111)*Listas!$F$6)))),IF(($L1611-$K1611)&lt;0,"Fecha inicial mayor a fecha final",0)))))))))</f>
        <v/>
      </c>
      <c r="N1611" s="6" t="str">
        <f t="shared" si="1"/>
        <v/>
      </c>
      <c r="O1611" s="6"/>
      <c r="P1611" s="6"/>
      <c r="Q1611" s="6" t="b">
        <v>0</v>
      </c>
      <c r="R1611" s="6" t="str">
        <f t="shared" si="11"/>
        <v/>
      </c>
      <c r="S1611" s="6"/>
    </row>
    <row r="1612">
      <c r="A1612" s="6"/>
      <c r="B1612" s="6"/>
      <c r="C1612" s="6"/>
      <c r="D1612" s="6"/>
      <c r="E1612" s="6"/>
      <c r="F1612" s="6"/>
      <c r="G1612" s="6"/>
      <c r="H1612" s="6"/>
      <c r="I1612" s="6"/>
      <c r="J1612" s="6"/>
      <c r="K1612" s="84"/>
      <c r="L1612" s="84"/>
      <c r="M1612" s="6" t="str">
        <f>IF(OR(ISBLANK($K1612),ISBLANK($L1612)),"",IF(NETWORKDAYS($K1612,$K1612,Listas!$H$2:$H$111)=0,"Error fecha inicial",IF(NETWORKDAYS($L1612,$L1612,Listas!$H$2:$H$111)=0,"Error fecha final",IF(OR(HOUR($K1612)&lt;Listas!$F$2,AND(HOUR($K1612)&gt;Listas!$F$3,HOUR($K1612)&lt;Listas!$F$4),HOUR($K1612)&gt;Listas!$F$5),"Error hora, fecha inicial",IF(OR(HOUR($L1612)&lt;Listas!$F$2,AND(HOUR($L1612)&gt;Listas!$F$3,HOUR($L1612)&lt;Listas!$F$4),HOUR($L1612)&gt;Listas!$F$5),"Error hora, fecha final",IF(AND($L1612-$K1612&gt;0,$L1612-$K1612&lt;=0.42),(IF(AND(AND(HOUR($K1612)&gt;=Listas!$F$2,HOUR($K1612)&lt;=Listas!$F$3),AND(HOUR($L1612)&gt;=Listas!$F$2,HOUR($L1612)&lt;=Listas!$F$3)),(HOUR($L1612)-HOUR($K1612)),IF(AND(AND(HOUR($K1612)&gt;=Listas!$F$4,HOUR($K1612)&lt;=Listas!$F$5),AND(HOUR($L1612)&gt;=Listas!$F$4,HOUR($L1612)&lt;=Listas!$F$5)),(HOUR($L1612)-HOUR($K1612)),IF(AND(AND(HOUR($K1612)&gt;=Listas!$F$2,HOUR($K1612)&lt;=Listas!$F$3),AND(HOUR($L1612)&gt;=Listas!$F$4,HOUR($L1612)&lt;=Listas!$F$5)),((Listas!$F$3-HOUR($K1612)))+((HOUR($L1612)-Listas!$F$4)),0)))),IF(AND($L1612-$K1612&gt;0.42,$L1612-$K1612&lt;=1.42),(IF(AND(HOUR($K1612)&gt;=Listas!$F$2,HOUR($K1612)&lt;=Listas!$F$3),(Listas!$F$3-HOUR($K1612)+4),IF(AND(HOUR($K1612)&gt;=Listas!$F$4,HOUR($K1612)&lt;=Listas!$F$5),(Listas!$F$5-HOUR($K1612)),0))+IF(AND(HOUR($L1612)&gt;=Listas!$F$2,HOUR($L1612)&lt;=Listas!$F$3),(HOUR($L1612)-Listas!$F$2),IF(AND(HOUR($L1612)&gt;=Listas!$F$4,HOUR($L1612)&lt;=Listas!$F$5),(HOUR($L1612)-Listas!$F$4+4),0))),IF(($L1612-$K1612&gt;1.42),(IF(AND(HOUR($K1612)&gt;=Listas!$F$2,HOUR($K1612)&lt;=Listas!$F$3),(Listas!$F$3-HOUR($K1612)+4)+IF(AND(HOUR($L1612)&gt;=Listas!$F$2,HOUR($L1612)&lt;=Listas!$F$3),(HOUR($L1612)-Listas!$F$2)+NETWORKDAYS($K1612+1,$L1612-1,Listas!$H$2:$H$112)*Listas!$F$6,IF(AND(HOUR($L1612)&gt;=Listas!$F$4,HOUR($L1612)&lt;=Listas!$F$5),(HOUR($L1612)-Listas!$F$4+4)+NETWORKDAYS($K1612+1,$L1612-1,Listas!$H$2:$H$111)*Listas!$F$6,0)),IF(AND(HOUR($K1612)&gt;=Listas!$F$4,HOUR($K1612)&lt;=Listas!$F$5),(Listas!$F$5-HOUR($K1612))+IF(AND(HOUR($L1612)&gt;=Listas!$F$2,HOUR($L1612)&lt;=Listas!$F$3),(HOUR($L1612)-Listas!$F$2)+NETWORKDAYS($K1612+1,$L1612-1,Listas!$H$2:$H$111)*Listas!$F$6,(HOUR($L1612)-Listas!$F$4+4)+NETWORKDAYS($K1612+1,$L1612-1,Listas!$H$2:$H$111)*Listas!$F$6)))),IF(($L1612-$K1612)&lt;0,"Fecha inicial mayor a fecha final",0)))))))))</f>
        <v/>
      </c>
      <c r="N1612" s="6" t="str">
        <f t="shared" si="1"/>
        <v/>
      </c>
      <c r="O1612" s="6"/>
      <c r="P1612" s="6"/>
      <c r="Q1612" s="6" t="b">
        <v>0</v>
      </c>
      <c r="R1612" s="6" t="str">
        <f t="shared" si="11"/>
        <v/>
      </c>
      <c r="S1612" s="6"/>
    </row>
    <row r="1613">
      <c r="A1613" s="6"/>
      <c r="B1613" s="6"/>
      <c r="C1613" s="6"/>
      <c r="D1613" s="6"/>
      <c r="E1613" s="6"/>
      <c r="F1613" s="6"/>
      <c r="G1613" s="6"/>
      <c r="H1613" s="6"/>
      <c r="I1613" s="6"/>
      <c r="J1613" s="6"/>
      <c r="K1613" s="84"/>
      <c r="L1613" s="84"/>
      <c r="M1613" s="6" t="str">
        <f>IF(OR(ISBLANK($K1613),ISBLANK($L1613)),"",IF(NETWORKDAYS($K1613,$K1613,Listas!$H$2:$H$111)=0,"Error fecha inicial",IF(NETWORKDAYS($L1613,$L1613,Listas!$H$2:$H$111)=0,"Error fecha final",IF(OR(HOUR($K1613)&lt;Listas!$F$2,AND(HOUR($K1613)&gt;Listas!$F$3,HOUR($K1613)&lt;Listas!$F$4),HOUR($K1613)&gt;Listas!$F$5),"Error hora, fecha inicial",IF(OR(HOUR($L1613)&lt;Listas!$F$2,AND(HOUR($L1613)&gt;Listas!$F$3,HOUR($L1613)&lt;Listas!$F$4),HOUR($L1613)&gt;Listas!$F$5),"Error hora, fecha final",IF(AND($L1613-$K1613&gt;0,$L1613-$K1613&lt;=0.42),(IF(AND(AND(HOUR($K1613)&gt;=Listas!$F$2,HOUR($K1613)&lt;=Listas!$F$3),AND(HOUR($L1613)&gt;=Listas!$F$2,HOUR($L1613)&lt;=Listas!$F$3)),(HOUR($L1613)-HOUR($K1613)),IF(AND(AND(HOUR($K1613)&gt;=Listas!$F$4,HOUR($K1613)&lt;=Listas!$F$5),AND(HOUR($L1613)&gt;=Listas!$F$4,HOUR($L1613)&lt;=Listas!$F$5)),(HOUR($L1613)-HOUR($K1613)),IF(AND(AND(HOUR($K1613)&gt;=Listas!$F$2,HOUR($K1613)&lt;=Listas!$F$3),AND(HOUR($L1613)&gt;=Listas!$F$4,HOUR($L1613)&lt;=Listas!$F$5)),((Listas!$F$3-HOUR($K1613)))+((HOUR($L1613)-Listas!$F$4)),0)))),IF(AND($L1613-$K1613&gt;0.42,$L1613-$K1613&lt;=1.42),(IF(AND(HOUR($K1613)&gt;=Listas!$F$2,HOUR($K1613)&lt;=Listas!$F$3),(Listas!$F$3-HOUR($K1613)+4),IF(AND(HOUR($K1613)&gt;=Listas!$F$4,HOUR($K1613)&lt;=Listas!$F$5),(Listas!$F$5-HOUR($K1613)),0))+IF(AND(HOUR($L1613)&gt;=Listas!$F$2,HOUR($L1613)&lt;=Listas!$F$3),(HOUR($L1613)-Listas!$F$2),IF(AND(HOUR($L1613)&gt;=Listas!$F$4,HOUR($L1613)&lt;=Listas!$F$5),(HOUR($L1613)-Listas!$F$4+4),0))),IF(($L1613-$K1613&gt;1.42),(IF(AND(HOUR($K1613)&gt;=Listas!$F$2,HOUR($K1613)&lt;=Listas!$F$3),(Listas!$F$3-HOUR($K1613)+4)+IF(AND(HOUR($L1613)&gt;=Listas!$F$2,HOUR($L1613)&lt;=Listas!$F$3),(HOUR($L1613)-Listas!$F$2)+NETWORKDAYS($K1613+1,$L1613-1,Listas!$H$2:$H$112)*Listas!$F$6,IF(AND(HOUR($L1613)&gt;=Listas!$F$4,HOUR($L1613)&lt;=Listas!$F$5),(HOUR($L1613)-Listas!$F$4+4)+NETWORKDAYS($K1613+1,$L1613-1,Listas!$H$2:$H$111)*Listas!$F$6,0)),IF(AND(HOUR($K1613)&gt;=Listas!$F$4,HOUR($K1613)&lt;=Listas!$F$5),(Listas!$F$5-HOUR($K1613))+IF(AND(HOUR($L1613)&gt;=Listas!$F$2,HOUR($L1613)&lt;=Listas!$F$3),(HOUR($L1613)-Listas!$F$2)+NETWORKDAYS($K1613+1,$L1613-1,Listas!$H$2:$H$111)*Listas!$F$6,(HOUR($L1613)-Listas!$F$4+4)+NETWORKDAYS($K1613+1,$L1613-1,Listas!$H$2:$H$111)*Listas!$F$6)))),IF(($L1613-$K1613)&lt;0,"Fecha inicial mayor a fecha final",0)))))))))</f>
        <v/>
      </c>
      <c r="N1613" s="6" t="str">
        <f t="shared" si="1"/>
        <v/>
      </c>
      <c r="O1613" s="6"/>
      <c r="P1613" s="6"/>
      <c r="Q1613" s="6" t="b">
        <v>0</v>
      </c>
      <c r="R1613" s="6" t="str">
        <f t="shared" si="11"/>
        <v/>
      </c>
      <c r="S1613" s="6"/>
    </row>
    <row r="1614">
      <c r="A1614" s="6"/>
      <c r="B1614" s="6"/>
      <c r="C1614" s="6"/>
      <c r="D1614" s="6"/>
      <c r="E1614" s="6"/>
      <c r="F1614" s="6"/>
      <c r="G1614" s="6"/>
      <c r="H1614" s="6"/>
      <c r="I1614" s="6"/>
      <c r="J1614" s="6"/>
      <c r="K1614" s="84"/>
      <c r="L1614" s="84"/>
      <c r="M1614" s="6" t="str">
        <f>IF(OR(ISBLANK($K1614),ISBLANK($L1614)),"",IF(NETWORKDAYS($K1614,$K1614,Listas!$H$2:$H$111)=0,"Error fecha inicial",IF(NETWORKDAYS($L1614,$L1614,Listas!$H$2:$H$111)=0,"Error fecha final",IF(OR(HOUR($K1614)&lt;Listas!$F$2,AND(HOUR($K1614)&gt;Listas!$F$3,HOUR($K1614)&lt;Listas!$F$4),HOUR($K1614)&gt;Listas!$F$5),"Error hora, fecha inicial",IF(OR(HOUR($L1614)&lt;Listas!$F$2,AND(HOUR($L1614)&gt;Listas!$F$3,HOUR($L1614)&lt;Listas!$F$4),HOUR($L1614)&gt;Listas!$F$5),"Error hora, fecha final",IF(AND($L1614-$K1614&gt;0,$L1614-$K1614&lt;=0.42),(IF(AND(AND(HOUR($K1614)&gt;=Listas!$F$2,HOUR($K1614)&lt;=Listas!$F$3),AND(HOUR($L1614)&gt;=Listas!$F$2,HOUR($L1614)&lt;=Listas!$F$3)),(HOUR($L1614)-HOUR($K1614)),IF(AND(AND(HOUR($K1614)&gt;=Listas!$F$4,HOUR($K1614)&lt;=Listas!$F$5),AND(HOUR($L1614)&gt;=Listas!$F$4,HOUR($L1614)&lt;=Listas!$F$5)),(HOUR($L1614)-HOUR($K1614)),IF(AND(AND(HOUR($K1614)&gt;=Listas!$F$2,HOUR($K1614)&lt;=Listas!$F$3),AND(HOUR($L1614)&gt;=Listas!$F$4,HOUR($L1614)&lt;=Listas!$F$5)),((Listas!$F$3-HOUR($K1614)))+((HOUR($L1614)-Listas!$F$4)),0)))),IF(AND($L1614-$K1614&gt;0.42,$L1614-$K1614&lt;=1.42),(IF(AND(HOUR($K1614)&gt;=Listas!$F$2,HOUR($K1614)&lt;=Listas!$F$3),(Listas!$F$3-HOUR($K1614)+4),IF(AND(HOUR($K1614)&gt;=Listas!$F$4,HOUR($K1614)&lt;=Listas!$F$5),(Listas!$F$5-HOUR($K1614)),0))+IF(AND(HOUR($L1614)&gt;=Listas!$F$2,HOUR($L1614)&lt;=Listas!$F$3),(HOUR($L1614)-Listas!$F$2),IF(AND(HOUR($L1614)&gt;=Listas!$F$4,HOUR($L1614)&lt;=Listas!$F$5),(HOUR($L1614)-Listas!$F$4+4),0))),IF(($L1614-$K1614&gt;1.42),(IF(AND(HOUR($K1614)&gt;=Listas!$F$2,HOUR($K1614)&lt;=Listas!$F$3),(Listas!$F$3-HOUR($K1614)+4)+IF(AND(HOUR($L1614)&gt;=Listas!$F$2,HOUR($L1614)&lt;=Listas!$F$3),(HOUR($L1614)-Listas!$F$2)+NETWORKDAYS($K1614+1,$L1614-1,Listas!$H$2:$H$112)*Listas!$F$6,IF(AND(HOUR($L1614)&gt;=Listas!$F$4,HOUR($L1614)&lt;=Listas!$F$5),(HOUR($L1614)-Listas!$F$4+4)+NETWORKDAYS($K1614+1,$L1614-1,Listas!$H$2:$H$111)*Listas!$F$6,0)),IF(AND(HOUR($K1614)&gt;=Listas!$F$4,HOUR($K1614)&lt;=Listas!$F$5),(Listas!$F$5-HOUR($K1614))+IF(AND(HOUR($L1614)&gt;=Listas!$F$2,HOUR($L1614)&lt;=Listas!$F$3),(HOUR($L1614)-Listas!$F$2)+NETWORKDAYS($K1614+1,$L1614-1,Listas!$H$2:$H$111)*Listas!$F$6,(HOUR($L1614)-Listas!$F$4+4)+NETWORKDAYS($K1614+1,$L1614-1,Listas!$H$2:$H$111)*Listas!$F$6)))),IF(($L1614-$K1614)&lt;0,"Fecha inicial mayor a fecha final",0)))))))))</f>
        <v/>
      </c>
      <c r="N1614" s="6" t="str">
        <f t="shared" si="1"/>
        <v/>
      </c>
      <c r="O1614" s="6"/>
      <c r="P1614" s="6"/>
      <c r="Q1614" s="6" t="b">
        <v>0</v>
      </c>
      <c r="R1614" s="6" t="str">
        <f t="shared" si="11"/>
        <v/>
      </c>
      <c r="S1614" s="6"/>
    </row>
    <row r="1615">
      <c r="A1615" s="6"/>
      <c r="B1615" s="6"/>
      <c r="C1615" s="6"/>
      <c r="D1615" s="6"/>
      <c r="E1615" s="6"/>
      <c r="F1615" s="6"/>
      <c r="G1615" s="6"/>
      <c r="H1615" s="6"/>
      <c r="I1615" s="6"/>
      <c r="J1615" s="6"/>
      <c r="K1615" s="84"/>
      <c r="L1615" s="84"/>
      <c r="M1615" s="6" t="str">
        <f>IF(OR(ISBLANK($K1615),ISBLANK($L1615)),"",IF(NETWORKDAYS($K1615,$K1615,Listas!$H$2:$H$111)=0,"Error fecha inicial",IF(NETWORKDAYS($L1615,$L1615,Listas!$H$2:$H$111)=0,"Error fecha final",IF(OR(HOUR($K1615)&lt;Listas!$F$2,AND(HOUR($K1615)&gt;Listas!$F$3,HOUR($K1615)&lt;Listas!$F$4),HOUR($K1615)&gt;Listas!$F$5),"Error hora, fecha inicial",IF(OR(HOUR($L1615)&lt;Listas!$F$2,AND(HOUR($L1615)&gt;Listas!$F$3,HOUR($L1615)&lt;Listas!$F$4),HOUR($L1615)&gt;Listas!$F$5),"Error hora, fecha final",IF(AND($L1615-$K1615&gt;0,$L1615-$K1615&lt;=0.42),(IF(AND(AND(HOUR($K1615)&gt;=Listas!$F$2,HOUR($K1615)&lt;=Listas!$F$3),AND(HOUR($L1615)&gt;=Listas!$F$2,HOUR($L1615)&lt;=Listas!$F$3)),(HOUR($L1615)-HOUR($K1615)),IF(AND(AND(HOUR($K1615)&gt;=Listas!$F$4,HOUR($K1615)&lt;=Listas!$F$5),AND(HOUR($L1615)&gt;=Listas!$F$4,HOUR($L1615)&lt;=Listas!$F$5)),(HOUR($L1615)-HOUR($K1615)),IF(AND(AND(HOUR($K1615)&gt;=Listas!$F$2,HOUR($K1615)&lt;=Listas!$F$3),AND(HOUR($L1615)&gt;=Listas!$F$4,HOUR($L1615)&lt;=Listas!$F$5)),((Listas!$F$3-HOUR($K1615)))+((HOUR($L1615)-Listas!$F$4)),0)))),IF(AND($L1615-$K1615&gt;0.42,$L1615-$K1615&lt;=1.42),(IF(AND(HOUR($K1615)&gt;=Listas!$F$2,HOUR($K1615)&lt;=Listas!$F$3),(Listas!$F$3-HOUR($K1615)+4),IF(AND(HOUR($K1615)&gt;=Listas!$F$4,HOUR($K1615)&lt;=Listas!$F$5),(Listas!$F$5-HOUR($K1615)),0))+IF(AND(HOUR($L1615)&gt;=Listas!$F$2,HOUR($L1615)&lt;=Listas!$F$3),(HOUR($L1615)-Listas!$F$2),IF(AND(HOUR($L1615)&gt;=Listas!$F$4,HOUR($L1615)&lt;=Listas!$F$5),(HOUR($L1615)-Listas!$F$4+4),0))),IF(($L1615-$K1615&gt;1.42),(IF(AND(HOUR($K1615)&gt;=Listas!$F$2,HOUR($K1615)&lt;=Listas!$F$3),(Listas!$F$3-HOUR($K1615)+4)+IF(AND(HOUR($L1615)&gt;=Listas!$F$2,HOUR($L1615)&lt;=Listas!$F$3),(HOUR($L1615)-Listas!$F$2)+NETWORKDAYS($K1615+1,$L1615-1,Listas!$H$2:$H$112)*Listas!$F$6,IF(AND(HOUR($L1615)&gt;=Listas!$F$4,HOUR($L1615)&lt;=Listas!$F$5),(HOUR($L1615)-Listas!$F$4+4)+NETWORKDAYS($K1615+1,$L1615-1,Listas!$H$2:$H$111)*Listas!$F$6,0)),IF(AND(HOUR($K1615)&gt;=Listas!$F$4,HOUR($K1615)&lt;=Listas!$F$5),(Listas!$F$5-HOUR($K1615))+IF(AND(HOUR($L1615)&gt;=Listas!$F$2,HOUR($L1615)&lt;=Listas!$F$3),(HOUR($L1615)-Listas!$F$2)+NETWORKDAYS($K1615+1,$L1615-1,Listas!$H$2:$H$111)*Listas!$F$6,(HOUR($L1615)-Listas!$F$4+4)+NETWORKDAYS($K1615+1,$L1615-1,Listas!$H$2:$H$111)*Listas!$F$6)))),IF(($L1615-$K1615)&lt;0,"Fecha inicial mayor a fecha final",0)))))))))</f>
        <v/>
      </c>
      <c r="N1615" s="6" t="str">
        <f t="shared" si="1"/>
        <v/>
      </c>
      <c r="O1615" s="6"/>
      <c r="P1615" s="6"/>
      <c r="Q1615" s="6" t="b">
        <v>0</v>
      </c>
      <c r="R1615" s="6" t="str">
        <f t="shared" si="11"/>
        <v/>
      </c>
      <c r="S1615" s="6"/>
    </row>
    <row r="1616">
      <c r="A1616" s="6"/>
      <c r="B1616" s="6"/>
      <c r="C1616" s="6"/>
      <c r="D1616" s="6"/>
      <c r="E1616" s="6"/>
      <c r="F1616" s="6"/>
      <c r="G1616" s="6"/>
      <c r="H1616" s="6"/>
      <c r="I1616" s="6"/>
      <c r="J1616" s="6"/>
      <c r="K1616" s="84"/>
      <c r="L1616" s="84"/>
      <c r="M1616" s="6" t="str">
        <f>IF(OR(ISBLANK($K1616),ISBLANK($L1616)),"",IF(NETWORKDAYS($K1616,$K1616,Listas!$H$2:$H$111)=0,"Error fecha inicial",IF(NETWORKDAYS($L1616,$L1616,Listas!$H$2:$H$111)=0,"Error fecha final",IF(OR(HOUR($K1616)&lt;Listas!$F$2,AND(HOUR($K1616)&gt;Listas!$F$3,HOUR($K1616)&lt;Listas!$F$4),HOUR($K1616)&gt;Listas!$F$5),"Error hora, fecha inicial",IF(OR(HOUR($L1616)&lt;Listas!$F$2,AND(HOUR($L1616)&gt;Listas!$F$3,HOUR($L1616)&lt;Listas!$F$4),HOUR($L1616)&gt;Listas!$F$5),"Error hora, fecha final",IF(AND($L1616-$K1616&gt;0,$L1616-$K1616&lt;=0.42),(IF(AND(AND(HOUR($K1616)&gt;=Listas!$F$2,HOUR($K1616)&lt;=Listas!$F$3),AND(HOUR($L1616)&gt;=Listas!$F$2,HOUR($L1616)&lt;=Listas!$F$3)),(HOUR($L1616)-HOUR($K1616)),IF(AND(AND(HOUR($K1616)&gt;=Listas!$F$4,HOUR($K1616)&lt;=Listas!$F$5),AND(HOUR($L1616)&gt;=Listas!$F$4,HOUR($L1616)&lt;=Listas!$F$5)),(HOUR($L1616)-HOUR($K1616)),IF(AND(AND(HOUR($K1616)&gt;=Listas!$F$2,HOUR($K1616)&lt;=Listas!$F$3),AND(HOUR($L1616)&gt;=Listas!$F$4,HOUR($L1616)&lt;=Listas!$F$5)),((Listas!$F$3-HOUR($K1616)))+((HOUR($L1616)-Listas!$F$4)),0)))),IF(AND($L1616-$K1616&gt;0.42,$L1616-$K1616&lt;=1.42),(IF(AND(HOUR($K1616)&gt;=Listas!$F$2,HOUR($K1616)&lt;=Listas!$F$3),(Listas!$F$3-HOUR($K1616)+4),IF(AND(HOUR($K1616)&gt;=Listas!$F$4,HOUR($K1616)&lt;=Listas!$F$5),(Listas!$F$5-HOUR($K1616)),0))+IF(AND(HOUR($L1616)&gt;=Listas!$F$2,HOUR($L1616)&lt;=Listas!$F$3),(HOUR($L1616)-Listas!$F$2),IF(AND(HOUR($L1616)&gt;=Listas!$F$4,HOUR($L1616)&lt;=Listas!$F$5),(HOUR($L1616)-Listas!$F$4+4),0))),IF(($L1616-$K1616&gt;1.42),(IF(AND(HOUR($K1616)&gt;=Listas!$F$2,HOUR($K1616)&lt;=Listas!$F$3),(Listas!$F$3-HOUR($K1616)+4)+IF(AND(HOUR($L1616)&gt;=Listas!$F$2,HOUR($L1616)&lt;=Listas!$F$3),(HOUR($L1616)-Listas!$F$2)+NETWORKDAYS($K1616+1,$L1616-1,Listas!$H$2:$H$112)*Listas!$F$6,IF(AND(HOUR($L1616)&gt;=Listas!$F$4,HOUR($L1616)&lt;=Listas!$F$5),(HOUR($L1616)-Listas!$F$4+4)+NETWORKDAYS($K1616+1,$L1616-1,Listas!$H$2:$H$111)*Listas!$F$6,0)),IF(AND(HOUR($K1616)&gt;=Listas!$F$4,HOUR($K1616)&lt;=Listas!$F$5),(Listas!$F$5-HOUR($K1616))+IF(AND(HOUR($L1616)&gt;=Listas!$F$2,HOUR($L1616)&lt;=Listas!$F$3),(HOUR($L1616)-Listas!$F$2)+NETWORKDAYS($K1616+1,$L1616-1,Listas!$H$2:$H$111)*Listas!$F$6,(HOUR($L1616)-Listas!$F$4+4)+NETWORKDAYS($K1616+1,$L1616-1,Listas!$H$2:$H$111)*Listas!$F$6)))),IF(($L1616-$K1616)&lt;0,"Fecha inicial mayor a fecha final",0)))))))))</f>
        <v/>
      </c>
      <c r="N1616" s="6" t="str">
        <f t="shared" si="1"/>
        <v/>
      </c>
      <c r="O1616" s="6"/>
      <c r="P1616" s="6"/>
      <c r="Q1616" s="6" t="b">
        <v>0</v>
      </c>
      <c r="R1616" s="6" t="str">
        <f t="shared" si="11"/>
        <v/>
      </c>
      <c r="S1616" s="6"/>
    </row>
    <row r="1617">
      <c r="A1617" s="6"/>
      <c r="B1617" s="6"/>
      <c r="C1617" s="6"/>
      <c r="D1617" s="6"/>
      <c r="E1617" s="6"/>
      <c r="F1617" s="6"/>
      <c r="G1617" s="6"/>
      <c r="H1617" s="6"/>
      <c r="I1617" s="6"/>
      <c r="J1617" s="6"/>
      <c r="K1617" s="84"/>
      <c r="L1617" s="84"/>
      <c r="M1617" s="6" t="str">
        <f>IF(OR(ISBLANK($K1617),ISBLANK($L1617)),"",IF(NETWORKDAYS($K1617,$K1617,Listas!$H$2:$H$111)=0,"Error fecha inicial",IF(NETWORKDAYS($L1617,$L1617,Listas!$H$2:$H$111)=0,"Error fecha final",IF(OR(HOUR($K1617)&lt;Listas!$F$2,AND(HOUR($K1617)&gt;Listas!$F$3,HOUR($K1617)&lt;Listas!$F$4),HOUR($K1617)&gt;Listas!$F$5),"Error hora, fecha inicial",IF(OR(HOUR($L1617)&lt;Listas!$F$2,AND(HOUR($L1617)&gt;Listas!$F$3,HOUR($L1617)&lt;Listas!$F$4),HOUR($L1617)&gt;Listas!$F$5),"Error hora, fecha final",IF(AND($L1617-$K1617&gt;0,$L1617-$K1617&lt;=0.42),(IF(AND(AND(HOUR($K1617)&gt;=Listas!$F$2,HOUR($K1617)&lt;=Listas!$F$3),AND(HOUR($L1617)&gt;=Listas!$F$2,HOUR($L1617)&lt;=Listas!$F$3)),(HOUR($L1617)-HOUR($K1617)),IF(AND(AND(HOUR($K1617)&gt;=Listas!$F$4,HOUR($K1617)&lt;=Listas!$F$5),AND(HOUR($L1617)&gt;=Listas!$F$4,HOUR($L1617)&lt;=Listas!$F$5)),(HOUR($L1617)-HOUR($K1617)),IF(AND(AND(HOUR($K1617)&gt;=Listas!$F$2,HOUR($K1617)&lt;=Listas!$F$3),AND(HOUR($L1617)&gt;=Listas!$F$4,HOUR($L1617)&lt;=Listas!$F$5)),((Listas!$F$3-HOUR($K1617)))+((HOUR($L1617)-Listas!$F$4)),0)))),IF(AND($L1617-$K1617&gt;0.42,$L1617-$K1617&lt;=1.42),(IF(AND(HOUR($K1617)&gt;=Listas!$F$2,HOUR($K1617)&lt;=Listas!$F$3),(Listas!$F$3-HOUR($K1617)+4),IF(AND(HOUR($K1617)&gt;=Listas!$F$4,HOUR($K1617)&lt;=Listas!$F$5),(Listas!$F$5-HOUR($K1617)),0))+IF(AND(HOUR($L1617)&gt;=Listas!$F$2,HOUR($L1617)&lt;=Listas!$F$3),(HOUR($L1617)-Listas!$F$2),IF(AND(HOUR($L1617)&gt;=Listas!$F$4,HOUR($L1617)&lt;=Listas!$F$5),(HOUR($L1617)-Listas!$F$4+4),0))),IF(($L1617-$K1617&gt;1.42),(IF(AND(HOUR($K1617)&gt;=Listas!$F$2,HOUR($K1617)&lt;=Listas!$F$3),(Listas!$F$3-HOUR($K1617)+4)+IF(AND(HOUR($L1617)&gt;=Listas!$F$2,HOUR($L1617)&lt;=Listas!$F$3),(HOUR($L1617)-Listas!$F$2)+NETWORKDAYS($K1617+1,$L1617-1,Listas!$H$2:$H$112)*Listas!$F$6,IF(AND(HOUR($L1617)&gt;=Listas!$F$4,HOUR($L1617)&lt;=Listas!$F$5),(HOUR($L1617)-Listas!$F$4+4)+NETWORKDAYS($K1617+1,$L1617-1,Listas!$H$2:$H$111)*Listas!$F$6,0)),IF(AND(HOUR($K1617)&gt;=Listas!$F$4,HOUR($K1617)&lt;=Listas!$F$5),(Listas!$F$5-HOUR($K1617))+IF(AND(HOUR($L1617)&gt;=Listas!$F$2,HOUR($L1617)&lt;=Listas!$F$3),(HOUR($L1617)-Listas!$F$2)+NETWORKDAYS($K1617+1,$L1617-1,Listas!$H$2:$H$111)*Listas!$F$6,(HOUR($L1617)-Listas!$F$4+4)+NETWORKDAYS($K1617+1,$L1617-1,Listas!$H$2:$H$111)*Listas!$F$6)))),IF(($L1617-$K1617)&lt;0,"Fecha inicial mayor a fecha final",0)))))))))</f>
        <v/>
      </c>
      <c r="N1617" s="6" t="str">
        <f t="shared" si="1"/>
        <v/>
      </c>
      <c r="O1617" s="6"/>
      <c r="P1617" s="6"/>
      <c r="Q1617" s="6" t="b">
        <v>0</v>
      </c>
      <c r="R1617" s="6" t="str">
        <f t="shared" si="11"/>
        <v/>
      </c>
      <c r="S1617" s="6"/>
    </row>
    <row r="1618">
      <c r="A1618" s="6"/>
      <c r="B1618" s="6"/>
      <c r="C1618" s="6"/>
      <c r="D1618" s="6"/>
      <c r="E1618" s="6"/>
      <c r="F1618" s="6"/>
      <c r="G1618" s="6"/>
      <c r="H1618" s="6"/>
      <c r="I1618" s="6"/>
      <c r="J1618" s="6"/>
      <c r="K1618" s="84"/>
      <c r="L1618" s="84"/>
      <c r="M1618" s="6" t="str">
        <f>IF(OR(ISBLANK($K1618),ISBLANK($L1618)),"",IF(NETWORKDAYS($K1618,$K1618,Listas!$H$2:$H$111)=0,"Error fecha inicial",IF(NETWORKDAYS($L1618,$L1618,Listas!$H$2:$H$111)=0,"Error fecha final",IF(OR(HOUR($K1618)&lt;Listas!$F$2,AND(HOUR($K1618)&gt;Listas!$F$3,HOUR($K1618)&lt;Listas!$F$4),HOUR($K1618)&gt;Listas!$F$5),"Error hora, fecha inicial",IF(OR(HOUR($L1618)&lt;Listas!$F$2,AND(HOUR($L1618)&gt;Listas!$F$3,HOUR($L1618)&lt;Listas!$F$4),HOUR($L1618)&gt;Listas!$F$5),"Error hora, fecha final",IF(AND($L1618-$K1618&gt;0,$L1618-$K1618&lt;=0.42),(IF(AND(AND(HOUR($K1618)&gt;=Listas!$F$2,HOUR($K1618)&lt;=Listas!$F$3),AND(HOUR($L1618)&gt;=Listas!$F$2,HOUR($L1618)&lt;=Listas!$F$3)),(HOUR($L1618)-HOUR($K1618)),IF(AND(AND(HOUR($K1618)&gt;=Listas!$F$4,HOUR($K1618)&lt;=Listas!$F$5),AND(HOUR($L1618)&gt;=Listas!$F$4,HOUR($L1618)&lt;=Listas!$F$5)),(HOUR($L1618)-HOUR($K1618)),IF(AND(AND(HOUR($K1618)&gt;=Listas!$F$2,HOUR($K1618)&lt;=Listas!$F$3),AND(HOUR($L1618)&gt;=Listas!$F$4,HOUR($L1618)&lt;=Listas!$F$5)),((Listas!$F$3-HOUR($K1618)))+((HOUR($L1618)-Listas!$F$4)),0)))),IF(AND($L1618-$K1618&gt;0.42,$L1618-$K1618&lt;=1.42),(IF(AND(HOUR($K1618)&gt;=Listas!$F$2,HOUR($K1618)&lt;=Listas!$F$3),(Listas!$F$3-HOUR($K1618)+4),IF(AND(HOUR($K1618)&gt;=Listas!$F$4,HOUR($K1618)&lt;=Listas!$F$5),(Listas!$F$5-HOUR($K1618)),0))+IF(AND(HOUR($L1618)&gt;=Listas!$F$2,HOUR($L1618)&lt;=Listas!$F$3),(HOUR($L1618)-Listas!$F$2),IF(AND(HOUR($L1618)&gt;=Listas!$F$4,HOUR($L1618)&lt;=Listas!$F$5),(HOUR($L1618)-Listas!$F$4+4),0))),IF(($L1618-$K1618&gt;1.42),(IF(AND(HOUR($K1618)&gt;=Listas!$F$2,HOUR($K1618)&lt;=Listas!$F$3),(Listas!$F$3-HOUR($K1618)+4)+IF(AND(HOUR($L1618)&gt;=Listas!$F$2,HOUR($L1618)&lt;=Listas!$F$3),(HOUR($L1618)-Listas!$F$2)+NETWORKDAYS($K1618+1,$L1618-1,Listas!$H$2:$H$112)*Listas!$F$6,IF(AND(HOUR($L1618)&gt;=Listas!$F$4,HOUR($L1618)&lt;=Listas!$F$5),(HOUR($L1618)-Listas!$F$4+4)+NETWORKDAYS($K1618+1,$L1618-1,Listas!$H$2:$H$111)*Listas!$F$6,0)),IF(AND(HOUR($K1618)&gt;=Listas!$F$4,HOUR($K1618)&lt;=Listas!$F$5),(Listas!$F$5-HOUR($K1618))+IF(AND(HOUR($L1618)&gt;=Listas!$F$2,HOUR($L1618)&lt;=Listas!$F$3),(HOUR($L1618)-Listas!$F$2)+NETWORKDAYS($K1618+1,$L1618-1,Listas!$H$2:$H$111)*Listas!$F$6,(HOUR($L1618)-Listas!$F$4+4)+NETWORKDAYS($K1618+1,$L1618-1,Listas!$H$2:$H$111)*Listas!$F$6)))),IF(($L1618-$K1618)&lt;0,"Fecha inicial mayor a fecha final",0)))))))))</f>
        <v/>
      </c>
      <c r="N1618" s="6" t="str">
        <f t="shared" si="1"/>
        <v/>
      </c>
      <c r="O1618" s="6"/>
      <c r="P1618" s="6"/>
      <c r="Q1618" s="6" t="b">
        <v>0</v>
      </c>
      <c r="R1618" s="6" t="str">
        <f t="shared" si="11"/>
        <v/>
      </c>
      <c r="S1618" s="6"/>
    </row>
    <row r="1619">
      <c r="A1619" s="6"/>
      <c r="B1619" s="6"/>
      <c r="C1619" s="6"/>
      <c r="D1619" s="6"/>
      <c r="E1619" s="6"/>
      <c r="F1619" s="6"/>
      <c r="G1619" s="6"/>
      <c r="H1619" s="6"/>
      <c r="I1619" s="6"/>
      <c r="J1619" s="6"/>
      <c r="K1619" s="84"/>
      <c r="L1619" s="84"/>
      <c r="M1619" s="6" t="str">
        <f>IF(OR(ISBLANK($K1619),ISBLANK($L1619)),"",IF(NETWORKDAYS($K1619,$K1619,Listas!$H$2:$H$111)=0,"Error fecha inicial",IF(NETWORKDAYS($L1619,$L1619,Listas!$H$2:$H$111)=0,"Error fecha final",IF(OR(HOUR($K1619)&lt;Listas!$F$2,AND(HOUR($K1619)&gt;Listas!$F$3,HOUR($K1619)&lt;Listas!$F$4),HOUR($K1619)&gt;Listas!$F$5),"Error hora, fecha inicial",IF(OR(HOUR($L1619)&lt;Listas!$F$2,AND(HOUR($L1619)&gt;Listas!$F$3,HOUR($L1619)&lt;Listas!$F$4),HOUR($L1619)&gt;Listas!$F$5),"Error hora, fecha final",IF(AND($L1619-$K1619&gt;0,$L1619-$K1619&lt;=0.42),(IF(AND(AND(HOUR($K1619)&gt;=Listas!$F$2,HOUR($K1619)&lt;=Listas!$F$3),AND(HOUR($L1619)&gt;=Listas!$F$2,HOUR($L1619)&lt;=Listas!$F$3)),(HOUR($L1619)-HOUR($K1619)),IF(AND(AND(HOUR($K1619)&gt;=Listas!$F$4,HOUR($K1619)&lt;=Listas!$F$5),AND(HOUR($L1619)&gt;=Listas!$F$4,HOUR($L1619)&lt;=Listas!$F$5)),(HOUR($L1619)-HOUR($K1619)),IF(AND(AND(HOUR($K1619)&gt;=Listas!$F$2,HOUR($K1619)&lt;=Listas!$F$3),AND(HOUR($L1619)&gt;=Listas!$F$4,HOUR($L1619)&lt;=Listas!$F$5)),((Listas!$F$3-HOUR($K1619)))+((HOUR($L1619)-Listas!$F$4)),0)))),IF(AND($L1619-$K1619&gt;0.42,$L1619-$K1619&lt;=1.42),(IF(AND(HOUR($K1619)&gt;=Listas!$F$2,HOUR($K1619)&lt;=Listas!$F$3),(Listas!$F$3-HOUR($K1619)+4),IF(AND(HOUR($K1619)&gt;=Listas!$F$4,HOUR($K1619)&lt;=Listas!$F$5),(Listas!$F$5-HOUR($K1619)),0))+IF(AND(HOUR($L1619)&gt;=Listas!$F$2,HOUR($L1619)&lt;=Listas!$F$3),(HOUR($L1619)-Listas!$F$2),IF(AND(HOUR($L1619)&gt;=Listas!$F$4,HOUR($L1619)&lt;=Listas!$F$5),(HOUR($L1619)-Listas!$F$4+4),0))),IF(($L1619-$K1619&gt;1.42),(IF(AND(HOUR($K1619)&gt;=Listas!$F$2,HOUR($K1619)&lt;=Listas!$F$3),(Listas!$F$3-HOUR($K1619)+4)+IF(AND(HOUR($L1619)&gt;=Listas!$F$2,HOUR($L1619)&lt;=Listas!$F$3),(HOUR($L1619)-Listas!$F$2)+NETWORKDAYS($K1619+1,$L1619-1,Listas!$H$2:$H$112)*Listas!$F$6,IF(AND(HOUR($L1619)&gt;=Listas!$F$4,HOUR($L1619)&lt;=Listas!$F$5),(HOUR($L1619)-Listas!$F$4+4)+NETWORKDAYS($K1619+1,$L1619-1,Listas!$H$2:$H$111)*Listas!$F$6,0)),IF(AND(HOUR($K1619)&gt;=Listas!$F$4,HOUR($K1619)&lt;=Listas!$F$5),(Listas!$F$5-HOUR($K1619))+IF(AND(HOUR($L1619)&gt;=Listas!$F$2,HOUR($L1619)&lt;=Listas!$F$3),(HOUR($L1619)-Listas!$F$2)+NETWORKDAYS($K1619+1,$L1619-1,Listas!$H$2:$H$111)*Listas!$F$6,(HOUR($L1619)-Listas!$F$4+4)+NETWORKDAYS($K1619+1,$L1619-1,Listas!$H$2:$H$111)*Listas!$F$6)))),IF(($L1619-$K1619)&lt;0,"Fecha inicial mayor a fecha final",0)))))))))</f>
        <v/>
      </c>
      <c r="N1619" s="6" t="str">
        <f t="shared" si="1"/>
        <v/>
      </c>
      <c r="O1619" s="6"/>
      <c r="P1619" s="6"/>
      <c r="Q1619" s="6" t="b">
        <v>0</v>
      </c>
      <c r="R1619" s="6" t="str">
        <f t="shared" si="11"/>
        <v/>
      </c>
      <c r="S1619" s="6"/>
    </row>
    <row r="1620">
      <c r="A1620" s="6"/>
      <c r="B1620" s="6"/>
      <c r="C1620" s="6"/>
      <c r="D1620" s="6"/>
      <c r="E1620" s="6"/>
      <c r="F1620" s="6"/>
      <c r="G1620" s="6"/>
      <c r="H1620" s="6"/>
      <c r="I1620" s="6"/>
      <c r="J1620" s="6"/>
      <c r="K1620" s="84"/>
      <c r="L1620" s="84"/>
      <c r="M1620" s="6" t="str">
        <f>IF(OR(ISBLANK($K1620),ISBLANK($L1620)),"",IF(NETWORKDAYS($K1620,$K1620,Listas!$H$2:$H$111)=0,"Error fecha inicial",IF(NETWORKDAYS($L1620,$L1620,Listas!$H$2:$H$111)=0,"Error fecha final",IF(OR(HOUR($K1620)&lt;Listas!$F$2,AND(HOUR($K1620)&gt;Listas!$F$3,HOUR($K1620)&lt;Listas!$F$4),HOUR($K1620)&gt;Listas!$F$5),"Error hora, fecha inicial",IF(OR(HOUR($L1620)&lt;Listas!$F$2,AND(HOUR($L1620)&gt;Listas!$F$3,HOUR($L1620)&lt;Listas!$F$4),HOUR($L1620)&gt;Listas!$F$5),"Error hora, fecha final",IF(AND($L1620-$K1620&gt;0,$L1620-$K1620&lt;=0.42),(IF(AND(AND(HOUR($K1620)&gt;=Listas!$F$2,HOUR($K1620)&lt;=Listas!$F$3),AND(HOUR($L1620)&gt;=Listas!$F$2,HOUR($L1620)&lt;=Listas!$F$3)),(HOUR($L1620)-HOUR($K1620)),IF(AND(AND(HOUR($K1620)&gt;=Listas!$F$4,HOUR($K1620)&lt;=Listas!$F$5),AND(HOUR($L1620)&gt;=Listas!$F$4,HOUR($L1620)&lt;=Listas!$F$5)),(HOUR($L1620)-HOUR($K1620)),IF(AND(AND(HOUR($K1620)&gt;=Listas!$F$2,HOUR($K1620)&lt;=Listas!$F$3),AND(HOUR($L1620)&gt;=Listas!$F$4,HOUR($L1620)&lt;=Listas!$F$5)),((Listas!$F$3-HOUR($K1620)))+((HOUR($L1620)-Listas!$F$4)),0)))),IF(AND($L1620-$K1620&gt;0.42,$L1620-$K1620&lt;=1.42),(IF(AND(HOUR($K1620)&gt;=Listas!$F$2,HOUR($K1620)&lt;=Listas!$F$3),(Listas!$F$3-HOUR($K1620)+4),IF(AND(HOUR($K1620)&gt;=Listas!$F$4,HOUR($K1620)&lt;=Listas!$F$5),(Listas!$F$5-HOUR($K1620)),0))+IF(AND(HOUR($L1620)&gt;=Listas!$F$2,HOUR($L1620)&lt;=Listas!$F$3),(HOUR($L1620)-Listas!$F$2),IF(AND(HOUR($L1620)&gt;=Listas!$F$4,HOUR($L1620)&lt;=Listas!$F$5),(HOUR($L1620)-Listas!$F$4+4),0))),IF(($L1620-$K1620&gt;1.42),(IF(AND(HOUR($K1620)&gt;=Listas!$F$2,HOUR($K1620)&lt;=Listas!$F$3),(Listas!$F$3-HOUR($K1620)+4)+IF(AND(HOUR($L1620)&gt;=Listas!$F$2,HOUR($L1620)&lt;=Listas!$F$3),(HOUR($L1620)-Listas!$F$2)+NETWORKDAYS($K1620+1,$L1620-1,Listas!$H$2:$H$112)*Listas!$F$6,IF(AND(HOUR($L1620)&gt;=Listas!$F$4,HOUR($L1620)&lt;=Listas!$F$5),(HOUR($L1620)-Listas!$F$4+4)+NETWORKDAYS($K1620+1,$L1620-1,Listas!$H$2:$H$111)*Listas!$F$6,0)),IF(AND(HOUR($K1620)&gt;=Listas!$F$4,HOUR($K1620)&lt;=Listas!$F$5),(Listas!$F$5-HOUR($K1620))+IF(AND(HOUR($L1620)&gt;=Listas!$F$2,HOUR($L1620)&lt;=Listas!$F$3),(HOUR($L1620)-Listas!$F$2)+NETWORKDAYS($K1620+1,$L1620-1,Listas!$H$2:$H$111)*Listas!$F$6,(HOUR($L1620)-Listas!$F$4+4)+NETWORKDAYS($K1620+1,$L1620-1,Listas!$H$2:$H$111)*Listas!$F$6)))),IF(($L1620-$K1620)&lt;0,"Fecha inicial mayor a fecha final",0)))))))))</f>
        <v/>
      </c>
      <c r="N1620" s="6" t="str">
        <f t="shared" si="1"/>
        <v/>
      </c>
      <c r="O1620" s="6"/>
      <c r="P1620" s="6"/>
      <c r="Q1620" s="6" t="b">
        <v>0</v>
      </c>
      <c r="R1620" s="6" t="str">
        <f t="shared" si="11"/>
        <v/>
      </c>
      <c r="S1620" s="6"/>
    </row>
    <row r="1621">
      <c r="A1621" s="6"/>
      <c r="B1621" s="6"/>
      <c r="C1621" s="6"/>
      <c r="D1621" s="6"/>
      <c r="E1621" s="6"/>
      <c r="F1621" s="6"/>
      <c r="G1621" s="6"/>
      <c r="H1621" s="6"/>
      <c r="I1621" s="6"/>
      <c r="J1621" s="6"/>
      <c r="K1621" s="84"/>
      <c r="L1621" s="84"/>
      <c r="M1621" s="6" t="str">
        <f>IF(OR(ISBLANK($K1621),ISBLANK($L1621)),"",IF(NETWORKDAYS($K1621,$K1621,Listas!$H$2:$H$111)=0,"Error fecha inicial",IF(NETWORKDAYS($L1621,$L1621,Listas!$H$2:$H$111)=0,"Error fecha final",IF(OR(HOUR($K1621)&lt;Listas!$F$2,AND(HOUR($K1621)&gt;Listas!$F$3,HOUR($K1621)&lt;Listas!$F$4),HOUR($K1621)&gt;Listas!$F$5),"Error hora, fecha inicial",IF(OR(HOUR($L1621)&lt;Listas!$F$2,AND(HOUR($L1621)&gt;Listas!$F$3,HOUR($L1621)&lt;Listas!$F$4),HOUR($L1621)&gt;Listas!$F$5),"Error hora, fecha final",IF(AND($L1621-$K1621&gt;0,$L1621-$K1621&lt;=0.42),(IF(AND(AND(HOUR($K1621)&gt;=Listas!$F$2,HOUR($K1621)&lt;=Listas!$F$3),AND(HOUR($L1621)&gt;=Listas!$F$2,HOUR($L1621)&lt;=Listas!$F$3)),(HOUR($L1621)-HOUR($K1621)),IF(AND(AND(HOUR($K1621)&gt;=Listas!$F$4,HOUR($K1621)&lt;=Listas!$F$5),AND(HOUR($L1621)&gt;=Listas!$F$4,HOUR($L1621)&lt;=Listas!$F$5)),(HOUR($L1621)-HOUR($K1621)),IF(AND(AND(HOUR($K1621)&gt;=Listas!$F$2,HOUR($K1621)&lt;=Listas!$F$3),AND(HOUR($L1621)&gt;=Listas!$F$4,HOUR($L1621)&lt;=Listas!$F$5)),((Listas!$F$3-HOUR($K1621)))+((HOUR($L1621)-Listas!$F$4)),0)))),IF(AND($L1621-$K1621&gt;0.42,$L1621-$K1621&lt;=1.42),(IF(AND(HOUR($K1621)&gt;=Listas!$F$2,HOUR($K1621)&lt;=Listas!$F$3),(Listas!$F$3-HOUR($K1621)+4),IF(AND(HOUR($K1621)&gt;=Listas!$F$4,HOUR($K1621)&lt;=Listas!$F$5),(Listas!$F$5-HOUR($K1621)),0))+IF(AND(HOUR($L1621)&gt;=Listas!$F$2,HOUR($L1621)&lt;=Listas!$F$3),(HOUR($L1621)-Listas!$F$2),IF(AND(HOUR($L1621)&gt;=Listas!$F$4,HOUR($L1621)&lt;=Listas!$F$5),(HOUR($L1621)-Listas!$F$4+4),0))),IF(($L1621-$K1621&gt;1.42),(IF(AND(HOUR($K1621)&gt;=Listas!$F$2,HOUR($K1621)&lt;=Listas!$F$3),(Listas!$F$3-HOUR($K1621)+4)+IF(AND(HOUR($L1621)&gt;=Listas!$F$2,HOUR($L1621)&lt;=Listas!$F$3),(HOUR($L1621)-Listas!$F$2)+NETWORKDAYS($K1621+1,$L1621-1,Listas!$H$2:$H$112)*Listas!$F$6,IF(AND(HOUR($L1621)&gt;=Listas!$F$4,HOUR($L1621)&lt;=Listas!$F$5),(HOUR($L1621)-Listas!$F$4+4)+NETWORKDAYS($K1621+1,$L1621-1,Listas!$H$2:$H$111)*Listas!$F$6,0)),IF(AND(HOUR($K1621)&gt;=Listas!$F$4,HOUR($K1621)&lt;=Listas!$F$5),(Listas!$F$5-HOUR($K1621))+IF(AND(HOUR($L1621)&gt;=Listas!$F$2,HOUR($L1621)&lt;=Listas!$F$3),(HOUR($L1621)-Listas!$F$2)+NETWORKDAYS($K1621+1,$L1621-1,Listas!$H$2:$H$111)*Listas!$F$6,(HOUR($L1621)-Listas!$F$4+4)+NETWORKDAYS($K1621+1,$L1621-1,Listas!$H$2:$H$111)*Listas!$F$6)))),IF(($L1621-$K1621)&lt;0,"Fecha inicial mayor a fecha final",0)))))))))</f>
        <v/>
      </c>
      <c r="N1621" s="6" t="str">
        <f t="shared" si="1"/>
        <v/>
      </c>
      <c r="O1621" s="6"/>
      <c r="P1621" s="6"/>
      <c r="Q1621" s="6" t="b">
        <v>0</v>
      </c>
      <c r="R1621" s="6" t="str">
        <f t="shared" si="11"/>
        <v/>
      </c>
      <c r="S1621" s="6"/>
    </row>
    <row r="1622">
      <c r="A1622" s="6"/>
      <c r="B1622" s="6"/>
      <c r="C1622" s="6"/>
      <c r="D1622" s="6"/>
      <c r="E1622" s="6"/>
      <c r="F1622" s="6"/>
      <c r="G1622" s="6"/>
      <c r="H1622" s="6"/>
      <c r="I1622" s="6"/>
      <c r="J1622" s="6"/>
      <c r="K1622" s="84"/>
      <c r="L1622" s="84"/>
      <c r="M1622" s="6" t="str">
        <f>IF(OR(ISBLANK($K1622),ISBLANK($L1622)),"",IF(NETWORKDAYS($K1622,$K1622,Listas!$H$2:$H$111)=0,"Error fecha inicial",IF(NETWORKDAYS($L1622,$L1622,Listas!$H$2:$H$111)=0,"Error fecha final",IF(OR(HOUR($K1622)&lt;Listas!$F$2,AND(HOUR($K1622)&gt;Listas!$F$3,HOUR($K1622)&lt;Listas!$F$4),HOUR($K1622)&gt;Listas!$F$5),"Error hora, fecha inicial",IF(OR(HOUR($L1622)&lt;Listas!$F$2,AND(HOUR($L1622)&gt;Listas!$F$3,HOUR($L1622)&lt;Listas!$F$4),HOUR($L1622)&gt;Listas!$F$5),"Error hora, fecha final",IF(AND($L1622-$K1622&gt;0,$L1622-$K1622&lt;=0.42),(IF(AND(AND(HOUR($K1622)&gt;=Listas!$F$2,HOUR($K1622)&lt;=Listas!$F$3),AND(HOUR($L1622)&gt;=Listas!$F$2,HOUR($L1622)&lt;=Listas!$F$3)),(HOUR($L1622)-HOUR($K1622)),IF(AND(AND(HOUR($K1622)&gt;=Listas!$F$4,HOUR($K1622)&lt;=Listas!$F$5),AND(HOUR($L1622)&gt;=Listas!$F$4,HOUR($L1622)&lt;=Listas!$F$5)),(HOUR($L1622)-HOUR($K1622)),IF(AND(AND(HOUR($K1622)&gt;=Listas!$F$2,HOUR($K1622)&lt;=Listas!$F$3),AND(HOUR($L1622)&gt;=Listas!$F$4,HOUR($L1622)&lt;=Listas!$F$5)),((Listas!$F$3-HOUR($K1622)))+((HOUR($L1622)-Listas!$F$4)),0)))),IF(AND($L1622-$K1622&gt;0.42,$L1622-$K1622&lt;=1.42),(IF(AND(HOUR($K1622)&gt;=Listas!$F$2,HOUR($K1622)&lt;=Listas!$F$3),(Listas!$F$3-HOUR($K1622)+4),IF(AND(HOUR($K1622)&gt;=Listas!$F$4,HOUR($K1622)&lt;=Listas!$F$5),(Listas!$F$5-HOUR($K1622)),0))+IF(AND(HOUR($L1622)&gt;=Listas!$F$2,HOUR($L1622)&lt;=Listas!$F$3),(HOUR($L1622)-Listas!$F$2),IF(AND(HOUR($L1622)&gt;=Listas!$F$4,HOUR($L1622)&lt;=Listas!$F$5),(HOUR($L1622)-Listas!$F$4+4),0))),IF(($L1622-$K1622&gt;1.42),(IF(AND(HOUR($K1622)&gt;=Listas!$F$2,HOUR($K1622)&lt;=Listas!$F$3),(Listas!$F$3-HOUR($K1622)+4)+IF(AND(HOUR($L1622)&gt;=Listas!$F$2,HOUR($L1622)&lt;=Listas!$F$3),(HOUR($L1622)-Listas!$F$2)+NETWORKDAYS($K1622+1,$L1622-1,Listas!$H$2:$H$112)*Listas!$F$6,IF(AND(HOUR($L1622)&gt;=Listas!$F$4,HOUR($L1622)&lt;=Listas!$F$5),(HOUR($L1622)-Listas!$F$4+4)+NETWORKDAYS($K1622+1,$L1622-1,Listas!$H$2:$H$111)*Listas!$F$6,0)),IF(AND(HOUR($K1622)&gt;=Listas!$F$4,HOUR($K1622)&lt;=Listas!$F$5),(Listas!$F$5-HOUR($K1622))+IF(AND(HOUR($L1622)&gt;=Listas!$F$2,HOUR($L1622)&lt;=Listas!$F$3),(HOUR($L1622)-Listas!$F$2)+NETWORKDAYS($K1622+1,$L1622-1,Listas!$H$2:$H$111)*Listas!$F$6,(HOUR($L1622)-Listas!$F$4+4)+NETWORKDAYS($K1622+1,$L1622-1,Listas!$H$2:$H$111)*Listas!$F$6)))),IF(($L1622-$K1622)&lt;0,"Fecha inicial mayor a fecha final",0)))))))))</f>
        <v/>
      </c>
      <c r="N1622" s="6" t="str">
        <f t="shared" si="1"/>
        <v/>
      </c>
      <c r="O1622" s="6"/>
      <c r="P1622" s="6"/>
      <c r="Q1622" s="6" t="b">
        <v>0</v>
      </c>
      <c r="R1622" s="6" t="str">
        <f t="shared" si="11"/>
        <v/>
      </c>
      <c r="S1622" s="6"/>
    </row>
    <row r="1623">
      <c r="A1623" s="6"/>
      <c r="B1623" s="6"/>
      <c r="C1623" s="6"/>
      <c r="D1623" s="6"/>
      <c r="E1623" s="6"/>
      <c r="F1623" s="6"/>
      <c r="G1623" s="6"/>
      <c r="H1623" s="6"/>
      <c r="I1623" s="6"/>
      <c r="J1623" s="6"/>
      <c r="K1623" s="84"/>
      <c r="L1623" s="84"/>
      <c r="M1623" s="6" t="str">
        <f>IF(OR(ISBLANK($K1623),ISBLANK($L1623)),"",IF(NETWORKDAYS($K1623,$K1623,Listas!$H$2:$H$111)=0,"Error fecha inicial",IF(NETWORKDAYS($L1623,$L1623,Listas!$H$2:$H$111)=0,"Error fecha final",IF(OR(HOUR($K1623)&lt;Listas!$F$2,AND(HOUR($K1623)&gt;Listas!$F$3,HOUR($K1623)&lt;Listas!$F$4),HOUR($K1623)&gt;Listas!$F$5),"Error hora, fecha inicial",IF(OR(HOUR($L1623)&lt;Listas!$F$2,AND(HOUR($L1623)&gt;Listas!$F$3,HOUR($L1623)&lt;Listas!$F$4),HOUR($L1623)&gt;Listas!$F$5),"Error hora, fecha final",IF(AND($L1623-$K1623&gt;0,$L1623-$K1623&lt;=0.42),(IF(AND(AND(HOUR($K1623)&gt;=Listas!$F$2,HOUR($K1623)&lt;=Listas!$F$3),AND(HOUR($L1623)&gt;=Listas!$F$2,HOUR($L1623)&lt;=Listas!$F$3)),(HOUR($L1623)-HOUR($K1623)),IF(AND(AND(HOUR($K1623)&gt;=Listas!$F$4,HOUR($K1623)&lt;=Listas!$F$5),AND(HOUR($L1623)&gt;=Listas!$F$4,HOUR($L1623)&lt;=Listas!$F$5)),(HOUR($L1623)-HOUR($K1623)),IF(AND(AND(HOUR($K1623)&gt;=Listas!$F$2,HOUR($K1623)&lt;=Listas!$F$3),AND(HOUR($L1623)&gt;=Listas!$F$4,HOUR($L1623)&lt;=Listas!$F$5)),((Listas!$F$3-HOUR($K1623)))+((HOUR($L1623)-Listas!$F$4)),0)))),IF(AND($L1623-$K1623&gt;0.42,$L1623-$K1623&lt;=1.42),(IF(AND(HOUR($K1623)&gt;=Listas!$F$2,HOUR($K1623)&lt;=Listas!$F$3),(Listas!$F$3-HOUR($K1623)+4),IF(AND(HOUR($K1623)&gt;=Listas!$F$4,HOUR($K1623)&lt;=Listas!$F$5),(Listas!$F$5-HOUR($K1623)),0))+IF(AND(HOUR($L1623)&gt;=Listas!$F$2,HOUR($L1623)&lt;=Listas!$F$3),(HOUR($L1623)-Listas!$F$2),IF(AND(HOUR($L1623)&gt;=Listas!$F$4,HOUR($L1623)&lt;=Listas!$F$5),(HOUR($L1623)-Listas!$F$4+4),0))),IF(($L1623-$K1623&gt;1.42),(IF(AND(HOUR($K1623)&gt;=Listas!$F$2,HOUR($K1623)&lt;=Listas!$F$3),(Listas!$F$3-HOUR($K1623)+4)+IF(AND(HOUR($L1623)&gt;=Listas!$F$2,HOUR($L1623)&lt;=Listas!$F$3),(HOUR($L1623)-Listas!$F$2)+NETWORKDAYS($K1623+1,$L1623-1,Listas!$H$2:$H$112)*Listas!$F$6,IF(AND(HOUR($L1623)&gt;=Listas!$F$4,HOUR($L1623)&lt;=Listas!$F$5),(HOUR($L1623)-Listas!$F$4+4)+NETWORKDAYS($K1623+1,$L1623-1,Listas!$H$2:$H$111)*Listas!$F$6,0)),IF(AND(HOUR($K1623)&gt;=Listas!$F$4,HOUR($K1623)&lt;=Listas!$F$5),(Listas!$F$5-HOUR($K1623))+IF(AND(HOUR($L1623)&gt;=Listas!$F$2,HOUR($L1623)&lt;=Listas!$F$3),(HOUR($L1623)-Listas!$F$2)+NETWORKDAYS($K1623+1,$L1623-1,Listas!$H$2:$H$111)*Listas!$F$6,(HOUR($L1623)-Listas!$F$4+4)+NETWORKDAYS($K1623+1,$L1623-1,Listas!$H$2:$H$111)*Listas!$F$6)))),IF(($L1623-$K1623)&lt;0,"Fecha inicial mayor a fecha final",0)))))))))</f>
        <v/>
      </c>
      <c r="N1623" s="6" t="str">
        <f t="shared" si="1"/>
        <v/>
      </c>
      <c r="O1623" s="6"/>
      <c r="P1623" s="6"/>
      <c r="Q1623" s="6" t="b">
        <v>0</v>
      </c>
      <c r="R1623" s="6" t="str">
        <f t="shared" si="11"/>
        <v/>
      </c>
      <c r="S1623" s="6"/>
    </row>
    <row r="1624">
      <c r="A1624" s="6"/>
      <c r="B1624" s="6"/>
      <c r="C1624" s="6"/>
      <c r="D1624" s="6"/>
      <c r="E1624" s="6"/>
      <c r="F1624" s="6"/>
      <c r="G1624" s="6"/>
      <c r="H1624" s="6"/>
      <c r="I1624" s="6"/>
      <c r="J1624" s="6"/>
      <c r="K1624" s="84"/>
      <c r="L1624" s="84"/>
      <c r="M1624" s="6" t="str">
        <f>IF(OR(ISBLANK($K1624),ISBLANK($L1624)),"",IF(NETWORKDAYS($K1624,$K1624,Listas!$H$2:$H$111)=0,"Error fecha inicial",IF(NETWORKDAYS($L1624,$L1624,Listas!$H$2:$H$111)=0,"Error fecha final",IF(OR(HOUR($K1624)&lt;Listas!$F$2,AND(HOUR($K1624)&gt;Listas!$F$3,HOUR($K1624)&lt;Listas!$F$4),HOUR($K1624)&gt;Listas!$F$5),"Error hora, fecha inicial",IF(OR(HOUR($L1624)&lt;Listas!$F$2,AND(HOUR($L1624)&gt;Listas!$F$3,HOUR($L1624)&lt;Listas!$F$4),HOUR($L1624)&gt;Listas!$F$5),"Error hora, fecha final",IF(AND($L1624-$K1624&gt;0,$L1624-$K1624&lt;=0.42),(IF(AND(AND(HOUR($K1624)&gt;=Listas!$F$2,HOUR($K1624)&lt;=Listas!$F$3),AND(HOUR($L1624)&gt;=Listas!$F$2,HOUR($L1624)&lt;=Listas!$F$3)),(HOUR($L1624)-HOUR($K1624)),IF(AND(AND(HOUR($K1624)&gt;=Listas!$F$4,HOUR($K1624)&lt;=Listas!$F$5),AND(HOUR($L1624)&gt;=Listas!$F$4,HOUR($L1624)&lt;=Listas!$F$5)),(HOUR($L1624)-HOUR($K1624)),IF(AND(AND(HOUR($K1624)&gt;=Listas!$F$2,HOUR($K1624)&lt;=Listas!$F$3),AND(HOUR($L1624)&gt;=Listas!$F$4,HOUR($L1624)&lt;=Listas!$F$5)),((Listas!$F$3-HOUR($K1624)))+((HOUR($L1624)-Listas!$F$4)),0)))),IF(AND($L1624-$K1624&gt;0.42,$L1624-$K1624&lt;=1.42),(IF(AND(HOUR($K1624)&gt;=Listas!$F$2,HOUR($K1624)&lt;=Listas!$F$3),(Listas!$F$3-HOUR($K1624)+4),IF(AND(HOUR($K1624)&gt;=Listas!$F$4,HOUR($K1624)&lt;=Listas!$F$5),(Listas!$F$5-HOUR($K1624)),0))+IF(AND(HOUR($L1624)&gt;=Listas!$F$2,HOUR($L1624)&lt;=Listas!$F$3),(HOUR($L1624)-Listas!$F$2),IF(AND(HOUR($L1624)&gt;=Listas!$F$4,HOUR($L1624)&lt;=Listas!$F$5),(HOUR($L1624)-Listas!$F$4+4),0))),IF(($L1624-$K1624&gt;1.42),(IF(AND(HOUR($K1624)&gt;=Listas!$F$2,HOUR($K1624)&lt;=Listas!$F$3),(Listas!$F$3-HOUR($K1624)+4)+IF(AND(HOUR($L1624)&gt;=Listas!$F$2,HOUR($L1624)&lt;=Listas!$F$3),(HOUR($L1624)-Listas!$F$2)+NETWORKDAYS($K1624+1,$L1624-1,Listas!$H$2:$H$112)*Listas!$F$6,IF(AND(HOUR($L1624)&gt;=Listas!$F$4,HOUR($L1624)&lt;=Listas!$F$5),(HOUR($L1624)-Listas!$F$4+4)+NETWORKDAYS($K1624+1,$L1624-1,Listas!$H$2:$H$111)*Listas!$F$6,0)),IF(AND(HOUR($K1624)&gt;=Listas!$F$4,HOUR($K1624)&lt;=Listas!$F$5),(Listas!$F$5-HOUR($K1624))+IF(AND(HOUR($L1624)&gt;=Listas!$F$2,HOUR($L1624)&lt;=Listas!$F$3),(HOUR($L1624)-Listas!$F$2)+NETWORKDAYS($K1624+1,$L1624-1,Listas!$H$2:$H$111)*Listas!$F$6,(HOUR($L1624)-Listas!$F$4+4)+NETWORKDAYS($K1624+1,$L1624-1,Listas!$H$2:$H$111)*Listas!$F$6)))),IF(($L1624-$K1624)&lt;0,"Fecha inicial mayor a fecha final",0)))))))))</f>
        <v/>
      </c>
      <c r="N1624" s="6" t="str">
        <f t="shared" si="1"/>
        <v/>
      </c>
      <c r="O1624" s="6"/>
      <c r="P1624" s="6"/>
      <c r="Q1624" s="6" t="b">
        <v>0</v>
      </c>
      <c r="R1624" s="6" t="str">
        <f t="shared" si="11"/>
        <v/>
      </c>
      <c r="S1624" s="6"/>
    </row>
    <row r="1625">
      <c r="A1625" s="6"/>
      <c r="B1625" s="6"/>
      <c r="C1625" s="6"/>
      <c r="D1625" s="6"/>
      <c r="E1625" s="6"/>
      <c r="F1625" s="6"/>
      <c r="G1625" s="6"/>
      <c r="H1625" s="6"/>
      <c r="I1625" s="6"/>
      <c r="J1625" s="6"/>
      <c r="K1625" s="84"/>
      <c r="L1625" s="84"/>
      <c r="M1625" s="6" t="str">
        <f>IF(OR(ISBLANK($K1625),ISBLANK($L1625)),"",IF(NETWORKDAYS($K1625,$K1625,Listas!$H$2:$H$111)=0,"Error fecha inicial",IF(NETWORKDAYS($L1625,$L1625,Listas!$H$2:$H$111)=0,"Error fecha final",IF(OR(HOUR($K1625)&lt;Listas!$F$2,AND(HOUR($K1625)&gt;Listas!$F$3,HOUR($K1625)&lt;Listas!$F$4),HOUR($K1625)&gt;Listas!$F$5),"Error hora, fecha inicial",IF(OR(HOUR($L1625)&lt;Listas!$F$2,AND(HOUR($L1625)&gt;Listas!$F$3,HOUR($L1625)&lt;Listas!$F$4),HOUR($L1625)&gt;Listas!$F$5),"Error hora, fecha final",IF(AND($L1625-$K1625&gt;0,$L1625-$K1625&lt;=0.42),(IF(AND(AND(HOUR($K1625)&gt;=Listas!$F$2,HOUR($K1625)&lt;=Listas!$F$3),AND(HOUR($L1625)&gt;=Listas!$F$2,HOUR($L1625)&lt;=Listas!$F$3)),(HOUR($L1625)-HOUR($K1625)),IF(AND(AND(HOUR($K1625)&gt;=Listas!$F$4,HOUR($K1625)&lt;=Listas!$F$5),AND(HOUR($L1625)&gt;=Listas!$F$4,HOUR($L1625)&lt;=Listas!$F$5)),(HOUR($L1625)-HOUR($K1625)),IF(AND(AND(HOUR($K1625)&gt;=Listas!$F$2,HOUR($K1625)&lt;=Listas!$F$3),AND(HOUR($L1625)&gt;=Listas!$F$4,HOUR($L1625)&lt;=Listas!$F$5)),((Listas!$F$3-HOUR($K1625)))+((HOUR($L1625)-Listas!$F$4)),0)))),IF(AND($L1625-$K1625&gt;0.42,$L1625-$K1625&lt;=1.42),(IF(AND(HOUR($K1625)&gt;=Listas!$F$2,HOUR($K1625)&lt;=Listas!$F$3),(Listas!$F$3-HOUR($K1625)+4),IF(AND(HOUR($K1625)&gt;=Listas!$F$4,HOUR($K1625)&lt;=Listas!$F$5),(Listas!$F$5-HOUR($K1625)),0))+IF(AND(HOUR($L1625)&gt;=Listas!$F$2,HOUR($L1625)&lt;=Listas!$F$3),(HOUR($L1625)-Listas!$F$2),IF(AND(HOUR($L1625)&gt;=Listas!$F$4,HOUR($L1625)&lt;=Listas!$F$5),(HOUR($L1625)-Listas!$F$4+4),0))),IF(($L1625-$K1625&gt;1.42),(IF(AND(HOUR($K1625)&gt;=Listas!$F$2,HOUR($K1625)&lt;=Listas!$F$3),(Listas!$F$3-HOUR($K1625)+4)+IF(AND(HOUR($L1625)&gt;=Listas!$F$2,HOUR($L1625)&lt;=Listas!$F$3),(HOUR($L1625)-Listas!$F$2)+NETWORKDAYS($K1625+1,$L1625-1,Listas!$H$2:$H$112)*Listas!$F$6,IF(AND(HOUR($L1625)&gt;=Listas!$F$4,HOUR($L1625)&lt;=Listas!$F$5),(HOUR($L1625)-Listas!$F$4+4)+NETWORKDAYS($K1625+1,$L1625-1,Listas!$H$2:$H$111)*Listas!$F$6,0)),IF(AND(HOUR($K1625)&gt;=Listas!$F$4,HOUR($K1625)&lt;=Listas!$F$5),(Listas!$F$5-HOUR($K1625))+IF(AND(HOUR($L1625)&gt;=Listas!$F$2,HOUR($L1625)&lt;=Listas!$F$3),(HOUR($L1625)-Listas!$F$2)+NETWORKDAYS($K1625+1,$L1625-1,Listas!$H$2:$H$111)*Listas!$F$6,(HOUR($L1625)-Listas!$F$4+4)+NETWORKDAYS($K1625+1,$L1625-1,Listas!$H$2:$H$111)*Listas!$F$6)))),IF(($L1625-$K1625)&lt;0,"Fecha inicial mayor a fecha final",0)))))))))</f>
        <v/>
      </c>
      <c r="N1625" s="6" t="str">
        <f t="shared" si="1"/>
        <v/>
      </c>
      <c r="O1625" s="6"/>
      <c r="P1625" s="6"/>
      <c r="Q1625" s="6" t="b">
        <v>0</v>
      </c>
      <c r="R1625" s="6" t="str">
        <f t="shared" si="11"/>
        <v/>
      </c>
      <c r="S1625" s="6"/>
    </row>
    <row r="1626">
      <c r="A1626" s="6"/>
      <c r="B1626" s="6"/>
      <c r="C1626" s="6"/>
      <c r="D1626" s="6"/>
      <c r="E1626" s="6"/>
      <c r="F1626" s="6"/>
      <c r="G1626" s="6"/>
      <c r="H1626" s="6"/>
      <c r="I1626" s="6"/>
      <c r="J1626" s="6"/>
      <c r="K1626" s="84"/>
      <c r="L1626" s="84"/>
      <c r="M1626" s="6" t="str">
        <f>IF(OR(ISBLANK($K1626),ISBLANK($L1626)),"",IF(NETWORKDAYS($K1626,$K1626,Listas!$H$2:$H$111)=0,"Error fecha inicial",IF(NETWORKDAYS($L1626,$L1626,Listas!$H$2:$H$111)=0,"Error fecha final",IF(OR(HOUR($K1626)&lt;Listas!$F$2,AND(HOUR($K1626)&gt;Listas!$F$3,HOUR($K1626)&lt;Listas!$F$4),HOUR($K1626)&gt;Listas!$F$5),"Error hora, fecha inicial",IF(OR(HOUR($L1626)&lt;Listas!$F$2,AND(HOUR($L1626)&gt;Listas!$F$3,HOUR($L1626)&lt;Listas!$F$4),HOUR($L1626)&gt;Listas!$F$5),"Error hora, fecha final",IF(AND($L1626-$K1626&gt;0,$L1626-$K1626&lt;=0.42),(IF(AND(AND(HOUR($K1626)&gt;=Listas!$F$2,HOUR($K1626)&lt;=Listas!$F$3),AND(HOUR($L1626)&gt;=Listas!$F$2,HOUR($L1626)&lt;=Listas!$F$3)),(HOUR($L1626)-HOUR($K1626)),IF(AND(AND(HOUR($K1626)&gt;=Listas!$F$4,HOUR($K1626)&lt;=Listas!$F$5),AND(HOUR($L1626)&gt;=Listas!$F$4,HOUR($L1626)&lt;=Listas!$F$5)),(HOUR($L1626)-HOUR($K1626)),IF(AND(AND(HOUR($K1626)&gt;=Listas!$F$2,HOUR($K1626)&lt;=Listas!$F$3),AND(HOUR($L1626)&gt;=Listas!$F$4,HOUR($L1626)&lt;=Listas!$F$5)),((Listas!$F$3-HOUR($K1626)))+((HOUR($L1626)-Listas!$F$4)),0)))),IF(AND($L1626-$K1626&gt;0.42,$L1626-$K1626&lt;=1.42),(IF(AND(HOUR($K1626)&gt;=Listas!$F$2,HOUR($K1626)&lt;=Listas!$F$3),(Listas!$F$3-HOUR($K1626)+4),IF(AND(HOUR($K1626)&gt;=Listas!$F$4,HOUR($K1626)&lt;=Listas!$F$5),(Listas!$F$5-HOUR($K1626)),0))+IF(AND(HOUR($L1626)&gt;=Listas!$F$2,HOUR($L1626)&lt;=Listas!$F$3),(HOUR($L1626)-Listas!$F$2),IF(AND(HOUR($L1626)&gt;=Listas!$F$4,HOUR($L1626)&lt;=Listas!$F$5),(HOUR($L1626)-Listas!$F$4+4),0))),IF(($L1626-$K1626&gt;1.42),(IF(AND(HOUR($K1626)&gt;=Listas!$F$2,HOUR($K1626)&lt;=Listas!$F$3),(Listas!$F$3-HOUR($K1626)+4)+IF(AND(HOUR($L1626)&gt;=Listas!$F$2,HOUR($L1626)&lt;=Listas!$F$3),(HOUR($L1626)-Listas!$F$2)+NETWORKDAYS($K1626+1,$L1626-1,Listas!$H$2:$H$112)*Listas!$F$6,IF(AND(HOUR($L1626)&gt;=Listas!$F$4,HOUR($L1626)&lt;=Listas!$F$5),(HOUR($L1626)-Listas!$F$4+4)+NETWORKDAYS($K1626+1,$L1626-1,Listas!$H$2:$H$111)*Listas!$F$6,0)),IF(AND(HOUR($K1626)&gt;=Listas!$F$4,HOUR($K1626)&lt;=Listas!$F$5),(Listas!$F$5-HOUR($K1626))+IF(AND(HOUR($L1626)&gt;=Listas!$F$2,HOUR($L1626)&lt;=Listas!$F$3),(HOUR($L1626)-Listas!$F$2)+NETWORKDAYS($K1626+1,$L1626-1,Listas!$H$2:$H$111)*Listas!$F$6,(HOUR($L1626)-Listas!$F$4+4)+NETWORKDAYS($K1626+1,$L1626-1,Listas!$H$2:$H$111)*Listas!$F$6)))),IF(($L1626-$K1626)&lt;0,"Fecha inicial mayor a fecha final",0)))))))))</f>
        <v/>
      </c>
      <c r="N1626" s="6" t="str">
        <f t="shared" si="1"/>
        <v/>
      </c>
      <c r="O1626" s="6"/>
      <c r="P1626" s="6"/>
      <c r="Q1626" s="6" t="b">
        <v>0</v>
      </c>
      <c r="R1626" s="6" t="str">
        <f t="shared" si="11"/>
        <v/>
      </c>
      <c r="S1626" s="6"/>
    </row>
    <row r="1627">
      <c r="A1627" s="6"/>
      <c r="B1627" s="6"/>
      <c r="C1627" s="6"/>
      <c r="D1627" s="6"/>
      <c r="E1627" s="6"/>
      <c r="F1627" s="6"/>
      <c r="G1627" s="6"/>
      <c r="H1627" s="6"/>
      <c r="I1627" s="6"/>
      <c r="J1627" s="6"/>
      <c r="K1627" s="84"/>
      <c r="L1627" s="84"/>
      <c r="M1627" s="6" t="str">
        <f>IF(OR(ISBLANK($K1627),ISBLANK($L1627)),"",IF(NETWORKDAYS($K1627,$K1627,Listas!$H$2:$H$111)=0,"Error fecha inicial",IF(NETWORKDAYS($L1627,$L1627,Listas!$H$2:$H$111)=0,"Error fecha final",IF(OR(HOUR($K1627)&lt;Listas!$F$2,AND(HOUR($K1627)&gt;Listas!$F$3,HOUR($K1627)&lt;Listas!$F$4),HOUR($K1627)&gt;Listas!$F$5),"Error hora, fecha inicial",IF(OR(HOUR($L1627)&lt;Listas!$F$2,AND(HOUR($L1627)&gt;Listas!$F$3,HOUR($L1627)&lt;Listas!$F$4),HOUR($L1627)&gt;Listas!$F$5),"Error hora, fecha final",IF(AND($L1627-$K1627&gt;0,$L1627-$K1627&lt;=0.42),(IF(AND(AND(HOUR($K1627)&gt;=Listas!$F$2,HOUR($K1627)&lt;=Listas!$F$3),AND(HOUR($L1627)&gt;=Listas!$F$2,HOUR($L1627)&lt;=Listas!$F$3)),(HOUR($L1627)-HOUR($K1627)),IF(AND(AND(HOUR($K1627)&gt;=Listas!$F$4,HOUR($K1627)&lt;=Listas!$F$5),AND(HOUR($L1627)&gt;=Listas!$F$4,HOUR($L1627)&lt;=Listas!$F$5)),(HOUR($L1627)-HOUR($K1627)),IF(AND(AND(HOUR($K1627)&gt;=Listas!$F$2,HOUR($K1627)&lt;=Listas!$F$3),AND(HOUR($L1627)&gt;=Listas!$F$4,HOUR($L1627)&lt;=Listas!$F$5)),((Listas!$F$3-HOUR($K1627)))+((HOUR($L1627)-Listas!$F$4)),0)))),IF(AND($L1627-$K1627&gt;0.42,$L1627-$K1627&lt;=1.42),(IF(AND(HOUR($K1627)&gt;=Listas!$F$2,HOUR($K1627)&lt;=Listas!$F$3),(Listas!$F$3-HOUR($K1627)+4),IF(AND(HOUR($K1627)&gt;=Listas!$F$4,HOUR($K1627)&lt;=Listas!$F$5),(Listas!$F$5-HOUR($K1627)),0))+IF(AND(HOUR($L1627)&gt;=Listas!$F$2,HOUR($L1627)&lt;=Listas!$F$3),(HOUR($L1627)-Listas!$F$2),IF(AND(HOUR($L1627)&gt;=Listas!$F$4,HOUR($L1627)&lt;=Listas!$F$5),(HOUR($L1627)-Listas!$F$4+4),0))),IF(($L1627-$K1627&gt;1.42),(IF(AND(HOUR($K1627)&gt;=Listas!$F$2,HOUR($K1627)&lt;=Listas!$F$3),(Listas!$F$3-HOUR($K1627)+4)+IF(AND(HOUR($L1627)&gt;=Listas!$F$2,HOUR($L1627)&lt;=Listas!$F$3),(HOUR($L1627)-Listas!$F$2)+NETWORKDAYS($K1627+1,$L1627-1,Listas!$H$2:$H$112)*Listas!$F$6,IF(AND(HOUR($L1627)&gt;=Listas!$F$4,HOUR($L1627)&lt;=Listas!$F$5),(HOUR($L1627)-Listas!$F$4+4)+NETWORKDAYS($K1627+1,$L1627-1,Listas!$H$2:$H$111)*Listas!$F$6,0)),IF(AND(HOUR($K1627)&gt;=Listas!$F$4,HOUR($K1627)&lt;=Listas!$F$5),(Listas!$F$5-HOUR($K1627))+IF(AND(HOUR($L1627)&gt;=Listas!$F$2,HOUR($L1627)&lt;=Listas!$F$3),(HOUR($L1627)-Listas!$F$2)+NETWORKDAYS($K1627+1,$L1627-1,Listas!$H$2:$H$111)*Listas!$F$6,(HOUR($L1627)-Listas!$F$4+4)+NETWORKDAYS($K1627+1,$L1627-1,Listas!$H$2:$H$111)*Listas!$F$6)))),IF(($L1627-$K1627)&lt;0,"Fecha inicial mayor a fecha final",0)))))))))</f>
        <v/>
      </c>
      <c r="N1627" s="6" t="str">
        <f t="shared" si="1"/>
        <v/>
      </c>
      <c r="O1627" s="6"/>
      <c r="P1627" s="6"/>
      <c r="Q1627" s="6" t="b">
        <v>0</v>
      </c>
      <c r="R1627" s="6" t="str">
        <f t="shared" si="11"/>
        <v/>
      </c>
      <c r="S1627" s="6"/>
    </row>
    <row r="1628">
      <c r="A1628" s="6"/>
      <c r="B1628" s="6"/>
      <c r="C1628" s="6"/>
      <c r="D1628" s="6"/>
      <c r="E1628" s="6"/>
      <c r="F1628" s="6"/>
      <c r="G1628" s="6"/>
      <c r="H1628" s="6"/>
      <c r="I1628" s="6"/>
      <c r="J1628" s="6"/>
      <c r="K1628" s="84"/>
      <c r="L1628" s="84"/>
      <c r="M1628" s="6" t="str">
        <f>IF(OR(ISBLANK($K1628),ISBLANK($L1628)),"",IF(NETWORKDAYS($K1628,$K1628,Listas!$H$2:$H$111)=0,"Error fecha inicial",IF(NETWORKDAYS($L1628,$L1628,Listas!$H$2:$H$111)=0,"Error fecha final",IF(OR(HOUR($K1628)&lt;Listas!$F$2,AND(HOUR($K1628)&gt;Listas!$F$3,HOUR($K1628)&lt;Listas!$F$4),HOUR($K1628)&gt;Listas!$F$5),"Error hora, fecha inicial",IF(OR(HOUR($L1628)&lt;Listas!$F$2,AND(HOUR($L1628)&gt;Listas!$F$3,HOUR($L1628)&lt;Listas!$F$4),HOUR($L1628)&gt;Listas!$F$5),"Error hora, fecha final",IF(AND($L1628-$K1628&gt;0,$L1628-$K1628&lt;=0.42),(IF(AND(AND(HOUR($K1628)&gt;=Listas!$F$2,HOUR($K1628)&lt;=Listas!$F$3),AND(HOUR($L1628)&gt;=Listas!$F$2,HOUR($L1628)&lt;=Listas!$F$3)),(HOUR($L1628)-HOUR($K1628)),IF(AND(AND(HOUR($K1628)&gt;=Listas!$F$4,HOUR($K1628)&lt;=Listas!$F$5),AND(HOUR($L1628)&gt;=Listas!$F$4,HOUR($L1628)&lt;=Listas!$F$5)),(HOUR($L1628)-HOUR($K1628)),IF(AND(AND(HOUR($K1628)&gt;=Listas!$F$2,HOUR($K1628)&lt;=Listas!$F$3),AND(HOUR($L1628)&gt;=Listas!$F$4,HOUR($L1628)&lt;=Listas!$F$5)),((Listas!$F$3-HOUR($K1628)))+((HOUR($L1628)-Listas!$F$4)),0)))),IF(AND($L1628-$K1628&gt;0.42,$L1628-$K1628&lt;=1.42),(IF(AND(HOUR($K1628)&gt;=Listas!$F$2,HOUR($K1628)&lt;=Listas!$F$3),(Listas!$F$3-HOUR($K1628)+4),IF(AND(HOUR($K1628)&gt;=Listas!$F$4,HOUR($K1628)&lt;=Listas!$F$5),(Listas!$F$5-HOUR($K1628)),0))+IF(AND(HOUR($L1628)&gt;=Listas!$F$2,HOUR($L1628)&lt;=Listas!$F$3),(HOUR($L1628)-Listas!$F$2),IF(AND(HOUR($L1628)&gt;=Listas!$F$4,HOUR($L1628)&lt;=Listas!$F$5),(HOUR($L1628)-Listas!$F$4+4),0))),IF(($L1628-$K1628&gt;1.42),(IF(AND(HOUR($K1628)&gt;=Listas!$F$2,HOUR($K1628)&lt;=Listas!$F$3),(Listas!$F$3-HOUR($K1628)+4)+IF(AND(HOUR($L1628)&gt;=Listas!$F$2,HOUR($L1628)&lt;=Listas!$F$3),(HOUR($L1628)-Listas!$F$2)+NETWORKDAYS($K1628+1,$L1628-1,Listas!$H$2:$H$112)*Listas!$F$6,IF(AND(HOUR($L1628)&gt;=Listas!$F$4,HOUR($L1628)&lt;=Listas!$F$5),(HOUR($L1628)-Listas!$F$4+4)+NETWORKDAYS($K1628+1,$L1628-1,Listas!$H$2:$H$111)*Listas!$F$6,0)),IF(AND(HOUR($K1628)&gt;=Listas!$F$4,HOUR($K1628)&lt;=Listas!$F$5),(Listas!$F$5-HOUR($K1628))+IF(AND(HOUR($L1628)&gt;=Listas!$F$2,HOUR($L1628)&lt;=Listas!$F$3),(HOUR($L1628)-Listas!$F$2)+NETWORKDAYS($K1628+1,$L1628-1,Listas!$H$2:$H$111)*Listas!$F$6,(HOUR($L1628)-Listas!$F$4+4)+NETWORKDAYS($K1628+1,$L1628-1,Listas!$H$2:$H$111)*Listas!$F$6)))),IF(($L1628-$K1628)&lt;0,"Fecha inicial mayor a fecha final",0)))))))))</f>
        <v/>
      </c>
      <c r="N1628" s="6" t="str">
        <f t="shared" si="1"/>
        <v/>
      </c>
      <c r="O1628" s="6"/>
      <c r="P1628" s="6"/>
      <c r="Q1628" s="6" t="b">
        <v>0</v>
      </c>
      <c r="R1628" s="6" t="str">
        <f t="shared" si="11"/>
        <v/>
      </c>
      <c r="S1628" s="6"/>
    </row>
    <row r="1629">
      <c r="A1629" s="6"/>
      <c r="B1629" s="6"/>
      <c r="C1629" s="6"/>
      <c r="D1629" s="6"/>
      <c r="E1629" s="6"/>
      <c r="F1629" s="6"/>
      <c r="G1629" s="6"/>
      <c r="H1629" s="6"/>
      <c r="I1629" s="6"/>
      <c r="J1629" s="6"/>
      <c r="K1629" s="84"/>
      <c r="L1629" s="84"/>
      <c r="M1629" s="6" t="str">
        <f>IF(OR(ISBLANK($K1629),ISBLANK($L1629)),"",IF(NETWORKDAYS($K1629,$K1629,Listas!$H$2:$H$111)=0,"Error fecha inicial",IF(NETWORKDAYS($L1629,$L1629,Listas!$H$2:$H$111)=0,"Error fecha final",IF(OR(HOUR($K1629)&lt;Listas!$F$2,AND(HOUR($K1629)&gt;Listas!$F$3,HOUR($K1629)&lt;Listas!$F$4),HOUR($K1629)&gt;Listas!$F$5),"Error hora, fecha inicial",IF(OR(HOUR($L1629)&lt;Listas!$F$2,AND(HOUR($L1629)&gt;Listas!$F$3,HOUR($L1629)&lt;Listas!$F$4),HOUR($L1629)&gt;Listas!$F$5),"Error hora, fecha final",IF(AND($L1629-$K1629&gt;0,$L1629-$K1629&lt;=0.42),(IF(AND(AND(HOUR($K1629)&gt;=Listas!$F$2,HOUR($K1629)&lt;=Listas!$F$3),AND(HOUR($L1629)&gt;=Listas!$F$2,HOUR($L1629)&lt;=Listas!$F$3)),(HOUR($L1629)-HOUR($K1629)),IF(AND(AND(HOUR($K1629)&gt;=Listas!$F$4,HOUR($K1629)&lt;=Listas!$F$5),AND(HOUR($L1629)&gt;=Listas!$F$4,HOUR($L1629)&lt;=Listas!$F$5)),(HOUR($L1629)-HOUR($K1629)),IF(AND(AND(HOUR($K1629)&gt;=Listas!$F$2,HOUR($K1629)&lt;=Listas!$F$3),AND(HOUR($L1629)&gt;=Listas!$F$4,HOUR($L1629)&lt;=Listas!$F$5)),((Listas!$F$3-HOUR($K1629)))+((HOUR($L1629)-Listas!$F$4)),0)))),IF(AND($L1629-$K1629&gt;0.42,$L1629-$K1629&lt;=1.42),(IF(AND(HOUR($K1629)&gt;=Listas!$F$2,HOUR($K1629)&lt;=Listas!$F$3),(Listas!$F$3-HOUR($K1629)+4),IF(AND(HOUR($K1629)&gt;=Listas!$F$4,HOUR($K1629)&lt;=Listas!$F$5),(Listas!$F$5-HOUR($K1629)),0))+IF(AND(HOUR($L1629)&gt;=Listas!$F$2,HOUR($L1629)&lt;=Listas!$F$3),(HOUR($L1629)-Listas!$F$2),IF(AND(HOUR($L1629)&gt;=Listas!$F$4,HOUR($L1629)&lt;=Listas!$F$5),(HOUR($L1629)-Listas!$F$4+4),0))),IF(($L1629-$K1629&gt;1.42),(IF(AND(HOUR($K1629)&gt;=Listas!$F$2,HOUR($K1629)&lt;=Listas!$F$3),(Listas!$F$3-HOUR($K1629)+4)+IF(AND(HOUR($L1629)&gt;=Listas!$F$2,HOUR($L1629)&lt;=Listas!$F$3),(HOUR($L1629)-Listas!$F$2)+NETWORKDAYS($K1629+1,$L1629-1,Listas!$H$2:$H$112)*Listas!$F$6,IF(AND(HOUR($L1629)&gt;=Listas!$F$4,HOUR($L1629)&lt;=Listas!$F$5),(HOUR($L1629)-Listas!$F$4+4)+NETWORKDAYS($K1629+1,$L1629-1,Listas!$H$2:$H$111)*Listas!$F$6,0)),IF(AND(HOUR($K1629)&gt;=Listas!$F$4,HOUR($K1629)&lt;=Listas!$F$5),(Listas!$F$5-HOUR($K1629))+IF(AND(HOUR($L1629)&gt;=Listas!$F$2,HOUR($L1629)&lt;=Listas!$F$3),(HOUR($L1629)-Listas!$F$2)+NETWORKDAYS($K1629+1,$L1629-1,Listas!$H$2:$H$111)*Listas!$F$6,(HOUR($L1629)-Listas!$F$4+4)+NETWORKDAYS($K1629+1,$L1629-1,Listas!$H$2:$H$111)*Listas!$F$6)))),IF(($L1629-$K1629)&lt;0,"Fecha inicial mayor a fecha final",0)))))))))</f>
        <v/>
      </c>
      <c r="N1629" s="6" t="str">
        <f t="shared" si="1"/>
        <v/>
      </c>
      <c r="O1629" s="6"/>
      <c r="P1629" s="6"/>
      <c r="Q1629" s="6" t="b">
        <v>0</v>
      </c>
      <c r="R1629" s="6" t="str">
        <f t="shared" si="11"/>
        <v/>
      </c>
      <c r="S1629" s="6"/>
    </row>
    <row r="1630">
      <c r="A1630" s="6"/>
      <c r="B1630" s="6"/>
      <c r="C1630" s="6"/>
      <c r="D1630" s="6"/>
      <c r="E1630" s="6"/>
      <c r="F1630" s="6"/>
      <c r="G1630" s="6"/>
      <c r="H1630" s="6"/>
      <c r="I1630" s="6"/>
      <c r="J1630" s="6"/>
      <c r="K1630" s="84"/>
      <c r="L1630" s="84"/>
      <c r="M1630" s="6" t="str">
        <f>IF(OR(ISBLANK($K1630),ISBLANK($L1630)),"",IF(NETWORKDAYS($K1630,$K1630,Listas!$H$2:$H$111)=0,"Error fecha inicial",IF(NETWORKDAYS($L1630,$L1630,Listas!$H$2:$H$111)=0,"Error fecha final",IF(OR(HOUR($K1630)&lt;Listas!$F$2,AND(HOUR($K1630)&gt;Listas!$F$3,HOUR($K1630)&lt;Listas!$F$4),HOUR($K1630)&gt;Listas!$F$5),"Error hora, fecha inicial",IF(OR(HOUR($L1630)&lt;Listas!$F$2,AND(HOUR($L1630)&gt;Listas!$F$3,HOUR($L1630)&lt;Listas!$F$4),HOUR($L1630)&gt;Listas!$F$5),"Error hora, fecha final",IF(AND($L1630-$K1630&gt;0,$L1630-$K1630&lt;=0.42),(IF(AND(AND(HOUR($K1630)&gt;=Listas!$F$2,HOUR($K1630)&lt;=Listas!$F$3),AND(HOUR($L1630)&gt;=Listas!$F$2,HOUR($L1630)&lt;=Listas!$F$3)),(HOUR($L1630)-HOUR($K1630)),IF(AND(AND(HOUR($K1630)&gt;=Listas!$F$4,HOUR($K1630)&lt;=Listas!$F$5),AND(HOUR($L1630)&gt;=Listas!$F$4,HOUR($L1630)&lt;=Listas!$F$5)),(HOUR($L1630)-HOUR($K1630)),IF(AND(AND(HOUR($K1630)&gt;=Listas!$F$2,HOUR($K1630)&lt;=Listas!$F$3),AND(HOUR($L1630)&gt;=Listas!$F$4,HOUR($L1630)&lt;=Listas!$F$5)),((Listas!$F$3-HOUR($K1630)))+((HOUR($L1630)-Listas!$F$4)),0)))),IF(AND($L1630-$K1630&gt;0.42,$L1630-$K1630&lt;=1.42),(IF(AND(HOUR($K1630)&gt;=Listas!$F$2,HOUR($K1630)&lt;=Listas!$F$3),(Listas!$F$3-HOUR($K1630)+4),IF(AND(HOUR($K1630)&gt;=Listas!$F$4,HOUR($K1630)&lt;=Listas!$F$5),(Listas!$F$5-HOUR($K1630)),0))+IF(AND(HOUR($L1630)&gt;=Listas!$F$2,HOUR($L1630)&lt;=Listas!$F$3),(HOUR($L1630)-Listas!$F$2),IF(AND(HOUR($L1630)&gt;=Listas!$F$4,HOUR($L1630)&lt;=Listas!$F$5),(HOUR($L1630)-Listas!$F$4+4),0))),IF(($L1630-$K1630&gt;1.42),(IF(AND(HOUR($K1630)&gt;=Listas!$F$2,HOUR($K1630)&lt;=Listas!$F$3),(Listas!$F$3-HOUR($K1630)+4)+IF(AND(HOUR($L1630)&gt;=Listas!$F$2,HOUR($L1630)&lt;=Listas!$F$3),(HOUR($L1630)-Listas!$F$2)+NETWORKDAYS($K1630+1,$L1630-1,Listas!$H$2:$H$112)*Listas!$F$6,IF(AND(HOUR($L1630)&gt;=Listas!$F$4,HOUR($L1630)&lt;=Listas!$F$5),(HOUR($L1630)-Listas!$F$4+4)+NETWORKDAYS($K1630+1,$L1630-1,Listas!$H$2:$H$111)*Listas!$F$6,0)),IF(AND(HOUR($K1630)&gt;=Listas!$F$4,HOUR($K1630)&lt;=Listas!$F$5),(Listas!$F$5-HOUR($K1630))+IF(AND(HOUR($L1630)&gt;=Listas!$F$2,HOUR($L1630)&lt;=Listas!$F$3),(HOUR($L1630)-Listas!$F$2)+NETWORKDAYS($K1630+1,$L1630-1,Listas!$H$2:$H$111)*Listas!$F$6,(HOUR($L1630)-Listas!$F$4+4)+NETWORKDAYS($K1630+1,$L1630-1,Listas!$H$2:$H$111)*Listas!$F$6)))),IF(($L1630-$K1630)&lt;0,"Fecha inicial mayor a fecha final",0)))))))))</f>
        <v/>
      </c>
      <c r="N1630" s="6" t="str">
        <f t="shared" si="1"/>
        <v/>
      </c>
      <c r="O1630" s="6"/>
      <c r="P1630" s="6"/>
      <c r="Q1630" s="6" t="b">
        <v>0</v>
      </c>
      <c r="R1630" s="6" t="str">
        <f t="shared" si="11"/>
        <v/>
      </c>
      <c r="S1630" s="6"/>
    </row>
    <row r="1631">
      <c r="A1631" s="6"/>
      <c r="B1631" s="6"/>
      <c r="C1631" s="6"/>
      <c r="D1631" s="6"/>
      <c r="E1631" s="6"/>
      <c r="F1631" s="6"/>
      <c r="G1631" s="6"/>
      <c r="H1631" s="6"/>
      <c r="I1631" s="6"/>
      <c r="J1631" s="6"/>
      <c r="K1631" s="84"/>
      <c r="L1631" s="84"/>
      <c r="M1631" s="6" t="str">
        <f>IF(OR(ISBLANK($K1631),ISBLANK($L1631)),"",IF(NETWORKDAYS($K1631,$K1631,Listas!$H$2:$H$111)=0,"Error fecha inicial",IF(NETWORKDAYS($L1631,$L1631,Listas!$H$2:$H$111)=0,"Error fecha final",IF(OR(HOUR($K1631)&lt;Listas!$F$2,AND(HOUR($K1631)&gt;Listas!$F$3,HOUR($K1631)&lt;Listas!$F$4),HOUR($K1631)&gt;Listas!$F$5),"Error hora, fecha inicial",IF(OR(HOUR($L1631)&lt;Listas!$F$2,AND(HOUR($L1631)&gt;Listas!$F$3,HOUR($L1631)&lt;Listas!$F$4),HOUR($L1631)&gt;Listas!$F$5),"Error hora, fecha final",IF(AND($L1631-$K1631&gt;0,$L1631-$K1631&lt;=0.42),(IF(AND(AND(HOUR($K1631)&gt;=Listas!$F$2,HOUR($K1631)&lt;=Listas!$F$3),AND(HOUR($L1631)&gt;=Listas!$F$2,HOUR($L1631)&lt;=Listas!$F$3)),(HOUR($L1631)-HOUR($K1631)),IF(AND(AND(HOUR($K1631)&gt;=Listas!$F$4,HOUR($K1631)&lt;=Listas!$F$5),AND(HOUR($L1631)&gt;=Listas!$F$4,HOUR($L1631)&lt;=Listas!$F$5)),(HOUR($L1631)-HOUR($K1631)),IF(AND(AND(HOUR($K1631)&gt;=Listas!$F$2,HOUR($K1631)&lt;=Listas!$F$3),AND(HOUR($L1631)&gt;=Listas!$F$4,HOUR($L1631)&lt;=Listas!$F$5)),((Listas!$F$3-HOUR($K1631)))+((HOUR($L1631)-Listas!$F$4)),0)))),IF(AND($L1631-$K1631&gt;0.42,$L1631-$K1631&lt;=1.42),(IF(AND(HOUR($K1631)&gt;=Listas!$F$2,HOUR($K1631)&lt;=Listas!$F$3),(Listas!$F$3-HOUR($K1631)+4),IF(AND(HOUR($K1631)&gt;=Listas!$F$4,HOUR($K1631)&lt;=Listas!$F$5),(Listas!$F$5-HOUR($K1631)),0))+IF(AND(HOUR($L1631)&gt;=Listas!$F$2,HOUR($L1631)&lt;=Listas!$F$3),(HOUR($L1631)-Listas!$F$2),IF(AND(HOUR($L1631)&gt;=Listas!$F$4,HOUR($L1631)&lt;=Listas!$F$5),(HOUR($L1631)-Listas!$F$4+4),0))),IF(($L1631-$K1631&gt;1.42),(IF(AND(HOUR($K1631)&gt;=Listas!$F$2,HOUR($K1631)&lt;=Listas!$F$3),(Listas!$F$3-HOUR($K1631)+4)+IF(AND(HOUR($L1631)&gt;=Listas!$F$2,HOUR($L1631)&lt;=Listas!$F$3),(HOUR($L1631)-Listas!$F$2)+NETWORKDAYS($K1631+1,$L1631-1,Listas!$H$2:$H$112)*Listas!$F$6,IF(AND(HOUR($L1631)&gt;=Listas!$F$4,HOUR($L1631)&lt;=Listas!$F$5),(HOUR($L1631)-Listas!$F$4+4)+NETWORKDAYS($K1631+1,$L1631-1,Listas!$H$2:$H$111)*Listas!$F$6,0)),IF(AND(HOUR($K1631)&gt;=Listas!$F$4,HOUR($K1631)&lt;=Listas!$F$5),(Listas!$F$5-HOUR($K1631))+IF(AND(HOUR($L1631)&gt;=Listas!$F$2,HOUR($L1631)&lt;=Listas!$F$3),(HOUR($L1631)-Listas!$F$2)+NETWORKDAYS($K1631+1,$L1631-1,Listas!$H$2:$H$111)*Listas!$F$6,(HOUR($L1631)-Listas!$F$4+4)+NETWORKDAYS($K1631+1,$L1631-1,Listas!$H$2:$H$111)*Listas!$F$6)))),IF(($L1631-$K1631)&lt;0,"Fecha inicial mayor a fecha final",0)))))))))</f>
        <v/>
      </c>
      <c r="N1631" s="6" t="str">
        <f t="shared" si="1"/>
        <v/>
      </c>
      <c r="O1631" s="6"/>
      <c r="P1631" s="6"/>
      <c r="Q1631" s="6" t="b">
        <v>0</v>
      </c>
      <c r="R1631" s="6" t="str">
        <f t="shared" si="11"/>
        <v/>
      </c>
      <c r="S1631" s="6"/>
    </row>
    <row r="1632">
      <c r="A1632" s="6"/>
      <c r="B1632" s="6"/>
      <c r="C1632" s="6"/>
      <c r="D1632" s="6"/>
      <c r="E1632" s="6"/>
      <c r="F1632" s="6"/>
      <c r="G1632" s="6"/>
      <c r="H1632" s="6"/>
      <c r="I1632" s="6"/>
      <c r="J1632" s="6"/>
      <c r="K1632" s="84"/>
      <c r="L1632" s="84"/>
      <c r="M1632" s="6" t="str">
        <f>IF(OR(ISBLANK($K1632),ISBLANK($L1632)),"",IF(NETWORKDAYS($K1632,$K1632,Listas!$H$2:$H$111)=0,"Error fecha inicial",IF(NETWORKDAYS($L1632,$L1632,Listas!$H$2:$H$111)=0,"Error fecha final",IF(OR(HOUR($K1632)&lt;Listas!$F$2,AND(HOUR($K1632)&gt;Listas!$F$3,HOUR($K1632)&lt;Listas!$F$4),HOUR($K1632)&gt;Listas!$F$5),"Error hora, fecha inicial",IF(OR(HOUR($L1632)&lt;Listas!$F$2,AND(HOUR($L1632)&gt;Listas!$F$3,HOUR($L1632)&lt;Listas!$F$4),HOUR($L1632)&gt;Listas!$F$5),"Error hora, fecha final",IF(AND($L1632-$K1632&gt;0,$L1632-$K1632&lt;=0.42),(IF(AND(AND(HOUR($K1632)&gt;=Listas!$F$2,HOUR($K1632)&lt;=Listas!$F$3),AND(HOUR($L1632)&gt;=Listas!$F$2,HOUR($L1632)&lt;=Listas!$F$3)),(HOUR($L1632)-HOUR($K1632)),IF(AND(AND(HOUR($K1632)&gt;=Listas!$F$4,HOUR($K1632)&lt;=Listas!$F$5),AND(HOUR($L1632)&gt;=Listas!$F$4,HOUR($L1632)&lt;=Listas!$F$5)),(HOUR($L1632)-HOUR($K1632)),IF(AND(AND(HOUR($K1632)&gt;=Listas!$F$2,HOUR($K1632)&lt;=Listas!$F$3),AND(HOUR($L1632)&gt;=Listas!$F$4,HOUR($L1632)&lt;=Listas!$F$5)),((Listas!$F$3-HOUR($K1632)))+((HOUR($L1632)-Listas!$F$4)),0)))),IF(AND($L1632-$K1632&gt;0.42,$L1632-$K1632&lt;=1.42),(IF(AND(HOUR($K1632)&gt;=Listas!$F$2,HOUR($K1632)&lt;=Listas!$F$3),(Listas!$F$3-HOUR($K1632)+4),IF(AND(HOUR($K1632)&gt;=Listas!$F$4,HOUR($K1632)&lt;=Listas!$F$5),(Listas!$F$5-HOUR($K1632)),0))+IF(AND(HOUR($L1632)&gt;=Listas!$F$2,HOUR($L1632)&lt;=Listas!$F$3),(HOUR($L1632)-Listas!$F$2),IF(AND(HOUR($L1632)&gt;=Listas!$F$4,HOUR($L1632)&lt;=Listas!$F$5),(HOUR($L1632)-Listas!$F$4+4),0))),IF(($L1632-$K1632&gt;1.42),(IF(AND(HOUR($K1632)&gt;=Listas!$F$2,HOUR($K1632)&lt;=Listas!$F$3),(Listas!$F$3-HOUR($K1632)+4)+IF(AND(HOUR($L1632)&gt;=Listas!$F$2,HOUR($L1632)&lt;=Listas!$F$3),(HOUR($L1632)-Listas!$F$2)+NETWORKDAYS($K1632+1,$L1632-1,Listas!$H$2:$H$112)*Listas!$F$6,IF(AND(HOUR($L1632)&gt;=Listas!$F$4,HOUR($L1632)&lt;=Listas!$F$5),(HOUR($L1632)-Listas!$F$4+4)+NETWORKDAYS($K1632+1,$L1632-1,Listas!$H$2:$H$111)*Listas!$F$6,0)),IF(AND(HOUR($K1632)&gt;=Listas!$F$4,HOUR($K1632)&lt;=Listas!$F$5),(Listas!$F$5-HOUR($K1632))+IF(AND(HOUR($L1632)&gt;=Listas!$F$2,HOUR($L1632)&lt;=Listas!$F$3),(HOUR($L1632)-Listas!$F$2)+NETWORKDAYS($K1632+1,$L1632-1,Listas!$H$2:$H$111)*Listas!$F$6,(HOUR($L1632)-Listas!$F$4+4)+NETWORKDAYS($K1632+1,$L1632-1,Listas!$H$2:$H$111)*Listas!$F$6)))),IF(($L1632-$K1632)&lt;0,"Fecha inicial mayor a fecha final",0)))))))))</f>
        <v/>
      </c>
      <c r="N1632" s="6" t="str">
        <f t="shared" si="1"/>
        <v/>
      </c>
      <c r="O1632" s="6"/>
      <c r="P1632" s="6"/>
      <c r="Q1632" s="6" t="b">
        <v>0</v>
      </c>
      <c r="R1632" s="6" t="str">
        <f t="shared" si="11"/>
        <v/>
      </c>
      <c r="S1632" s="6"/>
    </row>
    <row r="1633">
      <c r="A1633" s="6"/>
      <c r="B1633" s="6"/>
      <c r="C1633" s="6"/>
      <c r="D1633" s="6"/>
      <c r="E1633" s="6"/>
      <c r="F1633" s="6"/>
      <c r="G1633" s="6"/>
      <c r="H1633" s="6"/>
      <c r="I1633" s="6"/>
      <c r="J1633" s="6"/>
      <c r="K1633" s="84"/>
      <c r="L1633" s="84"/>
      <c r="M1633" s="6" t="str">
        <f>IF(OR(ISBLANK($K1633),ISBLANK($L1633)),"",IF(NETWORKDAYS($K1633,$K1633,Listas!$H$2:$H$111)=0,"Error fecha inicial",IF(NETWORKDAYS($L1633,$L1633,Listas!$H$2:$H$111)=0,"Error fecha final",IF(OR(HOUR($K1633)&lt;Listas!$F$2,AND(HOUR($K1633)&gt;Listas!$F$3,HOUR($K1633)&lt;Listas!$F$4),HOUR($K1633)&gt;Listas!$F$5),"Error hora, fecha inicial",IF(OR(HOUR($L1633)&lt;Listas!$F$2,AND(HOUR($L1633)&gt;Listas!$F$3,HOUR($L1633)&lt;Listas!$F$4),HOUR($L1633)&gt;Listas!$F$5),"Error hora, fecha final",IF(AND($L1633-$K1633&gt;0,$L1633-$K1633&lt;=0.42),(IF(AND(AND(HOUR($K1633)&gt;=Listas!$F$2,HOUR($K1633)&lt;=Listas!$F$3),AND(HOUR($L1633)&gt;=Listas!$F$2,HOUR($L1633)&lt;=Listas!$F$3)),(HOUR($L1633)-HOUR($K1633)),IF(AND(AND(HOUR($K1633)&gt;=Listas!$F$4,HOUR($K1633)&lt;=Listas!$F$5),AND(HOUR($L1633)&gt;=Listas!$F$4,HOUR($L1633)&lt;=Listas!$F$5)),(HOUR($L1633)-HOUR($K1633)),IF(AND(AND(HOUR($K1633)&gt;=Listas!$F$2,HOUR($K1633)&lt;=Listas!$F$3),AND(HOUR($L1633)&gt;=Listas!$F$4,HOUR($L1633)&lt;=Listas!$F$5)),((Listas!$F$3-HOUR($K1633)))+((HOUR($L1633)-Listas!$F$4)),0)))),IF(AND($L1633-$K1633&gt;0.42,$L1633-$K1633&lt;=1.42),(IF(AND(HOUR($K1633)&gt;=Listas!$F$2,HOUR($K1633)&lt;=Listas!$F$3),(Listas!$F$3-HOUR($K1633)+4),IF(AND(HOUR($K1633)&gt;=Listas!$F$4,HOUR($K1633)&lt;=Listas!$F$5),(Listas!$F$5-HOUR($K1633)),0))+IF(AND(HOUR($L1633)&gt;=Listas!$F$2,HOUR($L1633)&lt;=Listas!$F$3),(HOUR($L1633)-Listas!$F$2),IF(AND(HOUR($L1633)&gt;=Listas!$F$4,HOUR($L1633)&lt;=Listas!$F$5),(HOUR($L1633)-Listas!$F$4+4),0))),IF(($L1633-$K1633&gt;1.42),(IF(AND(HOUR($K1633)&gt;=Listas!$F$2,HOUR($K1633)&lt;=Listas!$F$3),(Listas!$F$3-HOUR($K1633)+4)+IF(AND(HOUR($L1633)&gt;=Listas!$F$2,HOUR($L1633)&lt;=Listas!$F$3),(HOUR($L1633)-Listas!$F$2)+NETWORKDAYS($K1633+1,$L1633-1,Listas!$H$2:$H$112)*Listas!$F$6,IF(AND(HOUR($L1633)&gt;=Listas!$F$4,HOUR($L1633)&lt;=Listas!$F$5),(HOUR($L1633)-Listas!$F$4+4)+NETWORKDAYS($K1633+1,$L1633-1,Listas!$H$2:$H$111)*Listas!$F$6,0)),IF(AND(HOUR($K1633)&gt;=Listas!$F$4,HOUR($K1633)&lt;=Listas!$F$5),(Listas!$F$5-HOUR($K1633))+IF(AND(HOUR($L1633)&gt;=Listas!$F$2,HOUR($L1633)&lt;=Listas!$F$3),(HOUR($L1633)-Listas!$F$2)+NETWORKDAYS($K1633+1,$L1633-1,Listas!$H$2:$H$111)*Listas!$F$6,(HOUR($L1633)-Listas!$F$4+4)+NETWORKDAYS($K1633+1,$L1633-1,Listas!$H$2:$H$111)*Listas!$F$6)))),IF(($L1633-$K1633)&lt;0,"Fecha inicial mayor a fecha final",0)))))))))</f>
        <v/>
      </c>
      <c r="N1633" s="6" t="str">
        <f t="shared" si="1"/>
        <v/>
      </c>
      <c r="O1633" s="6"/>
      <c r="P1633" s="6"/>
      <c r="Q1633" s="6" t="b">
        <v>0</v>
      </c>
      <c r="R1633" s="6" t="str">
        <f t="shared" si="11"/>
        <v/>
      </c>
      <c r="S1633" s="6"/>
    </row>
    <row r="1634">
      <c r="A1634" s="6"/>
      <c r="B1634" s="6"/>
      <c r="C1634" s="6"/>
      <c r="D1634" s="6"/>
      <c r="E1634" s="6"/>
      <c r="F1634" s="6"/>
      <c r="G1634" s="6"/>
      <c r="H1634" s="6"/>
      <c r="I1634" s="6"/>
      <c r="J1634" s="6"/>
      <c r="K1634" s="84"/>
      <c r="L1634" s="84"/>
      <c r="M1634" s="6" t="str">
        <f>IF(OR(ISBLANK($K1634),ISBLANK($L1634)),"",IF(NETWORKDAYS($K1634,$K1634,Listas!$H$2:$H$111)=0,"Error fecha inicial",IF(NETWORKDAYS($L1634,$L1634,Listas!$H$2:$H$111)=0,"Error fecha final",IF(OR(HOUR($K1634)&lt;Listas!$F$2,AND(HOUR($K1634)&gt;Listas!$F$3,HOUR($K1634)&lt;Listas!$F$4),HOUR($K1634)&gt;Listas!$F$5),"Error hora, fecha inicial",IF(OR(HOUR($L1634)&lt;Listas!$F$2,AND(HOUR($L1634)&gt;Listas!$F$3,HOUR($L1634)&lt;Listas!$F$4),HOUR($L1634)&gt;Listas!$F$5),"Error hora, fecha final",IF(AND($L1634-$K1634&gt;0,$L1634-$K1634&lt;=0.42),(IF(AND(AND(HOUR($K1634)&gt;=Listas!$F$2,HOUR($K1634)&lt;=Listas!$F$3),AND(HOUR($L1634)&gt;=Listas!$F$2,HOUR($L1634)&lt;=Listas!$F$3)),(HOUR($L1634)-HOUR($K1634)),IF(AND(AND(HOUR($K1634)&gt;=Listas!$F$4,HOUR($K1634)&lt;=Listas!$F$5),AND(HOUR($L1634)&gt;=Listas!$F$4,HOUR($L1634)&lt;=Listas!$F$5)),(HOUR($L1634)-HOUR($K1634)),IF(AND(AND(HOUR($K1634)&gt;=Listas!$F$2,HOUR($K1634)&lt;=Listas!$F$3),AND(HOUR($L1634)&gt;=Listas!$F$4,HOUR($L1634)&lt;=Listas!$F$5)),((Listas!$F$3-HOUR($K1634)))+((HOUR($L1634)-Listas!$F$4)),0)))),IF(AND($L1634-$K1634&gt;0.42,$L1634-$K1634&lt;=1.42),(IF(AND(HOUR($K1634)&gt;=Listas!$F$2,HOUR($K1634)&lt;=Listas!$F$3),(Listas!$F$3-HOUR($K1634)+4),IF(AND(HOUR($K1634)&gt;=Listas!$F$4,HOUR($K1634)&lt;=Listas!$F$5),(Listas!$F$5-HOUR($K1634)),0))+IF(AND(HOUR($L1634)&gt;=Listas!$F$2,HOUR($L1634)&lt;=Listas!$F$3),(HOUR($L1634)-Listas!$F$2),IF(AND(HOUR($L1634)&gt;=Listas!$F$4,HOUR($L1634)&lt;=Listas!$F$5),(HOUR($L1634)-Listas!$F$4+4),0))),IF(($L1634-$K1634&gt;1.42),(IF(AND(HOUR($K1634)&gt;=Listas!$F$2,HOUR($K1634)&lt;=Listas!$F$3),(Listas!$F$3-HOUR($K1634)+4)+IF(AND(HOUR($L1634)&gt;=Listas!$F$2,HOUR($L1634)&lt;=Listas!$F$3),(HOUR($L1634)-Listas!$F$2)+NETWORKDAYS($K1634+1,$L1634-1,Listas!$H$2:$H$112)*Listas!$F$6,IF(AND(HOUR($L1634)&gt;=Listas!$F$4,HOUR($L1634)&lt;=Listas!$F$5),(HOUR($L1634)-Listas!$F$4+4)+NETWORKDAYS($K1634+1,$L1634-1,Listas!$H$2:$H$111)*Listas!$F$6,0)),IF(AND(HOUR($K1634)&gt;=Listas!$F$4,HOUR($K1634)&lt;=Listas!$F$5),(Listas!$F$5-HOUR($K1634))+IF(AND(HOUR($L1634)&gt;=Listas!$F$2,HOUR($L1634)&lt;=Listas!$F$3),(HOUR($L1634)-Listas!$F$2)+NETWORKDAYS($K1634+1,$L1634-1,Listas!$H$2:$H$111)*Listas!$F$6,(HOUR($L1634)-Listas!$F$4+4)+NETWORKDAYS($K1634+1,$L1634-1,Listas!$H$2:$H$111)*Listas!$F$6)))),IF(($L1634-$K1634)&lt;0,"Fecha inicial mayor a fecha final",0)))))))))</f>
        <v/>
      </c>
      <c r="N1634" s="6" t="str">
        <f t="shared" si="1"/>
        <v/>
      </c>
      <c r="O1634" s="6"/>
      <c r="P1634" s="6"/>
      <c r="Q1634" s="6" t="b">
        <v>0</v>
      </c>
      <c r="R1634" s="6" t="str">
        <f t="shared" si="11"/>
        <v/>
      </c>
      <c r="S1634" s="6"/>
    </row>
    <row r="1635">
      <c r="A1635" s="6"/>
      <c r="B1635" s="6"/>
      <c r="C1635" s="6"/>
      <c r="D1635" s="6"/>
      <c r="E1635" s="6"/>
      <c r="F1635" s="6"/>
      <c r="G1635" s="6"/>
      <c r="H1635" s="6"/>
      <c r="I1635" s="6"/>
      <c r="J1635" s="6"/>
      <c r="K1635" s="84"/>
      <c r="L1635" s="84"/>
      <c r="M1635" s="6" t="str">
        <f>IF(OR(ISBLANK($K1635),ISBLANK($L1635)),"",IF(NETWORKDAYS($K1635,$K1635,Listas!$H$2:$H$111)=0,"Error fecha inicial",IF(NETWORKDAYS($L1635,$L1635,Listas!$H$2:$H$111)=0,"Error fecha final",IF(OR(HOUR($K1635)&lt;Listas!$F$2,AND(HOUR($K1635)&gt;Listas!$F$3,HOUR($K1635)&lt;Listas!$F$4),HOUR($K1635)&gt;Listas!$F$5),"Error hora, fecha inicial",IF(OR(HOUR($L1635)&lt;Listas!$F$2,AND(HOUR($L1635)&gt;Listas!$F$3,HOUR($L1635)&lt;Listas!$F$4),HOUR($L1635)&gt;Listas!$F$5),"Error hora, fecha final",IF(AND($L1635-$K1635&gt;0,$L1635-$K1635&lt;=0.42),(IF(AND(AND(HOUR($K1635)&gt;=Listas!$F$2,HOUR($K1635)&lt;=Listas!$F$3),AND(HOUR($L1635)&gt;=Listas!$F$2,HOUR($L1635)&lt;=Listas!$F$3)),(HOUR($L1635)-HOUR($K1635)),IF(AND(AND(HOUR($K1635)&gt;=Listas!$F$4,HOUR($K1635)&lt;=Listas!$F$5),AND(HOUR($L1635)&gt;=Listas!$F$4,HOUR($L1635)&lt;=Listas!$F$5)),(HOUR($L1635)-HOUR($K1635)),IF(AND(AND(HOUR($K1635)&gt;=Listas!$F$2,HOUR($K1635)&lt;=Listas!$F$3),AND(HOUR($L1635)&gt;=Listas!$F$4,HOUR($L1635)&lt;=Listas!$F$5)),((Listas!$F$3-HOUR($K1635)))+((HOUR($L1635)-Listas!$F$4)),0)))),IF(AND($L1635-$K1635&gt;0.42,$L1635-$K1635&lt;=1.42),(IF(AND(HOUR($K1635)&gt;=Listas!$F$2,HOUR($K1635)&lt;=Listas!$F$3),(Listas!$F$3-HOUR($K1635)+4),IF(AND(HOUR($K1635)&gt;=Listas!$F$4,HOUR($K1635)&lt;=Listas!$F$5),(Listas!$F$5-HOUR($K1635)),0))+IF(AND(HOUR($L1635)&gt;=Listas!$F$2,HOUR($L1635)&lt;=Listas!$F$3),(HOUR($L1635)-Listas!$F$2),IF(AND(HOUR($L1635)&gt;=Listas!$F$4,HOUR($L1635)&lt;=Listas!$F$5),(HOUR($L1635)-Listas!$F$4+4),0))),IF(($L1635-$K1635&gt;1.42),(IF(AND(HOUR($K1635)&gt;=Listas!$F$2,HOUR($K1635)&lt;=Listas!$F$3),(Listas!$F$3-HOUR($K1635)+4)+IF(AND(HOUR($L1635)&gt;=Listas!$F$2,HOUR($L1635)&lt;=Listas!$F$3),(HOUR($L1635)-Listas!$F$2)+NETWORKDAYS($K1635+1,$L1635-1,Listas!$H$2:$H$112)*Listas!$F$6,IF(AND(HOUR($L1635)&gt;=Listas!$F$4,HOUR($L1635)&lt;=Listas!$F$5),(HOUR($L1635)-Listas!$F$4+4)+NETWORKDAYS($K1635+1,$L1635-1,Listas!$H$2:$H$111)*Listas!$F$6,0)),IF(AND(HOUR($K1635)&gt;=Listas!$F$4,HOUR($K1635)&lt;=Listas!$F$5),(Listas!$F$5-HOUR($K1635))+IF(AND(HOUR($L1635)&gt;=Listas!$F$2,HOUR($L1635)&lt;=Listas!$F$3),(HOUR($L1635)-Listas!$F$2)+NETWORKDAYS($K1635+1,$L1635-1,Listas!$H$2:$H$111)*Listas!$F$6,(HOUR($L1635)-Listas!$F$4+4)+NETWORKDAYS($K1635+1,$L1635-1,Listas!$H$2:$H$111)*Listas!$F$6)))),IF(($L1635-$K1635)&lt;0,"Fecha inicial mayor a fecha final",0)))))))))</f>
        <v/>
      </c>
      <c r="N1635" s="6" t="str">
        <f t="shared" si="1"/>
        <v/>
      </c>
      <c r="O1635" s="6"/>
      <c r="P1635" s="6"/>
      <c r="Q1635" s="6" t="b">
        <v>0</v>
      </c>
      <c r="R1635" s="6" t="str">
        <f t="shared" si="11"/>
        <v/>
      </c>
      <c r="S1635" s="6"/>
    </row>
    <row r="1636">
      <c r="A1636" s="6"/>
      <c r="B1636" s="6"/>
      <c r="C1636" s="6"/>
      <c r="D1636" s="6"/>
      <c r="E1636" s="6"/>
      <c r="F1636" s="6"/>
      <c r="G1636" s="6"/>
      <c r="H1636" s="6"/>
      <c r="I1636" s="6"/>
      <c r="J1636" s="6"/>
      <c r="K1636" s="84"/>
      <c r="L1636" s="84"/>
      <c r="M1636" s="6" t="str">
        <f>IF(OR(ISBLANK($K1636),ISBLANK($L1636)),"",IF(NETWORKDAYS($K1636,$K1636,Listas!$H$2:$H$111)=0,"Error fecha inicial",IF(NETWORKDAYS($L1636,$L1636,Listas!$H$2:$H$111)=0,"Error fecha final",IF(OR(HOUR($K1636)&lt;Listas!$F$2,AND(HOUR($K1636)&gt;Listas!$F$3,HOUR($K1636)&lt;Listas!$F$4),HOUR($K1636)&gt;Listas!$F$5),"Error hora, fecha inicial",IF(OR(HOUR($L1636)&lt;Listas!$F$2,AND(HOUR($L1636)&gt;Listas!$F$3,HOUR($L1636)&lt;Listas!$F$4),HOUR($L1636)&gt;Listas!$F$5),"Error hora, fecha final",IF(AND($L1636-$K1636&gt;0,$L1636-$K1636&lt;=0.42),(IF(AND(AND(HOUR($K1636)&gt;=Listas!$F$2,HOUR($K1636)&lt;=Listas!$F$3),AND(HOUR($L1636)&gt;=Listas!$F$2,HOUR($L1636)&lt;=Listas!$F$3)),(HOUR($L1636)-HOUR($K1636)),IF(AND(AND(HOUR($K1636)&gt;=Listas!$F$4,HOUR($K1636)&lt;=Listas!$F$5),AND(HOUR($L1636)&gt;=Listas!$F$4,HOUR($L1636)&lt;=Listas!$F$5)),(HOUR($L1636)-HOUR($K1636)),IF(AND(AND(HOUR($K1636)&gt;=Listas!$F$2,HOUR($K1636)&lt;=Listas!$F$3),AND(HOUR($L1636)&gt;=Listas!$F$4,HOUR($L1636)&lt;=Listas!$F$5)),((Listas!$F$3-HOUR($K1636)))+((HOUR($L1636)-Listas!$F$4)),0)))),IF(AND($L1636-$K1636&gt;0.42,$L1636-$K1636&lt;=1.42),(IF(AND(HOUR($K1636)&gt;=Listas!$F$2,HOUR($K1636)&lt;=Listas!$F$3),(Listas!$F$3-HOUR($K1636)+4),IF(AND(HOUR($K1636)&gt;=Listas!$F$4,HOUR($K1636)&lt;=Listas!$F$5),(Listas!$F$5-HOUR($K1636)),0))+IF(AND(HOUR($L1636)&gt;=Listas!$F$2,HOUR($L1636)&lt;=Listas!$F$3),(HOUR($L1636)-Listas!$F$2),IF(AND(HOUR($L1636)&gt;=Listas!$F$4,HOUR($L1636)&lt;=Listas!$F$5),(HOUR($L1636)-Listas!$F$4+4),0))),IF(($L1636-$K1636&gt;1.42),(IF(AND(HOUR($K1636)&gt;=Listas!$F$2,HOUR($K1636)&lt;=Listas!$F$3),(Listas!$F$3-HOUR($K1636)+4)+IF(AND(HOUR($L1636)&gt;=Listas!$F$2,HOUR($L1636)&lt;=Listas!$F$3),(HOUR($L1636)-Listas!$F$2)+NETWORKDAYS($K1636+1,$L1636-1,Listas!$H$2:$H$112)*Listas!$F$6,IF(AND(HOUR($L1636)&gt;=Listas!$F$4,HOUR($L1636)&lt;=Listas!$F$5),(HOUR($L1636)-Listas!$F$4+4)+NETWORKDAYS($K1636+1,$L1636-1,Listas!$H$2:$H$111)*Listas!$F$6,0)),IF(AND(HOUR($K1636)&gt;=Listas!$F$4,HOUR($K1636)&lt;=Listas!$F$5),(Listas!$F$5-HOUR($K1636))+IF(AND(HOUR($L1636)&gt;=Listas!$F$2,HOUR($L1636)&lt;=Listas!$F$3),(HOUR($L1636)-Listas!$F$2)+NETWORKDAYS($K1636+1,$L1636-1,Listas!$H$2:$H$111)*Listas!$F$6,(HOUR($L1636)-Listas!$F$4+4)+NETWORKDAYS($K1636+1,$L1636-1,Listas!$H$2:$H$111)*Listas!$F$6)))),IF(($L1636-$K1636)&lt;0,"Fecha inicial mayor a fecha final",0)))))))))</f>
        <v/>
      </c>
      <c r="N1636" s="6" t="str">
        <f t="shared" si="1"/>
        <v/>
      </c>
      <c r="O1636" s="6"/>
      <c r="P1636" s="6"/>
      <c r="Q1636" s="6" t="b">
        <v>0</v>
      </c>
      <c r="R1636" s="6" t="str">
        <f t="shared" si="11"/>
        <v/>
      </c>
      <c r="S1636" s="6"/>
    </row>
    <row r="1637">
      <c r="A1637" s="6"/>
      <c r="B1637" s="6"/>
      <c r="C1637" s="6"/>
      <c r="D1637" s="6"/>
      <c r="E1637" s="6"/>
      <c r="F1637" s="6"/>
      <c r="G1637" s="6"/>
      <c r="H1637" s="6"/>
      <c r="I1637" s="6"/>
      <c r="J1637" s="6"/>
      <c r="K1637" s="84"/>
      <c r="L1637" s="84"/>
      <c r="M1637" s="6" t="str">
        <f>IF(OR(ISBLANK($K1637),ISBLANK($L1637)),"",IF(NETWORKDAYS($K1637,$K1637,Listas!$H$2:$H$111)=0,"Error fecha inicial",IF(NETWORKDAYS($L1637,$L1637,Listas!$H$2:$H$111)=0,"Error fecha final",IF(OR(HOUR($K1637)&lt;Listas!$F$2,AND(HOUR($K1637)&gt;Listas!$F$3,HOUR($K1637)&lt;Listas!$F$4),HOUR($K1637)&gt;Listas!$F$5),"Error hora, fecha inicial",IF(OR(HOUR($L1637)&lt;Listas!$F$2,AND(HOUR($L1637)&gt;Listas!$F$3,HOUR($L1637)&lt;Listas!$F$4),HOUR($L1637)&gt;Listas!$F$5),"Error hora, fecha final",IF(AND($L1637-$K1637&gt;0,$L1637-$K1637&lt;=0.42),(IF(AND(AND(HOUR($K1637)&gt;=Listas!$F$2,HOUR($K1637)&lt;=Listas!$F$3),AND(HOUR($L1637)&gt;=Listas!$F$2,HOUR($L1637)&lt;=Listas!$F$3)),(HOUR($L1637)-HOUR($K1637)),IF(AND(AND(HOUR($K1637)&gt;=Listas!$F$4,HOUR($K1637)&lt;=Listas!$F$5),AND(HOUR($L1637)&gt;=Listas!$F$4,HOUR($L1637)&lt;=Listas!$F$5)),(HOUR($L1637)-HOUR($K1637)),IF(AND(AND(HOUR($K1637)&gt;=Listas!$F$2,HOUR($K1637)&lt;=Listas!$F$3),AND(HOUR($L1637)&gt;=Listas!$F$4,HOUR($L1637)&lt;=Listas!$F$5)),((Listas!$F$3-HOUR($K1637)))+((HOUR($L1637)-Listas!$F$4)),0)))),IF(AND($L1637-$K1637&gt;0.42,$L1637-$K1637&lt;=1.42),(IF(AND(HOUR($K1637)&gt;=Listas!$F$2,HOUR($K1637)&lt;=Listas!$F$3),(Listas!$F$3-HOUR($K1637)+4),IF(AND(HOUR($K1637)&gt;=Listas!$F$4,HOUR($K1637)&lt;=Listas!$F$5),(Listas!$F$5-HOUR($K1637)),0))+IF(AND(HOUR($L1637)&gt;=Listas!$F$2,HOUR($L1637)&lt;=Listas!$F$3),(HOUR($L1637)-Listas!$F$2),IF(AND(HOUR($L1637)&gt;=Listas!$F$4,HOUR($L1637)&lt;=Listas!$F$5),(HOUR($L1637)-Listas!$F$4+4),0))),IF(($L1637-$K1637&gt;1.42),(IF(AND(HOUR($K1637)&gt;=Listas!$F$2,HOUR($K1637)&lt;=Listas!$F$3),(Listas!$F$3-HOUR($K1637)+4)+IF(AND(HOUR($L1637)&gt;=Listas!$F$2,HOUR($L1637)&lt;=Listas!$F$3),(HOUR($L1637)-Listas!$F$2)+NETWORKDAYS($K1637+1,$L1637-1,Listas!$H$2:$H$112)*Listas!$F$6,IF(AND(HOUR($L1637)&gt;=Listas!$F$4,HOUR($L1637)&lt;=Listas!$F$5),(HOUR($L1637)-Listas!$F$4+4)+NETWORKDAYS($K1637+1,$L1637-1,Listas!$H$2:$H$111)*Listas!$F$6,0)),IF(AND(HOUR($K1637)&gt;=Listas!$F$4,HOUR($K1637)&lt;=Listas!$F$5),(Listas!$F$5-HOUR($K1637))+IF(AND(HOUR($L1637)&gt;=Listas!$F$2,HOUR($L1637)&lt;=Listas!$F$3),(HOUR($L1637)-Listas!$F$2)+NETWORKDAYS($K1637+1,$L1637-1,Listas!$H$2:$H$111)*Listas!$F$6,(HOUR($L1637)-Listas!$F$4+4)+NETWORKDAYS($K1637+1,$L1637-1,Listas!$H$2:$H$111)*Listas!$F$6)))),IF(($L1637-$K1637)&lt;0,"Fecha inicial mayor a fecha final",0)))))))))</f>
        <v/>
      </c>
      <c r="N1637" s="6" t="str">
        <f t="shared" si="1"/>
        <v/>
      </c>
      <c r="O1637" s="6"/>
      <c r="P1637" s="6"/>
      <c r="Q1637" s="6" t="b">
        <v>0</v>
      </c>
      <c r="R1637" s="6" t="str">
        <f t="shared" si="11"/>
        <v/>
      </c>
      <c r="S1637" s="6"/>
    </row>
    <row r="1638">
      <c r="A1638" s="6"/>
      <c r="B1638" s="6"/>
      <c r="C1638" s="6"/>
      <c r="D1638" s="6"/>
      <c r="E1638" s="6"/>
      <c r="F1638" s="6"/>
      <c r="G1638" s="6"/>
      <c r="H1638" s="6"/>
      <c r="I1638" s="6"/>
      <c r="J1638" s="6"/>
      <c r="K1638" s="84"/>
      <c r="L1638" s="84"/>
      <c r="M1638" s="6" t="str">
        <f>IF(OR(ISBLANK($K1638),ISBLANK($L1638)),"",IF(NETWORKDAYS($K1638,$K1638,Listas!$H$2:$H$111)=0,"Error fecha inicial",IF(NETWORKDAYS($L1638,$L1638,Listas!$H$2:$H$111)=0,"Error fecha final",IF(OR(HOUR($K1638)&lt;Listas!$F$2,AND(HOUR($K1638)&gt;Listas!$F$3,HOUR($K1638)&lt;Listas!$F$4),HOUR($K1638)&gt;Listas!$F$5),"Error hora, fecha inicial",IF(OR(HOUR($L1638)&lt;Listas!$F$2,AND(HOUR($L1638)&gt;Listas!$F$3,HOUR($L1638)&lt;Listas!$F$4),HOUR($L1638)&gt;Listas!$F$5),"Error hora, fecha final",IF(AND($L1638-$K1638&gt;0,$L1638-$K1638&lt;=0.42),(IF(AND(AND(HOUR($K1638)&gt;=Listas!$F$2,HOUR($K1638)&lt;=Listas!$F$3),AND(HOUR($L1638)&gt;=Listas!$F$2,HOUR($L1638)&lt;=Listas!$F$3)),(HOUR($L1638)-HOUR($K1638)),IF(AND(AND(HOUR($K1638)&gt;=Listas!$F$4,HOUR($K1638)&lt;=Listas!$F$5),AND(HOUR($L1638)&gt;=Listas!$F$4,HOUR($L1638)&lt;=Listas!$F$5)),(HOUR($L1638)-HOUR($K1638)),IF(AND(AND(HOUR($K1638)&gt;=Listas!$F$2,HOUR($K1638)&lt;=Listas!$F$3),AND(HOUR($L1638)&gt;=Listas!$F$4,HOUR($L1638)&lt;=Listas!$F$5)),((Listas!$F$3-HOUR($K1638)))+((HOUR($L1638)-Listas!$F$4)),0)))),IF(AND($L1638-$K1638&gt;0.42,$L1638-$K1638&lt;=1.42),(IF(AND(HOUR($K1638)&gt;=Listas!$F$2,HOUR($K1638)&lt;=Listas!$F$3),(Listas!$F$3-HOUR($K1638)+4),IF(AND(HOUR($K1638)&gt;=Listas!$F$4,HOUR($K1638)&lt;=Listas!$F$5),(Listas!$F$5-HOUR($K1638)),0))+IF(AND(HOUR($L1638)&gt;=Listas!$F$2,HOUR($L1638)&lt;=Listas!$F$3),(HOUR($L1638)-Listas!$F$2),IF(AND(HOUR($L1638)&gt;=Listas!$F$4,HOUR($L1638)&lt;=Listas!$F$5),(HOUR($L1638)-Listas!$F$4+4),0))),IF(($L1638-$K1638&gt;1.42),(IF(AND(HOUR($K1638)&gt;=Listas!$F$2,HOUR($K1638)&lt;=Listas!$F$3),(Listas!$F$3-HOUR($K1638)+4)+IF(AND(HOUR($L1638)&gt;=Listas!$F$2,HOUR($L1638)&lt;=Listas!$F$3),(HOUR($L1638)-Listas!$F$2)+NETWORKDAYS($K1638+1,$L1638-1,Listas!$H$2:$H$112)*Listas!$F$6,IF(AND(HOUR($L1638)&gt;=Listas!$F$4,HOUR($L1638)&lt;=Listas!$F$5),(HOUR($L1638)-Listas!$F$4+4)+NETWORKDAYS($K1638+1,$L1638-1,Listas!$H$2:$H$111)*Listas!$F$6,0)),IF(AND(HOUR($K1638)&gt;=Listas!$F$4,HOUR($K1638)&lt;=Listas!$F$5),(Listas!$F$5-HOUR($K1638))+IF(AND(HOUR($L1638)&gt;=Listas!$F$2,HOUR($L1638)&lt;=Listas!$F$3),(HOUR($L1638)-Listas!$F$2)+NETWORKDAYS($K1638+1,$L1638-1,Listas!$H$2:$H$111)*Listas!$F$6,(HOUR($L1638)-Listas!$F$4+4)+NETWORKDAYS($K1638+1,$L1638-1,Listas!$H$2:$H$111)*Listas!$F$6)))),IF(($L1638-$K1638)&lt;0,"Fecha inicial mayor a fecha final",0)))))))))</f>
        <v/>
      </c>
      <c r="N1638" s="6" t="str">
        <f t="shared" si="1"/>
        <v/>
      </c>
      <c r="O1638" s="6"/>
      <c r="P1638" s="6"/>
      <c r="Q1638" s="6" t="b">
        <v>0</v>
      </c>
      <c r="R1638" s="6" t="str">
        <f t="shared" si="11"/>
        <v/>
      </c>
      <c r="S1638" s="6"/>
    </row>
    <row r="1639">
      <c r="A1639" s="6"/>
      <c r="B1639" s="6"/>
      <c r="C1639" s="6"/>
      <c r="D1639" s="6"/>
      <c r="E1639" s="6"/>
      <c r="F1639" s="6"/>
      <c r="G1639" s="6"/>
      <c r="H1639" s="6"/>
      <c r="I1639" s="6"/>
      <c r="J1639" s="6"/>
      <c r="K1639" s="84"/>
      <c r="L1639" s="84"/>
      <c r="M1639" s="6" t="str">
        <f>IF(OR(ISBLANK($K1639),ISBLANK($L1639)),"",IF(NETWORKDAYS($K1639,$K1639,Listas!$H$2:$H$111)=0,"Error fecha inicial",IF(NETWORKDAYS($L1639,$L1639,Listas!$H$2:$H$111)=0,"Error fecha final",IF(OR(HOUR($K1639)&lt;Listas!$F$2,AND(HOUR($K1639)&gt;Listas!$F$3,HOUR($K1639)&lt;Listas!$F$4),HOUR($K1639)&gt;Listas!$F$5),"Error hora, fecha inicial",IF(OR(HOUR($L1639)&lt;Listas!$F$2,AND(HOUR($L1639)&gt;Listas!$F$3,HOUR($L1639)&lt;Listas!$F$4),HOUR($L1639)&gt;Listas!$F$5),"Error hora, fecha final",IF(AND($L1639-$K1639&gt;0,$L1639-$K1639&lt;=0.42),(IF(AND(AND(HOUR($K1639)&gt;=Listas!$F$2,HOUR($K1639)&lt;=Listas!$F$3),AND(HOUR($L1639)&gt;=Listas!$F$2,HOUR($L1639)&lt;=Listas!$F$3)),(HOUR($L1639)-HOUR($K1639)),IF(AND(AND(HOUR($K1639)&gt;=Listas!$F$4,HOUR($K1639)&lt;=Listas!$F$5),AND(HOUR($L1639)&gt;=Listas!$F$4,HOUR($L1639)&lt;=Listas!$F$5)),(HOUR($L1639)-HOUR($K1639)),IF(AND(AND(HOUR($K1639)&gt;=Listas!$F$2,HOUR($K1639)&lt;=Listas!$F$3),AND(HOUR($L1639)&gt;=Listas!$F$4,HOUR($L1639)&lt;=Listas!$F$5)),((Listas!$F$3-HOUR($K1639)))+((HOUR($L1639)-Listas!$F$4)),0)))),IF(AND($L1639-$K1639&gt;0.42,$L1639-$K1639&lt;=1.42),(IF(AND(HOUR($K1639)&gt;=Listas!$F$2,HOUR($K1639)&lt;=Listas!$F$3),(Listas!$F$3-HOUR($K1639)+4),IF(AND(HOUR($K1639)&gt;=Listas!$F$4,HOUR($K1639)&lt;=Listas!$F$5),(Listas!$F$5-HOUR($K1639)),0))+IF(AND(HOUR($L1639)&gt;=Listas!$F$2,HOUR($L1639)&lt;=Listas!$F$3),(HOUR($L1639)-Listas!$F$2),IF(AND(HOUR($L1639)&gt;=Listas!$F$4,HOUR($L1639)&lt;=Listas!$F$5),(HOUR($L1639)-Listas!$F$4+4),0))),IF(($L1639-$K1639&gt;1.42),(IF(AND(HOUR($K1639)&gt;=Listas!$F$2,HOUR($K1639)&lt;=Listas!$F$3),(Listas!$F$3-HOUR($K1639)+4)+IF(AND(HOUR($L1639)&gt;=Listas!$F$2,HOUR($L1639)&lt;=Listas!$F$3),(HOUR($L1639)-Listas!$F$2)+NETWORKDAYS($K1639+1,$L1639-1,Listas!$H$2:$H$112)*Listas!$F$6,IF(AND(HOUR($L1639)&gt;=Listas!$F$4,HOUR($L1639)&lt;=Listas!$F$5),(HOUR($L1639)-Listas!$F$4+4)+NETWORKDAYS($K1639+1,$L1639-1,Listas!$H$2:$H$111)*Listas!$F$6,0)),IF(AND(HOUR($K1639)&gt;=Listas!$F$4,HOUR($K1639)&lt;=Listas!$F$5),(Listas!$F$5-HOUR($K1639))+IF(AND(HOUR($L1639)&gt;=Listas!$F$2,HOUR($L1639)&lt;=Listas!$F$3),(HOUR($L1639)-Listas!$F$2)+NETWORKDAYS($K1639+1,$L1639-1,Listas!$H$2:$H$111)*Listas!$F$6,(HOUR($L1639)-Listas!$F$4+4)+NETWORKDAYS($K1639+1,$L1639-1,Listas!$H$2:$H$111)*Listas!$F$6)))),IF(($L1639-$K1639)&lt;0,"Fecha inicial mayor a fecha final",0)))))))))</f>
        <v/>
      </c>
      <c r="N1639" s="6" t="str">
        <f t="shared" si="1"/>
        <v/>
      </c>
      <c r="O1639" s="6"/>
      <c r="P1639" s="6"/>
      <c r="Q1639" s="6" t="b">
        <v>0</v>
      </c>
      <c r="R1639" s="6" t="str">
        <f t="shared" si="11"/>
        <v/>
      </c>
      <c r="S1639" s="6"/>
    </row>
    <row r="1640">
      <c r="A1640" s="6"/>
      <c r="B1640" s="6"/>
      <c r="C1640" s="6"/>
      <c r="D1640" s="6"/>
      <c r="E1640" s="6"/>
      <c r="F1640" s="6"/>
      <c r="G1640" s="6"/>
      <c r="H1640" s="6"/>
      <c r="I1640" s="6"/>
      <c r="J1640" s="6"/>
      <c r="K1640" s="84"/>
      <c r="L1640" s="84"/>
      <c r="M1640" s="6" t="str">
        <f>IF(OR(ISBLANK($K1640),ISBLANK($L1640)),"",IF(NETWORKDAYS($K1640,$K1640,Listas!$H$2:$H$111)=0,"Error fecha inicial",IF(NETWORKDAYS($L1640,$L1640,Listas!$H$2:$H$111)=0,"Error fecha final",IF(OR(HOUR($K1640)&lt;Listas!$F$2,AND(HOUR($K1640)&gt;Listas!$F$3,HOUR($K1640)&lt;Listas!$F$4),HOUR($K1640)&gt;Listas!$F$5),"Error hora, fecha inicial",IF(OR(HOUR($L1640)&lt;Listas!$F$2,AND(HOUR($L1640)&gt;Listas!$F$3,HOUR($L1640)&lt;Listas!$F$4),HOUR($L1640)&gt;Listas!$F$5),"Error hora, fecha final",IF(AND($L1640-$K1640&gt;0,$L1640-$K1640&lt;=0.42),(IF(AND(AND(HOUR($K1640)&gt;=Listas!$F$2,HOUR($K1640)&lt;=Listas!$F$3),AND(HOUR($L1640)&gt;=Listas!$F$2,HOUR($L1640)&lt;=Listas!$F$3)),(HOUR($L1640)-HOUR($K1640)),IF(AND(AND(HOUR($K1640)&gt;=Listas!$F$4,HOUR($K1640)&lt;=Listas!$F$5),AND(HOUR($L1640)&gt;=Listas!$F$4,HOUR($L1640)&lt;=Listas!$F$5)),(HOUR($L1640)-HOUR($K1640)),IF(AND(AND(HOUR($K1640)&gt;=Listas!$F$2,HOUR($K1640)&lt;=Listas!$F$3),AND(HOUR($L1640)&gt;=Listas!$F$4,HOUR($L1640)&lt;=Listas!$F$5)),((Listas!$F$3-HOUR($K1640)))+((HOUR($L1640)-Listas!$F$4)),0)))),IF(AND($L1640-$K1640&gt;0.42,$L1640-$K1640&lt;=1.42),(IF(AND(HOUR($K1640)&gt;=Listas!$F$2,HOUR($K1640)&lt;=Listas!$F$3),(Listas!$F$3-HOUR($K1640)+4),IF(AND(HOUR($K1640)&gt;=Listas!$F$4,HOUR($K1640)&lt;=Listas!$F$5),(Listas!$F$5-HOUR($K1640)),0))+IF(AND(HOUR($L1640)&gt;=Listas!$F$2,HOUR($L1640)&lt;=Listas!$F$3),(HOUR($L1640)-Listas!$F$2),IF(AND(HOUR($L1640)&gt;=Listas!$F$4,HOUR($L1640)&lt;=Listas!$F$5),(HOUR($L1640)-Listas!$F$4+4),0))),IF(($L1640-$K1640&gt;1.42),(IF(AND(HOUR($K1640)&gt;=Listas!$F$2,HOUR($K1640)&lt;=Listas!$F$3),(Listas!$F$3-HOUR($K1640)+4)+IF(AND(HOUR($L1640)&gt;=Listas!$F$2,HOUR($L1640)&lt;=Listas!$F$3),(HOUR($L1640)-Listas!$F$2)+NETWORKDAYS($K1640+1,$L1640-1,Listas!$H$2:$H$112)*Listas!$F$6,IF(AND(HOUR($L1640)&gt;=Listas!$F$4,HOUR($L1640)&lt;=Listas!$F$5),(HOUR($L1640)-Listas!$F$4+4)+NETWORKDAYS($K1640+1,$L1640-1,Listas!$H$2:$H$111)*Listas!$F$6,0)),IF(AND(HOUR($K1640)&gt;=Listas!$F$4,HOUR($K1640)&lt;=Listas!$F$5),(Listas!$F$5-HOUR($K1640))+IF(AND(HOUR($L1640)&gt;=Listas!$F$2,HOUR($L1640)&lt;=Listas!$F$3),(HOUR($L1640)-Listas!$F$2)+NETWORKDAYS($K1640+1,$L1640-1,Listas!$H$2:$H$111)*Listas!$F$6,(HOUR($L1640)-Listas!$F$4+4)+NETWORKDAYS($K1640+1,$L1640-1,Listas!$H$2:$H$111)*Listas!$F$6)))),IF(($L1640-$K1640)&lt;0,"Fecha inicial mayor a fecha final",0)))))))))</f>
        <v/>
      </c>
      <c r="N1640" s="6" t="str">
        <f t="shared" si="1"/>
        <v/>
      </c>
      <c r="O1640" s="6"/>
      <c r="P1640" s="6"/>
      <c r="Q1640" s="6" t="b">
        <v>0</v>
      </c>
      <c r="R1640" s="6" t="str">
        <f t="shared" si="11"/>
        <v/>
      </c>
      <c r="S1640" s="6"/>
    </row>
    <row r="1641">
      <c r="A1641" s="6"/>
      <c r="B1641" s="6"/>
      <c r="C1641" s="6"/>
      <c r="D1641" s="6"/>
      <c r="E1641" s="6"/>
      <c r="F1641" s="6"/>
      <c r="G1641" s="6"/>
      <c r="H1641" s="6"/>
      <c r="I1641" s="6"/>
      <c r="J1641" s="6"/>
      <c r="K1641" s="84"/>
      <c r="L1641" s="84"/>
      <c r="M1641" s="6" t="str">
        <f>IF(OR(ISBLANK($K1641),ISBLANK($L1641)),"",IF(NETWORKDAYS($K1641,$K1641,Listas!$H$2:$H$111)=0,"Error fecha inicial",IF(NETWORKDAYS($L1641,$L1641,Listas!$H$2:$H$111)=0,"Error fecha final",IF(OR(HOUR($K1641)&lt;Listas!$F$2,AND(HOUR($K1641)&gt;Listas!$F$3,HOUR($K1641)&lt;Listas!$F$4),HOUR($K1641)&gt;Listas!$F$5),"Error hora, fecha inicial",IF(OR(HOUR($L1641)&lt;Listas!$F$2,AND(HOUR($L1641)&gt;Listas!$F$3,HOUR($L1641)&lt;Listas!$F$4),HOUR($L1641)&gt;Listas!$F$5),"Error hora, fecha final",IF(AND($L1641-$K1641&gt;0,$L1641-$K1641&lt;=0.42),(IF(AND(AND(HOUR($K1641)&gt;=Listas!$F$2,HOUR($K1641)&lt;=Listas!$F$3),AND(HOUR($L1641)&gt;=Listas!$F$2,HOUR($L1641)&lt;=Listas!$F$3)),(HOUR($L1641)-HOUR($K1641)),IF(AND(AND(HOUR($K1641)&gt;=Listas!$F$4,HOUR($K1641)&lt;=Listas!$F$5),AND(HOUR($L1641)&gt;=Listas!$F$4,HOUR($L1641)&lt;=Listas!$F$5)),(HOUR($L1641)-HOUR($K1641)),IF(AND(AND(HOUR($K1641)&gt;=Listas!$F$2,HOUR($K1641)&lt;=Listas!$F$3),AND(HOUR($L1641)&gt;=Listas!$F$4,HOUR($L1641)&lt;=Listas!$F$5)),((Listas!$F$3-HOUR($K1641)))+((HOUR($L1641)-Listas!$F$4)),0)))),IF(AND($L1641-$K1641&gt;0.42,$L1641-$K1641&lt;=1.42),(IF(AND(HOUR($K1641)&gt;=Listas!$F$2,HOUR($K1641)&lt;=Listas!$F$3),(Listas!$F$3-HOUR($K1641)+4),IF(AND(HOUR($K1641)&gt;=Listas!$F$4,HOUR($K1641)&lt;=Listas!$F$5),(Listas!$F$5-HOUR($K1641)),0))+IF(AND(HOUR($L1641)&gt;=Listas!$F$2,HOUR($L1641)&lt;=Listas!$F$3),(HOUR($L1641)-Listas!$F$2),IF(AND(HOUR($L1641)&gt;=Listas!$F$4,HOUR($L1641)&lt;=Listas!$F$5),(HOUR($L1641)-Listas!$F$4+4),0))),IF(($L1641-$K1641&gt;1.42),(IF(AND(HOUR($K1641)&gt;=Listas!$F$2,HOUR($K1641)&lt;=Listas!$F$3),(Listas!$F$3-HOUR($K1641)+4)+IF(AND(HOUR($L1641)&gt;=Listas!$F$2,HOUR($L1641)&lt;=Listas!$F$3),(HOUR($L1641)-Listas!$F$2)+NETWORKDAYS($K1641+1,$L1641-1,Listas!$H$2:$H$112)*Listas!$F$6,IF(AND(HOUR($L1641)&gt;=Listas!$F$4,HOUR($L1641)&lt;=Listas!$F$5),(HOUR($L1641)-Listas!$F$4+4)+NETWORKDAYS($K1641+1,$L1641-1,Listas!$H$2:$H$111)*Listas!$F$6,0)),IF(AND(HOUR($K1641)&gt;=Listas!$F$4,HOUR($K1641)&lt;=Listas!$F$5),(Listas!$F$5-HOUR($K1641))+IF(AND(HOUR($L1641)&gt;=Listas!$F$2,HOUR($L1641)&lt;=Listas!$F$3),(HOUR($L1641)-Listas!$F$2)+NETWORKDAYS($K1641+1,$L1641-1,Listas!$H$2:$H$111)*Listas!$F$6,(HOUR($L1641)-Listas!$F$4+4)+NETWORKDAYS($K1641+1,$L1641-1,Listas!$H$2:$H$111)*Listas!$F$6)))),IF(($L1641-$K1641)&lt;0,"Fecha inicial mayor a fecha final",0)))))))))</f>
        <v/>
      </c>
      <c r="N1641" s="6" t="str">
        <f t="shared" si="1"/>
        <v/>
      </c>
      <c r="O1641" s="6"/>
      <c r="P1641" s="6"/>
      <c r="Q1641" s="6" t="b">
        <v>0</v>
      </c>
      <c r="R1641" s="6" t="str">
        <f t="shared" si="11"/>
        <v/>
      </c>
      <c r="S1641" s="6"/>
    </row>
    <row r="1642">
      <c r="A1642" s="6"/>
      <c r="B1642" s="6"/>
      <c r="C1642" s="6"/>
      <c r="D1642" s="6"/>
      <c r="E1642" s="6"/>
      <c r="F1642" s="6"/>
      <c r="G1642" s="6"/>
      <c r="H1642" s="6"/>
      <c r="I1642" s="6"/>
      <c r="J1642" s="6"/>
      <c r="K1642" s="84"/>
      <c r="L1642" s="84"/>
      <c r="M1642" s="6" t="str">
        <f>IF(OR(ISBLANK($K1642),ISBLANK($L1642)),"",IF(NETWORKDAYS($K1642,$K1642,Listas!$H$2:$H$111)=0,"Error fecha inicial",IF(NETWORKDAYS($L1642,$L1642,Listas!$H$2:$H$111)=0,"Error fecha final",IF(OR(HOUR($K1642)&lt;Listas!$F$2,AND(HOUR($K1642)&gt;Listas!$F$3,HOUR($K1642)&lt;Listas!$F$4),HOUR($K1642)&gt;Listas!$F$5),"Error hora, fecha inicial",IF(OR(HOUR($L1642)&lt;Listas!$F$2,AND(HOUR($L1642)&gt;Listas!$F$3,HOUR($L1642)&lt;Listas!$F$4),HOUR($L1642)&gt;Listas!$F$5),"Error hora, fecha final",IF(AND($L1642-$K1642&gt;0,$L1642-$K1642&lt;=0.42),(IF(AND(AND(HOUR($K1642)&gt;=Listas!$F$2,HOUR($K1642)&lt;=Listas!$F$3),AND(HOUR($L1642)&gt;=Listas!$F$2,HOUR($L1642)&lt;=Listas!$F$3)),(HOUR($L1642)-HOUR($K1642)),IF(AND(AND(HOUR($K1642)&gt;=Listas!$F$4,HOUR($K1642)&lt;=Listas!$F$5),AND(HOUR($L1642)&gt;=Listas!$F$4,HOUR($L1642)&lt;=Listas!$F$5)),(HOUR($L1642)-HOUR($K1642)),IF(AND(AND(HOUR($K1642)&gt;=Listas!$F$2,HOUR($K1642)&lt;=Listas!$F$3),AND(HOUR($L1642)&gt;=Listas!$F$4,HOUR($L1642)&lt;=Listas!$F$5)),((Listas!$F$3-HOUR($K1642)))+((HOUR($L1642)-Listas!$F$4)),0)))),IF(AND($L1642-$K1642&gt;0.42,$L1642-$K1642&lt;=1.42),(IF(AND(HOUR($K1642)&gt;=Listas!$F$2,HOUR($K1642)&lt;=Listas!$F$3),(Listas!$F$3-HOUR($K1642)+4),IF(AND(HOUR($K1642)&gt;=Listas!$F$4,HOUR($K1642)&lt;=Listas!$F$5),(Listas!$F$5-HOUR($K1642)),0))+IF(AND(HOUR($L1642)&gt;=Listas!$F$2,HOUR($L1642)&lt;=Listas!$F$3),(HOUR($L1642)-Listas!$F$2),IF(AND(HOUR($L1642)&gt;=Listas!$F$4,HOUR($L1642)&lt;=Listas!$F$5),(HOUR($L1642)-Listas!$F$4+4),0))),IF(($L1642-$K1642&gt;1.42),(IF(AND(HOUR($K1642)&gt;=Listas!$F$2,HOUR($K1642)&lt;=Listas!$F$3),(Listas!$F$3-HOUR($K1642)+4)+IF(AND(HOUR($L1642)&gt;=Listas!$F$2,HOUR($L1642)&lt;=Listas!$F$3),(HOUR($L1642)-Listas!$F$2)+NETWORKDAYS($K1642+1,$L1642-1,Listas!$H$2:$H$112)*Listas!$F$6,IF(AND(HOUR($L1642)&gt;=Listas!$F$4,HOUR($L1642)&lt;=Listas!$F$5),(HOUR($L1642)-Listas!$F$4+4)+NETWORKDAYS($K1642+1,$L1642-1,Listas!$H$2:$H$111)*Listas!$F$6,0)),IF(AND(HOUR($K1642)&gt;=Listas!$F$4,HOUR($K1642)&lt;=Listas!$F$5),(Listas!$F$5-HOUR($K1642))+IF(AND(HOUR($L1642)&gt;=Listas!$F$2,HOUR($L1642)&lt;=Listas!$F$3),(HOUR($L1642)-Listas!$F$2)+NETWORKDAYS($K1642+1,$L1642-1,Listas!$H$2:$H$111)*Listas!$F$6,(HOUR($L1642)-Listas!$F$4+4)+NETWORKDAYS($K1642+1,$L1642-1,Listas!$H$2:$H$111)*Listas!$F$6)))),IF(($L1642-$K1642)&lt;0,"Fecha inicial mayor a fecha final",0)))))))))</f>
        <v/>
      </c>
      <c r="N1642" s="6" t="str">
        <f t="shared" si="1"/>
        <v/>
      </c>
      <c r="O1642" s="6"/>
      <c r="P1642" s="6"/>
      <c r="Q1642" s="6" t="b">
        <v>0</v>
      </c>
      <c r="R1642" s="6" t="str">
        <f t="shared" si="11"/>
        <v/>
      </c>
      <c r="S1642" s="6"/>
    </row>
    <row r="1643">
      <c r="A1643" s="6"/>
      <c r="B1643" s="6"/>
      <c r="C1643" s="6"/>
      <c r="D1643" s="6"/>
      <c r="E1643" s="6"/>
      <c r="F1643" s="6"/>
      <c r="G1643" s="6"/>
      <c r="H1643" s="6"/>
      <c r="I1643" s="6"/>
      <c r="J1643" s="6"/>
      <c r="K1643" s="84"/>
      <c r="L1643" s="84"/>
      <c r="M1643" s="6" t="str">
        <f>IF(OR(ISBLANK($K1643),ISBLANK($L1643)),"",IF(NETWORKDAYS($K1643,$K1643,Listas!$H$2:$H$111)=0,"Error fecha inicial",IF(NETWORKDAYS($L1643,$L1643,Listas!$H$2:$H$111)=0,"Error fecha final",IF(OR(HOUR($K1643)&lt;Listas!$F$2,AND(HOUR($K1643)&gt;Listas!$F$3,HOUR($K1643)&lt;Listas!$F$4),HOUR($K1643)&gt;Listas!$F$5),"Error hora, fecha inicial",IF(OR(HOUR($L1643)&lt;Listas!$F$2,AND(HOUR($L1643)&gt;Listas!$F$3,HOUR($L1643)&lt;Listas!$F$4),HOUR($L1643)&gt;Listas!$F$5),"Error hora, fecha final",IF(AND($L1643-$K1643&gt;0,$L1643-$K1643&lt;=0.42),(IF(AND(AND(HOUR($K1643)&gt;=Listas!$F$2,HOUR($K1643)&lt;=Listas!$F$3),AND(HOUR($L1643)&gt;=Listas!$F$2,HOUR($L1643)&lt;=Listas!$F$3)),(HOUR($L1643)-HOUR($K1643)),IF(AND(AND(HOUR($K1643)&gt;=Listas!$F$4,HOUR($K1643)&lt;=Listas!$F$5),AND(HOUR($L1643)&gt;=Listas!$F$4,HOUR($L1643)&lt;=Listas!$F$5)),(HOUR($L1643)-HOUR($K1643)),IF(AND(AND(HOUR($K1643)&gt;=Listas!$F$2,HOUR($K1643)&lt;=Listas!$F$3),AND(HOUR($L1643)&gt;=Listas!$F$4,HOUR($L1643)&lt;=Listas!$F$5)),((Listas!$F$3-HOUR($K1643)))+((HOUR($L1643)-Listas!$F$4)),0)))),IF(AND($L1643-$K1643&gt;0.42,$L1643-$K1643&lt;=1.42),(IF(AND(HOUR($K1643)&gt;=Listas!$F$2,HOUR($K1643)&lt;=Listas!$F$3),(Listas!$F$3-HOUR($K1643)+4),IF(AND(HOUR($K1643)&gt;=Listas!$F$4,HOUR($K1643)&lt;=Listas!$F$5),(Listas!$F$5-HOUR($K1643)),0))+IF(AND(HOUR($L1643)&gt;=Listas!$F$2,HOUR($L1643)&lt;=Listas!$F$3),(HOUR($L1643)-Listas!$F$2),IF(AND(HOUR($L1643)&gt;=Listas!$F$4,HOUR($L1643)&lt;=Listas!$F$5),(HOUR($L1643)-Listas!$F$4+4),0))),IF(($L1643-$K1643&gt;1.42),(IF(AND(HOUR($K1643)&gt;=Listas!$F$2,HOUR($K1643)&lt;=Listas!$F$3),(Listas!$F$3-HOUR($K1643)+4)+IF(AND(HOUR($L1643)&gt;=Listas!$F$2,HOUR($L1643)&lt;=Listas!$F$3),(HOUR($L1643)-Listas!$F$2)+NETWORKDAYS($K1643+1,$L1643-1,Listas!$H$2:$H$112)*Listas!$F$6,IF(AND(HOUR($L1643)&gt;=Listas!$F$4,HOUR($L1643)&lt;=Listas!$F$5),(HOUR($L1643)-Listas!$F$4+4)+NETWORKDAYS($K1643+1,$L1643-1,Listas!$H$2:$H$111)*Listas!$F$6,0)),IF(AND(HOUR($K1643)&gt;=Listas!$F$4,HOUR($K1643)&lt;=Listas!$F$5),(Listas!$F$5-HOUR($K1643))+IF(AND(HOUR($L1643)&gt;=Listas!$F$2,HOUR($L1643)&lt;=Listas!$F$3),(HOUR($L1643)-Listas!$F$2)+NETWORKDAYS($K1643+1,$L1643-1,Listas!$H$2:$H$111)*Listas!$F$6,(HOUR($L1643)-Listas!$F$4+4)+NETWORKDAYS($K1643+1,$L1643-1,Listas!$H$2:$H$111)*Listas!$F$6)))),IF(($L1643-$K1643)&lt;0,"Fecha inicial mayor a fecha final",0)))))))))</f>
        <v/>
      </c>
      <c r="N1643" s="6" t="str">
        <f t="shared" si="1"/>
        <v/>
      </c>
      <c r="O1643" s="6"/>
      <c r="P1643" s="6"/>
      <c r="Q1643" s="6" t="b">
        <v>0</v>
      </c>
      <c r="R1643" s="6" t="str">
        <f t="shared" si="11"/>
        <v/>
      </c>
      <c r="S1643" s="6"/>
    </row>
    <row r="1644">
      <c r="A1644" s="6"/>
      <c r="B1644" s="6"/>
      <c r="C1644" s="6"/>
      <c r="D1644" s="6"/>
      <c r="E1644" s="6"/>
      <c r="F1644" s="6"/>
      <c r="G1644" s="6"/>
      <c r="H1644" s="6"/>
      <c r="I1644" s="6"/>
      <c r="J1644" s="6"/>
      <c r="K1644" s="84"/>
      <c r="L1644" s="84"/>
      <c r="M1644" s="6" t="str">
        <f>IF(OR(ISBLANK($K1644),ISBLANK($L1644)),"",IF(NETWORKDAYS($K1644,$K1644,Listas!$H$2:$H$111)=0,"Error fecha inicial",IF(NETWORKDAYS($L1644,$L1644,Listas!$H$2:$H$111)=0,"Error fecha final",IF(OR(HOUR($K1644)&lt;Listas!$F$2,AND(HOUR($K1644)&gt;Listas!$F$3,HOUR($K1644)&lt;Listas!$F$4),HOUR($K1644)&gt;Listas!$F$5),"Error hora, fecha inicial",IF(OR(HOUR($L1644)&lt;Listas!$F$2,AND(HOUR($L1644)&gt;Listas!$F$3,HOUR($L1644)&lt;Listas!$F$4),HOUR($L1644)&gt;Listas!$F$5),"Error hora, fecha final",IF(AND($L1644-$K1644&gt;0,$L1644-$K1644&lt;=0.42),(IF(AND(AND(HOUR($K1644)&gt;=Listas!$F$2,HOUR($K1644)&lt;=Listas!$F$3),AND(HOUR($L1644)&gt;=Listas!$F$2,HOUR($L1644)&lt;=Listas!$F$3)),(HOUR($L1644)-HOUR($K1644)),IF(AND(AND(HOUR($K1644)&gt;=Listas!$F$4,HOUR($K1644)&lt;=Listas!$F$5),AND(HOUR($L1644)&gt;=Listas!$F$4,HOUR($L1644)&lt;=Listas!$F$5)),(HOUR($L1644)-HOUR($K1644)),IF(AND(AND(HOUR($K1644)&gt;=Listas!$F$2,HOUR($K1644)&lt;=Listas!$F$3),AND(HOUR($L1644)&gt;=Listas!$F$4,HOUR($L1644)&lt;=Listas!$F$5)),((Listas!$F$3-HOUR($K1644)))+((HOUR($L1644)-Listas!$F$4)),0)))),IF(AND($L1644-$K1644&gt;0.42,$L1644-$K1644&lt;=1.42),(IF(AND(HOUR($K1644)&gt;=Listas!$F$2,HOUR($K1644)&lt;=Listas!$F$3),(Listas!$F$3-HOUR($K1644)+4),IF(AND(HOUR($K1644)&gt;=Listas!$F$4,HOUR($K1644)&lt;=Listas!$F$5),(Listas!$F$5-HOUR($K1644)),0))+IF(AND(HOUR($L1644)&gt;=Listas!$F$2,HOUR($L1644)&lt;=Listas!$F$3),(HOUR($L1644)-Listas!$F$2),IF(AND(HOUR($L1644)&gt;=Listas!$F$4,HOUR($L1644)&lt;=Listas!$F$5),(HOUR($L1644)-Listas!$F$4+4),0))),IF(($L1644-$K1644&gt;1.42),(IF(AND(HOUR($K1644)&gt;=Listas!$F$2,HOUR($K1644)&lt;=Listas!$F$3),(Listas!$F$3-HOUR($K1644)+4)+IF(AND(HOUR($L1644)&gt;=Listas!$F$2,HOUR($L1644)&lt;=Listas!$F$3),(HOUR($L1644)-Listas!$F$2)+NETWORKDAYS($K1644+1,$L1644-1,Listas!$H$2:$H$112)*Listas!$F$6,IF(AND(HOUR($L1644)&gt;=Listas!$F$4,HOUR($L1644)&lt;=Listas!$F$5),(HOUR($L1644)-Listas!$F$4+4)+NETWORKDAYS($K1644+1,$L1644-1,Listas!$H$2:$H$111)*Listas!$F$6,0)),IF(AND(HOUR($K1644)&gt;=Listas!$F$4,HOUR($K1644)&lt;=Listas!$F$5),(Listas!$F$5-HOUR($K1644))+IF(AND(HOUR($L1644)&gt;=Listas!$F$2,HOUR($L1644)&lt;=Listas!$F$3),(HOUR($L1644)-Listas!$F$2)+NETWORKDAYS($K1644+1,$L1644-1,Listas!$H$2:$H$111)*Listas!$F$6,(HOUR($L1644)-Listas!$F$4+4)+NETWORKDAYS($K1644+1,$L1644-1,Listas!$H$2:$H$111)*Listas!$F$6)))),IF(($L1644-$K1644)&lt;0,"Fecha inicial mayor a fecha final",0)))))))))</f>
        <v/>
      </c>
      <c r="N1644" s="6" t="str">
        <f t="shared" si="1"/>
        <v/>
      </c>
      <c r="O1644" s="6"/>
      <c r="P1644" s="6"/>
      <c r="Q1644" s="6" t="b">
        <v>0</v>
      </c>
      <c r="R1644" s="6" t="str">
        <f t="shared" si="11"/>
        <v/>
      </c>
      <c r="S1644" s="6"/>
    </row>
    <row r="1645">
      <c r="A1645" s="6"/>
      <c r="B1645" s="6"/>
      <c r="C1645" s="6"/>
      <c r="D1645" s="6"/>
      <c r="E1645" s="6"/>
      <c r="F1645" s="6"/>
      <c r="G1645" s="6"/>
      <c r="H1645" s="6"/>
      <c r="I1645" s="6"/>
      <c r="J1645" s="6"/>
      <c r="K1645" s="84"/>
      <c r="L1645" s="84"/>
      <c r="M1645" s="6" t="str">
        <f>IF(OR(ISBLANK($K1645),ISBLANK($L1645)),"",IF(NETWORKDAYS($K1645,$K1645,Listas!$H$2:$H$111)=0,"Error fecha inicial",IF(NETWORKDAYS($L1645,$L1645,Listas!$H$2:$H$111)=0,"Error fecha final",IF(OR(HOUR($K1645)&lt;Listas!$F$2,AND(HOUR($K1645)&gt;Listas!$F$3,HOUR($K1645)&lt;Listas!$F$4),HOUR($K1645)&gt;Listas!$F$5),"Error hora, fecha inicial",IF(OR(HOUR($L1645)&lt;Listas!$F$2,AND(HOUR($L1645)&gt;Listas!$F$3,HOUR($L1645)&lt;Listas!$F$4),HOUR($L1645)&gt;Listas!$F$5),"Error hora, fecha final",IF(AND($L1645-$K1645&gt;0,$L1645-$K1645&lt;=0.42),(IF(AND(AND(HOUR($K1645)&gt;=Listas!$F$2,HOUR($K1645)&lt;=Listas!$F$3),AND(HOUR($L1645)&gt;=Listas!$F$2,HOUR($L1645)&lt;=Listas!$F$3)),(HOUR($L1645)-HOUR($K1645)),IF(AND(AND(HOUR($K1645)&gt;=Listas!$F$4,HOUR($K1645)&lt;=Listas!$F$5),AND(HOUR($L1645)&gt;=Listas!$F$4,HOUR($L1645)&lt;=Listas!$F$5)),(HOUR($L1645)-HOUR($K1645)),IF(AND(AND(HOUR($K1645)&gt;=Listas!$F$2,HOUR($K1645)&lt;=Listas!$F$3),AND(HOUR($L1645)&gt;=Listas!$F$4,HOUR($L1645)&lt;=Listas!$F$5)),((Listas!$F$3-HOUR($K1645)))+((HOUR($L1645)-Listas!$F$4)),0)))),IF(AND($L1645-$K1645&gt;0.42,$L1645-$K1645&lt;=1.42),(IF(AND(HOUR($K1645)&gt;=Listas!$F$2,HOUR($K1645)&lt;=Listas!$F$3),(Listas!$F$3-HOUR($K1645)+4),IF(AND(HOUR($K1645)&gt;=Listas!$F$4,HOUR($K1645)&lt;=Listas!$F$5),(Listas!$F$5-HOUR($K1645)),0))+IF(AND(HOUR($L1645)&gt;=Listas!$F$2,HOUR($L1645)&lt;=Listas!$F$3),(HOUR($L1645)-Listas!$F$2),IF(AND(HOUR($L1645)&gt;=Listas!$F$4,HOUR($L1645)&lt;=Listas!$F$5),(HOUR($L1645)-Listas!$F$4+4),0))),IF(($L1645-$K1645&gt;1.42),(IF(AND(HOUR($K1645)&gt;=Listas!$F$2,HOUR($K1645)&lt;=Listas!$F$3),(Listas!$F$3-HOUR($K1645)+4)+IF(AND(HOUR($L1645)&gt;=Listas!$F$2,HOUR($L1645)&lt;=Listas!$F$3),(HOUR($L1645)-Listas!$F$2)+NETWORKDAYS($K1645+1,$L1645-1,Listas!$H$2:$H$112)*Listas!$F$6,IF(AND(HOUR($L1645)&gt;=Listas!$F$4,HOUR($L1645)&lt;=Listas!$F$5),(HOUR($L1645)-Listas!$F$4+4)+NETWORKDAYS($K1645+1,$L1645-1,Listas!$H$2:$H$111)*Listas!$F$6,0)),IF(AND(HOUR($K1645)&gt;=Listas!$F$4,HOUR($K1645)&lt;=Listas!$F$5),(Listas!$F$5-HOUR($K1645))+IF(AND(HOUR($L1645)&gt;=Listas!$F$2,HOUR($L1645)&lt;=Listas!$F$3),(HOUR($L1645)-Listas!$F$2)+NETWORKDAYS($K1645+1,$L1645-1,Listas!$H$2:$H$111)*Listas!$F$6,(HOUR($L1645)-Listas!$F$4+4)+NETWORKDAYS($K1645+1,$L1645-1,Listas!$H$2:$H$111)*Listas!$F$6)))),IF(($L1645-$K1645)&lt;0,"Fecha inicial mayor a fecha final",0)))))))))</f>
        <v/>
      </c>
      <c r="N1645" s="6" t="str">
        <f t="shared" si="1"/>
        <v/>
      </c>
      <c r="O1645" s="6"/>
      <c r="P1645" s="6"/>
      <c r="Q1645" s="6" t="b">
        <v>0</v>
      </c>
      <c r="R1645" s="6" t="str">
        <f t="shared" si="11"/>
        <v/>
      </c>
      <c r="S1645" s="6"/>
    </row>
    <row r="1646">
      <c r="A1646" s="6"/>
      <c r="B1646" s="6"/>
      <c r="C1646" s="6"/>
      <c r="D1646" s="6"/>
      <c r="E1646" s="6"/>
      <c r="F1646" s="6"/>
      <c r="G1646" s="6"/>
      <c r="H1646" s="6"/>
      <c r="I1646" s="6"/>
      <c r="J1646" s="6"/>
      <c r="K1646" s="84"/>
      <c r="L1646" s="84"/>
      <c r="M1646" s="6" t="str">
        <f>IF(OR(ISBLANK($K1646),ISBLANK($L1646)),"",IF(NETWORKDAYS($K1646,$K1646,Listas!$H$2:$H$111)=0,"Error fecha inicial",IF(NETWORKDAYS($L1646,$L1646,Listas!$H$2:$H$111)=0,"Error fecha final",IF(OR(HOUR($K1646)&lt;Listas!$F$2,AND(HOUR($K1646)&gt;Listas!$F$3,HOUR($K1646)&lt;Listas!$F$4),HOUR($K1646)&gt;Listas!$F$5),"Error hora, fecha inicial",IF(OR(HOUR($L1646)&lt;Listas!$F$2,AND(HOUR($L1646)&gt;Listas!$F$3,HOUR($L1646)&lt;Listas!$F$4),HOUR($L1646)&gt;Listas!$F$5),"Error hora, fecha final",IF(AND($L1646-$K1646&gt;0,$L1646-$K1646&lt;=0.42),(IF(AND(AND(HOUR($K1646)&gt;=Listas!$F$2,HOUR($K1646)&lt;=Listas!$F$3),AND(HOUR($L1646)&gt;=Listas!$F$2,HOUR($L1646)&lt;=Listas!$F$3)),(HOUR($L1646)-HOUR($K1646)),IF(AND(AND(HOUR($K1646)&gt;=Listas!$F$4,HOUR($K1646)&lt;=Listas!$F$5),AND(HOUR($L1646)&gt;=Listas!$F$4,HOUR($L1646)&lt;=Listas!$F$5)),(HOUR($L1646)-HOUR($K1646)),IF(AND(AND(HOUR($K1646)&gt;=Listas!$F$2,HOUR($K1646)&lt;=Listas!$F$3),AND(HOUR($L1646)&gt;=Listas!$F$4,HOUR($L1646)&lt;=Listas!$F$5)),((Listas!$F$3-HOUR($K1646)))+((HOUR($L1646)-Listas!$F$4)),0)))),IF(AND($L1646-$K1646&gt;0.42,$L1646-$K1646&lt;=1.42),(IF(AND(HOUR($K1646)&gt;=Listas!$F$2,HOUR($K1646)&lt;=Listas!$F$3),(Listas!$F$3-HOUR($K1646)+4),IF(AND(HOUR($K1646)&gt;=Listas!$F$4,HOUR($K1646)&lt;=Listas!$F$5),(Listas!$F$5-HOUR($K1646)),0))+IF(AND(HOUR($L1646)&gt;=Listas!$F$2,HOUR($L1646)&lt;=Listas!$F$3),(HOUR($L1646)-Listas!$F$2),IF(AND(HOUR($L1646)&gt;=Listas!$F$4,HOUR($L1646)&lt;=Listas!$F$5),(HOUR($L1646)-Listas!$F$4+4),0))),IF(($L1646-$K1646&gt;1.42),(IF(AND(HOUR($K1646)&gt;=Listas!$F$2,HOUR($K1646)&lt;=Listas!$F$3),(Listas!$F$3-HOUR($K1646)+4)+IF(AND(HOUR($L1646)&gt;=Listas!$F$2,HOUR($L1646)&lt;=Listas!$F$3),(HOUR($L1646)-Listas!$F$2)+NETWORKDAYS($K1646+1,$L1646-1,Listas!$H$2:$H$112)*Listas!$F$6,IF(AND(HOUR($L1646)&gt;=Listas!$F$4,HOUR($L1646)&lt;=Listas!$F$5),(HOUR($L1646)-Listas!$F$4+4)+NETWORKDAYS($K1646+1,$L1646-1,Listas!$H$2:$H$111)*Listas!$F$6,0)),IF(AND(HOUR($K1646)&gt;=Listas!$F$4,HOUR($K1646)&lt;=Listas!$F$5),(Listas!$F$5-HOUR($K1646))+IF(AND(HOUR($L1646)&gt;=Listas!$F$2,HOUR($L1646)&lt;=Listas!$F$3),(HOUR($L1646)-Listas!$F$2)+NETWORKDAYS($K1646+1,$L1646-1,Listas!$H$2:$H$111)*Listas!$F$6,(HOUR($L1646)-Listas!$F$4+4)+NETWORKDAYS($K1646+1,$L1646-1,Listas!$H$2:$H$111)*Listas!$F$6)))),IF(($L1646-$K1646)&lt;0,"Fecha inicial mayor a fecha final",0)))))))))</f>
        <v/>
      </c>
      <c r="N1646" s="6" t="str">
        <f t="shared" si="1"/>
        <v/>
      </c>
      <c r="O1646" s="6"/>
      <c r="P1646" s="6"/>
      <c r="Q1646" s="6" t="b">
        <v>0</v>
      </c>
      <c r="R1646" s="6" t="str">
        <f t="shared" si="11"/>
        <v/>
      </c>
      <c r="S1646" s="6"/>
    </row>
    <row r="1647">
      <c r="A1647" s="6"/>
      <c r="B1647" s="6"/>
      <c r="C1647" s="6"/>
      <c r="D1647" s="6"/>
      <c r="E1647" s="6"/>
      <c r="F1647" s="6"/>
      <c r="G1647" s="6"/>
      <c r="H1647" s="6"/>
      <c r="I1647" s="6"/>
      <c r="J1647" s="6"/>
      <c r="K1647" s="84"/>
      <c r="L1647" s="84"/>
      <c r="M1647" s="6" t="str">
        <f>IF(OR(ISBLANK($K1647),ISBLANK($L1647)),"",IF(NETWORKDAYS($K1647,$K1647,Listas!$H$2:$H$111)=0,"Error fecha inicial",IF(NETWORKDAYS($L1647,$L1647,Listas!$H$2:$H$111)=0,"Error fecha final",IF(OR(HOUR($K1647)&lt;Listas!$F$2,AND(HOUR($K1647)&gt;Listas!$F$3,HOUR($K1647)&lt;Listas!$F$4),HOUR($K1647)&gt;Listas!$F$5),"Error hora, fecha inicial",IF(OR(HOUR($L1647)&lt;Listas!$F$2,AND(HOUR($L1647)&gt;Listas!$F$3,HOUR($L1647)&lt;Listas!$F$4),HOUR($L1647)&gt;Listas!$F$5),"Error hora, fecha final",IF(AND($L1647-$K1647&gt;0,$L1647-$K1647&lt;=0.42),(IF(AND(AND(HOUR($K1647)&gt;=Listas!$F$2,HOUR($K1647)&lt;=Listas!$F$3),AND(HOUR($L1647)&gt;=Listas!$F$2,HOUR($L1647)&lt;=Listas!$F$3)),(HOUR($L1647)-HOUR($K1647)),IF(AND(AND(HOUR($K1647)&gt;=Listas!$F$4,HOUR($K1647)&lt;=Listas!$F$5),AND(HOUR($L1647)&gt;=Listas!$F$4,HOUR($L1647)&lt;=Listas!$F$5)),(HOUR($L1647)-HOUR($K1647)),IF(AND(AND(HOUR($K1647)&gt;=Listas!$F$2,HOUR($K1647)&lt;=Listas!$F$3),AND(HOUR($L1647)&gt;=Listas!$F$4,HOUR($L1647)&lt;=Listas!$F$5)),((Listas!$F$3-HOUR($K1647)))+((HOUR($L1647)-Listas!$F$4)),0)))),IF(AND($L1647-$K1647&gt;0.42,$L1647-$K1647&lt;=1.42),(IF(AND(HOUR($K1647)&gt;=Listas!$F$2,HOUR($K1647)&lt;=Listas!$F$3),(Listas!$F$3-HOUR($K1647)+4),IF(AND(HOUR($K1647)&gt;=Listas!$F$4,HOUR($K1647)&lt;=Listas!$F$5),(Listas!$F$5-HOUR($K1647)),0))+IF(AND(HOUR($L1647)&gt;=Listas!$F$2,HOUR($L1647)&lt;=Listas!$F$3),(HOUR($L1647)-Listas!$F$2),IF(AND(HOUR($L1647)&gt;=Listas!$F$4,HOUR($L1647)&lt;=Listas!$F$5),(HOUR($L1647)-Listas!$F$4+4),0))),IF(($L1647-$K1647&gt;1.42),(IF(AND(HOUR($K1647)&gt;=Listas!$F$2,HOUR($K1647)&lt;=Listas!$F$3),(Listas!$F$3-HOUR($K1647)+4)+IF(AND(HOUR($L1647)&gt;=Listas!$F$2,HOUR($L1647)&lt;=Listas!$F$3),(HOUR($L1647)-Listas!$F$2)+NETWORKDAYS($K1647+1,$L1647-1,Listas!$H$2:$H$112)*Listas!$F$6,IF(AND(HOUR($L1647)&gt;=Listas!$F$4,HOUR($L1647)&lt;=Listas!$F$5),(HOUR($L1647)-Listas!$F$4+4)+NETWORKDAYS($K1647+1,$L1647-1,Listas!$H$2:$H$111)*Listas!$F$6,0)),IF(AND(HOUR($K1647)&gt;=Listas!$F$4,HOUR($K1647)&lt;=Listas!$F$5),(Listas!$F$5-HOUR($K1647))+IF(AND(HOUR($L1647)&gt;=Listas!$F$2,HOUR($L1647)&lt;=Listas!$F$3),(HOUR($L1647)-Listas!$F$2)+NETWORKDAYS($K1647+1,$L1647-1,Listas!$H$2:$H$111)*Listas!$F$6,(HOUR($L1647)-Listas!$F$4+4)+NETWORKDAYS($K1647+1,$L1647-1,Listas!$H$2:$H$111)*Listas!$F$6)))),IF(($L1647-$K1647)&lt;0,"Fecha inicial mayor a fecha final",0)))))))))</f>
        <v/>
      </c>
      <c r="N1647" s="6" t="str">
        <f t="shared" si="1"/>
        <v/>
      </c>
      <c r="O1647" s="6"/>
      <c r="P1647" s="6"/>
      <c r="Q1647" s="6" t="b">
        <v>0</v>
      </c>
      <c r="R1647" s="6" t="str">
        <f t="shared" si="11"/>
        <v/>
      </c>
      <c r="S1647" s="6"/>
    </row>
    <row r="1648">
      <c r="A1648" s="6"/>
      <c r="B1648" s="6"/>
      <c r="C1648" s="6"/>
      <c r="D1648" s="6"/>
      <c r="E1648" s="6"/>
      <c r="F1648" s="6"/>
      <c r="G1648" s="6"/>
      <c r="H1648" s="6"/>
      <c r="I1648" s="6"/>
      <c r="J1648" s="6"/>
      <c r="K1648" s="84"/>
      <c r="L1648" s="84"/>
      <c r="M1648" s="6" t="str">
        <f>IF(OR(ISBLANK($K1648),ISBLANK($L1648)),"",IF(NETWORKDAYS($K1648,$K1648,Listas!$H$2:$H$111)=0,"Error fecha inicial",IF(NETWORKDAYS($L1648,$L1648,Listas!$H$2:$H$111)=0,"Error fecha final",IF(OR(HOUR($K1648)&lt;Listas!$F$2,AND(HOUR($K1648)&gt;Listas!$F$3,HOUR($K1648)&lt;Listas!$F$4),HOUR($K1648)&gt;Listas!$F$5),"Error hora, fecha inicial",IF(OR(HOUR($L1648)&lt;Listas!$F$2,AND(HOUR($L1648)&gt;Listas!$F$3,HOUR($L1648)&lt;Listas!$F$4),HOUR($L1648)&gt;Listas!$F$5),"Error hora, fecha final",IF(AND($L1648-$K1648&gt;0,$L1648-$K1648&lt;=0.42),(IF(AND(AND(HOUR($K1648)&gt;=Listas!$F$2,HOUR($K1648)&lt;=Listas!$F$3),AND(HOUR($L1648)&gt;=Listas!$F$2,HOUR($L1648)&lt;=Listas!$F$3)),(HOUR($L1648)-HOUR($K1648)),IF(AND(AND(HOUR($K1648)&gt;=Listas!$F$4,HOUR($K1648)&lt;=Listas!$F$5),AND(HOUR($L1648)&gt;=Listas!$F$4,HOUR($L1648)&lt;=Listas!$F$5)),(HOUR($L1648)-HOUR($K1648)),IF(AND(AND(HOUR($K1648)&gt;=Listas!$F$2,HOUR($K1648)&lt;=Listas!$F$3),AND(HOUR($L1648)&gt;=Listas!$F$4,HOUR($L1648)&lt;=Listas!$F$5)),((Listas!$F$3-HOUR($K1648)))+((HOUR($L1648)-Listas!$F$4)),0)))),IF(AND($L1648-$K1648&gt;0.42,$L1648-$K1648&lt;=1.42),(IF(AND(HOUR($K1648)&gt;=Listas!$F$2,HOUR($K1648)&lt;=Listas!$F$3),(Listas!$F$3-HOUR($K1648)+4),IF(AND(HOUR($K1648)&gt;=Listas!$F$4,HOUR($K1648)&lt;=Listas!$F$5),(Listas!$F$5-HOUR($K1648)),0))+IF(AND(HOUR($L1648)&gt;=Listas!$F$2,HOUR($L1648)&lt;=Listas!$F$3),(HOUR($L1648)-Listas!$F$2),IF(AND(HOUR($L1648)&gt;=Listas!$F$4,HOUR($L1648)&lt;=Listas!$F$5),(HOUR($L1648)-Listas!$F$4+4),0))),IF(($L1648-$K1648&gt;1.42),(IF(AND(HOUR($K1648)&gt;=Listas!$F$2,HOUR($K1648)&lt;=Listas!$F$3),(Listas!$F$3-HOUR($K1648)+4)+IF(AND(HOUR($L1648)&gt;=Listas!$F$2,HOUR($L1648)&lt;=Listas!$F$3),(HOUR($L1648)-Listas!$F$2)+NETWORKDAYS($K1648+1,$L1648-1,Listas!$H$2:$H$112)*Listas!$F$6,IF(AND(HOUR($L1648)&gt;=Listas!$F$4,HOUR($L1648)&lt;=Listas!$F$5),(HOUR($L1648)-Listas!$F$4+4)+NETWORKDAYS($K1648+1,$L1648-1,Listas!$H$2:$H$111)*Listas!$F$6,0)),IF(AND(HOUR($K1648)&gt;=Listas!$F$4,HOUR($K1648)&lt;=Listas!$F$5),(Listas!$F$5-HOUR($K1648))+IF(AND(HOUR($L1648)&gt;=Listas!$F$2,HOUR($L1648)&lt;=Listas!$F$3),(HOUR($L1648)-Listas!$F$2)+NETWORKDAYS($K1648+1,$L1648-1,Listas!$H$2:$H$111)*Listas!$F$6,(HOUR($L1648)-Listas!$F$4+4)+NETWORKDAYS($K1648+1,$L1648-1,Listas!$H$2:$H$111)*Listas!$F$6)))),IF(($L1648-$K1648)&lt;0,"Fecha inicial mayor a fecha final",0)))))))))</f>
        <v/>
      </c>
      <c r="N1648" s="6" t="str">
        <f t="shared" si="1"/>
        <v/>
      </c>
      <c r="O1648" s="6"/>
      <c r="P1648" s="6"/>
      <c r="Q1648" s="6" t="b">
        <v>0</v>
      </c>
      <c r="R1648" s="6" t="str">
        <f t="shared" si="11"/>
        <v/>
      </c>
      <c r="S1648" s="6"/>
    </row>
    <row r="1649">
      <c r="A1649" s="6"/>
      <c r="B1649" s="6"/>
      <c r="C1649" s="6"/>
      <c r="D1649" s="6"/>
      <c r="E1649" s="6"/>
      <c r="F1649" s="6"/>
      <c r="G1649" s="6"/>
      <c r="H1649" s="6"/>
      <c r="I1649" s="6"/>
      <c r="J1649" s="6"/>
      <c r="K1649" s="84"/>
      <c r="L1649" s="84"/>
      <c r="M1649" s="6" t="str">
        <f>IF(OR(ISBLANK($K1649),ISBLANK($L1649)),"",IF(NETWORKDAYS($K1649,$K1649,Listas!$H$2:$H$111)=0,"Error fecha inicial",IF(NETWORKDAYS($L1649,$L1649,Listas!$H$2:$H$111)=0,"Error fecha final",IF(OR(HOUR($K1649)&lt;Listas!$F$2,AND(HOUR($K1649)&gt;Listas!$F$3,HOUR($K1649)&lt;Listas!$F$4),HOUR($K1649)&gt;Listas!$F$5),"Error hora, fecha inicial",IF(OR(HOUR($L1649)&lt;Listas!$F$2,AND(HOUR($L1649)&gt;Listas!$F$3,HOUR($L1649)&lt;Listas!$F$4),HOUR($L1649)&gt;Listas!$F$5),"Error hora, fecha final",IF(AND($L1649-$K1649&gt;0,$L1649-$K1649&lt;=0.42),(IF(AND(AND(HOUR($K1649)&gt;=Listas!$F$2,HOUR($K1649)&lt;=Listas!$F$3),AND(HOUR($L1649)&gt;=Listas!$F$2,HOUR($L1649)&lt;=Listas!$F$3)),(HOUR($L1649)-HOUR($K1649)),IF(AND(AND(HOUR($K1649)&gt;=Listas!$F$4,HOUR($K1649)&lt;=Listas!$F$5),AND(HOUR($L1649)&gt;=Listas!$F$4,HOUR($L1649)&lt;=Listas!$F$5)),(HOUR($L1649)-HOUR($K1649)),IF(AND(AND(HOUR($K1649)&gt;=Listas!$F$2,HOUR($K1649)&lt;=Listas!$F$3),AND(HOUR($L1649)&gt;=Listas!$F$4,HOUR($L1649)&lt;=Listas!$F$5)),((Listas!$F$3-HOUR($K1649)))+((HOUR($L1649)-Listas!$F$4)),0)))),IF(AND($L1649-$K1649&gt;0.42,$L1649-$K1649&lt;=1.42),(IF(AND(HOUR($K1649)&gt;=Listas!$F$2,HOUR($K1649)&lt;=Listas!$F$3),(Listas!$F$3-HOUR($K1649)+4),IF(AND(HOUR($K1649)&gt;=Listas!$F$4,HOUR($K1649)&lt;=Listas!$F$5),(Listas!$F$5-HOUR($K1649)),0))+IF(AND(HOUR($L1649)&gt;=Listas!$F$2,HOUR($L1649)&lt;=Listas!$F$3),(HOUR($L1649)-Listas!$F$2),IF(AND(HOUR($L1649)&gt;=Listas!$F$4,HOUR($L1649)&lt;=Listas!$F$5),(HOUR($L1649)-Listas!$F$4+4),0))),IF(($L1649-$K1649&gt;1.42),(IF(AND(HOUR($K1649)&gt;=Listas!$F$2,HOUR($K1649)&lt;=Listas!$F$3),(Listas!$F$3-HOUR($K1649)+4)+IF(AND(HOUR($L1649)&gt;=Listas!$F$2,HOUR($L1649)&lt;=Listas!$F$3),(HOUR($L1649)-Listas!$F$2)+NETWORKDAYS($K1649+1,$L1649-1,Listas!$H$2:$H$112)*Listas!$F$6,IF(AND(HOUR($L1649)&gt;=Listas!$F$4,HOUR($L1649)&lt;=Listas!$F$5),(HOUR($L1649)-Listas!$F$4+4)+NETWORKDAYS($K1649+1,$L1649-1,Listas!$H$2:$H$111)*Listas!$F$6,0)),IF(AND(HOUR($K1649)&gt;=Listas!$F$4,HOUR($K1649)&lt;=Listas!$F$5),(Listas!$F$5-HOUR($K1649))+IF(AND(HOUR($L1649)&gt;=Listas!$F$2,HOUR($L1649)&lt;=Listas!$F$3),(HOUR($L1649)-Listas!$F$2)+NETWORKDAYS($K1649+1,$L1649-1,Listas!$H$2:$H$111)*Listas!$F$6,(HOUR($L1649)-Listas!$F$4+4)+NETWORKDAYS($K1649+1,$L1649-1,Listas!$H$2:$H$111)*Listas!$F$6)))),IF(($L1649-$K1649)&lt;0,"Fecha inicial mayor a fecha final",0)))))))))</f>
        <v/>
      </c>
      <c r="N1649" s="6" t="str">
        <f t="shared" si="1"/>
        <v/>
      </c>
      <c r="O1649" s="6"/>
      <c r="P1649" s="6"/>
      <c r="Q1649" s="6" t="b">
        <v>0</v>
      </c>
      <c r="R1649" s="6" t="str">
        <f t="shared" si="11"/>
        <v/>
      </c>
      <c r="S1649" s="6"/>
    </row>
    <row r="1650">
      <c r="A1650" s="6"/>
      <c r="B1650" s="6"/>
      <c r="C1650" s="6"/>
      <c r="D1650" s="6"/>
      <c r="E1650" s="6"/>
      <c r="F1650" s="6"/>
      <c r="G1650" s="6"/>
      <c r="H1650" s="6"/>
      <c r="I1650" s="6"/>
      <c r="J1650" s="6"/>
      <c r="K1650" s="84"/>
      <c r="L1650" s="84"/>
      <c r="M1650" s="6" t="str">
        <f>IF(OR(ISBLANK($K1650),ISBLANK($L1650)),"",IF(NETWORKDAYS($K1650,$K1650,Listas!$H$2:$H$111)=0,"Error fecha inicial",IF(NETWORKDAYS($L1650,$L1650,Listas!$H$2:$H$111)=0,"Error fecha final",IF(OR(HOUR($K1650)&lt;Listas!$F$2,AND(HOUR($K1650)&gt;Listas!$F$3,HOUR($K1650)&lt;Listas!$F$4),HOUR($K1650)&gt;Listas!$F$5),"Error hora, fecha inicial",IF(OR(HOUR($L1650)&lt;Listas!$F$2,AND(HOUR($L1650)&gt;Listas!$F$3,HOUR($L1650)&lt;Listas!$F$4),HOUR($L1650)&gt;Listas!$F$5),"Error hora, fecha final",IF(AND($L1650-$K1650&gt;0,$L1650-$K1650&lt;=0.42),(IF(AND(AND(HOUR($K1650)&gt;=Listas!$F$2,HOUR($K1650)&lt;=Listas!$F$3),AND(HOUR($L1650)&gt;=Listas!$F$2,HOUR($L1650)&lt;=Listas!$F$3)),(HOUR($L1650)-HOUR($K1650)),IF(AND(AND(HOUR($K1650)&gt;=Listas!$F$4,HOUR($K1650)&lt;=Listas!$F$5),AND(HOUR($L1650)&gt;=Listas!$F$4,HOUR($L1650)&lt;=Listas!$F$5)),(HOUR($L1650)-HOUR($K1650)),IF(AND(AND(HOUR($K1650)&gt;=Listas!$F$2,HOUR($K1650)&lt;=Listas!$F$3),AND(HOUR($L1650)&gt;=Listas!$F$4,HOUR($L1650)&lt;=Listas!$F$5)),((Listas!$F$3-HOUR($K1650)))+((HOUR($L1650)-Listas!$F$4)),0)))),IF(AND($L1650-$K1650&gt;0.42,$L1650-$K1650&lt;=1.42),(IF(AND(HOUR($K1650)&gt;=Listas!$F$2,HOUR($K1650)&lt;=Listas!$F$3),(Listas!$F$3-HOUR($K1650)+4),IF(AND(HOUR($K1650)&gt;=Listas!$F$4,HOUR($K1650)&lt;=Listas!$F$5),(Listas!$F$5-HOUR($K1650)),0))+IF(AND(HOUR($L1650)&gt;=Listas!$F$2,HOUR($L1650)&lt;=Listas!$F$3),(HOUR($L1650)-Listas!$F$2),IF(AND(HOUR($L1650)&gt;=Listas!$F$4,HOUR($L1650)&lt;=Listas!$F$5),(HOUR($L1650)-Listas!$F$4+4),0))),IF(($L1650-$K1650&gt;1.42),(IF(AND(HOUR($K1650)&gt;=Listas!$F$2,HOUR($K1650)&lt;=Listas!$F$3),(Listas!$F$3-HOUR($K1650)+4)+IF(AND(HOUR($L1650)&gt;=Listas!$F$2,HOUR($L1650)&lt;=Listas!$F$3),(HOUR($L1650)-Listas!$F$2)+NETWORKDAYS($K1650+1,$L1650-1,Listas!$H$2:$H$112)*Listas!$F$6,IF(AND(HOUR($L1650)&gt;=Listas!$F$4,HOUR($L1650)&lt;=Listas!$F$5),(HOUR($L1650)-Listas!$F$4+4)+NETWORKDAYS($K1650+1,$L1650-1,Listas!$H$2:$H$111)*Listas!$F$6,0)),IF(AND(HOUR($K1650)&gt;=Listas!$F$4,HOUR($K1650)&lt;=Listas!$F$5),(Listas!$F$5-HOUR($K1650))+IF(AND(HOUR($L1650)&gt;=Listas!$F$2,HOUR($L1650)&lt;=Listas!$F$3),(HOUR($L1650)-Listas!$F$2)+NETWORKDAYS($K1650+1,$L1650-1,Listas!$H$2:$H$111)*Listas!$F$6,(HOUR($L1650)-Listas!$F$4+4)+NETWORKDAYS($K1650+1,$L1650-1,Listas!$H$2:$H$111)*Listas!$F$6)))),IF(($L1650-$K1650)&lt;0,"Fecha inicial mayor a fecha final",0)))))))))</f>
        <v/>
      </c>
      <c r="N1650" s="6" t="str">
        <f t="shared" si="1"/>
        <v/>
      </c>
      <c r="O1650" s="6"/>
      <c r="P1650" s="6"/>
      <c r="Q1650" s="6" t="b">
        <v>0</v>
      </c>
      <c r="R1650" s="6" t="str">
        <f t="shared" si="11"/>
        <v/>
      </c>
      <c r="S1650" s="6"/>
    </row>
    <row r="1651">
      <c r="A1651" s="6"/>
      <c r="B1651" s="6"/>
      <c r="C1651" s="6"/>
      <c r="D1651" s="6"/>
      <c r="E1651" s="6"/>
      <c r="F1651" s="6"/>
      <c r="G1651" s="6"/>
      <c r="H1651" s="6"/>
      <c r="I1651" s="6"/>
      <c r="J1651" s="6"/>
      <c r="K1651" s="84"/>
      <c r="L1651" s="84"/>
      <c r="M1651" s="6" t="str">
        <f>IF(OR(ISBLANK($K1651),ISBLANK($L1651)),"",IF(NETWORKDAYS($K1651,$K1651,Listas!$H$2:$H$111)=0,"Error fecha inicial",IF(NETWORKDAYS($L1651,$L1651,Listas!$H$2:$H$111)=0,"Error fecha final",IF(OR(HOUR($K1651)&lt;Listas!$F$2,AND(HOUR($K1651)&gt;Listas!$F$3,HOUR($K1651)&lt;Listas!$F$4),HOUR($K1651)&gt;Listas!$F$5),"Error hora, fecha inicial",IF(OR(HOUR($L1651)&lt;Listas!$F$2,AND(HOUR($L1651)&gt;Listas!$F$3,HOUR($L1651)&lt;Listas!$F$4),HOUR($L1651)&gt;Listas!$F$5),"Error hora, fecha final",IF(AND($L1651-$K1651&gt;0,$L1651-$K1651&lt;=0.42),(IF(AND(AND(HOUR($K1651)&gt;=Listas!$F$2,HOUR($K1651)&lt;=Listas!$F$3),AND(HOUR($L1651)&gt;=Listas!$F$2,HOUR($L1651)&lt;=Listas!$F$3)),(HOUR($L1651)-HOUR($K1651)),IF(AND(AND(HOUR($K1651)&gt;=Listas!$F$4,HOUR($K1651)&lt;=Listas!$F$5),AND(HOUR($L1651)&gt;=Listas!$F$4,HOUR($L1651)&lt;=Listas!$F$5)),(HOUR($L1651)-HOUR($K1651)),IF(AND(AND(HOUR($K1651)&gt;=Listas!$F$2,HOUR($K1651)&lt;=Listas!$F$3),AND(HOUR($L1651)&gt;=Listas!$F$4,HOUR($L1651)&lt;=Listas!$F$5)),((Listas!$F$3-HOUR($K1651)))+((HOUR($L1651)-Listas!$F$4)),0)))),IF(AND($L1651-$K1651&gt;0.42,$L1651-$K1651&lt;=1.42),(IF(AND(HOUR($K1651)&gt;=Listas!$F$2,HOUR($K1651)&lt;=Listas!$F$3),(Listas!$F$3-HOUR($K1651)+4),IF(AND(HOUR($K1651)&gt;=Listas!$F$4,HOUR($K1651)&lt;=Listas!$F$5),(Listas!$F$5-HOUR($K1651)),0))+IF(AND(HOUR($L1651)&gt;=Listas!$F$2,HOUR($L1651)&lt;=Listas!$F$3),(HOUR($L1651)-Listas!$F$2),IF(AND(HOUR($L1651)&gt;=Listas!$F$4,HOUR($L1651)&lt;=Listas!$F$5),(HOUR($L1651)-Listas!$F$4+4),0))),IF(($L1651-$K1651&gt;1.42),(IF(AND(HOUR($K1651)&gt;=Listas!$F$2,HOUR($K1651)&lt;=Listas!$F$3),(Listas!$F$3-HOUR($K1651)+4)+IF(AND(HOUR($L1651)&gt;=Listas!$F$2,HOUR($L1651)&lt;=Listas!$F$3),(HOUR($L1651)-Listas!$F$2)+NETWORKDAYS($K1651+1,$L1651-1,Listas!$H$2:$H$112)*Listas!$F$6,IF(AND(HOUR($L1651)&gt;=Listas!$F$4,HOUR($L1651)&lt;=Listas!$F$5),(HOUR($L1651)-Listas!$F$4+4)+NETWORKDAYS($K1651+1,$L1651-1,Listas!$H$2:$H$111)*Listas!$F$6,0)),IF(AND(HOUR($K1651)&gt;=Listas!$F$4,HOUR($K1651)&lt;=Listas!$F$5),(Listas!$F$5-HOUR($K1651))+IF(AND(HOUR($L1651)&gt;=Listas!$F$2,HOUR($L1651)&lt;=Listas!$F$3),(HOUR($L1651)-Listas!$F$2)+NETWORKDAYS($K1651+1,$L1651-1,Listas!$H$2:$H$111)*Listas!$F$6,(HOUR($L1651)-Listas!$F$4+4)+NETWORKDAYS($K1651+1,$L1651-1,Listas!$H$2:$H$111)*Listas!$F$6)))),IF(($L1651-$K1651)&lt;0,"Fecha inicial mayor a fecha final",0)))))))))</f>
        <v/>
      </c>
      <c r="N1651" s="6" t="str">
        <f t="shared" si="1"/>
        <v/>
      </c>
      <c r="O1651" s="6"/>
      <c r="P1651" s="6"/>
      <c r="Q1651" s="6" t="b">
        <v>0</v>
      </c>
      <c r="R1651" s="6" t="str">
        <f t="shared" si="11"/>
        <v/>
      </c>
      <c r="S1651" s="6"/>
    </row>
    <row r="1652">
      <c r="A1652" s="6"/>
      <c r="B1652" s="6"/>
      <c r="C1652" s="6"/>
      <c r="D1652" s="6"/>
      <c r="E1652" s="6"/>
      <c r="F1652" s="6"/>
      <c r="G1652" s="6"/>
      <c r="H1652" s="6"/>
      <c r="I1652" s="6"/>
      <c r="J1652" s="6"/>
      <c r="K1652" s="84"/>
      <c r="L1652" s="84"/>
      <c r="M1652" s="6" t="str">
        <f>IF(OR(ISBLANK($K1652),ISBLANK($L1652)),"",IF(NETWORKDAYS($K1652,$K1652,Listas!$H$2:$H$111)=0,"Error fecha inicial",IF(NETWORKDAYS($L1652,$L1652,Listas!$H$2:$H$111)=0,"Error fecha final",IF(OR(HOUR($K1652)&lt;Listas!$F$2,AND(HOUR($K1652)&gt;Listas!$F$3,HOUR($K1652)&lt;Listas!$F$4),HOUR($K1652)&gt;Listas!$F$5),"Error hora, fecha inicial",IF(OR(HOUR($L1652)&lt;Listas!$F$2,AND(HOUR($L1652)&gt;Listas!$F$3,HOUR($L1652)&lt;Listas!$F$4),HOUR($L1652)&gt;Listas!$F$5),"Error hora, fecha final",IF(AND($L1652-$K1652&gt;0,$L1652-$K1652&lt;=0.42),(IF(AND(AND(HOUR($K1652)&gt;=Listas!$F$2,HOUR($K1652)&lt;=Listas!$F$3),AND(HOUR($L1652)&gt;=Listas!$F$2,HOUR($L1652)&lt;=Listas!$F$3)),(HOUR($L1652)-HOUR($K1652)),IF(AND(AND(HOUR($K1652)&gt;=Listas!$F$4,HOUR($K1652)&lt;=Listas!$F$5),AND(HOUR($L1652)&gt;=Listas!$F$4,HOUR($L1652)&lt;=Listas!$F$5)),(HOUR($L1652)-HOUR($K1652)),IF(AND(AND(HOUR($K1652)&gt;=Listas!$F$2,HOUR($K1652)&lt;=Listas!$F$3),AND(HOUR($L1652)&gt;=Listas!$F$4,HOUR($L1652)&lt;=Listas!$F$5)),((Listas!$F$3-HOUR($K1652)))+((HOUR($L1652)-Listas!$F$4)),0)))),IF(AND($L1652-$K1652&gt;0.42,$L1652-$K1652&lt;=1.42),(IF(AND(HOUR($K1652)&gt;=Listas!$F$2,HOUR($K1652)&lt;=Listas!$F$3),(Listas!$F$3-HOUR($K1652)+4),IF(AND(HOUR($K1652)&gt;=Listas!$F$4,HOUR($K1652)&lt;=Listas!$F$5),(Listas!$F$5-HOUR($K1652)),0))+IF(AND(HOUR($L1652)&gt;=Listas!$F$2,HOUR($L1652)&lt;=Listas!$F$3),(HOUR($L1652)-Listas!$F$2),IF(AND(HOUR($L1652)&gt;=Listas!$F$4,HOUR($L1652)&lt;=Listas!$F$5),(HOUR($L1652)-Listas!$F$4+4),0))),IF(($L1652-$K1652&gt;1.42),(IF(AND(HOUR($K1652)&gt;=Listas!$F$2,HOUR($K1652)&lt;=Listas!$F$3),(Listas!$F$3-HOUR($K1652)+4)+IF(AND(HOUR($L1652)&gt;=Listas!$F$2,HOUR($L1652)&lt;=Listas!$F$3),(HOUR($L1652)-Listas!$F$2)+NETWORKDAYS($K1652+1,$L1652-1,Listas!$H$2:$H$112)*Listas!$F$6,IF(AND(HOUR($L1652)&gt;=Listas!$F$4,HOUR($L1652)&lt;=Listas!$F$5),(HOUR($L1652)-Listas!$F$4+4)+NETWORKDAYS($K1652+1,$L1652-1,Listas!$H$2:$H$111)*Listas!$F$6,0)),IF(AND(HOUR($K1652)&gt;=Listas!$F$4,HOUR($K1652)&lt;=Listas!$F$5),(Listas!$F$5-HOUR($K1652))+IF(AND(HOUR($L1652)&gt;=Listas!$F$2,HOUR($L1652)&lt;=Listas!$F$3),(HOUR($L1652)-Listas!$F$2)+NETWORKDAYS($K1652+1,$L1652-1,Listas!$H$2:$H$111)*Listas!$F$6,(HOUR($L1652)-Listas!$F$4+4)+NETWORKDAYS($K1652+1,$L1652-1,Listas!$H$2:$H$111)*Listas!$F$6)))),IF(($L1652-$K1652)&lt;0,"Fecha inicial mayor a fecha final",0)))))))))</f>
        <v/>
      </c>
      <c r="N1652" s="6" t="str">
        <f t="shared" si="1"/>
        <v/>
      </c>
      <c r="O1652" s="6"/>
      <c r="P1652" s="6"/>
      <c r="Q1652" s="6" t="b">
        <v>0</v>
      </c>
      <c r="R1652" s="6" t="str">
        <f t="shared" si="11"/>
        <v/>
      </c>
      <c r="S1652" s="6"/>
    </row>
    <row r="1653">
      <c r="A1653" s="6"/>
      <c r="B1653" s="6"/>
      <c r="C1653" s="6"/>
      <c r="D1653" s="6"/>
      <c r="E1653" s="6"/>
      <c r="F1653" s="6"/>
      <c r="G1653" s="6"/>
      <c r="H1653" s="6"/>
      <c r="I1653" s="6"/>
      <c r="J1653" s="6"/>
      <c r="K1653" s="84"/>
      <c r="L1653" s="84"/>
      <c r="M1653" s="6" t="str">
        <f>IF(OR(ISBLANK($K1653),ISBLANK($L1653)),"",IF(NETWORKDAYS($K1653,$K1653,Listas!$H$2:$H$111)=0,"Error fecha inicial",IF(NETWORKDAYS($L1653,$L1653,Listas!$H$2:$H$111)=0,"Error fecha final",IF(OR(HOUR($K1653)&lt;Listas!$F$2,AND(HOUR($K1653)&gt;Listas!$F$3,HOUR($K1653)&lt;Listas!$F$4),HOUR($K1653)&gt;Listas!$F$5),"Error hora, fecha inicial",IF(OR(HOUR($L1653)&lt;Listas!$F$2,AND(HOUR($L1653)&gt;Listas!$F$3,HOUR($L1653)&lt;Listas!$F$4),HOUR($L1653)&gt;Listas!$F$5),"Error hora, fecha final",IF(AND($L1653-$K1653&gt;0,$L1653-$K1653&lt;=0.42),(IF(AND(AND(HOUR($K1653)&gt;=Listas!$F$2,HOUR($K1653)&lt;=Listas!$F$3),AND(HOUR($L1653)&gt;=Listas!$F$2,HOUR($L1653)&lt;=Listas!$F$3)),(HOUR($L1653)-HOUR($K1653)),IF(AND(AND(HOUR($K1653)&gt;=Listas!$F$4,HOUR($K1653)&lt;=Listas!$F$5),AND(HOUR($L1653)&gt;=Listas!$F$4,HOUR($L1653)&lt;=Listas!$F$5)),(HOUR($L1653)-HOUR($K1653)),IF(AND(AND(HOUR($K1653)&gt;=Listas!$F$2,HOUR($K1653)&lt;=Listas!$F$3),AND(HOUR($L1653)&gt;=Listas!$F$4,HOUR($L1653)&lt;=Listas!$F$5)),((Listas!$F$3-HOUR($K1653)))+((HOUR($L1653)-Listas!$F$4)),0)))),IF(AND($L1653-$K1653&gt;0.42,$L1653-$K1653&lt;=1.42),(IF(AND(HOUR($K1653)&gt;=Listas!$F$2,HOUR($K1653)&lt;=Listas!$F$3),(Listas!$F$3-HOUR($K1653)+4),IF(AND(HOUR($K1653)&gt;=Listas!$F$4,HOUR($K1653)&lt;=Listas!$F$5),(Listas!$F$5-HOUR($K1653)),0))+IF(AND(HOUR($L1653)&gt;=Listas!$F$2,HOUR($L1653)&lt;=Listas!$F$3),(HOUR($L1653)-Listas!$F$2),IF(AND(HOUR($L1653)&gt;=Listas!$F$4,HOUR($L1653)&lt;=Listas!$F$5),(HOUR($L1653)-Listas!$F$4+4),0))),IF(($L1653-$K1653&gt;1.42),(IF(AND(HOUR($K1653)&gt;=Listas!$F$2,HOUR($K1653)&lt;=Listas!$F$3),(Listas!$F$3-HOUR($K1653)+4)+IF(AND(HOUR($L1653)&gt;=Listas!$F$2,HOUR($L1653)&lt;=Listas!$F$3),(HOUR($L1653)-Listas!$F$2)+NETWORKDAYS($K1653+1,$L1653-1,Listas!$H$2:$H$112)*Listas!$F$6,IF(AND(HOUR($L1653)&gt;=Listas!$F$4,HOUR($L1653)&lt;=Listas!$F$5),(HOUR($L1653)-Listas!$F$4+4)+NETWORKDAYS($K1653+1,$L1653-1,Listas!$H$2:$H$111)*Listas!$F$6,0)),IF(AND(HOUR($K1653)&gt;=Listas!$F$4,HOUR($K1653)&lt;=Listas!$F$5),(Listas!$F$5-HOUR($K1653))+IF(AND(HOUR($L1653)&gt;=Listas!$F$2,HOUR($L1653)&lt;=Listas!$F$3),(HOUR($L1653)-Listas!$F$2)+NETWORKDAYS($K1653+1,$L1653-1,Listas!$H$2:$H$111)*Listas!$F$6,(HOUR($L1653)-Listas!$F$4+4)+NETWORKDAYS($K1653+1,$L1653-1,Listas!$H$2:$H$111)*Listas!$F$6)))),IF(($L1653-$K1653)&lt;0,"Fecha inicial mayor a fecha final",0)))))))))</f>
        <v/>
      </c>
      <c r="N1653" s="6" t="str">
        <f t="shared" si="1"/>
        <v/>
      </c>
      <c r="O1653" s="6"/>
      <c r="P1653" s="6"/>
      <c r="Q1653" s="6" t="b">
        <v>0</v>
      </c>
      <c r="R1653" s="6" t="str">
        <f t="shared" si="11"/>
        <v/>
      </c>
      <c r="S1653" s="6"/>
    </row>
    <row r="1654">
      <c r="A1654" s="6"/>
      <c r="B1654" s="6"/>
      <c r="C1654" s="6"/>
      <c r="D1654" s="6"/>
      <c r="E1654" s="6"/>
      <c r="F1654" s="6"/>
      <c r="G1654" s="6"/>
      <c r="H1654" s="6"/>
      <c r="I1654" s="6"/>
      <c r="J1654" s="6"/>
      <c r="K1654" s="84"/>
      <c r="L1654" s="84"/>
      <c r="M1654" s="6" t="str">
        <f>IF(OR(ISBLANK($K1654),ISBLANK($L1654)),"",IF(NETWORKDAYS($K1654,$K1654,Listas!$H$2:$H$111)=0,"Error fecha inicial",IF(NETWORKDAYS($L1654,$L1654,Listas!$H$2:$H$111)=0,"Error fecha final",IF(OR(HOUR($K1654)&lt;Listas!$F$2,AND(HOUR($K1654)&gt;Listas!$F$3,HOUR($K1654)&lt;Listas!$F$4),HOUR($K1654)&gt;Listas!$F$5),"Error hora, fecha inicial",IF(OR(HOUR($L1654)&lt;Listas!$F$2,AND(HOUR($L1654)&gt;Listas!$F$3,HOUR($L1654)&lt;Listas!$F$4),HOUR($L1654)&gt;Listas!$F$5),"Error hora, fecha final",IF(AND($L1654-$K1654&gt;0,$L1654-$K1654&lt;=0.42),(IF(AND(AND(HOUR($K1654)&gt;=Listas!$F$2,HOUR($K1654)&lt;=Listas!$F$3),AND(HOUR($L1654)&gt;=Listas!$F$2,HOUR($L1654)&lt;=Listas!$F$3)),(HOUR($L1654)-HOUR($K1654)),IF(AND(AND(HOUR($K1654)&gt;=Listas!$F$4,HOUR($K1654)&lt;=Listas!$F$5),AND(HOUR($L1654)&gt;=Listas!$F$4,HOUR($L1654)&lt;=Listas!$F$5)),(HOUR($L1654)-HOUR($K1654)),IF(AND(AND(HOUR($K1654)&gt;=Listas!$F$2,HOUR($K1654)&lt;=Listas!$F$3),AND(HOUR($L1654)&gt;=Listas!$F$4,HOUR($L1654)&lt;=Listas!$F$5)),((Listas!$F$3-HOUR($K1654)))+((HOUR($L1654)-Listas!$F$4)),0)))),IF(AND($L1654-$K1654&gt;0.42,$L1654-$K1654&lt;=1.42),(IF(AND(HOUR($K1654)&gt;=Listas!$F$2,HOUR($K1654)&lt;=Listas!$F$3),(Listas!$F$3-HOUR($K1654)+4),IF(AND(HOUR($K1654)&gt;=Listas!$F$4,HOUR($K1654)&lt;=Listas!$F$5),(Listas!$F$5-HOUR($K1654)),0))+IF(AND(HOUR($L1654)&gt;=Listas!$F$2,HOUR($L1654)&lt;=Listas!$F$3),(HOUR($L1654)-Listas!$F$2),IF(AND(HOUR($L1654)&gt;=Listas!$F$4,HOUR($L1654)&lt;=Listas!$F$5),(HOUR($L1654)-Listas!$F$4+4),0))),IF(($L1654-$K1654&gt;1.42),(IF(AND(HOUR($K1654)&gt;=Listas!$F$2,HOUR($K1654)&lt;=Listas!$F$3),(Listas!$F$3-HOUR($K1654)+4)+IF(AND(HOUR($L1654)&gt;=Listas!$F$2,HOUR($L1654)&lt;=Listas!$F$3),(HOUR($L1654)-Listas!$F$2)+NETWORKDAYS($K1654+1,$L1654-1,Listas!$H$2:$H$112)*Listas!$F$6,IF(AND(HOUR($L1654)&gt;=Listas!$F$4,HOUR($L1654)&lt;=Listas!$F$5),(HOUR($L1654)-Listas!$F$4+4)+NETWORKDAYS($K1654+1,$L1654-1,Listas!$H$2:$H$111)*Listas!$F$6,0)),IF(AND(HOUR($K1654)&gt;=Listas!$F$4,HOUR($K1654)&lt;=Listas!$F$5),(Listas!$F$5-HOUR($K1654))+IF(AND(HOUR($L1654)&gt;=Listas!$F$2,HOUR($L1654)&lt;=Listas!$F$3),(HOUR($L1654)-Listas!$F$2)+NETWORKDAYS($K1654+1,$L1654-1,Listas!$H$2:$H$111)*Listas!$F$6,(HOUR($L1654)-Listas!$F$4+4)+NETWORKDAYS($K1654+1,$L1654-1,Listas!$H$2:$H$111)*Listas!$F$6)))),IF(($L1654-$K1654)&lt;0,"Fecha inicial mayor a fecha final",0)))))))))</f>
        <v/>
      </c>
      <c r="N1654" s="6" t="str">
        <f t="shared" si="1"/>
        <v/>
      </c>
      <c r="O1654" s="6"/>
      <c r="P1654" s="6"/>
      <c r="Q1654" s="6" t="b">
        <v>0</v>
      </c>
      <c r="R1654" s="6" t="str">
        <f t="shared" si="11"/>
        <v/>
      </c>
      <c r="S1654" s="6"/>
    </row>
    <row r="1655">
      <c r="A1655" s="6"/>
      <c r="B1655" s="6"/>
      <c r="C1655" s="6"/>
      <c r="D1655" s="6"/>
      <c r="E1655" s="6"/>
      <c r="F1655" s="6"/>
      <c r="G1655" s="6"/>
      <c r="H1655" s="6"/>
      <c r="I1655" s="6"/>
      <c r="J1655" s="6"/>
      <c r="K1655" s="84"/>
      <c r="L1655" s="84"/>
      <c r="M1655" s="6" t="str">
        <f>IF(OR(ISBLANK($K1655),ISBLANK($L1655)),"",IF(NETWORKDAYS($K1655,$K1655,Listas!$H$2:$H$111)=0,"Error fecha inicial",IF(NETWORKDAYS($L1655,$L1655,Listas!$H$2:$H$111)=0,"Error fecha final",IF(OR(HOUR($K1655)&lt;Listas!$F$2,AND(HOUR($K1655)&gt;Listas!$F$3,HOUR($K1655)&lt;Listas!$F$4),HOUR($K1655)&gt;Listas!$F$5),"Error hora, fecha inicial",IF(OR(HOUR($L1655)&lt;Listas!$F$2,AND(HOUR($L1655)&gt;Listas!$F$3,HOUR($L1655)&lt;Listas!$F$4),HOUR($L1655)&gt;Listas!$F$5),"Error hora, fecha final",IF(AND($L1655-$K1655&gt;0,$L1655-$K1655&lt;=0.42),(IF(AND(AND(HOUR($K1655)&gt;=Listas!$F$2,HOUR($K1655)&lt;=Listas!$F$3),AND(HOUR($L1655)&gt;=Listas!$F$2,HOUR($L1655)&lt;=Listas!$F$3)),(HOUR($L1655)-HOUR($K1655)),IF(AND(AND(HOUR($K1655)&gt;=Listas!$F$4,HOUR($K1655)&lt;=Listas!$F$5),AND(HOUR($L1655)&gt;=Listas!$F$4,HOUR($L1655)&lt;=Listas!$F$5)),(HOUR($L1655)-HOUR($K1655)),IF(AND(AND(HOUR($K1655)&gt;=Listas!$F$2,HOUR($K1655)&lt;=Listas!$F$3),AND(HOUR($L1655)&gt;=Listas!$F$4,HOUR($L1655)&lt;=Listas!$F$5)),((Listas!$F$3-HOUR($K1655)))+((HOUR($L1655)-Listas!$F$4)),0)))),IF(AND($L1655-$K1655&gt;0.42,$L1655-$K1655&lt;=1.42),(IF(AND(HOUR($K1655)&gt;=Listas!$F$2,HOUR($K1655)&lt;=Listas!$F$3),(Listas!$F$3-HOUR($K1655)+4),IF(AND(HOUR($K1655)&gt;=Listas!$F$4,HOUR($K1655)&lt;=Listas!$F$5),(Listas!$F$5-HOUR($K1655)),0))+IF(AND(HOUR($L1655)&gt;=Listas!$F$2,HOUR($L1655)&lt;=Listas!$F$3),(HOUR($L1655)-Listas!$F$2),IF(AND(HOUR($L1655)&gt;=Listas!$F$4,HOUR($L1655)&lt;=Listas!$F$5),(HOUR($L1655)-Listas!$F$4+4),0))),IF(($L1655-$K1655&gt;1.42),(IF(AND(HOUR($K1655)&gt;=Listas!$F$2,HOUR($K1655)&lt;=Listas!$F$3),(Listas!$F$3-HOUR($K1655)+4)+IF(AND(HOUR($L1655)&gt;=Listas!$F$2,HOUR($L1655)&lt;=Listas!$F$3),(HOUR($L1655)-Listas!$F$2)+NETWORKDAYS($K1655+1,$L1655-1,Listas!$H$2:$H$112)*Listas!$F$6,IF(AND(HOUR($L1655)&gt;=Listas!$F$4,HOUR($L1655)&lt;=Listas!$F$5),(HOUR($L1655)-Listas!$F$4+4)+NETWORKDAYS($K1655+1,$L1655-1,Listas!$H$2:$H$111)*Listas!$F$6,0)),IF(AND(HOUR($K1655)&gt;=Listas!$F$4,HOUR($K1655)&lt;=Listas!$F$5),(Listas!$F$5-HOUR($K1655))+IF(AND(HOUR($L1655)&gt;=Listas!$F$2,HOUR($L1655)&lt;=Listas!$F$3),(HOUR($L1655)-Listas!$F$2)+NETWORKDAYS($K1655+1,$L1655-1,Listas!$H$2:$H$111)*Listas!$F$6,(HOUR($L1655)-Listas!$F$4+4)+NETWORKDAYS($K1655+1,$L1655-1,Listas!$H$2:$H$111)*Listas!$F$6)))),IF(($L1655-$K1655)&lt;0,"Fecha inicial mayor a fecha final",0)))))))))</f>
        <v/>
      </c>
      <c r="N1655" s="6" t="str">
        <f t="shared" si="1"/>
        <v/>
      </c>
      <c r="O1655" s="6"/>
      <c r="P1655" s="6"/>
      <c r="Q1655" s="6" t="b">
        <v>0</v>
      </c>
      <c r="R1655" s="6" t="str">
        <f t="shared" si="11"/>
        <v/>
      </c>
      <c r="S1655" s="6"/>
    </row>
    <row r="1656">
      <c r="A1656" s="6"/>
      <c r="B1656" s="6"/>
      <c r="C1656" s="6"/>
      <c r="D1656" s="6"/>
      <c r="E1656" s="6"/>
      <c r="F1656" s="6"/>
      <c r="G1656" s="6"/>
      <c r="H1656" s="6"/>
      <c r="I1656" s="6"/>
      <c r="J1656" s="6"/>
      <c r="K1656" s="84"/>
      <c r="L1656" s="84"/>
      <c r="M1656" s="6" t="str">
        <f>IF(OR(ISBLANK($K1656),ISBLANK($L1656)),"",IF(NETWORKDAYS($K1656,$K1656,Listas!$H$2:$H$111)=0,"Error fecha inicial",IF(NETWORKDAYS($L1656,$L1656,Listas!$H$2:$H$111)=0,"Error fecha final",IF(OR(HOUR($K1656)&lt;Listas!$F$2,AND(HOUR($K1656)&gt;Listas!$F$3,HOUR($K1656)&lt;Listas!$F$4),HOUR($K1656)&gt;Listas!$F$5),"Error hora, fecha inicial",IF(OR(HOUR($L1656)&lt;Listas!$F$2,AND(HOUR($L1656)&gt;Listas!$F$3,HOUR($L1656)&lt;Listas!$F$4),HOUR($L1656)&gt;Listas!$F$5),"Error hora, fecha final",IF(AND($L1656-$K1656&gt;0,$L1656-$K1656&lt;=0.42),(IF(AND(AND(HOUR($K1656)&gt;=Listas!$F$2,HOUR($K1656)&lt;=Listas!$F$3),AND(HOUR($L1656)&gt;=Listas!$F$2,HOUR($L1656)&lt;=Listas!$F$3)),(HOUR($L1656)-HOUR($K1656)),IF(AND(AND(HOUR($K1656)&gt;=Listas!$F$4,HOUR($K1656)&lt;=Listas!$F$5),AND(HOUR($L1656)&gt;=Listas!$F$4,HOUR($L1656)&lt;=Listas!$F$5)),(HOUR($L1656)-HOUR($K1656)),IF(AND(AND(HOUR($K1656)&gt;=Listas!$F$2,HOUR($K1656)&lt;=Listas!$F$3),AND(HOUR($L1656)&gt;=Listas!$F$4,HOUR($L1656)&lt;=Listas!$F$5)),((Listas!$F$3-HOUR($K1656)))+((HOUR($L1656)-Listas!$F$4)),0)))),IF(AND($L1656-$K1656&gt;0.42,$L1656-$K1656&lt;=1.42),(IF(AND(HOUR($K1656)&gt;=Listas!$F$2,HOUR($K1656)&lt;=Listas!$F$3),(Listas!$F$3-HOUR($K1656)+4),IF(AND(HOUR($K1656)&gt;=Listas!$F$4,HOUR($K1656)&lt;=Listas!$F$5),(Listas!$F$5-HOUR($K1656)),0))+IF(AND(HOUR($L1656)&gt;=Listas!$F$2,HOUR($L1656)&lt;=Listas!$F$3),(HOUR($L1656)-Listas!$F$2),IF(AND(HOUR($L1656)&gt;=Listas!$F$4,HOUR($L1656)&lt;=Listas!$F$5),(HOUR($L1656)-Listas!$F$4+4),0))),IF(($L1656-$K1656&gt;1.42),(IF(AND(HOUR($K1656)&gt;=Listas!$F$2,HOUR($K1656)&lt;=Listas!$F$3),(Listas!$F$3-HOUR($K1656)+4)+IF(AND(HOUR($L1656)&gt;=Listas!$F$2,HOUR($L1656)&lt;=Listas!$F$3),(HOUR($L1656)-Listas!$F$2)+NETWORKDAYS($K1656+1,$L1656-1,Listas!$H$2:$H$112)*Listas!$F$6,IF(AND(HOUR($L1656)&gt;=Listas!$F$4,HOUR($L1656)&lt;=Listas!$F$5),(HOUR($L1656)-Listas!$F$4+4)+NETWORKDAYS($K1656+1,$L1656-1,Listas!$H$2:$H$111)*Listas!$F$6,0)),IF(AND(HOUR($K1656)&gt;=Listas!$F$4,HOUR($K1656)&lt;=Listas!$F$5),(Listas!$F$5-HOUR($K1656))+IF(AND(HOUR($L1656)&gt;=Listas!$F$2,HOUR($L1656)&lt;=Listas!$F$3),(HOUR($L1656)-Listas!$F$2)+NETWORKDAYS($K1656+1,$L1656-1,Listas!$H$2:$H$111)*Listas!$F$6,(HOUR($L1656)-Listas!$F$4+4)+NETWORKDAYS($K1656+1,$L1656-1,Listas!$H$2:$H$111)*Listas!$F$6)))),IF(($L1656-$K1656)&lt;0,"Fecha inicial mayor a fecha final",0)))))))))</f>
        <v/>
      </c>
      <c r="N1656" s="6" t="str">
        <f t="shared" si="1"/>
        <v/>
      </c>
      <c r="O1656" s="6"/>
      <c r="P1656" s="6"/>
      <c r="Q1656" s="6" t="b">
        <v>0</v>
      </c>
      <c r="R1656" s="6" t="str">
        <f t="shared" si="11"/>
        <v/>
      </c>
      <c r="S1656" s="6"/>
    </row>
    <row r="1657">
      <c r="A1657" s="6"/>
      <c r="B1657" s="6"/>
      <c r="C1657" s="6"/>
      <c r="D1657" s="6"/>
      <c r="E1657" s="6"/>
      <c r="F1657" s="6"/>
      <c r="G1657" s="6"/>
      <c r="H1657" s="6"/>
      <c r="I1657" s="6"/>
      <c r="J1657" s="6"/>
      <c r="K1657" s="84"/>
      <c r="L1657" s="84"/>
      <c r="M1657" s="6" t="str">
        <f>IF(OR(ISBLANK($K1657),ISBLANK($L1657)),"",IF(NETWORKDAYS($K1657,$K1657,Listas!$H$2:$H$111)=0,"Error fecha inicial",IF(NETWORKDAYS($L1657,$L1657,Listas!$H$2:$H$111)=0,"Error fecha final",IF(OR(HOUR($K1657)&lt;Listas!$F$2,AND(HOUR($K1657)&gt;Listas!$F$3,HOUR($K1657)&lt;Listas!$F$4),HOUR($K1657)&gt;Listas!$F$5),"Error hora, fecha inicial",IF(OR(HOUR($L1657)&lt;Listas!$F$2,AND(HOUR($L1657)&gt;Listas!$F$3,HOUR($L1657)&lt;Listas!$F$4),HOUR($L1657)&gt;Listas!$F$5),"Error hora, fecha final",IF(AND($L1657-$K1657&gt;0,$L1657-$K1657&lt;=0.42),(IF(AND(AND(HOUR($K1657)&gt;=Listas!$F$2,HOUR($K1657)&lt;=Listas!$F$3),AND(HOUR($L1657)&gt;=Listas!$F$2,HOUR($L1657)&lt;=Listas!$F$3)),(HOUR($L1657)-HOUR($K1657)),IF(AND(AND(HOUR($K1657)&gt;=Listas!$F$4,HOUR($K1657)&lt;=Listas!$F$5),AND(HOUR($L1657)&gt;=Listas!$F$4,HOUR($L1657)&lt;=Listas!$F$5)),(HOUR($L1657)-HOUR($K1657)),IF(AND(AND(HOUR($K1657)&gt;=Listas!$F$2,HOUR($K1657)&lt;=Listas!$F$3),AND(HOUR($L1657)&gt;=Listas!$F$4,HOUR($L1657)&lt;=Listas!$F$5)),((Listas!$F$3-HOUR($K1657)))+((HOUR($L1657)-Listas!$F$4)),0)))),IF(AND($L1657-$K1657&gt;0.42,$L1657-$K1657&lt;=1.42),(IF(AND(HOUR($K1657)&gt;=Listas!$F$2,HOUR($K1657)&lt;=Listas!$F$3),(Listas!$F$3-HOUR($K1657)+4),IF(AND(HOUR($K1657)&gt;=Listas!$F$4,HOUR($K1657)&lt;=Listas!$F$5),(Listas!$F$5-HOUR($K1657)),0))+IF(AND(HOUR($L1657)&gt;=Listas!$F$2,HOUR($L1657)&lt;=Listas!$F$3),(HOUR($L1657)-Listas!$F$2),IF(AND(HOUR($L1657)&gt;=Listas!$F$4,HOUR($L1657)&lt;=Listas!$F$5),(HOUR($L1657)-Listas!$F$4+4),0))),IF(($L1657-$K1657&gt;1.42),(IF(AND(HOUR($K1657)&gt;=Listas!$F$2,HOUR($K1657)&lt;=Listas!$F$3),(Listas!$F$3-HOUR($K1657)+4)+IF(AND(HOUR($L1657)&gt;=Listas!$F$2,HOUR($L1657)&lt;=Listas!$F$3),(HOUR($L1657)-Listas!$F$2)+NETWORKDAYS($K1657+1,$L1657-1,Listas!$H$2:$H$112)*Listas!$F$6,IF(AND(HOUR($L1657)&gt;=Listas!$F$4,HOUR($L1657)&lt;=Listas!$F$5),(HOUR($L1657)-Listas!$F$4+4)+NETWORKDAYS($K1657+1,$L1657-1,Listas!$H$2:$H$111)*Listas!$F$6,0)),IF(AND(HOUR($K1657)&gt;=Listas!$F$4,HOUR($K1657)&lt;=Listas!$F$5),(Listas!$F$5-HOUR($K1657))+IF(AND(HOUR($L1657)&gt;=Listas!$F$2,HOUR($L1657)&lt;=Listas!$F$3),(HOUR($L1657)-Listas!$F$2)+NETWORKDAYS($K1657+1,$L1657-1,Listas!$H$2:$H$111)*Listas!$F$6,(HOUR($L1657)-Listas!$F$4+4)+NETWORKDAYS($K1657+1,$L1657-1,Listas!$H$2:$H$111)*Listas!$F$6)))),IF(($L1657-$K1657)&lt;0,"Fecha inicial mayor a fecha final",0)))))))))</f>
        <v/>
      </c>
      <c r="N1657" s="6" t="str">
        <f t="shared" si="1"/>
        <v/>
      </c>
      <c r="O1657" s="6"/>
      <c r="P1657" s="6"/>
      <c r="Q1657" s="6" t="b">
        <v>0</v>
      </c>
      <c r="R1657" s="6" t="str">
        <f t="shared" si="11"/>
        <v/>
      </c>
      <c r="S1657" s="6"/>
    </row>
    <row r="1658">
      <c r="A1658" s="6"/>
      <c r="B1658" s="6"/>
      <c r="C1658" s="6"/>
      <c r="D1658" s="6"/>
      <c r="E1658" s="6"/>
      <c r="F1658" s="6"/>
      <c r="G1658" s="6"/>
      <c r="H1658" s="6"/>
      <c r="I1658" s="6"/>
      <c r="J1658" s="6"/>
      <c r="K1658" s="84"/>
      <c r="L1658" s="84"/>
      <c r="M1658" s="6" t="str">
        <f>IF(OR(ISBLANK($K1658),ISBLANK($L1658)),"",IF(NETWORKDAYS($K1658,$K1658,Listas!$H$2:$H$111)=0,"Error fecha inicial",IF(NETWORKDAYS($L1658,$L1658,Listas!$H$2:$H$111)=0,"Error fecha final",IF(OR(HOUR($K1658)&lt;Listas!$F$2,AND(HOUR($K1658)&gt;Listas!$F$3,HOUR($K1658)&lt;Listas!$F$4),HOUR($K1658)&gt;Listas!$F$5),"Error hora, fecha inicial",IF(OR(HOUR($L1658)&lt;Listas!$F$2,AND(HOUR($L1658)&gt;Listas!$F$3,HOUR($L1658)&lt;Listas!$F$4),HOUR($L1658)&gt;Listas!$F$5),"Error hora, fecha final",IF(AND($L1658-$K1658&gt;0,$L1658-$K1658&lt;=0.42),(IF(AND(AND(HOUR($K1658)&gt;=Listas!$F$2,HOUR($K1658)&lt;=Listas!$F$3),AND(HOUR($L1658)&gt;=Listas!$F$2,HOUR($L1658)&lt;=Listas!$F$3)),(HOUR($L1658)-HOUR($K1658)),IF(AND(AND(HOUR($K1658)&gt;=Listas!$F$4,HOUR($K1658)&lt;=Listas!$F$5),AND(HOUR($L1658)&gt;=Listas!$F$4,HOUR($L1658)&lt;=Listas!$F$5)),(HOUR($L1658)-HOUR($K1658)),IF(AND(AND(HOUR($K1658)&gt;=Listas!$F$2,HOUR($K1658)&lt;=Listas!$F$3),AND(HOUR($L1658)&gt;=Listas!$F$4,HOUR($L1658)&lt;=Listas!$F$5)),((Listas!$F$3-HOUR($K1658)))+((HOUR($L1658)-Listas!$F$4)),0)))),IF(AND($L1658-$K1658&gt;0.42,$L1658-$K1658&lt;=1.42),(IF(AND(HOUR($K1658)&gt;=Listas!$F$2,HOUR($K1658)&lt;=Listas!$F$3),(Listas!$F$3-HOUR($K1658)+4),IF(AND(HOUR($K1658)&gt;=Listas!$F$4,HOUR($K1658)&lt;=Listas!$F$5),(Listas!$F$5-HOUR($K1658)),0))+IF(AND(HOUR($L1658)&gt;=Listas!$F$2,HOUR($L1658)&lt;=Listas!$F$3),(HOUR($L1658)-Listas!$F$2),IF(AND(HOUR($L1658)&gt;=Listas!$F$4,HOUR($L1658)&lt;=Listas!$F$5),(HOUR($L1658)-Listas!$F$4+4),0))),IF(($L1658-$K1658&gt;1.42),(IF(AND(HOUR($K1658)&gt;=Listas!$F$2,HOUR($K1658)&lt;=Listas!$F$3),(Listas!$F$3-HOUR($K1658)+4)+IF(AND(HOUR($L1658)&gt;=Listas!$F$2,HOUR($L1658)&lt;=Listas!$F$3),(HOUR($L1658)-Listas!$F$2)+NETWORKDAYS($K1658+1,$L1658-1,Listas!$H$2:$H$112)*Listas!$F$6,IF(AND(HOUR($L1658)&gt;=Listas!$F$4,HOUR($L1658)&lt;=Listas!$F$5),(HOUR($L1658)-Listas!$F$4+4)+NETWORKDAYS($K1658+1,$L1658-1,Listas!$H$2:$H$111)*Listas!$F$6,0)),IF(AND(HOUR($K1658)&gt;=Listas!$F$4,HOUR($K1658)&lt;=Listas!$F$5),(Listas!$F$5-HOUR($K1658))+IF(AND(HOUR($L1658)&gt;=Listas!$F$2,HOUR($L1658)&lt;=Listas!$F$3),(HOUR($L1658)-Listas!$F$2)+NETWORKDAYS($K1658+1,$L1658-1,Listas!$H$2:$H$111)*Listas!$F$6,(HOUR($L1658)-Listas!$F$4+4)+NETWORKDAYS($K1658+1,$L1658-1,Listas!$H$2:$H$111)*Listas!$F$6)))),IF(($L1658-$K1658)&lt;0,"Fecha inicial mayor a fecha final",0)))))))))</f>
        <v/>
      </c>
      <c r="N1658" s="6" t="str">
        <f t="shared" si="1"/>
        <v/>
      </c>
      <c r="O1658" s="6"/>
      <c r="P1658" s="6"/>
      <c r="Q1658" s="6" t="b">
        <v>0</v>
      </c>
      <c r="R1658" s="6" t="str">
        <f t="shared" si="11"/>
        <v/>
      </c>
      <c r="S1658" s="6"/>
    </row>
    <row r="1659">
      <c r="A1659" s="6"/>
      <c r="B1659" s="6"/>
      <c r="C1659" s="6"/>
      <c r="D1659" s="6"/>
      <c r="E1659" s="6"/>
      <c r="F1659" s="6"/>
      <c r="G1659" s="6"/>
      <c r="H1659" s="6"/>
      <c r="I1659" s="6"/>
      <c r="J1659" s="6"/>
      <c r="K1659" s="84"/>
      <c r="L1659" s="84"/>
      <c r="M1659" s="6" t="str">
        <f>IF(OR(ISBLANK($K1659),ISBLANK($L1659)),"",IF(NETWORKDAYS($K1659,$K1659,Listas!$H$2:$H$111)=0,"Error fecha inicial",IF(NETWORKDAYS($L1659,$L1659,Listas!$H$2:$H$111)=0,"Error fecha final",IF(OR(HOUR($K1659)&lt;Listas!$F$2,AND(HOUR($K1659)&gt;Listas!$F$3,HOUR($K1659)&lt;Listas!$F$4),HOUR($K1659)&gt;Listas!$F$5),"Error hora, fecha inicial",IF(OR(HOUR($L1659)&lt;Listas!$F$2,AND(HOUR($L1659)&gt;Listas!$F$3,HOUR($L1659)&lt;Listas!$F$4),HOUR($L1659)&gt;Listas!$F$5),"Error hora, fecha final",IF(AND($L1659-$K1659&gt;0,$L1659-$K1659&lt;=0.42),(IF(AND(AND(HOUR($K1659)&gt;=Listas!$F$2,HOUR($K1659)&lt;=Listas!$F$3),AND(HOUR($L1659)&gt;=Listas!$F$2,HOUR($L1659)&lt;=Listas!$F$3)),(HOUR($L1659)-HOUR($K1659)),IF(AND(AND(HOUR($K1659)&gt;=Listas!$F$4,HOUR($K1659)&lt;=Listas!$F$5),AND(HOUR($L1659)&gt;=Listas!$F$4,HOUR($L1659)&lt;=Listas!$F$5)),(HOUR($L1659)-HOUR($K1659)),IF(AND(AND(HOUR($K1659)&gt;=Listas!$F$2,HOUR($K1659)&lt;=Listas!$F$3),AND(HOUR($L1659)&gt;=Listas!$F$4,HOUR($L1659)&lt;=Listas!$F$5)),((Listas!$F$3-HOUR($K1659)))+((HOUR($L1659)-Listas!$F$4)),0)))),IF(AND($L1659-$K1659&gt;0.42,$L1659-$K1659&lt;=1.42),(IF(AND(HOUR($K1659)&gt;=Listas!$F$2,HOUR($K1659)&lt;=Listas!$F$3),(Listas!$F$3-HOUR($K1659)+4),IF(AND(HOUR($K1659)&gt;=Listas!$F$4,HOUR($K1659)&lt;=Listas!$F$5),(Listas!$F$5-HOUR($K1659)),0))+IF(AND(HOUR($L1659)&gt;=Listas!$F$2,HOUR($L1659)&lt;=Listas!$F$3),(HOUR($L1659)-Listas!$F$2),IF(AND(HOUR($L1659)&gt;=Listas!$F$4,HOUR($L1659)&lt;=Listas!$F$5),(HOUR($L1659)-Listas!$F$4+4),0))),IF(($L1659-$K1659&gt;1.42),(IF(AND(HOUR($K1659)&gt;=Listas!$F$2,HOUR($K1659)&lt;=Listas!$F$3),(Listas!$F$3-HOUR($K1659)+4)+IF(AND(HOUR($L1659)&gt;=Listas!$F$2,HOUR($L1659)&lt;=Listas!$F$3),(HOUR($L1659)-Listas!$F$2)+NETWORKDAYS($K1659+1,$L1659-1,Listas!$H$2:$H$112)*Listas!$F$6,IF(AND(HOUR($L1659)&gt;=Listas!$F$4,HOUR($L1659)&lt;=Listas!$F$5),(HOUR($L1659)-Listas!$F$4+4)+NETWORKDAYS($K1659+1,$L1659-1,Listas!$H$2:$H$111)*Listas!$F$6,0)),IF(AND(HOUR($K1659)&gt;=Listas!$F$4,HOUR($K1659)&lt;=Listas!$F$5),(Listas!$F$5-HOUR($K1659))+IF(AND(HOUR($L1659)&gt;=Listas!$F$2,HOUR($L1659)&lt;=Listas!$F$3),(HOUR($L1659)-Listas!$F$2)+NETWORKDAYS($K1659+1,$L1659-1,Listas!$H$2:$H$111)*Listas!$F$6,(HOUR($L1659)-Listas!$F$4+4)+NETWORKDAYS($K1659+1,$L1659-1,Listas!$H$2:$H$111)*Listas!$F$6)))),IF(($L1659-$K1659)&lt;0,"Fecha inicial mayor a fecha final",0)))))))))</f>
        <v/>
      </c>
      <c r="N1659" s="6" t="str">
        <f t="shared" si="1"/>
        <v/>
      </c>
      <c r="O1659" s="6"/>
      <c r="P1659" s="6"/>
      <c r="Q1659" s="6" t="b">
        <v>0</v>
      </c>
      <c r="R1659" s="6" t="str">
        <f t="shared" si="11"/>
        <v/>
      </c>
      <c r="S1659" s="6"/>
    </row>
    <row r="1660">
      <c r="A1660" s="6"/>
      <c r="B1660" s="6"/>
      <c r="C1660" s="6"/>
      <c r="D1660" s="6"/>
      <c r="E1660" s="6"/>
      <c r="F1660" s="6"/>
      <c r="G1660" s="6"/>
      <c r="H1660" s="6"/>
      <c r="I1660" s="6"/>
      <c r="J1660" s="6"/>
      <c r="K1660" s="84"/>
      <c r="L1660" s="84"/>
      <c r="M1660" s="6" t="str">
        <f>IF(OR(ISBLANK($K1660),ISBLANK($L1660)),"",IF(NETWORKDAYS($K1660,$K1660,Listas!$H$2:$H$111)=0,"Error fecha inicial",IF(NETWORKDAYS($L1660,$L1660,Listas!$H$2:$H$111)=0,"Error fecha final",IF(OR(HOUR($K1660)&lt;Listas!$F$2,AND(HOUR($K1660)&gt;Listas!$F$3,HOUR($K1660)&lt;Listas!$F$4),HOUR($K1660)&gt;Listas!$F$5),"Error hora, fecha inicial",IF(OR(HOUR($L1660)&lt;Listas!$F$2,AND(HOUR($L1660)&gt;Listas!$F$3,HOUR($L1660)&lt;Listas!$F$4),HOUR($L1660)&gt;Listas!$F$5),"Error hora, fecha final",IF(AND($L1660-$K1660&gt;0,$L1660-$K1660&lt;=0.42),(IF(AND(AND(HOUR($K1660)&gt;=Listas!$F$2,HOUR($K1660)&lt;=Listas!$F$3),AND(HOUR($L1660)&gt;=Listas!$F$2,HOUR($L1660)&lt;=Listas!$F$3)),(HOUR($L1660)-HOUR($K1660)),IF(AND(AND(HOUR($K1660)&gt;=Listas!$F$4,HOUR($K1660)&lt;=Listas!$F$5),AND(HOUR($L1660)&gt;=Listas!$F$4,HOUR($L1660)&lt;=Listas!$F$5)),(HOUR($L1660)-HOUR($K1660)),IF(AND(AND(HOUR($K1660)&gt;=Listas!$F$2,HOUR($K1660)&lt;=Listas!$F$3),AND(HOUR($L1660)&gt;=Listas!$F$4,HOUR($L1660)&lt;=Listas!$F$5)),((Listas!$F$3-HOUR($K1660)))+((HOUR($L1660)-Listas!$F$4)),0)))),IF(AND($L1660-$K1660&gt;0.42,$L1660-$K1660&lt;=1.42),(IF(AND(HOUR($K1660)&gt;=Listas!$F$2,HOUR($K1660)&lt;=Listas!$F$3),(Listas!$F$3-HOUR($K1660)+4),IF(AND(HOUR($K1660)&gt;=Listas!$F$4,HOUR($K1660)&lt;=Listas!$F$5),(Listas!$F$5-HOUR($K1660)),0))+IF(AND(HOUR($L1660)&gt;=Listas!$F$2,HOUR($L1660)&lt;=Listas!$F$3),(HOUR($L1660)-Listas!$F$2),IF(AND(HOUR($L1660)&gt;=Listas!$F$4,HOUR($L1660)&lt;=Listas!$F$5),(HOUR($L1660)-Listas!$F$4+4),0))),IF(($L1660-$K1660&gt;1.42),(IF(AND(HOUR($K1660)&gt;=Listas!$F$2,HOUR($K1660)&lt;=Listas!$F$3),(Listas!$F$3-HOUR($K1660)+4)+IF(AND(HOUR($L1660)&gt;=Listas!$F$2,HOUR($L1660)&lt;=Listas!$F$3),(HOUR($L1660)-Listas!$F$2)+NETWORKDAYS($K1660+1,$L1660-1,Listas!$H$2:$H$112)*Listas!$F$6,IF(AND(HOUR($L1660)&gt;=Listas!$F$4,HOUR($L1660)&lt;=Listas!$F$5),(HOUR($L1660)-Listas!$F$4+4)+NETWORKDAYS($K1660+1,$L1660-1,Listas!$H$2:$H$111)*Listas!$F$6,0)),IF(AND(HOUR($K1660)&gt;=Listas!$F$4,HOUR($K1660)&lt;=Listas!$F$5),(Listas!$F$5-HOUR($K1660))+IF(AND(HOUR($L1660)&gt;=Listas!$F$2,HOUR($L1660)&lt;=Listas!$F$3),(HOUR($L1660)-Listas!$F$2)+NETWORKDAYS($K1660+1,$L1660-1,Listas!$H$2:$H$111)*Listas!$F$6,(HOUR($L1660)-Listas!$F$4+4)+NETWORKDAYS($K1660+1,$L1660-1,Listas!$H$2:$H$111)*Listas!$F$6)))),IF(($L1660-$K1660)&lt;0,"Fecha inicial mayor a fecha final",0)))))))))</f>
        <v/>
      </c>
      <c r="N1660" s="6" t="str">
        <f t="shared" si="1"/>
        <v/>
      </c>
      <c r="O1660" s="6"/>
      <c r="P1660" s="6"/>
      <c r="Q1660" s="6" t="b">
        <v>0</v>
      </c>
      <c r="R1660" s="6" t="str">
        <f t="shared" si="11"/>
        <v/>
      </c>
      <c r="S1660" s="6"/>
    </row>
    <row r="1661">
      <c r="A1661" s="6"/>
      <c r="B1661" s="6"/>
      <c r="C1661" s="6"/>
      <c r="D1661" s="6"/>
      <c r="E1661" s="6"/>
      <c r="F1661" s="6"/>
      <c r="G1661" s="6"/>
      <c r="H1661" s="6"/>
      <c r="I1661" s="6"/>
      <c r="J1661" s="6"/>
      <c r="K1661" s="84"/>
      <c r="L1661" s="84"/>
      <c r="M1661" s="6" t="str">
        <f>IF(OR(ISBLANK($K1661),ISBLANK($L1661)),"",IF(NETWORKDAYS($K1661,$K1661,Listas!$H$2:$H$111)=0,"Error fecha inicial",IF(NETWORKDAYS($L1661,$L1661,Listas!$H$2:$H$111)=0,"Error fecha final",IF(OR(HOUR($K1661)&lt;Listas!$F$2,AND(HOUR($K1661)&gt;Listas!$F$3,HOUR($K1661)&lt;Listas!$F$4),HOUR($K1661)&gt;Listas!$F$5),"Error hora, fecha inicial",IF(OR(HOUR($L1661)&lt;Listas!$F$2,AND(HOUR($L1661)&gt;Listas!$F$3,HOUR($L1661)&lt;Listas!$F$4),HOUR($L1661)&gt;Listas!$F$5),"Error hora, fecha final",IF(AND($L1661-$K1661&gt;0,$L1661-$K1661&lt;=0.42),(IF(AND(AND(HOUR($K1661)&gt;=Listas!$F$2,HOUR($K1661)&lt;=Listas!$F$3),AND(HOUR($L1661)&gt;=Listas!$F$2,HOUR($L1661)&lt;=Listas!$F$3)),(HOUR($L1661)-HOUR($K1661)),IF(AND(AND(HOUR($K1661)&gt;=Listas!$F$4,HOUR($K1661)&lt;=Listas!$F$5),AND(HOUR($L1661)&gt;=Listas!$F$4,HOUR($L1661)&lt;=Listas!$F$5)),(HOUR($L1661)-HOUR($K1661)),IF(AND(AND(HOUR($K1661)&gt;=Listas!$F$2,HOUR($K1661)&lt;=Listas!$F$3),AND(HOUR($L1661)&gt;=Listas!$F$4,HOUR($L1661)&lt;=Listas!$F$5)),((Listas!$F$3-HOUR($K1661)))+((HOUR($L1661)-Listas!$F$4)),0)))),IF(AND($L1661-$K1661&gt;0.42,$L1661-$K1661&lt;=1.42),(IF(AND(HOUR($K1661)&gt;=Listas!$F$2,HOUR($K1661)&lt;=Listas!$F$3),(Listas!$F$3-HOUR($K1661)+4),IF(AND(HOUR($K1661)&gt;=Listas!$F$4,HOUR($K1661)&lt;=Listas!$F$5),(Listas!$F$5-HOUR($K1661)),0))+IF(AND(HOUR($L1661)&gt;=Listas!$F$2,HOUR($L1661)&lt;=Listas!$F$3),(HOUR($L1661)-Listas!$F$2),IF(AND(HOUR($L1661)&gt;=Listas!$F$4,HOUR($L1661)&lt;=Listas!$F$5),(HOUR($L1661)-Listas!$F$4+4),0))),IF(($L1661-$K1661&gt;1.42),(IF(AND(HOUR($K1661)&gt;=Listas!$F$2,HOUR($K1661)&lt;=Listas!$F$3),(Listas!$F$3-HOUR($K1661)+4)+IF(AND(HOUR($L1661)&gt;=Listas!$F$2,HOUR($L1661)&lt;=Listas!$F$3),(HOUR($L1661)-Listas!$F$2)+NETWORKDAYS($K1661+1,$L1661-1,Listas!$H$2:$H$112)*Listas!$F$6,IF(AND(HOUR($L1661)&gt;=Listas!$F$4,HOUR($L1661)&lt;=Listas!$F$5),(HOUR($L1661)-Listas!$F$4+4)+NETWORKDAYS($K1661+1,$L1661-1,Listas!$H$2:$H$111)*Listas!$F$6,0)),IF(AND(HOUR($K1661)&gt;=Listas!$F$4,HOUR($K1661)&lt;=Listas!$F$5),(Listas!$F$5-HOUR($K1661))+IF(AND(HOUR($L1661)&gt;=Listas!$F$2,HOUR($L1661)&lt;=Listas!$F$3),(HOUR($L1661)-Listas!$F$2)+NETWORKDAYS($K1661+1,$L1661-1,Listas!$H$2:$H$111)*Listas!$F$6,(HOUR($L1661)-Listas!$F$4+4)+NETWORKDAYS($K1661+1,$L1661-1,Listas!$H$2:$H$111)*Listas!$F$6)))),IF(($L1661-$K1661)&lt;0,"Fecha inicial mayor a fecha final",0)))))))))</f>
        <v/>
      </c>
      <c r="N1661" s="6" t="str">
        <f t="shared" si="1"/>
        <v/>
      </c>
      <c r="O1661" s="6"/>
      <c r="P1661" s="6"/>
      <c r="Q1661" s="6" t="b">
        <v>0</v>
      </c>
      <c r="R1661" s="6" t="str">
        <f t="shared" si="11"/>
        <v/>
      </c>
      <c r="S1661" s="6"/>
    </row>
    <row r="1662">
      <c r="A1662" s="6"/>
      <c r="B1662" s="6"/>
      <c r="C1662" s="6"/>
      <c r="D1662" s="6"/>
      <c r="E1662" s="6"/>
      <c r="F1662" s="6"/>
      <c r="G1662" s="6"/>
      <c r="H1662" s="6"/>
      <c r="I1662" s="6"/>
      <c r="J1662" s="6"/>
      <c r="K1662" s="84"/>
      <c r="L1662" s="84"/>
      <c r="M1662" s="6" t="str">
        <f>IF(OR(ISBLANK($K1662),ISBLANK($L1662)),"",IF(NETWORKDAYS($K1662,$K1662,Listas!$H$2:$H$111)=0,"Error fecha inicial",IF(NETWORKDAYS($L1662,$L1662,Listas!$H$2:$H$111)=0,"Error fecha final",IF(OR(HOUR($K1662)&lt;Listas!$F$2,AND(HOUR($K1662)&gt;Listas!$F$3,HOUR($K1662)&lt;Listas!$F$4),HOUR($K1662)&gt;Listas!$F$5),"Error hora, fecha inicial",IF(OR(HOUR($L1662)&lt;Listas!$F$2,AND(HOUR($L1662)&gt;Listas!$F$3,HOUR($L1662)&lt;Listas!$F$4),HOUR($L1662)&gt;Listas!$F$5),"Error hora, fecha final",IF(AND($L1662-$K1662&gt;0,$L1662-$K1662&lt;=0.42),(IF(AND(AND(HOUR($K1662)&gt;=Listas!$F$2,HOUR($K1662)&lt;=Listas!$F$3),AND(HOUR($L1662)&gt;=Listas!$F$2,HOUR($L1662)&lt;=Listas!$F$3)),(HOUR($L1662)-HOUR($K1662)),IF(AND(AND(HOUR($K1662)&gt;=Listas!$F$4,HOUR($K1662)&lt;=Listas!$F$5),AND(HOUR($L1662)&gt;=Listas!$F$4,HOUR($L1662)&lt;=Listas!$F$5)),(HOUR($L1662)-HOUR($K1662)),IF(AND(AND(HOUR($K1662)&gt;=Listas!$F$2,HOUR($K1662)&lt;=Listas!$F$3),AND(HOUR($L1662)&gt;=Listas!$F$4,HOUR($L1662)&lt;=Listas!$F$5)),((Listas!$F$3-HOUR($K1662)))+((HOUR($L1662)-Listas!$F$4)),0)))),IF(AND($L1662-$K1662&gt;0.42,$L1662-$K1662&lt;=1.42),(IF(AND(HOUR($K1662)&gt;=Listas!$F$2,HOUR($K1662)&lt;=Listas!$F$3),(Listas!$F$3-HOUR($K1662)+4),IF(AND(HOUR($K1662)&gt;=Listas!$F$4,HOUR($K1662)&lt;=Listas!$F$5),(Listas!$F$5-HOUR($K1662)),0))+IF(AND(HOUR($L1662)&gt;=Listas!$F$2,HOUR($L1662)&lt;=Listas!$F$3),(HOUR($L1662)-Listas!$F$2),IF(AND(HOUR($L1662)&gt;=Listas!$F$4,HOUR($L1662)&lt;=Listas!$F$5),(HOUR($L1662)-Listas!$F$4+4),0))),IF(($L1662-$K1662&gt;1.42),(IF(AND(HOUR($K1662)&gt;=Listas!$F$2,HOUR($K1662)&lt;=Listas!$F$3),(Listas!$F$3-HOUR($K1662)+4)+IF(AND(HOUR($L1662)&gt;=Listas!$F$2,HOUR($L1662)&lt;=Listas!$F$3),(HOUR($L1662)-Listas!$F$2)+NETWORKDAYS($K1662+1,$L1662-1,Listas!$H$2:$H$112)*Listas!$F$6,IF(AND(HOUR($L1662)&gt;=Listas!$F$4,HOUR($L1662)&lt;=Listas!$F$5),(HOUR($L1662)-Listas!$F$4+4)+NETWORKDAYS($K1662+1,$L1662-1,Listas!$H$2:$H$111)*Listas!$F$6,0)),IF(AND(HOUR($K1662)&gt;=Listas!$F$4,HOUR($K1662)&lt;=Listas!$F$5),(Listas!$F$5-HOUR($K1662))+IF(AND(HOUR($L1662)&gt;=Listas!$F$2,HOUR($L1662)&lt;=Listas!$F$3),(HOUR($L1662)-Listas!$F$2)+NETWORKDAYS($K1662+1,$L1662-1,Listas!$H$2:$H$111)*Listas!$F$6,(HOUR($L1662)-Listas!$F$4+4)+NETWORKDAYS($K1662+1,$L1662-1,Listas!$H$2:$H$111)*Listas!$F$6)))),IF(($L1662-$K1662)&lt;0,"Fecha inicial mayor a fecha final",0)))))))))</f>
        <v/>
      </c>
      <c r="N1662" s="6" t="str">
        <f t="shared" si="1"/>
        <v/>
      </c>
      <c r="O1662" s="6"/>
      <c r="P1662" s="6"/>
      <c r="Q1662" s="6" t="b">
        <v>0</v>
      </c>
      <c r="R1662" s="6" t="str">
        <f t="shared" si="11"/>
        <v/>
      </c>
      <c r="S1662" s="6"/>
    </row>
    <row r="1663">
      <c r="A1663" s="6"/>
      <c r="B1663" s="6"/>
      <c r="C1663" s="6"/>
      <c r="D1663" s="6"/>
      <c r="E1663" s="6"/>
      <c r="F1663" s="6"/>
      <c r="G1663" s="6"/>
      <c r="H1663" s="6"/>
      <c r="I1663" s="6"/>
      <c r="J1663" s="6"/>
      <c r="K1663" s="84"/>
      <c r="L1663" s="84"/>
      <c r="M1663" s="6" t="str">
        <f>IF(OR(ISBLANK($K1663),ISBLANK($L1663)),"",IF(NETWORKDAYS($K1663,$K1663,Listas!$H$2:$H$111)=0,"Error fecha inicial",IF(NETWORKDAYS($L1663,$L1663,Listas!$H$2:$H$111)=0,"Error fecha final",IF(OR(HOUR($K1663)&lt;Listas!$F$2,AND(HOUR($K1663)&gt;Listas!$F$3,HOUR($K1663)&lt;Listas!$F$4),HOUR($K1663)&gt;Listas!$F$5),"Error hora, fecha inicial",IF(OR(HOUR($L1663)&lt;Listas!$F$2,AND(HOUR($L1663)&gt;Listas!$F$3,HOUR($L1663)&lt;Listas!$F$4),HOUR($L1663)&gt;Listas!$F$5),"Error hora, fecha final",IF(AND($L1663-$K1663&gt;0,$L1663-$K1663&lt;=0.42),(IF(AND(AND(HOUR($K1663)&gt;=Listas!$F$2,HOUR($K1663)&lt;=Listas!$F$3),AND(HOUR($L1663)&gt;=Listas!$F$2,HOUR($L1663)&lt;=Listas!$F$3)),(HOUR($L1663)-HOUR($K1663)),IF(AND(AND(HOUR($K1663)&gt;=Listas!$F$4,HOUR($K1663)&lt;=Listas!$F$5),AND(HOUR($L1663)&gt;=Listas!$F$4,HOUR($L1663)&lt;=Listas!$F$5)),(HOUR($L1663)-HOUR($K1663)),IF(AND(AND(HOUR($K1663)&gt;=Listas!$F$2,HOUR($K1663)&lt;=Listas!$F$3),AND(HOUR($L1663)&gt;=Listas!$F$4,HOUR($L1663)&lt;=Listas!$F$5)),((Listas!$F$3-HOUR($K1663)))+((HOUR($L1663)-Listas!$F$4)),0)))),IF(AND($L1663-$K1663&gt;0.42,$L1663-$K1663&lt;=1.42),(IF(AND(HOUR($K1663)&gt;=Listas!$F$2,HOUR($K1663)&lt;=Listas!$F$3),(Listas!$F$3-HOUR($K1663)+4),IF(AND(HOUR($K1663)&gt;=Listas!$F$4,HOUR($K1663)&lt;=Listas!$F$5),(Listas!$F$5-HOUR($K1663)),0))+IF(AND(HOUR($L1663)&gt;=Listas!$F$2,HOUR($L1663)&lt;=Listas!$F$3),(HOUR($L1663)-Listas!$F$2),IF(AND(HOUR($L1663)&gt;=Listas!$F$4,HOUR($L1663)&lt;=Listas!$F$5),(HOUR($L1663)-Listas!$F$4+4),0))),IF(($L1663-$K1663&gt;1.42),(IF(AND(HOUR($K1663)&gt;=Listas!$F$2,HOUR($K1663)&lt;=Listas!$F$3),(Listas!$F$3-HOUR($K1663)+4)+IF(AND(HOUR($L1663)&gt;=Listas!$F$2,HOUR($L1663)&lt;=Listas!$F$3),(HOUR($L1663)-Listas!$F$2)+NETWORKDAYS($K1663+1,$L1663-1,Listas!$H$2:$H$112)*Listas!$F$6,IF(AND(HOUR($L1663)&gt;=Listas!$F$4,HOUR($L1663)&lt;=Listas!$F$5),(HOUR($L1663)-Listas!$F$4+4)+NETWORKDAYS($K1663+1,$L1663-1,Listas!$H$2:$H$111)*Listas!$F$6,0)),IF(AND(HOUR($K1663)&gt;=Listas!$F$4,HOUR($K1663)&lt;=Listas!$F$5),(Listas!$F$5-HOUR($K1663))+IF(AND(HOUR($L1663)&gt;=Listas!$F$2,HOUR($L1663)&lt;=Listas!$F$3),(HOUR($L1663)-Listas!$F$2)+NETWORKDAYS($K1663+1,$L1663-1,Listas!$H$2:$H$111)*Listas!$F$6,(HOUR($L1663)-Listas!$F$4+4)+NETWORKDAYS($K1663+1,$L1663-1,Listas!$H$2:$H$111)*Listas!$F$6)))),IF(($L1663-$K1663)&lt;0,"Fecha inicial mayor a fecha final",0)))))))))</f>
        <v/>
      </c>
      <c r="N1663" s="6" t="str">
        <f t="shared" si="1"/>
        <v/>
      </c>
      <c r="O1663" s="6"/>
      <c r="P1663" s="6"/>
      <c r="Q1663" s="6" t="b">
        <v>0</v>
      </c>
      <c r="R1663" s="6" t="str">
        <f t="shared" si="11"/>
        <v/>
      </c>
      <c r="S1663" s="6"/>
    </row>
    <row r="1664">
      <c r="A1664" s="6"/>
      <c r="B1664" s="6"/>
      <c r="C1664" s="6"/>
      <c r="D1664" s="6"/>
      <c r="E1664" s="6"/>
      <c r="F1664" s="6"/>
      <c r="G1664" s="6"/>
      <c r="H1664" s="6"/>
      <c r="I1664" s="6"/>
      <c r="J1664" s="6"/>
      <c r="K1664" s="84"/>
      <c r="L1664" s="84"/>
      <c r="M1664" s="6" t="str">
        <f>IF(OR(ISBLANK($K1664),ISBLANK($L1664)),"",IF(NETWORKDAYS($K1664,$K1664,Listas!$H$2:$H$111)=0,"Error fecha inicial",IF(NETWORKDAYS($L1664,$L1664,Listas!$H$2:$H$111)=0,"Error fecha final",IF(OR(HOUR($K1664)&lt;Listas!$F$2,AND(HOUR($K1664)&gt;Listas!$F$3,HOUR($K1664)&lt;Listas!$F$4),HOUR($K1664)&gt;Listas!$F$5),"Error hora, fecha inicial",IF(OR(HOUR($L1664)&lt;Listas!$F$2,AND(HOUR($L1664)&gt;Listas!$F$3,HOUR($L1664)&lt;Listas!$F$4),HOUR($L1664)&gt;Listas!$F$5),"Error hora, fecha final",IF(AND($L1664-$K1664&gt;0,$L1664-$K1664&lt;=0.42),(IF(AND(AND(HOUR($K1664)&gt;=Listas!$F$2,HOUR($K1664)&lt;=Listas!$F$3),AND(HOUR($L1664)&gt;=Listas!$F$2,HOUR($L1664)&lt;=Listas!$F$3)),(HOUR($L1664)-HOUR($K1664)),IF(AND(AND(HOUR($K1664)&gt;=Listas!$F$4,HOUR($K1664)&lt;=Listas!$F$5),AND(HOUR($L1664)&gt;=Listas!$F$4,HOUR($L1664)&lt;=Listas!$F$5)),(HOUR($L1664)-HOUR($K1664)),IF(AND(AND(HOUR($K1664)&gt;=Listas!$F$2,HOUR($K1664)&lt;=Listas!$F$3),AND(HOUR($L1664)&gt;=Listas!$F$4,HOUR($L1664)&lt;=Listas!$F$5)),((Listas!$F$3-HOUR($K1664)))+((HOUR($L1664)-Listas!$F$4)),0)))),IF(AND($L1664-$K1664&gt;0.42,$L1664-$K1664&lt;=1.42),(IF(AND(HOUR($K1664)&gt;=Listas!$F$2,HOUR($K1664)&lt;=Listas!$F$3),(Listas!$F$3-HOUR($K1664)+4),IF(AND(HOUR($K1664)&gt;=Listas!$F$4,HOUR($K1664)&lt;=Listas!$F$5),(Listas!$F$5-HOUR($K1664)),0))+IF(AND(HOUR($L1664)&gt;=Listas!$F$2,HOUR($L1664)&lt;=Listas!$F$3),(HOUR($L1664)-Listas!$F$2),IF(AND(HOUR($L1664)&gt;=Listas!$F$4,HOUR($L1664)&lt;=Listas!$F$5),(HOUR($L1664)-Listas!$F$4+4),0))),IF(($L1664-$K1664&gt;1.42),(IF(AND(HOUR($K1664)&gt;=Listas!$F$2,HOUR($K1664)&lt;=Listas!$F$3),(Listas!$F$3-HOUR($K1664)+4)+IF(AND(HOUR($L1664)&gt;=Listas!$F$2,HOUR($L1664)&lt;=Listas!$F$3),(HOUR($L1664)-Listas!$F$2)+NETWORKDAYS($K1664+1,$L1664-1,Listas!$H$2:$H$112)*Listas!$F$6,IF(AND(HOUR($L1664)&gt;=Listas!$F$4,HOUR($L1664)&lt;=Listas!$F$5),(HOUR($L1664)-Listas!$F$4+4)+NETWORKDAYS($K1664+1,$L1664-1,Listas!$H$2:$H$111)*Listas!$F$6,0)),IF(AND(HOUR($K1664)&gt;=Listas!$F$4,HOUR($K1664)&lt;=Listas!$F$5),(Listas!$F$5-HOUR($K1664))+IF(AND(HOUR($L1664)&gt;=Listas!$F$2,HOUR($L1664)&lt;=Listas!$F$3),(HOUR($L1664)-Listas!$F$2)+NETWORKDAYS($K1664+1,$L1664-1,Listas!$H$2:$H$111)*Listas!$F$6,(HOUR($L1664)-Listas!$F$4+4)+NETWORKDAYS($K1664+1,$L1664-1,Listas!$H$2:$H$111)*Listas!$F$6)))),IF(($L1664-$K1664)&lt;0,"Fecha inicial mayor a fecha final",0)))))))))</f>
        <v/>
      </c>
      <c r="N1664" s="6" t="str">
        <f t="shared" si="1"/>
        <v/>
      </c>
      <c r="O1664" s="6"/>
      <c r="P1664" s="6"/>
      <c r="Q1664" s="6" t="b">
        <v>0</v>
      </c>
      <c r="R1664" s="6" t="str">
        <f t="shared" si="11"/>
        <v/>
      </c>
      <c r="S1664" s="6"/>
    </row>
    <row r="1665">
      <c r="A1665" s="6"/>
      <c r="B1665" s="6"/>
      <c r="C1665" s="6"/>
      <c r="D1665" s="6"/>
      <c r="E1665" s="6"/>
      <c r="F1665" s="6"/>
      <c r="G1665" s="6"/>
      <c r="H1665" s="6"/>
      <c r="I1665" s="6"/>
      <c r="J1665" s="6"/>
      <c r="K1665" s="84"/>
      <c r="L1665" s="84"/>
      <c r="M1665" s="6" t="str">
        <f>IF(OR(ISBLANK($K1665),ISBLANK($L1665)),"",IF(NETWORKDAYS($K1665,$K1665,Listas!$H$2:$H$111)=0,"Error fecha inicial",IF(NETWORKDAYS($L1665,$L1665,Listas!$H$2:$H$111)=0,"Error fecha final",IF(OR(HOUR($K1665)&lt;Listas!$F$2,AND(HOUR($K1665)&gt;Listas!$F$3,HOUR($K1665)&lt;Listas!$F$4),HOUR($K1665)&gt;Listas!$F$5),"Error hora, fecha inicial",IF(OR(HOUR($L1665)&lt;Listas!$F$2,AND(HOUR($L1665)&gt;Listas!$F$3,HOUR($L1665)&lt;Listas!$F$4),HOUR($L1665)&gt;Listas!$F$5),"Error hora, fecha final",IF(AND($L1665-$K1665&gt;0,$L1665-$K1665&lt;=0.42),(IF(AND(AND(HOUR($K1665)&gt;=Listas!$F$2,HOUR($K1665)&lt;=Listas!$F$3),AND(HOUR($L1665)&gt;=Listas!$F$2,HOUR($L1665)&lt;=Listas!$F$3)),(HOUR($L1665)-HOUR($K1665)),IF(AND(AND(HOUR($K1665)&gt;=Listas!$F$4,HOUR($K1665)&lt;=Listas!$F$5),AND(HOUR($L1665)&gt;=Listas!$F$4,HOUR($L1665)&lt;=Listas!$F$5)),(HOUR($L1665)-HOUR($K1665)),IF(AND(AND(HOUR($K1665)&gt;=Listas!$F$2,HOUR($K1665)&lt;=Listas!$F$3),AND(HOUR($L1665)&gt;=Listas!$F$4,HOUR($L1665)&lt;=Listas!$F$5)),((Listas!$F$3-HOUR($K1665)))+((HOUR($L1665)-Listas!$F$4)),0)))),IF(AND($L1665-$K1665&gt;0.42,$L1665-$K1665&lt;=1.42),(IF(AND(HOUR($K1665)&gt;=Listas!$F$2,HOUR($K1665)&lt;=Listas!$F$3),(Listas!$F$3-HOUR($K1665)+4),IF(AND(HOUR($K1665)&gt;=Listas!$F$4,HOUR($K1665)&lt;=Listas!$F$5),(Listas!$F$5-HOUR($K1665)),0))+IF(AND(HOUR($L1665)&gt;=Listas!$F$2,HOUR($L1665)&lt;=Listas!$F$3),(HOUR($L1665)-Listas!$F$2),IF(AND(HOUR($L1665)&gt;=Listas!$F$4,HOUR($L1665)&lt;=Listas!$F$5),(HOUR($L1665)-Listas!$F$4+4),0))),IF(($L1665-$K1665&gt;1.42),(IF(AND(HOUR($K1665)&gt;=Listas!$F$2,HOUR($K1665)&lt;=Listas!$F$3),(Listas!$F$3-HOUR($K1665)+4)+IF(AND(HOUR($L1665)&gt;=Listas!$F$2,HOUR($L1665)&lt;=Listas!$F$3),(HOUR($L1665)-Listas!$F$2)+NETWORKDAYS($K1665+1,$L1665-1,Listas!$H$2:$H$112)*Listas!$F$6,IF(AND(HOUR($L1665)&gt;=Listas!$F$4,HOUR($L1665)&lt;=Listas!$F$5),(HOUR($L1665)-Listas!$F$4+4)+NETWORKDAYS($K1665+1,$L1665-1,Listas!$H$2:$H$111)*Listas!$F$6,0)),IF(AND(HOUR($K1665)&gt;=Listas!$F$4,HOUR($K1665)&lt;=Listas!$F$5),(Listas!$F$5-HOUR($K1665))+IF(AND(HOUR($L1665)&gt;=Listas!$F$2,HOUR($L1665)&lt;=Listas!$F$3),(HOUR($L1665)-Listas!$F$2)+NETWORKDAYS($K1665+1,$L1665-1,Listas!$H$2:$H$111)*Listas!$F$6,(HOUR($L1665)-Listas!$F$4+4)+NETWORKDAYS($K1665+1,$L1665-1,Listas!$H$2:$H$111)*Listas!$F$6)))),IF(($L1665-$K1665)&lt;0,"Fecha inicial mayor a fecha final",0)))))))))</f>
        <v/>
      </c>
      <c r="N1665" s="6" t="str">
        <f t="shared" si="1"/>
        <v/>
      </c>
      <c r="O1665" s="6"/>
      <c r="P1665" s="6"/>
      <c r="Q1665" s="6" t="b">
        <v>0</v>
      </c>
      <c r="R1665" s="6" t="str">
        <f t="shared" si="11"/>
        <v/>
      </c>
      <c r="S1665" s="6"/>
    </row>
    <row r="1666">
      <c r="A1666" s="6"/>
      <c r="B1666" s="6"/>
      <c r="C1666" s="6"/>
      <c r="D1666" s="6"/>
      <c r="E1666" s="6"/>
      <c r="F1666" s="6"/>
      <c r="G1666" s="6"/>
      <c r="H1666" s="6"/>
      <c r="I1666" s="6"/>
      <c r="J1666" s="6"/>
      <c r="K1666" s="84"/>
      <c r="L1666" s="84"/>
      <c r="M1666" s="6" t="str">
        <f>IF(OR(ISBLANK($K1666),ISBLANK($L1666)),"",IF(NETWORKDAYS($K1666,$K1666,Listas!$H$2:$H$111)=0,"Error fecha inicial",IF(NETWORKDAYS($L1666,$L1666,Listas!$H$2:$H$111)=0,"Error fecha final",IF(OR(HOUR($K1666)&lt;Listas!$F$2,AND(HOUR($K1666)&gt;Listas!$F$3,HOUR($K1666)&lt;Listas!$F$4),HOUR($K1666)&gt;Listas!$F$5),"Error hora, fecha inicial",IF(OR(HOUR($L1666)&lt;Listas!$F$2,AND(HOUR($L1666)&gt;Listas!$F$3,HOUR($L1666)&lt;Listas!$F$4),HOUR($L1666)&gt;Listas!$F$5),"Error hora, fecha final",IF(AND($L1666-$K1666&gt;0,$L1666-$K1666&lt;=0.42),(IF(AND(AND(HOUR($K1666)&gt;=Listas!$F$2,HOUR($K1666)&lt;=Listas!$F$3),AND(HOUR($L1666)&gt;=Listas!$F$2,HOUR($L1666)&lt;=Listas!$F$3)),(HOUR($L1666)-HOUR($K1666)),IF(AND(AND(HOUR($K1666)&gt;=Listas!$F$4,HOUR($K1666)&lt;=Listas!$F$5),AND(HOUR($L1666)&gt;=Listas!$F$4,HOUR($L1666)&lt;=Listas!$F$5)),(HOUR($L1666)-HOUR($K1666)),IF(AND(AND(HOUR($K1666)&gt;=Listas!$F$2,HOUR($K1666)&lt;=Listas!$F$3),AND(HOUR($L1666)&gt;=Listas!$F$4,HOUR($L1666)&lt;=Listas!$F$5)),((Listas!$F$3-HOUR($K1666)))+((HOUR($L1666)-Listas!$F$4)),0)))),IF(AND($L1666-$K1666&gt;0.42,$L1666-$K1666&lt;=1.42),(IF(AND(HOUR($K1666)&gt;=Listas!$F$2,HOUR($K1666)&lt;=Listas!$F$3),(Listas!$F$3-HOUR($K1666)+4),IF(AND(HOUR($K1666)&gt;=Listas!$F$4,HOUR($K1666)&lt;=Listas!$F$5),(Listas!$F$5-HOUR($K1666)),0))+IF(AND(HOUR($L1666)&gt;=Listas!$F$2,HOUR($L1666)&lt;=Listas!$F$3),(HOUR($L1666)-Listas!$F$2),IF(AND(HOUR($L1666)&gt;=Listas!$F$4,HOUR($L1666)&lt;=Listas!$F$5),(HOUR($L1666)-Listas!$F$4+4),0))),IF(($L1666-$K1666&gt;1.42),(IF(AND(HOUR($K1666)&gt;=Listas!$F$2,HOUR($K1666)&lt;=Listas!$F$3),(Listas!$F$3-HOUR($K1666)+4)+IF(AND(HOUR($L1666)&gt;=Listas!$F$2,HOUR($L1666)&lt;=Listas!$F$3),(HOUR($L1666)-Listas!$F$2)+NETWORKDAYS($K1666+1,$L1666-1,Listas!$H$2:$H$112)*Listas!$F$6,IF(AND(HOUR($L1666)&gt;=Listas!$F$4,HOUR($L1666)&lt;=Listas!$F$5),(HOUR($L1666)-Listas!$F$4+4)+NETWORKDAYS($K1666+1,$L1666-1,Listas!$H$2:$H$111)*Listas!$F$6,0)),IF(AND(HOUR($K1666)&gt;=Listas!$F$4,HOUR($K1666)&lt;=Listas!$F$5),(Listas!$F$5-HOUR($K1666))+IF(AND(HOUR($L1666)&gt;=Listas!$F$2,HOUR($L1666)&lt;=Listas!$F$3),(HOUR($L1666)-Listas!$F$2)+NETWORKDAYS($K1666+1,$L1666-1,Listas!$H$2:$H$111)*Listas!$F$6,(HOUR($L1666)-Listas!$F$4+4)+NETWORKDAYS($K1666+1,$L1666-1,Listas!$H$2:$H$111)*Listas!$F$6)))),IF(($L1666-$K1666)&lt;0,"Fecha inicial mayor a fecha final",0)))))))))</f>
        <v/>
      </c>
      <c r="N1666" s="6" t="str">
        <f t="shared" si="1"/>
        <v/>
      </c>
      <c r="O1666" s="6"/>
      <c r="P1666" s="6"/>
      <c r="Q1666" s="6" t="b">
        <v>0</v>
      </c>
      <c r="R1666" s="6" t="str">
        <f t="shared" si="11"/>
        <v/>
      </c>
      <c r="S1666" s="6"/>
    </row>
    <row r="1667">
      <c r="A1667" s="6"/>
      <c r="B1667" s="6"/>
      <c r="C1667" s="6"/>
      <c r="D1667" s="6"/>
      <c r="E1667" s="6"/>
      <c r="F1667" s="6"/>
      <c r="G1667" s="6"/>
      <c r="H1667" s="6"/>
      <c r="I1667" s="6"/>
      <c r="J1667" s="6"/>
      <c r="K1667" s="84"/>
      <c r="L1667" s="84"/>
      <c r="M1667" s="6" t="str">
        <f>IF(OR(ISBLANK($K1667),ISBLANK($L1667)),"",IF(NETWORKDAYS($K1667,$K1667,Listas!$H$2:$H$111)=0,"Error fecha inicial",IF(NETWORKDAYS($L1667,$L1667,Listas!$H$2:$H$111)=0,"Error fecha final",IF(OR(HOUR($K1667)&lt;Listas!$F$2,AND(HOUR($K1667)&gt;Listas!$F$3,HOUR($K1667)&lt;Listas!$F$4),HOUR($K1667)&gt;Listas!$F$5),"Error hora, fecha inicial",IF(OR(HOUR($L1667)&lt;Listas!$F$2,AND(HOUR($L1667)&gt;Listas!$F$3,HOUR($L1667)&lt;Listas!$F$4),HOUR($L1667)&gt;Listas!$F$5),"Error hora, fecha final",IF(AND($L1667-$K1667&gt;0,$L1667-$K1667&lt;=0.42),(IF(AND(AND(HOUR($K1667)&gt;=Listas!$F$2,HOUR($K1667)&lt;=Listas!$F$3),AND(HOUR($L1667)&gt;=Listas!$F$2,HOUR($L1667)&lt;=Listas!$F$3)),(HOUR($L1667)-HOUR($K1667)),IF(AND(AND(HOUR($K1667)&gt;=Listas!$F$4,HOUR($K1667)&lt;=Listas!$F$5),AND(HOUR($L1667)&gt;=Listas!$F$4,HOUR($L1667)&lt;=Listas!$F$5)),(HOUR($L1667)-HOUR($K1667)),IF(AND(AND(HOUR($K1667)&gt;=Listas!$F$2,HOUR($K1667)&lt;=Listas!$F$3),AND(HOUR($L1667)&gt;=Listas!$F$4,HOUR($L1667)&lt;=Listas!$F$5)),((Listas!$F$3-HOUR($K1667)))+((HOUR($L1667)-Listas!$F$4)),0)))),IF(AND($L1667-$K1667&gt;0.42,$L1667-$K1667&lt;=1.42),(IF(AND(HOUR($K1667)&gt;=Listas!$F$2,HOUR($K1667)&lt;=Listas!$F$3),(Listas!$F$3-HOUR($K1667)+4),IF(AND(HOUR($K1667)&gt;=Listas!$F$4,HOUR($K1667)&lt;=Listas!$F$5),(Listas!$F$5-HOUR($K1667)),0))+IF(AND(HOUR($L1667)&gt;=Listas!$F$2,HOUR($L1667)&lt;=Listas!$F$3),(HOUR($L1667)-Listas!$F$2),IF(AND(HOUR($L1667)&gt;=Listas!$F$4,HOUR($L1667)&lt;=Listas!$F$5),(HOUR($L1667)-Listas!$F$4+4),0))),IF(($L1667-$K1667&gt;1.42),(IF(AND(HOUR($K1667)&gt;=Listas!$F$2,HOUR($K1667)&lt;=Listas!$F$3),(Listas!$F$3-HOUR($K1667)+4)+IF(AND(HOUR($L1667)&gt;=Listas!$F$2,HOUR($L1667)&lt;=Listas!$F$3),(HOUR($L1667)-Listas!$F$2)+NETWORKDAYS($K1667+1,$L1667-1,Listas!$H$2:$H$112)*Listas!$F$6,IF(AND(HOUR($L1667)&gt;=Listas!$F$4,HOUR($L1667)&lt;=Listas!$F$5),(HOUR($L1667)-Listas!$F$4+4)+NETWORKDAYS($K1667+1,$L1667-1,Listas!$H$2:$H$111)*Listas!$F$6,0)),IF(AND(HOUR($K1667)&gt;=Listas!$F$4,HOUR($K1667)&lt;=Listas!$F$5),(Listas!$F$5-HOUR($K1667))+IF(AND(HOUR($L1667)&gt;=Listas!$F$2,HOUR($L1667)&lt;=Listas!$F$3),(HOUR($L1667)-Listas!$F$2)+NETWORKDAYS($K1667+1,$L1667-1,Listas!$H$2:$H$111)*Listas!$F$6,(HOUR($L1667)-Listas!$F$4+4)+NETWORKDAYS($K1667+1,$L1667-1,Listas!$H$2:$H$111)*Listas!$F$6)))),IF(($L1667-$K1667)&lt;0,"Fecha inicial mayor a fecha final",0)))))))))</f>
        <v/>
      </c>
      <c r="N1667" s="6" t="str">
        <f t="shared" si="1"/>
        <v/>
      </c>
      <c r="O1667" s="6"/>
      <c r="P1667" s="6"/>
      <c r="Q1667" s="6" t="b">
        <v>0</v>
      </c>
      <c r="R1667" s="6" t="str">
        <f t="shared" si="11"/>
        <v/>
      </c>
      <c r="S1667" s="6"/>
    </row>
    <row r="1668">
      <c r="A1668" s="6"/>
      <c r="B1668" s="6"/>
      <c r="C1668" s="6"/>
      <c r="D1668" s="6"/>
      <c r="E1668" s="6"/>
      <c r="F1668" s="6"/>
      <c r="G1668" s="6"/>
      <c r="H1668" s="6"/>
      <c r="I1668" s="6"/>
      <c r="J1668" s="6"/>
      <c r="K1668" s="84"/>
      <c r="L1668" s="84"/>
      <c r="M1668" s="6" t="str">
        <f>IF(OR(ISBLANK($K1668),ISBLANK($L1668)),"",IF(NETWORKDAYS($K1668,$K1668,Listas!$H$2:$H$111)=0,"Error fecha inicial",IF(NETWORKDAYS($L1668,$L1668,Listas!$H$2:$H$111)=0,"Error fecha final",IF(OR(HOUR($K1668)&lt;Listas!$F$2,AND(HOUR($K1668)&gt;Listas!$F$3,HOUR($K1668)&lt;Listas!$F$4),HOUR($K1668)&gt;Listas!$F$5),"Error hora, fecha inicial",IF(OR(HOUR($L1668)&lt;Listas!$F$2,AND(HOUR($L1668)&gt;Listas!$F$3,HOUR($L1668)&lt;Listas!$F$4),HOUR($L1668)&gt;Listas!$F$5),"Error hora, fecha final",IF(AND($L1668-$K1668&gt;0,$L1668-$K1668&lt;=0.42),(IF(AND(AND(HOUR($K1668)&gt;=Listas!$F$2,HOUR($K1668)&lt;=Listas!$F$3),AND(HOUR($L1668)&gt;=Listas!$F$2,HOUR($L1668)&lt;=Listas!$F$3)),(HOUR($L1668)-HOUR($K1668)),IF(AND(AND(HOUR($K1668)&gt;=Listas!$F$4,HOUR($K1668)&lt;=Listas!$F$5),AND(HOUR($L1668)&gt;=Listas!$F$4,HOUR($L1668)&lt;=Listas!$F$5)),(HOUR($L1668)-HOUR($K1668)),IF(AND(AND(HOUR($K1668)&gt;=Listas!$F$2,HOUR($K1668)&lt;=Listas!$F$3),AND(HOUR($L1668)&gt;=Listas!$F$4,HOUR($L1668)&lt;=Listas!$F$5)),((Listas!$F$3-HOUR($K1668)))+((HOUR($L1668)-Listas!$F$4)),0)))),IF(AND($L1668-$K1668&gt;0.42,$L1668-$K1668&lt;=1.42),(IF(AND(HOUR($K1668)&gt;=Listas!$F$2,HOUR($K1668)&lt;=Listas!$F$3),(Listas!$F$3-HOUR($K1668)+4),IF(AND(HOUR($K1668)&gt;=Listas!$F$4,HOUR($K1668)&lt;=Listas!$F$5),(Listas!$F$5-HOUR($K1668)),0))+IF(AND(HOUR($L1668)&gt;=Listas!$F$2,HOUR($L1668)&lt;=Listas!$F$3),(HOUR($L1668)-Listas!$F$2),IF(AND(HOUR($L1668)&gt;=Listas!$F$4,HOUR($L1668)&lt;=Listas!$F$5),(HOUR($L1668)-Listas!$F$4+4),0))),IF(($L1668-$K1668&gt;1.42),(IF(AND(HOUR($K1668)&gt;=Listas!$F$2,HOUR($K1668)&lt;=Listas!$F$3),(Listas!$F$3-HOUR($K1668)+4)+IF(AND(HOUR($L1668)&gt;=Listas!$F$2,HOUR($L1668)&lt;=Listas!$F$3),(HOUR($L1668)-Listas!$F$2)+NETWORKDAYS($K1668+1,$L1668-1,Listas!$H$2:$H$112)*Listas!$F$6,IF(AND(HOUR($L1668)&gt;=Listas!$F$4,HOUR($L1668)&lt;=Listas!$F$5),(HOUR($L1668)-Listas!$F$4+4)+NETWORKDAYS($K1668+1,$L1668-1,Listas!$H$2:$H$111)*Listas!$F$6,0)),IF(AND(HOUR($K1668)&gt;=Listas!$F$4,HOUR($K1668)&lt;=Listas!$F$5),(Listas!$F$5-HOUR($K1668))+IF(AND(HOUR($L1668)&gt;=Listas!$F$2,HOUR($L1668)&lt;=Listas!$F$3),(HOUR($L1668)-Listas!$F$2)+NETWORKDAYS($K1668+1,$L1668-1,Listas!$H$2:$H$111)*Listas!$F$6,(HOUR($L1668)-Listas!$F$4+4)+NETWORKDAYS($K1668+1,$L1668-1,Listas!$H$2:$H$111)*Listas!$F$6)))),IF(($L1668-$K1668)&lt;0,"Fecha inicial mayor a fecha final",0)))))))))</f>
        <v/>
      </c>
      <c r="N1668" s="6" t="str">
        <f t="shared" si="1"/>
        <v/>
      </c>
      <c r="O1668" s="6"/>
      <c r="P1668" s="6"/>
      <c r="Q1668" s="6" t="b">
        <v>0</v>
      </c>
      <c r="R1668" s="6" t="str">
        <f t="shared" si="11"/>
        <v/>
      </c>
      <c r="S1668" s="6"/>
    </row>
    <row r="1669">
      <c r="A1669" s="6"/>
      <c r="B1669" s="6"/>
      <c r="C1669" s="6"/>
      <c r="D1669" s="6"/>
      <c r="E1669" s="6"/>
      <c r="F1669" s="6"/>
      <c r="G1669" s="6"/>
      <c r="H1669" s="6"/>
      <c r="I1669" s="6"/>
      <c r="J1669" s="6"/>
      <c r="K1669" s="84"/>
      <c r="L1669" s="84"/>
      <c r="M1669" s="6" t="str">
        <f>IF(OR(ISBLANK($K1669),ISBLANK($L1669)),"",IF(NETWORKDAYS($K1669,$K1669,Listas!$H$2:$H$111)=0,"Error fecha inicial",IF(NETWORKDAYS($L1669,$L1669,Listas!$H$2:$H$111)=0,"Error fecha final",IF(OR(HOUR($K1669)&lt;Listas!$F$2,AND(HOUR($K1669)&gt;Listas!$F$3,HOUR($K1669)&lt;Listas!$F$4),HOUR($K1669)&gt;Listas!$F$5),"Error hora, fecha inicial",IF(OR(HOUR($L1669)&lt;Listas!$F$2,AND(HOUR($L1669)&gt;Listas!$F$3,HOUR($L1669)&lt;Listas!$F$4),HOUR($L1669)&gt;Listas!$F$5),"Error hora, fecha final",IF(AND($L1669-$K1669&gt;0,$L1669-$K1669&lt;=0.42),(IF(AND(AND(HOUR($K1669)&gt;=Listas!$F$2,HOUR($K1669)&lt;=Listas!$F$3),AND(HOUR($L1669)&gt;=Listas!$F$2,HOUR($L1669)&lt;=Listas!$F$3)),(HOUR($L1669)-HOUR($K1669)),IF(AND(AND(HOUR($K1669)&gt;=Listas!$F$4,HOUR($K1669)&lt;=Listas!$F$5),AND(HOUR($L1669)&gt;=Listas!$F$4,HOUR($L1669)&lt;=Listas!$F$5)),(HOUR($L1669)-HOUR($K1669)),IF(AND(AND(HOUR($K1669)&gt;=Listas!$F$2,HOUR($K1669)&lt;=Listas!$F$3),AND(HOUR($L1669)&gt;=Listas!$F$4,HOUR($L1669)&lt;=Listas!$F$5)),((Listas!$F$3-HOUR($K1669)))+((HOUR($L1669)-Listas!$F$4)),0)))),IF(AND($L1669-$K1669&gt;0.42,$L1669-$K1669&lt;=1.42),(IF(AND(HOUR($K1669)&gt;=Listas!$F$2,HOUR($K1669)&lt;=Listas!$F$3),(Listas!$F$3-HOUR($K1669)+4),IF(AND(HOUR($K1669)&gt;=Listas!$F$4,HOUR($K1669)&lt;=Listas!$F$5),(Listas!$F$5-HOUR($K1669)),0))+IF(AND(HOUR($L1669)&gt;=Listas!$F$2,HOUR($L1669)&lt;=Listas!$F$3),(HOUR($L1669)-Listas!$F$2),IF(AND(HOUR($L1669)&gt;=Listas!$F$4,HOUR($L1669)&lt;=Listas!$F$5),(HOUR($L1669)-Listas!$F$4+4),0))),IF(($L1669-$K1669&gt;1.42),(IF(AND(HOUR($K1669)&gt;=Listas!$F$2,HOUR($K1669)&lt;=Listas!$F$3),(Listas!$F$3-HOUR($K1669)+4)+IF(AND(HOUR($L1669)&gt;=Listas!$F$2,HOUR($L1669)&lt;=Listas!$F$3),(HOUR($L1669)-Listas!$F$2)+NETWORKDAYS($K1669+1,$L1669-1,Listas!$H$2:$H$112)*Listas!$F$6,IF(AND(HOUR($L1669)&gt;=Listas!$F$4,HOUR($L1669)&lt;=Listas!$F$5),(HOUR($L1669)-Listas!$F$4+4)+NETWORKDAYS($K1669+1,$L1669-1,Listas!$H$2:$H$111)*Listas!$F$6,0)),IF(AND(HOUR($K1669)&gt;=Listas!$F$4,HOUR($K1669)&lt;=Listas!$F$5),(Listas!$F$5-HOUR($K1669))+IF(AND(HOUR($L1669)&gt;=Listas!$F$2,HOUR($L1669)&lt;=Listas!$F$3),(HOUR($L1669)-Listas!$F$2)+NETWORKDAYS($K1669+1,$L1669-1,Listas!$H$2:$H$111)*Listas!$F$6,(HOUR($L1669)-Listas!$F$4+4)+NETWORKDAYS($K1669+1,$L1669-1,Listas!$H$2:$H$111)*Listas!$F$6)))),IF(($L1669-$K1669)&lt;0,"Fecha inicial mayor a fecha final",0)))))))))</f>
        <v/>
      </c>
      <c r="N1669" s="6" t="str">
        <f t="shared" si="1"/>
        <v/>
      </c>
      <c r="O1669" s="6"/>
      <c r="P1669" s="6"/>
      <c r="Q1669" s="6" t="b">
        <v>0</v>
      </c>
      <c r="R1669" s="6" t="str">
        <f t="shared" si="11"/>
        <v/>
      </c>
      <c r="S1669" s="6"/>
    </row>
    <row r="1670">
      <c r="A1670" s="6"/>
      <c r="B1670" s="6"/>
      <c r="C1670" s="6"/>
      <c r="D1670" s="6"/>
      <c r="E1670" s="6"/>
      <c r="F1670" s="6"/>
      <c r="G1670" s="6"/>
      <c r="H1670" s="6"/>
      <c r="I1670" s="6"/>
      <c r="J1670" s="6"/>
      <c r="K1670" s="84"/>
      <c r="L1670" s="84"/>
      <c r="M1670" s="6" t="str">
        <f>IF(OR(ISBLANK($K1670),ISBLANK($L1670)),"",IF(NETWORKDAYS($K1670,$K1670,Listas!$H$2:$H$111)=0,"Error fecha inicial",IF(NETWORKDAYS($L1670,$L1670,Listas!$H$2:$H$111)=0,"Error fecha final",IF(OR(HOUR($K1670)&lt;Listas!$F$2,AND(HOUR($K1670)&gt;Listas!$F$3,HOUR($K1670)&lt;Listas!$F$4),HOUR($K1670)&gt;Listas!$F$5),"Error hora, fecha inicial",IF(OR(HOUR($L1670)&lt;Listas!$F$2,AND(HOUR($L1670)&gt;Listas!$F$3,HOUR($L1670)&lt;Listas!$F$4),HOUR($L1670)&gt;Listas!$F$5),"Error hora, fecha final",IF(AND($L1670-$K1670&gt;0,$L1670-$K1670&lt;=0.42),(IF(AND(AND(HOUR($K1670)&gt;=Listas!$F$2,HOUR($K1670)&lt;=Listas!$F$3),AND(HOUR($L1670)&gt;=Listas!$F$2,HOUR($L1670)&lt;=Listas!$F$3)),(HOUR($L1670)-HOUR($K1670)),IF(AND(AND(HOUR($K1670)&gt;=Listas!$F$4,HOUR($K1670)&lt;=Listas!$F$5),AND(HOUR($L1670)&gt;=Listas!$F$4,HOUR($L1670)&lt;=Listas!$F$5)),(HOUR($L1670)-HOUR($K1670)),IF(AND(AND(HOUR($K1670)&gt;=Listas!$F$2,HOUR($K1670)&lt;=Listas!$F$3),AND(HOUR($L1670)&gt;=Listas!$F$4,HOUR($L1670)&lt;=Listas!$F$5)),((Listas!$F$3-HOUR($K1670)))+((HOUR($L1670)-Listas!$F$4)),0)))),IF(AND($L1670-$K1670&gt;0.42,$L1670-$K1670&lt;=1.42),(IF(AND(HOUR($K1670)&gt;=Listas!$F$2,HOUR($K1670)&lt;=Listas!$F$3),(Listas!$F$3-HOUR($K1670)+4),IF(AND(HOUR($K1670)&gt;=Listas!$F$4,HOUR($K1670)&lt;=Listas!$F$5),(Listas!$F$5-HOUR($K1670)),0))+IF(AND(HOUR($L1670)&gt;=Listas!$F$2,HOUR($L1670)&lt;=Listas!$F$3),(HOUR($L1670)-Listas!$F$2),IF(AND(HOUR($L1670)&gt;=Listas!$F$4,HOUR($L1670)&lt;=Listas!$F$5),(HOUR($L1670)-Listas!$F$4+4),0))),IF(($L1670-$K1670&gt;1.42),(IF(AND(HOUR($K1670)&gt;=Listas!$F$2,HOUR($K1670)&lt;=Listas!$F$3),(Listas!$F$3-HOUR($K1670)+4)+IF(AND(HOUR($L1670)&gt;=Listas!$F$2,HOUR($L1670)&lt;=Listas!$F$3),(HOUR($L1670)-Listas!$F$2)+NETWORKDAYS($K1670+1,$L1670-1,Listas!$H$2:$H$112)*Listas!$F$6,IF(AND(HOUR($L1670)&gt;=Listas!$F$4,HOUR($L1670)&lt;=Listas!$F$5),(HOUR($L1670)-Listas!$F$4+4)+NETWORKDAYS($K1670+1,$L1670-1,Listas!$H$2:$H$111)*Listas!$F$6,0)),IF(AND(HOUR($K1670)&gt;=Listas!$F$4,HOUR($K1670)&lt;=Listas!$F$5),(Listas!$F$5-HOUR($K1670))+IF(AND(HOUR($L1670)&gt;=Listas!$F$2,HOUR($L1670)&lt;=Listas!$F$3),(HOUR($L1670)-Listas!$F$2)+NETWORKDAYS($K1670+1,$L1670-1,Listas!$H$2:$H$111)*Listas!$F$6,(HOUR($L1670)-Listas!$F$4+4)+NETWORKDAYS($K1670+1,$L1670-1,Listas!$H$2:$H$111)*Listas!$F$6)))),IF(($L1670-$K1670)&lt;0,"Fecha inicial mayor a fecha final",0)))))))))</f>
        <v/>
      </c>
      <c r="N1670" s="6" t="str">
        <f t="shared" si="1"/>
        <v/>
      </c>
      <c r="O1670" s="6"/>
      <c r="P1670" s="6"/>
      <c r="Q1670" s="6" t="b">
        <v>0</v>
      </c>
      <c r="R1670" s="6" t="str">
        <f t="shared" si="11"/>
        <v/>
      </c>
      <c r="S1670" s="6"/>
    </row>
    <row r="1671">
      <c r="A1671" s="6"/>
      <c r="B1671" s="6"/>
      <c r="C1671" s="6"/>
      <c r="D1671" s="6"/>
      <c r="E1671" s="6"/>
      <c r="F1671" s="6"/>
      <c r="G1671" s="6"/>
      <c r="H1671" s="6"/>
      <c r="I1671" s="6"/>
      <c r="J1671" s="6"/>
      <c r="K1671" s="84"/>
      <c r="L1671" s="84"/>
      <c r="M1671" s="6" t="str">
        <f>IF(OR(ISBLANK($K1671),ISBLANK($L1671)),"",IF(NETWORKDAYS($K1671,$K1671,Listas!$H$2:$H$111)=0,"Error fecha inicial",IF(NETWORKDAYS($L1671,$L1671,Listas!$H$2:$H$111)=0,"Error fecha final",IF(OR(HOUR($K1671)&lt;Listas!$F$2,AND(HOUR($K1671)&gt;Listas!$F$3,HOUR($K1671)&lt;Listas!$F$4),HOUR($K1671)&gt;Listas!$F$5),"Error hora, fecha inicial",IF(OR(HOUR($L1671)&lt;Listas!$F$2,AND(HOUR($L1671)&gt;Listas!$F$3,HOUR($L1671)&lt;Listas!$F$4),HOUR($L1671)&gt;Listas!$F$5),"Error hora, fecha final",IF(AND($L1671-$K1671&gt;0,$L1671-$K1671&lt;=0.42),(IF(AND(AND(HOUR($K1671)&gt;=Listas!$F$2,HOUR($K1671)&lt;=Listas!$F$3),AND(HOUR($L1671)&gt;=Listas!$F$2,HOUR($L1671)&lt;=Listas!$F$3)),(HOUR($L1671)-HOUR($K1671)),IF(AND(AND(HOUR($K1671)&gt;=Listas!$F$4,HOUR($K1671)&lt;=Listas!$F$5),AND(HOUR($L1671)&gt;=Listas!$F$4,HOUR($L1671)&lt;=Listas!$F$5)),(HOUR($L1671)-HOUR($K1671)),IF(AND(AND(HOUR($K1671)&gt;=Listas!$F$2,HOUR($K1671)&lt;=Listas!$F$3),AND(HOUR($L1671)&gt;=Listas!$F$4,HOUR($L1671)&lt;=Listas!$F$5)),((Listas!$F$3-HOUR($K1671)))+((HOUR($L1671)-Listas!$F$4)),0)))),IF(AND($L1671-$K1671&gt;0.42,$L1671-$K1671&lt;=1.42),(IF(AND(HOUR($K1671)&gt;=Listas!$F$2,HOUR($K1671)&lt;=Listas!$F$3),(Listas!$F$3-HOUR($K1671)+4),IF(AND(HOUR($K1671)&gt;=Listas!$F$4,HOUR($K1671)&lt;=Listas!$F$5),(Listas!$F$5-HOUR($K1671)),0))+IF(AND(HOUR($L1671)&gt;=Listas!$F$2,HOUR($L1671)&lt;=Listas!$F$3),(HOUR($L1671)-Listas!$F$2),IF(AND(HOUR($L1671)&gt;=Listas!$F$4,HOUR($L1671)&lt;=Listas!$F$5),(HOUR($L1671)-Listas!$F$4+4),0))),IF(($L1671-$K1671&gt;1.42),(IF(AND(HOUR($K1671)&gt;=Listas!$F$2,HOUR($K1671)&lt;=Listas!$F$3),(Listas!$F$3-HOUR($K1671)+4)+IF(AND(HOUR($L1671)&gt;=Listas!$F$2,HOUR($L1671)&lt;=Listas!$F$3),(HOUR($L1671)-Listas!$F$2)+NETWORKDAYS($K1671+1,$L1671-1,Listas!$H$2:$H$112)*Listas!$F$6,IF(AND(HOUR($L1671)&gt;=Listas!$F$4,HOUR($L1671)&lt;=Listas!$F$5),(HOUR($L1671)-Listas!$F$4+4)+NETWORKDAYS($K1671+1,$L1671-1,Listas!$H$2:$H$111)*Listas!$F$6,0)),IF(AND(HOUR($K1671)&gt;=Listas!$F$4,HOUR($K1671)&lt;=Listas!$F$5),(Listas!$F$5-HOUR($K1671))+IF(AND(HOUR($L1671)&gt;=Listas!$F$2,HOUR($L1671)&lt;=Listas!$F$3),(HOUR($L1671)-Listas!$F$2)+NETWORKDAYS($K1671+1,$L1671-1,Listas!$H$2:$H$111)*Listas!$F$6,(HOUR($L1671)-Listas!$F$4+4)+NETWORKDAYS($K1671+1,$L1671-1,Listas!$H$2:$H$111)*Listas!$F$6)))),IF(($L1671-$K1671)&lt;0,"Fecha inicial mayor a fecha final",0)))))))))</f>
        <v/>
      </c>
      <c r="N1671" s="6" t="str">
        <f t="shared" si="1"/>
        <v/>
      </c>
      <c r="O1671" s="6"/>
      <c r="P1671" s="6"/>
      <c r="Q1671" s="6" t="b">
        <v>0</v>
      </c>
      <c r="R1671" s="6" t="str">
        <f t="shared" si="11"/>
        <v/>
      </c>
      <c r="S1671" s="6"/>
    </row>
    <row r="1672">
      <c r="A1672" s="6"/>
      <c r="B1672" s="6"/>
      <c r="C1672" s="6"/>
      <c r="D1672" s="6"/>
      <c r="E1672" s="6"/>
      <c r="F1672" s="6"/>
      <c r="G1672" s="6"/>
      <c r="H1672" s="6"/>
      <c r="I1672" s="6"/>
      <c r="J1672" s="6"/>
      <c r="K1672" s="84"/>
      <c r="L1672" s="84"/>
      <c r="M1672" s="6" t="str">
        <f>IF(OR(ISBLANK($K1672),ISBLANK($L1672)),"",IF(NETWORKDAYS($K1672,$K1672,Listas!$H$2:$H$111)=0,"Error fecha inicial",IF(NETWORKDAYS($L1672,$L1672,Listas!$H$2:$H$111)=0,"Error fecha final",IF(OR(HOUR($K1672)&lt;Listas!$F$2,AND(HOUR($K1672)&gt;Listas!$F$3,HOUR($K1672)&lt;Listas!$F$4),HOUR($K1672)&gt;Listas!$F$5),"Error hora, fecha inicial",IF(OR(HOUR($L1672)&lt;Listas!$F$2,AND(HOUR($L1672)&gt;Listas!$F$3,HOUR($L1672)&lt;Listas!$F$4),HOUR($L1672)&gt;Listas!$F$5),"Error hora, fecha final",IF(AND($L1672-$K1672&gt;0,$L1672-$K1672&lt;=0.42),(IF(AND(AND(HOUR($K1672)&gt;=Listas!$F$2,HOUR($K1672)&lt;=Listas!$F$3),AND(HOUR($L1672)&gt;=Listas!$F$2,HOUR($L1672)&lt;=Listas!$F$3)),(HOUR($L1672)-HOUR($K1672)),IF(AND(AND(HOUR($K1672)&gt;=Listas!$F$4,HOUR($K1672)&lt;=Listas!$F$5),AND(HOUR($L1672)&gt;=Listas!$F$4,HOUR($L1672)&lt;=Listas!$F$5)),(HOUR($L1672)-HOUR($K1672)),IF(AND(AND(HOUR($K1672)&gt;=Listas!$F$2,HOUR($K1672)&lt;=Listas!$F$3),AND(HOUR($L1672)&gt;=Listas!$F$4,HOUR($L1672)&lt;=Listas!$F$5)),((Listas!$F$3-HOUR($K1672)))+((HOUR($L1672)-Listas!$F$4)),0)))),IF(AND($L1672-$K1672&gt;0.42,$L1672-$K1672&lt;=1.42),(IF(AND(HOUR($K1672)&gt;=Listas!$F$2,HOUR($K1672)&lt;=Listas!$F$3),(Listas!$F$3-HOUR($K1672)+4),IF(AND(HOUR($K1672)&gt;=Listas!$F$4,HOUR($K1672)&lt;=Listas!$F$5),(Listas!$F$5-HOUR($K1672)),0))+IF(AND(HOUR($L1672)&gt;=Listas!$F$2,HOUR($L1672)&lt;=Listas!$F$3),(HOUR($L1672)-Listas!$F$2),IF(AND(HOUR($L1672)&gt;=Listas!$F$4,HOUR($L1672)&lt;=Listas!$F$5),(HOUR($L1672)-Listas!$F$4+4),0))),IF(($L1672-$K1672&gt;1.42),(IF(AND(HOUR($K1672)&gt;=Listas!$F$2,HOUR($K1672)&lt;=Listas!$F$3),(Listas!$F$3-HOUR($K1672)+4)+IF(AND(HOUR($L1672)&gt;=Listas!$F$2,HOUR($L1672)&lt;=Listas!$F$3),(HOUR($L1672)-Listas!$F$2)+NETWORKDAYS($K1672+1,$L1672-1,Listas!$H$2:$H$112)*Listas!$F$6,IF(AND(HOUR($L1672)&gt;=Listas!$F$4,HOUR($L1672)&lt;=Listas!$F$5),(HOUR($L1672)-Listas!$F$4+4)+NETWORKDAYS($K1672+1,$L1672-1,Listas!$H$2:$H$111)*Listas!$F$6,0)),IF(AND(HOUR($K1672)&gt;=Listas!$F$4,HOUR($K1672)&lt;=Listas!$F$5),(Listas!$F$5-HOUR($K1672))+IF(AND(HOUR($L1672)&gt;=Listas!$F$2,HOUR($L1672)&lt;=Listas!$F$3),(HOUR($L1672)-Listas!$F$2)+NETWORKDAYS($K1672+1,$L1672-1,Listas!$H$2:$H$111)*Listas!$F$6,(HOUR($L1672)-Listas!$F$4+4)+NETWORKDAYS($K1672+1,$L1672-1,Listas!$H$2:$H$111)*Listas!$F$6)))),IF(($L1672-$K1672)&lt;0,"Fecha inicial mayor a fecha final",0)))))))))</f>
        <v/>
      </c>
      <c r="N1672" s="6" t="str">
        <f t="shared" si="1"/>
        <v/>
      </c>
      <c r="O1672" s="6"/>
      <c r="P1672" s="6"/>
      <c r="Q1672" s="6" t="b">
        <v>0</v>
      </c>
      <c r="R1672" s="6" t="str">
        <f t="shared" si="11"/>
        <v/>
      </c>
      <c r="S1672" s="6"/>
    </row>
    <row r="1673">
      <c r="A1673" s="6"/>
      <c r="B1673" s="6"/>
      <c r="C1673" s="6"/>
      <c r="D1673" s="6"/>
      <c r="E1673" s="6"/>
      <c r="F1673" s="6"/>
      <c r="G1673" s="6"/>
      <c r="H1673" s="6"/>
      <c r="I1673" s="6"/>
      <c r="J1673" s="6"/>
      <c r="K1673" s="84"/>
      <c r="L1673" s="84"/>
      <c r="M1673" s="6" t="str">
        <f>IF(OR(ISBLANK($K1673),ISBLANK($L1673)),"",IF(NETWORKDAYS($K1673,$K1673,Listas!$H$2:$H$111)=0,"Error fecha inicial",IF(NETWORKDAYS($L1673,$L1673,Listas!$H$2:$H$111)=0,"Error fecha final",IF(OR(HOUR($K1673)&lt;Listas!$F$2,AND(HOUR($K1673)&gt;Listas!$F$3,HOUR($K1673)&lt;Listas!$F$4),HOUR($K1673)&gt;Listas!$F$5),"Error hora, fecha inicial",IF(OR(HOUR($L1673)&lt;Listas!$F$2,AND(HOUR($L1673)&gt;Listas!$F$3,HOUR($L1673)&lt;Listas!$F$4),HOUR($L1673)&gt;Listas!$F$5),"Error hora, fecha final",IF(AND($L1673-$K1673&gt;0,$L1673-$K1673&lt;=0.42),(IF(AND(AND(HOUR($K1673)&gt;=Listas!$F$2,HOUR($K1673)&lt;=Listas!$F$3),AND(HOUR($L1673)&gt;=Listas!$F$2,HOUR($L1673)&lt;=Listas!$F$3)),(HOUR($L1673)-HOUR($K1673)),IF(AND(AND(HOUR($K1673)&gt;=Listas!$F$4,HOUR($K1673)&lt;=Listas!$F$5),AND(HOUR($L1673)&gt;=Listas!$F$4,HOUR($L1673)&lt;=Listas!$F$5)),(HOUR($L1673)-HOUR($K1673)),IF(AND(AND(HOUR($K1673)&gt;=Listas!$F$2,HOUR($K1673)&lt;=Listas!$F$3),AND(HOUR($L1673)&gt;=Listas!$F$4,HOUR($L1673)&lt;=Listas!$F$5)),((Listas!$F$3-HOUR($K1673)))+((HOUR($L1673)-Listas!$F$4)),0)))),IF(AND($L1673-$K1673&gt;0.42,$L1673-$K1673&lt;=1.42),(IF(AND(HOUR($K1673)&gt;=Listas!$F$2,HOUR($K1673)&lt;=Listas!$F$3),(Listas!$F$3-HOUR($K1673)+4),IF(AND(HOUR($K1673)&gt;=Listas!$F$4,HOUR($K1673)&lt;=Listas!$F$5),(Listas!$F$5-HOUR($K1673)),0))+IF(AND(HOUR($L1673)&gt;=Listas!$F$2,HOUR($L1673)&lt;=Listas!$F$3),(HOUR($L1673)-Listas!$F$2),IF(AND(HOUR($L1673)&gt;=Listas!$F$4,HOUR($L1673)&lt;=Listas!$F$5),(HOUR($L1673)-Listas!$F$4+4),0))),IF(($L1673-$K1673&gt;1.42),(IF(AND(HOUR($K1673)&gt;=Listas!$F$2,HOUR($K1673)&lt;=Listas!$F$3),(Listas!$F$3-HOUR($K1673)+4)+IF(AND(HOUR($L1673)&gt;=Listas!$F$2,HOUR($L1673)&lt;=Listas!$F$3),(HOUR($L1673)-Listas!$F$2)+NETWORKDAYS($K1673+1,$L1673-1,Listas!$H$2:$H$112)*Listas!$F$6,IF(AND(HOUR($L1673)&gt;=Listas!$F$4,HOUR($L1673)&lt;=Listas!$F$5),(HOUR($L1673)-Listas!$F$4+4)+NETWORKDAYS($K1673+1,$L1673-1,Listas!$H$2:$H$111)*Listas!$F$6,0)),IF(AND(HOUR($K1673)&gt;=Listas!$F$4,HOUR($K1673)&lt;=Listas!$F$5),(Listas!$F$5-HOUR($K1673))+IF(AND(HOUR($L1673)&gt;=Listas!$F$2,HOUR($L1673)&lt;=Listas!$F$3),(HOUR($L1673)-Listas!$F$2)+NETWORKDAYS($K1673+1,$L1673-1,Listas!$H$2:$H$111)*Listas!$F$6,(HOUR($L1673)-Listas!$F$4+4)+NETWORKDAYS($K1673+1,$L1673-1,Listas!$H$2:$H$111)*Listas!$F$6)))),IF(($L1673-$K1673)&lt;0,"Fecha inicial mayor a fecha final",0)))))))))</f>
        <v/>
      </c>
      <c r="N1673" s="6" t="str">
        <f t="shared" si="1"/>
        <v/>
      </c>
      <c r="O1673" s="6"/>
      <c r="P1673" s="6"/>
      <c r="Q1673" s="6" t="b">
        <v>0</v>
      </c>
      <c r="R1673" s="6" t="str">
        <f t="shared" si="11"/>
        <v/>
      </c>
      <c r="S1673" s="6"/>
    </row>
    <row r="1674">
      <c r="A1674" s="6"/>
      <c r="B1674" s="6"/>
      <c r="C1674" s="6"/>
      <c r="D1674" s="6"/>
      <c r="E1674" s="6"/>
      <c r="F1674" s="6"/>
      <c r="G1674" s="6"/>
      <c r="H1674" s="6"/>
      <c r="I1674" s="6"/>
      <c r="J1674" s="6"/>
      <c r="K1674" s="84"/>
      <c r="L1674" s="84"/>
      <c r="M1674" s="6" t="str">
        <f>IF(OR(ISBLANK($K1674),ISBLANK($L1674)),"",IF(NETWORKDAYS($K1674,$K1674,Listas!$H$2:$H$111)=0,"Error fecha inicial",IF(NETWORKDAYS($L1674,$L1674,Listas!$H$2:$H$111)=0,"Error fecha final",IF(OR(HOUR($K1674)&lt;Listas!$F$2,AND(HOUR($K1674)&gt;Listas!$F$3,HOUR($K1674)&lt;Listas!$F$4),HOUR($K1674)&gt;Listas!$F$5),"Error hora, fecha inicial",IF(OR(HOUR($L1674)&lt;Listas!$F$2,AND(HOUR($L1674)&gt;Listas!$F$3,HOUR($L1674)&lt;Listas!$F$4),HOUR($L1674)&gt;Listas!$F$5),"Error hora, fecha final",IF(AND($L1674-$K1674&gt;0,$L1674-$K1674&lt;=0.42),(IF(AND(AND(HOUR($K1674)&gt;=Listas!$F$2,HOUR($K1674)&lt;=Listas!$F$3),AND(HOUR($L1674)&gt;=Listas!$F$2,HOUR($L1674)&lt;=Listas!$F$3)),(HOUR($L1674)-HOUR($K1674)),IF(AND(AND(HOUR($K1674)&gt;=Listas!$F$4,HOUR($K1674)&lt;=Listas!$F$5),AND(HOUR($L1674)&gt;=Listas!$F$4,HOUR($L1674)&lt;=Listas!$F$5)),(HOUR($L1674)-HOUR($K1674)),IF(AND(AND(HOUR($K1674)&gt;=Listas!$F$2,HOUR($K1674)&lt;=Listas!$F$3),AND(HOUR($L1674)&gt;=Listas!$F$4,HOUR($L1674)&lt;=Listas!$F$5)),((Listas!$F$3-HOUR($K1674)))+((HOUR($L1674)-Listas!$F$4)),0)))),IF(AND($L1674-$K1674&gt;0.42,$L1674-$K1674&lt;=1.42),(IF(AND(HOUR($K1674)&gt;=Listas!$F$2,HOUR($K1674)&lt;=Listas!$F$3),(Listas!$F$3-HOUR($K1674)+4),IF(AND(HOUR($K1674)&gt;=Listas!$F$4,HOUR($K1674)&lt;=Listas!$F$5),(Listas!$F$5-HOUR($K1674)),0))+IF(AND(HOUR($L1674)&gt;=Listas!$F$2,HOUR($L1674)&lt;=Listas!$F$3),(HOUR($L1674)-Listas!$F$2),IF(AND(HOUR($L1674)&gt;=Listas!$F$4,HOUR($L1674)&lt;=Listas!$F$5),(HOUR($L1674)-Listas!$F$4+4),0))),IF(($L1674-$K1674&gt;1.42),(IF(AND(HOUR($K1674)&gt;=Listas!$F$2,HOUR($K1674)&lt;=Listas!$F$3),(Listas!$F$3-HOUR($K1674)+4)+IF(AND(HOUR($L1674)&gt;=Listas!$F$2,HOUR($L1674)&lt;=Listas!$F$3),(HOUR($L1674)-Listas!$F$2)+NETWORKDAYS($K1674+1,$L1674-1,Listas!$H$2:$H$112)*Listas!$F$6,IF(AND(HOUR($L1674)&gt;=Listas!$F$4,HOUR($L1674)&lt;=Listas!$F$5),(HOUR($L1674)-Listas!$F$4+4)+NETWORKDAYS($K1674+1,$L1674-1,Listas!$H$2:$H$111)*Listas!$F$6,0)),IF(AND(HOUR($K1674)&gt;=Listas!$F$4,HOUR($K1674)&lt;=Listas!$F$5),(Listas!$F$5-HOUR($K1674))+IF(AND(HOUR($L1674)&gt;=Listas!$F$2,HOUR($L1674)&lt;=Listas!$F$3),(HOUR($L1674)-Listas!$F$2)+NETWORKDAYS($K1674+1,$L1674-1,Listas!$H$2:$H$111)*Listas!$F$6,(HOUR($L1674)-Listas!$F$4+4)+NETWORKDAYS($K1674+1,$L1674-1,Listas!$H$2:$H$111)*Listas!$F$6)))),IF(($L1674-$K1674)&lt;0,"Fecha inicial mayor a fecha final",0)))))))))</f>
        <v/>
      </c>
      <c r="N1674" s="6" t="str">
        <f t="shared" si="1"/>
        <v/>
      </c>
      <c r="O1674" s="6"/>
      <c r="P1674" s="6"/>
      <c r="Q1674" s="6" t="b">
        <v>0</v>
      </c>
      <c r="R1674" s="6" t="str">
        <f t="shared" si="11"/>
        <v/>
      </c>
      <c r="S1674" s="6"/>
    </row>
    <row r="1675">
      <c r="A1675" s="6"/>
      <c r="B1675" s="6"/>
      <c r="C1675" s="6"/>
      <c r="D1675" s="6"/>
      <c r="E1675" s="6"/>
      <c r="F1675" s="6"/>
      <c r="G1675" s="6"/>
      <c r="H1675" s="6"/>
      <c r="I1675" s="6"/>
      <c r="J1675" s="6"/>
      <c r="K1675" s="84"/>
      <c r="L1675" s="84"/>
      <c r="M1675" s="6" t="str">
        <f>IF(OR(ISBLANK($K1675),ISBLANK($L1675)),"",IF(NETWORKDAYS($K1675,$K1675,Listas!$H$2:$H$111)=0,"Error fecha inicial",IF(NETWORKDAYS($L1675,$L1675,Listas!$H$2:$H$111)=0,"Error fecha final",IF(OR(HOUR($K1675)&lt;Listas!$F$2,AND(HOUR($K1675)&gt;Listas!$F$3,HOUR($K1675)&lt;Listas!$F$4),HOUR($K1675)&gt;Listas!$F$5),"Error hora, fecha inicial",IF(OR(HOUR($L1675)&lt;Listas!$F$2,AND(HOUR($L1675)&gt;Listas!$F$3,HOUR($L1675)&lt;Listas!$F$4),HOUR($L1675)&gt;Listas!$F$5),"Error hora, fecha final",IF(AND($L1675-$K1675&gt;0,$L1675-$K1675&lt;=0.42),(IF(AND(AND(HOUR($K1675)&gt;=Listas!$F$2,HOUR($K1675)&lt;=Listas!$F$3),AND(HOUR($L1675)&gt;=Listas!$F$2,HOUR($L1675)&lt;=Listas!$F$3)),(HOUR($L1675)-HOUR($K1675)),IF(AND(AND(HOUR($K1675)&gt;=Listas!$F$4,HOUR($K1675)&lt;=Listas!$F$5),AND(HOUR($L1675)&gt;=Listas!$F$4,HOUR($L1675)&lt;=Listas!$F$5)),(HOUR($L1675)-HOUR($K1675)),IF(AND(AND(HOUR($K1675)&gt;=Listas!$F$2,HOUR($K1675)&lt;=Listas!$F$3),AND(HOUR($L1675)&gt;=Listas!$F$4,HOUR($L1675)&lt;=Listas!$F$5)),((Listas!$F$3-HOUR($K1675)))+((HOUR($L1675)-Listas!$F$4)),0)))),IF(AND($L1675-$K1675&gt;0.42,$L1675-$K1675&lt;=1.42),(IF(AND(HOUR($K1675)&gt;=Listas!$F$2,HOUR($K1675)&lt;=Listas!$F$3),(Listas!$F$3-HOUR($K1675)+4),IF(AND(HOUR($K1675)&gt;=Listas!$F$4,HOUR($K1675)&lt;=Listas!$F$5),(Listas!$F$5-HOUR($K1675)),0))+IF(AND(HOUR($L1675)&gt;=Listas!$F$2,HOUR($L1675)&lt;=Listas!$F$3),(HOUR($L1675)-Listas!$F$2),IF(AND(HOUR($L1675)&gt;=Listas!$F$4,HOUR($L1675)&lt;=Listas!$F$5),(HOUR($L1675)-Listas!$F$4+4),0))),IF(($L1675-$K1675&gt;1.42),(IF(AND(HOUR($K1675)&gt;=Listas!$F$2,HOUR($K1675)&lt;=Listas!$F$3),(Listas!$F$3-HOUR($K1675)+4)+IF(AND(HOUR($L1675)&gt;=Listas!$F$2,HOUR($L1675)&lt;=Listas!$F$3),(HOUR($L1675)-Listas!$F$2)+NETWORKDAYS($K1675+1,$L1675-1,Listas!$H$2:$H$112)*Listas!$F$6,IF(AND(HOUR($L1675)&gt;=Listas!$F$4,HOUR($L1675)&lt;=Listas!$F$5),(HOUR($L1675)-Listas!$F$4+4)+NETWORKDAYS($K1675+1,$L1675-1,Listas!$H$2:$H$111)*Listas!$F$6,0)),IF(AND(HOUR($K1675)&gt;=Listas!$F$4,HOUR($K1675)&lt;=Listas!$F$5),(Listas!$F$5-HOUR($K1675))+IF(AND(HOUR($L1675)&gt;=Listas!$F$2,HOUR($L1675)&lt;=Listas!$F$3),(HOUR($L1675)-Listas!$F$2)+NETWORKDAYS($K1675+1,$L1675-1,Listas!$H$2:$H$111)*Listas!$F$6,(HOUR($L1675)-Listas!$F$4+4)+NETWORKDAYS($K1675+1,$L1675-1,Listas!$H$2:$H$111)*Listas!$F$6)))),IF(($L1675-$K1675)&lt;0,"Fecha inicial mayor a fecha final",0)))))))))</f>
        <v/>
      </c>
      <c r="N1675" s="6" t="str">
        <f t="shared" si="1"/>
        <v/>
      </c>
      <c r="O1675" s="6"/>
      <c r="P1675" s="6"/>
      <c r="Q1675" s="6" t="b">
        <v>0</v>
      </c>
      <c r="R1675" s="6" t="str">
        <f t="shared" si="11"/>
        <v/>
      </c>
      <c r="S1675" s="6"/>
    </row>
    <row r="1676">
      <c r="A1676" s="6"/>
      <c r="B1676" s="6"/>
      <c r="C1676" s="6"/>
      <c r="D1676" s="6"/>
      <c r="E1676" s="6"/>
      <c r="F1676" s="6"/>
      <c r="G1676" s="6"/>
      <c r="H1676" s="6"/>
      <c r="I1676" s="6"/>
      <c r="J1676" s="6"/>
      <c r="K1676" s="84"/>
      <c r="L1676" s="84"/>
      <c r="M1676" s="6" t="str">
        <f>IF(OR(ISBLANK($K1676),ISBLANK($L1676)),"",IF(NETWORKDAYS($K1676,$K1676,Listas!$H$2:$H$111)=0,"Error fecha inicial",IF(NETWORKDAYS($L1676,$L1676,Listas!$H$2:$H$111)=0,"Error fecha final",IF(OR(HOUR($K1676)&lt;Listas!$F$2,AND(HOUR($K1676)&gt;Listas!$F$3,HOUR($K1676)&lt;Listas!$F$4),HOUR($K1676)&gt;Listas!$F$5),"Error hora, fecha inicial",IF(OR(HOUR($L1676)&lt;Listas!$F$2,AND(HOUR($L1676)&gt;Listas!$F$3,HOUR($L1676)&lt;Listas!$F$4),HOUR($L1676)&gt;Listas!$F$5),"Error hora, fecha final",IF(AND($L1676-$K1676&gt;0,$L1676-$K1676&lt;=0.42),(IF(AND(AND(HOUR($K1676)&gt;=Listas!$F$2,HOUR($K1676)&lt;=Listas!$F$3),AND(HOUR($L1676)&gt;=Listas!$F$2,HOUR($L1676)&lt;=Listas!$F$3)),(HOUR($L1676)-HOUR($K1676)),IF(AND(AND(HOUR($K1676)&gt;=Listas!$F$4,HOUR($K1676)&lt;=Listas!$F$5),AND(HOUR($L1676)&gt;=Listas!$F$4,HOUR($L1676)&lt;=Listas!$F$5)),(HOUR($L1676)-HOUR($K1676)),IF(AND(AND(HOUR($K1676)&gt;=Listas!$F$2,HOUR($K1676)&lt;=Listas!$F$3),AND(HOUR($L1676)&gt;=Listas!$F$4,HOUR($L1676)&lt;=Listas!$F$5)),((Listas!$F$3-HOUR($K1676)))+((HOUR($L1676)-Listas!$F$4)),0)))),IF(AND($L1676-$K1676&gt;0.42,$L1676-$K1676&lt;=1.42),(IF(AND(HOUR($K1676)&gt;=Listas!$F$2,HOUR($K1676)&lt;=Listas!$F$3),(Listas!$F$3-HOUR($K1676)+4),IF(AND(HOUR($K1676)&gt;=Listas!$F$4,HOUR($K1676)&lt;=Listas!$F$5),(Listas!$F$5-HOUR($K1676)),0))+IF(AND(HOUR($L1676)&gt;=Listas!$F$2,HOUR($L1676)&lt;=Listas!$F$3),(HOUR($L1676)-Listas!$F$2),IF(AND(HOUR($L1676)&gt;=Listas!$F$4,HOUR($L1676)&lt;=Listas!$F$5),(HOUR($L1676)-Listas!$F$4+4),0))),IF(($L1676-$K1676&gt;1.42),(IF(AND(HOUR($K1676)&gt;=Listas!$F$2,HOUR($K1676)&lt;=Listas!$F$3),(Listas!$F$3-HOUR($K1676)+4)+IF(AND(HOUR($L1676)&gt;=Listas!$F$2,HOUR($L1676)&lt;=Listas!$F$3),(HOUR($L1676)-Listas!$F$2)+NETWORKDAYS($K1676+1,$L1676-1,Listas!$H$2:$H$112)*Listas!$F$6,IF(AND(HOUR($L1676)&gt;=Listas!$F$4,HOUR($L1676)&lt;=Listas!$F$5),(HOUR($L1676)-Listas!$F$4+4)+NETWORKDAYS($K1676+1,$L1676-1,Listas!$H$2:$H$111)*Listas!$F$6,0)),IF(AND(HOUR($K1676)&gt;=Listas!$F$4,HOUR($K1676)&lt;=Listas!$F$5),(Listas!$F$5-HOUR($K1676))+IF(AND(HOUR($L1676)&gt;=Listas!$F$2,HOUR($L1676)&lt;=Listas!$F$3),(HOUR($L1676)-Listas!$F$2)+NETWORKDAYS($K1676+1,$L1676-1,Listas!$H$2:$H$111)*Listas!$F$6,(HOUR($L1676)-Listas!$F$4+4)+NETWORKDAYS($K1676+1,$L1676-1,Listas!$H$2:$H$111)*Listas!$F$6)))),IF(($L1676-$K1676)&lt;0,"Fecha inicial mayor a fecha final",0)))))))))</f>
        <v/>
      </c>
      <c r="N1676" s="6" t="str">
        <f t="shared" si="1"/>
        <v/>
      </c>
      <c r="O1676" s="6"/>
      <c r="P1676" s="6"/>
      <c r="Q1676" s="6" t="b">
        <v>0</v>
      </c>
      <c r="R1676" s="6" t="str">
        <f t="shared" si="11"/>
        <v/>
      </c>
      <c r="S1676" s="6"/>
    </row>
    <row r="1677">
      <c r="A1677" s="6"/>
      <c r="B1677" s="6"/>
      <c r="C1677" s="6"/>
      <c r="D1677" s="6"/>
      <c r="E1677" s="6"/>
      <c r="F1677" s="6"/>
      <c r="G1677" s="6"/>
      <c r="H1677" s="6"/>
      <c r="I1677" s="6"/>
      <c r="J1677" s="6"/>
      <c r="K1677" s="84"/>
      <c r="L1677" s="84"/>
      <c r="M1677" s="6" t="str">
        <f>IF(OR(ISBLANK($K1677),ISBLANK($L1677)),"",IF(NETWORKDAYS($K1677,$K1677,Listas!$H$2:$H$111)=0,"Error fecha inicial",IF(NETWORKDAYS($L1677,$L1677,Listas!$H$2:$H$111)=0,"Error fecha final",IF(OR(HOUR($K1677)&lt;Listas!$F$2,AND(HOUR($K1677)&gt;Listas!$F$3,HOUR($K1677)&lt;Listas!$F$4),HOUR($K1677)&gt;Listas!$F$5),"Error hora, fecha inicial",IF(OR(HOUR($L1677)&lt;Listas!$F$2,AND(HOUR($L1677)&gt;Listas!$F$3,HOUR($L1677)&lt;Listas!$F$4),HOUR($L1677)&gt;Listas!$F$5),"Error hora, fecha final",IF(AND($L1677-$K1677&gt;0,$L1677-$K1677&lt;=0.42),(IF(AND(AND(HOUR($K1677)&gt;=Listas!$F$2,HOUR($K1677)&lt;=Listas!$F$3),AND(HOUR($L1677)&gt;=Listas!$F$2,HOUR($L1677)&lt;=Listas!$F$3)),(HOUR($L1677)-HOUR($K1677)),IF(AND(AND(HOUR($K1677)&gt;=Listas!$F$4,HOUR($K1677)&lt;=Listas!$F$5),AND(HOUR($L1677)&gt;=Listas!$F$4,HOUR($L1677)&lt;=Listas!$F$5)),(HOUR($L1677)-HOUR($K1677)),IF(AND(AND(HOUR($K1677)&gt;=Listas!$F$2,HOUR($K1677)&lt;=Listas!$F$3),AND(HOUR($L1677)&gt;=Listas!$F$4,HOUR($L1677)&lt;=Listas!$F$5)),((Listas!$F$3-HOUR($K1677)))+((HOUR($L1677)-Listas!$F$4)),0)))),IF(AND($L1677-$K1677&gt;0.42,$L1677-$K1677&lt;=1.42),(IF(AND(HOUR($K1677)&gt;=Listas!$F$2,HOUR($K1677)&lt;=Listas!$F$3),(Listas!$F$3-HOUR($K1677)+4),IF(AND(HOUR($K1677)&gt;=Listas!$F$4,HOUR($K1677)&lt;=Listas!$F$5),(Listas!$F$5-HOUR($K1677)),0))+IF(AND(HOUR($L1677)&gt;=Listas!$F$2,HOUR($L1677)&lt;=Listas!$F$3),(HOUR($L1677)-Listas!$F$2),IF(AND(HOUR($L1677)&gt;=Listas!$F$4,HOUR($L1677)&lt;=Listas!$F$5),(HOUR($L1677)-Listas!$F$4+4),0))),IF(($L1677-$K1677&gt;1.42),(IF(AND(HOUR($K1677)&gt;=Listas!$F$2,HOUR($K1677)&lt;=Listas!$F$3),(Listas!$F$3-HOUR($K1677)+4)+IF(AND(HOUR($L1677)&gt;=Listas!$F$2,HOUR($L1677)&lt;=Listas!$F$3),(HOUR($L1677)-Listas!$F$2)+NETWORKDAYS($K1677+1,$L1677-1,Listas!$H$2:$H$112)*Listas!$F$6,IF(AND(HOUR($L1677)&gt;=Listas!$F$4,HOUR($L1677)&lt;=Listas!$F$5),(HOUR($L1677)-Listas!$F$4+4)+NETWORKDAYS($K1677+1,$L1677-1,Listas!$H$2:$H$111)*Listas!$F$6,0)),IF(AND(HOUR($K1677)&gt;=Listas!$F$4,HOUR($K1677)&lt;=Listas!$F$5),(Listas!$F$5-HOUR($K1677))+IF(AND(HOUR($L1677)&gt;=Listas!$F$2,HOUR($L1677)&lt;=Listas!$F$3),(HOUR($L1677)-Listas!$F$2)+NETWORKDAYS($K1677+1,$L1677-1,Listas!$H$2:$H$111)*Listas!$F$6,(HOUR($L1677)-Listas!$F$4+4)+NETWORKDAYS($K1677+1,$L1677-1,Listas!$H$2:$H$111)*Listas!$F$6)))),IF(($L1677-$K1677)&lt;0,"Fecha inicial mayor a fecha final",0)))))))))</f>
        <v/>
      </c>
      <c r="N1677" s="6" t="str">
        <f t="shared" si="1"/>
        <v/>
      </c>
      <c r="O1677" s="6"/>
      <c r="P1677" s="6"/>
      <c r="Q1677" s="6" t="b">
        <v>0</v>
      </c>
      <c r="R1677" s="6" t="str">
        <f t="shared" si="11"/>
        <v/>
      </c>
      <c r="S1677" s="6"/>
    </row>
    <row r="1678">
      <c r="A1678" s="6"/>
      <c r="B1678" s="6"/>
      <c r="C1678" s="6"/>
      <c r="D1678" s="6"/>
      <c r="E1678" s="6"/>
      <c r="F1678" s="6"/>
      <c r="G1678" s="6"/>
      <c r="H1678" s="6"/>
      <c r="I1678" s="6"/>
      <c r="J1678" s="6"/>
      <c r="K1678" s="84"/>
      <c r="L1678" s="84"/>
      <c r="M1678" s="6" t="str">
        <f>IF(OR(ISBLANK($K1678),ISBLANK($L1678)),"",IF(NETWORKDAYS($K1678,$K1678,Listas!$H$2:$H$111)=0,"Error fecha inicial",IF(NETWORKDAYS($L1678,$L1678,Listas!$H$2:$H$111)=0,"Error fecha final",IF(OR(HOUR($K1678)&lt;Listas!$F$2,AND(HOUR($K1678)&gt;Listas!$F$3,HOUR($K1678)&lt;Listas!$F$4),HOUR($K1678)&gt;Listas!$F$5),"Error hora, fecha inicial",IF(OR(HOUR($L1678)&lt;Listas!$F$2,AND(HOUR($L1678)&gt;Listas!$F$3,HOUR($L1678)&lt;Listas!$F$4),HOUR($L1678)&gt;Listas!$F$5),"Error hora, fecha final",IF(AND($L1678-$K1678&gt;0,$L1678-$K1678&lt;=0.42),(IF(AND(AND(HOUR($K1678)&gt;=Listas!$F$2,HOUR($K1678)&lt;=Listas!$F$3),AND(HOUR($L1678)&gt;=Listas!$F$2,HOUR($L1678)&lt;=Listas!$F$3)),(HOUR($L1678)-HOUR($K1678)),IF(AND(AND(HOUR($K1678)&gt;=Listas!$F$4,HOUR($K1678)&lt;=Listas!$F$5),AND(HOUR($L1678)&gt;=Listas!$F$4,HOUR($L1678)&lt;=Listas!$F$5)),(HOUR($L1678)-HOUR($K1678)),IF(AND(AND(HOUR($K1678)&gt;=Listas!$F$2,HOUR($K1678)&lt;=Listas!$F$3),AND(HOUR($L1678)&gt;=Listas!$F$4,HOUR($L1678)&lt;=Listas!$F$5)),((Listas!$F$3-HOUR($K1678)))+((HOUR($L1678)-Listas!$F$4)),0)))),IF(AND($L1678-$K1678&gt;0.42,$L1678-$K1678&lt;=1.42),(IF(AND(HOUR($K1678)&gt;=Listas!$F$2,HOUR($K1678)&lt;=Listas!$F$3),(Listas!$F$3-HOUR($K1678)+4),IF(AND(HOUR($K1678)&gt;=Listas!$F$4,HOUR($K1678)&lt;=Listas!$F$5),(Listas!$F$5-HOUR($K1678)),0))+IF(AND(HOUR($L1678)&gt;=Listas!$F$2,HOUR($L1678)&lt;=Listas!$F$3),(HOUR($L1678)-Listas!$F$2),IF(AND(HOUR($L1678)&gt;=Listas!$F$4,HOUR($L1678)&lt;=Listas!$F$5),(HOUR($L1678)-Listas!$F$4+4),0))),IF(($L1678-$K1678&gt;1.42),(IF(AND(HOUR($K1678)&gt;=Listas!$F$2,HOUR($K1678)&lt;=Listas!$F$3),(Listas!$F$3-HOUR($K1678)+4)+IF(AND(HOUR($L1678)&gt;=Listas!$F$2,HOUR($L1678)&lt;=Listas!$F$3),(HOUR($L1678)-Listas!$F$2)+NETWORKDAYS($K1678+1,$L1678-1,Listas!$H$2:$H$112)*Listas!$F$6,IF(AND(HOUR($L1678)&gt;=Listas!$F$4,HOUR($L1678)&lt;=Listas!$F$5),(HOUR($L1678)-Listas!$F$4+4)+NETWORKDAYS($K1678+1,$L1678-1,Listas!$H$2:$H$111)*Listas!$F$6,0)),IF(AND(HOUR($K1678)&gt;=Listas!$F$4,HOUR($K1678)&lt;=Listas!$F$5),(Listas!$F$5-HOUR($K1678))+IF(AND(HOUR($L1678)&gt;=Listas!$F$2,HOUR($L1678)&lt;=Listas!$F$3),(HOUR($L1678)-Listas!$F$2)+NETWORKDAYS($K1678+1,$L1678-1,Listas!$H$2:$H$111)*Listas!$F$6,(HOUR($L1678)-Listas!$F$4+4)+NETWORKDAYS($K1678+1,$L1678-1,Listas!$H$2:$H$111)*Listas!$F$6)))),IF(($L1678-$K1678)&lt;0,"Fecha inicial mayor a fecha final",0)))))))))</f>
        <v/>
      </c>
      <c r="N1678" s="6" t="str">
        <f t="shared" si="1"/>
        <v/>
      </c>
      <c r="O1678" s="6"/>
      <c r="P1678" s="6"/>
      <c r="Q1678" s="6" t="b">
        <v>0</v>
      </c>
      <c r="R1678" s="6" t="str">
        <f t="shared" si="11"/>
        <v/>
      </c>
      <c r="S1678" s="6"/>
    </row>
    <row r="1679">
      <c r="A1679" s="6"/>
      <c r="B1679" s="6"/>
      <c r="C1679" s="6"/>
      <c r="D1679" s="6"/>
      <c r="E1679" s="6"/>
      <c r="F1679" s="6"/>
      <c r="G1679" s="6"/>
      <c r="H1679" s="6"/>
      <c r="I1679" s="6"/>
      <c r="J1679" s="6"/>
      <c r="K1679" s="84"/>
      <c r="L1679" s="84"/>
      <c r="M1679" s="6" t="str">
        <f>IF(OR(ISBLANK($K1679),ISBLANK($L1679)),"",IF(NETWORKDAYS($K1679,$K1679,Listas!$H$2:$H$111)=0,"Error fecha inicial",IF(NETWORKDAYS($L1679,$L1679,Listas!$H$2:$H$111)=0,"Error fecha final",IF(OR(HOUR($K1679)&lt;Listas!$F$2,AND(HOUR($K1679)&gt;Listas!$F$3,HOUR($K1679)&lt;Listas!$F$4),HOUR($K1679)&gt;Listas!$F$5),"Error hora, fecha inicial",IF(OR(HOUR($L1679)&lt;Listas!$F$2,AND(HOUR($L1679)&gt;Listas!$F$3,HOUR($L1679)&lt;Listas!$F$4),HOUR($L1679)&gt;Listas!$F$5),"Error hora, fecha final",IF(AND($L1679-$K1679&gt;0,$L1679-$K1679&lt;=0.42),(IF(AND(AND(HOUR($K1679)&gt;=Listas!$F$2,HOUR($K1679)&lt;=Listas!$F$3),AND(HOUR($L1679)&gt;=Listas!$F$2,HOUR($L1679)&lt;=Listas!$F$3)),(HOUR($L1679)-HOUR($K1679)),IF(AND(AND(HOUR($K1679)&gt;=Listas!$F$4,HOUR($K1679)&lt;=Listas!$F$5),AND(HOUR($L1679)&gt;=Listas!$F$4,HOUR($L1679)&lt;=Listas!$F$5)),(HOUR($L1679)-HOUR($K1679)),IF(AND(AND(HOUR($K1679)&gt;=Listas!$F$2,HOUR($K1679)&lt;=Listas!$F$3),AND(HOUR($L1679)&gt;=Listas!$F$4,HOUR($L1679)&lt;=Listas!$F$5)),((Listas!$F$3-HOUR($K1679)))+((HOUR($L1679)-Listas!$F$4)),0)))),IF(AND($L1679-$K1679&gt;0.42,$L1679-$K1679&lt;=1.42),(IF(AND(HOUR($K1679)&gt;=Listas!$F$2,HOUR($K1679)&lt;=Listas!$F$3),(Listas!$F$3-HOUR($K1679)+4),IF(AND(HOUR($K1679)&gt;=Listas!$F$4,HOUR($K1679)&lt;=Listas!$F$5),(Listas!$F$5-HOUR($K1679)),0))+IF(AND(HOUR($L1679)&gt;=Listas!$F$2,HOUR($L1679)&lt;=Listas!$F$3),(HOUR($L1679)-Listas!$F$2),IF(AND(HOUR($L1679)&gt;=Listas!$F$4,HOUR($L1679)&lt;=Listas!$F$5),(HOUR($L1679)-Listas!$F$4+4),0))),IF(($L1679-$K1679&gt;1.42),(IF(AND(HOUR($K1679)&gt;=Listas!$F$2,HOUR($K1679)&lt;=Listas!$F$3),(Listas!$F$3-HOUR($K1679)+4)+IF(AND(HOUR($L1679)&gt;=Listas!$F$2,HOUR($L1679)&lt;=Listas!$F$3),(HOUR($L1679)-Listas!$F$2)+NETWORKDAYS($K1679+1,$L1679-1,Listas!$H$2:$H$112)*Listas!$F$6,IF(AND(HOUR($L1679)&gt;=Listas!$F$4,HOUR($L1679)&lt;=Listas!$F$5),(HOUR($L1679)-Listas!$F$4+4)+NETWORKDAYS($K1679+1,$L1679-1,Listas!$H$2:$H$111)*Listas!$F$6,0)),IF(AND(HOUR($K1679)&gt;=Listas!$F$4,HOUR($K1679)&lt;=Listas!$F$5),(Listas!$F$5-HOUR($K1679))+IF(AND(HOUR($L1679)&gt;=Listas!$F$2,HOUR($L1679)&lt;=Listas!$F$3),(HOUR($L1679)-Listas!$F$2)+NETWORKDAYS($K1679+1,$L1679-1,Listas!$H$2:$H$111)*Listas!$F$6,(HOUR($L1679)-Listas!$F$4+4)+NETWORKDAYS($K1679+1,$L1679-1,Listas!$H$2:$H$111)*Listas!$F$6)))),IF(($L1679-$K1679)&lt;0,"Fecha inicial mayor a fecha final",0)))))))))</f>
        <v/>
      </c>
      <c r="N1679" s="6" t="str">
        <f t="shared" si="1"/>
        <v/>
      </c>
      <c r="O1679" s="6"/>
      <c r="P1679" s="6"/>
      <c r="Q1679" s="6" t="b">
        <v>0</v>
      </c>
      <c r="R1679" s="6" t="str">
        <f t="shared" si="11"/>
        <v/>
      </c>
      <c r="S1679" s="6"/>
    </row>
    <row r="1680">
      <c r="A1680" s="6"/>
      <c r="B1680" s="6"/>
      <c r="C1680" s="6"/>
      <c r="D1680" s="6"/>
      <c r="E1680" s="6"/>
      <c r="F1680" s="6"/>
      <c r="G1680" s="6"/>
      <c r="H1680" s="6"/>
      <c r="I1680" s="6"/>
      <c r="J1680" s="6"/>
      <c r="K1680" s="84"/>
      <c r="L1680" s="84"/>
      <c r="M1680" s="6" t="str">
        <f>IF(OR(ISBLANK($K1680),ISBLANK($L1680)),"",IF(NETWORKDAYS($K1680,$K1680,Listas!$H$2:$H$111)=0,"Error fecha inicial",IF(NETWORKDAYS($L1680,$L1680,Listas!$H$2:$H$111)=0,"Error fecha final",IF(OR(HOUR($K1680)&lt;Listas!$F$2,AND(HOUR($K1680)&gt;Listas!$F$3,HOUR($K1680)&lt;Listas!$F$4),HOUR($K1680)&gt;Listas!$F$5),"Error hora, fecha inicial",IF(OR(HOUR($L1680)&lt;Listas!$F$2,AND(HOUR($L1680)&gt;Listas!$F$3,HOUR($L1680)&lt;Listas!$F$4),HOUR($L1680)&gt;Listas!$F$5),"Error hora, fecha final",IF(AND($L1680-$K1680&gt;0,$L1680-$K1680&lt;=0.42),(IF(AND(AND(HOUR($K1680)&gt;=Listas!$F$2,HOUR($K1680)&lt;=Listas!$F$3),AND(HOUR($L1680)&gt;=Listas!$F$2,HOUR($L1680)&lt;=Listas!$F$3)),(HOUR($L1680)-HOUR($K1680)),IF(AND(AND(HOUR($K1680)&gt;=Listas!$F$4,HOUR($K1680)&lt;=Listas!$F$5),AND(HOUR($L1680)&gt;=Listas!$F$4,HOUR($L1680)&lt;=Listas!$F$5)),(HOUR($L1680)-HOUR($K1680)),IF(AND(AND(HOUR($K1680)&gt;=Listas!$F$2,HOUR($K1680)&lt;=Listas!$F$3),AND(HOUR($L1680)&gt;=Listas!$F$4,HOUR($L1680)&lt;=Listas!$F$5)),((Listas!$F$3-HOUR($K1680)))+((HOUR($L1680)-Listas!$F$4)),0)))),IF(AND($L1680-$K1680&gt;0.42,$L1680-$K1680&lt;=1.42),(IF(AND(HOUR($K1680)&gt;=Listas!$F$2,HOUR($K1680)&lt;=Listas!$F$3),(Listas!$F$3-HOUR($K1680)+4),IF(AND(HOUR($K1680)&gt;=Listas!$F$4,HOUR($K1680)&lt;=Listas!$F$5),(Listas!$F$5-HOUR($K1680)),0))+IF(AND(HOUR($L1680)&gt;=Listas!$F$2,HOUR($L1680)&lt;=Listas!$F$3),(HOUR($L1680)-Listas!$F$2),IF(AND(HOUR($L1680)&gt;=Listas!$F$4,HOUR($L1680)&lt;=Listas!$F$5),(HOUR($L1680)-Listas!$F$4+4),0))),IF(($L1680-$K1680&gt;1.42),(IF(AND(HOUR($K1680)&gt;=Listas!$F$2,HOUR($K1680)&lt;=Listas!$F$3),(Listas!$F$3-HOUR($K1680)+4)+IF(AND(HOUR($L1680)&gt;=Listas!$F$2,HOUR($L1680)&lt;=Listas!$F$3),(HOUR($L1680)-Listas!$F$2)+NETWORKDAYS($K1680+1,$L1680-1,Listas!$H$2:$H$112)*Listas!$F$6,IF(AND(HOUR($L1680)&gt;=Listas!$F$4,HOUR($L1680)&lt;=Listas!$F$5),(HOUR($L1680)-Listas!$F$4+4)+NETWORKDAYS($K1680+1,$L1680-1,Listas!$H$2:$H$111)*Listas!$F$6,0)),IF(AND(HOUR($K1680)&gt;=Listas!$F$4,HOUR($K1680)&lt;=Listas!$F$5),(Listas!$F$5-HOUR($K1680))+IF(AND(HOUR($L1680)&gt;=Listas!$F$2,HOUR($L1680)&lt;=Listas!$F$3),(HOUR($L1680)-Listas!$F$2)+NETWORKDAYS($K1680+1,$L1680-1,Listas!$H$2:$H$111)*Listas!$F$6,(HOUR($L1680)-Listas!$F$4+4)+NETWORKDAYS($K1680+1,$L1680-1,Listas!$H$2:$H$111)*Listas!$F$6)))),IF(($L1680-$K1680)&lt;0,"Fecha inicial mayor a fecha final",0)))))))))</f>
        <v/>
      </c>
      <c r="N1680" s="6" t="str">
        <f t="shared" si="1"/>
        <v/>
      </c>
      <c r="O1680" s="6"/>
      <c r="P1680" s="6"/>
      <c r="Q1680" s="6" t="b">
        <v>0</v>
      </c>
      <c r="R1680" s="6" t="str">
        <f t="shared" si="11"/>
        <v/>
      </c>
      <c r="S1680" s="6"/>
    </row>
    <row r="1681">
      <c r="A1681" s="6"/>
      <c r="B1681" s="6"/>
      <c r="C1681" s="6"/>
      <c r="D1681" s="6"/>
      <c r="E1681" s="6"/>
      <c r="F1681" s="6"/>
      <c r="G1681" s="6"/>
      <c r="H1681" s="6"/>
      <c r="I1681" s="6"/>
      <c r="J1681" s="6"/>
      <c r="K1681" s="84"/>
      <c r="L1681" s="84"/>
      <c r="M1681" s="6" t="str">
        <f>IF(OR(ISBLANK($K1681),ISBLANK($L1681)),"",IF(NETWORKDAYS($K1681,$K1681,Listas!$H$2:$H$111)=0,"Error fecha inicial",IF(NETWORKDAYS($L1681,$L1681,Listas!$H$2:$H$111)=0,"Error fecha final",IF(OR(HOUR($K1681)&lt;Listas!$F$2,AND(HOUR($K1681)&gt;Listas!$F$3,HOUR($K1681)&lt;Listas!$F$4),HOUR($K1681)&gt;Listas!$F$5),"Error hora, fecha inicial",IF(OR(HOUR($L1681)&lt;Listas!$F$2,AND(HOUR($L1681)&gt;Listas!$F$3,HOUR($L1681)&lt;Listas!$F$4),HOUR($L1681)&gt;Listas!$F$5),"Error hora, fecha final",IF(AND($L1681-$K1681&gt;0,$L1681-$K1681&lt;=0.42),(IF(AND(AND(HOUR($K1681)&gt;=Listas!$F$2,HOUR($K1681)&lt;=Listas!$F$3),AND(HOUR($L1681)&gt;=Listas!$F$2,HOUR($L1681)&lt;=Listas!$F$3)),(HOUR($L1681)-HOUR($K1681)),IF(AND(AND(HOUR($K1681)&gt;=Listas!$F$4,HOUR($K1681)&lt;=Listas!$F$5),AND(HOUR($L1681)&gt;=Listas!$F$4,HOUR($L1681)&lt;=Listas!$F$5)),(HOUR($L1681)-HOUR($K1681)),IF(AND(AND(HOUR($K1681)&gt;=Listas!$F$2,HOUR($K1681)&lt;=Listas!$F$3),AND(HOUR($L1681)&gt;=Listas!$F$4,HOUR($L1681)&lt;=Listas!$F$5)),((Listas!$F$3-HOUR($K1681)))+((HOUR($L1681)-Listas!$F$4)),0)))),IF(AND($L1681-$K1681&gt;0.42,$L1681-$K1681&lt;=1.42),(IF(AND(HOUR($K1681)&gt;=Listas!$F$2,HOUR($K1681)&lt;=Listas!$F$3),(Listas!$F$3-HOUR($K1681)+4),IF(AND(HOUR($K1681)&gt;=Listas!$F$4,HOUR($K1681)&lt;=Listas!$F$5),(Listas!$F$5-HOUR($K1681)),0))+IF(AND(HOUR($L1681)&gt;=Listas!$F$2,HOUR($L1681)&lt;=Listas!$F$3),(HOUR($L1681)-Listas!$F$2),IF(AND(HOUR($L1681)&gt;=Listas!$F$4,HOUR($L1681)&lt;=Listas!$F$5),(HOUR($L1681)-Listas!$F$4+4),0))),IF(($L1681-$K1681&gt;1.42),(IF(AND(HOUR($K1681)&gt;=Listas!$F$2,HOUR($K1681)&lt;=Listas!$F$3),(Listas!$F$3-HOUR($K1681)+4)+IF(AND(HOUR($L1681)&gt;=Listas!$F$2,HOUR($L1681)&lt;=Listas!$F$3),(HOUR($L1681)-Listas!$F$2)+NETWORKDAYS($K1681+1,$L1681-1,Listas!$H$2:$H$112)*Listas!$F$6,IF(AND(HOUR($L1681)&gt;=Listas!$F$4,HOUR($L1681)&lt;=Listas!$F$5),(HOUR($L1681)-Listas!$F$4+4)+NETWORKDAYS($K1681+1,$L1681-1,Listas!$H$2:$H$111)*Listas!$F$6,0)),IF(AND(HOUR($K1681)&gt;=Listas!$F$4,HOUR($K1681)&lt;=Listas!$F$5),(Listas!$F$5-HOUR($K1681))+IF(AND(HOUR($L1681)&gt;=Listas!$F$2,HOUR($L1681)&lt;=Listas!$F$3),(HOUR($L1681)-Listas!$F$2)+NETWORKDAYS($K1681+1,$L1681-1,Listas!$H$2:$H$111)*Listas!$F$6,(HOUR($L1681)-Listas!$F$4+4)+NETWORKDAYS($K1681+1,$L1681-1,Listas!$H$2:$H$111)*Listas!$F$6)))),IF(($L1681-$K1681)&lt;0,"Fecha inicial mayor a fecha final",0)))))))))</f>
        <v/>
      </c>
      <c r="N1681" s="6" t="str">
        <f t="shared" si="1"/>
        <v/>
      </c>
      <c r="O1681" s="6"/>
      <c r="P1681" s="6"/>
      <c r="Q1681" s="6" t="b">
        <v>0</v>
      </c>
      <c r="R1681" s="6" t="str">
        <f t="shared" si="11"/>
        <v/>
      </c>
      <c r="S1681" s="6"/>
    </row>
    <row r="1682">
      <c r="A1682" s="6"/>
      <c r="B1682" s="6"/>
      <c r="C1682" s="6"/>
      <c r="D1682" s="6"/>
      <c r="E1682" s="6"/>
      <c r="F1682" s="6"/>
      <c r="G1682" s="6"/>
      <c r="H1682" s="6"/>
      <c r="I1682" s="6"/>
      <c r="J1682" s="6"/>
      <c r="K1682" s="84"/>
      <c r="L1682" s="84"/>
      <c r="M1682" s="6" t="str">
        <f>IF(OR(ISBLANK($K1682),ISBLANK($L1682)),"",IF(NETWORKDAYS($K1682,$K1682,Listas!$H$2:$H$111)=0,"Error fecha inicial",IF(NETWORKDAYS($L1682,$L1682,Listas!$H$2:$H$111)=0,"Error fecha final",IF(OR(HOUR($K1682)&lt;Listas!$F$2,AND(HOUR($K1682)&gt;Listas!$F$3,HOUR($K1682)&lt;Listas!$F$4),HOUR($K1682)&gt;Listas!$F$5),"Error hora, fecha inicial",IF(OR(HOUR($L1682)&lt;Listas!$F$2,AND(HOUR($L1682)&gt;Listas!$F$3,HOUR($L1682)&lt;Listas!$F$4),HOUR($L1682)&gt;Listas!$F$5),"Error hora, fecha final",IF(AND($L1682-$K1682&gt;0,$L1682-$K1682&lt;=0.42),(IF(AND(AND(HOUR($K1682)&gt;=Listas!$F$2,HOUR($K1682)&lt;=Listas!$F$3),AND(HOUR($L1682)&gt;=Listas!$F$2,HOUR($L1682)&lt;=Listas!$F$3)),(HOUR($L1682)-HOUR($K1682)),IF(AND(AND(HOUR($K1682)&gt;=Listas!$F$4,HOUR($K1682)&lt;=Listas!$F$5),AND(HOUR($L1682)&gt;=Listas!$F$4,HOUR($L1682)&lt;=Listas!$F$5)),(HOUR($L1682)-HOUR($K1682)),IF(AND(AND(HOUR($K1682)&gt;=Listas!$F$2,HOUR($K1682)&lt;=Listas!$F$3),AND(HOUR($L1682)&gt;=Listas!$F$4,HOUR($L1682)&lt;=Listas!$F$5)),((Listas!$F$3-HOUR($K1682)))+((HOUR($L1682)-Listas!$F$4)),0)))),IF(AND($L1682-$K1682&gt;0.42,$L1682-$K1682&lt;=1.42),(IF(AND(HOUR($K1682)&gt;=Listas!$F$2,HOUR($K1682)&lt;=Listas!$F$3),(Listas!$F$3-HOUR($K1682)+4),IF(AND(HOUR($K1682)&gt;=Listas!$F$4,HOUR($K1682)&lt;=Listas!$F$5),(Listas!$F$5-HOUR($K1682)),0))+IF(AND(HOUR($L1682)&gt;=Listas!$F$2,HOUR($L1682)&lt;=Listas!$F$3),(HOUR($L1682)-Listas!$F$2),IF(AND(HOUR($L1682)&gt;=Listas!$F$4,HOUR($L1682)&lt;=Listas!$F$5),(HOUR($L1682)-Listas!$F$4+4),0))),IF(($L1682-$K1682&gt;1.42),(IF(AND(HOUR($K1682)&gt;=Listas!$F$2,HOUR($K1682)&lt;=Listas!$F$3),(Listas!$F$3-HOUR($K1682)+4)+IF(AND(HOUR($L1682)&gt;=Listas!$F$2,HOUR($L1682)&lt;=Listas!$F$3),(HOUR($L1682)-Listas!$F$2)+NETWORKDAYS($K1682+1,$L1682-1,Listas!$H$2:$H$112)*Listas!$F$6,IF(AND(HOUR($L1682)&gt;=Listas!$F$4,HOUR($L1682)&lt;=Listas!$F$5),(HOUR($L1682)-Listas!$F$4+4)+NETWORKDAYS($K1682+1,$L1682-1,Listas!$H$2:$H$111)*Listas!$F$6,0)),IF(AND(HOUR($K1682)&gt;=Listas!$F$4,HOUR($K1682)&lt;=Listas!$F$5),(Listas!$F$5-HOUR($K1682))+IF(AND(HOUR($L1682)&gt;=Listas!$F$2,HOUR($L1682)&lt;=Listas!$F$3),(HOUR($L1682)-Listas!$F$2)+NETWORKDAYS($K1682+1,$L1682-1,Listas!$H$2:$H$111)*Listas!$F$6,(HOUR($L1682)-Listas!$F$4+4)+NETWORKDAYS($K1682+1,$L1682-1,Listas!$H$2:$H$111)*Listas!$F$6)))),IF(($L1682-$K1682)&lt;0,"Fecha inicial mayor a fecha final",0)))))))))</f>
        <v/>
      </c>
      <c r="N1682" s="6" t="str">
        <f t="shared" si="1"/>
        <v/>
      </c>
      <c r="O1682" s="6"/>
      <c r="P1682" s="6"/>
      <c r="Q1682" s="6" t="b">
        <v>0</v>
      </c>
      <c r="R1682" s="6" t="str">
        <f t="shared" si="11"/>
        <v/>
      </c>
      <c r="S1682" s="6"/>
    </row>
    <row r="1683">
      <c r="A1683" s="6"/>
      <c r="B1683" s="6"/>
      <c r="C1683" s="6"/>
      <c r="D1683" s="6"/>
      <c r="E1683" s="6"/>
      <c r="F1683" s="6"/>
      <c r="G1683" s="6"/>
      <c r="H1683" s="6"/>
      <c r="I1683" s="6"/>
      <c r="J1683" s="6"/>
      <c r="K1683" s="84"/>
      <c r="L1683" s="84"/>
      <c r="M1683" s="6" t="str">
        <f>IF(OR(ISBLANK($K1683),ISBLANK($L1683)),"",IF(NETWORKDAYS($K1683,$K1683,Listas!$H$2:$H$111)=0,"Error fecha inicial",IF(NETWORKDAYS($L1683,$L1683,Listas!$H$2:$H$111)=0,"Error fecha final",IF(OR(HOUR($K1683)&lt;Listas!$F$2,AND(HOUR($K1683)&gt;Listas!$F$3,HOUR($K1683)&lt;Listas!$F$4),HOUR($K1683)&gt;Listas!$F$5),"Error hora, fecha inicial",IF(OR(HOUR($L1683)&lt;Listas!$F$2,AND(HOUR($L1683)&gt;Listas!$F$3,HOUR($L1683)&lt;Listas!$F$4),HOUR($L1683)&gt;Listas!$F$5),"Error hora, fecha final",IF(AND($L1683-$K1683&gt;0,$L1683-$K1683&lt;=0.42),(IF(AND(AND(HOUR($K1683)&gt;=Listas!$F$2,HOUR($K1683)&lt;=Listas!$F$3),AND(HOUR($L1683)&gt;=Listas!$F$2,HOUR($L1683)&lt;=Listas!$F$3)),(HOUR($L1683)-HOUR($K1683)),IF(AND(AND(HOUR($K1683)&gt;=Listas!$F$4,HOUR($K1683)&lt;=Listas!$F$5),AND(HOUR($L1683)&gt;=Listas!$F$4,HOUR($L1683)&lt;=Listas!$F$5)),(HOUR($L1683)-HOUR($K1683)),IF(AND(AND(HOUR($K1683)&gt;=Listas!$F$2,HOUR($K1683)&lt;=Listas!$F$3),AND(HOUR($L1683)&gt;=Listas!$F$4,HOUR($L1683)&lt;=Listas!$F$5)),((Listas!$F$3-HOUR($K1683)))+((HOUR($L1683)-Listas!$F$4)),0)))),IF(AND($L1683-$K1683&gt;0.42,$L1683-$K1683&lt;=1.42),(IF(AND(HOUR($K1683)&gt;=Listas!$F$2,HOUR($K1683)&lt;=Listas!$F$3),(Listas!$F$3-HOUR($K1683)+4),IF(AND(HOUR($K1683)&gt;=Listas!$F$4,HOUR($K1683)&lt;=Listas!$F$5),(Listas!$F$5-HOUR($K1683)),0))+IF(AND(HOUR($L1683)&gt;=Listas!$F$2,HOUR($L1683)&lt;=Listas!$F$3),(HOUR($L1683)-Listas!$F$2),IF(AND(HOUR($L1683)&gt;=Listas!$F$4,HOUR($L1683)&lt;=Listas!$F$5),(HOUR($L1683)-Listas!$F$4+4),0))),IF(($L1683-$K1683&gt;1.42),(IF(AND(HOUR($K1683)&gt;=Listas!$F$2,HOUR($K1683)&lt;=Listas!$F$3),(Listas!$F$3-HOUR($K1683)+4)+IF(AND(HOUR($L1683)&gt;=Listas!$F$2,HOUR($L1683)&lt;=Listas!$F$3),(HOUR($L1683)-Listas!$F$2)+NETWORKDAYS($K1683+1,$L1683-1,Listas!$H$2:$H$112)*Listas!$F$6,IF(AND(HOUR($L1683)&gt;=Listas!$F$4,HOUR($L1683)&lt;=Listas!$F$5),(HOUR($L1683)-Listas!$F$4+4)+NETWORKDAYS($K1683+1,$L1683-1,Listas!$H$2:$H$111)*Listas!$F$6,0)),IF(AND(HOUR($K1683)&gt;=Listas!$F$4,HOUR($K1683)&lt;=Listas!$F$5),(Listas!$F$5-HOUR($K1683))+IF(AND(HOUR($L1683)&gt;=Listas!$F$2,HOUR($L1683)&lt;=Listas!$F$3),(HOUR($L1683)-Listas!$F$2)+NETWORKDAYS($K1683+1,$L1683-1,Listas!$H$2:$H$111)*Listas!$F$6,(HOUR($L1683)-Listas!$F$4+4)+NETWORKDAYS($K1683+1,$L1683-1,Listas!$H$2:$H$111)*Listas!$F$6)))),IF(($L1683-$K1683)&lt;0,"Fecha inicial mayor a fecha final",0)))))))))</f>
        <v/>
      </c>
      <c r="N1683" s="6" t="str">
        <f t="shared" si="1"/>
        <v/>
      </c>
      <c r="O1683" s="6"/>
      <c r="P1683" s="6"/>
      <c r="Q1683" s="6" t="b">
        <v>0</v>
      </c>
      <c r="R1683" s="6" t="str">
        <f t="shared" si="11"/>
        <v/>
      </c>
      <c r="S1683" s="6"/>
    </row>
    <row r="1684">
      <c r="A1684" s="6"/>
      <c r="B1684" s="6"/>
      <c r="C1684" s="6"/>
      <c r="D1684" s="6"/>
      <c r="E1684" s="6"/>
      <c r="F1684" s="6"/>
      <c r="G1684" s="6"/>
      <c r="H1684" s="6"/>
      <c r="I1684" s="6"/>
      <c r="J1684" s="6"/>
      <c r="K1684" s="84"/>
      <c r="L1684" s="84"/>
      <c r="M1684" s="6" t="str">
        <f>IF(OR(ISBLANK($K1684),ISBLANK($L1684)),"",IF(NETWORKDAYS($K1684,$K1684,Listas!$H$2:$H$111)=0,"Error fecha inicial",IF(NETWORKDAYS($L1684,$L1684,Listas!$H$2:$H$111)=0,"Error fecha final",IF(OR(HOUR($K1684)&lt;Listas!$F$2,AND(HOUR($K1684)&gt;Listas!$F$3,HOUR($K1684)&lt;Listas!$F$4),HOUR($K1684)&gt;Listas!$F$5),"Error hora, fecha inicial",IF(OR(HOUR($L1684)&lt;Listas!$F$2,AND(HOUR($L1684)&gt;Listas!$F$3,HOUR($L1684)&lt;Listas!$F$4),HOUR($L1684)&gt;Listas!$F$5),"Error hora, fecha final",IF(AND($L1684-$K1684&gt;0,$L1684-$K1684&lt;=0.42),(IF(AND(AND(HOUR($K1684)&gt;=Listas!$F$2,HOUR($K1684)&lt;=Listas!$F$3),AND(HOUR($L1684)&gt;=Listas!$F$2,HOUR($L1684)&lt;=Listas!$F$3)),(HOUR($L1684)-HOUR($K1684)),IF(AND(AND(HOUR($K1684)&gt;=Listas!$F$4,HOUR($K1684)&lt;=Listas!$F$5),AND(HOUR($L1684)&gt;=Listas!$F$4,HOUR($L1684)&lt;=Listas!$F$5)),(HOUR($L1684)-HOUR($K1684)),IF(AND(AND(HOUR($K1684)&gt;=Listas!$F$2,HOUR($K1684)&lt;=Listas!$F$3),AND(HOUR($L1684)&gt;=Listas!$F$4,HOUR($L1684)&lt;=Listas!$F$5)),((Listas!$F$3-HOUR($K1684)))+((HOUR($L1684)-Listas!$F$4)),0)))),IF(AND($L1684-$K1684&gt;0.42,$L1684-$K1684&lt;=1.42),(IF(AND(HOUR($K1684)&gt;=Listas!$F$2,HOUR($K1684)&lt;=Listas!$F$3),(Listas!$F$3-HOUR($K1684)+4),IF(AND(HOUR($K1684)&gt;=Listas!$F$4,HOUR($K1684)&lt;=Listas!$F$5),(Listas!$F$5-HOUR($K1684)),0))+IF(AND(HOUR($L1684)&gt;=Listas!$F$2,HOUR($L1684)&lt;=Listas!$F$3),(HOUR($L1684)-Listas!$F$2),IF(AND(HOUR($L1684)&gt;=Listas!$F$4,HOUR($L1684)&lt;=Listas!$F$5),(HOUR($L1684)-Listas!$F$4+4),0))),IF(($L1684-$K1684&gt;1.42),(IF(AND(HOUR($K1684)&gt;=Listas!$F$2,HOUR($K1684)&lt;=Listas!$F$3),(Listas!$F$3-HOUR($K1684)+4)+IF(AND(HOUR($L1684)&gt;=Listas!$F$2,HOUR($L1684)&lt;=Listas!$F$3),(HOUR($L1684)-Listas!$F$2)+NETWORKDAYS($K1684+1,$L1684-1,Listas!$H$2:$H$112)*Listas!$F$6,IF(AND(HOUR($L1684)&gt;=Listas!$F$4,HOUR($L1684)&lt;=Listas!$F$5),(HOUR($L1684)-Listas!$F$4+4)+NETWORKDAYS($K1684+1,$L1684-1,Listas!$H$2:$H$111)*Listas!$F$6,0)),IF(AND(HOUR($K1684)&gt;=Listas!$F$4,HOUR($K1684)&lt;=Listas!$F$5),(Listas!$F$5-HOUR($K1684))+IF(AND(HOUR($L1684)&gt;=Listas!$F$2,HOUR($L1684)&lt;=Listas!$F$3),(HOUR($L1684)-Listas!$F$2)+NETWORKDAYS($K1684+1,$L1684-1,Listas!$H$2:$H$111)*Listas!$F$6,(HOUR($L1684)-Listas!$F$4+4)+NETWORKDAYS($K1684+1,$L1684-1,Listas!$H$2:$H$111)*Listas!$F$6)))),IF(($L1684-$K1684)&lt;0,"Fecha inicial mayor a fecha final",0)))))))))</f>
        <v/>
      </c>
      <c r="N1684" s="6" t="str">
        <f t="shared" si="1"/>
        <v/>
      </c>
      <c r="O1684" s="6"/>
      <c r="P1684" s="6"/>
      <c r="Q1684" s="6" t="b">
        <v>0</v>
      </c>
      <c r="R1684" s="6" t="str">
        <f t="shared" si="11"/>
        <v/>
      </c>
      <c r="S1684" s="6"/>
    </row>
    <row r="1685">
      <c r="A1685" s="6"/>
      <c r="B1685" s="6"/>
      <c r="C1685" s="6"/>
      <c r="D1685" s="6"/>
      <c r="E1685" s="6"/>
      <c r="F1685" s="6"/>
      <c r="G1685" s="6"/>
      <c r="H1685" s="6"/>
      <c r="I1685" s="6"/>
      <c r="J1685" s="6"/>
      <c r="K1685" s="84"/>
      <c r="L1685" s="84"/>
      <c r="M1685" s="6" t="str">
        <f>IF(OR(ISBLANK($K1685),ISBLANK($L1685)),"",IF(NETWORKDAYS($K1685,$K1685,Listas!$H$2:$H$111)=0,"Error fecha inicial",IF(NETWORKDAYS($L1685,$L1685,Listas!$H$2:$H$111)=0,"Error fecha final",IF(OR(HOUR($K1685)&lt;Listas!$F$2,AND(HOUR($K1685)&gt;Listas!$F$3,HOUR($K1685)&lt;Listas!$F$4),HOUR($K1685)&gt;Listas!$F$5),"Error hora, fecha inicial",IF(OR(HOUR($L1685)&lt;Listas!$F$2,AND(HOUR($L1685)&gt;Listas!$F$3,HOUR($L1685)&lt;Listas!$F$4),HOUR($L1685)&gt;Listas!$F$5),"Error hora, fecha final",IF(AND($L1685-$K1685&gt;0,$L1685-$K1685&lt;=0.42),(IF(AND(AND(HOUR($K1685)&gt;=Listas!$F$2,HOUR($K1685)&lt;=Listas!$F$3),AND(HOUR($L1685)&gt;=Listas!$F$2,HOUR($L1685)&lt;=Listas!$F$3)),(HOUR($L1685)-HOUR($K1685)),IF(AND(AND(HOUR($K1685)&gt;=Listas!$F$4,HOUR($K1685)&lt;=Listas!$F$5),AND(HOUR($L1685)&gt;=Listas!$F$4,HOUR($L1685)&lt;=Listas!$F$5)),(HOUR($L1685)-HOUR($K1685)),IF(AND(AND(HOUR($K1685)&gt;=Listas!$F$2,HOUR($K1685)&lt;=Listas!$F$3),AND(HOUR($L1685)&gt;=Listas!$F$4,HOUR($L1685)&lt;=Listas!$F$5)),((Listas!$F$3-HOUR($K1685)))+((HOUR($L1685)-Listas!$F$4)),0)))),IF(AND($L1685-$K1685&gt;0.42,$L1685-$K1685&lt;=1.42),(IF(AND(HOUR($K1685)&gt;=Listas!$F$2,HOUR($K1685)&lt;=Listas!$F$3),(Listas!$F$3-HOUR($K1685)+4),IF(AND(HOUR($K1685)&gt;=Listas!$F$4,HOUR($K1685)&lt;=Listas!$F$5),(Listas!$F$5-HOUR($K1685)),0))+IF(AND(HOUR($L1685)&gt;=Listas!$F$2,HOUR($L1685)&lt;=Listas!$F$3),(HOUR($L1685)-Listas!$F$2),IF(AND(HOUR($L1685)&gt;=Listas!$F$4,HOUR($L1685)&lt;=Listas!$F$5),(HOUR($L1685)-Listas!$F$4+4),0))),IF(($L1685-$K1685&gt;1.42),(IF(AND(HOUR($K1685)&gt;=Listas!$F$2,HOUR($K1685)&lt;=Listas!$F$3),(Listas!$F$3-HOUR($K1685)+4)+IF(AND(HOUR($L1685)&gt;=Listas!$F$2,HOUR($L1685)&lt;=Listas!$F$3),(HOUR($L1685)-Listas!$F$2)+NETWORKDAYS($K1685+1,$L1685-1,Listas!$H$2:$H$112)*Listas!$F$6,IF(AND(HOUR($L1685)&gt;=Listas!$F$4,HOUR($L1685)&lt;=Listas!$F$5),(HOUR($L1685)-Listas!$F$4+4)+NETWORKDAYS($K1685+1,$L1685-1,Listas!$H$2:$H$111)*Listas!$F$6,0)),IF(AND(HOUR($K1685)&gt;=Listas!$F$4,HOUR($K1685)&lt;=Listas!$F$5),(Listas!$F$5-HOUR($K1685))+IF(AND(HOUR($L1685)&gt;=Listas!$F$2,HOUR($L1685)&lt;=Listas!$F$3),(HOUR($L1685)-Listas!$F$2)+NETWORKDAYS($K1685+1,$L1685-1,Listas!$H$2:$H$111)*Listas!$F$6,(HOUR($L1685)-Listas!$F$4+4)+NETWORKDAYS($K1685+1,$L1685-1,Listas!$H$2:$H$111)*Listas!$F$6)))),IF(($L1685-$K1685)&lt;0,"Fecha inicial mayor a fecha final",0)))))))))</f>
        <v/>
      </c>
      <c r="N1685" s="6" t="str">
        <f t="shared" si="1"/>
        <v/>
      </c>
      <c r="O1685" s="6"/>
      <c r="P1685" s="6"/>
      <c r="Q1685" s="6" t="b">
        <v>0</v>
      </c>
      <c r="R1685" s="6" t="str">
        <f t="shared" si="11"/>
        <v/>
      </c>
      <c r="S1685" s="6"/>
    </row>
    <row r="1686">
      <c r="A1686" s="6"/>
      <c r="B1686" s="6"/>
      <c r="C1686" s="6"/>
      <c r="D1686" s="6"/>
      <c r="E1686" s="6"/>
      <c r="F1686" s="6"/>
      <c r="G1686" s="6"/>
      <c r="H1686" s="6"/>
      <c r="I1686" s="6"/>
      <c r="J1686" s="6"/>
      <c r="K1686" s="84"/>
      <c r="L1686" s="84"/>
      <c r="M1686" s="6" t="str">
        <f>IF(OR(ISBLANK($K1686),ISBLANK($L1686)),"",IF(NETWORKDAYS($K1686,$K1686,Listas!$H$2:$H$111)=0,"Error fecha inicial",IF(NETWORKDAYS($L1686,$L1686,Listas!$H$2:$H$111)=0,"Error fecha final",IF(OR(HOUR($K1686)&lt;Listas!$F$2,AND(HOUR($K1686)&gt;Listas!$F$3,HOUR($K1686)&lt;Listas!$F$4),HOUR($K1686)&gt;Listas!$F$5),"Error hora, fecha inicial",IF(OR(HOUR($L1686)&lt;Listas!$F$2,AND(HOUR($L1686)&gt;Listas!$F$3,HOUR($L1686)&lt;Listas!$F$4),HOUR($L1686)&gt;Listas!$F$5),"Error hora, fecha final",IF(AND($L1686-$K1686&gt;0,$L1686-$K1686&lt;=0.42),(IF(AND(AND(HOUR($K1686)&gt;=Listas!$F$2,HOUR($K1686)&lt;=Listas!$F$3),AND(HOUR($L1686)&gt;=Listas!$F$2,HOUR($L1686)&lt;=Listas!$F$3)),(HOUR($L1686)-HOUR($K1686)),IF(AND(AND(HOUR($K1686)&gt;=Listas!$F$4,HOUR($K1686)&lt;=Listas!$F$5),AND(HOUR($L1686)&gt;=Listas!$F$4,HOUR($L1686)&lt;=Listas!$F$5)),(HOUR($L1686)-HOUR($K1686)),IF(AND(AND(HOUR($K1686)&gt;=Listas!$F$2,HOUR($K1686)&lt;=Listas!$F$3),AND(HOUR($L1686)&gt;=Listas!$F$4,HOUR($L1686)&lt;=Listas!$F$5)),((Listas!$F$3-HOUR($K1686)))+((HOUR($L1686)-Listas!$F$4)),0)))),IF(AND($L1686-$K1686&gt;0.42,$L1686-$K1686&lt;=1.42),(IF(AND(HOUR($K1686)&gt;=Listas!$F$2,HOUR($K1686)&lt;=Listas!$F$3),(Listas!$F$3-HOUR($K1686)+4),IF(AND(HOUR($K1686)&gt;=Listas!$F$4,HOUR($K1686)&lt;=Listas!$F$5),(Listas!$F$5-HOUR($K1686)),0))+IF(AND(HOUR($L1686)&gt;=Listas!$F$2,HOUR($L1686)&lt;=Listas!$F$3),(HOUR($L1686)-Listas!$F$2),IF(AND(HOUR($L1686)&gt;=Listas!$F$4,HOUR($L1686)&lt;=Listas!$F$5),(HOUR($L1686)-Listas!$F$4+4),0))),IF(($L1686-$K1686&gt;1.42),(IF(AND(HOUR($K1686)&gt;=Listas!$F$2,HOUR($K1686)&lt;=Listas!$F$3),(Listas!$F$3-HOUR($K1686)+4)+IF(AND(HOUR($L1686)&gt;=Listas!$F$2,HOUR($L1686)&lt;=Listas!$F$3),(HOUR($L1686)-Listas!$F$2)+NETWORKDAYS($K1686+1,$L1686-1,Listas!$H$2:$H$112)*Listas!$F$6,IF(AND(HOUR($L1686)&gt;=Listas!$F$4,HOUR($L1686)&lt;=Listas!$F$5),(HOUR($L1686)-Listas!$F$4+4)+NETWORKDAYS($K1686+1,$L1686-1,Listas!$H$2:$H$111)*Listas!$F$6,0)),IF(AND(HOUR($K1686)&gt;=Listas!$F$4,HOUR($K1686)&lt;=Listas!$F$5),(Listas!$F$5-HOUR($K1686))+IF(AND(HOUR($L1686)&gt;=Listas!$F$2,HOUR($L1686)&lt;=Listas!$F$3),(HOUR($L1686)-Listas!$F$2)+NETWORKDAYS($K1686+1,$L1686-1,Listas!$H$2:$H$111)*Listas!$F$6,(HOUR($L1686)-Listas!$F$4+4)+NETWORKDAYS($K1686+1,$L1686-1,Listas!$H$2:$H$111)*Listas!$F$6)))),IF(($L1686-$K1686)&lt;0,"Fecha inicial mayor a fecha final",0)))))))))</f>
        <v/>
      </c>
      <c r="N1686" s="6" t="str">
        <f t="shared" si="1"/>
        <v/>
      </c>
      <c r="O1686" s="6"/>
      <c r="P1686" s="6"/>
      <c r="Q1686" s="6" t="b">
        <v>0</v>
      </c>
      <c r="R1686" s="6" t="str">
        <f t="shared" si="11"/>
        <v/>
      </c>
      <c r="S1686" s="6"/>
    </row>
    <row r="1687">
      <c r="A1687" s="6"/>
      <c r="B1687" s="6"/>
      <c r="C1687" s="6"/>
      <c r="D1687" s="6"/>
      <c r="E1687" s="6"/>
      <c r="F1687" s="6"/>
      <c r="G1687" s="6"/>
      <c r="H1687" s="6"/>
      <c r="I1687" s="6"/>
      <c r="J1687" s="6"/>
      <c r="K1687" s="84"/>
      <c r="L1687" s="84"/>
      <c r="M1687" s="6" t="str">
        <f>IF(OR(ISBLANK($K1687),ISBLANK($L1687)),"",IF(NETWORKDAYS($K1687,$K1687,Listas!$H$2:$H$111)=0,"Error fecha inicial",IF(NETWORKDAYS($L1687,$L1687,Listas!$H$2:$H$111)=0,"Error fecha final",IF(OR(HOUR($K1687)&lt;Listas!$F$2,AND(HOUR($K1687)&gt;Listas!$F$3,HOUR($K1687)&lt;Listas!$F$4),HOUR($K1687)&gt;Listas!$F$5),"Error hora, fecha inicial",IF(OR(HOUR($L1687)&lt;Listas!$F$2,AND(HOUR($L1687)&gt;Listas!$F$3,HOUR($L1687)&lt;Listas!$F$4),HOUR($L1687)&gt;Listas!$F$5),"Error hora, fecha final",IF(AND($L1687-$K1687&gt;0,$L1687-$K1687&lt;=0.42),(IF(AND(AND(HOUR($K1687)&gt;=Listas!$F$2,HOUR($K1687)&lt;=Listas!$F$3),AND(HOUR($L1687)&gt;=Listas!$F$2,HOUR($L1687)&lt;=Listas!$F$3)),(HOUR($L1687)-HOUR($K1687)),IF(AND(AND(HOUR($K1687)&gt;=Listas!$F$4,HOUR($K1687)&lt;=Listas!$F$5),AND(HOUR($L1687)&gt;=Listas!$F$4,HOUR($L1687)&lt;=Listas!$F$5)),(HOUR($L1687)-HOUR($K1687)),IF(AND(AND(HOUR($K1687)&gt;=Listas!$F$2,HOUR($K1687)&lt;=Listas!$F$3),AND(HOUR($L1687)&gt;=Listas!$F$4,HOUR($L1687)&lt;=Listas!$F$5)),((Listas!$F$3-HOUR($K1687)))+((HOUR($L1687)-Listas!$F$4)),0)))),IF(AND($L1687-$K1687&gt;0.42,$L1687-$K1687&lt;=1.42),(IF(AND(HOUR($K1687)&gt;=Listas!$F$2,HOUR($K1687)&lt;=Listas!$F$3),(Listas!$F$3-HOUR($K1687)+4),IF(AND(HOUR($K1687)&gt;=Listas!$F$4,HOUR($K1687)&lt;=Listas!$F$5),(Listas!$F$5-HOUR($K1687)),0))+IF(AND(HOUR($L1687)&gt;=Listas!$F$2,HOUR($L1687)&lt;=Listas!$F$3),(HOUR($L1687)-Listas!$F$2),IF(AND(HOUR($L1687)&gt;=Listas!$F$4,HOUR($L1687)&lt;=Listas!$F$5),(HOUR($L1687)-Listas!$F$4+4),0))),IF(($L1687-$K1687&gt;1.42),(IF(AND(HOUR($K1687)&gt;=Listas!$F$2,HOUR($K1687)&lt;=Listas!$F$3),(Listas!$F$3-HOUR($K1687)+4)+IF(AND(HOUR($L1687)&gt;=Listas!$F$2,HOUR($L1687)&lt;=Listas!$F$3),(HOUR($L1687)-Listas!$F$2)+NETWORKDAYS($K1687+1,$L1687-1,Listas!$H$2:$H$112)*Listas!$F$6,IF(AND(HOUR($L1687)&gt;=Listas!$F$4,HOUR($L1687)&lt;=Listas!$F$5),(HOUR($L1687)-Listas!$F$4+4)+NETWORKDAYS($K1687+1,$L1687-1,Listas!$H$2:$H$111)*Listas!$F$6,0)),IF(AND(HOUR($K1687)&gt;=Listas!$F$4,HOUR($K1687)&lt;=Listas!$F$5),(Listas!$F$5-HOUR($K1687))+IF(AND(HOUR($L1687)&gt;=Listas!$F$2,HOUR($L1687)&lt;=Listas!$F$3),(HOUR($L1687)-Listas!$F$2)+NETWORKDAYS($K1687+1,$L1687-1,Listas!$H$2:$H$111)*Listas!$F$6,(HOUR($L1687)-Listas!$F$4+4)+NETWORKDAYS($K1687+1,$L1687-1,Listas!$H$2:$H$111)*Listas!$F$6)))),IF(($L1687-$K1687)&lt;0,"Fecha inicial mayor a fecha final",0)))))))))</f>
        <v/>
      </c>
      <c r="N1687" s="6" t="str">
        <f t="shared" si="1"/>
        <v/>
      </c>
      <c r="O1687" s="6"/>
      <c r="P1687" s="6"/>
      <c r="Q1687" s="6" t="b">
        <v>0</v>
      </c>
      <c r="R1687" s="6" t="str">
        <f t="shared" si="11"/>
        <v/>
      </c>
      <c r="S1687" s="6"/>
    </row>
    <row r="1688">
      <c r="A1688" s="6"/>
      <c r="B1688" s="6"/>
      <c r="C1688" s="6"/>
      <c r="D1688" s="6"/>
      <c r="E1688" s="6"/>
      <c r="F1688" s="6"/>
      <c r="G1688" s="6"/>
      <c r="H1688" s="6"/>
      <c r="I1688" s="6"/>
      <c r="J1688" s="6"/>
      <c r="K1688" s="84"/>
      <c r="L1688" s="84"/>
      <c r="M1688" s="6" t="str">
        <f>IF(OR(ISBLANK($K1688),ISBLANK($L1688)),"",IF(NETWORKDAYS($K1688,$K1688,Listas!$H$2:$H$111)=0,"Error fecha inicial",IF(NETWORKDAYS($L1688,$L1688,Listas!$H$2:$H$111)=0,"Error fecha final",IF(OR(HOUR($K1688)&lt;Listas!$F$2,AND(HOUR($K1688)&gt;Listas!$F$3,HOUR($K1688)&lt;Listas!$F$4),HOUR($K1688)&gt;Listas!$F$5),"Error hora, fecha inicial",IF(OR(HOUR($L1688)&lt;Listas!$F$2,AND(HOUR($L1688)&gt;Listas!$F$3,HOUR($L1688)&lt;Listas!$F$4),HOUR($L1688)&gt;Listas!$F$5),"Error hora, fecha final",IF(AND($L1688-$K1688&gt;0,$L1688-$K1688&lt;=0.42),(IF(AND(AND(HOUR($K1688)&gt;=Listas!$F$2,HOUR($K1688)&lt;=Listas!$F$3),AND(HOUR($L1688)&gt;=Listas!$F$2,HOUR($L1688)&lt;=Listas!$F$3)),(HOUR($L1688)-HOUR($K1688)),IF(AND(AND(HOUR($K1688)&gt;=Listas!$F$4,HOUR($K1688)&lt;=Listas!$F$5),AND(HOUR($L1688)&gt;=Listas!$F$4,HOUR($L1688)&lt;=Listas!$F$5)),(HOUR($L1688)-HOUR($K1688)),IF(AND(AND(HOUR($K1688)&gt;=Listas!$F$2,HOUR($K1688)&lt;=Listas!$F$3),AND(HOUR($L1688)&gt;=Listas!$F$4,HOUR($L1688)&lt;=Listas!$F$5)),((Listas!$F$3-HOUR($K1688)))+((HOUR($L1688)-Listas!$F$4)),0)))),IF(AND($L1688-$K1688&gt;0.42,$L1688-$K1688&lt;=1.42),(IF(AND(HOUR($K1688)&gt;=Listas!$F$2,HOUR($K1688)&lt;=Listas!$F$3),(Listas!$F$3-HOUR($K1688)+4),IF(AND(HOUR($K1688)&gt;=Listas!$F$4,HOUR($K1688)&lt;=Listas!$F$5),(Listas!$F$5-HOUR($K1688)),0))+IF(AND(HOUR($L1688)&gt;=Listas!$F$2,HOUR($L1688)&lt;=Listas!$F$3),(HOUR($L1688)-Listas!$F$2),IF(AND(HOUR($L1688)&gt;=Listas!$F$4,HOUR($L1688)&lt;=Listas!$F$5),(HOUR($L1688)-Listas!$F$4+4),0))),IF(($L1688-$K1688&gt;1.42),(IF(AND(HOUR($K1688)&gt;=Listas!$F$2,HOUR($K1688)&lt;=Listas!$F$3),(Listas!$F$3-HOUR($K1688)+4)+IF(AND(HOUR($L1688)&gt;=Listas!$F$2,HOUR($L1688)&lt;=Listas!$F$3),(HOUR($L1688)-Listas!$F$2)+NETWORKDAYS($K1688+1,$L1688-1,Listas!$H$2:$H$112)*Listas!$F$6,IF(AND(HOUR($L1688)&gt;=Listas!$F$4,HOUR($L1688)&lt;=Listas!$F$5),(HOUR($L1688)-Listas!$F$4+4)+NETWORKDAYS($K1688+1,$L1688-1,Listas!$H$2:$H$111)*Listas!$F$6,0)),IF(AND(HOUR($K1688)&gt;=Listas!$F$4,HOUR($K1688)&lt;=Listas!$F$5),(Listas!$F$5-HOUR($K1688))+IF(AND(HOUR($L1688)&gt;=Listas!$F$2,HOUR($L1688)&lt;=Listas!$F$3),(HOUR($L1688)-Listas!$F$2)+NETWORKDAYS($K1688+1,$L1688-1,Listas!$H$2:$H$111)*Listas!$F$6,(HOUR($L1688)-Listas!$F$4+4)+NETWORKDAYS($K1688+1,$L1688-1,Listas!$H$2:$H$111)*Listas!$F$6)))),IF(($L1688-$K1688)&lt;0,"Fecha inicial mayor a fecha final",0)))))))))</f>
        <v/>
      </c>
      <c r="N1688" s="6" t="str">
        <f t="shared" si="1"/>
        <v/>
      </c>
      <c r="O1688" s="6"/>
      <c r="P1688" s="6"/>
      <c r="Q1688" s="6" t="b">
        <v>0</v>
      </c>
      <c r="R1688" s="6" t="str">
        <f t="shared" si="11"/>
        <v/>
      </c>
      <c r="S1688" s="6"/>
    </row>
    <row r="1689">
      <c r="A1689" s="6"/>
      <c r="B1689" s="6"/>
      <c r="C1689" s="6"/>
      <c r="D1689" s="6"/>
      <c r="E1689" s="6"/>
      <c r="F1689" s="6"/>
      <c r="G1689" s="6"/>
      <c r="H1689" s="6"/>
      <c r="I1689" s="6"/>
      <c r="J1689" s="6"/>
      <c r="K1689" s="84"/>
      <c r="L1689" s="84"/>
      <c r="M1689" s="6" t="str">
        <f>IF(OR(ISBLANK($K1689),ISBLANK($L1689)),"",IF(NETWORKDAYS($K1689,$K1689,Listas!$H$2:$H$111)=0,"Error fecha inicial",IF(NETWORKDAYS($L1689,$L1689,Listas!$H$2:$H$111)=0,"Error fecha final",IF(OR(HOUR($K1689)&lt;Listas!$F$2,AND(HOUR($K1689)&gt;Listas!$F$3,HOUR($K1689)&lt;Listas!$F$4),HOUR($K1689)&gt;Listas!$F$5),"Error hora, fecha inicial",IF(OR(HOUR($L1689)&lt;Listas!$F$2,AND(HOUR($L1689)&gt;Listas!$F$3,HOUR($L1689)&lt;Listas!$F$4),HOUR($L1689)&gt;Listas!$F$5),"Error hora, fecha final",IF(AND($L1689-$K1689&gt;0,$L1689-$K1689&lt;=0.42),(IF(AND(AND(HOUR($K1689)&gt;=Listas!$F$2,HOUR($K1689)&lt;=Listas!$F$3),AND(HOUR($L1689)&gt;=Listas!$F$2,HOUR($L1689)&lt;=Listas!$F$3)),(HOUR($L1689)-HOUR($K1689)),IF(AND(AND(HOUR($K1689)&gt;=Listas!$F$4,HOUR($K1689)&lt;=Listas!$F$5),AND(HOUR($L1689)&gt;=Listas!$F$4,HOUR($L1689)&lt;=Listas!$F$5)),(HOUR($L1689)-HOUR($K1689)),IF(AND(AND(HOUR($K1689)&gt;=Listas!$F$2,HOUR($K1689)&lt;=Listas!$F$3),AND(HOUR($L1689)&gt;=Listas!$F$4,HOUR($L1689)&lt;=Listas!$F$5)),((Listas!$F$3-HOUR($K1689)))+((HOUR($L1689)-Listas!$F$4)),0)))),IF(AND($L1689-$K1689&gt;0.42,$L1689-$K1689&lt;=1.42),(IF(AND(HOUR($K1689)&gt;=Listas!$F$2,HOUR($K1689)&lt;=Listas!$F$3),(Listas!$F$3-HOUR($K1689)+4),IF(AND(HOUR($K1689)&gt;=Listas!$F$4,HOUR($K1689)&lt;=Listas!$F$5),(Listas!$F$5-HOUR($K1689)),0))+IF(AND(HOUR($L1689)&gt;=Listas!$F$2,HOUR($L1689)&lt;=Listas!$F$3),(HOUR($L1689)-Listas!$F$2),IF(AND(HOUR($L1689)&gt;=Listas!$F$4,HOUR($L1689)&lt;=Listas!$F$5),(HOUR($L1689)-Listas!$F$4+4),0))),IF(($L1689-$K1689&gt;1.42),(IF(AND(HOUR($K1689)&gt;=Listas!$F$2,HOUR($K1689)&lt;=Listas!$F$3),(Listas!$F$3-HOUR($K1689)+4)+IF(AND(HOUR($L1689)&gt;=Listas!$F$2,HOUR($L1689)&lt;=Listas!$F$3),(HOUR($L1689)-Listas!$F$2)+NETWORKDAYS($K1689+1,$L1689-1,Listas!$H$2:$H$112)*Listas!$F$6,IF(AND(HOUR($L1689)&gt;=Listas!$F$4,HOUR($L1689)&lt;=Listas!$F$5),(HOUR($L1689)-Listas!$F$4+4)+NETWORKDAYS($K1689+1,$L1689-1,Listas!$H$2:$H$111)*Listas!$F$6,0)),IF(AND(HOUR($K1689)&gt;=Listas!$F$4,HOUR($K1689)&lt;=Listas!$F$5),(Listas!$F$5-HOUR($K1689))+IF(AND(HOUR($L1689)&gt;=Listas!$F$2,HOUR($L1689)&lt;=Listas!$F$3),(HOUR($L1689)-Listas!$F$2)+NETWORKDAYS($K1689+1,$L1689-1,Listas!$H$2:$H$111)*Listas!$F$6,(HOUR($L1689)-Listas!$F$4+4)+NETWORKDAYS($K1689+1,$L1689-1,Listas!$H$2:$H$111)*Listas!$F$6)))),IF(($L1689-$K1689)&lt;0,"Fecha inicial mayor a fecha final",0)))))))))</f>
        <v/>
      </c>
      <c r="N1689" s="6" t="str">
        <f t="shared" si="1"/>
        <v/>
      </c>
      <c r="O1689" s="6"/>
      <c r="P1689" s="6"/>
      <c r="Q1689" s="6" t="b">
        <v>0</v>
      </c>
      <c r="R1689" s="6" t="str">
        <f t="shared" si="11"/>
        <v/>
      </c>
      <c r="S1689" s="6"/>
    </row>
    <row r="1690">
      <c r="A1690" s="6"/>
      <c r="B1690" s="6"/>
      <c r="C1690" s="6"/>
      <c r="D1690" s="6"/>
      <c r="E1690" s="6"/>
      <c r="F1690" s="6"/>
      <c r="G1690" s="6"/>
      <c r="H1690" s="6"/>
      <c r="I1690" s="6"/>
      <c r="J1690" s="6"/>
      <c r="K1690" s="84"/>
      <c r="L1690" s="84"/>
      <c r="M1690" s="6" t="str">
        <f>IF(OR(ISBLANK($K1690),ISBLANK($L1690)),"",IF(NETWORKDAYS($K1690,$K1690,Listas!$H$2:$H$111)=0,"Error fecha inicial",IF(NETWORKDAYS($L1690,$L1690,Listas!$H$2:$H$111)=0,"Error fecha final",IF(OR(HOUR($K1690)&lt;Listas!$F$2,AND(HOUR($K1690)&gt;Listas!$F$3,HOUR($K1690)&lt;Listas!$F$4),HOUR($K1690)&gt;Listas!$F$5),"Error hora, fecha inicial",IF(OR(HOUR($L1690)&lt;Listas!$F$2,AND(HOUR($L1690)&gt;Listas!$F$3,HOUR($L1690)&lt;Listas!$F$4),HOUR($L1690)&gt;Listas!$F$5),"Error hora, fecha final",IF(AND($L1690-$K1690&gt;0,$L1690-$K1690&lt;=0.42),(IF(AND(AND(HOUR($K1690)&gt;=Listas!$F$2,HOUR($K1690)&lt;=Listas!$F$3),AND(HOUR($L1690)&gt;=Listas!$F$2,HOUR($L1690)&lt;=Listas!$F$3)),(HOUR($L1690)-HOUR($K1690)),IF(AND(AND(HOUR($K1690)&gt;=Listas!$F$4,HOUR($K1690)&lt;=Listas!$F$5),AND(HOUR($L1690)&gt;=Listas!$F$4,HOUR($L1690)&lt;=Listas!$F$5)),(HOUR($L1690)-HOUR($K1690)),IF(AND(AND(HOUR($K1690)&gt;=Listas!$F$2,HOUR($K1690)&lt;=Listas!$F$3),AND(HOUR($L1690)&gt;=Listas!$F$4,HOUR($L1690)&lt;=Listas!$F$5)),((Listas!$F$3-HOUR($K1690)))+((HOUR($L1690)-Listas!$F$4)),0)))),IF(AND($L1690-$K1690&gt;0.42,$L1690-$K1690&lt;=1.42),(IF(AND(HOUR($K1690)&gt;=Listas!$F$2,HOUR($K1690)&lt;=Listas!$F$3),(Listas!$F$3-HOUR($K1690)+4),IF(AND(HOUR($K1690)&gt;=Listas!$F$4,HOUR($K1690)&lt;=Listas!$F$5),(Listas!$F$5-HOUR($K1690)),0))+IF(AND(HOUR($L1690)&gt;=Listas!$F$2,HOUR($L1690)&lt;=Listas!$F$3),(HOUR($L1690)-Listas!$F$2),IF(AND(HOUR($L1690)&gt;=Listas!$F$4,HOUR($L1690)&lt;=Listas!$F$5),(HOUR($L1690)-Listas!$F$4+4),0))),IF(($L1690-$K1690&gt;1.42),(IF(AND(HOUR($K1690)&gt;=Listas!$F$2,HOUR($K1690)&lt;=Listas!$F$3),(Listas!$F$3-HOUR($K1690)+4)+IF(AND(HOUR($L1690)&gt;=Listas!$F$2,HOUR($L1690)&lt;=Listas!$F$3),(HOUR($L1690)-Listas!$F$2)+NETWORKDAYS($K1690+1,$L1690-1,Listas!$H$2:$H$112)*Listas!$F$6,IF(AND(HOUR($L1690)&gt;=Listas!$F$4,HOUR($L1690)&lt;=Listas!$F$5),(HOUR($L1690)-Listas!$F$4+4)+NETWORKDAYS($K1690+1,$L1690-1,Listas!$H$2:$H$111)*Listas!$F$6,0)),IF(AND(HOUR($K1690)&gt;=Listas!$F$4,HOUR($K1690)&lt;=Listas!$F$5),(Listas!$F$5-HOUR($K1690))+IF(AND(HOUR($L1690)&gt;=Listas!$F$2,HOUR($L1690)&lt;=Listas!$F$3),(HOUR($L1690)-Listas!$F$2)+NETWORKDAYS($K1690+1,$L1690-1,Listas!$H$2:$H$111)*Listas!$F$6,(HOUR($L1690)-Listas!$F$4+4)+NETWORKDAYS($K1690+1,$L1690-1,Listas!$H$2:$H$111)*Listas!$F$6)))),IF(($L1690-$K1690)&lt;0,"Fecha inicial mayor a fecha final",0)))))))))</f>
        <v/>
      </c>
      <c r="N1690" s="6" t="str">
        <f t="shared" si="1"/>
        <v/>
      </c>
      <c r="O1690" s="6"/>
      <c r="P1690" s="6"/>
      <c r="Q1690" s="6" t="b">
        <v>0</v>
      </c>
      <c r="R1690" s="6" t="str">
        <f t="shared" si="11"/>
        <v/>
      </c>
      <c r="S1690" s="6"/>
    </row>
    <row r="1691">
      <c r="A1691" s="6"/>
      <c r="B1691" s="6"/>
      <c r="C1691" s="6"/>
      <c r="D1691" s="6"/>
      <c r="E1691" s="6"/>
      <c r="F1691" s="6"/>
      <c r="G1691" s="6"/>
      <c r="H1691" s="6"/>
      <c r="I1691" s="6"/>
      <c r="J1691" s="6"/>
      <c r="K1691" s="84"/>
      <c r="L1691" s="84"/>
      <c r="M1691" s="6" t="str">
        <f>IF(OR(ISBLANK($K1691),ISBLANK($L1691)),"",IF(NETWORKDAYS($K1691,$K1691,Listas!$H$2:$H$111)=0,"Error fecha inicial",IF(NETWORKDAYS($L1691,$L1691,Listas!$H$2:$H$111)=0,"Error fecha final",IF(OR(HOUR($K1691)&lt;Listas!$F$2,AND(HOUR($K1691)&gt;Listas!$F$3,HOUR($K1691)&lt;Listas!$F$4),HOUR($K1691)&gt;Listas!$F$5),"Error hora, fecha inicial",IF(OR(HOUR($L1691)&lt;Listas!$F$2,AND(HOUR($L1691)&gt;Listas!$F$3,HOUR($L1691)&lt;Listas!$F$4),HOUR($L1691)&gt;Listas!$F$5),"Error hora, fecha final",IF(AND($L1691-$K1691&gt;0,$L1691-$K1691&lt;=0.42),(IF(AND(AND(HOUR($K1691)&gt;=Listas!$F$2,HOUR($K1691)&lt;=Listas!$F$3),AND(HOUR($L1691)&gt;=Listas!$F$2,HOUR($L1691)&lt;=Listas!$F$3)),(HOUR($L1691)-HOUR($K1691)),IF(AND(AND(HOUR($K1691)&gt;=Listas!$F$4,HOUR($K1691)&lt;=Listas!$F$5),AND(HOUR($L1691)&gt;=Listas!$F$4,HOUR($L1691)&lt;=Listas!$F$5)),(HOUR($L1691)-HOUR($K1691)),IF(AND(AND(HOUR($K1691)&gt;=Listas!$F$2,HOUR($K1691)&lt;=Listas!$F$3),AND(HOUR($L1691)&gt;=Listas!$F$4,HOUR($L1691)&lt;=Listas!$F$5)),((Listas!$F$3-HOUR($K1691)))+((HOUR($L1691)-Listas!$F$4)),0)))),IF(AND($L1691-$K1691&gt;0.42,$L1691-$K1691&lt;=1.42),(IF(AND(HOUR($K1691)&gt;=Listas!$F$2,HOUR($K1691)&lt;=Listas!$F$3),(Listas!$F$3-HOUR($K1691)+4),IF(AND(HOUR($K1691)&gt;=Listas!$F$4,HOUR($K1691)&lt;=Listas!$F$5),(Listas!$F$5-HOUR($K1691)),0))+IF(AND(HOUR($L1691)&gt;=Listas!$F$2,HOUR($L1691)&lt;=Listas!$F$3),(HOUR($L1691)-Listas!$F$2),IF(AND(HOUR($L1691)&gt;=Listas!$F$4,HOUR($L1691)&lt;=Listas!$F$5),(HOUR($L1691)-Listas!$F$4+4),0))),IF(($L1691-$K1691&gt;1.42),(IF(AND(HOUR($K1691)&gt;=Listas!$F$2,HOUR($K1691)&lt;=Listas!$F$3),(Listas!$F$3-HOUR($K1691)+4)+IF(AND(HOUR($L1691)&gt;=Listas!$F$2,HOUR($L1691)&lt;=Listas!$F$3),(HOUR($L1691)-Listas!$F$2)+NETWORKDAYS($K1691+1,$L1691-1,Listas!$H$2:$H$112)*Listas!$F$6,IF(AND(HOUR($L1691)&gt;=Listas!$F$4,HOUR($L1691)&lt;=Listas!$F$5),(HOUR($L1691)-Listas!$F$4+4)+NETWORKDAYS($K1691+1,$L1691-1,Listas!$H$2:$H$111)*Listas!$F$6,0)),IF(AND(HOUR($K1691)&gt;=Listas!$F$4,HOUR($K1691)&lt;=Listas!$F$5),(Listas!$F$5-HOUR($K1691))+IF(AND(HOUR($L1691)&gt;=Listas!$F$2,HOUR($L1691)&lt;=Listas!$F$3),(HOUR($L1691)-Listas!$F$2)+NETWORKDAYS($K1691+1,$L1691-1,Listas!$H$2:$H$111)*Listas!$F$6,(HOUR($L1691)-Listas!$F$4+4)+NETWORKDAYS($K1691+1,$L1691-1,Listas!$H$2:$H$111)*Listas!$F$6)))),IF(($L1691-$K1691)&lt;0,"Fecha inicial mayor a fecha final",0)))))))))</f>
        <v/>
      </c>
      <c r="N1691" s="6" t="str">
        <f t="shared" si="1"/>
        <v/>
      </c>
      <c r="O1691" s="6"/>
      <c r="P1691" s="6"/>
      <c r="Q1691" s="6" t="b">
        <v>0</v>
      </c>
      <c r="R1691" s="6" t="str">
        <f t="shared" si="11"/>
        <v/>
      </c>
      <c r="S1691" s="6"/>
    </row>
    <row r="1692">
      <c r="A1692" s="6"/>
      <c r="B1692" s="6"/>
      <c r="C1692" s="6"/>
      <c r="D1692" s="6"/>
      <c r="E1692" s="6"/>
      <c r="F1692" s="6"/>
      <c r="G1692" s="6"/>
      <c r="H1692" s="6"/>
      <c r="I1692" s="6"/>
      <c r="J1692" s="6"/>
      <c r="K1692" s="84"/>
      <c r="L1692" s="84"/>
      <c r="M1692" s="6" t="str">
        <f>IF(OR(ISBLANK($K1692),ISBLANK($L1692)),"",IF(NETWORKDAYS($K1692,$K1692,Listas!$H$2:$H$111)=0,"Error fecha inicial",IF(NETWORKDAYS($L1692,$L1692,Listas!$H$2:$H$111)=0,"Error fecha final",IF(OR(HOUR($K1692)&lt;Listas!$F$2,AND(HOUR($K1692)&gt;Listas!$F$3,HOUR($K1692)&lt;Listas!$F$4),HOUR($K1692)&gt;Listas!$F$5),"Error hora, fecha inicial",IF(OR(HOUR($L1692)&lt;Listas!$F$2,AND(HOUR($L1692)&gt;Listas!$F$3,HOUR($L1692)&lt;Listas!$F$4),HOUR($L1692)&gt;Listas!$F$5),"Error hora, fecha final",IF(AND($L1692-$K1692&gt;0,$L1692-$K1692&lt;=0.42),(IF(AND(AND(HOUR($K1692)&gt;=Listas!$F$2,HOUR($K1692)&lt;=Listas!$F$3),AND(HOUR($L1692)&gt;=Listas!$F$2,HOUR($L1692)&lt;=Listas!$F$3)),(HOUR($L1692)-HOUR($K1692)),IF(AND(AND(HOUR($K1692)&gt;=Listas!$F$4,HOUR($K1692)&lt;=Listas!$F$5),AND(HOUR($L1692)&gt;=Listas!$F$4,HOUR($L1692)&lt;=Listas!$F$5)),(HOUR($L1692)-HOUR($K1692)),IF(AND(AND(HOUR($K1692)&gt;=Listas!$F$2,HOUR($K1692)&lt;=Listas!$F$3),AND(HOUR($L1692)&gt;=Listas!$F$4,HOUR($L1692)&lt;=Listas!$F$5)),((Listas!$F$3-HOUR($K1692)))+((HOUR($L1692)-Listas!$F$4)),0)))),IF(AND($L1692-$K1692&gt;0.42,$L1692-$K1692&lt;=1.42),(IF(AND(HOUR($K1692)&gt;=Listas!$F$2,HOUR($K1692)&lt;=Listas!$F$3),(Listas!$F$3-HOUR($K1692)+4),IF(AND(HOUR($K1692)&gt;=Listas!$F$4,HOUR($K1692)&lt;=Listas!$F$5),(Listas!$F$5-HOUR($K1692)),0))+IF(AND(HOUR($L1692)&gt;=Listas!$F$2,HOUR($L1692)&lt;=Listas!$F$3),(HOUR($L1692)-Listas!$F$2),IF(AND(HOUR($L1692)&gt;=Listas!$F$4,HOUR($L1692)&lt;=Listas!$F$5),(HOUR($L1692)-Listas!$F$4+4),0))),IF(($L1692-$K1692&gt;1.42),(IF(AND(HOUR($K1692)&gt;=Listas!$F$2,HOUR($K1692)&lt;=Listas!$F$3),(Listas!$F$3-HOUR($K1692)+4)+IF(AND(HOUR($L1692)&gt;=Listas!$F$2,HOUR($L1692)&lt;=Listas!$F$3),(HOUR($L1692)-Listas!$F$2)+NETWORKDAYS($K1692+1,$L1692-1,Listas!$H$2:$H$112)*Listas!$F$6,IF(AND(HOUR($L1692)&gt;=Listas!$F$4,HOUR($L1692)&lt;=Listas!$F$5),(HOUR($L1692)-Listas!$F$4+4)+NETWORKDAYS($K1692+1,$L1692-1,Listas!$H$2:$H$111)*Listas!$F$6,0)),IF(AND(HOUR($K1692)&gt;=Listas!$F$4,HOUR($K1692)&lt;=Listas!$F$5),(Listas!$F$5-HOUR($K1692))+IF(AND(HOUR($L1692)&gt;=Listas!$F$2,HOUR($L1692)&lt;=Listas!$F$3),(HOUR($L1692)-Listas!$F$2)+NETWORKDAYS($K1692+1,$L1692-1,Listas!$H$2:$H$111)*Listas!$F$6,(HOUR($L1692)-Listas!$F$4+4)+NETWORKDAYS($K1692+1,$L1692-1,Listas!$H$2:$H$111)*Listas!$F$6)))),IF(($L1692-$K1692)&lt;0,"Fecha inicial mayor a fecha final",0)))))))))</f>
        <v/>
      </c>
      <c r="N1692" s="6" t="str">
        <f t="shared" si="1"/>
        <v/>
      </c>
      <c r="O1692" s="6"/>
      <c r="P1692" s="6"/>
      <c r="Q1692" s="6" t="b">
        <v>0</v>
      </c>
      <c r="R1692" s="6" t="str">
        <f t="shared" si="11"/>
        <v/>
      </c>
      <c r="S1692" s="6"/>
    </row>
    <row r="1693">
      <c r="A1693" s="6"/>
      <c r="B1693" s="6"/>
      <c r="C1693" s="6"/>
      <c r="D1693" s="6"/>
      <c r="E1693" s="6"/>
      <c r="F1693" s="6"/>
      <c r="G1693" s="6"/>
      <c r="H1693" s="6"/>
      <c r="I1693" s="6"/>
      <c r="J1693" s="6"/>
      <c r="K1693" s="84"/>
      <c r="L1693" s="84"/>
      <c r="M1693" s="6" t="str">
        <f>IF(OR(ISBLANK($K1693),ISBLANK($L1693)),"",IF(NETWORKDAYS($K1693,$K1693,Listas!$H$2:$H$111)=0,"Error fecha inicial",IF(NETWORKDAYS($L1693,$L1693,Listas!$H$2:$H$111)=0,"Error fecha final",IF(OR(HOUR($K1693)&lt;Listas!$F$2,AND(HOUR($K1693)&gt;Listas!$F$3,HOUR($K1693)&lt;Listas!$F$4),HOUR($K1693)&gt;Listas!$F$5),"Error hora, fecha inicial",IF(OR(HOUR($L1693)&lt;Listas!$F$2,AND(HOUR($L1693)&gt;Listas!$F$3,HOUR($L1693)&lt;Listas!$F$4),HOUR($L1693)&gt;Listas!$F$5),"Error hora, fecha final",IF(AND($L1693-$K1693&gt;0,$L1693-$K1693&lt;=0.42),(IF(AND(AND(HOUR($K1693)&gt;=Listas!$F$2,HOUR($K1693)&lt;=Listas!$F$3),AND(HOUR($L1693)&gt;=Listas!$F$2,HOUR($L1693)&lt;=Listas!$F$3)),(HOUR($L1693)-HOUR($K1693)),IF(AND(AND(HOUR($K1693)&gt;=Listas!$F$4,HOUR($K1693)&lt;=Listas!$F$5),AND(HOUR($L1693)&gt;=Listas!$F$4,HOUR($L1693)&lt;=Listas!$F$5)),(HOUR($L1693)-HOUR($K1693)),IF(AND(AND(HOUR($K1693)&gt;=Listas!$F$2,HOUR($K1693)&lt;=Listas!$F$3),AND(HOUR($L1693)&gt;=Listas!$F$4,HOUR($L1693)&lt;=Listas!$F$5)),((Listas!$F$3-HOUR($K1693)))+((HOUR($L1693)-Listas!$F$4)),0)))),IF(AND($L1693-$K1693&gt;0.42,$L1693-$K1693&lt;=1.42),(IF(AND(HOUR($K1693)&gt;=Listas!$F$2,HOUR($K1693)&lt;=Listas!$F$3),(Listas!$F$3-HOUR($K1693)+4),IF(AND(HOUR($K1693)&gt;=Listas!$F$4,HOUR($K1693)&lt;=Listas!$F$5),(Listas!$F$5-HOUR($K1693)),0))+IF(AND(HOUR($L1693)&gt;=Listas!$F$2,HOUR($L1693)&lt;=Listas!$F$3),(HOUR($L1693)-Listas!$F$2),IF(AND(HOUR($L1693)&gt;=Listas!$F$4,HOUR($L1693)&lt;=Listas!$F$5),(HOUR($L1693)-Listas!$F$4+4),0))),IF(($L1693-$K1693&gt;1.42),(IF(AND(HOUR($K1693)&gt;=Listas!$F$2,HOUR($K1693)&lt;=Listas!$F$3),(Listas!$F$3-HOUR($K1693)+4)+IF(AND(HOUR($L1693)&gt;=Listas!$F$2,HOUR($L1693)&lt;=Listas!$F$3),(HOUR($L1693)-Listas!$F$2)+NETWORKDAYS($K1693+1,$L1693-1,Listas!$H$2:$H$112)*Listas!$F$6,IF(AND(HOUR($L1693)&gt;=Listas!$F$4,HOUR($L1693)&lt;=Listas!$F$5),(HOUR($L1693)-Listas!$F$4+4)+NETWORKDAYS($K1693+1,$L1693-1,Listas!$H$2:$H$111)*Listas!$F$6,0)),IF(AND(HOUR($K1693)&gt;=Listas!$F$4,HOUR($K1693)&lt;=Listas!$F$5),(Listas!$F$5-HOUR($K1693))+IF(AND(HOUR($L1693)&gt;=Listas!$F$2,HOUR($L1693)&lt;=Listas!$F$3),(HOUR($L1693)-Listas!$F$2)+NETWORKDAYS($K1693+1,$L1693-1,Listas!$H$2:$H$111)*Listas!$F$6,(HOUR($L1693)-Listas!$F$4+4)+NETWORKDAYS($K1693+1,$L1693-1,Listas!$H$2:$H$111)*Listas!$F$6)))),IF(($L1693-$K1693)&lt;0,"Fecha inicial mayor a fecha final",0)))))))))</f>
        <v/>
      </c>
      <c r="N1693" s="6" t="str">
        <f t="shared" si="1"/>
        <v/>
      </c>
      <c r="O1693" s="6"/>
      <c r="P1693" s="6"/>
      <c r="Q1693" s="6" t="b">
        <v>0</v>
      </c>
      <c r="R1693" s="6" t="str">
        <f t="shared" si="11"/>
        <v/>
      </c>
      <c r="S1693" s="6"/>
    </row>
    <row r="1694">
      <c r="A1694" s="6"/>
      <c r="B1694" s="6"/>
      <c r="C1694" s="6"/>
      <c r="D1694" s="6"/>
      <c r="E1694" s="6"/>
      <c r="F1694" s="6"/>
      <c r="G1694" s="6"/>
      <c r="H1694" s="6"/>
      <c r="I1694" s="6"/>
      <c r="J1694" s="6"/>
      <c r="K1694" s="84"/>
      <c r="L1694" s="84"/>
      <c r="M1694" s="6" t="str">
        <f>IF(OR(ISBLANK($K1694),ISBLANK($L1694)),"",IF(NETWORKDAYS($K1694,$K1694,Listas!$H$2:$H$111)=0,"Error fecha inicial",IF(NETWORKDAYS($L1694,$L1694,Listas!$H$2:$H$111)=0,"Error fecha final",IF(OR(HOUR($K1694)&lt;Listas!$F$2,AND(HOUR($K1694)&gt;Listas!$F$3,HOUR($K1694)&lt;Listas!$F$4),HOUR($K1694)&gt;Listas!$F$5),"Error hora, fecha inicial",IF(OR(HOUR($L1694)&lt;Listas!$F$2,AND(HOUR($L1694)&gt;Listas!$F$3,HOUR($L1694)&lt;Listas!$F$4),HOUR($L1694)&gt;Listas!$F$5),"Error hora, fecha final",IF(AND($L1694-$K1694&gt;0,$L1694-$K1694&lt;=0.42),(IF(AND(AND(HOUR($K1694)&gt;=Listas!$F$2,HOUR($K1694)&lt;=Listas!$F$3),AND(HOUR($L1694)&gt;=Listas!$F$2,HOUR($L1694)&lt;=Listas!$F$3)),(HOUR($L1694)-HOUR($K1694)),IF(AND(AND(HOUR($K1694)&gt;=Listas!$F$4,HOUR($K1694)&lt;=Listas!$F$5),AND(HOUR($L1694)&gt;=Listas!$F$4,HOUR($L1694)&lt;=Listas!$F$5)),(HOUR($L1694)-HOUR($K1694)),IF(AND(AND(HOUR($K1694)&gt;=Listas!$F$2,HOUR($K1694)&lt;=Listas!$F$3),AND(HOUR($L1694)&gt;=Listas!$F$4,HOUR($L1694)&lt;=Listas!$F$5)),((Listas!$F$3-HOUR($K1694)))+((HOUR($L1694)-Listas!$F$4)),0)))),IF(AND($L1694-$K1694&gt;0.42,$L1694-$K1694&lt;=1.42),(IF(AND(HOUR($K1694)&gt;=Listas!$F$2,HOUR($K1694)&lt;=Listas!$F$3),(Listas!$F$3-HOUR($K1694)+4),IF(AND(HOUR($K1694)&gt;=Listas!$F$4,HOUR($K1694)&lt;=Listas!$F$5),(Listas!$F$5-HOUR($K1694)),0))+IF(AND(HOUR($L1694)&gt;=Listas!$F$2,HOUR($L1694)&lt;=Listas!$F$3),(HOUR($L1694)-Listas!$F$2),IF(AND(HOUR($L1694)&gt;=Listas!$F$4,HOUR($L1694)&lt;=Listas!$F$5),(HOUR($L1694)-Listas!$F$4+4),0))),IF(($L1694-$K1694&gt;1.42),(IF(AND(HOUR($K1694)&gt;=Listas!$F$2,HOUR($K1694)&lt;=Listas!$F$3),(Listas!$F$3-HOUR($K1694)+4)+IF(AND(HOUR($L1694)&gt;=Listas!$F$2,HOUR($L1694)&lt;=Listas!$F$3),(HOUR($L1694)-Listas!$F$2)+NETWORKDAYS($K1694+1,$L1694-1,Listas!$H$2:$H$112)*Listas!$F$6,IF(AND(HOUR($L1694)&gt;=Listas!$F$4,HOUR($L1694)&lt;=Listas!$F$5),(HOUR($L1694)-Listas!$F$4+4)+NETWORKDAYS($K1694+1,$L1694-1,Listas!$H$2:$H$111)*Listas!$F$6,0)),IF(AND(HOUR($K1694)&gt;=Listas!$F$4,HOUR($K1694)&lt;=Listas!$F$5),(Listas!$F$5-HOUR($K1694))+IF(AND(HOUR($L1694)&gt;=Listas!$F$2,HOUR($L1694)&lt;=Listas!$F$3),(HOUR($L1694)-Listas!$F$2)+NETWORKDAYS($K1694+1,$L1694-1,Listas!$H$2:$H$111)*Listas!$F$6,(HOUR($L1694)-Listas!$F$4+4)+NETWORKDAYS($K1694+1,$L1694-1,Listas!$H$2:$H$111)*Listas!$F$6)))),IF(($L1694-$K1694)&lt;0,"Fecha inicial mayor a fecha final",0)))))))))</f>
        <v/>
      </c>
      <c r="N1694" s="6" t="str">
        <f t="shared" si="1"/>
        <v/>
      </c>
      <c r="O1694" s="6"/>
      <c r="P1694" s="6"/>
      <c r="Q1694" s="6" t="b">
        <v>0</v>
      </c>
      <c r="R1694" s="6" t="str">
        <f t="shared" si="11"/>
        <v/>
      </c>
      <c r="S1694" s="6"/>
    </row>
    <row r="1695">
      <c r="A1695" s="6"/>
      <c r="B1695" s="6"/>
      <c r="C1695" s="6"/>
      <c r="D1695" s="6"/>
      <c r="E1695" s="6"/>
      <c r="F1695" s="6"/>
      <c r="G1695" s="6"/>
      <c r="H1695" s="6"/>
      <c r="I1695" s="6"/>
      <c r="J1695" s="6"/>
      <c r="K1695" s="84"/>
      <c r="L1695" s="84"/>
      <c r="M1695" s="6" t="str">
        <f>IF(OR(ISBLANK($K1695),ISBLANK($L1695)),"",IF(NETWORKDAYS($K1695,$K1695,Listas!$H$2:$H$111)=0,"Error fecha inicial",IF(NETWORKDAYS($L1695,$L1695,Listas!$H$2:$H$111)=0,"Error fecha final",IF(OR(HOUR($K1695)&lt;Listas!$F$2,AND(HOUR($K1695)&gt;Listas!$F$3,HOUR($K1695)&lt;Listas!$F$4),HOUR($K1695)&gt;Listas!$F$5),"Error hora, fecha inicial",IF(OR(HOUR($L1695)&lt;Listas!$F$2,AND(HOUR($L1695)&gt;Listas!$F$3,HOUR($L1695)&lt;Listas!$F$4),HOUR($L1695)&gt;Listas!$F$5),"Error hora, fecha final",IF(AND($L1695-$K1695&gt;0,$L1695-$K1695&lt;=0.42),(IF(AND(AND(HOUR($K1695)&gt;=Listas!$F$2,HOUR($K1695)&lt;=Listas!$F$3),AND(HOUR($L1695)&gt;=Listas!$F$2,HOUR($L1695)&lt;=Listas!$F$3)),(HOUR($L1695)-HOUR($K1695)),IF(AND(AND(HOUR($K1695)&gt;=Listas!$F$4,HOUR($K1695)&lt;=Listas!$F$5),AND(HOUR($L1695)&gt;=Listas!$F$4,HOUR($L1695)&lt;=Listas!$F$5)),(HOUR($L1695)-HOUR($K1695)),IF(AND(AND(HOUR($K1695)&gt;=Listas!$F$2,HOUR($K1695)&lt;=Listas!$F$3),AND(HOUR($L1695)&gt;=Listas!$F$4,HOUR($L1695)&lt;=Listas!$F$5)),((Listas!$F$3-HOUR($K1695)))+((HOUR($L1695)-Listas!$F$4)),0)))),IF(AND($L1695-$K1695&gt;0.42,$L1695-$K1695&lt;=1.42),(IF(AND(HOUR($K1695)&gt;=Listas!$F$2,HOUR($K1695)&lt;=Listas!$F$3),(Listas!$F$3-HOUR($K1695)+4),IF(AND(HOUR($K1695)&gt;=Listas!$F$4,HOUR($K1695)&lt;=Listas!$F$5),(Listas!$F$5-HOUR($K1695)),0))+IF(AND(HOUR($L1695)&gt;=Listas!$F$2,HOUR($L1695)&lt;=Listas!$F$3),(HOUR($L1695)-Listas!$F$2),IF(AND(HOUR($L1695)&gt;=Listas!$F$4,HOUR($L1695)&lt;=Listas!$F$5),(HOUR($L1695)-Listas!$F$4+4),0))),IF(($L1695-$K1695&gt;1.42),(IF(AND(HOUR($K1695)&gt;=Listas!$F$2,HOUR($K1695)&lt;=Listas!$F$3),(Listas!$F$3-HOUR($K1695)+4)+IF(AND(HOUR($L1695)&gt;=Listas!$F$2,HOUR($L1695)&lt;=Listas!$F$3),(HOUR($L1695)-Listas!$F$2)+NETWORKDAYS($K1695+1,$L1695-1,Listas!$H$2:$H$112)*Listas!$F$6,IF(AND(HOUR($L1695)&gt;=Listas!$F$4,HOUR($L1695)&lt;=Listas!$F$5),(HOUR($L1695)-Listas!$F$4+4)+NETWORKDAYS($K1695+1,$L1695-1,Listas!$H$2:$H$111)*Listas!$F$6,0)),IF(AND(HOUR($K1695)&gt;=Listas!$F$4,HOUR($K1695)&lt;=Listas!$F$5),(Listas!$F$5-HOUR($K1695))+IF(AND(HOUR($L1695)&gt;=Listas!$F$2,HOUR($L1695)&lt;=Listas!$F$3),(HOUR($L1695)-Listas!$F$2)+NETWORKDAYS($K1695+1,$L1695-1,Listas!$H$2:$H$111)*Listas!$F$6,(HOUR($L1695)-Listas!$F$4+4)+NETWORKDAYS($K1695+1,$L1695-1,Listas!$H$2:$H$111)*Listas!$F$6)))),IF(($L1695-$K1695)&lt;0,"Fecha inicial mayor a fecha final",0)))))))))</f>
        <v/>
      </c>
      <c r="N1695" s="6" t="str">
        <f t="shared" si="1"/>
        <v/>
      </c>
      <c r="O1695" s="6"/>
      <c r="P1695" s="6"/>
      <c r="Q1695" s="6" t="b">
        <v>0</v>
      </c>
      <c r="R1695" s="6" t="str">
        <f t="shared" si="11"/>
        <v/>
      </c>
      <c r="S1695" s="6"/>
    </row>
    <row r="1696">
      <c r="A1696" s="6"/>
      <c r="B1696" s="6"/>
      <c r="C1696" s="6"/>
      <c r="D1696" s="6"/>
      <c r="E1696" s="6"/>
      <c r="F1696" s="6"/>
      <c r="G1696" s="6"/>
      <c r="H1696" s="6"/>
      <c r="I1696" s="6"/>
      <c r="J1696" s="6"/>
      <c r="K1696" s="84"/>
      <c r="L1696" s="84"/>
      <c r="M1696" s="6" t="str">
        <f>IF(OR(ISBLANK($K1696),ISBLANK($L1696)),"",IF(NETWORKDAYS($K1696,$K1696,Listas!$H$2:$H$111)=0,"Error fecha inicial",IF(NETWORKDAYS($L1696,$L1696,Listas!$H$2:$H$111)=0,"Error fecha final",IF(OR(HOUR($K1696)&lt;Listas!$F$2,AND(HOUR($K1696)&gt;Listas!$F$3,HOUR($K1696)&lt;Listas!$F$4),HOUR($K1696)&gt;Listas!$F$5),"Error hora, fecha inicial",IF(OR(HOUR($L1696)&lt;Listas!$F$2,AND(HOUR($L1696)&gt;Listas!$F$3,HOUR($L1696)&lt;Listas!$F$4),HOUR($L1696)&gt;Listas!$F$5),"Error hora, fecha final",IF(AND($L1696-$K1696&gt;0,$L1696-$K1696&lt;=0.42),(IF(AND(AND(HOUR($K1696)&gt;=Listas!$F$2,HOUR($K1696)&lt;=Listas!$F$3),AND(HOUR($L1696)&gt;=Listas!$F$2,HOUR($L1696)&lt;=Listas!$F$3)),(HOUR($L1696)-HOUR($K1696)),IF(AND(AND(HOUR($K1696)&gt;=Listas!$F$4,HOUR($K1696)&lt;=Listas!$F$5),AND(HOUR($L1696)&gt;=Listas!$F$4,HOUR($L1696)&lt;=Listas!$F$5)),(HOUR($L1696)-HOUR($K1696)),IF(AND(AND(HOUR($K1696)&gt;=Listas!$F$2,HOUR($K1696)&lt;=Listas!$F$3),AND(HOUR($L1696)&gt;=Listas!$F$4,HOUR($L1696)&lt;=Listas!$F$5)),((Listas!$F$3-HOUR($K1696)))+((HOUR($L1696)-Listas!$F$4)),0)))),IF(AND($L1696-$K1696&gt;0.42,$L1696-$K1696&lt;=1.42),(IF(AND(HOUR($K1696)&gt;=Listas!$F$2,HOUR($K1696)&lt;=Listas!$F$3),(Listas!$F$3-HOUR($K1696)+4),IF(AND(HOUR($K1696)&gt;=Listas!$F$4,HOUR($K1696)&lt;=Listas!$F$5),(Listas!$F$5-HOUR($K1696)),0))+IF(AND(HOUR($L1696)&gt;=Listas!$F$2,HOUR($L1696)&lt;=Listas!$F$3),(HOUR($L1696)-Listas!$F$2),IF(AND(HOUR($L1696)&gt;=Listas!$F$4,HOUR($L1696)&lt;=Listas!$F$5),(HOUR($L1696)-Listas!$F$4+4),0))),IF(($L1696-$K1696&gt;1.42),(IF(AND(HOUR($K1696)&gt;=Listas!$F$2,HOUR($K1696)&lt;=Listas!$F$3),(Listas!$F$3-HOUR($K1696)+4)+IF(AND(HOUR($L1696)&gt;=Listas!$F$2,HOUR($L1696)&lt;=Listas!$F$3),(HOUR($L1696)-Listas!$F$2)+NETWORKDAYS($K1696+1,$L1696-1,Listas!$H$2:$H$112)*Listas!$F$6,IF(AND(HOUR($L1696)&gt;=Listas!$F$4,HOUR($L1696)&lt;=Listas!$F$5),(HOUR($L1696)-Listas!$F$4+4)+NETWORKDAYS($K1696+1,$L1696-1,Listas!$H$2:$H$111)*Listas!$F$6,0)),IF(AND(HOUR($K1696)&gt;=Listas!$F$4,HOUR($K1696)&lt;=Listas!$F$5),(Listas!$F$5-HOUR($K1696))+IF(AND(HOUR($L1696)&gt;=Listas!$F$2,HOUR($L1696)&lt;=Listas!$F$3),(HOUR($L1696)-Listas!$F$2)+NETWORKDAYS($K1696+1,$L1696-1,Listas!$H$2:$H$111)*Listas!$F$6,(HOUR($L1696)-Listas!$F$4+4)+NETWORKDAYS($K1696+1,$L1696-1,Listas!$H$2:$H$111)*Listas!$F$6)))),IF(($L1696-$K1696)&lt;0,"Fecha inicial mayor a fecha final",0)))))))))</f>
        <v/>
      </c>
      <c r="N1696" s="6" t="str">
        <f t="shared" si="1"/>
        <v/>
      </c>
      <c r="O1696" s="6"/>
      <c r="P1696" s="6"/>
      <c r="Q1696" s="6" t="b">
        <v>0</v>
      </c>
      <c r="R1696" s="6" t="str">
        <f t="shared" si="11"/>
        <v/>
      </c>
      <c r="S1696" s="6"/>
    </row>
    <row r="1697">
      <c r="A1697" s="6"/>
      <c r="B1697" s="6"/>
      <c r="C1697" s="6"/>
      <c r="D1697" s="6"/>
      <c r="E1697" s="6"/>
      <c r="F1697" s="6"/>
      <c r="G1697" s="6"/>
      <c r="H1697" s="6"/>
      <c r="I1697" s="6"/>
      <c r="J1697" s="6"/>
      <c r="K1697" s="84"/>
      <c r="L1697" s="84"/>
      <c r="M1697" s="6" t="str">
        <f>IF(OR(ISBLANK($K1697),ISBLANK($L1697)),"",IF(NETWORKDAYS($K1697,$K1697,Listas!$H$2:$H$111)=0,"Error fecha inicial",IF(NETWORKDAYS($L1697,$L1697,Listas!$H$2:$H$111)=0,"Error fecha final",IF(OR(HOUR($K1697)&lt;Listas!$F$2,AND(HOUR($K1697)&gt;Listas!$F$3,HOUR($K1697)&lt;Listas!$F$4),HOUR($K1697)&gt;Listas!$F$5),"Error hora, fecha inicial",IF(OR(HOUR($L1697)&lt;Listas!$F$2,AND(HOUR($L1697)&gt;Listas!$F$3,HOUR($L1697)&lt;Listas!$F$4),HOUR($L1697)&gt;Listas!$F$5),"Error hora, fecha final",IF(AND($L1697-$K1697&gt;0,$L1697-$K1697&lt;=0.42),(IF(AND(AND(HOUR($K1697)&gt;=Listas!$F$2,HOUR($K1697)&lt;=Listas!$F$3),AND(HOUR($L1697)&gt;=Listas!$F$2,HOUR($L1697)&lt;=Listas!$F$3)),(HOUR($L1697)-HOUR($K1697)),IF(AND(AND(HOUR($K1697)&gt;=Listas!$F$4,HOUR($K1697)&lt;=Listas!$F$5),AND(HOUR($L1697)&gt;=Listas!$F$4,HOUR($L1697)&lt;=Listas!$F$5)),(HOUR($L1697)-HOUR($K1697)),IF(AND(AND(HOUR($K1697)&gt;=Listas!$F$2,HOUR($K1697)&lt;=Listas!$F$3),AND(HOUR($L1697)&gt;=Listas!$F$4,HOUR($L1697)&lt;=Listas!$F$5)),((Listas!$F$3-HOUR($K1697)))+((HOUR($L1697)-Listas!$F$4)),0)))),IF(AND($L1697-$K1697&gt;0.42,$L1697-$K1697&lt;=1.42),(IF(AND(HOUR($K1697)&gt;=Listas!$F$2,HOUR($K1697)&lt;=Listas!$F$3),(Listas!$F$3-HOUR($K1697)+4),IF(AND(HOUR($K1697)&gt;=Listas!$F$4,HOUR($K1697)&lt;=Listas!$F$5),(Listas!$F$5-HOUR($K1697)),0))+IF(AND(HOUR($L1697)&gt;=Listas!$F$2,HOUR($L1697)&lt;=Listas!$F$3),(HOUR($L1697)-Listas!$F$2),IF(AND(HOUR($L1697)&gt;=Listas!$F$4,HOUR($L1697)&lt;=Listas!$F$5),(HOUR($L1697)-Listas!$F$4+4),0))),IF(($L1697-$K1697&gt;1.42),(IF(AND(HOUR($K1697)&gt;=Listas!$F$2,HOUR($K1697)&lt;=Listas!$F$3),(Listas!$F$3-HOUR($K1697)+4)+IF(AND(HOUR($L1697)&gt;=Listas!$F$2,HOUR($L1697)&lt;=Listas!$F$3),(HOUR($L1697)-Listas!$F$2)+NETWORKDAYS($K1697+1,$L1697-1,Listas!$H$2:$H$112)*Listas!$F$6,IF(AND(HOUR($L1697)&gt;=Listas!$F$4,HOUR($L1697)&lt;=Listas!$F$5),(HOUR($L1697)-Listas!$F$4+4)+NETWORKDAYS($K1697+1,$L1697-1,Listas!$H$2:$H$111)*Listas!$F$6,0)),IF(AND(HOUR($K1697)&gt;=Listas!$F$4,HOUR($K1697)&lt;=Listas!$F$5),(Listas!$F$5-HOUR($K1697))+IF(AND(HOUR($L1697)&gt;=Listas!$F$2,HOUR($L1697)&lt;=Listas!$F$3),(HOUR($L1697)-Listas!$F$2)+NETWORKDAYS($K1697+1,$L1697-1,Listas!$H$2:$H$111)*Listas!$F$6,(HOUR($L1697)-Listas!$F$4+4)+NETWORKDAYS($K1697+1,$L1697-1,Listas!$H$2:$H$111)*Listas!$F$6)))),IF(($L1697-$K1697)&lt;0,"Fecha inicial mayor a fecha final",0)))))))))</f>
        <v/>
      </c>
      <c r="N1697" s="6" t="str">
        <f t="shared" si="1"/>
        <v/>
      </c>
      <c r="O1697" s="6"/>
      <c r="P1697" s="6"/>
      <c r="Q1697" s="6" t="b">
        <v>0</v>
      </c>
      <c r="R1697" s="6" t="str">
        <f t="shared" si="11"/>
        <v/>
      </c>
      <c r="S1697" s="6"/>
    </row>
    <row r="1698">
      <c r="A1698" s="6"/>
      <c r="B1698" s="6"/>
      <c r="C1698" s="6"/>
      <c r="D1698" s="6"/>
      <c r="E1698" s="6"/>
      <c r="F1698" s="6"/>
      <c r="G1698" s="6"/>
      <c r="H1698" s="6"/>
      <c r="I1698" s="6"/>
      <c r="J1698" s="6"/>
      <c r="K1698" s="84"/>
      <c r="L1698" s="84"/>
      <c r="M1698" s="6" t="str">
        <f>IF(OR(ISBLANK($K1698),ISBLANK($L1698)),"",IF(NETWORKDAYS($K1698,$K1698,Listas!$H$2:$H$111)=0,"Error fecha inicial",IF(NETWORKDAYS($L1698,$L1698,Listas!$H$2:$H$111)=0,"Error fecha final",IF(OR(HOUR($K1698)&lt;Listas!$F$2,AND(HOUR($K1698)&gt;Listas!$F$3,HOUR($K1698)&lt;Listas!$F$4),HOUR($K1698)&gt;Listas!$F$5),"Error hora, fecha inicial",IF(OR(HOUR($L1698)&lt;Listas!$F$2,AND(HOUR($L1698)&gt;Listas!$F$3,HOUR($L1698)&lt;Listas!$F$4),HOUR($L1698)&gt;Listas!$F$5),"Error hora, fecha final",IF(AND($L1698-$K1698&gt;0,$L1698-$K1698&lt;=0.42),(IF(AND(AND(HOUR($K1698)&gt;=Listas!$F$2,HOUR($K1698)&lt;=Listas!$F$3),AND(HOUR($L1698)&gt;=Listas!$F$2,HOUR($L1698)&lt;=Listas!$F$3)),(HOUR($L1698)-HOUR($K1698)),IF(AND(AND(HOUR($K1698)&gt;=Listas!$F$4,HOUR($K1698)&lt;=Listas!$F$5),AND(HOUR($L1698)&gt;=Listas!$F$4,HOUR($L1698)&lt;=Listas!$F$5)),(HOUR($L1698)-HOUR($K1698)),IF(AND(AND(HOUR($K1698)&gt;=Listas!$F$2,HOUR($K1698)&lt;=Listas!$F$3),AND(HOUR($L1698)&gt;=Listas!$F$4,HOUR($L1698)&lt;=Listas!$F$5)),((Listas!$F$3-HOUR($K1698)))+((HOUR($L1698)-Listas!$F$4)),0)))),IF(AND($L1698-$K1698&gt;0.42,$L1698-$K1698&lt;=1.42),(IF(AND(HOUR($K1698)&gt;=Listas!$F$2,HOUR($K1698)&lt;=Listas!$F$3),(Listas!$F$3-HOUR($K1698)+4),IF(AND(HOUR($K1698)&gt;=Listas!$F$4,HOUR($K1698)&lt;=Listas!$F$5),(Listas!$F$5-HOUR($K1698)),0))+IF(AND(HOUR($L1698)&gt;=Listas!$F$2,HOUR($L1698)&lt;=Listas!$F$3),(HOUR($L1698)-Listas!$F$2),IF(AND(HOUR($L1698)&gt;=Listas!$F$4,HOUR($L1698)&lt;=Listas!$F$5),(HOUR($L1698)-Listas!$F$4+4),0))),IF(($L1698-$K1698&gt;1.42),(IF(AND(HOUR($K1698)&gt;=Listas!$F$2,HOUR($K1698)&lt;=Listas!$F$3),(Listas!$F$3-HOUR($K1698)+4)+IF(AND(HOUR($L1698)&gt;=Listas!$F$2,HOUR($L1698)&lt;=Listas!$F$3),(HOUR($L1698)-Listas!$F$2)+NETWORKDAYS($K1698+1,$L1698-1,Listas!$H$2:$H$112)*Listas!$F$6,IF(AND(HOUR($L1698)&gt;=Listas!$F$4,HOUR($L1698)&lt;=Listas!$F$5),(HOUR($L1698)-Listas!$F$4+4)+NETWORKDAYS($K1698+1,$L1698-1,Listas!$H$2:$H$111)*Listas!$F$6,0)),IF(AND(HOUR($K1698)&gt;=Listas!$F$4,HOUR($K1698)&lt;=Listas!$F$5),(Listas!$F$5-HOUR($K1698))+IF(AND(HOUR($L1698)&gt;=Listas!$F$2,HOUR($L1698)&lt;=Listas!$F$3),(HOUR($L1698)-Listas!$F$2)+NETWORKDAYS($K1698+1,$L1698-1,Listas!$H$2:$H$111)*Listas!$F$6,(HOUR($L1698)-Listas!$F$4+4)+NETWORKDAYS($K1698+1,$L1698-1,Listas!$H$2:$H$111)*Listas!$F$6)))),IF(($L1698-$K1698)&lt;0,"Fecha inicial mayor a fecha final",0)))))))))</f>
        <v/>
      </c>
      <c r="N1698" s="6" t="str">
        <f t="shared" si="1"/>
        <v/>
      </c>
      <c r="O1698" s="6"/>
      <c r="P1698" s="6"/>
      <c r="Q1698" s="6" t="b">
        <v>0</v>
      </c>
      <c r="R1698" s="6" t="str">
        <f t="shared" si="11"/>
        <v/>
      </c>
      <c r="S1698" s="6"/>
    </row>
    <row r="1699">
      <c r="A1699" s="6"/>
      <c r="B1699" s="6"/>
      <c r="C1699" s="6"/>
      <c r="D1699" s="6"/>
      <c r="E1699" s="6"/>
      <c r="F1699" s="6"/>
      <c r="G1699" s="6"/>
      <c r="H1699" s="6"/>
      <c r="I1699" s="6"/>
      <c r="J1699" s="6"/>
      <c r="K1699" s="84"/>
      <c r="L1699" s="84"/>
      <c r="M1699" s="6" t="str">
        <f>IF(OR(ISBLANK($K1699),ISBLANK($L1699)),"",IF(NETWORKDAYS($K1699,$K1699,Listas!$H$2:$H$111)=0,"Error fecha inicial",IF(NETWORKDAYS($L1699,$L1699,Listas!$H$2:$H$111)=0,"Error fecha final",IF(OR(HOUR($K1699)&lt;Listas!$F$2,AND(HOUR($K1699)&gt;Listas!$F$3,HOUR($K1699)&lt;Listas!$F$4),HOUR($K1699)&gt;Listas!$F$5),"Error hora, fecha inicial",IF(OR(HOUR($L1699)&lt;Listas!$F$2,AND(HOUR($L1699)&gt;Listas!$F$3,HOUR($L1699)&lt;Listas!$F$4),HOUR($L1699)&gt;Listas!$F$5),"Error hora, fecha final",IF(AND($L1699-$K1699&gt;0,$L1699-$K1699&lt;=0.42),(IF(AND(AND(HOUR($K1699)&gt;=Listas!$F$2,HOUR($K1699)&lt;=Listas!$F$3),AND(HOUR($L1699)&gt;=Listas!$F$2,HOUR($L1699)&lt;=Listas!$F$3)),(HOUR($L1699)-HOUR($K1699)),IF(AND(AND(HOUR($K1699)&gt;=Listas!$F$4,HOUR($K1699)&lt;=Listas!$F$5),AND(HOUR($L1699)&gt;=Listas!$F$4,HOUR($L1699)&lt;=Listas!$F$5)),(HOUR($L1699)-HOUR($K1699)),IF(AND(AND(HOUR($K1699)&gt;=Listas!$F$2,HOUR($K1699)&lt;=Listas!$F$3),AND(HOUR($L1699)&gt;=Listas!$F$4,HOUR($L1699)&lt;=Listas!$F$5)),((Listas!$F$3-HOUR($K1699)))+((HOUR($L1699)-Listas!$F$4)),0)))),IF(AND($L1699-$K1699&gt;0.42,$L1699-$K1699&lt;=1.42),(IF(AND(HOUR($K1699)&gt;=Listas!$F$2,HOUR($K1699)&lt;=Listas!$F$3),(Listas!$F$3-HOUR($K1699)+4),IF(AND(HOUR($K1699)&gt;=Listas!$F$4,HOUR($K1699)&lt;=Listas!$F$5),(Listas!$F$5-HOUR($K1699)),0))+IF(AND(HOUR($L1699)&gt;=Listas!$F$2,HOUR($L1699)&lt;=Listas!$F$3),(HOUR($L1699)-Listas!$F$2),IF(AND(HOUR($L1699)&gt;=Listas!$F$4,HOUR($L1699)&lt;=Listas!$F$5),(HOUR($L1699)-Listas!$F$4+4),0))),IF(($L1699-$K1699&gt;1.42),(IF(AND(HOUR($K1699)&gt;=Listas!$F$2,HOUR($K1699)&lt;=Listas!$F$3),(Listas!$F$3-HOUR($K1699)+4)+IF(AND(HOUR($L1699)&gt;=Listas!$F$2,HOUR($L1699)&lt;=Listas!$F$3),(HOUR($L1699)-Listas!$F$2)+NETWORKDAYS($K1699+1,$L1699-1,Listas!$H$2:$H$112)*Listas!$F$6,IF(AND(HOUR($L1699)&gt;=Listas!$F$4,HOUR($L1699)&lt;=Listas!$F$5),(HOUR($L1699)-Listas!$F$4+4)+NETWORKDAYS($K1699+1,$L1699-1,Listas!$H$2:$H$111)*Listas!$F$6,0)),IF(AND(HOUR($K1699)&gt;=Listas!$F$4,HOUR($K1699)&lt;=Listas!$F$5),(Listas!$F$5-HOUR($K1699))+IF(AND(HOUR($L1699)&gt;=Listas!$F$2,HOUR($L1699)&lt;=Listas!$F$3),(HOUR($L1699)-Listas!$F$2)+NETWORKDAYS($K1699+1,$L1699-1,Listas!$H$2:$H$111)*Listas!$F$6,(HOUR($L1699)-Listas!$F$4+4)+NETWORKDAYS($K1699+1,$L1699-1,Listas!$H$2:$H$111)*Listas!$F$6)))),IF(($L1699-$K1699)&lt;0,"Fecha inicial mayor a fecha final",0)))))))))</f>
        <v/>
      </c>
      <c r="N1699" s="6" t="str">
        <f t="shared" si="1"/>
        <v/>
      </c>
      <c r="O1699" s="6"/>
      <c r="P1699" s="6"/>
      <c r="Q1699" s="6" t="b">
        <v>0</v>
      </c>
      <c r="R1699" s="6" t="str">
        <f t="shared" si="11"/>
        <v/>
      </c>
      <c r="S1699" s="6"/>
    </row>
    <row r="1700">
      <c r="A1700" s="6"/>
      <c r="B1700" s="6"/>
      <c r="C1700" s="6"/>
      <c r="D1700" s="6"/>
      <c r="E1700" s="6"/>
      <c r="F1700" s="6"/>
      <c r="G1700" s="6"/>
      <c r="H1700" s="6"/>
      <c r="I1700" s="6"/>
      <c r="J1700" s="6"/>
      <c r="K1700" s="84"/>
      <c r="L1700" s="84"/>
      <c r="M1700" s="6" t="str">
        <f>IF(OR(ISBLANK($K1700),ISBLANK($L1700)),"",IF(NETWORKDAYS($K1700,$K1700,Listas!$H$2:$H$111)=0,"Error fecha inicial",IF(NETWORKDAYS($L1700,$L1700,Listas!$H$2:$H$111)=0,"Error fecha final",IF(OR(HOUR($K1700)&lt;Listas!$F$2,AND(HOUR($K1700)&gt;Listas!$F$3,HOUR($K1700)&lt;Listas!$F$4),HOUR($K1700)&gt;Listas!$F$5),"Error hora, fecha inicial",IF(OR(HOUR($L1700)&lt;Listas!$F$2,AND(HOUR($L1700)&gt;Listas!$F$3,HOUR($L1700)&lt;Listas!$F$4),HOUR($L1700)&gt;Listas!$F$5),"Error hora, fecha final",IF(AND($L1700-$K1700&gt;0,$L1700-$K1700&lt;=0.42),(IF(AND(AND(HOUR($K1700)&gt;=Listas!$F$2,HOUR($K1700)&lt;=Listas!$F$3),AND(HOUR($L1700)&gt;=Listas!$F$2,HOUR($L1700)&lt;=Listas!$F$3)),(HOUR($L1700)-HOUR($K1700)),IF(AND(AND(HOUR($K1700)&gt;=Listas!$F$4,HOUR($K1700)&lt;=Listas!$F$5),AND(HOUR($L1700)&gt;=Listas!$F$4,HOUR($L1700)&lt;=Listas!$F$5)),(HOUR($L1700)-HOUR($K1700)),IF(AND(AND(HOUR($K1700)&gt;=Listas!$F$2,HOUR($K1700)&lt;=Listas!$F$3),AND(HOUR($L1700)&gt;=Listas!$F$4,HOUR($L1700)&lt;=Listas!$F$5)),((Listas!$F$3-HOUR($K1700)))+((HOUR($L1700)-Listas!$F$4)),0)))),IF(AND($L1700-$K1700&gt;0.42,$L1700-$K1700&lt;=1.42),(IF(AND(HOUR($K1700)&gt;=Listas!$F$2,HOUR($K1700)&lt;=Listas!$F$3),(Listas!$F$3-HOUR($K1700)+4),IF(AND(HOUR($K1700)&gt;=Listas!$F$4,HOUR($K1700)&lt;=Listas!$F$5),(Listas!$F$5-HOUR($K1700)),0))+IF(AND(HOUR($L1700)&gt;=Listas!$F$2,HOUR($L1700)&lt;=Listas!$F$3),(HOUR($L1700)-Listas!$F$2),IF(AND(HOUR($L1700)&gt;=Listas!$F$4,HOUR($L1700)&lt;=Listas!$F$5),(HOUR($L1700)-Listas!$F$4+4),0))),IF(($L1700-$K1700&gt;1.42),(IF(AND(HOUR($K1700)&gt;=Listas!$F$2,HOUR($K1700)&lt;=Listas!$F$3),(Listas!$F$3-HOUR($K1700)+4)+IF(AND(HOUR($L1700)&gt;=Listas!$F$2,HOUR($L1700)&lt;=Listas!$F$3),(HOUR($L1700)-Listas!$F$2)+NETWORKDAYS($K1700+1,$L1700-1,Listas!$H$2:$H$112)*Listas!$F$6,IF(AND(HOUR($L1700)&gt;=Listas!$F$4,HOUR($L1700)&lt;=Listas!$F$5),(HOUR($L1700)-Listas!$F$4+4)+NETWORKDAYS($K1700+1,$L1700-1,Listas!$H$2:$H$111)*Listas!$F$6,0)),IF(AND(HOUR($K1700)&gt;=Listas!$F$4,HOUR($K1700)&lt;=Listas!$F$5),(Listas!$F$5-HOUR($K1700))+IF(AND(HOUR($L1700)&gt;=Listas!$F$2,HOUR($L1700)&lt;=Listas!$F$3),(HOUR($L1700)-Listas!$F$2)+NETWORKDAYS($K1700+1,$L1700-1,Listas!$H$2:$H$111)*Listas!$F$6,(HOUR($L1700)-Listas!$F$4+4)+NETWORKDAYS($K1700+1,$L1700-1,Listas!$H$2:$H$111)*Listas!$F$6)))),IF(($L1700-$K1700)&lt;0,"Fecha inicial mayor a fecha final",0)))))))))</f>
        <v/>
      </c>
      <c r="N1700" s="6" t="str">
        <f t="shared" si="1"/>
        <v/>
      </c>
      <c r="O1700" s="6"/>
      <c r="P1700" s="6"/>
      <c r="Q1700" s="6" t="b">
        <v>0</v>
      </c>
      <c r="R1700" s="6" t="str">
        <f t="shared" si="11"/>
        <v/>
      </c>
      <c r="S1700" s="6"/>
    </row>
    <row r="1701">
      <c r="A1701" s="6"/>
      <c r="B1701" s="6"/>
      <c r="C1701" s="6"/>
      <c r="D1701" s="6"/>
      <c r="E1701" s="6"/>
      <c r="F1701" s="6"/>
      <c r="G1701" s="6"/>
      <c r="H1701" s="6"/>
      <c r="I1701" s="6"/>
      <c r="J1701" s="6"/>
      <c r="K1701" s="84"/>
      <c r="L1701" s="84"/>
      <c r="M1701" s="6" t="str">
        <f>IF(OR(ISBLANK($K1701),ISBLANK($L1701)),"",IF(NETWORKDAYS($K1701,$K1701,Listas!$H$2:$H$111)=0,"Error fecha inicial",IF(NETWORKDAYS($L1701,$L1701,Listas!$H$2:$H$111)=0,"Error fecha final",IF(OR(HOUR($K1701)&lt;Listas!$F$2,AND(HOUR($K1701)&gt;Listas!$F$3,HOUR($K1701)&lt;Listas!$F$4),HOUR($K1701)&gt;Listas!$F$5),"Error hora, fecha inicial",IF(OR(HOUR($L1701)&lt;Listas!$F$2,AND(HOUR($L1701)&gt;Listas!$F$3,HOUR($L1701)&lt;Listas!$F$4),HOUR($L1701)&gt;Listas!$F$5),"Error hora, fecha final",IF(AND($L1701-$K1701&gt;0,$L1701-$K1701&lt;=0.42),(IF(AND(AND(HOUR($K1701)&gt;=Listas!$F$2,HOUR($K1701)&lt;=Listas!$F$3),AND(HOUR($L1701)&gt;=Listas!$F$2,HOUR($L1701)&lt;=Listas!$F$3)),(HOUR($L1701)-HOUR($K1701)),IF(AND(AND(HOUR($K1701)&gt;=Listas!$F$4,HOUR($K1701)&lt;=Listas!$F$5),AND(HOUR($L1701)&gt;=Listas!$F$4,HOUR($L1701)&lt;=Listas!$F$5)),(HOUR($L1701)-HOUR($K1701)),IF(AND(AND(HOUR($K1701)&gt;=Listas!$F$2,HOUR($K1701)&lt;=Listas!$F$3),AND(HOUR($L1701)&gt;=Listas!$F$4,HOUR($L1701)&lt;=Listas!$F$5)),((Listas!$F$3-HOUR($K1701)))+((HOUR($L1701)-Listas!$F$4)),0)))),IF(AND($L1701-$K1701&gt;0.42,$L1701-$K1701&lt;=1.42),(IF(AND(HOUR($K1701)&gt;=Listas!$F$2,HOUR($K1701)&lt;=Listas!$F$3),(Listas!$F$3-HOUR($K1701)+4),IF(AND(HOUR($K1701)&gt;=Listas!$F$4,HOUR($K1701)&lt;=Listas!$F$5),(Listas!$F$5-HOUR($K1701)),0))+IF(AND(HOUR($L1701)&gt;=Listas!$F$2,HOUR($L1701)&lt;=Listas!$F$3),(HOUR($L1701)-Listas!$F$2),IF(AND(HOUR($L1701)&gt;=Listas!$F$4,HOUR($L1701)&lt;=Listas!$F$5),(HOUR($L1701)-Listas!$F$4+4),0))),IF(($L1701-$K1701&gt;1.42),(IF(AND(HOUR($K1701)&gt;=Listas!$F$2,HOUR($K1701)&lt;=Listas!$F$3),(Listas!$F$3-HOUR($K1701)+4)+IF(AND(HOUR($L1701)&gt;=Listas!$F$2,HOUR($L1701)&lt;=Listas!$F$3),(HOUR($L1701)-Listas!$F$2)+NETWORKDAYS($K1701+1,$L1701-1,Listas!$H$2:$H$112)*Listas!$F$6,IF(AND(HOUR($L1701)&gt;=Listas!$F$4,HOUR($L1701)&lt;=Listas!$F$5),(HOUR($L1701)-Listas!$F$4+4)+NETWORKDAYS($K1701+1,$L1701-1,Listas!$H$2:$H$111)*Listas!$F$6,0)),IF(AND(HOUR($K1701)&gt;=Listas!$F$4,HOUR($K1701)&lt;=Listas!$F$5),(Listas!$F$5-HOUR($K1701))+IF(AND(HOUR($L1701)&gt;=Listas!$F$2,HOUR($L1701)&lt;=Listas!$F$3),(HOUR($L1701)-Listas!$F$2)+NETWORKDAYS($K1701+1,$L1701-1,Listas!$H$2:$H$111)*Listas!$F$6,(HOUR($L1701)-Listas!$F$4+4)+NETWORKDAYS($K1701+1,$L1701-1,Listas!$H$2:$H$111)*Listas!$F$6)))),IF(($L1701-$K1701)&lt;0,"Fecha inicial mayor a fecha final",0)))))))))</f>
        <v/>
      </c>
      <c r="N1701" s="6" t="str">
        <f t="shared" si="1"/>
        <v/>
      </c>
      <c r="O1701" s="6"/>
      <c r="P1701" s="6"/>
      <c r="Q1701" s="6" t="b">
        <v>0</v>
      </c>
      <c r="R1701" s="6" t="str">
        <f t="shared" si="11"/>
        <v/>
      </c>
      <c r="S1701" s="6"/>
    </row>
    <row r="1702">
      <c r="A1702" s="6"/>
      <c r="B1702" s="6"/>
      <c r="C1702" s="6"/>
      <c r="D1702" s="6"/>
      <c r="E1702" s="6"/>
      <c r="F1702" s="6"/>
      <c r="G1702" s="6"/>
      <c r="H1702" s="6"/>
      <c r="I1702" s="6"/>
      <c r="J1702" s="6"/>
      <c r="K1702" s="84"/>
      <c r="L1702" s="84"/>
      <c r="M1702" s="6" t="str">
        <f>IF(OR(ISBLANK($K1702),ISBLANK($L1702)),"",IF(NETWORKDAYS($K1702,$K1702,Listas!$H$2:$H$111)=0,"Error fecha inicial",IF(NETWORKDAYS($L1702,$L1702,Listas!$H$2:$H$111)=0,"Error fecha final",IF(OR(HOUR($K1702)&lt;Listas!$F$2,AND(HOUR($K1702)&gt;Listas!$F$3,HOUR($K1702)&lt;Listas!$F$4),HOUR($K1702)&gt;Listas!$F$5),"Error hora, fecha inicial",IF(OR(HOUR($L1702)&lt;Listas!$F$2,AND(HOUR($L1702)&gt;Listas!$F$3,HOUR($L1702)&lt;Listas!$F$4),HOUR($L1702)&gt;Listas!$F$5),"Error hora, fecha final",IF(AND($L1702-$K1702&gt;0,$L1702-$K1702&lt;=0.42),(IF(AND(AND(HOUR($K1702)&gt;=Listas!$F$2,HOUR($K1702)&lt;=Listas!$F$3),AND(HOUR($L1702)&gt;=Listas!$F$2,HOUR($L1702)&lt;=Listas!$F$3)),(HOUR($L1702)-HOUR($K1702)),IF(AND(AND(HOUR($K1702)&gt;=Listas!$F$4,HOUR($K1702)&lt;=Listas!$F$5),AND(HOUR($L1702)&gt;=Listas!$F$4,HOUR($L1702)&lt;=Listas!$F$5)),(HOUR($L1702)-HOUR($K1702)),IF(AND(AND(HOUR($K1702)&gt;=Listas!$F$2,HOUR($K1702)&lt;=Listas!$F$3),AND(HOUR($L1702)&gt;=Listas!$F$4,HOUR($L1702)&lt;=Listas!$F$5)),((Listas!$F$3-HOUR($K1702)))+((HOUR($L1702)-Listas!$F$4)),0)))),IF(AND($L1702-$K1702&gt;0.42,$L1702-$K1702&lt;=1.42),(IF(AND(HOUR($K1702)&gt;=Listas!$F$2,HOUR($K1702)&lt;=Listas!$F$3),(Listas!$F$3-HOUR($K1702)+4),IF(AND(HOUR($K1702)&gt;=Listas!$F$4,HOUR($K1702)&lt;=Listas!$F$5),(Listas!$F$5-HOUR($K1702)),0))+IF(AND(HOUR($L1702)&gt;=Listas!$F$2,HOUR($L1702)&lt;=Listas!$F$3),(HOUR($L1702)-Listas!$F$2),IF(AND(HOUR($L1702)&gt;=Listas!$F$4,HOUR($L1702)&lt;=Listas!$F$5),(HOUR($L1702)-Listas!$F$4+4),0))),IF(($L1702-$K1702&gt;1.42),(IF(AND(HOUR($K1702)&gt;=Listas!$F$2,HOUR($K1702)&lt;=Listas!$F$3),(Listas!$F$3-HOUR($K1702)+4)+IF(AND(HOUR($L1702)&gt;=Listas!$F$2,HOUR($L1702)&lt;=Listas!$F$3),(HOUR($L1702)-Listas!$F$2)+NETWORKDAYS($K1702+1,$L1702-1,Listas!$H$2:$H$112)*Listas!$F$6,IF(AND(HOUR($L1702)&gt;=Listas!$F$4,HOUR($L1702)&lt;=Listas!$F$5),(HOUR($L1702)-Listas!$F$4+4)+NETWORKDAYS($K1702+1,$L1702-1,Listas!$H$2:$H$111)*Listas!$F$6,0)),IF(AND(HOUR($K1702)&gt;=Listas!$F$4,HOUR($K1702)&lt;=Listas!$F$5),(Listas!$F$5-HOUR($K1702))+IF(AND(HOUR($L1702)&gt;=Listas!$F$2,HOUR($L1702)&lt;=Listas!$F$3),(HOUR($L1702)-Listas!$F$2)+NETWORKDAYS($K1702+1,$L1702-1,Listas!$H$2:$H$111)*Listas!$F$6,(HOUR($L1702)-Listas!$F$4+4)+NETWORKDAYS($K1702+1,$L1702-1,Listas!$H$2:$H$111)*Listas!$F$6)))),IF(($L1702-$K1702)&lt;0,"Fecha inicial mayor a fecha final",0)))))))))</f>
        <v/>
      </c>
      <c r="N1702" s="6" t="str">
        <f t="shared" si="1"/>
        <v/>
      </c>
      <c r="O1702" s="6"/>
      <c r="P1702" s="6"/>
      <c r="Q1702" s="6" t="b">
        <v>0</v>
      </c>
      <c r="R1702" s="6" t="str">
        <f t="shared" si="11"/>
        <v/>
      </c>
      <c r="S1702" s="6"/>
    </row>
    <row r="1703">
      <c r="A1703" s="6"/>
      <c r="B1703" s="6"/>
      <c r="C1703" s="6"/>
      <c r="D1703" s="6"/>
      <c r="E1703" s="6"/>
      <c r="F1703" s="6"/>
      <c r="G1703" s="6"/>
      <c r="H1703" s="6"/>
      <c r="I1703" s="6"/>
      <c r="J1703" s="6"/>
      <c r="K1703" s="84"/>
      <c r="L1703" s="84"/>
      <c r="M1703" s="6" t="str">
        <f>IF(OR(ISBLANK($K1703),ISBLANK($L1703)),"",IF(NETWORKDAYS($K1703,$K1703,Listas!$H$2:$H$111)=0,"Error fecha inicial",IF(NETWORKDAYS($L1703,$L1703,Listas!$H$2:$H$111)=0,"Error fecha final",IF(OR(HOUR($K1703)&lt;Listas!$F$2,AND(HOUR($K1703)&gt;Listas!$F$3,HOUR($K1703)&lt;Listas!$F$4),HOUR($K1703)&gt;Listas!$F$5),"Error hora, fecha inicial",IF(OR(HOUR($L1703)&lt;Listas!$F$2,AND(HOUR($L1703)&gt;Listas!$F$3,HOUR($L1703)&lt;Listas!$F$4),HOUR($L1703)&gt;Listas!$F$5),"Error hora, fecha final",IF(AND($L1703-$K1703&gt;0,$L1703-$K1703&lt;=0.42),(IF(AND(AND(HOUR($K1703)&gt;=Listas!$F$2,HOUR($K1703)&lt;=Listas!$F$3),AND(HOUR($L1703)&gt;=Listas!$F$2,HOUR($L1703)&lt;=Listas!$F$3)),(HOUR($L1703)-HOUR($K1703)),IF(AND(AND(HOUR($K1703)&gt;=Listas!$F$4,HOUR($K1703)&lt;=Listas!$F$5),AND(HOUR($L1703)&gt;=Listas!$F$4,HOUR($L1703)&lt;=Listas!$F$5)),(HOUR($L1703)-HOUR($K1703)),IF(AND(AND(HOUR($K1703)&gt;=Listas!$F$2,HOUR($K1703)&lt;=Listas!$F$3),AND(HOUR($L1703)&gt;=Listas!$F$4,HOUR($L1703)&lt;=Listas!$F$5)),((Listas!$F$3-HOUR($K1703)))+((HOUR($L1703)-Listas!$F$4)),0)))),IF(AND($L1703-$K1703&gt;0.42,$L1703-$K1703&lt;=1.42),(IF(AND(HOUR($K1703)&gt;=Listas!$F$2,HOUR($K1703)&lt;=Listas!$F$3),(Listas!$F$3-HOUR($K1703)+4),IF(AND(HOUR($K1703)&gt;=Listas!$F$4,HOUR($K1703)&lt;=Listas!$F$5),(Listas!$F$5-HOUR($K1703)),0))+IF(AND(HOUR($L1703)&gt;=Listas!$F$2,HOUR($L1703)&lt;=Listas!$F$3),(HOUR($L1703)-Listas!$F$2),IF(AND(HOUR($L1703)&gt;=Listas!$F$4,HOUR($L1703)&lt;=Listas!$F$5),(HOUR($L1703)-Listas!$F$4+4),0))),IF(($L1703-$K1703&gt;1.42),(IF(AND(HOUR($K1703)&gt;=Listas!$F$2,HOUR($K1703)&lt;=Listas!$F$3),(Listas!$F$3-HOUR($K1703)+4)+IF(AND(HOUR($L1703)&gt;=Listas!$F$2,HOUR($L1703)&lt;=Listas!$F$3),(HOUR($L1703)-Listas!$F$2)+NETWORKDAYS($K1703+1,$L1703-1,Listas!$H$2:$H$112)*Listas!$F$6,IF(AND(HOUR($L1703)&gt;=Listas!$F$4,HOUR($L1703)&lt;=Listas!$F$5),(HOUR($L1703)-Listas!$F$4+4)+NETWORKDAYS($K1703+1,$L1703-1,Listas!$H$2:$H$111)*Listas!$F$6,0)),IF(AND(HOUR($K1703)&gt;=Listas!$F$4,HOUR($K1703)&lt;=Listas!$F$5),(Listas!$F$5-HOUR($K1703))+IF(AND(HOUR($L1703)&gt;=Listas!$F$2,HOUR($L1703)&lt;=Listas!$F$3),(HOUR($L1703)-Listas!$F$2)+NETWORKDAYS($K1703+1,$L1703-1,Listas!$H$2:$H$111)*Listas!$F$6,(HOUR($L1703)-Listas!$F$4+4)+NETWORKDAYS($K1703+1,$L1703-1,Listas!$H$2:$H$111)*Listas!$F$6)))),IF(($L1703-$K1703)&lt;0,"Fecha inicial mayor a fecha final",0)))))))))</f>
        <v/>
      </c>
      <c r="N1703" s="6" t="str">
        <f t="shared" si="1"/>
        <v/>
      </c>
      <c r="O1703" s="6"/>
      <c r="P1703" s="6"/>
      <c r="Q1703" s="6" t="b">
        <v>0</v>
      </c>
      <c r="R1703" s="6" t="str">
        <f t="shared" si="11"/>
        <v/>
      </c>
      <c r="S1703" s="6"/>
    </row>
    <row r="1704">
      <c r="A1704" s="6"/>
      <c r="B1704" s="6"/>
      <c r="C1704" s="6"/>
      <c r="D1704" s="6"/>
      <c r="E1704" s="6"/>
      <c r="F1704" s="6"/>
      <c r="G1704" s="6"/>
      <c r="H1704" s="6"/>
      <c r="I1704" s="6"/>
      <c r="J1704" s="6"/>
      <c r="K1704" s="84"/>
      <c r="L1704" s="84"/>
      <c r="M1704" s="6" t="str">
        <f>IF(OR(ISBLANK($K1704),ISBLANK($L1704)),"",IF(NETWORKDAYS($K1704,$K1704,Listas!$H$2:$H$111)=0,"Error fecha inicial",IF(NETWORKDAYS($L1704,$L1704,Listas!$H$2:$H$111)=0,"Error fecha final",IF(OR(HOUR($K1704)&lt;Listas!$F$2,AND(HOUR($K1704)&gt;Listas!$F$3,HOUR($K1704)&lt;Listas!$F$4),HOUR($K1704)&gt;Listas!$F$5),"Error hora, fecha inicial",IF(OR(HOUR($L1704)&lt;Listas!$F$2,AND(HOUR($L1704)&gt;Listas!$F$3,HOUR($L1704)&lt;Listas!$F$4),HOUR($L1704)&gt;Listas!$F$5),"Error hora, fecha final",IF(AND($L1704-$K1704&gt;0,$L1704-$K1704&lt;=0.42),(IF(AND(AND(HOUR($K1704)&gt;=Listas!$F$2,HOUR($K1704)&lt;=Listas!$F$3),AND(HOUR($L1704)&gt;=Listas!$F$2,HOUR($L1704)&lt;=Listas!$F$3)),(HOUR($L1704)-HOUR($K1704)),IF(AND(AND(HOUR($K1704)&gt;=Listas!$F$4,HOUR($K1704)&lt;=Listas!$F$5),AND(HOUR($L1704)&gt;=Listas!$F$4,HOUR($L1704)&lt;=Listas!$F$5)),(HOUR($L1704)-HOUR($K1704)),IF(AND(AND(HOUR($K1704)&gt;=Listas!$F$2,HOUR($K1704)&lt;=Listas!$F$3),AND(HOUR($L1704)&gt;=Listas!$F$4,HOUR($L1704)&lt;=Listas!$F$5)),((Listas!$F$3-HOUR($K1704)))+((HOUR($L1704)-Listas!$F$4)),0)))),IF(AND($L1704-$K1704&gt;0.42,$L1704-$K1704&lt;=1.42),(IF(AND(HOUR($K1704)&gt;=Listas!$F$2,HOUR($K1704)&lt;=Listas!$F$3),(Listas!$F$3-HOUR($K1704)+4),IF(AND(HOUR($K1704)&gt;=Listas!$F$4,HOUR($K1704)&lt;=Listas!$F$5),(Listas!$F$5-HOUR($K1704)),0))+IF(AND(HOUR($L1704)&gt;=Listas!$F$2,HOUR($L1704)&lt;=Listas!$F$3),(HOUR($L1704)-Listas!$F$2),IF(AND(HOUR($L1704)&gt;=Listas!$F$4,HOUR($L1704)&lt;=Listas!$F$5),(HOUR($L1704)-Listas!$F$4+4),0))),IF(($L1704-$K1704&gt;1.42),(IF(AND(HOUR($K1704)&gt;=Listas!$F$2,HOUR($K1704)&lt;=Listas!$F$3),(Listas!$F$3-HOUR($K1704)+4)+IF(AND(HOUR($L1704)&gt;=Listas!$F$2,HOUR($L1704)&lt;=Listas!$F$3),(HOUR($L1704)-Listas!$F$2)+NETWORKDAYS($K1704+1,$L1704-1,Listas!$H$2:$H$112)*Listas!$F$6,IF(AND(HOUR($L1704)&gt;=Listas!$F$4,HOUR($L1704)&lt;=Listas!$F$5),(HOUR($L1704)-Listas!$F$4+4)+NETWORKDAYS($K1704+1,$L1704-1,Listas!$H$2:$H$111)*Listas!$F$6,0)),IF(AND(HOUR($K1704)&gt;=Listas!$F$4,HOUR($K1704)&lt;=Listas!$F$5),(Listas!$F$5-HOUR($K1704))+IF(AND(HOUR($L1704)&gt;=Listas!$F$2,HOUR($L1704)&lt;=Listas!$F$3),(HOUR($L1704)-Listas!$F$2)+NETWORKDAYS($K1704+1,$L1704-1,Listas!$H$2:$H$111)*Listas!$F$6,(HOUR($L1704)-Listas!$F$4+4)+NETWORKDAYS($K1704+1,$L1704-1,Listas!$H$2:$H$111)*Listas!$F$6)))),IF(($L1704-$K1704)&lt;0,"Fecha inicial mayor a fecha final",0)))))))))</f>
        <v/>
      </c>
      <c r="N1704" s="6" t="str">
        <f t="shared" si="1"/>
        <v/>
      </c>
      <c r="O1704" s="6"/>
      <c r="P1704" s="6"/>
      <c r="Q1704" s="6" t="b">
        <v>0</v>
      </c>
      <c r="R1704" s="6" t="str">
        <f t="shared" si="11"/>
        <v/>
      </c>
      <c r="S1704" s="6"/>
    </row>
    <row r="1705">
      <c r="A1705" s="6"/>
      <c r="B1705" s="6"/>
      <c r="C1705" s="6"/>
      <c r="D1705" s="6"/>
      <c r="E1705" s="6"/>
      <c r="F1705" s="6"/>
      <c r="G1705" s="6"/>
      <c r="H1705" s="6"/>
      <c r="I1705" s="6"/>
      <c r="J1705" s="6"/>
      <c r="K1705" s="84"/>
      <c r="L1705" s="84"/>
      <c r="M1705" s="6" t="str">
        <f>IF(OR(ISBLANK($K1705),ISBLANK($L1705)),"",IF(NETWORKDAYS($K1705,$K1705,Listas!$H$2:$H$111)=0,"Error fecha inicial",IF(NETWORKDAYS($L1705,$L1705,Listas!$H$2:$H$111)=0,"Error fecha final",IF(OR(HOUR($K1705)&lt;Listas!$F$2,AND(HOUR($K1705)&gt;Listas!$F$3,HOUR($K1705)&lt;Listas!$F$4),HOUR($K1705)&gt;Listas!$F$5),"Error hora, fecha inicial",IF(OR(HOUR($L1705)&lt;Listas!$F$2,AND(HOUR($L1705)&gt;Listas!$F$3,HOUR($L1705)&lt;Listas!$F$4),HOUR($L1705)&gt;Listas!$F$5),"Error hora, fecha final",IF(AND($L1705-$K1705&gt;0,$L1705-$K1705&lt;=0.42),(IF(AND(AND(HOUR($K1705)&gt;=Listas!$F$2,HOUR($K1705)&lt;=Listas!$F$3),AND(HOUR($L1705)&gt;=Listas!$F$2,HOUR($L1705)&lt;=Listas!$F$3)),(HOUR($L1705)-HOUR($K1705)),IF(AND(AND(HOUR($K1705)&gt;=Listas!$F$4,HOUR($K1705)&lt;=Listas!$F$5),AND(HOUR($L1705)&gt;=Listas!$F$4,HOUR($L1705)&lt;=Listas!$F$5)),(HOUR($L1705)-HOUR($K1705)),IF(AND(AND(HOUR($K1705)&gt;=Listas!$F$2,HOUR($K1705)&lt;=Listas!$F$3),AND(HOUR($L1705)&gt;=Listas!$F$4,HOUR($L1705)&lt;=Listas!$F$5)),((Listas!$F$3-HOUR($K1705)))+((HOUR($L1705)-Listas!$F$4)),0)))),IF(AND($L1705-$K1705&gt;0.42,$L1705-$K1705&lt;=1.42),(IF(AND(HOUR($K1705)&gt;=Listas!$F$2,HOUR($K1705)&lt;=Listas!$F$3),(Listas!$F$3-HOUR($K1705)+4),IF(AND(HOUR($K1705)&gt;=Listas!$F$4,HOUR($K1705)&lt;=Listas!$F$5),(Listas!$F$5-HOUR($K1705)),0))+IF(AND(HOUR($L1705)&gt;=Listas!$F$2,HOUR($L1705)&lt;=Listas!$F$3),(HOUR($L1705)-Listas!$F$2),IF(AND(HOUR($L1705)&gt;=Listas!$F$4,HOUR($L1705)&lt;=Listas!$F$5),(HOUR($L1705)-Listas!$F$4+4),0))),IF(($L1705-$K1705&gt;1.42),(IF(AND(HOUR($K1705)&gt;=Listas!$F$2,HOUR($K1705)&lt;=Listas!$F$3),(Listas!$F$3-HOUR($K1705)+4)+IF(AND(HOUR($L1705)&gt;=Listas!$F$2,HOUR($L1705)&lt;=Listas!$F$3),(HOUR($L1705)-Listas!$F$2)+NETWORKDAYS($K1705+1,$L1705-1,Listas!$H$2:$H$112)*Listas!$F$6,IF(AND(HOUR($L1705)&gt;=Listas!$F$4,HOUR($L1705)&lt;=Listas!$F$5),(HOUR($L1705)-Listas!$F$4+4)+NETWORKDAYS($K1705+1,$L1705-1,Listas!$H$2:$H$111)*Listas!$F$6,0)),IF(AND(HOUR($K1705)&gt;=Listas!$F$4,HOUR($K1705)&lt;=Listas!$F$5),(Listas!$F$5-HOUR($K1705))+IF(AND(HOUR($L1705)&gt;=Listas!$F$2,HOUR($L1705)&lt;=Listas!$F$3),(HOUR($L1705)-Listas!$F$2)+NETWORKDAYS($K1705+1,$L1705-1,Listas!$H$2:$H$111)*Listas!$F$6,(HOUR($L1705)-Listas!$F$4+4)+NETWORKDAYS($K1705+1,$L1705-1,Listas!$H$2:$H$111)*Listas!$F$6)))),IF(($L1705-$K1705)&lt;0,"Fecha inicial mayor a fecha final",0)))))))))</f>
        <v/>
      </c>
      <c r="N1705" s="6" t="str">
        <f t="shared" si="1"/>
        <v/>
      </c>
      <c r="O1705" s="6"/>
      <c r="P1705" s="6"/>
      <c r="Q1705" s="6" t="b">
        <v>0</v>
      </c>
      <c r="R1705" s="6" t="str">
        <f t="shared" si="11"/>
        <v/>
      </c>
      <c r="S1705" s="6"/>
    </row>
    <row r="1706">
      <c r="A1706" s="6"/>
      <c r="B1706" s="6"/>
      <c r="C1706" s="6"/>
      <c r="D1706" s="6"/>
      <c r="E1706" s="6"/>
      <c r="F1706" s="6"/>
      <c r="G1706" s="6"/>
      <c r="H1706" s="6"/>
      <c r="I1706" s="6"/>
      <c r="J1706" s="6"/>
      <c r="K1706" s="84"/>
      <c r="L1706" s="84"/>
      <c r="M1706" s="6" t="str">
        <f>IF(OR(ISBLANK($K1706),ISBLANK($L1706)),"",IF(NETWORKDAYS($K1706,$K1706,Listas!$H$2:$H$111)=0,"Error fecha inicial",IF(NETWORKDAYS($L1706,$L1706,Listas!$H$2:$H$111)=0,"Error fecha final",IF(OR(HOUR($K1706)&lt;Listas!$F$2,AND(HOUR($K1706)&gt;Listas!$F$3,HOUR($K1706)&lt;Listas!$F$4),HOUR($K1706)&gt;Listas!$F$5),"Error hora, fecha inicial",IF(OR(HOUR($L1706)&lt;Listas!$F$2,AND(HOUR($L1706)&gt;Listas!$F$3,HOUR($L1706)&lt;Listas!$F$4),HOUR($L1706)&gt;Listas!$F$5),"Error hora, fecha final",IF(AND($L1706-$K1706&gt;0,$L1706-$K1706&lt;=0.42),(IF(AND(AND(HOUR($K1706)&gt;=Listas!$F$2,HOUR($K1706)&lt;=Listas!$F$3),AND(HOUR($L1706)&gt;=Listas!$F$2,HOUR($L1706)&lt;=Listas!$F$3)),(HOUR($L1706)-HOUR($K1706)),IF(AND(AND(HOUR($K1706)&gt;=Listas!$F$4,HOUR($K1706)&lt;=Listas!$F$5),AND(HOUR($L1706)&gt;=Listas!$F$4,HOUR($L1706)&lt;=Listas!$F$5)),(HOUR($L1706)-HOUR($K1706)),IF(AND(AND(HOUR($K1706)&gt;=Listas!$F$2,HOUR($K1706)&lt;=Listas!$F$3),AND(HOUR($L1706)&gt;=Listas!$F$4,HOUR($L1706)&lt;=Listas!$F$5)),((Listas!$F$3-HOUR($K1706)))+((HOUR($L1706)-Listas!$F$4)),0)))),IF(AND($L1706-$K1706&gt;0.42,$L1706-$K1706&lt;=1.42),(IF(AND(HOUR($K1706)&gt;=Listas!$F$2,HOUR($K1706)&lt;=Listas!$F$3),(Listas!$F$3-HOUR($K1706)+4),IF(AND(HOUR($K1706)&gt;=Listas!$F$4,HOUR($K1706)&lt;=Listas!$F$5),(Listas!$F$5-HOUR($K1706)),0))+IF(AND(HOUR($L1706)&gt;=Listas!$F$2,HOUR($L1706)&lt;=Listas!$F$3),(HOUR($L1706)-Listas!$F$2),IF(AND(HOUR($L1706)&gt;=Listas!$F$4,HOUR($L1706)&lt;=Listas!$F$5),(HOUR($L1706)-Listas!$F$4+4),0))),IF(($L1706-$K1706&gt;1.42),(IF(AND(HOUR($K1706)&gt;=Listas!$F$2,HOUR($K1706)&lt;=Listas!$F$3),(Listas!$F$3-HOUR($K1706)+4)+IF(AND(HOUR($L1706)&gt;=Listas!$F$2,HOUR($L1706)&lt;=Listas!$F$3),(HOUR($L1706)-Listas!$F$2)+NETWORKDAYS($K1706+1,$L1706-1,Listas!$H$2:$H$112)*Listas!$F$6,IF(AND(HOUR($L1706)&gt;=Listas!$F$4,HOUR($L1706)&lt;=Listas!$F$5),(HOUR($L1706)-Listas!$F$4+4)+NETWORKDAYS($K1706+1,$L1706-1,Listas!$H$2:$H$111)*Listas!$F$6,0)),IF(AND(HOUR($K1706)&gt;=Listas!$F$4,HOUR($K1706)&lt;=Listas!$F$5),(Listas!$F$5-HOUR($K1706))+IF(AND(HOUR($L1706)&gt;=Listas!$F$2,HOUR($L1706)&lt;=Listas!$F$3),(HOUR($L1706)-Listas!$F$2)+NETWORKDAYS($K1706+1,$L1706-1,Listas!$H$2:$H$111)*Listas!$F$6,(HOUR($L1706)-Listas!$F$4+4)+NETWORKDAYS($K1706+1,$L1706-1,Listas!$H$2:$H$111)*Listas!$F$6)))),IF(($L1706-$K1706)&lt;0,"Fecha inicial mayor a fecha final",0)))))))))</f>
        <v/>
      </c>
      <c r="N1706" s="6" t="str">
        <f t="shared" si="1"/>
        <v/>
      </c>
      <c r="O1706" s="6"/>
      <c r="P1706" s="6"/>
      <c r="Q1706" s="6" t="b">
        <v>0</v>
      </c>
      <c r="R1706" s="6" t="str">
        <f t="shared" si="11"/>
        <v/>
      </c>
      <c r="S1706" s="6"/>
    </row>
    <row r="1707">
      <c r="A1707" s="6"/>
      <c r="B1707" s="6"/>
      <c r="C1707" s="6"/>
      <c r="D1707" s="6"/>
      <c r="E1707" s="6"/>
      <c r="F1707" s="6"/>
      <c r="G1707" s="6"/>
      <c r="H1707" s="6"/>
      <c r="I1707" s="6"/>
      <c r="J1707" s="6"/>
      <c r="K1707" s="84"/>
      <c r="L1707" s="84"/>
      <c r="M1707" s="6" t="str">
        <f>IF(OR(ISBLANK($K1707),ISBLANK($L1707)),"",IF(NETWORKDAYS($K1707,$K1707,Listas!$H$2:$H$111)=0,"Error fecha inicial",IF(NETWORKDAYS($L1707,$L1707,Listas!$H$2:$H$111)=0,"Error fecha final",IF(OR(HOUR($K1707)&lt;Listas!$F$2,AND(HOUR($K1707)&gt;Listas!$F$3,HOUR($K1707)&lt;Listas!$F$4),HOUR($K1707)&gt;Listas!$F$5),"Error hora, fecha inicial",IF(OR(HOUR($L1707)&lt;Listas!$F$2,AND(HOUR($L1707)&gt;Listas!$F$3,HOUR($L1707)&lt;Listas!$F$4),HOUR($L1707)&gt;Listas!$F$5),"Error hora, fecha final",IF(AND($L1707-$K1707&gt;0,$L1707-$K1707&lt;=0.42),(IF(AND(AND(HOUR($K1707)&gt;=Listas!$F$2,HOUR($K1707)&lt;=Listas!$F$3),AND(HOUR($L1707)&gt;=Listas!$F$2,HOUR($L1707)&lt;=Listas!$F$3)),(HOUR($L1707)-HOUR($K1707)),IF(AND(AND(HOUR($K1707)&gt;=Listas!$F$4,HOUR($K1707)&lt;=Listas!$F$5),AND(HOUR($L1707)&gt;=Listas!$F$4,HOUR($L1707)&lt;=Listas!$F$5)),(HOUR($L1707)-HOUR($K1707)),IF(AND(AND(HOUR($K1707)&gt;=Listas!$F$2,HOUR($K1707)&lt;=Listas!$F$3),AND(HOUR($L1707)&gt;=Listas!$F$4,HOUR($L1707)&lt;=Listas!$F$5)),((Listas!$F$3-HOUR($K1707)))+((HOUR($L1707)-Listas!$F$4)),0)))),IF(AND($L1707-$K1707&gt;0.42,$L1707-$K1707&lt;=1.42),(IF(AND(HOUR($K1707)&gt;=Listas!$F$2,HOUR($K1707)&lt;=Listas!$F$3),(Listas!$F$3-HOUR($K1707)+4),IF(AND(HOUR($K1707)&gt;=Listas!$F$4,HOUR($K1707)&lt;=Listas!$F$5),(Listas!$F$5-HOUR($K1707)),0))+IF(AND(HOUR($L1707)&gt;=Listas!$F$2,HOUR($L1707)&lt;=Listas!$F$3),(HOUR($L1707)-Listas!$F$2),IF(AND(HOUR($L1707)&gt;=Listas!$F$4,HOUR($L1707)&lt;=Listas!$F$5),(HOUR($L1707)-Listas!$F$4+4),0))),IF(($L1707-$K1707&gt;1.42),(IF(AND(HOUR($K1707)&gt;=Listas!$F$2,HOUR($K1707)&lt;=Listas!$F$3),(Listas!$F$3-HOUR($K1707)+4)+IF(AND(HOUR($L1707)&gt;=Listas!$F$2,HOUR($L1707)&lt;=Listas!$F$3),(HOUR($L1707)-Listas!$F$2)+NETWORKDAYS($K1707+1,$L1707-1,Listas!$H$2:$H$112)*Listas!$F$6,IF(AND(HOUR($L1707)&gt;=Listas!$F$4,HOUR($L1707)&lt;=Listas!$F$5),(HOUR($L1707)-Listas!$F$4+4)+NETWORKDAYS($K1707+1,$L1707-1,Listas!$H$2:$H$111)*Listas!$F$6,0)),IF(AND(HOUR($K1707)&gt;=Listas!$F$4,HOUR($K1707)&lt;=Listas!$F$5),(Listas!$F$5-HOUR($K1707))+IF(AND(HOUR($L1707)&gt;=Listas!$F$2,HOUR($L1707)&lt;=Listas!$F$3),(HOUR($L1707)-Listas!$F$2)+NETWORKDAYS($K1707+1,$L1707-1,Listas!$H$2:$H$111)*Listas!$F$6,(HOUR($L1707)-Listas!$F$4+4)+NETWORKDAYS($K1707+1,$L1707-1,Listas!$H$2:$H$111)*Listas!$F$6)))),IF(($L1707-$K1707)&lt;0,"Fecha inicial mayor a fecha final",0)))))))))</f>
        <v/>
      </c>
      <c r="N1707" s="6" t="str">
        <f t="shared" si="1"/>
        <v/>
      </c>
      <c r="O1707" s="6"/>
      <c r="P1707" s="6"/>
      <c r="Q1707" s="6" t="b">
        <v>0</v>
      </c>
      <c r="R1707" s="6" t="str">
        <f t="shared" si="11"/>
        <v/>
      </c>
      <c r="S1707" s="6"/>
    </row>
    <row r="1708">
      <c r="A1708" s="6"/>
      <c r="B1708" s="6"/>
      <c r="C1708" s="6"/>
      <c r="D1708" s="6"/>
      <c r="E1708" s="6"/>
      <c r="F1708" s="6"/>
      <c r="G1708" s="6"/>
      <c r="H1708" s="6"/>
      <c r="I1708" s="6"/>
      <c r="J1708" s="6"/>
      <c r="K1708" s="84"/>
      <c r="L1708" s="84"/>
      <c r="M1708" s="6" t="str">
        <f>IF(OR(ISBLANK($K1708),ISBLANK($L1708)),"",IF(NETWORKDAYS($K1708,$K1708,Listas!$H$2:$H$111)=0,"Error fecha inicial",IF(NETWORKDAYS($L1708,$L1708,Listas!$H$2:$H$111)=0,"Error fecha final",IF(OR(HOUR($K1708)&lt;Listas!$F$2,AND(HOUR($K1708)&gt;Listas!$F$3,HOUR($K1708)&lt;Listas!$F$4),HOUR($K1708)&gt;Listas!$F$5),"Error hora, fecha inicial",IF(OR(HOUR($L1708)&lt;Listas!$F$2,AND(HOUR($L1708)&gt;Listas!$F$3,HOUR($L1708)&lt;Listas!$F$4),HOUR($L1708)&gt;Listas!$F$5),"Error hora, fecha final",IF(AND($L1708-$K1708&gt;0,$L1708-$K1708&lt;=0.42),(IF(AND(AND(HOUR($K1708)&gt;=Listas!$F$2,HOUR($K1708)&lt;=Listas!$F$3),AND(HOUR($L1708)&gt;=Listas!$F$2,HOUR($L1708)&lt;=Listas!$F$3)),(HOUR($L1708)-HOUR($K1708)),IF(AND(AND(HOUR($K1708)&gt;=Listas!$F$4,HOUR($K1708)&lt;=Listas!$F$5),AND(HOUR($L1708)&gt;=Listas!$F$4,HOUR($L1708)&lt;=Listas!$F$5)),(HOUR($L1708)-HOUR($K1708)),IF(AND(AND(HOUR($K1708)&gt;=Listas!$F$2,HOUR($K1708)&lt;=Listas!$F$3),AND(HOUR($L1708)&gt;=Listas!$F$4,HOUR($L1708)&lt;=Listas!$F$5)),((Listas!$F$3-HOUR($K1708)))+((HOUR($L1708)-Listas!$F$4)),0)))),IF(AND($L1708-$K1708&gt;0.42,$L1708-$K1708&lt;=1.42),(IF(AND(HOUR($K1708)&gt;=Listas!$F$2,HOUR($K1708)&lt;=Listas!$F$3),(Listas!$F$3-HOUR($K1708)+4),IF(AND(HOUR($K1708)&gt;=Listas!$F$4,HOUR($K1708)&lt;=Listas!$F$5),(Listas!$F$5-HOUR($K1708)),0))+IF(AND(HOUR($L1708)&gt;=Listas!$F$2,HOUR($L1708)&lt;=Listas!$F$3),(HOUR($L1708)-Listas!$F$2),IF(AND(HOUR($L1708)&gt;=Listas!$F$4,HOUR($L1708)&lt;=Listas!$F$5),(HOUR($L1708)-Listas!$F$4+4),0))),IF(($L1708-$K1708&gt;1.42),(IF(AND(HOUR($K1708)&gt;=Listas!$F$2,HOUR($K1708)&lt;=Listas!$F$3),(Listas!$F$3-HOUR($K1708)+4)+IF(AND(HOUR($L1708)&gt;=Listas!$F$2,HOUR($L1708)&lt;=Listas!$F$3),(HOUR($L1708)-Listas!$F$2)+NETWORKDAYS($K1708+1,$L1708-1,Listas!$H$2:$H$112)*Listas!$F$6,IF(AND(HOUR($L1708)&gt;=Listas!$F$4,HOUR($L1708)&lt;=Listas!$F$5),(HOUR($L1708)-Listas!$F$4+4)+NETWORKDAYS($K1708+1,$L1708-1,Listas!$H$2:$H$111)*Listas!$F$6,0)),IF(AND(HOUR($K1708)&gt;=Listas!$F$4,HOUR($K1708)&lt;=Listas!$F$5),(Listas!$F$5-HOUR($K1708))+IF(AND(HOUR($L1708)&gt;=Listas!$F$2,HOUR($L1708)&lt;=Listas!$F$3),(HOUR($L1708)-Listas!$F$2)+NETWORKDAYS($K1708+1,$L1708-1,Listas!$H$2:$H$111)*Listas!$F$6,(HOUR($L1708)-Listas!$F$4+4)+NETWORKDAYS($K1708+1,$L1708-1,Listas!$H$2:$H$111)*Listas!$F$6)))),IF(($L1708-$K1708)&lt;0,"Fecha inicial mayor a fecha final",0)))))))))</f>
        <v/>
      </c>
      <c r="N1708" s="6" t="str">
        <f t="shared" si="1"/>
        <v/>
      </c>
      <c r="O1708" s="6"/>
      <c r="P1708" s="6"/>
      <c r="Q1708" s="6" t="b">
        <v>0</v>
      </c>
      <c r="R1708" s="6" t="str">
        <f t="shared" si="11"/>
        <v/>
      </c>
      <c r="S1708" s="6"/>
    </row>
    <row r="1709">
      <c r="A1709" s="6"/>
      <c r="B1709" s="6"/>
      <c r="C1709" s="6"/>
      <c r="D1709" s="6"/>
      <c r="E1709" s="6"/>
      <c r="F1709" s="6"/>
      <c r="G1709" s="6"/>
      <c r="H1709" s="6"/>
      <c r="I1709" s="6"/>
      <c r="J1709" s="6"/>
      <c r="K1709" s="84"/>
      <c r="L1709" s="84"/>
      <c r="M1709" s="6" t="str">
        <f>IF(OR(ISBLANK($K1709),ISBLANK($L1709)),"",IF(NETWORKDAYS($K1709,$K1709,Listas!$H$2:$H$111)=0,"Error fecha inicial",IF(NETWORKDAYS($L1709,$L1709,Listas!$H$2:$H$111)=0,"Error fecha final",IF(OR(HOUR($K1709)&lt;Listas!$F$2,AND(HOUR($K1709)&gt;Listas!$F$3,HOUR($K1709)&lt;Listas!$F$4),HOUR($K1709)&gt;Listas!$F$5),"Error hora, fecha inicial",IF(OR(HOUR($L1709)&lt;Listas!$F$2,AND(HOUR($L1709)&gt;Listas!$F$3,HOUR($L1709)&lt;Listas!$F$4),HOUR($L1709)&gt;Listas!$F$5),"Error hora, fecha final",IF(AND($L1709-$K1709&gt;0,$L1709-$K1709&lt;=0.42),(IF(AND(AND(HOUR($K1709)&gt;=Listas!$F$2,HOUR($K1709)&lt;=Listas!$F$3),AND(HOUR($L1709)&gt;=Listas!$F$2,HOUR($L1709)&lt;=Listas!$F$3)),(HOUR($L1709)-HOUR($K1709)),IF(AND(AND(HOUR($K1709)&gt;=Listas!$F$4,HOUR($K1709)&lt;=Listas!$F$5),AND(HOUR($L1709)&gt;=Listas!$F$4,HOUR($L1709)&lt;=Listas!$F$5)),(HOUR($L1709)-HOUR($K1709)),IF(AND(AND(HOUR($K1709)&gt;=Listas!$F$2,HOUR($K1709)&lt;=Listas!$F$3),AND(HOUR($L1709)&gt;=Listas!$F$4,HOUR($L1709)&lt;=Listas!$F$5)),((Listas!$F$3-HOUR($K1709)))+((HOUR($L1709)-Listas!$F$4)),0)))),IF(AND($L1709-$K1709&gt;0.42,$L1709-$K1709&lt;=1.42),(IF(AND(HOUR($K1709)&gt;=Listas!$F$2,HOUR($K1709)&lt;=Listas!$F$3),(Listas!$F$3-HOUR($K1709)+4),IF(AND(HOUR($K1709)&gt;=Listas!$F$4,HOUR($K1709)&lt;=Listas!$F$5),(Listas!$F$5-HOUR($K1709)),0))+IF(AND(HOUR($L1709)&gt;=Listas!$F$2,HOUR($L1709)&lt;=Listas!$F$3),(HOUR($L1709)-Listas!$F$2),IF(AND(HOUR($L1709)&gt;=Listas!$F$4,HOUR($L1709)&lt;=Listas!$F$5),(HOUR($L1709)-Listas!$F$4+4),0))),IF(($L1709-$K1709&gt;1.42),(IF(AND(HOUR($K1709)&gt;=Listas!$F$2,HOUR($K1709)&lt;=Listas!$F$3),(Listas!$F$3-HOUR($K1709)+4)+IF(AND(HOUR($L1709)&gt;=Listas!$F$2,HOUR($L1709)&lt;=Listas!$F$3),(HOUR($L1709)-Listas!$F$2)+NETWORKDAYS($K1709+1,$L1709-1,Listas!$H$2:$H$112)*Listas!$F$6,IF(AND(HOUR($L1709)&gt;=Listas!$F$4,HOUR($L1709)&lt;=Listas!$F$5),(HOUR($L1709)-Listas!$F$4+4)+NETWORKDAYS($K1709+1,$L1709-1,Listas!$H$2:$H$111)*Listas!$F$6,0)),IF(AND(HOUR($K1709)&gt;=Listas!$F$4,HOUR($K1709)&lt;=Listas!$F$5),(Listas!$F$5-HOUR($K1709))+IF(AND(HOUR($L1709)&gt;=Listas!$F$2,HOUR($L1709)&lt;=Listas!$F$3),(HOUR($L1709)-Listas!$F$2)+NETWORKDAYS($K1709+1,$L1709-1,Listas!$H$2:$H$111)*Listas!$F$6,(HOUR($L1709)-Listas!$F$4+4)+NETWORKDAYS($K1709+1,$L1709-1,Listas!$H$2:$H$111)*Listas!$F$6)))),IF(($L1709-$K1709)&lt;0,"Fecha inicial mayor a fecha final",0)))))))))</f>
        <v/>
      </c>
      <c r="N1709" s="6" t="str">
        <f t="shared" si="1"/>
        <v/>
      </c>
      <c r="O1709" s="6"/>
      <c r="P1709" s="6"/>
      <c r="Q1709" s="6" t="b">
        <v>0</v>
      </c>
      <c r="R1709" s="6" t="str">
        <f t="shared" si="11"/>
        <v/>
      </c>
      <c r="S1709" s="6"/>
    </row>
    <row r="1710">
      <c r="A1710" s="6"/>
      <c r="B1710" s="6"/>
      <c r="C1710" s="6"/>
      <c r="D1710" s="6"/>
      <c r="E1710" s="6"/>
      <c r="F1710" s="6"/>
      <c r="G1710" s="6"/>
      <c r="H1710" s="6"/>
      <c r="I1710" s="6"/>
      <c r="J1710" s="6"/>
      <c r="K1710" s="84"/>
      <c r="L1710" s="84"/>
      <c r="M1710" s="6" t="str">
        <f>IF(OR(ISBLANK($K1710),ISBLANK($L1710)),"",IF(NETWORKDAYS($K1710,$K1710,Listas!$H$2:$H$111)=0,"Error fecha inicial",IF(NETWORKDAYS($L1710,$L1710,Listas!$H$2:$H$111)=0,"Error fecha final",IF(OR(HOUR($K1710)&lt;Listas!$F$2,AND(HOUR($K1710)&gt;Listas!$F$3,HOUR($K1710)&lt;Listas!$F$4),HOUR($K1710)&gt;Listas!$F$5),"Error hora, fecha inicial",IF(OR(HOUR($L1710)&lt;Listas!$F$2,AND(HOUR($L1710)&gt;Listas!$F$3,HOUR($L1710)&lt;Listas!$F$4),HOUR($L1710)&gt;Listas!$F$5),"Error hora, fecha final",IF(AND($L1710-$K1710&gt;0,$L1710-$K1710&lt;=0.42),(IF(AND(AND(HOUR($K1710)&gt;=Listas!$F$2,HOUR($K1710)&lt;=Listas!$F$3),AND(HOUR($L1710)&gt;=Listas!$F$2,HOUR($L1710)&lt;=Listas!$F$3)),(HOUR($L1710)-HOUR($K1710)),IF(AND(AND(HOUR($K1710)&gt;=Listas!$F$4,HOUR($K1710)&lt;=Listas!$F$5),AND(HOUR($L1710)&gt;=Listas!$F$4,HOUR($L1710)&lt;=Listas!$F$5)),(HOUR($L1710)-HOUR($K1710)),IF(AND(AND(HOUR($K1710)&gt;=Listas!$F$2,HOUR($K1710)&lt;=Listas!$F$3),AND(HOUR($L1710)&gt;=Listas!$F$4,HOUR($L1710)&lt;=Listas!$F$5)),((Listas!$F$3-HOUR($K1710)))+((HOUR($L1710)-Listas!$F$4)),0)))),IF(AND($L1710-$K1710&gt;0.42,$L1710-$K1710&lt;=1.42),(IF(AND(HOUR($K1710)&gt;=Listas!$F$2,HOUR($K1710)&lt;=Listas!$F$3),(Listas!$F$3-HOUR($K1710)+4),IF(AND(HOUR($K1710)&gt;=Listas!$F$4,HOUR($K1710)&lt;=Listas!$F$5),(Listas!$F$5-HOUR($K1710)),0))+IF(AND(HOUR($L1710)&gt;=Listas!$F$2,HOUR($L1710)&lt;=Listas!$F$3),(HOUR($L1710)-Listas!$F$2),IF(AND(HOUR($L1710)&gt;=Listas!$F$4,HOUR($L1710)&lt;=Listas!$F$5),(HOUR($L1710)-Listas!$F$4+4),0))),IF(($L1710-$K1710&gt;1.42),(IF(AND(HOUR($K1710)&gt;=Listas!$F$2,HOUR($K1710)&lt;=Listas!$F$3),(Listas!$F$3-HOUR($K1710)+4)+IF(AND(HOUR($L1710)&gt;=Listas!$F$2,HOUR($L1710)&lt;=Listas!$F$3),(HOUR($L1710)-Listas!$F$2)+NETWORKDAYS($K1710+1,$L1710-1,Listas!$H$2:$H$112)*Listas!$F$6,IF(AND(HOUR($L1710)&gt;=Listas!$F$4,HOUR($L1710)&lt;=Listas!$F$5),(HOUR($L1710)-Listas!$F$4+4)+NETWORKDAYS($K1710+1,$L1710-1,Listas!$H$2:$H$111)*Listas!$F$6,0)),IF(AND(HOUR($K1710)&gt;=Listas!$F$4,HOUR($K1710)&lt;=Listas!$F$5),(Listas!$F$5-HOUR($K1710))+IF(AND(HOUR($L1710)&gt;=Listas!$F$2,HOUR($L1710)&lt;=Listas!$F$3),(HOUR($L1710)-Listas!$F$2)+NETWORKDAYS($K1710+1,$L1710-1,Listas!$H$2:$H$111)*Listas!$F$6,(HOUR($L1710)-Listas!$F$4+4)+NETWORKDAYS($K1710+1,$L1710-1,Listas!$H$2:$H$111)*Listas!$F$6)))),IF(($L1710-$K1710)&lt;0,"Fecha inicial mayor a fecha final",0)))))))))</f>
        <v/>
      </c>
      <c r="N1710" s="6" t="str">
        <f t="shared" si="1"/>
        <v/>
      </c>
      <c r="O1710" s="6"/>
      <c r="P1710" s="6"/>
      <c r="Q1710" s="6" t="b">
        <v>0</v>
      </c>
      <c r="R1710" s="6" t="str">
        <f t="shared" si="11"/>
        <v/>
      </c>
      <c r="S1710" s="6"/>
    </row>
    <row r="1711">
      <c r="A1711" s="6"/>
      <c r="B1711" s="6"/>
      <c r="C1711" s="6"/>
      <c r="D1711" s="6"/>
      <c r="E1711" s="6"/>
      <c r="F1711" s="6"/>
      <c r="G1711" s="6"/>
      <c r="H1711" s="6"/>
      <c r="I1711" s="6"/>
      <c r="J1711" s="6"/>
      <c r="K1711" s="84"/>
      <c r="L1711" s="84"/>
      <c r="M1711" s="6" t="str">
        <f>IF(OR(ISBLANK($K1711),ISBLANK($L1711)),"",IF(NETWORKDAYS($K1711,$K1711,Listas!$H$2:$H$111)=0,"Error fecha inicial",IF(NETWORKDAYS($L1711,$L1711,Listas!$H$2:$H$111)=0,"Error fecha final",IF(OR(HOUR($K1711)&lt;Listas!$F$2,AND(HOUR($K1711)&gt;Listas!$F$3,HOUR($K1711)&lt;Listas!$F$4),HOUR($K1711)&gt;Listas!$F$5),"Error hora, fecha inicial",IF(OR(HOUR($L1711)&lt;Listas!$F$2,AND(HOUR($L1711)&gt;Listas!$F$3,HOUR($L1711)&lt;Listas!$F$4),HOUR($L1711)&gt;Listas!$F$5),"Error hora, fecha final",IF(AND($L1711-$K1711&gt;0,$L1711-$K1711&lt;=0.42),(IF(AND(AND(HOUR($K1711)&gt;=Listas!$F$2,HOUR($K1711)&lt;=Listas!$F$3),AND(HOUR($L1711)&gt;=Listas!$F$2,HOUR($L1711)&lt;=Listas!$F$3)),(HOUR($L1711)-HOUR($K1711)),IF(AND(AND(HOUR($K1711)&gt;=Listas!$F$4,HOUR($K1711)&lt;=Listas!$F$5),AND(HOUR($L1711)&gt;=Listas!$F$4,HOUR($L1711)&lt;=Listas!$F$5)),(HOUR($L1711)-HOUR($K1711)),IF(AND(AND(HOUR($K1711)&gt;=Listas!$F$2,HOUR($K1711)&lt;=Listas!$F$3),AND(HOUR($L1711)&gt;=Listas!$F$4,HOUR($L1711)&lt;=Listas!$F$5)),((Listas!$F$3-HOUR($K1711)))+((HOUR($L1711)-Listas!$F$4)),0)))),IF(AND($L1711-$K1711&gt;0.42,$L1711-$K1711&lt;=1.42),(IF(AND(HOUR($K1711)&gt;=Listas!$F$2,HOUR($K1711)&lt;=Listas!$F$3),(Listas!$F$3-HOUR($K1711)+4),IF(AND(HOUR($K1711)&gt;=Listas!$F$4,HOUR($K1711)&lt;=Listas!$F$5),(Listas!$F$5-HOUR($K1711)),0))+IF(AND(HOUR($L1711)&gt;=Listas!$F$2,HOUR($L1711)&lt;=Listas!$F$3),(HOUR($L1711)-Listas!$F$2),IF(AND(HOUR($L1711)&gt;=Listas!$F$4,HOUR($L1711)&lt;=Listas!$F$5),(HOUR($L1711)-Listas!$F$4+4),0))),IF(($L1711-$K1711&gt;1.42),(IF(AND(HOUR($K1711)&gt;=Listas!$F$2,HOUR($K1711)&lt;=Listas!$F$3),(Listas!$F$3-HOUR($K1711)+4)+IF(AND(HOUR($L1711)&gt;=Listas!$F$2,HOUR($L1711)&lt;=Listas!$F$3),(HOUR($L1711)-Listas!$F$2)+NETWORKDAYS($K1711+1,$L1711-1,Listas!$H$2:$H$112)*Listas!$F$6,IF(AND(HOUR($L1711)&gt;=Listas!$F$4,HOUR($L1711)&lt;=Listas!$F$5),(HOUR($L1711)-Listas!$F$4+4)+NETWORKDAYS($K1711+1,$L1711-1,Listas!$H$2:$H$111)*Listas!$F$6,0)),IF(AND(HOUR($K1711)&gt;=Listas!$F$4,HOUR($K1711)&lt;=Listas!$F$5),(Listas!$F$5-HOUR($K1711))+IF(AND(HOUR($L1711)&gt;=Listas!$F$2,HOUR($L1711)&lt;=Listas!$F$3),(HOUR($L1711)-Listas!$F$2)+NETWORKDAYS($K1711+1,$L1711-1,Listas!$H$2:$H$111)*Listas!$F$6,(HOUR($L1711)-Listas!$F$4+4)+NETWORKDAYS($K1711+1,$L1711-1,Listas!$H$2:$H$111)*Listas!$F$6)))),IF(($L1711-$K1711)&lt;0,"Fecha inicial mayor a fecha final",0)))))))))</f>
        <v/>
      </c>
      <c r="N1711" s="6" t="str">
        <f t="shared" si="1"/>
        <v/>
      </c>
      <c r="O1711" s="6"/>
      <c r="P1711" s="6"/>
      <c r="Q1711" s="6" t="b">
        <v>0</v>
      </c>
      <c r="R1711" s="6" t="str">
        <f t="shared" si="11"/>
        <v/>
      </c>
      <c r="S1711" s="6"/>
    </row>
    <row r="1712">
      <c r="A1712" s="6"/>
      <c r="B1712" s="6"/>
      <c r="C1712" s="6"/>
      <c r="D1712" s="6"/>
      <c r="E1712" s="6"/>
      <c r="F1712" s="6"/>
      <c r="G1712" s="6"/>
      <c r="H1712" s="6"/>
      <c r="I1712" s="6"/>
      <c r="J1712" s="6"/>
      <c r="K1712" s="84"/>
      <c r="L1712" s="84"/>
      <c r="M1712" s="6" t="str">
        <f>IF(OR(ISBLANK($K1712),ISBLANK($L1712)),"",IF(NETWORKDAYS($K1712,$K1712,Listas!$H$2:$H$111)=0,"Error fecha inicial",IF(NETWORKDAYS($L1712,$L1712,Listas!$H$2:$H$111)=0,"Error fecha final",IF(OR(HOUR($K1712)&lt;Listas!$F$2,AND(HOUR($K1712)&gt;Listas!$F$3,HOUR($K1712)&lt;Listas!$F$4),HOUR($K1712)&gt;Listas!$F$5),"Error hora, fecha inicial",IF(OR(HOUR($L1712)&lt;Listas!$F$2,AND(HOUR($L1712)&gt;Listas!$F$3,HOUR($L1712)&lt;Listas!$F$4),HOUR($L1712)&gt;Listas!$F$5),"Error hora, fecha final",IF(AND($L1712-$K1712&gt;0,$L1712-$K1712&lt;=0.42),(IF(AND(AND(HOUR($K1712)&gt;=Listas!$F$2,HOUR($K1712)&lt;=Listas!$F$3),AND(HOUR($L1712)&gt;=Listas!$F$2,HOUR($L1712)&lt;=Listas!$F$3)),(HOUR($L1712)-HOUR($K1712)),IF(AND(AND(HOUR($K1712)&gt;=Listas!$F$4,HOUR($K1712)&lt;=Listas!$F$5),AND(HOUR($L1712)&gt;=Listas!$F$4,HOUR($L1712)&lt;=Listas!$F$5)),(HOUR($L1712)-HOUR($K1712)),IF(AND(AND(HOUR($K1712)&gt;=Listas!$F$2,HOUR($K1712)&lt;=Listas!$F$3),AND(HOUR($L1712)&gt;=Listas!$F$4,HOUR($L1712)&lt;=Listas!$F$5)),((Listas!$F$3-HOUR($K1712)))+((HOUR($L1712)-Listas!$F$4)),0)))),IF(AND($L1712-$K1712&gt;0.42,$L1712-$K1712&lt;=1.42),(IF(AND(HOUR($K1712)&gt;=Listas!$F$2,HOUR($K1712)&lt;=Listas!$F$3),(Listas!$F$3-HOUR($K1712)+4),IF(AND(HOUR($K1712)&gt;=Listas!$F$4,HOUR($K1712)&lt;=Listas!$F$5),(Listas!$F$5-HOUR($K1712)),0))+IF(AND(HOUR($L1712)&gt;=Listas!$F$2,HOUR($L1712)&lt;=Listas!$F$3),(HOUR($L1712)-Listas!$F$2),IF(AND(HOUR($L1712)&gt;=Listas!$F$4,HOUR($L1712)&lt;=Listas!$F$5),(HOUR($L1712)-Listas!$F$4+4),0))),IF(($L1712-$K1712&gt;1.42),(IF(AND(HOUR($K1712)&gt;=Listas!$F$2,HOUR($K1712)&lt;=Listas!$F$3),(Listas!$F$3-HOUR($K1712)+4)+IF(AND(HOUR($L1712)&gt;=Listas!$F$2,HOUR($L1712)&lt;=Listas!$F$3),(HOUR($L1712)-Listas!$F$2)+NETWORKDAYS($K1712+1,$L1712-1,Listas!$H$2:$H$112)*Listas!$F$6,IF(AND(HOUR($L1712)&gt;=Listas!$F$4,HOUR($L1712)&lt;=Listas!$F$5),(HOUR($L1712)-Listas!$F$4+4)+NETWORKDAYS($K1712+1,$L1712-1,Listas!$H$2:$H$111)*Listas!$F$6,0)),IF(AND(HOUR($K1712)&gt;=Listas!$F$4,HOUR($K1712)&lt;=Listas!$F$5),(Listas!$F$5-HOUR($K1712))+IF(AND(HOUR($L1712)&gt;=Listas!$F$2,HOUR($L1712)&lt;=Listas!$F$3),(HOUR($L1712)-Listas!$F$2)+NETWORKDAYS($K1712+1,$L1712-1,Listas!$H$2:$H$111)*Listas!$F$6,(HOUR($L1712)-Listas!$F$4+4)+NETWORKDAYS($K1712+1,$L1712-1,Listas!$H$2:$H$111)*Listas!$F$6)))),IF(($L1712-$K1712)&lt;0,"Fecha inicial mayor a fecha final",0)))))))))</f>
        <v/>
      </c>
      <c r="N1712" s="6" t="str">
        <f t="shared" si="1"/>
        <v/>
      </c>
      <c r="O1712" s="6"/>
      <c r="P1712" s="6"/>
      <c r="Q1712" s="6" t="b">
        <v>0</v>
      </c>
      <c r="R1712" s="6" t="str">
        <f t="shared" si="11"/>
        <v/>
      </c>
      <c r="S1712" s="6"/>
    </row>
    <row r="1713">
      <c r="A1713" s="6"/>
      <c r="B1713" s="6"/>
      <c r="C1713" s="6"/>
      <c r="D1713" s="6"/>
      <c r="E1713" s="6"/>
      <c r="F1713" s="6"/>
      <c r="G1713" s="6"/>
      <c r="H1713" s="6"/>
      <c r="I1713" s="6"/>
      <c r="J1713" s="6"/>
      <c r="K1713" s="84"/>
      <c r="L1713" s="84"/>
      <c r="M1713" s="6" t="str">
        <f>IF(OR(ISBLANK($K1713),ISBLANK($L1713)),"",IF(NETWORKDAYS($K1713,$K1713,Listas!$H$2:$H$111)=0,"Error fecha inicial",IF(NETWORKDAYS($L1713,$L1713,Listas!$H$2:$H$111)=0,"Error fecha final",IF(OR(HOUR($K1713)&lt;Listas!$F$2,AND(HOUR($K1713)&gt;Listas!$F$3,HOUR($K1713)&lt;Listas!$F$4),HOUR($K1713)&gt;Listas!$F$5),"Error hora, fecha inicial",IF(OR(HOUR($L1713)&lt;Listas!$F$2,AND(HOUR($L1713)&gt;Listas!$F$3,HOUR($L1713)&lt;Listas!$F$4),HOUR($L1713)&gt;Listas!$F$5),"Error hora, fecha final",IF(AND($L1713-$K1713&gt;0,$L1713-$K1713&lt;=0.42),(IF(AND(AND(HOUR($K1713)&gt;=Listas!$F$2,HOUR($K1713)&lt;=Listas!$F$3),AND(HOUR($L1713)&gt;=Listas!$F$2,HOUR($L1713)&lt;=Listas!$F$3)),(HOUR($L1713)-HOUR($K1713)),IF(AND(AND(HOUR($K1713)&gt;=Listas!$F$4,HOUR($K1713)&lt;=Listas!$F$5),AND(HOUR($L1713)&gt;=Listas!$F$4,HOUR($L1713)&lt;=Listas!$F$5)),(HOUR($L1713)-HOUR($K1713)),IF(AND(AND(HOUR($K1713)&gt;=Listas!$F$2,HOUR($K1713)&lt;=Listas!$F$3),AND(HOUR($L1713)&gt;=Listas!$F$4,HOUR($L1713)&lt;=Listas!$F$5)),((Listas!$F$3-HOUR($K1713)))+((HOUR($L1713)-Listas!$F$4)),0)))),IF(AND($L1713-$K1713&gt;0.42,$L1713-$K1713&lt;=1.42),(IF(AND(HOUR($K1713)&gt;=Listas!$F$2,HOUR($K1713)&lt;=Listas!$F$3),(Listas!$F$3-HOUR($K1713)+4),IF(AND(HOUR($K1713)&gt;=Listas!$F$4,HOUR($K1713)&lt;=Listas!$F$5),(Listas!$F$5-HOUR($K1713)),0))+IF(AND(HOUR($L1713)&gt;=Listas!$F$2,HOUR($L1713)&lt;=Listas!$F$3),(HOUR($L1713)-Listas!$F$2),IF(AND(HOUR($L1713)&gt;=Listas!$F$4,HOUR($L1713)&lt;=Listas!$F$5),(HOUR($L1713)-Listas!$F$4+4),0))),IF(($L1713-$K1713&gt;1.42),(IF(AND(HOUR($K1713)&gt;=Listas!$F$2,HOUR($K1713)&lt;=Listas!$F$3),(Listas!$F$3-HOUR($K1713)+4)+IF(AND(HOUR($L1713)&gt;=Listas!$F$2,HOUR($L1713)&lt;=Listas!$F$3),(HOUR($L1713)-Listas!$F$2)+NETWORKDAYS($K1713+1,$L1713-1,Listas!$H$2:$H$112)*Listas!$F$6,IF(AND(HOUR($L1713)&gt;=Listas!$F$4,HOUR($L1713)&lt;=Listas!$F$5),(HOUR($L1713)-Listas!$F$4+4)+NETWORKDAYS($K1713+1,$L1713-1,Listas!$H$2:$H$111)*Listas!$F$6,0)),IF(AND(HOUR($K1713)&gt;=Listas!$F$4,HOUR($K1713)&lt;=Listas!$F$5),(Listas!$F$5-HOUR($K1713))+IF(AND(HOUR($L1713)&gt;=Listas!$F$2,HOUR($L1713)&lt;=Listas!$F$3),(HOUR($L1713)-Listas!$F$2)+NETWORKDAYS($K1713+1,$L1713-1,Listas!$H$2:$H$111)*Listas!$F$6,(HOUR($L1713)-Listas!$F$4+4)+NETWORKDAYS($K1713+1,$L1713-1,Listas!$H$2:$H$111)*Listas!$F$6)))),IF(($L1713-$K1713)&lt;0,"Fecha inicial mayor a fecha final",0)))))))))</f>
        <v/>
      </c>
      <c r="N1713" s="6" t="str">
        <f t="shared" si="1"/>
        <v/>
      </c>
      <c r="O1713" s="6"/>
      <c r="P1713" s="6"/>
      <c r="Q1713" s="6" t="b">
        <v>0</v>
      </c>
      <c r="R1713" s="6" t="str">
        <f t="shared" si="11"/>
        <v/>
      </c>
      <c r="S1713" s="6"/>
    </row>
    <row r="1714">
      <c r="A1714" s="6"/>
      <c r="B1714" s="6"/>
      <c r="C1714" s="6"/>
      <c r="D1714" s="6"/>
      <c r="E1714" s="6"/>
      <c r="F1714" s="6"/>
      <c r="G1714" s="6"/>
      <c r="H1714" s="6"/>
      <c r="I1714" s="6"/>
      <c r="J1714" s="6"/>
      <c r="K1714" s="84"/>
      <c r="L1714" s="84"/>
      <c r="M1714" s="6" t="str">
        <f>IF(OR(ISBLANK($K1714),ISBLANK($L1714)),"",IF(NETWORKDAYS($K1714,$K1714,Listas!$H$2:$H$111)=0,"Error fecha inicial",IF(NETWORKDAYS($L1714,$L1714,Listas!$H$2:$H$111)=0,"Error fecha final",IF(OR(HOUR($K1714)&lt;Listas!$F$2,AND(HOUR($K1714)&gt;Listas!$F$3,HOUR($K1714)&lt;Listas!$F$4),HOUR($K1714)&gt;Listas!$F$5),"Error hora, fecha inicial",IF(OR(HOUR($L1714)&lt;Listas!$F$2,AND(HOUR($L1714)&gt;Listas!$F$3,HOUR($L1714)&lt;Listas!$F$4),HOUR($L1714)&gt;Listas!$F$5),"Error hora, fecha final",IF(AND($L1714-$K1714&gt;0,$L1714-$K1714&lt;=0.42),(IF(AND(AND(HOUR($K1714)&gt;=Listas!$F$2,HOUR($K1714)&lt;=Listas!$F$3),AND(HOUR($L1714)&gt;=Listas!$F$2,HOUR($L1714)&lt;=Listas!$F$3)),(HOUR($L1714)-HOUR($K1714)),IF(AND(AND(HOUR($K1714)&gt;=Listas!$F$4,HOUR($K1714)&lt;=Listas!$F$5),AND(HOUR($L1714)&gt;=Listas!$F$4,HOUR($L1714)&lt;=Listas!$F$5)),(HOUR($L1714)-HOUR($K1714)),IF(AND(AND(HOUR($K1714)&gt;=Listas!$F$2,HOUR($K1714)&lt;=Listas!$F$3),AND(HOUR($L1714)&gt;=Listas!$F$4,HOUR($L1714)&lt;=Listas!$F$5)),((Listas!$F$3-HOUR($K1714)))+((HOUR($L1714)-Listas!$F$4)),0)))),IF(AND($L1714-$K1714&gt;0.42,$L1714-$K1714&lt;=1.42),(IF(AND(HOUR($K1714)&gt;=Listas!$F$2,HOUR($K1714)&lt;=Listas!$F$3),(Listas!$F$3-HOUR($K1714)+4),IF(AND(HOUR($K1714)&gt;=Listas!$F$4,HOUR($K1714)&lt;=Listas!$F$5),(Listas!$F$5-HOUR($K1714)),0))+IF(AND(HOUR($L1714)&gt;=Listas!$F$2,HOUR($L1714)&lt;=Listas!$F$3),(HOUR($L1714)-Listas!$F$2),IF(AND(HOUR($L1714)&gt;=Listas!$F$4,HOUR($L1714)&lt;=Listas!$F$5),(HOUR($L1714)-Listas!$F$4+4),0))),IF(($L1714-$K1714&gt;1.42),(IF(AND(HOUR($K1714)&gt;=Listas!$F$2,HOUR($K1714)&lt;=Listas!$F$3),(Listas!$F$3-HOUR($K1714)+4)+IF(AND(HOUR($L1714)&gt;=Listas!$F$2,HOUR($L1714)&lt;=Listas!$F$3),(HOUR($L1714)-Listas!$F$2)+NETWORKDAYS($K1714+1,$L1714-1,Listas!$H$2:$H$112)*Listas!$F$6,IF(AND(HOUR($L1714)&gt;=Listas!$F$4,HOUR($L1714)&lt;=Listas!$F$5),(HOUR($L1714)-Listas!$F$4+4)+NETWORKDAYS($K1714+1,$L1714-1,Listas!$H$2:$H$111)*Listas!$F$6,0)),IF(AND(HOUR($K1714)&gt;=Listas!$F$4,HOUR($K1714)&lt;=Listas!$F$5),(Listas!$F$5-HOUR($K1714))+IF(AND(HOUR($L1714)&gt;=Listas!$F$2,HOUR($L1714)&lt;=Listas!$F$3),(HOUR($L1714)-Listas!$F$2)+NETWORKDAYS($K1714+1,$L1714-1,Listas!$H$2:$H$111)*Listas!$F$6,(HOUR($L1714)-Listas!$F$4+4)+NETWORKDAYS($K1714+1,$L1714-1,Listas!$H$2:$H$111)*Listas!$F$6)))),IF(($L1714-$K1714)&lt;0,"Fecha inicial mayor a fecha final",0)))))))))</f>
        <v/>
      </c>
      <c r="N1714" s="6" t="str">
        <f t="shared" si="1"/>
        <v/>
      </c>
      <c r="O1714" s="6"/>
      <c r="P1714" s="6"/>
      <c r="Q1714" s="6" t="b">
        <v>0</v>
      </c>
      <c r="R1714" s="6" t="str">
        <f t="shared" si="11"/>
        <v/>
      </c>
      <c r="S1714" s="6"/>
    </row>
    <row r="1715">
      <c r="A1715" s="6"/>
      <c r="B1715" s="6"/>
      <c r="C1715" s="6"/>
      <c r="D1715" s="6"/>
      <c r="E1715" s="6"/>
      <c r="F1715" s="6"/>
      <c r="G1715" s="6"/>
      <c r="H1715" s="6"/>
      <c r="I1715" s="6"/>
      <c r="J1715" s="6"/>
      <c r="K1715" s="84"/>
      <c r="L1715" s="84"/>
      <c r="M1715" s="6" t="str">
        <f>IF(OR(ISBLANK($K1715),ISBLANK($L1715)),"",IF(NETWORKDAYS($K1715,$K1715,Listas!$H$2:$H$111)=0,"Error fecha inicial",IF(NETWORKDAYS($L1715,$L1715,Listas!$H$2:$H$111)=0,"Error fecha final",IF(OR(HOUR($K1715)&lt;Listas!$F$2,AND(HOUR($K1715)&gt;Listas!$F$3,HOUR($K1715)&lt;Listas!$F$4),HOUR($K1715)&gt;Listas!$F$5),"Error hora, fecha inicial",IF(OR(HOUR($L1715)&lt;Listas!$F$2,AND(HOUR($L1715)&gt;Listas!$F$3,HOUR($L1715)&lt;Listas!$F$4),HOUR($L1715)&gt;Listas!$F$5),"Error hora, fecha final",IF(AND($L1715-$K1715&gt;0,$L1715-$K1715&lt;=0.42),(IF(AND(AND(HOUR($K1715)&gt;=Listas!$F$2,HOUR($K1715)&lt;=Listas!$F$3),AND(HOUR($L1715)&gt;=Listas!$F$2,HOUR($L1715)&lt;=Listas!$F$3)),(HOUR($L1715)-HOUR($K1715)),IF(AND(AND(HOUR($K1715)&gt;=Listas!$F$4,HOUR($K1715)&lt;=Listas!$F$5),AND(HOUR($L1715)&gt;=Listas!$F$4,HOUR($L1715)&lt;=Listas!$F$5)),(HOUR($L1715)-HOUR($K1715)),IF(AND(AND(HOUR($K1715)&gt;=Listas!$F$2,HOUR($K1715)&lt;=Listas!$F$3),AND(HOUR($L1715)&gt;=Listas!$F$4,HOUR($L1715)&lt;=Listas!$F$5)),((Listas!$F$3-HOUR($K1715)))+((HOUR($L1715)-Listas!$F$4)),0)))),IF(AND($L1715-$K1715&gt;0.42,$L1715-$K1715&lt;=1.42),(IF(AND(HOUR($K1715)&gt;=Listas!$F$2,HOUR($K1715)&lt;=Listas!$F$3),(Listas!$F$3-HOUR($K1715)+4),IF(AND(HOUR($K1715)&gt;=Listas!$F$4,HOUR($K1715)&lt;=Listas!$F$5),(Listas!$F$5-HOUR($K1715)),0))+IF(AND(HOUR($L1715)&gt;=Listas!$F$2,HOUR($L1715)&lt;=Listas!$F$3),(HOUR($L1715)-Listas!$F$2),IF(AND(HOUR($L1715)&gt;=Listas!$F$4,HOUR($L1715)&lt;=Listas!$F$5),(HOUR($L1715)-Listas!$F$4+4),0))),IF(($L1715-$K1715&gt;1.42),(IF(AND(HOUR($K1715)&gt;=Listas!$F$2,HOUR($K1715)&lt;=Listas!$F$3),(Listas!$F$3-HOUR($K1715)+4)+IF(AND(HOUR($L1715)&gt;=Listas!$F$2,HOUR($L1715)&lt;=Listas!$F$3),(HOUR($L1715)-Listas!$F$2)+NETWORKDAYS($K1715+1,$L1715-1,Listas!$H$2:$H$112)*Listas!$F$6,IF(AND(HOUR($L1715)&gt;=Listas!$F$4,HOUR($L1715)&lt;=Listas!$F$5),(HOUR($L1715)-Listas!$F$4+4)+NETWORKDAYS($K1715+1,$L1715-1,Listas!$H$2:$H$111)*Listas!$F$6,0)),IF(AND(HOUR($K1715)&gt;=Listas!$F$4,HOUR($K1715)&lt;=Listas!$F$5),(Listas!$F$5-HOUR($K1715))+IF(AND(HOUR($L1715)&gt;=Listas!$F$2,HOUR($L1715)&lt;=Listas!$F$3),(HOUR($L1715)-Listas!$F$2)+NETWORKDAYS($K1715+1,$L1715-1,Listas!$H$2:$H$111)*Listas!$F$6,(HOUR($L1715)-Listas!$F$4+4)+NETWORKDAYS($K1715+1,$L1715-1,Listas!$H$2:$H$111)*Listas!$F$6)))),IF(($L1715-$K1715)&lt;0,"Fecha inicial mayor a fecha final",0)))))))))</f>
        <v/>
      </c>
      <c r="N1715" s="6" t="str">
        <f t="shared" si="1"/>
        <v/>
      </c>
      <c r="O1715" s="6"/>
      <c r="P1715" s="6"/>
      <c r="Q1715" s="6" t="b">
        <v>0</v>
      </c>
      <c r="R1715" s="6" t="str">
        <f t="shared" si="11"/>
        <v/>
      </c>
      <c r="S1715" s="6"/>
    </row>
    <row r="1716">
      <c r="A1716" s="6"/>
      <c r="B1716" s="6"/>
      <c r="C1716" s="6"/>
      <c r="D1716" s="6"/>
      <c r="E1716" s="6"/>
      <c r="F1716" s="6"/>
      <c r="G1716" s="6"/>
      <c r="H1716" s="6"/>
      <c r="I1716" s="6"/>
      <c r="J1716" s="6"/>
      <c r="K1716" s="84"/>
      <c r="L1716" s="84"/>
      <c r="M1716" s="6" t="str">
        <f>IF(OR(ISBLANK($K1716),ISBLANK($L1716)),"",IF(NETWORKDAYS($K1716,$K1716,Listas!$H$2:$H$111)=0,"Error fecha inicial",IF(NETWORKDAYS($L1716,$L1716,Listas!$H$2:$H$111)=0,"Error fecha final",IF(OR(HOUR($K1716)&lt;Listas!$F$2,AND(HOUR($K1716)&gt;Listas!$F$3,HOUR($K1716)&lt;Listas!$F$4),HOUR($K1716)&gt;Listas!$F$5),"Error hora, fecha inicial",IF(OR(HOUR($L1716)&lt;Listas!$F$2,AND(HOUR($L1716)&gt;Listas!$F$3,HOUR($L1716)&lt;Listas!$F$4),HOUR($L1716)&gt;Listas!$F$5),"Error hora, fecha final",IF(AND($L1716-$K1716&gt;0,$L1716-$K1716&lt;=0.42),(IF(AND(AND(HOUR($K1716)&gt;=Listas!$F$2,HOUR($K1716)&lt;=Listas!$F$3),AND(HOUR($L1716)&gt;=Listas!$F$2,HOUR($L1716)&lt;=Listas!$F$3)),(HOUR($L1716)-HOUR($K1716)),IF(AND(AND(HOUR($K1716)&gt;=Listas!$F$4,HOUR($K1716)&lt;=Listas!$F$5),AND(HOUR($L1716)&gt;=Listas!$F$4,HOUR($L1716)&lt;=Listas!$F$5)),(HOUR($L1716)-HOUR($K1716)),IF(AND(AND(HOUR($K1716)&gt;=Listas!$F$2,HOUR($K1716)&lt;=Listas!$F$3),AND(HOUR($L1716)&gt;=Listas!$F$4,HOUR($L1716)&lt;=Listas!$F$5)),((Listas!$F$3-HOUR($K1716)))+((HOUR($L1716)-Listas!$F$4)),0)))),IF(AND($L1716-$K1716&gt;0.42,$L1716-$K1716&lt;=1.42),(IF(AND(HOUR($K1716)&gt;=Listas!$F$2,HOUR($K1716)&lt;=Listas!$F$3),(Listas!$F$3-HOUR($K1716)+4),IF(AND(HOUR($K1716)&gt;=Listas!$F$4,HOUR($K1716)&lt;=Listas!$F$5),(Listas!$F$5-HOUR($K1716)),0))+IF(AND(HOUR($L1716)&gt;=Listas!$F$2,HOUR($L1716)&lt;=Listas!$F$3),(HOUR($L1716)-Listas!$F$2),IF(AND(HOUR($L1716)&gt;=Listas!$F$4,HOUR($L1716)&lt;=Listas!$F$5),(HOUR($L1716)-Listas!$F$4+4),0))),IF(($L1716-$K1716&gt;1.42),(IF(AND(HOUR($K1716)&gt;=Listas!$F$2,HOUR($K1716)&lt;=Listas!$F$3),(Listas!$F$3-HOUR($K1716)+4)+IF(AND(HOUR($L1716)&gt;=Listas!$F$2,HOUR($L1716)&lt;=Listas!$F$3),(HOUR($L1716)-Listas!$F$2)+NETWORKDAYS($K1716+1,$L1716-1,Listas!$H$2:$H$112)*Listas!$F$6,IF(AND(HOUR($L1716)&gt;=Listas!$F$4,HOUR($L1716)&lt;=Listas!$F$5),(HOUR($L1716)-Listas!$F$4+4)+NETWORKDAYS($K1716+1,$L1716-1,Listas!$H$2:$H$111)*Listas!$F$6,0)),IF(AND(HOUR($K1716)&gt;=Listas!$F$4,HOUR($K1716)&lt;=Listas!$F$5),(Listas!$F$5-HOUR($K1716))+IF(AND(HOUR($L1716)&gt;=Listas!$F$2,HOUR($L1716)&lt;=Listas!$F$3),(HOUR($L1716)-Listas!$F$2)+NETWORKDAYS($K1716+1,$L1716-1,Listas!$H$2:$H$111)*Listas!$F$6,(HOUR($L1716)-Listas!$F$4+4)+NETWORKDAYS($K1716+1,$L1716-1,Listas!$H$2:$H$111)*Listas!$F$6)))),IF(($L1716-$K1716)&lt;0,"Fecha inicial mayor a fecha final",0)))))))))</f>
        <v/>
      </c>
      <c r="N1716" s="6" t="str">
        <f t="shared" si="1"/>
        <v/>
      </c>
      <c r="O1716" s="6"/>
      <c r="P1716" s="6"/>
      <c r="Q1716" s="6" t="b">
        <v>0</v>
      </c>
      <c r="R1716" s="6" t="str">
        <f t="shared" si="11"/>
        <v/>
      </c>
      <c r="S1716" s="6"/>
    </row>
    <row r="1717">
      <c r="A1717" s="6"/>
      <c r="B1717" s="6"/>
      <c r="C1717" s="6"/>
      <c r="D1717" s="6"/>
      <c r="E1717" s="6"/>
      <c r="F1717" s="6"/>
      <c r="G1717" s="6"/>
      <c r="H1717" s="6"/>
      <c r="I1717" s="6"/>
      <c r="J1717" s="6"/>
      <c r="K1717" s="84"/>
      <c r="L1717" s="84"/>
      <c r="M1717" s="6" t="str">
        <f>IF(OR(ISBLANK($K1717),ISBLANK($L1717)),"",IF(NETWORKDAYS($K1717,$K1717,Listas!$H$2:$H$111)=0,"Error fecha inicial",IF(NETWORKDAYS($L1717,$L1717,Listas!$H$2:$H$111)=0,"Error fecha final",IF(OR(HOUR($K1717)&lt;Listas!$F$2,AND(HOUR($K1717)&gt;Listas!$F$3,HOUR($K1717)&lt;Listas!$F$4),HOUR($K1717)&gt;Listas!$F$5),"Error hora, fecha inicial",IF(OR(HOUR($L1717)&lt;Listas!$F$2,AND(HOUR($L1717)&gt;Listas!$F$3,HOUR($L1717)&lt;Listas!$F$4),HOUR($L1717)&gt;Listas!$F$5),"Error hora, fecha final",IF(AND($L1717-$K1717&gt;0,$L1717-$K1717&lt;=0.42),(IF(AND(AND(HOUR($K1717)&gt;=Listas!$F$2,HOUR($K1717)&lt;=Listas!$F$3),AND(HOUR($L1717)&gt;=Listas!$F$2,HOUR($L1717)&lt;=Listas!$F$3)),(HOUR($L1717)-HOUR($K1717)),IF(AND(AND(HOUR($K1717)&gt;=Listas!$F$4,HOUR($K1717)&lt;=Listas!$F$5),AND(HOUR($L1717)&gt;=Listas!$F$4,HOUR($L1717)&lt;=Listas!$F$5)),(HOUR($L1717)-HOUR($K1717)),IF(AND(AND(HOUR($K1717)&gt;=Listas!$F$2,HOUR($K1717)&lt;=Listas!$F$3),AND(HOUR($L1717)&gt;=Listas!$F$4,HOUR($L1717)&lt;=Listas!$F$5)),((Listas!$F$3-HOUR($K1717)))+((HOUR($L1717)-Listas!$F$4)),0)))),IF(AND($L1717-$K1717&gt;0.42,$L1717-$K1717&lt;=1.42),(IF(AND(HOUR($K1717)&gt;=Listas!$F$2,HOUR($K1717)&lt;=Listas!$F$3),(Listas!$F$3-HOUR($K1717)+4),IF(AND(HOUR($K1717)&gt;=Listas!$F$4,HOUR($K1717)&lt;=Listas!$F$5),(Listas!$F$5-HOUR($K1717)),0))+IF(AND(HOUR($L1717)&gt;=Listas!$F$2,HOUR($L1717)&lt;=Listas!$F$3),(HOUR($L1717)-Listas!$F$2),IF(AND(HOUR($L1717)&gt;=Listas!$F$4,HOUR($L1717)&lt;=Listas!$F$5),(HOUR($L1717)-Listas!$F$4+4),0))),IF(($L1717-$K1717&gt;1.42),(IF(AND(HOUR($K1717)&gt;=Listas!$F$2,HOUR($K1717)&lt;=Listas!$F$3),(Listas!$F$3-HOUR($K1717)+4)+IF(AND(HOUR($L1717)&gt;=Listas!$F$2,HOUR($L1717)&lt;=Listas!$F$3),(HOUR($L1717)-Listas!$F$2)+NETWORKDAYS($K1717+1,$L1717-1,Listas!$H$2:$H$112)*Listas!$F$6,IF(AND(HOUR($L1717)&gt;=Listas!$F$4,HOUR($L1717)&lt;=Listas!$F$5),(HOUR($L1717)-Listas!$F$4+4)+NETWORKDAYS($K1717+1,$L1717-1,Listas!$H$2:$H$111)*Listas!$F$6,0)),IF(AND(HOUR($K1717)&gt;=Listas!$F$4,HOUR($K1717)&lt;=Listas!$F$5),(Listas!$F$5-HOUR($K1717))+IF(AND(HOUR($L1717)&gt;=Listas!$F$2,HOUR($L1717)&lt;=Listas!$F$3),(HOUR($L1717)-Listas!$F$2)+NETWORKDAYS($K1717+1,$L1717-1,Listas!$H$2:$H$111)*Listas!$F$6,(HOUR($L1717)-Listas!$F$4+4)+NETWORKDAYS($K1717+1,$L1717-1,Listas!$H$2:$H$111)*Listas!$F$6)))),IF(($L1717-$K1717)&lt;0,"Fecha inicial mayor a fecha final",0)))))))))</f>
        <v/>
      </c>
      <c r="N1717" s="6" t="str">
        <f t="shared" si="1"/>
        <v/>
      </c>
      <c r="O1717" s="6"/>
      <c r="P1717" s="6"/>
      <c r="Q1717" s="6" t="b">
        <v>0</v>
      </c>
      <c r="R1717" s="6" t="str">
        <f t="shared" si="11"/>
        <v/>
      </c>
      <c r="S1717" s="6"/>
    </row>
    <row r="1718">
      <c r="A1718" s="6"/>
      <c r="B1718" s="6"/>
      <c r="C1718" s="6"/>
      <c r="D1718" s="6"/>
      <c r="E1718" s="6"/>
      <c r="F1718" s="6"/>
      <c r="G1718" s="6"/>
      <c r="H1718" s="6"/>
      <c r="I1718" s="6"/>
      <c r="J1718" s="6"/>
      <c r="K1718" s="84"/>
      <c r="L1718" s="84"/>
      <c r="M1718" s="6" t="str">
        <f>IF(OR(ISBLANK($K1718),ISBLANK($L1718)),"",IF(NETWORKDAYS($K1718,$K1718,Listas!$H$2:$H$111)=0,"Error fecha inicial",IF(NETWORKDAYS($L1718,$L1718,Listas!$H$2:$H$111)=0,"Error fecha final",IF(OR(HOUR($K1718)&lt;Listas!$F$2,AND(HOUR($K1718)&gt;Listas!$F$3,HOUR($K1718)&lt;Listas!$F$4),HOUR($K1718)&gt;Listas!$F$5),"Error hora, fecha inicial",IF(OR(HOUR($L1718)&lt;Listas!$F$2,AND(HOUR($L1718)&gt;Listas!$F$3,HOUR($L1718)&lt;Listas!$F$4),HOUR($L1718)&gt;Listas!$F$5),"Error hora, fecha final",IF(AND($L1718-$K1718&gt;0,$L1718-$K1718&lt;=0.42),(IF(AND(AND(HOUR($K1718)&gt;=Listas!$F$2,HOUR($K1718)&lt;=Listas!$F$3),AND(HOUR($L1718)&gt;=Listas!$F$2,HOUR($L1718)&lt;=Listas!$F$3)),(HOUR($L1718)-HOUR($K1718)),IF(AND(AND(HOUR($K1718)&gt;=Listas!$F$4,HOUR($K1718)&lt;=Listas!$F$5),AND(HOUR($L1718)&gt;=Listas!$F$4,HOUR($L1718)&lt;=Listas!$F$5)),(HOUR($L1718)-HOUR($K1718)),IF(AND(AND(HOUR($K1718)&gt;=Listas!$F$2,HOUR($K1718)&lt;=Listas!$F$3),AND(HOUR($L1718)&gt;=Listas!$F$4,HOUR($L1718)&lt;=Listas!$F$5)),((Listas!$F$3-HOUR($K1718)))+((HOUR($L1718)-Listas!$F$4)),0)))),IF(AND($L1718-$K1718&gt;0.42,$L1718-$K1718&lt;=1.42),(IF(AND(HOUR($K1718)&gt;=Listas!$F$2,HOUR($K1718)&lt;=Listas!$F$3),(Listas!$F$3-HOUR($K1718)+4),IF(AND(HOUR($K1718)&gt;=Listas!$F$4,HOUR($K1718)&lt;=Listas!$F$5),(Listas!$F$5-HOUR($K1718)),0))+IF(AND(HOUR($L1718)&gt;=Listas!$F$2,HOUR($L1718)&lt;=Listas!$F$3),(HOUR($L1718)-Listas!$F$2),IF(AND(HOUR($L1718)&gt;=Listas!$F$4,HOUR($L1718)&lt;=Listas!$F$5),(HOUR($L1718)-Listas!$F$4+4),0))),IF(($L1718-$K1718&gt;1.42),(IF(AND(HOUR($K1718)&gt;=Listas!$F$2,HOUR($K1718)&lt;=Listas!$F$3),(Listas!$F$3-HOUR($K1718)+4)+IF(AND(HOUR($L1718)&gt;=Listas!$F$2,HOUR($L1718)&lt;=Listas!$F$3),(HOUR($L1718)-Listas!$F$2)+NETWORKDAYS($K1718+1,$L1718-1,Listas!$H$2:$H$112)*Listas!$F$6,IF(AND(HOUR($L1718)&gt;=Listas!$F$4,HOUR($L1718)&lt;=Listas!$F$5),(HOUR($L1718)-Listas!$F$4+4)+NETWORKDAYS($K1718+1,$L1718-1,Listas!$H$2:$H$111)*Listas!$F$6,0)),IF(AND(HOUR($K1718)&gt;=Listas!$F$4,HOUR($K1718)&lt;=Listas!$F$5),(Listas!$F$5-HOUR($K1718))+IF(AND(HOUR($L1718)&gt;=Listas!$F$2,HOUR($L1718)&lt;=Listas!$F$3),(HOUR($L1718)-Listas!$F$2)+NETWORKDAYS($K1718+1,$L1718-1,Listas!$H$2:$H$111)*Listas!$F$6,(HOUR($L1718)-Listas!$F$4+4)+NETWORKDAYS($K1718+1,$L1718-1,Listas!$H$2:$H$111)*Listas!$F$6)))),IF(($L1718-$K1718)&lt;0,"Fecha inicial mayor a fecha final",0)))))))))</f>
        <v/>
      </c>
      <c r="N1718" s="6" t="str">
        <f t="shared" si="1"/>
        <v/>
      </c>
      <c r="O1718" s="6"/>
      <c r="P1718" s="6"/>
      <c r="Q1718" s="6" t="b">
        <v>0</v>
      </c>
      <c r="R1718" s="6" t="str">
        <f t="shared" si="11"/>
        <v/>
      </c>
      <c r="S1718" s="6"/>
    </row>
    <row r="1719">
      <c r="A1719" s="6"/>
      <c r="B1719" s="6"/>
      <c r="C1719" s="6"/>
      <c r="D1719" s="6"/>
      <c r="E1719" s="6"/>
      <c r="F1719" s="6"/>
      <c r="G1719" s="6"/>
      <c r="H1719" s="6"/>
      <c r="I1719" s="6"/>
      <c r="J1719" s="6"/>
      <c r="K1719" s="84"/>
      <c r="L1719" s="84"/>
      <c r="M1719" s="6" t="str">
        <f>IF(OR(ISBLANK($K1719),ISBLANK($L1719)),"",IF(NETWORKDAYS($K1719,$K1719,Listas!$H$2:$H$111)=0,"Error fecha inicial",IF(NETWORKDAYS($L1719,$L1719,Listas!$H$2:$H$111)=0,"Error fecha final",IF(OR(HOUR($K1719)&lt;Listas!$F$2,AND(HOUR($K1719)&gt;Listas!$F$3,HOUR($K1719)&lt;Listas!$F$4),HOUR($K1719)&gt;Listas!$F$5),"Error hora, fecha inicial",IF(OR(HOUR($L1719)&lt;Listas!$F$2,AND(HOUR($L1719)&gt;Listas!$F$3,HOUR($L1719)&lt;Listas!$F$4),HOUR($L1719)&gt;Listas!$F$5),"Error hora, fecha final",IF(AND($L1719-$K1719&gt;0,$L1719-$K1719&lt;=0.42),(IF(AND(AND(HOUR($K1719)&gt;=Listas!$F$2,HOUR($K1719)&lt;=Listas!$F$3),AND(HOUR($L1719)&gt;=Listas!$F$2,HOUR($L1719)&lt;=Listas!$F$3)),(HOUR($L1719)-HOUR($K1719)),IF(AND(AND(HOUR($K1719)&gt;=Listas!$F$4,HOUR($K1719)&lt;=Listas!$F$5),AND(HOUR($L1719)&gt;=Listas!$F$4,HOUR($L1719)&lt;=Listas!$F$5)),(HOUR($L1719)-HOUR($K1719)),IF(AND(AND(HOUR($K1719)&gt;=Listas!$F$2,HOUR($K1719)&lt;=Listas!$F$3),AND(HOUR($L1719)&gt;=Listas!$F$4,HOUR($L1719)&lt;=Listas!$F$5)),((Listas!$F$3-HOUR($K1719)))+((HOUR($L1719)-Listas!$F$4)),0)))),IF(AND($L1719-$K1719&gt;0.42,$L1719-$K1719&lt;=1.42),(IF(AND(HOUR($K1719)&gt;=Listas!$F$2,HOUR($K1719)&lt;=Listas!$F$3),(Listas!$F$3-HOUR($K1719)+4),IF(AND(HOUR($K1719)&gt;=Listas!$F$4,HOUR($K1719)&lt;=Listas!$F$5),(Listas!$F$5-HOUR($K1719)),0))+IF(AND(HOUR($L1719)&gt;=Listas!$F$2,HOUR($L1719)&lt;=Listas!$F$3),(HOUR($L1719)-Listas!$F$2),IF(AND(HOUR($L1719)&gt;=Listas!$F$4,HOUR($L1719)&lt;=Listas!$F$5),(HOUR($L1719)-Listas!$F$4+4),0))),IF(($L1719-$K1719&gt;1.42),(IF(AND(HOUR($K1719)&gt;=Listas!$F$2,HOUR($K1719)&lt;=Listas!$F$3),(Listas!$F$3-HOUR($K1719)+4)+IF(AND(HOUR($L1719)&gt;=Listas!$F$2,HOUR($L1719)&lt;=Listas!$F$3),(HOUR($L1719)-Listas!$F$2)+NETWORKDAYS($K1719+1,$L1719-1,Listas!$H$2:$H$112)*Listas!$F$6,IF(AND(HOUR($L1719)&gt;=Listas!$F$4,HOUR($L1719)&lt;=Listas!$F$5),(HOUR($L1719)-Listas!$F$4+4)+NETWORKDAYS($K1719+1,$L1719-1,Listas!$H$2:$H$111)*Listas!$F$6,0)),IF(AND(HOUR($K1719)&gt;=Listas!$F$4,HOUR($K1719)&lt;=Listas!$F$5),(Listas!$F$5-HOUR($K1719))+IF(AND(HOUR($L1719)&gt;=Listas!$F$2,HOUR($L1719)&lt;=Listas!$F$3),(HOUR($L1719)-Listas!$F$2)+NETWORKDAYS($K1719+1,$L1719-1,Listas!$H$2:$H$111)*Listas!$F$6,(HOUR($L1719)-Listas!$F$4+4)+NETWORKDAYS($K1719+1,$L1719-1,Listas!$H$2:$H$111)*Listas!$F$6)))),IF(($L1719-$K1719)&lt;0,"Fecha inicial mayor a fecha final",0)))))))))</f>
        <v/>
      </c>
      <c r="N1719" s="6" t="str">
        <f t="shared" si="1"/>
        <v/>
      </c>
      <c r="O1719" s="6"/>
      <c r="P1719" s="6"/>
      <c r="Q1719" s="6" t="b">
        <v>0</v>
      </c>
      <c r="R1719" s="6" t="str">
        <f t="shared" si="11"/>
        <v/>
      </c>
      <c r="S1719" s="6"/>
    </row>
    <row r="1720">
      <c r="A1720" s="6"/>
      <c r="B1720" s="6"/>
      <c r="C1720" s="6"/>
      <c r="D1720" s="6"/>
      <c r="E1720" s="6"/>
      <c r="F1720" s="6"/>
      <c r="G1720" s="6"/>
      <c r="H1720" s="6"/>
      <c r="I1720" s="6"/>
      <c r="J1720" s="6"/>
      <c r="K1720" s="84"/>
      <c r="L1720" s="84"/>
      <c r="M1720" s="6" t="str">
        <f>IF(OR(ISBLANK($K1720),ISBLANK($L1720)),"",IF(NETWORKDAYS($K1720,$K1720,Listas!$H$2:$H$111)=0,"Error fecha inicial",IF(NETWORKDAYS($L1720,$L1720,Listas!$H$2:$H$111)=0,"Error fecha final",IF(OR(HOUR($K1720)&lt;Listas!$F$2,AND(HOUR($K1720)&gt;Listas!$F$3,HOUR($K1720)&lt;Listas!$F$4),HOUR($K1720)&gt;Listas!$F$5),"Error hora, fecha inicial",IF(OR(HOUR($L1720)&lt;Listas!$F$2,AND(HOUR($L1720)&gt;Listas!$F$3,HOUR($L1720)&lt;Listas!$F$4),HOUR($L1720)&gt;Listas!$F$5),"Error hora, fecha final",IF(AND($L1720-$K1720&gt;0,$L1720-$K1720&lt;=0.42),(IF(AND(AND(HOUR($K1720)&gt;=Listas!$F$2,HOUR($K1720)&lt;=Listas!$F$3),AND(HOUR($L1720)&gt;=Listas!$F$2,HOUR($L1720)&lt;=Listas!$F$3)),(HOUR($L1720)-HOUR($K1720)),IF(AND(AND(HOUR($K1720)&gt;=Listas!$F$4,HOUR($K1720)&lt;=Listas!$F$5),AND(HOUR($L1720)&gt;=Listas!$F$4,HOUR($L1720)&lt;=Listas!$F$5)),(HOUR($L1720)-HOUR($K1720)),IF(AND(AND(HOUR($K1720)&gt;=Listas!$F$2,HOUR($K1720)&lt;=Listas!$F$3),AND(HOUR($L1720)&gt;=Listas!$F$4,HOUR($L1720)&lt;=Listas!$F$5)),((Listas!$F$3-HOUR($K1720)))+((HOUR($L1720)-Listas!$F$4)),0)))),IF(AND($L1720-$K1720&gt;0.42,$L1720-$K1720&lt;=1.42),(IF(AND(HOUR($K1720)&gt;=Listas!$F$2,HOUR($K1720)&lt;=Listas!$F$3),(Listas!$F$3-HOUR($K1720)+4),IF(AND(HOUR($K1720)&gt;=Listas!$F$4,HOUR($K1720)&lt;=Listas!$F$5),(Listas!$F$5-HOUR($K1720)),0))+IF(AND(HOUR($L1720)&gt;=Listas!$F$2,HOUR($L1720)&lt;=Listas!$F$3),(HOUR($L1720)-Listas!$F$2),IF(AND(HOUR($L1720)&gt;=Listas!$F$4,HOUR($L1720)&lt;=Listas!$F$5),(HOUR($L1720)-Listas!$F$4+4),0))),IF(($L1720-$K1720&gt;1.42),(IF(AND(HOUR($K1720)&gt;=Listas!$F$2,HOUR($K1720)&lt;=Listas!$F$3),(Listas!$F$3-HOUR($K1720)+4)+IF(AND(HOUR($L1720)&gt;=Listas!$F$2,HOUR($L1720)&lt;=Listas!$F$3),(HOUR($L1720)-Listas!$F$2)+NETWORKDAYS($K1720+1,$L1720-1,Listas!$H$2:$H$112)*Listas!$F$6,IF(AND(HOUR($L1720)&gt;=Listas!$F$4,HOUR($L1720)&lt;=Listas!$F$5),(HOUR($L1720)-Listas!$F$4+4)+NETWORKDAYS($K1720+1,$L1720-1,Listas!$H$2:$H$111)*Listas!$F$6,0)),IF(AND(HOUR($K1720)&gt;=Listas!$F$4,HOUR($K1720)&lt;=Listas!$F$5),(Listas!$F$5-HOUR($K1720))+IF(AND(HOUR($L1720)&gt;=Listas!$F$2,HOUR($L1720)&lt;=Listas!$F$3),(HOUR($L1720)-Listas!$F$2)+NETWORKDAYS($K1720+1,$L1720-1,Listas!$H$2:$H$111)*Listas!$F$6,(HOUR($L1720)-Listas!$F$4+4)+NETWORKDAYS($K1720+1,$L1720-1,Listas!$H$2:$H$111)*Listas!$F$6)))),IF(($L1720-$K1720)&lt;0,"Fecha inicial mayor a fecha final",0)))))))))</f>
        <v/>
      </c>
      <c r="N1720" s="6" t="str">
        <f t="shared" si="1"/>
        <v/>
      </c>
      <c r="O1720" s="6"/>
      <c r="P1720" s="6"/>
      <c r="Q1720" s="6" t="b">
        <v>0</v>
      </c>
      <c r="R1720" s="6" t="str">
        <f t="shared" si="11"/>
        <v/>
      </c>
      <c r="S1720" s="6"/>
    </row>
    <row r="1721">
      <c r="A1721" s="6"/>
      <c r="B1721" s="6"/>
      <c r="C1721" s="6"/>
      <c r="D1721" s="6"/>
      <c r="E1721" s="6"/>
      <c r="F1721" s="6"/>
      <c r="G1721" s="6"/>
      <c r="H1721" s="6"/>
      <c r="I1721" s="6"/>
      <c r="J1721" s="6"/>
      <c r="K1721" s="84"/>
      <c r="L1721" s="84"/>
      <c r="M1721" s="6" t="str">
        <f>IF(OR(ISBLANK($K1721),ISBLANK($L1721)),"",IF(NETWORKDAYS($K1721,$K1721,Listas!$H$2:$H$111)=0,"Error fecha inicial",IF(NETWORKDAYS($L1721,$L1721,Listas!$H$2:$H$111)=0,"Error fecha final",IF(OR(HOUR($K1721)&lt;Listas!$F$2,AND(HOUR($K1721)&gt;Listas!$F$3,HOUR($K1721)&lt;Listas!$F$4),HOUR($K1721)&gt;Listas!$F$5),"Error hora, fecha inicial",IF(OR(HOUR($L1721)&lt;Listas!$F$2,AND(HOUR($L1721)&gt;Listas!$F$3,HOUR($L1721)&lt;Listas!$F$4),HOUR($L1721)&gt;Listas!$F$5),"Error hora, fecha final",IF(AND($L1721-$K1721&gt;0,$L1721-$K1721&lt;=0.42),(IF(AND(AND(HOUR($K1721)&gt;=Listas!$F$2,HOUR($K1721)&lt;=Listas!$F$3),AND(HOUR($L1721)&gt;=Listas!$F$2,HOUR($L1721)&lt;=Listas!$F$3)),(HOUR($L1721)-HOUR($K1721)),IF(AND(AND(HOUR($K1721)&gt;=Listas!$F$4,HOUR($K1721)&lt;=Listas!$F$5),AND(HOUR($L1721)&gt;=Listas!$F$4,HOUR($L1721)&lt;=Listas!$F$5)),(HOUR($L1721)-HOUR($K1721)),IF(AND(AND(HOUR($K1721)&gt;=Listas!$F$2,HOUR($K1721)&lt;=Listas!$F$3),AND(HOUR($L1721)&gt;=Listas!$F$4,HOUR($L1721)&lt;=Listas!$F$5)),((Listas!$F$3-HOUR($K1721)))+((HOUR($L1721)-Listas!$F$4)),0)))),IF(AND($L1721-$K1721&gt;0.42,$L1721-$K1721&lt;=1.42),(IF(AND(HOUR($K1721)&gt;=Listas!$F$2,HOUR($K1721)&lt;=Listas!$F$3),(Listas!$F$3-HOUR($K1721)+4),IF(AND(HOUR($K1721)&gt;=Listas!$F$4,HOUR($K1721)&lt;=Listas!$F$5),(Listas!$F$5-HOUR($K1721)),0))+IF(AND(HOUR($L1721)&gt;=Listas!$F$2,HOUR($L1721)&lt;=Listas!$F$3),(HOUR($L1721)-Listas!$F$2),IF(AND(HOUR($L1721)&gt;=Listas!$F$4,HOUR($L1721)&lt;=Listas!$F$5),(HOUR($L1721)-Listas!$F$4+4),0))),IF(($L1721-$K1721&gt;1.42),(IF(AND(HOUR($K1721)&gt;=Listas!$F$2,HOUR($K1721)&lt;=Listas!$F$3),(Listas!$F$3-HOUR($K1721)+4)+IF(AND(HOUR($L1721)&gt;=Listas!$F$2,HOUR($L1721)&lt;=Listas!$F$3),(HOUR($L1721)-Listas!$F$2)+NETWORKDAYS($K1721+1,$L1721-1,Listas!$H$2:$H$112)*Listas!$F$6,IF(AND(HOUR($L1721)&gt;=Listas!$F$4,HOUR($L1721)&lt;=Listas!$F$5),(HOUR($L1721)-Listas!$F$4+4)+NETWORKDAYS($K1721+1,$L1721-1,Listas!$H$2:$H$111)*Listas!$F$6,0)),IF(AND(HOUR($K1721)&gt;=Listas!$F$4,HOUR($K1721)&lt;=Listas!$F$5),(Listas!$F$5-HOUR($K1721))+IF(AND(HOUR($L1721)&gt;=Listas!$F$2,HOUR($L1721)&lt;=Listas!$F$3),(HOUR($L1721)-Listas!$F$2)+NETWORKDAYS($K1721+1,$L1721-1,Listas!$H$2:$H$111)*Listas!$F$6,(HOUR($L1721)-Listas!$F$4+4)+NETWORKDAYS($K1721+1,$L1721-1,Listas!$H$2:$H$111)*Listas!$F$6)))),IF(($L1721-$K1721)&lt;0,"Fecha inicial mayor a fecha final",0)))))))))</f>
        <v/>
      </c>
      <c r="N1721" s="6" t="str">
        <f t="shared" si="1"/>
        <v/>
      </c>
      <c r="O1721" s="6"/>
      <c r="P1721" s="6"/>
      <c r="Q1721" s="6" t="b">
        <v>0</v>
      </c>
      <c r="R1721" s="6" t="str">
        <f t="shared" si="11"/>
        <v/>
      </c>
      <c r="S1721" s="6"/>
    </row>
    <row r="1722">
      <c r="A1722" s="6"/>
      <c r="B1722" s="6"/>
      <c r="C1722" s="6"/>
      <c r="D1722" s="6"/>
      <c r="E1722" s="6"/>
      <c r="F1722" s="6"/>
      <c r="G1722" s="6"/>
      <c r="H1722" s="6"/>
      <c r="I1722" s="6"/>
      <c r="J1722" s="6"/>
      <c r="K1722" s="84"/>
      <c r="L1722" s="84"/>
      <c r="M1722" s="6" t="str">
        <f>IF(OR(ISBLANK($K1722),ISBLANK($L1722)),"",IF(NETWORKDAYS($K1722,$K1722,Listas!$H$2:$H$111)=0,"Error fecha inicial",IF(NETWORKDAYS($L1722,$L1722,Listas!$H$2:$H$111)=0,"Error fecha final",IF(OR(HOUR($K1722)&lt;Listas!$F$2,AND(HOUR($K1722)&gt;Listas!$F$3,HOUR($K1722)&lt;Listas!$F$4),HOUR($K1722)&gt;Listas!$F$5),"Error hora, fecha inicial",IF(OR(HOUR($L1722)&lt;Listas!$F$2,AND(HOUR($L1722)&gt;Listas!$F$3,HOUR($L1722)&lt;Listas!$F$4),HOUR($L1722)&gt;Listas!$F$5),"Error hora, fecha final",IF(AND($L1722-$K1722&gt;0,$L1722-$K1722&lt;=0.42),(IF(AND(AND(HOUR($K1722)&gt;=Listas!$F$2,HOUR($K1722)&lt;=Listas!$F$3),AND(HOUR($L1722)&gt;=Listas!$F$2,HOUR($L1722)&lt;=Listas!$F$3)),(HOUR($L1722)-HOUR($K1722)),IF(AND(AND(HOUR($K1722)&gt;=Listas!$F$4,HOUR($K1722)&lt;=Listas!$F$5),AND(HOUR($L1722)&gt;=Listas!$F$4,HOUR($L1722)&lt;=Listas!$F$5)),(HOUR($L1722)-HOUR($K1722)),IF(AND(AND(HOUR($K1722)&gt;=Listas!$F$2,HOUR($K1722)&lt;=Listas!$F$3),AND(HOUR($L1722)&gt;=Listas!$F$4,HOUR($L1722)&lt;=Listas!$F$5)),((Listas!$F$3-HOUR($K1722)))+((HOUR($L1722)-Listas!$F$4)),0)))),IF(AND($L1722-$K1722&gt;0.42,$L1722-$K1722&lt;=1.42),(IF(AND(HOUR($K1722)&gt;=Listas!$F$2,HOUR($K1722)&lt;=Listas!$F$3),(Listas!$F$3-HOUR($K1722)+4),IF(AND(HOUR($K1722)&gt;=Listas!$F$4,HOUR($K1722)&lt;=Listas!$F$5),(Listas!$F$5-HOUR($K1722)),0))+IF(AND(HOUR($L1722)&gt;=Listas!$F$2,HOUR($L1722)&lt;=Listas!$F$3),(HOUR($L1722)-Listas!$F$2),IF(AND(HOUR($L1722)&gt;=Listas!$F$4,HOUR($L1722)&lt;=Listas!$F$5),(HOUR($L1722)-Listas!$F$4+4),0))),IF(($L1722-$K1722&gt;1.42),(IF(AND(HOUR($K1722)&gt;=Listas!$F$2,HOUR($K1722)&lt;=Listas!$F$3),(Listas!$F$3-HOUR($K1722)+4)+IF(AND(HOUR($L1722)&gt;=Listas!$F$2,HOUR($L1722)&lt;=Listas!$F$3),(HOUR($L1722)-Listas!$F$2)+NETWORKDAYS($K1722+1,$L1722-1,Listas!$H$2:$H$112)*Listas!$F$6,IF(AND(HOUR($L1722)&gt;=Listas!$F$4,HOUR($L1722)&lt;=Listas!$F$5),(HOUR($L1722)-Listas!$F$4+4)+NETWORKDAYS($K1722+1,$L1722-1,Listas!$H$2:$H$111)*Listas!$F$6,0)),IF(AND(HOUR($K1722)&gt;=Listas!$F$4,HOUR($K1722)&lt;=Listas!$F$5),(Listas!$F$5-HOUR($K1722))+IF(AND(HOUR($L1722)&gt;=Listas!$F$2,HOUR($L1722)&lt;=Listas!$F$3),(HOUR($L1722)-Listas!$F$2)+NETWORKDAYS($K1722+1,$L1722-1,Listas!$H$2:$H$111)*Listas!$F$6,(HOUR($L1722)-Listas!$F$4+4)+NETWORKDAYS($K1722+1,$L1722-1,Listas!$H$2:$H$111)*Listas!$F$6)))),IF(($L1722-$K1722)&lt;0,"Fecha inicial mayor a fecha final",0)))))))))</f>
        <v/>
      </c>
      <c r="N1722" s="6" t="str">
        <f t="shared" si="1"/>
        <v/>
      </c>
      <c r="O1722" s="6"/>
      <c r="P1722" s="6"/>
      <c r="Q1722" s="6" t="b">
        <v>0</v>
      </c>
      <c r="R1722" s="6" t="str">
        <f t="shared" si="11"/>
        <v/>
      </c>
      <c r="S1722" s="6"/>
    </row>
    <row r="1723">
      <c r="A1723" s="6"/>
      <c r="B1723" s="6"/>
      <c r="C1723" s="6"/>
      <c r="D1723" s="6"/>
      <c r="E1723" s="6"/>
      <c r="F1723" s="6"/>
      <c r="G1723" s="6"/>
      <c r="H1723" s="6"/>
      <c r="I1723" s="6"/>
      <c r="J1723" s="6"/>
      <c r="K1723" s="84"/>
      <c r="L1723" s="84"/>
      <c r="M1723" s="6" t="str">
        <f>IF(OR(ISBLANK($K1723),ISBLANK($L1723)),"",IF(NETWORKDAYS($K1723,$K1723,Listas!$H$2:$H$111)=0,"Error fecha inicial",IF(NETWORKDAYS($L1723,$L1723,Listas!$H$2:$H$111)=0,"Error fecha final",IF(OR(HOUR($K1723)&lt;Listas!$F$2,AND(HOUR($K1723)&gt;Listas!$F$3,HOUR($K1723)&lt;Listas!$F$4),HOUR($K1723)&gt;Listas!$F$5),"Error hora, fecha inicial",IF(OR(HOUR($L1723)&lt;Listas!$F$2,AND(HOUR($L1723)&gt;Listas!$F$3,HOUR($L1723)&lt;Listas!$F$4),HOUR($L1723)&gt;Listas!$F$5),"Error hora, fecha final",IF(AND($L1723-$K1723&gt;0,$L1723-$K1723&lt;=0.42),(IF(AND(AND(HOUR($K1723)&gt;=Listas!$F$2,HOUR($K1723)&lt;=Listas!$F$3),AND(HOUR($L1723)&gt;=Listas!$F$2,HOUR($L1723)&lt;=Listas!$F$3)),(HOUR($L1723)-HOUR($K1723)),IF(AND(AND(HOUR($K1723)&gt;=Listas!$F$4,HOUR($K1723)&lt;=Listas!$F$5),AND(HOUR($L1723)&gt;=Listas!$F$4,HOUR($L1723)&lt;=Listas!$F$5)),(HOUR($L1723)-HOUR($K1723)),IF(AND(AND(HOUR($K1723)&gt;=Listas!$F$2,HOUR($K1723)&lt;=Listas!$F$3),AND(HOUR($L1723)&gt;=Listas!$F$4,HOUR($L1723)&lt;=Listas!$F$5)),((Listas!$F$3-HOUR($K1723)))+((HOUR($L1723)-Listas!$F$4)),0)))),IF(AND($L1723-$K1723&gt;0.42,$L1723-$K1723&lt;=1.42),(IF(AND(HOUR($K1723)&gt;=Listas!$F$2,HOUR($K1723)&lt;=Listas!$F$3),(Listas!$F$3-HOUR($K1723)+4),IF(AND(HOUR($K1723)&gt;=Listas!$F$4,HOUR($K1723)&lt;=Listas!$F$5),(Listas!$F$5-HOUR($K1723)),0))+IF(AND(HOUR($L1723)&gt;=Listas!$F$2,HOUR($L1723)&lt;=Listas!$F$3),(HOUR($L1723)-Listas!$F$2),IF(AND(HOUR($L1723)&gt;=Listas!$F$4,HOUR($L1723)&lt;=Listas!$F$5),(HOUR($L1723)-Listas!$F$4+4),0))),IF(($L1723-$K1723&gt;1.42),(IF(AND(HOUR($K1723)&gt;=Listas!$F$2,HOUR($K1723)&lt;=Listas!$F$3),(Listas!$F$3-HOUR($K1723)+4)+IF(AND(HOUR($L1723)&gt;=Listas!$F$2,HOUR($L1723)&lt;=Listas!$F$3),(HOUR($L1723)-Listas!$F$2)+NETWORKDAYS($K1723+1,$L1723-1,Listas!$H$2:$H$112)*Listas!$F$6,IF(AND(HOUR($L1723)&gt;=Listas!$F$4,HOUR($L1723)&lt;=Listas!$F$5),(HOUR($L1723)-Listas!$F$4+4)+NETWORKDAYS($K1723+1,$L1723-1,Listas!$H$2:$H$111)*Listas!$F$6,0)),IF(AND(HOUR($K1723)&gt;=Listas!$F$4,HOUR($K1723)&lt;=Listas!$F$5),(Listas!$F$5-HOUR($K1723))+IF(AND(HOUR($L1723)&gt;=Listas!$F$2,HOUR($L1723)&lt;=Listas!$F$3),(HOUR($L1723)-Listas!$F$2)+NETWORKDAYS($K1723+1,$L1723-1,Listas!$H$2:$H$111)*Listas!$F$6,(HOUR($L1723)-Listas!$F$4+4)+NETWORKDAYS($K1723+1,$L1723-1,Listas!$H$2:$H$111)*Listas!$F$6)))),IF(($L1723-$K1723)&lt;0,"Fecha inicial mayor a fecha final",0)))))))))</f>
        <v/>
      </c>
      <c r="N1723" s="6" t="str">
        <f t="shared" si="1"/>
        <v/>
      </c>
      <c r="O1723" s="6"/>
      <c r="P1723" s="6"/>
      <c r="Q1723" s="6" t="b">
        <v>0</v>
      </c>
      <c r="R1723" s="6" t="str">
        <f t="shared" si="11"/>
        <v/>
      </c>
      <c r="S1723" s="6"/>
    </row>
    <row r="1724">
      <c r="A1724" s="6"/>
      <c r="B1724" s="6"/>
      <c r="C1724" s="6"/>
      <c r="D1724" s="6"/>
      <c r="E1724" s="6"/>
      <c r="F1724" s="6"/>
      <c r="G1724" s="6"/>
      <c r="H1724" s="6"/>
      <c r="I1724" s="6"/>
      <c r="J1724" s="6"/>
      <c r="K1724" s="84"/>
      <c r="L1724" s="84"/>
      <c r="M1724" s="6" t="str">
        <f>IF(OR(ISBLANK($K1724),ISBLANK($L1724)),"",IF(NETWORKDAYS($K1724,$K1724,Listas!$H$2:$H$111)=0,"Error fecha inicial",IF(NETWORKDAYS($L1724,$L1724,Listas!$H$2:$H$111)=0,"Error fecha final",IF(OR(HOUR($K1724)&lt;Listas!$F$2,AND(HOUR($K1724)&gt;Listas!$F$3,HOUR($K1724)&lt;Listas!$F$4),HOUR($K1724)&gt;Listas!$F$5),"Error hora, fecha inicial",IF(OR(HOUR($L1724)&lt;Listas!$F$2,AND(HOUR($L1724)&gt;Listas!$F$3,HOUR($L1724)&lt;Listas!$F$4),HOUR($L1724)&gt;Listas!$F$5),"Error hora, fecha final",IF(AND($L1724-$K1724&gt;0,$L1724-$K1724&lt;=0.42),(IF(AND(AND(HOUR($K1724)&gt;=Listas!$F$2,HOUR($K1724)&lt;=Listas!$F$3),AND(HOUR($L1724)&gt;=Listas!$F$2,HOUR($L1724)&lt;=Listas!$F$3)),(HOUR($L1724)-HOUR($K1724)),IF(AND(AND(HOUR($K1724)&gt;=Listas!$F$4,HOUR($K1724)&lt;=Listas!$F$5),AND(HOUR($L1724)&gt;=Listas!$F$4,HOUR($L1724)&lt;=Listas!$F$5)),(HOUR($L1724)-HOUR($K1724)),IF(AND(AND(HOUR($K1724)&gt;=Listas!$F$2,HOUR($K1724)&lt;=Listas!$F$3),AND(HOUR($L1724)&gt;=Listas!$F$4,HOUR($L1724)&lt;=Listas!$F$5)),((Listas!$F$3-HOUR($K1724)))+((HOUR($L1724)-Listas!$F$4)),0)))),IF(AND($L1724-$K1724&gt;0.42,$L1724-$K1724&lt;=1.42),(IF(AND(HOUR($K1724)&gt;=Listas!$F$2,HOUR($K1724)&lt;=Listas!$F$3),(Listas!$F$3-HOUR($K1724)+4),IF(AND(HOUR($K1724)&gt;=Listas!$F$4,HOUR($K1724)&lt;=Listas!$F$5),(Listas!$F$5-HOUR($K1724)),0))+IF(AND(HOUR($L1724)&gt;=Listas!$F$2,HOUR($L1724)&lt;=Listas!$F$3),(HOUR($L1724)-Listas!$F$2),IF(AND(HOUR($L1724)&gt;=Listas!$F$4,HOUR($L1724)&lt;=Listas!$F$5),(HOUR($L1724)-Listas!$F$4+4),0))),IF(($L1724-$K1724&gt;1.42),(IF(AND(HOUR($K1724)&gt;=Listas!$F$2,HOUR($K1724)&lt;=Listas!$F$3),(Listas!$F$3-HOUR($K1724)+4)+IF(AND(HOUR($L1724)&gt;=Listas!$F$2,HOUR($L1724)&lt;=Listas!$F$3),(HOUR($L1724)-Listas!$F$2)+NETWORKDAYS($K1724+1,$L1724-1,Listas!$H$2:$H$112)*Listas!$F$6,IF(AND(HOUR($L1724)&gt;=Listas!$F$4,HOUR($L1724)&lt;=Listas!$F$5),(HOUR($L1724)-Listas!$F$4+4)+NETWORKDAYS($K1724+1,$L1724-1,Listas!$H$2:$H$111)*Listas!$F$6,0)),IF(AND(HOUR($K1724)&gt;=Listas!$F$4,HOUR($K1724)&lt;=Listas!$F$5),(Listas!$F$5-HOUR($K1724))+IF(AND(HOUR($L1724)&gt;=Listas!$F$2,HOUR($L1724)&lt;=Listas!$F$3),(HOUR($L1724)-Listas!$F$2)+NETWORKDAYS($K1724+1,$L1724-1,Listas!$H$2:$H$111)*Listas!$F$6,(HOUR($L1724)-Listas!$F$4+4)+NETWORKDAYS($K1724+1,$L1724-1,Listas!$H$2:$H$111)*Listas!$F$6)))),IF(($L1724-$K1724)&lt;0,"Fecha inicial mayor a fecha final",0)))))))))</f>
        <v/>
      </c>
      <c r="N1724" s="6" t="str">
        <f t="shared" si="1"/>
        <v/>
      </c>
      <c r="O1724" s="6"/>
      <c r="P1724" s="6"/>
      <c r="Q1724" s="6" t="b">
        <v>0</v>
      </c>
      <c r="R1724" s="6" t="str">
        <f t="shared" si="11"/>
        <v/>
      </c>
      <c r="S1724" s="6"/>
    </row>
    <row r="1725">
      <c r="A1725" s="6"/>
      <c r="B1725" s="6"/>
      <c r="C1725" s="6"/>
      <c r="D1725" s="6"/>
      <c r="E1725" s="6"/>
      <c r="F1725" s="6"/>
      <c r="G1725" s="6"/>
      <c r="H1725" s="6"/>
      <c r="I1725" s="6"/>
      <c r="J1725" s="6"/>
      <c r="K1725" s="84"/>
      <c r="L1725" s="84"/>
      <c r="M1725" s="6" t="str">
        <f>IF(OR(ISBLANK($K1725),ISBLANK($L1725)),"",IF(NETWORKDAYS($K1725,$K1725,Listas!$H$2:$H$111)=0,"Error fecha inicial",IF(NETWORKDAYS($L1725,$L1725,Listas!$H$2:$H$111)=0,"Error fecha final",IF(OR(HOUR($K1725)&lt;Listas!$F$2,AND(HOUR($K1725)&gt;Listas!$F$3,HOUR($K1725)&lt;Listas!$F$4),HOUR($K1725)&gt;Listas!$F$5),"Error hora, fecha inicial",IF(OR(HOUR($L1725)&lt;Listas!$F$2,AND(HOUR($L1725)&gt;Listas!$F$3,HOUR($L1725)&lt;Listas!$F$4),HOUR($L1725)&gt;Listas!$F$5),"Error hora, fecha final",IF(AND($L1725-$K1725&gt;0,$L1725-$K1725&lt;=0.42),(IF(AND(AND(HOUR($K1725)&gt;=Listas!$F$2,HOUR($K1725)&lt;=Listas!$F$3),AND(HOUR($L1725)&gt;=Listas!$F$2,HOUR($L1725)&lt;=Listas!$F$3)),(HOUR($L1725)-HOUR($K1725)),IF(AND(AND(HOUR($K1725)&gt;=Listas!$F$4,HOUR($K1725)&lt;=Listas!$F$5),AND(HOUR($L1725)&gt;=Listas!$F$4,HOUR($L1725)&lt;=Listas!$F$5)),(HOUR($L1725)-HOUR($K1725)),IF(AND(AND(HOUR($K1725)&gt;=Listas!$F$2,HOUR($K1725)&lt;=Listas!$F$3),AND(HOUR($L1725)&gt;=Listas!$F$4,HOUR($L1725)&lt;=Listas!$F$5)),((Listas!$F$3-HOUR($K1725)))+((HOUR($L1725)-Listas!$F$4)),0)))),IF(AND($L1725-$K1725&gt;0.42,$L1725-$K1725&lt;=1.42),(IF(AND(HOUR($K1725)&gt;=Listas!$F$2,HOUR($K1725)&lt;=Listas!$F$3),(Listas!$F$3-HOUR($K1725)+4),IF(AND(HOUR($K1725)&gt;=Listas!$F$4,HOUR($K1725)&lt;=Listas!$F$5),(Listas!$F$5-HOUR($K1725)),0))+IF(AND(HOUR($L1725)&gt;=Listas!$F$2,HOUR($L1725)&lt;=Listas!$F$3),(HOUR($L1725)-Listas!$F$2),IF(AND(HOUR($L1725)&gt;=Listas!$F$4,HOUR($L1725)&lt;=Listas!$F$5),(HOUR($L1725)-Listas!$F$4+4),0))),IF(($L1725-$K1725&gt;1.42),(IF(AND(HOUR($K1725)&gt;=Listas!$F$2,HOUR($K1725)&lt;=Listas!$F$3),(Listas!$F$3-HOUR($K1725)+4)+IF(AND(HOUR($L1725)&gt;=Listas!$F$2,HOUR($L1725)&lt;=Listas!$F$3),(HOUR($L1725)-Listas!$F$2)+NETWORKDAYS($K1725+1,$L1725-1,Listas!$H$2:$H$112)*Listas!$F$6,IF(AND(HOUR($L1725)&gt;=Listas!$F$4,HOUR($L1725)&lt;=Listas!$F$5),(HOUR($L1725)-Listas!$F$4+4)+NETWORKDAYS($K1725+1,$L1725-1,Listas!$H$2:$H$111)*Listas!$F$6,0)),IF(AND(HOUR($K1725)&gt;=Listas!$F$4,HOUR($K1725)&lt;=Listas!$F$5),(Listas!$F$5-HOUR($K1725))+IF(AND(HOUR($L1725)&gt;=Listas!$F$2,HOUR($L1725)&lt;=Listas!$F$3),(HOUR($L1725)-Listas!$F$2)+NETWORKDAYS($K1725+1,$L1725-1,Listas!$H$2:$H$111)*Listas!$F$6,(HOUR($L1725)-Listas!$F$4+4)+NETWORKDAYS($K1725+1,$L1725-1,Listas!$H$2:$H$111)*Listas!$F$6)))),IF(($L1725-$K1725)&lt;0,"Fecha inicial mayor a fecha final",0)))))))))</f>
        <v/>
      </c>
      <c r="N1725" s="6" t="str">
        <f t="shared" si="1"/>
        <v/>
      </c>
      <c r="O1725" s="6"/>
      <c r="P1725" s="6"/>
      <c r="Q1725" s="6" t="b">
        <v>0</v>
      </c>
      <c r="R1725" s="6" t="str">
        <f t="shared" si="11"/>
        <v/>
      </c>
      <c r="S1725" s="6"/>
    </row>
    <row r="1726">
      <c r="A1726" s="6"/>
      <c r="B1726" s="6"/>
      <c r="C1726" s="6"/>
      <c r="D1726" s="6"/>
      <c r="E1726" s="6"/>
      <c r="F1726" s="6"/>
      <c r="G1726" s="6"/>
      <c r="H1726" s="6"/>
      <c r="I1726" s="6"/>
      <c r="J1726" s="6"/>
      <c r="K1726" s="84"/>
      <c r="L1726" s="84"/>
      <c r="M1726" s="6" t="str">
        <f>IF(OR(ISBLANK($K1726),ISBLANK($L1726)),"",IF(NETWORKDAYS($K1726,$K1726,Listas!$H$2:$H$111)=0,"Error fecha inicial",IF(NETWORKDAYS($L1726,$L1726,Listas!$H$2:$H$111)=0,"Error fecha final",IF(OR(HOUR($K1726)&lt;Listas!$F$2,AND(HOUR($K1726)&gt;Listas!$F$3,HOUR($K1726)&lt;Listas!$F$4),HOUR($K1726)&gt;Listas!$F$5),"Error hora, fecha inicial",IF(OR(HOUR($L1726)&lt;Listas!$F$2,AND(HOUR($L1726)&gt;Listas!$F$3,HOUR($L1726)&lt;Listas!$F$4),HOUR($L1726)&gt;Listas!$F$5),"Error hora, fecha final",IF(AND($L1726-$K1726&gt;0,$L1726-$K1726&lt;=0.42),(IF(AND(AND(HOUR($K1726)&gt;=Listas!$F$2,HOUR($K1726)&lt;=Listas!$F$3),AND(HOUR($L1726)&gt;=Listas!$F$2,HOUR($L1726)&lt;=Listas!$F$3)),(HOUR($L1726)-HOUR($K1726)),IF(AND(AND(HOUR($K1726)&gt;=Listas!$F$4,HOUR($K1726)&lt;=Listas!$F$5),AND(HOUR($L1726)&gt;=Listas!$F$4,HOUR($L1726)&lt;=Listas!$F$5)),(HOUR($L1726)-HOUR($K1726)),IF(AND(AND(HOUR($K1726)&gt;=Listas!$F$2,HOUR($K1726)&lt;=Listas!$F$3),AND(HOUR($L1726)&gt;=Listas!$F$4,HOUR($L1726)&lt;=Listas!$F$5)),((Listas!$F$3-HOUR($K1726)))+((HOUR($L1726)-Listas!$F$4)),0)))),IF(AND($L1726-$K1726&gt;0.42,$L1726-$K1726&lt;=1.42),(IF(AND(HOUR($K1726)&gt;=Listas!$F$2,HOUR($K1726)&lt;=Listas!$F$3),(Listas!$F$3-HOUR($K1726)+4),IF(AND(HOUR($K1726)&gt;=Listas!$F$4,HOUR($K1726)&lt;=Listas!$F$5),(Listas!$F$5-HOUR($K1726)),0))+IF(AND(HOUR($L1726)&gt;=Listas!$F$2,HOUR($L1726)&lt;=Listas!$F$3),(HOUR($L1726)-Listas!$F$2),IF(AND(HOUR($L1726)&gt;=Listas!$F$4,HOUR($L1726)&lt;=Listas!$F$5),(HOUR($L1726)-Listas!$F$4+4),0))),IF(($L1726-$K1726&gt;1.42),(IF(AND(HOUR($K1726)&gt;=Listas!$F$2,HOUR($K1726)&lt;=Listas!$F$3),(Listas!$F$3-HOUR($K1726)+4)+IF(AND(HOUR($L1726)&gt;=Listas!$F$2,HOUR($L1726)&lt;=Listas!$F$3),(HOUR($L1726)-Listas!$F$2)+NETWORKDAYS($K1726+1,$L1726-1,Listas!$H$2:$H$112)*Listas!$F$6,IF(AND(HOUR($L1726)&gt;=Listas!$F$4,HOUR($L1726)&lt;=Listas!$F$5),(HOUR($L1726)-Listas!$F$4+4)+NETWORKDAYS($K1726+1,$L1726-1,Listas!$H$2:$H$111)*Listas!$F$6,0)),IF(AND(HOUR($K1726)&gt;=Listas!$F$4,HOUR($K1726)&lt;=Listas!$F$5),(Listas!$F$5-HOUR($K1726))+IF(AND(HOUR($L1726)&gt;=Listas!$F$2,HOUR($L1726)&lt;=Listas!$F$3),(HOUR($L1726)-Listas!$F$2)+NETWORKDAYS($K1726+1,$L1726-1,Listas!$H$2:$H$111)*Listas!$F$6,(HOUR($L1726)-Listas!$F$4+4)+NETWORKDAYS($K1726+1,$L1726-1,Listas!$H$2:$H$111)*Listas!$F$6)))),IF(($L1726-$K1726)&lt;0,"Fecha inicial mayor a fecha final",0)))))))))</f>
        <v/>
      </c>
      <c r="N1726" s="6" t="str">
        <f t="shared" si="1"/>
        <v/>
      </c>
      <c r="O1726" s="6"/>
      <c r="P1726" s="6"/>
      <c r="Q1726" s="6" t="b">
        <v>0</v>
      </c>
      <c r="R1726" s="6" t="str">
        <f t="shared" si="11"/>
        <v/>
      </c>
      <c r="S1726" s="6"/>
    </row>
    <row r="1727">
      <c r="A1727" s="6"/>
      <c r="B1727" s="6"/>
      <c r="C1727" s="6"/>
      <c r="D1727" s="6"/>
      <c r="E1727" s="6"/>
      <c r="F1727" s="6"/>
      <c r="G1727" s="6"/>
      <c r="H1727" s="6"/>
      <c r="I1727" s="6"/>
      <c r="J1727" s="6"/>
      <c r="K1727" s="84"/>
      <c r="L1727" s="84"/>
      <c r="M1727" s="6" t="str">
        <f>IF(OR(ISBLANK($K1727),ISBLANK($L1727)),"",IF(NETWORKDAYS($K1727,$K1727,Listas!$H$2:$H$111)=0,"Error fecha inicial",IF(NETWORKDAYS($L1727,$L1727,Listas!$H$2:$H$111)=0,"Error fecha final",IF(OR(HOUR($K1727)&lt;Listas!$F$2,AND(HOUR($K1727)&gt;Listas!$F$3,HOUR($K1727)&lt;Listas!$F$4),HOUR($K1727)&gt;Listas!$F$5),"Error hora, fecha inicial",IF(OR(HOUR($L1727)&lt;Listas!$F$2,AND(HOUR($L1727)&gt;Listas!$F$3,HOUR($L1727)&lt;Listas!$F$4),HOUR($L1727)&gt;Listas!$F$5),"Error hora, fecha final",IF(AND($L1727-$K1727&gt;0,$L1727-$K1727&lt;=0.42),(IF(AND(AND(HOUR($K1727)&gt;=Listas!$F$2,HOUR($K1727)&lt;=Listas!$F$3),AND(HOUR($L1727)&gt;=Listas!$F$2,HOUR($L1727)&lt;=Listas!$F$3)),(HOUR($L1727)-HOUR($K1727)),IF(AND(AND(HOUR($K1727)&gt;=Listas!$F$4,HOUR($K1727)&lt;=Listas!$F$5),AND(HOUR($L1727)&gt;=Listas!$F$4,HOUR($L1727)&lt;=Listas!$F$5)),(HOUR($L1727)-HOUR($K1727)),IF(AND(AND(HOUR($K1727)&gt;=Listas!$F$2,HOUR($K1727)&lt;=Listas!$F$3),AND(HOUR($L1727)&gt;=Listas!$F$4,HOUR($L1727)&lt;=Listas!$F$5)),((Listas!$F$3-HOUR($K1727)))+((HOUR($L1727)-Listas!$F$4)),0)))),IF(AND($L1727-$K1727&gt;0.42,$L1727-$K1727&lt;=1.42),(IF(AND(HOUR($K1727)&gt;=Listas!$F$2,HOUR($K1727)&lt;=Listas!$F$3),(Listas!$F$3-HOUR($K1727)+4),IF(AND(HOUR($K1727)&gt;=Listas!$F$4,HOUR($K1727)&lt;=Listas!$F$5),(Listas!$F$5-HOUR($K1727)),0))+IF(AND(HOUR($L1727)&gt;=Listas!$F$2,HOUR($L1727)&lt;=Listas!$F$3),(HOUR($L1727)-Listas!$F$2),IF(AND(HOUR($L1727)&gt;=Listas!$F$4,HOUR($L1727)&lt;=Listas!$F$5),(HOUR($L1727)-Listas!$F$4+4),0))),IF(($L1727-$K1727&gt;1.42),(IF(AND(HOUR($K1727)&gt;=Listas!$F$2,HOUR($K1727)&lt;=Listas!$F$3),(Listas!$F$3-HOUR($K1727)+4)+IF(AND(HOUR($L1727)&gt;=Listas!$F$2,HOUR($L1727)&lt;=Listas!$F$3),(HOUR($L1727)-Listas!$F$2)+NETWORKDAYS($K1727+1,$L1727-1,Listas!$H$2:$H$112)*Listas!$F$6,IF(AND(HOUR($L1727)&gt;=Listas!$F$4,HOUR($L1727)&lt;=Listas!$F$5),(HOUR($L1727)-Listas!$F$4+4)+NETWORKDAYS($K1727+1,$L1727-1,Listas!$H$2:$H$111)*Listas!$F$6,0)),IF(AND(HOUR($K1727)&gt;=Listas!$F$4,HOUR($K1727)&lt;=Listas!$F$5),(Listas!$F$5-HOUR($K1727))+IF(AND(HOUR($L1727)&gt;=Listas!$F$2,HOUR($L1727)&lt;=Listas!$F$3),(HOUR($L1727)-Listas!$F$2)+NETWORKDAYS($K1727+1,$L1727-1,Listas!$H$2:$H$111)*Listas!$F$6,(HOUR($L1727)-Listas!$F$4+4)+NETWORKDAYS($K1727+1,$L1727-1,Listas!$H$2:$H$111)*Listas!$F$6)))),IF(($L1727-$K1727)&lt;0,"Fecha inicial mayor a fecha final",0)))))))))</f>
        <v/>
      </c>
      <c r="N1727" s="6" t="str">
        <f t="shared" si="1"/>
        <v/>
      </c>
      <c r="O1727" s="6"/>
      <c r="P1727" s="6"/>
      <c r="Q1727" s="6" t="b">
        <v>0</v>
      </c>
      <c r="R1727" s="6" t="str">
        <f t="shared" si="11"/>
        <v/>
      </c>
      <c r="S1727" s="6"/>
    </row>
    <row r="1728">
      <c r="A1728" s="6"/>
      <c r="B1728" s="6"/>
      <c r="C1728" s="6"/>
      <c r="D1728" s="6"/>
      <c r="E1728" s="6"/>
      <c r="F1728" s="6"/>
      <c r="G1728" s="6"/>
      <c r="H1728" s="6"/>
      <c r="I1728" s="6"/>
      <c r="J1728" s="6"/>
      <c r="K1728" s="84"/>
      <c r="L1728" s="84"/>
      <c r="M1728" s="6" t="str">
        <f>IF(OR(ISBLANK($K1728),ISBLANK($L1728)),"",IF(NETWORKDAYS($K1728,$K1728,Listas!$H$2:$H$111)=0,"Error fecha inicial",IF(NETWORKDAYS($L1728,$L1728,Listas!$H$2:$H$111)=0,"Error fecha final",IF(OR(HOUR($K1728)&lt;Listas!$F$2,AND(HOUR($K1728)&gt;Listas!$F$3,HOUR($K1728)&lt;Listas!$F$4),HOUR($K1728)&gt;Listas!$F$5),"Error hora, fecha inicial",IF(OR(HOUR($L1728)&lt;Listas!$F$2,AND(HOUR($L1728)&gt;Listas!$F$3,HOUR($L1728)&lt;Listas!$F$4),HOUR($L1728)&gt;Listas!$F$5),"Error hora, fecha final",IF(AND($L1728-$K1728&gt;0,$L1728-$K1728&lt;=0.42),(IF(AND(AND(HOUR($K1728)&gt;=Listas!$F$2,HOUR($K1728)&lt;=Listas!$F$3),AND(HOUR($L1728)&gt;=Listas!$F$2,HOUR($L1728)&lt;=Listas!$F$3)),(HOUR($L1728)-HOUR($K1728)),IF(AND(AND(HOUR($K1728)&gt;=Listas!$F$4,HOUR($K1728)&lt;=Listas!$F$5),AND(HOUR($L1728)&gt;=Listas!$F$4,HOUR($L1728)&lt;=Listas!$F$5)),(HOUR($L1728)-HOUR($K1728)),IF(AND(AND(HOUR($K1728)&gt;=Listas!$F$2,HOUR($K1728)&lt;=Listas!$F$3),AND(HOUR($L1728)&gt;=Listas!$F$4,HOUR($L1728)&lt;=Listas!$F$5)),((Listas!$F$3-HOUR($K1728)))+((HOUR($L1728)-Listas!$F$4)),0)))),IF(AND($L1728-$K1728&gt;0.42,$L1728-$K1728&lt;=1.42),(IF(AND(HOUR($K1728)&gt;=Listas!$F$2,HOUR($K1728)&lt;=Listas!$F$3),(Listas!$F$3-HOUR($K1728)+4),IF(AND(HOUR($K1728)&gt;=Listas!$F$4,HOUR($K1728)&lt;=Listas!$F$5),(Listas!$F$5-HOUR($K1728)),0))+IF(AND(HOUR($L1728)&gt;=Listas!$F$2,HOUR($L1728)&lt;=Listas!$F$3),(HOUR($L1728)-Listas!$F$2),IF(AND(HOUR($L1728)&gt;=Listas!$F$4,HOUR($L1728)&lt;=Listas!$F$5),(HOUR($L1728)-Listas!$F$4+4),0))),IF(($L1728-$K1728&gt;1.42),(IF(AND(HOUR($K1728)&gt;=Listas!$F$2,HOUR($K1728)&lt;=Listas!$F$3),(Listas!$F$3-HOUR($K1728)+4)+IF(AND(HOUR($L1728)&gt;=Listas!$F$2,HOUR($L1728)&lt;=Listas!$F$3),(HOUR($L1728)-Listas!$F$2)+NETWORKDAYS($K1728+1,$L1728-1,Listas!$H$2:$H$112)*Listas!$F$6,IF(AND(HOUR($L1728)&gt;=Listas!$F$4,HOUR($L1728)&lt;=Listas!$F$5),(HOUR($L1728)-Listas!$F$4+4)+NETWORKDAYS($K1728+1,$L1728-1,Listas!$H$2:$H$111)*Listas!$F$6,0)),IF(AND(HOUR($K1728)&gt;=Listas!$F$4,HOUR($K1728)&lt;=Listas!$F$5),(Listas!$F$5-HOUR($K1728))+IF(AND(HOUR($L1728)&gt;=Listas!$F$2,HOUR($L1728)&lt;=Listas!$F$3),(HOUR($L1728)-Listas!$F$2)+NETWORKDAYS($K1728+1,$L1728-1,Listas!$H$2:$H$111)*Listas!$F$6,(HOUR($L1728)-Listas!$F$4+4)+NETWORKDAYS($K1728+1,$L1728-1,Listas!$H$2:$H$111)*Listas!$F$6)))),IF(($L1728-$K1728)&lt;0,"Fecha inicial mayor a fecha final",0)))))))))</f>
        <v/>
      </c>
      <c r="N1728" s="6" t="str">
        <f t="shared" si="1"/>
        <v/>
      </c>
      <c r="O1728" s="6"/>
      <c r="P1728" s="6"/>
      <c r="Q1728" s="6" t="b">
        <v>0</v>
      </c>
      <c r="R1728" s="6" t="str">
        <f t="shared" si="11"/>
        <v/>
      </c>
      <c r="S1728" s="6"/>
    </row>
    <row r="1729">
      <c r="A1729" s="6"/>
      <c r="B1729" s="6"/>
      <c r="C1729" s="6"/>
      <c r="D1729" s="6"/>
      <c r="E1729" s="6"/>
      <c r="F1729" s="6"/>
      <c r="G1729" s="6"/>
      <c r="H1729" s="6"/>
      <c r="I1729" s="6"/>
      <c r="J1729" s="6"/>
      <c r="K1729" s="84"/>
      <c r="L1729" s="84"/>
      <c r="M1729" s="6" t="str">
        <f>IF(OR(ISBLANK($K1729),ISBLANK($L1729)),"",IF(NETWORKDAYS($K1729,$K1729,Listas!$H$2:$H$111)=0,"Error fecha inicial",IF(NETWORKDAYS($L1729,$L1729,Listas!$H$2:$H$111)=0,"Error fecha final",IF(OR(HOUR($K1729)&lt;Listas!$F$2,AND(HOUR($K1729)&gt;Listas!$F$3,HOUR($K1729)&lt;Listas!$F$4),HOUR($K1729)&gt;Listas!$F$5),"Error hora, fecha inicial",IF(OR(HOUR($L1729)&lt;Listas!$F$2,AND(HOUR($L1729)&gt;Listas!$F$3,HOUR($L1729)&lt;Listas!$F$4),HOUR($L1729)&gt;Listas!$F$5),"Error hora, fecha final",IF(AND($L1729-$K1729&gt;0,$L1729-$K1729&lt;=0.42),(IF(AND(AND(HOUR($K1729)&gt;=Listas!$F$2,HOUR($K1729)&lt;=Listas!$F$3),AND(HOUR($L1729)&gt;=Listas!$F$2,HOUR($L1729)&lt;=Listas!$F$3)),(HOUR($L1729)-HOUR($K1729)),IF(AND(AND(HOUR($K1729)&gt;=Listas!$F$4,HOUR($K1729)&lt;=Listas!$F$5),AND(HOUR($L1729)&gt;=Listas!$F$4,HOUR($L1729)&lt;=Listas!$F$5)),(HOUR($L1729)-HOUR($K1729)),IF(AND(AND(HOUR($K1729)&gt;=Listas!$F$2,HOUR($K1729)&lt;=Listas!$F$3),AND(HOUR($L1729)&gt;=Listas!$F$4,HOUR($L1729)&lt;=Listas!$F$5)),((Listas!$F$3-HOUR($K1729)))+((HOUR($L1729)-Listas!$F$4)),0)))),IF(AND($L1729-$K1729&gt;0.42,$L1729-$K1729&lt;=1.42),(IF(AND(HOUR($K1729)&gt;=Listas!$F$2,HOUR($K1729)&lt;=Listas!$F$3),(Listas!$F$3-HOUR($K1729)+4),IF(AND(HOUR($K1729)&gt;=Listas!$F$4,HOUR($K1729)&lt;=Listas!$F$5),(Listas!$F$5-HOUR($K1729)),0))+IF(AND(HOUR($L1729)&gt;=Listas!$F$2,HOUR($L1729)&lt;=Listas!$F$3),(HOUR($L1729)-Listas!$F$2),IF(AND(HOUR($L1729)&gt;=Listas!$F$4,HOUR($L1729)&lt;=Listas!$F$5),(HOUR($L1729)-Listas!$F$4+4),0))),IF(($L1729-$K1729&gt;1.42),(IF(AND(HOUR($K1729)&gt;=Listas!$F$2,HOUR($K1729)&lt;=Listas!$F$3),(Listas!$F$3-HOUR($K1729)+4)+IF(AND(HOUR($L1729)&gt;=Listas!$F$2,HOUR($L1729)&lt;=Listas!$F$3),(HOUR($L1729)-Listas!$F$2)+NETWORKDAYS($K1729+1,$L1729-1,Listas!$H$2:$H$112)*Listas!$F$6,IF(AND(HOUR($L1729)&gt;=Listas!$F$4,HOUR($L1729)&lt;=Listas!$F$5),(HOUR($L1729)-Listas!$F$4+4)+NETWORKDAYS($K1729+1,$L1729-1,Listas!$H$2:$H$111)*Listas!$F$6,0)),IF(AND(HOUR($K1729)&gt;=Listas!$F$4,HOUR($K1729)&lt;=Listas!$F$5),(Listas!$F$5-HOUR($K1729))+IF(AND(HOUR($L1729)&gt;=Listas!$F$2,HOUR($L1729)&lt;=Listas!$F$3),(HOUR($L1729)-Listas!$F$2)+NETWORKDAYS($K1729+1,$L1729-1,Listas!$H$2:$H$111)*Listas!$F$6,(HOUR($L1729)-Listas!$F$4+4)+NETWORKDAYS($K1729+1,$L1729-1,Listas!$H$2:$H$111)*Listas!$F$6)))),IF(($L1729-$K1729)&lt;0,"Fecha inicial mayor a fecha final",0)))))))))</f>
        <v/>
      </c>
      <c r="N1729" s="6" t="str">
        <f t="shared" si="1"/>
        <v/>
      </c>
      <c r="O1729" s="6"/>
      <c r="P1729" s="6"/>
      <c r="Q1729" s="6" t="b">
        <v>0</v>
      </c>
      <c r="R1729" s="6" t="str">
        <f t="shared" si="11"/>
        <v/>
      </c>
      <c r="S1729" s="6"/>
    </row>
    <row r="1730">
      <c r="A1730" s="6"/>
      <c r="B1730" s="6"/>
      <c r="C1730" s="6"/>
      <c r="D1730" s="6"/>
      <c r="E1730" s="6"/>
      <c r="F1730" s="6"/>
      <c r="G1730" s="6"/>
      <c r="H1730" s="6"/>
      <c r="I1730" s="6"/>
      <c r="J1730" s="6"/>
      <c r="K1730" s="84"/>
      <c r="L1730" s="84"/>
      <c r="M1730" s="6" t="str">
        <f>IF(OR(ISBLANK($K1730),ISBLANK($L1730)),"",IF(NETWORKDAYS($K1730,$K1730,Listas!$H$2:$H$111)=0,"Error fecha inicial",IF(NETWORKDAYS($L1730,$L1730,Listas!$H$2:$H$111)=0,"Error fecha final",IF(OR(HOUR($K1730)&lt;Listas!$F$2,AND(HOUR($K1730)&gt;Listas!$F$3,HOUR($K1730)&lt;Listas!$F$4),HOUR($K1730)&gt;Listas!$F$5),"Error hora, fecha inicial",IF(OR(HOUR($L1730)&lt;Listas!$F$2,AND(HOUR($L1730)&gt;Listas!$F$3,HOUR($L1730)&lt;Listas!$F$4),HOUR($L1730)&gt;Listas!$F$5),"Error hora, fecha final",IF(AND($L1730-$K1730&gt;0,$L1730-$K1730&lt;=0.42),(IF(AND(AND(HOUR($K1730)&gt;=Listas!$F$2,HOUR($K1730)&lt;=Listas!$F$3),AND(HOUR($L1730)&gt;=Listas!$F$2,HOUR($L1730)&lt;=Listas!$F$3)),(HOUR($L1730)-HOUR($K1730)),IF(AND(AND(HOUR($K1730)&gt;=Listas!$F$4,HOUR($K1730)&lt;=Listas!$F$5),AND(HOUR($L1730)&gt;=Listas!$F$4,HOUR($L1730)&lt;=Listas!$F$5)),(HOUR($L1730)-HOUR($K1730)),IF(AND(AND(HOUR($K1730)&gt;=Listas!$F$2,HOUR($K1730)&lt;=Listas!$F$3),AND(HOUR($L1730)&gt;=Listas!$F$4,HOUR($L1730)&lt;=Listas!$F$5)),((Listas!$F$3-HOUR($K1730)))+((HOUR($L1730)-Listas!$F$4)),0)))),IF(AND($L1730-$K1730&gt;0.42,$L1730-$K1730&lt;=1.42),(IF(AND(HOUR($K1730)&gt;=Listas!$F$2,HOUR($K1730)&lt;=Listas!$F$3),(Listas!$F$3-HOUR($K1730)+4),IF(AND(HOUR($K1730)&gt;=Listas!$F$4,HOUR($K1730)&lt;=Listas!$F$5),(Listas!$F$5-HOUR($K1730)),0))+IF(AND(HOUR($L1730)&gt;=Listas!$F$2,HOUR($L1730)&lt;=Listas!$F$3),(HOUR($L1730)-Listas!$F$2),IF(AND(HOUR($L1730)&gt;=Listas!$F$4,HOUR($L1730)&lt;=Listas!$F$5),(HOUR($L1730)-Listas!$F$4+4),0))),IF(($L1730-$K1730&gt;1.42),(IF(AND(HOUR($K1730)&gt;=Listas!$F$2,HOUR($K1730)&lt;=Listas!$F$3),(Listas!$F$3-HOUR($K1730)+4)+IF(AND(HOUR($L1730)&gt;=Listas!$F$2,HOUR($L1730)&lt;=Listas!$F$3),(HOUR($L1730)-Listas!$F$2)+NETWORKDAYS($K1730+1,$L1730-1,Listas!$H$2:$H$112)*Listas!$F$6,IF(AND(HOUR($L1730)&gt;=Listas!$F$4,HOUR($L1730)&lt;=Listas!$F$5),(HOUR($L1730)-Listas!$F$4+4)+NETWORKDAYS($K1730+1,$L1730-1,Listas!$H$2:$H$111)*Listas!$F$6,0)),IF(AND(HOUR($K1730)&gt;=Listas!$F$4,HOUR($K1730)&lt;=Listas!$F$5),(Listas!$F$5-HOUR($K1730))+IF(AND(HOUR($L1730)&gt;=Listas!$F$2,HOUR($L1730)&lt;=Listas!$F$3),(HOUR($L1730)-Listas!$F$2)+NETWORKDAYS($K1730+1,$L1730-1,Listas!$H$2:$H$111)*Listas!$F$6,(HOUR($L1730)-Listas!$F$4+4)+NETWORKDAYS($K1730+1,$L1730-1,Listas!$H$2:$H$111)*Listas!$F$6)))),IF(($L1730-$K1730)&lt;0,"Fecha inicial mayor a fecha final",0)))))))))</f>
        <v/>
      </c>
      <c r="N1730" s="6" t="str">
        <f t="shared" si="1"/>
        <v/>
      </c>
      <c r="O1730" s="6"/>
      <c r="P1730" s="6"/>
      <c r="Q1730" s="6" t="b">
        <v>0</v>
      </c>
      <c r="R1730" s="6" t="str">
        <f t="shared" si="11"/>
        <v/>
      </c>
      <c r="S1730" s="6"/>
    </row>
    <row r="1731">
      <c r="A1731" s="6"/>
      <c r="B1731" s="6"/>
      <c r="C1731" s="6"/>
      <c r="D1731" s="6"/>
      <c r="E1731" s="6"/>
      <c r="F1731" s="6"/>
      <c r="G1731" s="6"/>
      <c r="H1731" s="6"/>
      <c r="I1731" s="6"/>
      <c r="J1731" s="6"/>
      <c r="K1731" s="84"/>
      <c r="L1731" s="84"/>
      <c r="M1731" s="6" t="str">
        <f>IF(OR(ISBLANK($K1731),ISBLANK($L1731)),"",IF(NETWORKDAYS($K1731,$K1731,Listas!$H$2:$H$111)=0,"Error fecha inicial",IF(NETWORKDAYS($L1731,$L1731,Listas!$H$2:$H$111)=0,"Error fecha final",IF(OR(HOUR($K1731)&lt;Listas!$F$2,AND(HOUR($K1731)&gt;Listas!$F$3,HOUR($K1731)&lt;Listas!$F$4),HOUR($K1731)&gt;Listas!$F$5),"Error hora, fecha inicial",IF(OR(HOUR($L1731)&lt;Listas!$F$2,AND(HOUR($L1731)&gt;Listas!$F$3,HOUR($L1731)&lt;Listas!$F$4),HOUR($L1731)&gt;Listas!$F$5),"Error hora, fecha final",IF(AND($L1731-$K1731&gt;0,$L1731-$K1731&lt;=0.42),(IF(AND(AND(HOUR($K1731)&gt;=Listas!$F$2,HOUR($K1731)&lt;=Listas!$F$3),AND(HOUR($L1731)&gt;=Listas!$F$2,HOUR($L1731)&lt;=Listas!$F$3)),(HOUR($L1731)-HOUR($K1731)),IF(AND(AND(HOUR($K1731)&gt;=Listas!$F$4,HOUR($K1731)&lt;=Listas!$F$5),AND(HOUR($L1731)&gt;=Listas!$F$4,HOUR($L1731)&lt;=Listas!$F$5)),(HOUR($L1731)-HOUR($K1731)),IF(AND(AND(HOUR($K1731)&gt;=Listas!$F$2,HOUR($K1731)&lt;=Listas!$F$3),AND(HOUR($L1731)&gt;=Listas!$F$4,HOUR($L1731)&lt;=Listas!$F$5)),((Listas!$F$3-HOUR($K1731)))+((HOUR($L1731)-Listas!$F$4)),0)))),IF(AND($L1731-$K1731&gt;0.42,$L1731-$K1731&lt;=1.42),(IF(AND(HOUR($K1731)&gt;=Listas!$F$2,HOUR($K1731)&lt;=Listas!$F$3),(Listas!$F$3-HOUR($K1731)+4),IF(AND(HOUR($K1731)&gt;=Listas!$F$4,HOUR($K1731)&lt;=Listas!$F$5),(Listas!$F$5-HOUR($K1731)),0))+IF(AND(HOUR($L1731)&gt;=Listas!$F$2,HOUR($L1731)&lt;=Listas!$F$3),(HOUR($L1731)-Listas!$F$2),IF(AND(HOUR($L1731)&gt;=Listas!$F$4,HOUR($L1731)&lt;=Listas!$F$5),(HOUR($L1731)-Listas!$F$4+4),0))),IF(($L1731-$K1731&gt;1.42),(IF(AND(HOUR($K1731)&gt;=Listas!$F$2,HOUR($K1731)&lt;=Listas!$F$3),(Listas!$F$3-HOUR($K1731)+4)+IF(AND(HOUR($L1731)&gt;=Listas!$F$2,HOUR($L1731)&lt;=Listas!$F$3),(HOUR($L1731)-Listas!$F$2)+NETWORKDAYS($K1731+1,$L1731-1,Listas!$H$2:$H$112)*Listas!$F$6,IF(AND(HOUR($L1731)&gt;=Listas!$F$4,HOUR($L1731)&lt;=Listas!$F$5),(HOUR($L1731)-Listas!$F$4+4)+NETWORKDAYS($K1731+1,$L1731-1,Listas!$H$2:$H$111)*Listas!$F$6,0)),IF(AND(HOUR($K1731)&gt;=Listas!$F$4,HOUR($K1731)&lt;=Listas!$F$5),(Listas!$F$5-HOUR($K1731))+IF(AND(HOUR($L1731)&gt;=Listas!$F$2,HOUR($L1731)&lt;=Listas!$F$3),(HOUR($L1731)-Listas!$F$2)+NETWORKDAYS($K1731+1,$L1731-1,Listas!$H$2:$H$111)*Listas!$F$6,(HOUR($L1731)-Listas!$F$4+4)+NETWORKDAYS($K1731+1,$L1731-1,Listas!$H$2:$H$111)*Listas!$F$6)))),IF(($L1731-$K1731)&lt;0,"Fecha inicial mayor a fecha final",0)))))))))</f>
        <v/>
      </c>
      <c r="N1731" s="6" t="str">
        <f t="shared" si="1"/>
        <v/>
      </c>
      <c r="O1731" s="6"/>
      <c r="P1731" s="6"/>
      <c r="Q1731" s="6" t="b">
        <v>0</v>
      </c>
      <c r="R1731" s="6" t="str">
        <f t="shared" si="11"/>
        <v/>
      </c>
      <c r="S1731" s="6"/>
    </row>
    <row r="1732">
      <c r="A1732" s="6"/>
      <c r="B1732" s="6"/>
      <c r="C1732" s="6"/>
      <c r="D1732" s="6"/>
      <c r="E1732" s="6"/>
      <c r="F1732" s="6"/>
      <c r="G1732" s="6"/>
      <c r="H1732" s="6"/>
      <c r="I1732" s="6"/>
      <c r="J1732" s="6"/>
      <c r="K1732" s="84"/>
      <c r="L1732" s="84"/>
      <c r="M1732" s="6" t="str">
        <f>IF(OR(ISBLANK($K1732),ISBLANK($L1732)),"",IF(NETWORKDAYS($K1732,$K1732,Listas!$H$2:$H$111)=0,"Error fecha inicial",IF(NETWORKDAYS($L1732,$L1732,Listas!$H$2:$H$111)=0,"Error fecha final",IF(OR(HOUR($K1732)&lt;Listas!$F$2,AND(HOUR($K1732)&gt;Listas!$F$3,HOUR($K1732)&lt;Listas!$F$4),HOUR($K1732)&gt;Listas!$F$5),"Error hora, fecha inicial",IF(OR(HOUR($L1732)&lt;Listas!$F$2,AND(HOUR($L1732)&gt;Listas!$F$3,HOUR($L1732)&lt;Listas!$F$4),HOUR($L1732)&gt;Listas!$F$5),"Error hora, fecha final",IF(AND($L1732-$K1732&gt;0,$L1732-$K1732&lt;=0.42),(IF(AND(AND(HOUR($K1732)&gt;=Listas!$F$2,HOUR($K1732)&lt;=Listas!$F$3),AND(HOUR($L1732)&gt;=Listas!$F$2,HOUR($L1732)&lt;=Listas!$F$3)),(HOUR($L1732)-HOUR($K1732)),IF(AND(AND(HOUR($K1732)&gt;=Listas!$F$4,HOUR($K1732)&lt;=Listas!$F$5),AND(HOUR($L1732)&gt;=Listas!$F$4,HOUR($L1732)&lt;=Listas!$F$5)),(HOUR($L1732)-HOUR($K1732)),IF(AND(AND(HOUR($K1732)&gt;=Listas!$F$2,HOUR($K1732)&lt;=Listas!$F$3),AND(HOUR($L1732)&gt;=Listas!$F$4,HOUR($L1732)&lt;=Listas!$F$5)),((Listas!$F$3-HOUR($K1732)))+((HOUR($L1732)-Listas!$F$4)),0)))),IF(AND($L1732-$K1732&gt;0.42,$L1732-$K1732&lt;=1.42),(IF(AND(HOUR($K1732)&gt;=Listas!$F$2,HOUR($K1732)&lt;=Listas!$F$3),(Listas!$F$3-HOUR($K1732)+4),IF(AND(HOUR($K1732)&gt;=Listas!$F$4,HOUR($K1732)&lt;=Listas!$F$5),(Listas!$F$5-HOUR($K1732)),0))+IF(AND(HOUR($L1732)&gt;=Listas!$F$2,HOUR($L1732)&lt;=Listas!$F$3),(HOUR($L1732)-Listas!$F$2),IF(AND(HOUR($L1732)&gt;=Listas!$F$4,HOUR($L1732)&lt;=Listas!$F$5),(HOUR($L1732)-Listas!$F$4+4),0))),IF(($L1732-$K1732&gt;1.42),(IF(AND(HOUR($K1732)&gt;=Listas!$F$2,HOUR($K1732)&lt;=Listas!$F$3),(Listas!$F$3-HOUR($K1732)+4)+IF(AND(HOUR($L1732)&gt;=Listas!$F$2,HOUR($L1732)&lt;=Listas!$F$3),(HOUR($L1732)-Listas!$F$2)+NETWORKDAYS($K1732+1,$L1732-1,Listas!$H$2:$H$112)*Listas!$F$6,IF(AND(HOUR($L1732)&gt;=Listas!$F$4,HOUR($L1732)&lt;=Listas!$F$5),(HOUR($L1732)-Listas!$F$4+4)+NETWORKDAYS($K1732+1,$L1732-1,Listas!$H$2:$H$111)*Listas!$F$6,0)),IF(AND(HOUR($K1732)&gt;=Listas!$F$4,HOUR($K1732)&lt;=Listas!$F$5),(Listas!$F$5-HOUR($K1732))+IF(AND(HOUR($L1732)&gt;=Listas!$F$2,HOUR($L1732)&lt;=Listas!$F$3),(HOUR($L1732)-Listas!$F$2)+NETWORKDAYS($K1732+1,$L1732-1,Listas!$H$2:$H$111)*Listas!$F$6,(HOUR($L1732)-Listas!$F$4+4)+NETWORKDAYS($K1732+1,$L1732-1,Listas!$H$2:$H$111)*Listas!$F$6)))),IF(($L1732-$K1732)&lt;0,"Fecha inicial mayor a fecha final",0)))))))))</f>
        <v/>
      </c>
      <c r="N1732" s="6" t="str">
        <f t="shared" si="1"/>
        <v/>
      </c>
      <c r="O1732" s="6"/>
      <c r="P1732" s="6"/>
      <c r="Q1732" s="6" t="b">
        <v>0</v>
      </c>
      <c r="R1732" s="6" t="str">
        <f t="shared" si="11"/>
        <v/>
      </c>
      <c r="S1732" s="6"/>
    </row>
    <row r="1733">
      <c r="A1733" s="6"/>
      <c r="B1733" s="6"/>
      <c r="C1733" s="6"/>
      <c r="D1733" s="6"/>
      <c r="E1733" s="6"/>
      <c r="F1733" s="6"/>
      <c r="G1733" s="6"/>
      <c r="H1733" s="6"/>
      <c r="I1733" s="6"/>
      <c r="J1733" s="6"/>
      <c r="K1733" s="84"/>
      <c r="L1733" s="84"/>
      <c r="M1733" s="6" t="str">
        <f>IF(OR(ISBLANK($K1733),ISBLANK($L1733)),"",IF(NETWORKDAYS($K1733,$K1733,Listas!$H$2:$H$111)=0,"Error fecha inicial",IF(NETWORKDAYS($L1733,$L1733,Listas!$H$2:$H$111)=0,"Error fecha final",IF(OR(HOUR($K1733)&lt;Listas!$F$2,AND(HOUR($K1733)&gt;Listas!$F$3,HOUR($K1733)&lt;Listas!$F$4),HOUR($K1733)&gt;Listas!$F$5),"Error hora, fecha inicial",IF(OR(HOUR($L1733)&lt;Listas!$F$2,AND(HOUR($L1733)&gt;Listas!$F$3,HOUR($L1733)&lt;Listas!$F$4),HOUR($L1733)&gt;Listas!$F$5),"Error hora, fecha final",IF(AND($L1733-$K1733&gt;0,$L1733-$K1733&lt;=0.42),(IF(AND(AND(HOUR($K1733)&gt;=Listas!$F$2,HOUR($K1733)&lt;=Listas!$F$3),AND(HOUR($L1733)&gt;=Listas!$F$2,HOUR($L1733)&lt;=Listas!$F$3)),(HOUR($L1733)-HOUR($K1733)),IF(AND(AND(HOUR($K1733)&gt;=Listas!$F$4,HOUR($K1733)&lt;=Listas!$F$5),AND(HOUR($L1733)&gt;=Listas!$F$4,HOUR($L1733)&lt;=Listas!$F$5)),(HOUR($L1733)-HOUR($K1733)),IF(AND(AND(HOUR($K1733)&gt;=Listas!$F$2,HOUR($K1733)&lt;=Listas!$F$3),AND(HOUR($L1733)&gt;=Listas!$F$4,HOUR($L1733)&lt;=Listas!$F$5)),((Listas!$F$3-HOUR($K1733)))+((HOUR($L1733)-Listas!$F$4)),0)))),IF(AND($L1733-$K1733&gt;0.42,$L1733-$K1733&lt;=1.42),(IF(AND(HOUR($K1733)&gt;=Listas!$F$2,HOUR($K1733)&lt;=Listas!$F$3),(Listas!$F$3-HOUR($K1733)+4),IF(AND(HOUR($K1733)&gt;=Listas!$F$4,HOUR($K1733)&lt;=Listas!$F$5),(Listas!$F$5-HOUR($K1733)),0))+IF(AND(HOUR($L1733)&gt;=Listas!$F$2,HOUR($L1733)&lt;=Listas!$F$3),(HOUR($L1733)-Listas!$F$2),IF(AND(HOUR($L1733)&gt;=Listas!$F$4,HOUR($L1733)&lt;=Listas!$F$5),(HOUR($L1733)-Listas!$F$4+4),0))),IF(($L1733-$K1733&gt;1.42),(IF(AND(HOUR($K1733)&gt;=Listas!$F$2,HOUR($K1733)&lt;=Listas!$F$3),(Listas!$F$3-HOUR($K1733)+4)+IF(AND(HOUR($L1733)&gt;=Listas!$F$2,HOUR($L1733)&lt;=Listas!$F$3),(HOUR($L1733)-Listas!$F$2)+NETWORKDAYS($K1733+1,$L1733-1,Listas!$H$2:$H$112)*Listas!$F$6,IF(AND(HOUR($L1733)&gt;=Listas!$F$4,HOUR($L1733)&lt;=Listas!$F$5),(HOUR($L1733)-Listas!$F$4+4)+NETWORKDAYS($K1733+1,$L1733-1,Listas!$H$2:$H$111)*Listas!$F$6,0)),IF(AND(HOUR($K1733)&gt;=Listas!$F$4,HOUR($K1733)&lt;=Listas!$F$5),(Listas!$F$5-HOUR($K1733))+IF(AND(HOUR($L1733)&gt;=Listas!$F$2,HOUR($L1733)&lt;=Listas!$F$3),(HOUR($L1733)-Listas!$F$2)+NETWORKDAYS($K1733+1,$L1733-1,Listas!$H$2:$H$111)*Listas!$F$6,(HOUR($L1733)-Listas!$F$4+4)+NETWORKDAYS($K1733+1,$L1733-1,Listas!$H$2:$H$111)*Listas!$F$6)))),IF(($L1733-$K1733)&lt;0,"Fecha inicial mayor a fecha final",0)))))))))</f>
        <v/>
      </c>
      <c r="N1733" s="6" t="str">
        <f t="shared" si="1"/>
        <v/>
      </c>
      <c r="O1733" s="6"/>
      <c r="P1733" s="6"/>
      <c r="Q1733" s="6" t="b">
        <v>0</v>
      </c>
      <c r="R1733" s="6" t="str">
        <f t="shared" si="11"/>
        <v/>
      </c>
      <c r="S1733" s="6"/>
    </row>
    <row r="1734">
      <c r="A1734" s="6"/>
      <c r="B1734" s="6"/>
      <c r="C1734" s="6"/>
      <c r="D1734" s="6"/>
      <c r="E1734" s="6"/>
      <c r="F1734" s="6"/>
      <c r="G1734" s="6"/>
      <c r="H1734" s="6"/>
      <c r="I1734" s="6"/>
      <c r="J1734" s="6"/>
      <c r="K1734" s="84"/>
      <c r="L1734" s="84"/>
      <c r="M1734" s="6" t="str">
        <f>IF(OR(ISBLANK($K1734),ISBLANK($L1734)),"",IF(NETWORKDAYS($K1734,$K1734,Listas!$H$2:$H$111)=0,"Error fecha inicial",IF(NETWORKDAYS($L1734,$L1734,Listas!$H$2:$H$111)=0,"Error fecha final",IF(OR(HOUR($K1734)&lt;Listas!$F$2,AND(HOUR($K1734)&gt;Listas!$F$3,HOUR($K1734)&lt;Listas!$F$4),HOUR($K1734)&gt;Listas!$F$5),"Error hora, fecha inicial",IF(OR(HOUR($L1734)&lt;Listas!$F$2,AND(HOUR($L1734)&gt;Listas!$F$3,HOUR($L1734)&lt;Listas!$F$4),HOUR($L1734)&gt;Listas!$F$5),"Error hora, fecha final",IF(AND($L1734-$K1734&gt;0,$L1734-$K1734&lt;=0.42),(IF(AND(AND(HOUR($K1734)&gt;=Listas!$F$2,HOUR($K1734)&lt;=Listas!$F$3),AND(HOUR($L1734)&gt;=Listas!$F$2,HOUR($L1734)&lt;=Listas!$F$3)),(HOUR($L1734)-HOUR($K1734)),IF(AND(AND(HOUR($K1734)&gt;=Listas!$F$4,HOUR($K1734)&lt;=Listas!$F$5),AND(HOUR($L1734)&gt;=Listas!$F$4,HOUR($L1734)&lt;=Listas!$F$5)),(HOUR($L1734)-HOUR($K1734)),IF(AND(AND(HOUR($K1734)&gt;=Listas!$F$2,HOUR($K1734)&lt;=Listas!$F$3),AND(HOUR($L1734)&gt;=Listas!$F$4,HOUR($L1734)&lt;=Listas!$F$5)),((Listas!$F$3-HOUR($K1734)))+((HOUR($L1734)-Listas!$F$4)),0)))),IF(AND($L1734-$K1734&gt;0.42,$L1734-$K1734&lt;=1.42),(IF(AND(HOUR($K1734)&gt;=Listas!$F$2,HOUR($K1734)&lt;=Listas!$F$3),(Listas!$F$3-HOUR($K1734)+4),IF(AND(HOUR($K1734)&gt;=Listas!$F$4,HOUR($K1734)&lt;=Listas!$F$5),(Listas!$F$5-HOUR($K1734)),0))+IF(AND(HOUR($L1734)&gt;=Listas!$F$2,HOUR($L1734)&lt;=Listas!$F$3),(HOUR($L1734)-Listas!$F$2),IF(AND(HOUR($L1734)&gt;=Listas!$F$4,HOUR($L1734)&lt;=Listas!$F$5),(HOUR($L1734)-Listas!$F$4+4),0))),IF(($L1734-$K1734&gt;1.42),(IF(AND(HOUR($K1734)&gt;=Listas!$F$2,HOUR($K1734)&lt;=Listas!$F$3),(Listas!$F$3-HOUR($K1734)+4)+IF(AND(HOUR($L1734)&gt;=Listas!$F$2,HOUR($L1734)&lt;=Listas!$F$3),(HOUR($L1734)-Listas!$F$2)+NETWORKDAYS($K1734+1,$L1734-1,Listas!$H$2:$H$112)*Listas!$F$6,IF(AND(HOUR($L1734)&gt;=Listas!$F$4,HOUR($L1734)&lt;=Listas!$F$5),(HOUR($L1734)-Listas!$F$4+4)+NETWORKDAYS($K1734+1,$L1734-1,Listas!$H$2:$H$111)*Listas!$F$6,0)),IF(AND(HOUR($K1734)&gt;=Listas!$F$4,HOUR($K1734)&lt;=Listas!$F$5),(Listas!$F$5-HOUR($K1734))+IF(AND(HOUR($L1734)&gt;=Listas!$F$2,HOUR($L1734)&lt;=Listas!$F$3),(HOUR($L1734)-Listas!$F$2)+NETWORKDAYS($K1734+1,$L1734-1,Listas!$H$2:$H$111)*Listas!$F$6,(HOUR($L1734)-Listas!$F$4+4)+NETWORKDAYS($K1734+1,$L1734-1,Listas!$H$2:$H$111)*Listas!$F$6)))),IF(($L1734-$K1734)&lt;0,"Fecha inicial mayor a fecha final",0)))))))))</f>
        <v/>
      </c>
      <c r="N1734" s="6" t="str">
        <f t="shared" si="1"/>
        <v/>
      </c>
      <c r="O1734" s="6"/>
      <c r="P1734" s="6"/>
      <c r="Q1734" s="6" t="b">
        <v>0</v>
      </c>
      <c r="R1734" s="6" t="str">
        <f t="shared" si="11"/>
        <v/>
      </c>
      <c r="S1734" s="6"/>
    </row>
    <row r="1735">
      <c r="A1735" s="6"/>
      <c r="B1735" s="6"/>
      <c r="C1735" s="6"/>
      <c r="D1735" s="6"/>
      <c r="E1735" s="6"/>
      <c r="F1735" s="6"/>
      <c r="G1735" s="6"/>
      <c r="H1735" s="6"/>
      <c r="I1735" s="6"/>
      <c r="J1735" s="6"/>
      <c r="K1735" s="84"/>
      <c r="L1735" s="84"/>
      <c r="M1735" s="6" t="str">
        <f>IF(OR(ISBLANK($K1735),ISBLANK($L1735)),"",IF(NETWORKDAYS($K1735,$K1735,Listas!$H$2:$H$111)=0,"Error fecha inicial",IF(NETWORKDAYS($L1735,$L1735,Listas!$H$2:$H$111)=0,"Error fecha final",IF(OR(HOUR($K1735)&lt;Listas!$F$2,AND(HOUR($K1735)&gt;Listas!$F$3,HOUR($K1735)&lt;Listas!$F$4),HOUR($K1735)&gt;Listas!$F$5),"Error hora, fecha inicial",IF(OR(HOUR($L1735)&lt;Listas!$F$2,AND(HOUR($L1735)&gt;Listas!$F$3,HOUR($L1735)&lt;Listas!$F$4),HOUR($L1735)&gt;Listas!$F$5),"Error hora, fecha final",IF(AND($L1735-$K1735&gt;0,$L1735-$K1735&lt;=0.42),(IF(AND(AND(HOUR($K1735)&gt;=Listas!$F$2,HOUR($K1735)&lt;=Listas!$F$3),AND(HOUR($L1735)&gt;=Listas!$F$2,HOUR($L1735)&lt;=Listas!$F$3)),(HOUR($L1735)-HOUR($K1735)),IF(AND(AND(HOUR($K1735)&gt;=Listas!$F$4,HOUR($K1735)&lt;=Listas!$F$5),AND(HOUR($L1735)&gt;=Listas!$F$4,HOUR($L1735)&lt;=Listas!$F$5)),(HOUR($L1735)-HOUR($K1735)),IF(AND(AND(HOUR($K1735)&gt;=Listas!$F$2,HOUR($K1735)&lt;=Listas!$F$3),AND(HOUR($L1735)&gt;=Listas!$F$4,HOUR($L1735)&lt;=Listas!$F$5)),((Listas!$F$3-HOUR($K1735)))+((HOUR($L1735)-Listas!$F$4)),0)))),IF(AND($L1735-$K1735&gt;0.42,$L1735-$K1735&lt;=1.42),(IF(AND(HOUR($K1735)&gt;=Listas!$F$2,HOUR($K1735)&lt;=Listas!$F$3),(Listas!$F$3-HOUR($K1735)+4),IF(AND(HOUR($K1735)&gt;=Listas!$F$4,HOUR($K1735)&lt;=Listas!$F$5),(Listas!$F$5-HOUR($K1735)),0))+IF(AND(HOUR($L1735)&gt;=Listas!$F$2,HOUR($L1735)&lt;=Listas!$F$3),(HOUR($L1735)-Listas!$F$2),IF(AND(HOUR($L1735)&gt;=Listas!$F$4,HOUR($L1735)&lt;=Listas!$F$5),(HOUR($L1735)-Listas!$F$4+4),0))),IF(($L1735-$K1735&gt;1.42),(IF(AND(HOUR($K1735)&gt;=Listas!$F$2,HOUR($K1735)&lt;=Listas!$F$3),(Listas!$F$3-HOUR($K1735)+4)+IF(AND(HOUR($L1735)&gt;=Listas!$F$2,HOUR($L1735)&lt;=Listas!$F$3),(HOUR($L1735)-Listas!$F$2)+NETWORKDAYS($K1735+1,$L1735-1,Listas!$H$2:$H$112)*Listas!$F$6,IF(AND(HOUR($L1735)&gt;=Listas!$F$4,HOUR($L1735)&lt;=Listas!$F$5),(HOUR($L1735)-Listas!$F$4+4)+NETWORKDAYS($K1735+1,$L1735-1,Listas!$H$2:$H$111)*Listas!$F$6,0)),IF(AND(HOUR($K1735)&gt;=Listas!$F$4,HOUR($K1735)&lt;=Listas!$F$5),(Listas!$F$5-HOUR($K1735))+IF(AND(HOUR($L1735)&gt;=Listas!$F$2,HOUR($L1735)&lt;=Listas!$F$3),(HOUR($L1735)-Listas!$F$2)+NETWORKDAYS($K1735+1,$L1735-1,Listas!$H$2:$H$111)*Listas!$F$6,(HOUR($L1735)-Listas!$F$4+4)+NETWORKDAYS($K1735+1,$L1735-1,Listas!$H$2:$H$111)*Listas!$F$6)))),IF(($L1735-$K1735)&lt;0,"Fecha inicial mayor a fecha final",0)))))))))</f>
        <v/>
      </c>
      <c r="N1735" s="6" t="str">
        <f t="shared" si="1"/>
        <v/>
      </c>
      <c r="O1735" s="6"/>
      <c r="P1735" s="6"/>
      <c r="Q1735" s="6" t="b">
        <v>0</v>
      </c>
      <c r="R1735" s="6" t="str">
        <f t="shared" si="11"/>
        <v/>
      </c>
      <c r="S1735" s="6"/>
    </row>
    <row r="1736">
      <c r="A1736" s="6"/>
      <c r="B1736" s="6"/>
      <c r="C1736" s="6"/>
      <c r="D1736" s="6"/>
      <c r="E1736" s="6"/>
      <c r="F1736" s="6"/>
      <c r="G1736" s="6"/>
      <c r="H1736" s="6"/>
      <c r="I1736" s="6"/>
      <c r="J1736" s="6"/>
      <c r="K1736" s="84"/>
      <c r="L1736" s="84"/>
      <c r="M1736" s="6" t="str">
        <f>IF(OR(ISBLANK($K1736),ISBLANK($L1736)),"",IF(NETWORKDAYS($K1736,$K1736,Listas!$H$2:$H$111)=0,"Error fecha inicial",IF(NETWORKDAYS($L1736,$L1736,Listas!$H$2:$H$111)=0,"Error fecha final",IF(OR(HOUR($K1736)&lt;Listas!$F$2,AND(HOUR($K1736)&gt;Listas!$F$3,HOUR($K1736)&lt;Listas!$F$4),HOUR($K1736)&gt;Listas!$F$5),"Error hora, fecha inicial",IF(OR(HOUR($L1736)&lt;Listas!$F$2,AND(HOUR($L1736)&gt;Listas!$F$3,HOUR($L1736)&lt;Listas!$F$4),HOUR($L1736)&gt;Listas!$F$5),"Error hora, fecha final",IF(AND($L1736-$K1736&gt;0,$L1736-$K1736&lt;=0.42),(IF(AND(AND(HOUR($K1736)&gt;=Listas!$F$2,HOUR($K1736)&lt;=Listas!$F$3),AND(HOUR($L1736)&gt;=Listas!$F$2,HOUR($L1736)&lt;=Listas!$F$3)),(HOUR($L1736)-HOUR($K1736)),IF(AND(AND(HOUR($K1736)&gt;=Listas!$F$4,HOUR($K1736)&lt;=Listas!$F$5),AND(HOUR($L1736)&gt;=Listas!$F$4,HOUR($L1736)&lt;=Listas!$F$5)),(HOUR($L1736)-HOUR($K1736)),IF(AND(AND(HOUR($K1736)&gt;=Listas!$F$2,HOUR($K1736)&lt;=Listas!$F$3),AND(HOUR($L1736)&gt;=Listas!$F$4,HOUR($L1736)&lt;=Listas!$F$5)),((Listas!$F$3-HOUR($K1736)))+((HOUR($L1736)-Listas!$F$4)),0)))),IF(AND($L1736-$K1736&gt;0.42,$L1736-$K1736&lt;=1.42),(IF(AND(HOUR($K1736)&gt;=Listas!$F$2,HOUR($K1736)&lt;=Listas!$F$3),(Listas!$F$3-HOUR($K1736)+4),IF(AND(HOUR($K1736)&gt;=Listas!$F$4,HOUR($K1736)&lt;=Listas!$F$5),(Listas!$F$5-HOUR($K1736)),0))+IF(AND(HOUR($L1736)&gt;=Listas!$F$2,HOUR($L1736)&lt;=Listas!$F$3),(HOUR($L1736)-Listas!$F$2),IF(AND(HOUR($L1736)&gt;=Listas!$F$4,HOUR($L1736)&lt;=Listas!$F$5),(HOUR($L1736)-Listas!$F$4+4),0))),IF(($L1736-$K1736&gt;1.42),(IF(AND(HOUR($K1736)&gt;=Listas!$F$2,HOUR($K1736)&lt;=Listas!$F$3),(Listas!$F$3-HOUR($K1736)+4)+IF(AND(HOUR($L1736)&gt;=Listas!$F$2,HOUR($L1736)&lt;=Listas!$F$3),(HOUR($L1736)-Listas!$F$2)+NETWORKDAYS($K1736+1,$L1736-1,Listas!$H$2:$H$112)*Listas!$F$6,IF(AND(HOUR($L1736)&gt;=Listas!$F$4,HOUR($L1736)&lt;=Listas!$F$5),(HOUR($L1736)-Listas!$F$4+4)+NETWORKDAYS($K1736+1,$L1736-1,Listas!$H$2:$H$111)*Listas!$F$6,0)),IF(AND(HOUR($K1736)&gt;=Listas!$F$4,HOUR($K1736)&lt;=Listas!$F$5),(Listas!$F$5-HOUR($K1736))+IF(AND(HOUR($L1736)&gt;=Listas!$F$2,HOUR($L1736)&lt;=Listas!$F$3),(HOUR($L1736)-Listas!$F$2)+NETWORKDAYS($K1736+1,$L1736-1,Listas!$H$2:$H$111)*Listas!$F$6,(HOUR($L1736)-Listas!$F$4+4)+NETWORKDAYS($K1736+1,$L1736-1,Listas!$H$2:$H$111)*Listas!$F$6)))),IF(($L1736-$K1736)&lt;0,"Fecha inicial mayor a fecha final",0)))))))))</f>
        <v/>
      </c>
      <c r="N1736" s="6" t="str">
        <f t="shared" si="1"/>
        <v/>
      </c>
      <c r="O1736" s="6"/>
      <c r="P1736" s="6"/>
      <c r="Q1736" s="6" t="b">
        <v>0</v>
      </c>
      <c r="R1736" s="6" t="str">
        <f t="shared" si="11"/>
        <v/>
      </c>
      <c r="S1736" s="6"/>
    </row>
    <row r="1737">
      <c r="A1737" s="6"/>
      <c r="B1737" s="6"/>
      <c r="C1737" s="6"/>
      <c r="D1737" s="6"/>
      <c r="E1737" s="6"/>
      <c r="F1737" s="6"/>
      <c r="G1737" s="6"/>
      <c r="H1737" s="6"/>
      <c r="I1737" s="6"/>
      <c r="J1737" s="6"/>
      <c r="K1737" s="84"/>
      <c r="L1737" s="84"/>
      <c r="M1737" s="6" t="str">
        <f>IF(OR(ISBLANK($K1737),ISBLANK($L1737)),"",IF(NETWORKDAYS($K1737,$K1737,Listas!$H$2:$H$111)=0,"Error fecha inicial",IF(NETWORKDAYS($L1737,$L1737,Listas!$H$2:$H$111)=0,"Error fecha final",IF(OR(HOUR($K1737)&lt;Listas!$F$2,AND(HOUR($K1737)&gt;Listas!$F$3,HOUR($K1737)&lt;Listas!$F$4),HOUR($K1737)&gt;Listas!$F$5),"Error hora, fecha inicial",IF(OR(HOUR($L1737)&lt;Listas!$F$2,AND(HOUR($L1737)&gt;Listas!$F$3,HOUR($L1737)&lt;Listas!$F$4),HOUR($L1737)&gt;Listas!$F$5),"Error hora, fecha final",IF(AND($L1737-$K1737&gt;0,$L1737-$K1737&lt;=0.42),(IF(AND(AND(HOUR($K1737)&gt;=Listas!$F$2,HOUR($K1737)&lt;=Listas!$F$3),AND(HOUR($L1737)&gt;=Listas!$F$2,HOUR($L1737)&lt;=Listas!$F$3)),(HOUR($L1737)-HOUR($K1737)),IF(AND(AND(HOUR($K1737)&gt;=Listas!$F$4,HOUR($K1737)&lt;=Listas!$F$5),AND(HOUR($L1737)&gt;=Listas!$F$4,HOUR($L1737)&lt;=Listas!$F$5)),(HOUR($L1737)-HOUR($K1737)),IF(AND(AND(HOUR($K1737)&gt;=Listas!$F$2,HOUR($K1737)&lt;=Listas!$F$3),AND(HOUR($L1737)&gt;=Listas!$F$4,HOUR($L1737)&lt;=Listas!$F$5)),((Listas!$F$3-HOUR($K1737)))+((HOUR($L1737)-Listas!$F$4)),0)))),IF(AND($L1737-$K1737&gt;0.42,$L1737-$K1737&lt;=1.42),(IF(AND(HOUR($K1737)&gt;=Listas!$F$2,HOUR($K1737)&lt;=Listas!$F$3),(Listas!$F$3-HOUR($K1737)+4),IF(AND(HOUR($K1737)&gt;=Listas!$F$4,HOUR($K1737)&lt;=Listas!$F$5),(Listas!$F$5-HOUR($K1737)),0))+IF(AND(HOUR($L1737)&gt;=Listas!$F$2,HOUR($L1737)&lt;=Listas!$F$3),(HOUR($L1737)-Listas!$F$2),IF(AND(HOUR($L1737)&gt;=Listas!$F$4,HOUR($L1737)&lt;=Listas!$F$5),(HOUR($L1737)-Listas!$F$4+4),0))),IF(($L1737-$K1737&gt;1.42),(IF(AND(HOUR($K1737)&gt;=Listas!$F$2,HOUR($K1737)&lt;=Listas!$F$3),(Listas!$F$3-HOUR($K1737)+4)+IF(AND(HOUR($L1737)&gt;=Listas!$F$2,HOUR($L1737)&lt;=Listas!$F$3),(HOUR($L1737)-Listas!$F$2)+NETWORKDAYS($K1737+1,$L1737-1,Listas!$H$2:$H$112)*Listas!$F$6,IF(AND(HOUR($L1737)&gt;=Listas!$F$4,HOUR($L1737)&lt;=Listas!$F$5),(HOUR($L1737)-Listas!$F$4+4)+NETWORKDAYS($K1737+1,$L1737-1,Listas!$H$2:$H$111)*Listas!$F$6,0)),IF(AND(HOUR($K1737)&gt;=Listas!$F$4,HOUR($K1737)&lt;=Listas!$F$5),(Listas!$F$5-HOUR($K1737))+IF(AND(HOUR($L1737)&gt;=Listas!$F$2,HOUR($L1737)&lt;=Listas!$F$3),(HOUR($L1737)-Listas!$F$2)+NETWORKDAYS($K1737+1,$L1737-1,Listas!$H$2:$H$111)*Listas!$F$6,(HOUR($L1737)-Listas!$F$4+4)+NETWORKDAYS($K1737+1,$L1737-1,Listas!$H$2:$H$111)*Listas!$F$6)))),IF(($L1737-$K1737)&lt;0,"Fecha inicial mayor a fecha final",0)))))))))</f>
        <v/>
      </c>
      <c r="N1737" s="6" t="str">
        <f t="shared" si="1"/>
        <v/>
      </c>
      <c r="O1737" s="6"/>
      <c r="P1737" s="6"/>
      <c r="Q1737" s="6" t="b">
        <v>0</v>
      </c>
      <c r="R1737" s="6" t="str">
        <f t="shared" si="11"/>
        <v/>
      </c>
      <c r="S1737" s="6"/>
    </row>
    <row r="1738">
      <c r="A1738" s="6"/>
      <c r="B1738" s="6"/>
      <c r="C1738" s="6"/>
      <c r="D1738" s="6"/>
      <c r="E1738" s="6"/>
      <c r="F1738" s="6"/>
      <c r="G1738" s="6"/>
      <c r="H1738" s="6"/>
      <c r="I1738" s="6"/>
      <c r="J1738" s="6"/>
      <c r="K1738" s="84"/>
      <c r="L1738" s="84"/>
      <c r="M1738" s="6" t="str">
        <f>IF(OR(ISBLANK($K1738),ISBLANK($L1738)),"",IF(NETWORKDAYS($K1738,$K1738,Listas!$H$2:$H$111)=0,"Error fecha inicial",IF(NETWORKDAYS($L1738,$L1738,Listas!$H$2:$H$111)=0,"Error fecha final",IF(OR(HOUR($K1738)&lt;Listas!$F$2,AND(HOUR($K1738)&gt;Listas!$F$3,HOUR($K1738)&lt;Listas!$F$4),HOUR($K1738)&gt;Listas!$F$5),"Error hora, fecha inicial",IF(OR(HOUR($L1738)&lt;Listas!$F$2,AND(HOUR($L1738)&gt;Listas!$F$3,HOUR($L1738)&lt;Listas!$F$4),HOUR($L1738)&gt;Listas!$F$5),"Error hora, fecha final",IF(AND($L1738-$K1738&gt;0,$L1738-$K1738&lt;=0.42),(IF(AND(AND(HOUR($K1738)&gt;=Listas!$F$2,HOUR($K1738)&lt;=Listas!$F$3),AND(HOUR($L1738)&gt;=Listas!$F$2,HOUR($L1738)&lt;=Listas!$F$3)),(HOUR($L1738)-HOUR($K1738)),IF(AND(AND(HOUR($K1738)&gt;=Listas!$F$4,HOUR($K1738)&lt;=Listas!$F$5),AND(HOUR($L1738)&gt;=Listas!$F$4,HOUR($L1738)&lt;=Listas!$F$5)),(HOUR($L1738)-HOUR($K1738)),IF(AND(AND(HOUR($K1738)&gt;=Listas!$F$2,HOUR($K1738)&lt;=Listas!$F$3),AND(HOUR($L1738)&gt;=Listas!$F$4,HOUR($L1738)&lt;=Listas!$F$5)),((Listas!$F$3-HOUR($K1738)))+((HOUR($L1738)-Listas!$F$4)),0)))),IF(AND($L1738-$K1738&gt;0.42,$L1738-$K1738&lt;=1.42),(IF(AND(HOUR($K1738)&gt;=Listas!$F$2,HOUR($K1738)&lt;=Listas!$F$3),(Listas!$F$3-HOUR($K1738)+4),IF(AND(HOUR($K1738)&gt;=Listas!$F$4,HOUR($K1738)&lt;=Listas!$F$5),(Listas!$F$5-HOUR($K1738)),0))+IF(AND(HOUR($L1738)&gt;=Listas!$F$2,HOUR($L1738)&lt;=Listas!$F$3),(HOUR($L1738)-Listas!$F$2),IF(AND(HOUR($L1738)&gt;=Listas!$F$4,HOUR($L1738)&lt;=Listas!$F$5),(HOUR($L1738)-Listas!$F$4+4),0))),IF(($L1738-$K1738&gt;1.42),(IF(AND(HOUR($K1738)&gt;=Listas!$F$2,HOUR($K1738)&lt;=Listas!$F$3),(Listas!$F$3-HOUR($K1738)+4)+IF(AND(HOUR($L1738)&gt;=Listas!$F$2,HOUR($L1738)&lt;=Listas!$F$3),(HOUR($L1738)-Listas!$F$2)+NETWORKDAYS($K1738+1,$L1738-1,Listas!$H$2:$H$112)*Listas!$F$6,IF(AND(HOUR($L1738)&gt;=Listas!$F$4,HOUR($L1738)&lt;=Listas!$F$5),(HOUR($L1738)-Listas!$F$4+4)+NETWORKDAYS($K1738+1,$L1738-1,Listas!$H$2:$H$111)*Listas!$F$6,0)),IF(AND(HOUR($K1738)&gt;=Listas!$F$4,HOUR($K1738)&lt;=Listas!$F$5),(Listas!$F$5-HOUR($K1738))+IF(AND(HOUR($L1738)&gt;=Listas!$F$2,HOUR($L1738)&lt;=Listas!$F$3),(HOUR($L1738)-Listas!$F$2)+NETWORKDAYS($K1738+1,$L1738-1,Listas!$H$2:$H$111)*Listas!$F$6,(HOUR($L1738)-Listas!$F$4+4)+NETWORKDAYS($K1738+1,$L1738-1,Listas!$H$2:$H$111)*Listas!$F$6)))),IF(($L1738-$K1738)&lt;0,"Fecha inicial mayor a fecha final",0)))))))))</f>
        <v/>
      </c>
      <c r="N1738" s="6" t="str">
        <f t="shared" si="1"/>
        <v/>
      </c>
      <c r="O1738" s="6"/>
      <c r="P1738" s="6"/>
      <c r="Q1738" s="6" t="b">
        <v>0</v>
      </c>
      <c r="R1738" s="6" t="str">
        <f t="shared" si="11"/>
        <v/>
      </c>
      <c r="S1738" s="6"/>
    </row>
    <row r="1739">
      <c r="A1739" s="6"/>
      <c r="B1739" s="6"/>
      <c r="C1739" s="6"/>
      <c r="D1739" s="6"/>
      <c r="E1739" s="6"/>
      <c r="F1739" s="6"/>
      <c r="G1739" s="6"/>
      <c r="H1739" s="6"/>
      <c r="I1739" s="6"/>
      <c r="J1739" s="6"/>
      <c r="K1739" s="84"/>
      <c r="L1739" s="84"/>
      <c r="M1739" s="6" t="str">
        <f>IF(OR(ISBLANK($K1739),ISBLANK($L1739)),"",IF(NETWORKDAYS($K1739,$K1739,Listas!$H$2:$H$111)=0,"Error fecha inicial",IF(NETWORKDAYS($L1739,$L1739,Listas!$H$2:$H$111)=0,"Error fecha final",IF(OR(HOUR($K1739)&lt;Listas!$F$2,AND(HOUR($K1739)&gt;Listas!$F$3,HOUR($K1739)&lt;Listas!$F$4),HOUR($K1739)&gt;Listas!$F$5),"Error hora, fecha inicial",IF(OR(HOUR($L1739)&lt;Listas!$F$2,AND(HOUR($L1739)&gt;Listas!$F$3,HOUR($L1739)&lt;Listas!$F$4),HOUR($L1739)&gt;Listas!$F$5),"Error hora, fecha final",IF(AND($L1739-$K1739&gt;0,$L1739-$K1739&lt;=0.42),(IF(AND(AND(HOUR($K1739)&gt;=Listas!$F$2,HOUR($K1739)&lt;=Listas!$F$3),AND(HOUR($L1739)&gt;=Listas!$F$2,HOUR($L1739)&lt;=Listas!$F$3)),(HOUR($L1739)-HOUR($K1739)),IF(AND(AND(HOUR($K1739)&gt;=Listas!$F$4,HOUR($K1739)&lt;=Listas!$F$5),AND(HOUR($L1739)&gt;=Listas!$F$4,HOUR($L1739)&lt;=Listas!$F$5)),(HOUR($L1739)-HOUR($K1739)),IF(AND(AND(HOUR($K1739)&gt;=Listas!$F$2,HOUR($K1739)&lt;=Listas!$F$3),AND(HOUR($L1739)&gt;=Listas!$F$4,HOUR($L1739)&lt;=Listas!$F$5)),((Listas!$F$3-HOUR($K1739)))+((HOUR($L1739)-Listas!$F$4)),0)))),IF(AND($L1739-$K1739&gt;0.42,$L1739-$K1739&lt;=1.42),(IF(AND(HOUR($K1739)&gt;=Listas!$F$2,HOUR($K1739)&lt;=Listas!$F$3),(Listas!$F$3-HOUR($K1739)+4),IF(AND(HOUR($K1739)&gt;=Listas!$F$4,HOUR($K1739)&lt;=Listas!$F$5),(Listas!$F$5-HOUR($K1739)),0))+IF(AND(HOUR($L1739)&gt;=Listas!$F$2,HOUR($L1739)&lt;=Listas!$F$3),(HOUR($L1739)-Listas!$F$2),IF(AND(HOUR($L1739)&gt;=Listas!$F$4,HOUR($L1739)&lt;=Listas!$F$5),(HOUR($L1739)-Listas!$F$4+4),0))),IF(($L1739-$K1739&gt;1.42),(IF(AND(HOUR($K1739)&gt;=Listas!$F$2,HOUR($K1739)&lt;=Listas!$F$3),(Listas!$F$3-HOUR($K1739)+4)+IF(AND(HOUR($L1739)&gt;=Listas!$F$2,HOUR($L1739)&lt;=Listas!$F$3),(HOUR($L1739)-Listas!$F$2)+NETWORKDAYS($K1739+1,$L1739-1,Listas!$H$2:$H$112)*Listas!$F$6,IF(AND(HOUR($L1739)&gt;=Listas!$F$4,HOUR($L1739)&lt;=Listas!$F$5),(HOUR($L1739)-Listas!$F$4+4)+NETWORKDAYS($K1739+1,$L1739-1,Listas!$H$2:$H$111)*Listas!$F$6,0)),IF(AND(HOUR($K1739)&gt;=Listas!$F$4,HOUR($K1739)&lt;=Listas!$F$5),(Listas!$F$5-HOUR($K1739))+IF(AND(HOUR($L1739)&gt;=Listas!$F$2,HOUR($L1739)&lt;=Listas!$F$3),(HOUR($L1739)-Listas!$F$2)+NETWORKDAYS($K1739+1,$L1739-1,Listas!$H$2:$H$111)*Listas!$F$6,(HOUR($L1739)-Listas!$F$4+4)+NETWORKDAYS($K1739+1,$L1739-1,Listas!$H$2:$H$111)*Listas!$F$6)))),IF(($L1739-$K1739)&lt;0,"Fecha inicial mayor a fecha final",0)))))))))</f>
        <v/>
      </c>
      <c r="N1739" s="6" t="str">
        <f t="shared" si="1"/>
        <v/>
      </c>
      <c r="O1739" s="6"/>
      <c r="P1739" s="6"/>
      <c r="Q1739" s="6" t="b">
        <v>0</v>
      </c>
      <c r="R1739" s="6" t="str">
        <f t="shared" si="11"/>
        <v/>
      </c>
      <c r="S1739" s="6"/>
    </row>
    <row r="1740">
      <c r="A1740" s="6"/>
      <c r="B1740" s="6"/>
      <c r="C1740" s="6"/>
      <c r="D1740" s="6"/>
      <c r="E1740" s="6"/>
      <c r="F1740" s="6"/>
      <c r="G1740" s="6"/>
      <c r="H1740" s="6"/>
      <c r="I1740" s="6"/>
      <c r="J1740" s="6"/>
      <c r="K1740" s="84"/>
      <c r="L1740" s="84"/>
      <c r="M1740" s="6" t="str">
        <f>IF(OR(ISBLANK($K1740),ISBLANK($L1740)),"",IF(NETWORKDAYS($K1740,$K1740,Listas!$H$2:$H$111)=0,"Error fecha inicial",IF(NETWORKDAYS($L1740,$L1740,Listas!$H$2:$H$111)=0,"Error fecha final",IF(OR(HOUR($K1740)&lt;Listas!$F$2,AND(HOUR($K1740)&gt;Listas!$F$3,HOUR($K1740)&lt;Listas!$F$4),HOUR($K1740)&gt;Listas!$F$5),"Error hora, fecha inicial",IF(OR(HOUR($L1740)&lt;Listas!$F$2,AND(HOUR($L1740)&gt;Listas!$F$3,HOUR($L1740)&lt;Listas!$F$4),HOUR($L1740)&gt;Listas!$F$5),"Error hora, fecha final",IF(AND($L1740-$K1740&gt;0,$L1740-$K1740&lt;=0.42),(IF(AND(AND(HOUR($K1740)&gt;=Listas!$F$2,HOUR($K1740)&lt;=Listas!$F$3),AND(HOUR($L1740)&gt;=Listas!$F$2,HOUR($L1740)&lt;=Listas!$F$3)),(HOUR($L1740)-HOUR($K1740)),IF(AND(AND(HOUR($K1740)&gt;=Listas!$F$4,HOUR($K1740)&lt;=Listas!$F$5),AND(HOUR($L1740)&gt;=Listas!$F$4,HOUR($L1740)&lt;=Listas!$F$5)),(HOUR($L1740)-HOUR($K1740)),IF(AND(AND(HOUR($K1740)&gt;=Listas!$F$2,HOUR($K1740)&lt;=Listas!$F$3),AND(HOUR($L1740)&gt;=Listas!$F$4,HOUR($L1740)&lt;=Listas!$F$5)),((Listas!$F$3-HOUR($K1740)))+((HOUR($L1740)-Listas!$F$4)),0)))),IF(AND($L1740-$K1740&gt;0.42,$L1740-$K1740&lt;=1.42),(IF(AND(HOUR($K1740)&gt;=Listas!$F$2,HOUR($K1740)&lt;=Listas!$F$3),(Listas!$F$3-HOUR($K1740)+4),IF(AND(HOUR($K1740)&gt;=Listas!$F$4,HOUR($K1740)&lt;=Listas!$F$5),(Listas!$F$5-HOUR($K1740)),0))+IF(AND(HOUR($L1740)&gt;=Listas!$F$2,HOUR($L1740)&lt;=Listas!$F$3),(HOUR($L1740)-Listas!$F$2),IF(AND(HOUR($L1740)&gt;=Listas!$F$4,HOUR($L1740)&lt;=Listas!$F$5),(HOUR($L1740)-Listas!$F$4+4),0))),IF(($L1740-$K1740&gt;1.42),(IF(AND(HOUR($K1740)&gt;=Listas!$F$2,HOUR($K1740)&lt;=Listas!$F$3),(Listas!$F$3-HOUR($K1740)+4)+IF(AND(HOUR($L1740)&gt;=Listas!$F$2,HOUR($L1740)&lt;=Listas!$F$3),(HOUR($L1740)-Listas!$F$2)+NETWORKDAYS($K1740+1,$L1740-1,Listas!$H$2:$H$112)*Listas!$F$6,IF(AND(HOUR($L1740)&gt;=Listas!$F$4,HOUR($L1740)&lt;=Listas!$F$5),(HOUR($L1740)-Listas!$F$4+4)+NETWORKDAYS($K1740+1,$L1740-1,Listas!$H$2:$H$111)*Listas!$F$6,0)),IF(AND(HOUR($K1740)&gt;=Listas!$F$4,HOUR($K1740)&lt;=Listas!$F$5),(Listas!$F$5-HOUR($K1740))+IF(AND(HOUR($L1740)&gt;=Listas!$F$2,HOUR($L1740)&lt;=Listas!$F$3),(HOUR($L1740)-Listas!$F$2)+NETWORKDAYS($K1740+1,$L1740-1,Listas!$H$2:$H$111)*Listas!$F$6,(HOUR($L1740)-Listas!$F$4+4)+NETWORKDAYS($K1740+1,$L1740-1,Listas!$H$2:$H$111)*Listas!$F$6)))),IF(($L1740-$K1740)&lt;0,"Fecha inicial mayor a fecha final",0)))))))))</f>
        <v/>
      </c>
      <c r="N1740" s="6" t="str">
        <f t="shared" si="1"/>
        <v/>
      </c>
      <c r="O1740" s="6"/>
      <c r="P1740" s="6"/>
      <c r="Q1740" s="6" t="b">
        <v>0</v>
      </c>
      <c r="R1740" s="6" t="str">
        <f t="shared" si="11"/>
        <v/>
      </c>
      <c r="S1740" s="6"/>
    </row>
    <row r="1741">
      <c r="A1741" s="6"/>
      <c r="B1741" s="6"/>
      <c r="C1741" s="6"/>
      <c r="D1741" s="6"/>
      <c r="E1741" s="6"/>
      <c r="F1741" s="6"/>
      <c r="G1741" s="6"/>
      <c r="H1741" s="6"/>
      <c r="I1741" s="6"/>
      <c r="J1741" s="6"/>
      <c r="K1741" s="84"/>
      <c r="L1741" s="84"/>
      <c r="M1741" s="6" t="str">
        <f>IF(OR(ISBLANK($K1741),ISBLANK($L1741)),"",IF(NETWORKDAYS($K1741,$K1741,Listas!$H$2:$H$111)=0,"Error fecha inicial",IF(NETWORKDAYS($L1741,$L1741,Listas!$H$2:$H$111)=0,"Error fecha final",IF(OR(HOUR($K1741)&lt;Listas!$F$2,AND(HOUR($K1741)&gt;Listas!$F$3,HOUR($K1741)&lt;Listas!$F$4),HOUR($K1741)&gt;Listas!$F$5),"Error hora, fecha inicial",IF(OR(HOUR($L1741)&lt;Listas!$F$2,AND(HOUR($L1741)&gt;Listas!$F$3,HOUR($L1741)&lt;Listas!$F$4),HOUR($L1741)&gt;Listas!$F$5),"Error hora, fecha final",IF(AND($L1741-$K1741&gt;0,$L1741-$K1741&lt;=0.42),(IF(AND(AND(HOUR($K1741)&gt;=Listas!$F$2,HOUR($K1741)&lt;=Listas!$F$3),AND(HOUR($L1741)&gt;=Listas!$F$2,HOUR($L1741)&lt;=Listas!$F$3)),(HOUR($L1741)-HOUR($K1741)),IF(AND(AND(HOUR($K1741)&gt;=Listas!$F$4,HOUR($K1741)&lt;=Listas!$F$5),AND(HOUR($L1741)&gt;=Listas!$F$4,HOUR($L1741)&lt;=Listas!$F$5)),(HOUR($L1741)-HOUR($K1741)),IF(AND(AND(HOUR($K1741)&gt;=Listas!$F$2,HOUR($K1741)&lt;=Listas!$F$3),AND(HOUR($L1741)&gt;=Listas!$F$4,HOUR($L1741)&lt;=Listas!$F$5)),((Listas!$F$3-HOUR($K1741)))+((HOUR($L1741)-Listas!$F$4)),0)))),IF(AND($L1741-$K1741&gt;0.42,$L1741-$K1741&lt;=1.42),(IF(AND(HOUR($K1741)&gt;=Listas!$F$2,HOUR($K1741)&lt;=Listas!$F$3),(Listas!$F$3-HOUR($K1741)+4),IF(AND(HOUR($K1741)&gt;=Listas!$F$4,HOUR($K1741)&lt;=Listas!$F$5),(Listas!$F$5-HOUR($K1741)),0))+IF(AND(HOUR($L1741)&gt;=Listas!$F$2,HOUR($L1741)&lt;=Listas!$F$3),(HOUR($L1741)-Listas!$F$2),IF(AND(HOUR($L1741)&gt;=Listas!$F$4,HOUR($L1741)&lt;=Listas!$F$5),(HOUR($L1741)-Listas!$F$4+4),0))),IF(($L1741-$K1741&gt;1.42),(IF(AND(HOUR($K1741)&gt;=Listas!$F$2,HOUR($K1741)&lt;=Listas!$F$3),(Listas!$F$3-HOUR($K1741)+4)+IF(AND(HOUR($L1741)&gt;=Listas!$F$2,HOUR($L1741)&lt;=Listas!$F$3),(HOUR($L1741)-Listas!$F$2)+NETWORKDAYS($K1741+1,$L1741-1,Listas!$H$2:$H$112)*Listas!$F$6,IF(AND(HOUR($L1741)&gt;=Listas!$F$4,HOUR($L1741)&lt;=Listas!$F$5),(HOUR($L1741)-Listas!$F$4+4)+NETWORKDAYS($K1741+1,$L1741-1,Listas!$H$2:$H$111)*Listas!$F$6,0)),IF(AND(HOUR($K1741)&gt;=Listas!$F$4,HOUR($K1741)&lt;=Listas!$F$5),(Listas!$F$5-HOUR($K1741))+IF(AND(HOUR($L1741)&gt;=Listas!$F$2,HOUR($L1741)&lt;=Listas!$F$3),(HOUR($L1741)-Listas!$F$2)+NETWORKDAYS($K1741+1,$L1741-1,Listas!$H$2:$H$111)*Listas!$F$6,(HOUR($L1741)-Listas!$F$4+4)+NETWORKDAYS($K1741+1,$L1741-1,Listas!$H$2:$H$111)*Listas!$F$6)))),IF(($L1741-$K1741)&lt;0,"Fecha inicial mayor a fecha final",0)))))))))</f>
        <v/>
      </c>
      <c r="N1741" s="6" t="str">
        <f t="shared" si="1"/>
        <v/>
      </c>
      <c r="O1741" s="6"/>
      <c r="P1741" s="6"/>
      <c r="Q1741" s="6" t="b">
        <v>0</v>
      </c>
      <c r="R1741" s="6" t="str">
        <f t="shared" si="11"/>
        <v/>
      </c>
      <c r="S1741" s="6"/>
    </row>
    <row r="1742">
      <c r="A1742" s="6"/>
      <c r="B1742" s="6"/>
      <c r="C1742" s="6"/>
      <c r="D1742" s="6"/>
      <c r="E1742" s="6"/>
      <c r="F1742" s="6"/>
      <c r="G1742" s="6"/>
      <c r="H1742" s="6"/>
      <c r="I1742" s="6"/>
      <c r="J1742" s="6"/>
      <c r="K1742" s="84"/>
      <c r="L1742" s="84"/>
      <c r="M1742" s="6" t="str">
        <f>IF(OR(ISBLANK($K1742),ISBLANK($L1742)),"",IF(NETWORKDAYS($K1742,$K1742,Listas!$H$2:$H$111)=0,"Error fecha inicial",IF(NETWORKDAYS($L1742,$L1742,Listas!$H$2:$H$111)=0,"Error fecha final",IF(OR(HOUR($K1742)&lt;Listas!$F$2,AND(HOUR($K1742)&gt;Listas!$F$3,HOUR($K1742)&lt;Listas!$F$4),HOUR($K1742)&gt;Listas!$F$5),"Error hora, fecha inicial",IF(OR(HOUR($L1742)&lt;Listas!$F$2,AND(HOUR($L1742)&gt;Listas!$F$3,HOUR($L1742)&lt;Listas!$F$4),HOUR($L1742)&gt;Listas!$F$5),"Error hora, fecha final",IF(AND($L1742-$K1742&gt;0,$L1742-$K1742&lt;=0.42),(IF(AND(AND(HOUR($K1742)&gt;=Listas!$F$2,HOUR($K1742)&lt;=Listas!$F$3),AND(HOUR($L1742)&gt;=Listas!$F$2,HOUR($L1742)&lt;=Listas!$F$3)),(HOUR($L1742)-HOUR($K1742)),IF(AND(AND(HOUR($K1742)&gt;=Listas!$F$4,HOUR($K1742)&lt;=Listas!$F$5),AND(HOUR($L1742)&gt;=Listas!$F$4,HOUR($L1742)&lt;=Listas!$F$5)),(HOUR($L1742)-HOUR($K1742)),IF(AND(AND(HOUR($K1742)&gt;=Listas!$F$2,HOUR($K1742)&lt;=Listas!$F$3),AND(HOUR($L1742)&gt;=Listas!$F$4,HOUR($L1742)&lt;=Listas!$F$5)),((Listas!$F$3-HOUR($K1742)))+((HOUR($L1742)-Listas!$F$4)),0)))),IF(AND($L1742-$K1742&gt;0.42,$L1742-$K1742&lt;=1.42),(IF(AND(HOUR($K1742)&gt;=Listas!$F$2,HOUR($K1742)&lt;=Listas!$F$3),(Listas!$F$3-HOUR($K1742)+4),IF(AND(HOUR($K1742)&gt;=Listas!$F$4,HOUR($K1742)&lt;=Listas!$F$5),(Listas!$F$5-HOUR($K1742)),0))+IF(AND(HOUR($L1742)&gt;=Listas!$F$2,HOUR($L1742)&lt;=Listas!$F$3),(HOUR($L1742)-Listas!$F$2),IF(AND(HOUR($L1742)&gt;=Listas!$F$4,HOUR($L1742)&lt;=Listas!$F$5),(HOUR($L1742)-Listas!$F$4+4),0))),IF(($L1742-$K1742&gt;1.42),(IF(AND(HOUR($K1742)&gt;=Listas!$F$2,HOUR($K1742)&lt;=Listas!$F$3),(Listas!$F$3-HOUR($K1742)+4)+IF(AND(HOUR($L1742)&gt;=Listas!$F$2,HOUR($L1742)&lt;=Listas!$F$3),(HOUR($L1742)-Listas!$F$2)+NETWORKDAYS($K1742+1,$L1742-1,Listas!$H$2:$H$112)*Listas!$F$6,IF(AND(HOUR($L1742)&gt;=Listas!$F$4,HOUR($L1742)&lt;=Listas!$F$5),(HOUR($L1742)-Listas!$F$4+4)+NETWORKDAYS($K1742+1,$L1742-1,Listas!$H$2:$H$111)*Listas!$F$6,0)),IF(AND(HOUR($K1742)&gt;=Listas!$F$4,HOUR($K1742)&lt;=Listas!$F$5),(Listas!$F$5-HOUR($K1742))+IF(AND(HOUR($L1742)&gt;=Listas!$F$2,HOUR($L1742)&lt;=Listas!$F$3),(HOUR($L1742)-Listas!$F$2)+NETWORKDAYS($K1742+1,$L1742-1,Listas!$H$2:$H$111)*Listas!$F$6,(HOUR($L1742)-Listas!$F$4+4)+NETWORKDAYS($K1742+1,$L1742-1,Listas!$H$2:$H$111)*Listas!$F$6)))),IF(($L1742-$K1742)&lt;0,"Fecha inicial mayor a fecha final",0)))))))))</f>
        <v/>
      </c>
      <c r="N1742" s="6" t="str">
        <f t="shared" si="1"/>
        <v/>
      </c>
      <c r="O1742" s="6"/>
      <c r="P1742" s="6"/>
      <c r="Q1742" s="6" t="b">
        <v>0</v>
      </c>
      <c r="R1742" s="6" t="str">
        <f t="shared" si="11"/>
        <v/>
      </c>
      <c r="S1742" s="6"/>
    </row>
    <row r="1743">
      <c r="A1743" s="6"/>
      <c r="B1743" s="6"/>
      <c r="C1743" s="6"/>
      <c r="D1743" s="6"/>
      <c r="E1743" s="6"/>
      <c r="F1743" s="6"/>
      <c r="G1743" s="6"/>
      <c r="H1743" s="6"/>
      <c r="I1743" s="6"/>
      <c r="J1743" s="6"/>
      <c r="K1743" s="84"/>
      <c r="L1743" s="84"/>
      <c r="M1743" s="6" t="str">
        <f>IF(OR(ISBLANK($K1743),ISBLANK($L1743)),"",IF(NETWORKDAYS($K1743,$K1743,Listas!$H$2:$H$111)=0,"Error fecha inicial",IF(NETWORKDAYS($L1743,$L1743,Listas!$H$2:$H$111)=0,"Error fecha final",IF(OR(HOUR($K1743)&lt;Listas!$F$2,AND(HOUR($K1743)&gt;Listas!$F$3,HOUR($K1743)&lt;Listas!$F$4),HOUR($K1743)&gt;Listas!$F$5),"Error hora, fecha inicial",IF(OR(HOUR($L1743)&lt;Listas!$F$2,AND(HOUR($L1743)&gt;Listas!$F$3,HOUR($L1743)&lt;Listas!$F$4),HOUR($L1743)&gt;Listas!$F$5),"Error hora, fecha final",IF(AND($L1743-$K1743&gt;0,$L1743-$K1743&lt;=0.42),(IF(AND(AND(HOUR($K1743)&gt;=Listas!$F$2,HOUR($K1743)&lt;=Listas!$F$3),AND(HOUR($L1743)&gt;=Listas!$F$2,HOUR($L1743)&lt;=Listas!$F$3)),(HOUR($L1743)-HOUR($K1743)),IF(AND(AND(HOUR($K1743)&gt;=Listas!$F$4,HOUR($K1743)&lt;=Listas!$F$5),AND(HOUR($L1743)&gt;=Listas!$F$4,HOUR($L1743)&lt;=Listas!$F$5)),(HOUR($L1743)-HOUR($K1743)),IF(AND(AND(HOUR($K1743)&gt;=Listas!$F$2,HOUR($K1743)&lt;=Listas!$F$3),AND(HOUR($L1743)&gt;=Listas!$F$4,HOUR($L1743)&lt;=Listas!$F$5)),((Listas!$F$3-HOUR($K1743)))+((HOUR($L1743)-Listas!$F$4)),0)))),IF(AND($L1743-$K1743&gt;0.42,$L1743-$K1743&lt;=1.42),(IF(AND(HOUR($K1743)&gt;=Listas!$F$2,HOUR($K1743)&lt;=Listas!$F$3),(Listas!$F$3-HOUR($K1743)+4),IF(AND(HOUR($K1743)&gt;=Listas!$F$4,HOUR($K1743)&lt;=Listas!$F$5),(Listas!$F$5-HOUR($K1743)),0))+IF(AND(HOUR($L1743)&gt;=Listas!$F$2,HOUR($L1743)&lt;=Listas!$F$3),(HOUR($L1743)-Listas!$F$2),IF(AND(HOUR($L1743)&gt;=Listas!$F$4,HOUR($L1743)&lt;=Listas!$F$5),(HOUR($L1743)-Listas!$F$4+4),0))),IF(($L1743-$K1743&gt;1.42),(IF(AND(HOUR($K1743)&gt;=Listas!$F$2,HOUR($K1743)&lt;=Listas!$F$3),(Listas!$F$3-HOUR($K1743)+4)+IF(AND(HOUR($L1743)&gt;=Listas!$F$2,HOUR($L1743)&lt;=Listas!$F$3),(HOUR($L1743)-Listas!$F$2)+NETWORKDAYS($K1743+1,$L1743-1,Listas!$H$2:$H$112)*Listas!$F$6,IF(AND(HOUR($L1743)&gt;=Listas!$F$4,HOUR($L1743)&lt;=Listas!$F$5),(HOUR($L1743)-Listas!$F$4+4)+NETWORKDAYS($K1743+1,$L1743-1,Listas!$H$2:$H$111)*Listas!$F$6,0)),IF(AND(HOUR($K1743)&gt;=Listas!$F$4,HOUR($K1743)&lt;=Listas!$F$5),(Listas!$F$5-HOUR($K1743))+IF(AND(HOUR($L1743)&gt;=Listas!$F$2,HOUR($L1743)&lt;=Listas!$F$3),(HOUR($L1743)-Listas!$F$2)+NETWORKDAYS($K1743+1,$L1743-1,Listas!$H$2:$H$111)*Listas!$F$6,(HOUR($L1743)-Listas!$F$4+4)+NETWORKDAYS($K1743+1,$L1743-1,Listas!$H$2:$H$111)*Listas!$F$6)))),IF(($L1743-$K1743)&lt;0,"Fecha inicial mayor a fecha final",0)))))))))</f>
        <v/>
      </c>
      <c r="N1743" s="6" t="str">
        <f t="shared" si="1"/>
        <v/>
      </c>
      <c r="O1743" s="6"/>
      <c r="P1743" s="6"/>
      <c r="Q1743" s="6" t="b">
        <v>0</v>
      </c>
      <c r="R1743" s="6" t="str">
        <f t="shared" si="11"/>
        <v/>
      </c>
      <c r="S1743" s="6"/>
    </row>
    <row r="1744">
      <c r="A1744" s="6"/>
      <c r="B1744" s="6"/>
      <c r="C1744" s="6"/>
      <c r="D1744" s="6"/>
      <c r="E1744" s="6"/>
      <c r="F1744" s="6"/>
      <c r="G1744" s="6"/>
      <c r="H1744" s="6"/>
      <c r="I1744" s="6"/>
      <c r="J1744" s="6"/>
      <c r="K1744" s="84"/>
      <c r="L1744" s="84"/>
      <c r="M1744" s="6" t="str">
        <f>IF(OR(ISBLANK($K1744),ISBLANK($L1744)),"",IF(NETWORKDAYS($K1744,$K1744,Listas!$H$2:$H$111)=0,"Error fecha inicial",IF(NETWORKDAYS($L1744,$L1744,Listas!$H$2:$H$111)=0,"Error fecha final",IF(OR(HOUR($K1744)&lt;Listas!$F$2,AND(HOUR($K1744)&gt;Listas!$F$3,HOUR($K1744)&lt;Listas!$F$4),HOUR($K1744)&gt;Listas!$F$5),"Error hora, fecha inicial",IF(OR(HOUR($L1744)&lt;Listas!$F$2,AND(HOUR($L1744)&gt;Listas!$F$3,HOUR($L1744)&lt;Listas!$F$4),HOUR($L1744)&gt;Listas!$F$5),"Error hora, fecha final",IF(AND($L1744-$K1744&gt;0,$L1744-$K1744&lt;=0.42),(IF(AND(AND(HOUR($K1744)&gt;=Listas!$F$2,HOUR($K1744)&lt;=Listas!$F$3),AND(HOUR($L1744)&gt;=Listas!$F$2,HOUR($L1744)&lt;=Listas!$F$3)),(HOUR($L1744)-HOUR($K1744)),IF(AND(AND(HOUR($K1744)&gt;=Listas!$F$4,HOUR($K1744)&lt;=Listas!$F$5),AND(HOUR($L1744)&gt;=Listas!$F$4,HOUR($L1744)&lt;=Listas!$F$5)),(HOUR($L1744)-HOUR($K1744)),IF(AND(AND(HOUR($K1744)&gt;=Listas!$F$2,HOUR($K1744)&lt;=Listas!$F$3),AND(HOUR($L1744)&gt;=Listas!$F$4,HOUR($L1744)&lt;=Listas!$F$5)),((Listas!$F$3-HOUR($K1744)))+((HOUR($L1744)-Listas!$F$4)),0)))),IF(AND($L1744-$K1744&gt;0.42,$L1744-$K1744&lt;=1.42),(IF(AND(HOUR($K1744)&gt;=Listas!$F$2,HOUR($K1744)&lt;=Listas!$F$3),(Listas!$F$3-HOUR($K1744)+4),IF(AND(HOUR($K1744)&gt;=Listas!$F$4,HOUR($K1744)&lt;=Listas!$F$5),(Listas!$F$5-HOUR($K1744)),0))+IF(AND(HOUR($L1744)&gt;=Listas!$F$2,HOUR($L1744)&lt;=Listas!$F$3),(HOUR($L1744)-Listas!$F$2),IF(AND(HOUR($L1744)&gt;=Listas!$F$4,HOUR($L1744)&lt;=Listas!$F$5),(HOUR($L1744)-Listas!$F$4+4),0))),IF(($L1744-$K1744&gt;1.42),(IF(AND(HOUR($K1744)&gt;=Listas!$F$2,HOUR($K1744)&lt;=Listas!$F$3),(Listas!$F$3-HOUR($K1744)+4)+IF(AND(HOUR($L1744)&gt;=Listas!$F$2,HOUR($L1744)&lt;=Listas!$F$3),(HOUR($L1744)-Listas!$F$2)+NETWORKDAYS($K1744+1,$L1744-1,Listas!$H$2:$H$112)*Listas!$F$6,IF(AND(HOUR($L1744)&gt;=Listas!$F$4,HOUR($L1744)&lt;=Listas!$F$5),(HOUR($L1744)-Listas!$F$4+4)+NETWORKDAYS($K1744+1,$L1744-1,Listas!$H$2:$H$111)*Listas!$F$6,0)),IF(AND(HOUR($K1744)&gt;=Listas!$F$4,HOUR($K1744)&lt;=Listas!$F$5),(Listas!$F$5-HOUR($K1744))+IF(AND(HOUR($L1744)&gt;=Listas!$F$2,HOUR($L1744)&lt;=Listas!$F$3),(HOUR($L1744)-Listas!$F$2)+NETWORKDAYS($K1744+1,$L1744-1,Listas!$H$2:$H$111)*Listas!$F$6,(HOUR($L1744)-Listas!$F$4+4)+NETWORKDAYS($K1744+1,$L1744-1,Listas!$H$2:$H$111)*Listas!$F$6)))),IF(($L1744-$K1744)&lt;0,"Fecha inicial mayor a fecha final",0)))))))))</f>
        <v/>
      </c>
      <c r="N1744" s="6" t="str">
        <f t="shared" si="1"/>
        <v/>
      </c>
      <c r="O1744" s="6"/>
      <c r="P1744" s="6"/>
      <c r="Q1744" s="6" t="b">
        <v>0</v>
      </c>
      <c r="R1744" s="6" t="str">
        <f t="shared" si="11"/>
        <v/>
      </c>
      <c r="S1744" s="6"/>
    </row>
    <row r="1745">
      <c r="A1745" s="6"/>
      <c r="B1745" s="6"/>
      <c r="C1745" s="6"/>
      <c r="D1745" s="6"/>
      <c r="E1745" s="6"/>
      <c r="F1745" s="6"/>
      <c r="G1745" s="6"/>
      <c r="H1745" s="6"/>
      <c r="I1745" s="6"/>
      <c r="J1745" s="6"/>
      <c r="K1745" s="84"/>
      <c r="L1745" s="84"/>
      <c r="M1745" s="6" t="str">
        <f>IF(OR(ISBLANK($K1745),ISBLANK($L1745)),"",IF(NETWORKDAYS($K1745,$K1745,Listas!$H$2:$H$111)=0,"Error fecha inicial",IF(NETWORKDAYS($L1745,$L1745,Listas!$H$2:$H$111)=0,"Error fecha final",IF(OR(HOUR($K1745)&lt;Listas!$F$2,AND(HOUR($K1745)&gt;Listas!$F$3,HOUR($K1745)&lt;Listas!$F$4),HOUR($K1745)&gt;Listas!$F$5),"Error hora, fecha inicial",IF(OR(HOUR($L1745)&lt;Listas!$F$2,AND(HOUR($L1745)&gt;Listas!$F$3,HOUR($L1745)&lt;Listas!$F$4),HOUR($L1745)&gt;Listas!$F$5),"Error hora, fecha final",IF(AND($L1745-$K1745&gt;0,$L1745-$K1745&lt;=0.42),(IF(AND(AND(HOUR($K1745)&gt;=Listas!$F$2,HOUR($K1745)&lt;=Listas!$F$3),AND(HOUR($L1745)&gt;=Listas!$F$2,HOUR($L1745)&lt;=Listas!$F$3)),(HOUR($L1745)-HOUR($K1745)),IF(AND(AND(HOUR($K1745)&gt;=Listas!$F$4,HOUR($K1745)&lt;=Listas!$F$5),AND(HOUR($L1745)&gt;=Listas!$F$4,HOUR($L1745)&lt;=Listas!$F$5)),(HOUR($L1745)-HOUR($K1745)),IF(AND(AND(HOUR($K1745)&gt;=Listas!$F$2,HOUR($K1745)&lt;=Listas!$F$3),AND(HOUR($L1745)&gt;=Listas!$F$4,HOUR($L1745)&lt;=Listas!$F$5)),((Listas!$F$3-HOUR($K1745)))+((HOUR($L1745)-Listas!$F$4)),0)))),IF(AND($L1745-$K1745&gt;0.42,$L1745-$K1745&lt;=1.42),(IF(AND(HOUR($K1745)&gt;=Listas!$F$2,HOUR($K1745)&lt;=Listas!$F$3),(Listas!$F$3-HOUR($K1745)+4),IF(AND(HOUR($K1745)&gt;=Listas!$F$4,HOUR($K1745)&lt;=Listas!$F$5),(Listas!$F$5-HOUR($K1745)),0))+IF(AND(HOUR($L1745)&gt;=Listas!$F$2,HOUR($L1745)&lt;=Listas!$F$3),(HOUR($L1745)-Listas!$F$2),IF(AND(HOUR($L1745)&gt;=Listas!$F$4,HOUR($L1745)&lt;=Listas!$F$5),(HOUR($L1745)-Listas!$F$4+4),0))),IF(($L1745-$K1745&gt;1.42),(IF(AND(HOUR($K1745)&gt;=Listas!$F$2,HOUR($K1745)&lt;=Listas!$F$3),(Listas!$F$3-HOUR($K1745)+4)+IF(AND(HOUR($L1745)&gt;=Listas!$F$2,HOUR($L1745)&lt;=Listas!$F$3),(HOUR($L1745)-Listas!$F$2)+NETWORKDAYS($K1745+1,$L1745-1,Listas!$H$2:$H$112)*Listas!$F$6,IF(AND(HOUR($L1745)&gt;=Listas!$F$4,HOUR($L1745)&lt;=Listas!$F$5),(HOUR($L1745)-Listas!$F$4+4)+NETWORKDAYS($K1745+1,$L1745-1,Listas!$H$2:$H$111)*Listas!$F$6,0)),IF(AND(HOUR($K1745)&gt;=Listas!$F$4,HOUR($K1745)&lt;=Listas!$F$5),(Listas!$F$5-HOUR($K1745))+IF(AND(HOUR($L1745)&gt;=Listas!$F$2,HOUR($L1745)&lt;=Listas!$F$3),(HOUR($L1745)-Listas!$F$2)+NETWORKDAYS($K1745+1,$L1745-1,Listas!$H$2:$H$111)*Listas!$F$6,(HOUR($L1745)-Listas!$F$4+4)+NETWORKDAYS($K1745+1,$L1745-1,Listas!$H$2:$H$111)*Listas!$F$6)))),IF(($L1745-$K1745)&lt;0,"Fecha inicial mayor a fecha final",0)))))))))</f>
        <v/>
      </c>
      <c r="N1745" s="6" t="str">
        <f t="shared" si="1"/>
        <v/>
      </c>
      <c r="O1745" s="6"/>
      <c r="P1745" s="6"/>
      <c r="Q1745" s="6" t="b">
        <v>0</v>
      </c>
      <c r="R1745" s="6" t="str">
        <f t="shared" si="11"/>
        <v/>
      </c>
      <c r="S1745" s="6"/>
    </row>
    <row r="1746">
      <c r="A1746" s="6"/>
      <c r="B1746" s="6"/>
      <c r="C1746" s="6"/>
      <c r="D1746" s="6"/>
      <c r="E1746" s="6"/>
      <c r="F1746" s="6"/>
      <c r="G1746" s="6"/>
      <c r="H1746" s="6"/>
      <c r="I1746" s="6"/>
      <c r="J1746" s="6"/>
      <c r="K1746" s="84"/>
      <c r="L1746" s="84"/>
      <c r="M1746" s="6" t="str">
        <f>IF(OR(ISBLANK($K1746),ISBLANK($L1746)),"",IF(NETWORKDAYS($K1746,$K1746,Listas!$H$2:$H$111)=0,"Error fecha inicial",IF(NETWORKDAYS($L1746,$L1746,Listas!$H$2:$H$111)=0,"Error fecha final",IF(OR(HOUR($K1746)&lt;Listas!$F$2,AND(HOUR($K1746)&gt;Listas!$F$3,HOUR($K1746)&lt;Listas!$F$4),HOUR($K1746)&gt;Listas!$F$5),"Error hora, fecha inicial",IF(OR(HOUR($L1746)&lt;Listas!$F$2,AND(HOUR($L1746)&gt;Listas!$F$3,HOUR($L1746)&lt;Listas!$F$4),HOUR($L1746)&gt;Listas!$F$5),"Error hora, fecha final",IF(AND($L1746-$K1746&gt;0,$L1746-$K1746&lt;=0.42),(IF(AND(AND(HOUR($K1746)&gt;=Listas!$F$2,HOUR($K1746)&lt;=Listas!$F$3),AND(HOUR($L1746)&gt;=Listas!$F$2,HOUR($L1746)&lt;=Listas!$F$3)),(HOUR($L1746)-HOUR($K1746)),IF(AND(AND(HOUR($K1746)&gt;=Listas!$F$4,HOUR($K1746)&lt;=Listas!$F$5),AND(HOUR($L1746)&gt;=Listas!$F$4,HOUR($L1746)&lt;=Listas!$F$5)),(HOUR($L1746)-HOUR($K1746)),IF(AND(AND(HOUR($K1746)&gt;=Listas!$F$2,HOUR($K1746)&lt;=Listas!$F$3),AND(HOUR($L1746)&gt;=Listas!$F$4,HOUR($L1746)&lt;=Listas!$F$5)),((Listas!$F$3-HOUR($K1746)))+((HOUR($L1746)-Listas!$F$4)),0)))),IF(AND($L1746-$K1746&gt;0.42,$L1746-$K1746&lt;=1.42),(IF(AND(HOUR($K1746)&gt;=Listas!$F$2,HOUR($K1746)&lt;=Listas!$F$3),(Listas!$F$3-HOUR($K1746)+4),IF(AND(HOUR($K1746)&gt;=Listas!$F$4,HOUR($K1746)&lt;=Listas!$F$5),(Listas!$F$5-HOUR($K1746)),0))+IF(AND(HOUR($L1746)&gt;=Listas!$F$2,HOUR($L1746)&lt;=Listas!$F$3),(HOUR($L1746)-Listas!$F$2),IF(AND(HOUR($L1746)&gt;=Listas!$F$4,HOUR($L1746)&lt;=Listas!$F$5),(HOUR($L1746)-Listas!$F$4+4),0))),IF(($L1746-$K1746&gt;1.42),(IF(AND(HOUR($K1746)&gt;=Listas!$F$2,HOUR($K1746)&lt;=Listas!$F$3),(Listas!$F$3-HOUR($K1746)+4)+IF(AND(HOUR($L1746)&gt;=Listas!$F$2,HOUR($L1746)&lt;=Listas!$F$3),(HOUR($L1746)-Listas!$F$2)+NETWORKDAYS($K1746+1,$L1746-1,Listas!$H$2:$H$112)*Listas!$F$6,IF(AND(HOUR($L1746)&gt;=Listas!$F$4,HOUR($L1746)&lt;=Listas!$F$5),(HOUR($L1746)-Listas!$F$4+4)+NETWORKDAYS($K1746+1,$L1746-1,Listas!$H$2:$H$111)*Listas!$F$6,0)),IF(AND(HOUR($K1746)&gt;=Listas!$F$4,HOUR($K1746)&lt;=Listas!$F$5),(Listas!$F$5-HOUR($K1746))+IF(AND(HOUR($L1746)&gt;=Listas!$F$2,HOUR($L1746)&lt;=Listas!$F$3),(HOUR($L1746)-Listas!$F$2)+NETWORKDAYS($K1746+1,$L1746-1,Listas!$H$2:$H$111)*Listas!$F$6,(HOUR($L1746)-Listas!$F$4+4)+NETWORKDAYS($K1746+1,$L1746-1,Listas!$H$2:$H$111)*Listas!$F$6)))),IF(($L1746-$K1746)&lt;0,"Fecha inicial mayor a fecha final",0)))))))))</f>
        <v/>
      </c>
      <c r="N1746" s="6" t="str">
        <f t="shared" si="1"/>
        <v/>
      </c>
      <c r="O1746" s="6"/>
      <c r="P1746" s="6"/>
      <c r="Q1746" s="6" t="b">
        <v>0</v>
      </c>
      <c r="R1746" s="6" t="str">
        <f t="shared" si="11"/>
        <v/>
      </c>
      <c r="S1746" s="6"/>
    </row>
    <row r="1747">
      <c r="A1747" s="6"/>
      <c r="B1747" s="6"/>
      <c r="C1747" s="6"/>
      <c r="D1747" s="6"/>
      <c r="E1747" s="6"/>
      <c r="F1747" s="6"/>
      <c r="G1747" s="6"/>
      <c r="H1747" s="6"/>
      <c r="I1747" s="6"/>
      <c r="J1747" s="6"/>
      <c r="K1747" s="84"/>
      <c r="L1747" s="84"/>
      <c r="M1747" s="6" t="str">
        <f>IF(OR(ISBLANK($K1747),ISBLANK($L1747)),"",IF(NETWORKDAYS($K1747,$K1747,Listas!$H$2:$H$111)=0,"Error fecha inicial",IF(NETWORKDAYS($L1747,$L1747,Listas!$H$2:$H$111)=0,"Error fecha final",IF(OR(HOUR($K1747)&lt;Listas!$F$2,AND(HOUR($K1747)&gt;Listas!$F$3,HOUR($K1747)&lt;Listas!$F$4),HOUR($K1747)&gt;Listas!$F$5),"Error hora, fecha inicial",IF(OR(HOUR($L1747)&lt;Listas!$F$2,AND(HOUR($L1747)&gt;Listas!$F$3,HOUR($L1747)&lt;Listas!$F$4),HOUR($L1747)&gt;Listas!$F$5),"Error hora, fecha final",IF(AND($L1747-$K1747&gt;0,$L1747-$K1747&lt;=0.42),(IF(AND(AND(HOUR($K1747)&gt;=Listas!$F$2,HOUR($K1747)&lt;=Listas!$F$3),AND(HOUR($L1747)&gt;=Listas!$F$2,HOUR($L1747)&lt;=Listas!$F$3)),(HOUR($L1747)-HOUR($K1747)),IF(AND(AND(HOUR($K1747)&gt;=Listas!$F$4,HOUR($K1747)&lt;=Listas!$F$5),AND(HOUR($L1747)&gt;=Listas!$F$4,HOUR($L1747)&lt;=Listas!$F$5)),(HOUR($L1747)-HOUR($K1747)),IF(AND(AND(HOUR($K1747)&gt;=Listas!$F$2,HOUR($K1747)&lt;=Listas!$F$3),AND(HOUR($L1747)&gt;=Listas!$F$4,HOUR($L1747)&lt;=Listas!$F$5)),((Listas!$F$3-HOUR($K1747)))+((HOUR($L1747)-Listas!$F$4)),0)))),IF(AND($L1747-$K1747&gt;0.42,$L1747-$K1747&lt;=1.42),(IF(AND(HOUR($K1747)&gt;=Listas!$F$2,HOUR($K1747)&lt;=Listas!$F$3),(Listas!$F$3-HOUR($K1747)+4),IF(AND(HOUR($K1747)&gt;=Listas!$F$4,HOUR($K1747)&lt;=Listas!$F$5),(Listas!$F$5-HOUR($K1747)),0))+IF(AND(HOUR($L1747)&gt;=Listas!$F$2,HOUR($L1747)&lt;=Listas!$F$3),(HOUR($L1747)-Listas!$F$2),IF(AND(HOUR($L1747)&gt;=Listas!$F$4,HOUR($L1747)&lt;=Listas!$F$5),(HOUR($L1747)-Listas!$F$4+4),0))),IF(($L1747-$K1747&gt;1.42),(IF(AND(HOUR($K1747)&gt;=Listas!$F$2,HOUR($K1747)&lt;=Listas!$F$3),(Listas!$F$3-HOUR($K1747)+4)+IF(AND(HOUR($L1747)&gt;=Listas!$F$2,HOUR($L1747)&lt;=Listas!$F$3),(HOUR($L1747)-Listas!$F$2)+NETWORKDAYS($K1747+1,$L1747-1,Listas!$H$2:$H$112)*Listas!$F$6,IF(AND(HOUR($L1747)&gt;=Listas!$F$4,HOUR($L1747)&lt;=Listas!$F$5),(HOUR($L1747)-Listas!$F$4+4)+NETWORKDAYS($K1747+1,$L1747-1,Listas!$H$2:$H$111)*Listas!$F$6,0)),IF(AND(HOUR($K1747)&gt;=Listas!$F$4,HOUR($K1747)&lt;=Listas!$F$5),(Listas!$F$5-HOUR($K1747))+IF(AND(HOUR($L1747)&gt;=Listas!$F$2,HOUR($L1747)&lt;=Listas!$F$3),(HOUR($L1747)-Listas!$F$2)+NETWORKDAYS($K1747+1,$L1747-1,Listas!$H$2:$H$111)*Listas!$F$6,(HOUR($L1747)-Listas!$F$4+4)+NETWORKDAYS($K1747+1,$L1747-1,Listas!$H$2:$H$111)*Listas!$F$6)))),IF(($L1747-$K1747)&lt;0,"Fecha inicial mayor a fecha final",0)))))))))</f>
        <v/>
      </c>
      <c r="N1747" s="6" t="str">
        <f t="shared" si="1"/>
        <v/>
      </c>
      <c r="O1747" s="6"/>
      <c r="P1747" s="6"/>
      <c r="Q1747" s="6" t="b">
        <v>0</v>
      </c>
      <c r="R1747" s="6" t="str">
        <f t="shared" si="11"/>
        <v/>
      </c>
      <c r="S1747" s="6"/>
    </row>
    <row r="1748">
      <c r="A1748" s="6"/>
      <c r="B1748" s="6"/>
      <c r="C1748" s="6"/>
      <c r="D1748" s="6"/>
      <c r="E1748" s="6"/>
      <c r="F1748" s="6"/>
      <c r="G1748" s="6"/>
      <c r="H1748" s="6"/>
      <c r="I1748" s="6"/>
      <c r="J1748" s="6"/>
      <c r="K1748" s="84"/>
      <c r="L1748" s="84"/>
      <c r="M1748" s="6" t="str">
        <f>IF(OR(ISBLANK($K1748),ISBLANK($L1748)),"",IF(NETWORKDAYS($K1748,$K1748,Listas!$H$2:$H$111)=0,"Error fecha inicial",IF(NETWORKDAYS($L1748,$L1748,Listas!$H$2:$H$111)=0,"Error fecha final",IF(OR(HOUR($K1748)&lt;Listas!$F$2,AND(HOUR($K1748)&gt;Listas!$F$3,HOUR($K1748)&lt;Listas!$F$4),HOUR($K1748)&gt;Listas!$F$5),"Error hora, fecha inicial",IF(OR(HOUR($L1748)&lt;Listas!$F$2,AND(HOUR($L1748)&gt;Listas!$F$3,HOUR($L1748)&lt;Listas!$F$4),HOUR($L1748)&gt;Listas!$F$5),"Error hora, fecha final",IF(AND($L1748-$K1748&gt;0,$L1748-$K1748&lt;=0.42),(IF(AND(AND(HOUR($K1748)&gt;=Listas!$F$2,HOUR($K1748)&lt;=Listas!$F$3),AND(HOUR($L1748)&gt;=Listas!$F$2,HOUR($L1748)&lt;=Listas!$F$3)),(HOUR($L1748)-HOUR($K1748)),IF(AND(AND(HOUR($K1748)&gt;=Listas!$F$4,HOUR($K1748)&lt;=Listas!$F$5),AND(HOUR($L1748)&gt;=Listas!$F$4,HOUR($L1748)&lt;=Listas!$F$5)),(HOUR($L1748)-HOUR($K1748)),IF(AND(AND(HOUR($K1748)&gt;=Listas!$F$2,HOUR($K1748)&lt;=Listas!$F$3),AND(HOUR($L1748)&gt;=Listas!$F$4,HOUR($L1748)&lt;=Listas!$F$5)),((Listas!$F$3-HOUR($K1748)))+((HOUR($L1748)-Listas!$F$4)),0)))),IF(AND($L1748-$K1748&gt;0.42,$L1748-$K1748&lt;=1.42),(IF(AND(HOUR($K1748)&gt;=Listas!$F$2,HOUR($K1748)&lt;=Listas!$F$3),(Listas!$F$3-HOUR($K1748)+4),IF(AND(HOUR($K1748)&gt;=Listas!$F$4,HOUR($K1748)&lt;=Listas!$F$5),(Listas!$F$5-HOUR($K1748)),0))+IF(AND(HOUR($L1748)&gt;=Listas!$F$2,HOUR($L1748)&lt;=Listas!$F$3),(HOUR($L1748)-Listas!$F$2),IF(AND(HOUR($L1748)&gt;=Listas!$F$4,HOUR($L1748)&lt;=Listas!$F$5),(HOUR($L1748)-Listas!$F$4+4),0))),IF(($L1748-$K1748&gt;1.42),(IF(AND(HOUR($K1748)&gt;=Listas!$F$2,HOUR($K1748)&lt;=Listas!$F$3),(Listas!$F$3-HOUR($K1748)+4)+IF(AND(HOUR($L1748)&gt;=Listas!$F$2,HOUR($L1748)&lt;=Listas!$F$3),(HOUR($L1748)-Listas!$F$2)+NETWORKDAYS($K1748+1,$L1748-1,Listas!$H$2:$H$112)*Listas!$F$6,IF(AND(HOUR($L1748)&gt;=Listas!$F$4,HOUR($L1748)&lt;=Listas!$F$5),(HOUR($L1748)-Listas!$F$4+4)+NETWORKDAYS($K1748+1,$L1748-1,Listas!$H$2:$H$111)*Listas!$F$6,0)),IF(AND(HOUR($K1748)&gt;=Listas!$F$4,HOUR($K1748)&lt;=Listas!$F$5),(Listas!$F$5-HOUR($K1748))+IF(AND(HOUR($L1748)&gt;=Listas!$F$2,HOUR($L1748)&lt;=Listas!$F$3),(HOUR($L1748)-Listas!$F$2)+NETWORKDAYS($K1748+1,$L1748-1,Listas!$H$2:$H$111)*Listas!$F$6,(HOUR($L1748)-Listas!$F$4+4)+NETWORKDAYS($K1748+1,$L1748-1,Listas!$H$2:$H$111)*Listas!$F$6)))),IF(($L1748-$K1748)&lt;0,"Fecha inicial mayor a fecha final",0)))))))))</f>
        <v/>
      </c>
      <c r="N1748" s="6" t="str">
        <f t="shared" si="1"/>
        <v/>
      </c>
      <c r="O1748" s="6"/>
      <c r="P1748" s="6"/>
      <c r="Q1748" s="6" t="b">
        <v>0</v>
      </c>
      <c r="R1748" s="6" t="str">
        <f t="shared" si="11"/>
        <v/>
      </c>
      <c r="S1748" s="6"/>
    </row>
    <row r="1749">
      <c r="A1749" s="6"/>
      <c r="B1749" s="6"/>
      <c r="C1749" s="6"/>
      <c r="D1749" s="6"/>
      <c r="E1749" s="6"/>
      <c r="F1749" s="6"/>
      <c r="G1749" s="6"/>
      <c r="H1749" s="6"/>
      <c r="I1749" s="6"/>
      <c r="J1749" s="6"/>
      <c r="K1749" s="84"/>
      <c r="L1749" s="84"/>
      <c r="M1749" s="6" t="str">
        <f>IF(OR(ISBLANK($K1749),ISBLANK($L1749)),"",IF(NETWORKDAYS($K1749,$K1749,Listas!$H$2:$H$111)=0,"Error fecha inicial",IF(NETWORKDAYS($L1749,$L1749,Listas!$H$2:$H$111)=0,"Error fecha final",IF(OR(HOUR($K1749)&lt;Listas!$F$2,AND(HOUR($K1749)&gt;Listas!$F$3,HOUR($K1749)&lt;Listas!$F$4),HOUR($K1749)&gt;Listas!$F$5),"Error hora, fecha inicial",IF(OR(HOUR($L1749)&lt;Listas!$F$2,AND(HOUR($L1749)&gt;Listas!$F$3,HOUR($L1749)&lt;Listas!$F$4),HOUR($L1749)&gt;Listas!$F$5),"Error hora, fecha final",IF(AND($L1749-$K1749&gt;0,$L1749-$K1749&lt;=0.42),(IF(AND(AND(HOUR($K1749)&gt;=Listas!$F$2,HOUR($K1749)&lt;=Listas!$F$3),AND(HOUR($L1749)&gt;=Listas!$F$2,HOUR($L1749)&lt;=Listas!$F$3)),(HOUR($L1749)-HOUR($K1749)),IF(AND(AND(HOUR($K1749)&gt;=Listas!$F$4,HOUR($K1749)&lt;=Listas!$F$5),AND(HOUR($L1749)&gt;=Listas!$F$4,HOUR($L1749)&lt;=Listas!$F$5)),(HOUR($L1749)-HOUR($K1749)),IF(AND(AND(HOUR($K1749)&gt;=Listas!$F$2,HOUR($K1749)&lt;=Listas!$F$3),AND(HOUR($L1749)&gt;=Listas!$F$4,HOUR($L1749)&lt;=Listas!$F$5)),((Listas!$F$3-HOUR($K1749)))+((HOUR($L1749)-Listas!$F$4)),0)))),IF(AND($L1749-$K1749&gt;0.42,$L1749-$K1749&lt;=1.42),(IF(AND(HOUR($K1749)&gt;=Listas!$F$2,HOUR($K1749)&lt;=Listas!$F$3),(Listas!$F$3-HOUR($K1749)+4),IF(AND(HOUR($K1749)&gt;=Listas!$F$4,HOUR($K1749)&lt;=Listas!$F$5),(Listas!$F$5-HOUR($K1749)),0))+IF(AND(HOUR($L1749)&gt;=Listas!$F$2,HOUR($L1749)&lt;=Listas!$F$3),(HOUR($L1749)-Listas!$F$2),IF(AND(HOUR($L1749)&gt;=Listas!$F$4,HOUR($L1749)&lt;=Listas!$F$5),(HOUR($L1749)-Listas!$F$4+4),0))),IF(($L1749-$K1749&gt;1.42),(IF(AND(HOUR($K1749)&gt;=Listas!$F$2,HOUR($K1749)&lt;=Listas!$F$3),(Listas!$F$3-HOUR($K1749)+4)+IF(AND(HOUR($L1749)&gt;=Listas!$F$2,HOUR($L1749)&lt;=Listas!$F$3),(HOUR($L1749)-Listas!$F$2)+NETWORKDAYS($K1749+1,$L1749-1,Listas!$H$2:$H$112)*Listas!$F$6,IF(AND(HOUR($L1749)&gt;=Listas!$F$4,HOUR($L1749)&lt;=Listas!$F$5),(HOUR($L1749)-Listas!$F$4+4)+NETWORKDAYS($K1749+1,$L1749-1,Listas!$H$2:$H$111)*Listas!$F$6,0)),IF(AND(HOUR($K1749)&gt;=Listas!$F$4,HOUR($K1749)&lt;=Listas!$F$5),(Listas!$F$5-HOUR($K1749))+IF(AND(HOUR($L1749)&gt;=Listas!$F$2,HOUR($L1749)&lt;=Listas!$F$3),(HOUR($L1749)-Listas!$F$2)+NETWORKDAYS($K1749+1,$L1749-1,Listas!$H$2:$H$111)*Listas!$F$6,(HOUR($L1749)-Listas!$F$4+4)+NETWORKDAYS($K1749+1,$L1749-1,Listas!$H$2:$H$111)*Listas!$F$6)))),IF(($L1749-$K1749)&lt;0,"Fecha inicial mayor a fecha final",0)))))))))</f>
        <v/>
      </c>
      <c r="N1749" s="6" t="str">
        <f t="shared" si="1"/>
        <v/>
      </c>
      <c r="O1749" s="6"/>
      <c r="P1749" s="6"/>
      <c r="Q1749" s="6" t="b">
        <v>0</v>
      </c>
      <c r="R1749" s="6" t="str">
        <f t="shared" si="11"/>
        <v/>
      </c>
      <c r="S1749" s="6"/>
    </row>
    <row r="1750">
      <c r="A1750" s="6"/>
      <c r="B1750" s="6"/>
      <c r="C1750" s="6"/>
      <c r="D1750" s="6"/>
      <c r="E1750" s="6"/>
      <c r="F1750" s="6"/>
      <c r="G1750" s="6"/>
      <c r="H1750" s="6"/>
      <c r="I1750" s="6"/>
      <c r="J1750" s="6"/>
      <c r="K1750" s="84"/>
      <c r="L1750" s="84"/>
      <c r="M1750" s="6" t="str">
        <f>IF(OR(ISBLANK($K1750),ISBLANK($L1750)),"",IF(NETWORKDAYS($K1750,$K1750,Listas!$H$2:$H$111)=0,"Error fecha inicial",IF(NETWORKDAYS($L1750,$L1750,Listas!$H$2:$H$111)=0,"Error fecha final",IF(OR(HOUR($K1750)&lt;Listas!$F$2,AND(HOUR($K1750)&gt;Listas!$F$3,HOUR($K1750)&lt;Listas!$F$4),HOUR($K1750)&gt;Listas!$F$5),"Error hora, fecha inicial",IF(OR(HOUR($L1750)&lt;Listas!$F$2,AND(HOUR($L1750)&gt;Listas!$F$3,HOUR($L1750)&lt;Listas!$F$4),HOUR($L1750)&gt;Listas!$F$5),"Error hora, fecha final",IF(AND($L1750-$K1750&gt;0,$L1750-$K1750&lt;=0.42),(IF(AND(AND(HOUR($K1750)&gt;=Listas!$F$2,HOUR($K1750)&lt;=Listas!$F$3),AND(HOUR($L1750)&gt;=Listas!$F$2,HOUR($L1750)&lt;=Listas!$F$3)),(HOUR($L1750)-HOUR($K1750)),IF(AND(AND(HOUR($K1750)&gt;=Listas!$F$4,HOUR($K1750)&lt;=Listas!$F$5),AND(HOUR($L1750)&gt;=Listas!$F$4,HOUR($L1750)&lt;=Listas!$F$5)),(HOUR($L1750)-HOUR($K1750)),IF(AND(AND(HOUR($K1750)&gt;=Listas!$F$2,HOUR($K1750)&lt;=Listas!$F$3),AND(HOUR($L1750)&gt;=Listas!$F$4,HOUR($L1750)&lt;=Listas!$F$5)),((Listas!$F$3-HOUR($K1750)))+((HOUR($L1750)-Listas!$F$4)),0)))),IF(AND($L1750-$K1750&gt;0.42,$L1750-$K1750&lt;=1.42),(IF(AND(HOUR($K1750)&gt;=Listas!$F$2,HOUR($K1750)&lt;=Listas!$F$3),(Listas!$F$3-HOUR($K1750)+4),IF(AND(HOUR($K1750)&gt;=Listas!$F$4,HOUR($K1750)&lt;=Listas!$F$5),(Listas!$F$5-HOUR($K1750)),0))+IF(AND(HOUR($L1750)&gt;=Listas!$F$2,HOUR($L1750)&lt;=Listas!$F$3),(HOUR($L1750)-Listas!$F$2),IF(AND(HOUR($L1750)&gt;=Listas!$F$4,HOUR($L1750)&lt;=Listas!$F$5),(HOUR($L1750)-Listas!$F$4+4),0))),IF(($L1750-$K1750&gt;1.42),(IF(AND(HOUR($K1750)&gt;=Listas!$F$2,HOUR($K1750)&lt;=Listas!$F$3),(Listas!$F$3-HOUR($K1750)+4)+IF(AND(HOUR($L1750)&gt;=Listas!$F$2,HOUR($L1750)&lt;=Listas!$F$3),(HOUR($L1750)-Listas!$F$2)+NETWORKDAYS($K1750+1,$L1750-1,Listas!$H$2:$H$112)*Listas!$F$6,IF(AND(HOUR($L1750)&gt;=Listas!$F$4,HOUR($L1750)&lt;=Listas!$F$5),(HOUR($L1750)-Listas!$F$4+4)+NETWORKDAYS($K1750+1,$L1750-1,Listas!$H$2:$H$111)*Listas!$F$6,0)),IF(AND(HOUR($K1750)&gt;=Listas!$F$4,HOUR($K1750)&lt;=Listas!$F$5),(Listas!$F$5-HOUR($K1750))+IF(AND(HOUR($L1750)&gt;=Listas!$F$2,HOUR($L1750)&lt;=Listas!$F$3),(HOUR($L1750)-Listas!$F$2)+NETWORKDAYS($K1750+1,$L1750-1,Listas!$H$2:$H$111)*Listas!$F$6,(HOUR($L1750)-Listas!$F$4+4)+NETWORKDAYS($K1750+1,$L1750-1,Listas!$H$2:$H$111)*Listas!$F$6)))),IF(($L1750-$K1750)&lt;0,"Fecha inicial mayor a fecha final",0)))))))))</f>
        <v/>
      </c>
      <c r="N1750" s="6" t="str">
        <f t="shared" si="1"/>
        <v/>
      </c>
      <c r="O1750" s="6"/>
      <c r="P1750" s="6"/>
      <c r="Q1750" s="6" t="b">
        <v>0</v>
      </c>
      <c r="R1750" s="6" t="str">
        <f t="shared" si="11"/>
        <v/>
      </c>
      <c r="S1750" s="6"/>
    </row>
    <row r="1751">
      <c r="A1751" s="6"/>
      <c r="B1751" s="6"/>
      <c r="C1751" s="6"/>
      <c r="D1751" s="6"/>
      <c r="E1751" s="6"/>
      <c r="F1751" s="6"/>
      <c r="G1751" s="6"/>
      <c r="H1751" s="6"/>
      <c r="I1751" s="6"/>
      <c r="J1751" s="6"/>
      <c r="K1751" s="84"/>
      <c r="L1751" s="84"/>
      <c r="M1751" s="6" t="str">
        <f>IF(OR(ISBLANK($K1751),ISBLANK($L1751)),"",IF(NETWORKDAYS($K1751,$K1751,Listas!$H$2:$H$111)=0,"Error fecha inicial",IF(NETWORKDAYS($L1751,$L1751,Listas!$H$2:$H$111)=0,"Error fecha final",IF(OR(HOUR($K1751)&lt;Listas!$F$2,AND(HOUR($K1751)&gt;Listas!$F$3,HOUR($K1751)&lt;Listas!$F$4),HOUR($K1751)&gt;Listas!$F$5),"Error hora, fecha inicial",IF(OR(HOUR($L1751)&lt;Listas!$F$2,AND(HOUR($L1751)&gt;Listas!$F$3,HOUR($L1751)&lt;Listas!$F$4),HOUR($L1751)&gt;Listas!$F$5),"Error hora, fecha final",IF(AND($L1751-$K1751&gt;0,$L1751-$K1751&lt;=0.42),(IF(AND(AND(HOUR($K1751)&gt;=Listas!$F$2,HOUR($K1751)&lt;=Listas!$F$3),AND(HOUR($L1751)&gt;=Listas!$F$2,HOUR($L1751)&lt;=Listas!$F$3)),(HOUR($L1751)-HOUR($K1751)),IF(AND(AND(HOUR($K1751)&gt;=Listas!$F$4,HOUR($K1751)&lt;=Listas!$F$5),AND(HOUR($L1751)&gt;=Listas!$F$4,HOUR($L1751)&lt;=Listas!$F$5)),(HOUR($L1751)-HOUR($K1751)),IF(AND(AND(HOUR($K1751)&gt;=Listas!$F$2,HOUR($K1751)&lt;=Listas!$F$3),AND(HOUR($L1751)&gt;=Listas!$F$4,HOUR($L1751)&lt;=Listas!$F$5)),((Listas!$F$3-HOUR($K1751)))+((HOUR($L1751)-Listas!$F$4)),0)))),IF(AND($L1751-$K1751&gt;0.42,$L1751-$K1751&lt;=1.42),(IF(AND(HOUR($K1751)&gt;=Listas!$F$2,HOUR($K1751)&lt;=Listas!$F$3),(Listas!$F$3-HOUR($K1751)+4),IF(AND(HOUR($K1751)&gt;=Listas!$F$4,HOUR($K1751)&lt;=Listas!$F$5),(Listas!$F$5-HOUR($K1751)),0))+IF(AND(HOUR($L1751)&gt;=Listas!$F$2,HOUR($L1751)&lt;=Listas!$F$3),(HOUR($L1751)-Listas!$F$2),IF(AND(HOUR($L1751)&gt;=Listas!$F$4,HOUR($L1751)&lt;=Listas!$F$5),(HOUR($L1751)-Listas!$F$4+4),0))),IF(($L1751-$K1751&gt;1.42),(IF(AND(HOUR($K1751)&gt;=Listas!$F$2,HOUR($K1751)&lt;=Listas!$F$3),(Listas!$F$3-HOUR($K1751)+4)+IF(AND(HOUR($L1751)&gt;=Listas!$F$2,HOUR($L1751)&lt;=Listas!$F$3),(HOUR($L1751)-Listas!$F$2)+NETWORKDAYS($K1751+1,$L1751-1,Listas!$H$2:$H$112)*Listas!$F$6,IF(AND(HOUR($L1751)&gt;=Listas!$F$4,HOUR($L1751)&lt;=Listas!$F$5),(HOUR($L1751)-Listas!$F$4+4)+NETWORKDAYS($K1751+1,$L1751-1,Listas!$H$2:$H$111)*Listas!$F$6,0)),IF(AND(HOUR($K1751)&gt;=Listas!$F$4,HOUR($K1751)&lt;=Listas!$F$5),(Listas!$F$5-HOUR($K1751))+IF(AND(HOUR($L1751)&gt;=Listas!$F$2,HOUR($L1751)&lt;=Listas!$F$3),(HOUR($L1751)-Listas!$F$2)+NETWORKDAYS($K1751+1,$L1751-1,Listas!$H$2:$H$111)*Listas!$F$6,(HOUR($L1751)-Listas!$F$4+4)+NETWORKDAYS($K1751+1,$L1751-1,Listas!$H$2:$H$111)*Listas!$F$6)))),IF(($L1751-$K1751)&lt;0,"Fecha inicial mayor a fecha final",0)))))))))</f>
        <v/>
      </c>
      <c r="N1751" s="6" t="str">
        <f t="shared" si="1"/>
        <v/>
      </c>
      <c r="O1751" s="6"/>
      <c r="P1751" s="6"/>
      <c r="Q1751" s="6" t="b">
        <v>0</v>
      </c>
      <c r="R1751" s="6" t="str">
        <f t="shared" si="11"/>
        <v/>
      </c>
      <c r="S1751" s="6"/>
    </row>
    <row r="1752">
      <c r="A1752" s="6"/>
      <c r="B1752" s="6"/>
      <c r="C1752" s="6"/>
      <c r="D1752" s="6"/>
      <c r="E1752" s="6"/>
      <c r="F1752" s="6"/>
      <c r="G1752" s="6"/>
      <c r="H1752" s="6"/>
      <c r="I1752" s="6"/>
      <c r="J1752" s="6"/>
      <c r="K1752" s="84"/>
      <c r="L1752" s="84"/>
      <c r="M1752" s="6" t="str">
        <f>IF(OR(ISBLANK($K1752),ISBLANK($L1752)),"",IF(NETWORKDAYS($K1752,$K1752,Listas!$H$2:$H$111)=0,"Error fecha inicial",IF(NETWORKDAYS($L1752,$L1752,Listas!$H$2:$H$111)=0,"Error fecha final",IF(OR(HOUR($K1752)&lt;Listas!$F$2,AND(HOUR($K1752)&gt;Listas!$F$3,HOUR($K1752)&lt;Listas!$F$4),HOUR($K1752)&gt;Listas!$F$5),"Error hora, fecha inicial",IF(OR(HOUR($L1752)&lt;Listas!$F$2,AND(HOUR($L1752)&gt;Listas!$F$3,HOUR($L1752)&lt;Listas!$F$4),HOUR($L1752)&gt;Listas!$F$5),"Error hora, fecha final",IF(AND($L1752-$K1752&gt;0,$L1752-$K1752&lt;=0.42),(IF(AND(AND(HOUR($K1752)&gt;=Listas!$F$2,HOUR($K1752)&lt;=Listas!$F$3),AND(HOUR($L1752)&gt;=Listas!$F$2,HOUR($L1752)&lt;=Listas!$F$3)),(HOUR($L1752)-HOUR($K1752)),IF(AND(AND(HOUR($K1752)&gt;=Listas!$F$4,HOUR($K1752)&lt;=Listas!$F$5),AND(HOUR($L1752)&gt;=Listas!$F$4,HOUR($L1752)&lt;=Listas!$F$5)),(HOUR($L1752)-HOUR($K1752)),IF(AND(AND(HOUR($K1752)&gt;=Listas!$F$2,HOUR($K1752)&lt;=Listas!$F$3),AND(HOUR($L1752)&gt;=Listas!$F$4,HOUR($L1752)&lt;=Listas!$F$5)),((Listas!$F$3-HOUR($K1752)))+((HOUR($L1752)-Listas!$F$4)),0)))),IF(AND($L1752-$K1752&gt;0.42,$L1752-$K1752&lt;=1.42),(IF(AND(HOUR($K1752)&gt;=Listas!$F$2,HOUR($K1752)&lt;=Listas!$F$3),(Listas!$F$3-HOUR($K1752)+4),IF(AND(HOUR($K1752)&gt;=Listas!$F$4,HOUR($K1752)&lt;=Listas!$F$5),(Listas!$F$5-HOUR($K1752)),0))+IF(AND(HOUR($L1752)&gt;=Listas!$F$2,HOUR($L1752)&lt;=Listas!$F$3),(HOUR($L1752)-Listas!$F$2),IF(AND(HOUR($L1752)&gt;=Listas!$F$4,HOUR($L1752)&lt;=Listas!$F$5),(HOUR($L1752)-Listas!$F$4+4),0))),IF(($L1752-$K1752&gt;1.42),(IF(AND(HOUR($K1752)&gt;=Listas!$F$2,HOUR($K1752)&lt;=Listas!$F$3),(Listas!$F$3-HOUR($K1752)+4)+IF(AND(HOUR($L1752)&gt;=Listas!$F$2,HOUR($L1752)&lt;=Listas!$F$3),(HOUR($L1752)-Listas!$F$2)+NETWORKDAYS($K1752+1,$L1752-1,Listas!$H$2:$H$112)*Listas!$F$6,IF(AND(HOUR($L1752)&gt;=Listas!$F$4,HOUR($L1752)&lt;=Listas!$F$5),(HOUR($L1752)-Listas!$F$4+4)+NETWORKDAYS($K1752+1,$L1752-1,Listas!$H$2:$H$111)*Listas!$F$6,0)),IF(AND(HOUR($K1752)&gt;=Listas!$F$4,HOUR($K1752)&lt;=Listas!$F$5),(Listas!$F$5-HOUR($K1752))+IF(AND(HOUR($L1752)&gt;=Listas!$F$2,HOUR($L1752)&lt;=Listas!$F$3),(HOUR($L1752)-Listas!$F$2)+NETWORKDAYS($K1752+1,$L1752-1,Listas!$H$2:$H$111)*Listas!$F$6,(HOUR($L1752)-Listas!$F$4+4)+NETWORKDAYS($K1752+1,$L1752-1,Listas!$H$2:$H$111)*Listas!$F$6)))),IF(($L1752-$K1752)&lt;0,"Fecha inicial mayor a fecha final",0)))))))))</f>
        <v/>
      </c>
      <c r="N1752" s="6" t="str">
        <f t="shared" si="1"/>
        <v/>
      </c>
      <c r="O1752" s="6"/>
      <c r="P1752" s="6"/>
      <c r="Q1752" s="6" t="b">
        <v>0</v>
      </c>
      <c r="R1752" s="6" t="str">
        <f t="shared" si="11"/>
        <v/>
      </c>
      <c r="S1752" s="6"/>
    </row>
    <row r="1753">
      <c r="A1753" s="6"/>
      <c r="B1753" s="6"/>
      <c r="C1753" s="6"/>
      <c r="D1753" s="6"/>
      <c r="E1753" s="6"/>
      <c r="F1753" s="6"/>
      <c r="G1753" s="6"/>
      <c r="H1753" s="6"/>
      <c r="I1753" s="6"/>
      <c r="J1753" s="6"/>
      <c r="K1753" s="84"/>
      <c r="L1753" s="84"/>
      <c r="M1753" s="6" t="str">
        <f>IF(OR(ISBLANK($K1753),ISBLANK($L1753)),"",IF(NETWORKDAYS($K1753,$K1753,Listas!$H$2:$H$111)=0,"Error fecha inicial",IF(NETWORKDAYS($L1753,$L1753,Listas!$H$2:$H$111)=0,"Error fecha final",IF(OR(HOUR($K1753)&lt;Listas!$F$2,AND(HOUR($K1753)&gt;Listas!$F$3,HOUR($K1753)&lt;Listas!$F$4),HOUR($K1753)&gt;Listas!$F$5),"Error hora, fecha inicial",IF(OR(HOUR($L1753)&lt;Listas!$F$2,AND(HOUR($L1753)&gt;Listas!$F$3,HOUR($L1753)&lt;Listas!$F$4),HOUR($L1753)&gt;Listas!$F$5),"Error hora, fecha final",IF(AND($L1753-$K1753&gt;0,$L1753-$K1753&lt;=0.42),(IF(AND(AND(HOUR($K1753)&gt;=Listas!$F$2,HOUR($K1753)&lt;=Listas!$F$3),AND(HOUR($L1753)&gt;=Listas!$F$2,HOUR($L1753)&lt;=Listas!$F$3)),(HOUR($L1753)-HOUR($K1753)),IF(AND(AND(HOUR($K1753)&gt;=Listas!$F$4,HOUR($K1753)&lt;=Listas!$F$5),AND(HOUR($L1753)&gt;=Listas!$F$4,HOUR($L1753)&lt;=Listas!$F$5)),(HOUR($L1753)-HOUR($K1753)),IF(AND(AND(HOUR($K1753)&gt;=Listas!$F$2,HOUR($K1753)&lt;=Listas!$F$3),AND(HOUR($L1753)&gt;=Listas!$F$4,HOUR($L1753)&lt;=Listas!$F$5)),((Listas!$F$3-HOUR($K1753)))+((HOUR($L1753)-Listas!$F$4)),0)))),IF(AND($L1753-$K1753&gt;0.42,$L1753-$K1753&lt;=1.42),(IF(AND(HOUR($K1753)&gt;=Listas!$F$2,HOUR($K1753)&lt;=Listas!$F$3),(Listas!$F$3-HOUR($K1753)+4),IF(AND(HOUR($K1753)&gt;=Listas!$F$4,HOUR($K1753)&lt;=Listas!$F$5),(Listas!$F$5-HOUR($K1753)),0))+IF(AND(HOUR($L1753)&gt;=Listas!$F$2,HOUR($L1753)&lt;=Listas!$F$3),(HOUR($L1753)-Listas!$F$2),IF(AND(HOUR($L1753)&gt;=Listas!$F$4,HOUR($L1753)&lt;=Listas!$F$5),(HOUR($L1753)-Listas!$F$4+4),0))),IF(($L1753-$K1753&gt;1.42),(IF(AND(HOUR($K1753)&gt;=Listas!$F$2,HOUR($K1753)&lt;=Listas!$F$3),(Listas!$F$3-HOUR($K1753)+4)+IF(AND(HOUR($L1753)&gt;=Listas!$F$2,HOUR($L1753)&lt;=Listas!$F$3),(HOUR($L1753)-Listas!$F$2)+NETWORKDAYS($K1753+1,$L1753-1,Listas!$H$2:$H$112)*Listas!$F$6,IF(AND(HOUR($L1753)&gt;=Listas!$F$4,HOUR($L1753)&lt;=Listas!$F$5),(HOUR($L1753)-Listas!$F$4+4)+NETWORKDAYS($K1753+1,$L1753-1,Listas!$H$2:$H$111)*Listas!$F$6,0)),IF(AND(HOUR($K1753)&gt;=Listas!$F$4,HOUR($K1753)&lt;=Listas!$F$5),(Listas!$F$5-HOUR($K1753))+IF(AND(HOUR($L1753)&gt;=Listas!$F$2,HOUR($L1753)&lt;=Listas!$F$3),(HOUR($L1753)-Listas!$F$2)+NETWORKDAYS($K1753+1,$L1753-1,Listas!$H$2:$H$111)*Listas!$F$6,(HOUR($L1753)-Listas!$F$4+4)+NETWORKDAYS($K1753+1,$L1753-1,Listas!$H$2:$H$111)*Listas!$F$6)))),IF(($L1753-$K1753)&lt;0,"Fecha inicial mayor a fecha final",0)))))))))</f>
        <v/>
      </c>
      <c r="N1753" s="6" t="str">
        <f t="shared" si="1"/>
        <v/>
      </c>
      <c r="O1753" s="6"/>
      <c r="P1753" s="6"/>
      <c r="Q1753" s="6" t="b">
        <v>0</v>
      </c>
      <c r="R1753" s="6" t="str">
        <f t="shared" si="11"/>
        <v/>
      </c>
      <c r="S1753" s="6"/>
    </row>
    <row r="1754">
      <c r="A1754" s="6"/>
      <c r="B1754" s="6"/>
      <c r="C1754" s="6"/>
      <c r="D1754" s="6"/>
      <c r="E1754" s="6"/>
      <c r="F1754" s="6"/>
      <c r="G1754" s="6"/>
      <c r="H1754" s="6"/>
      <c r="I1754" s="6"/>
      <c r="J1754" s="6"/>
      <c r="K1754" s="84"/>
      <c r="L1754" s="84"/>
      <c r="M1754" s="6" t="str">
        <f>IF(OR(ISBLANK($K1754),ISBLANK($L1754)),"",IF(NETWORKDAYS($K1754,$K1754,Listas!$H$2:$H$111)=0,"Error fecha inicial",IF(NETWORKDAYS($L1754,$L1754,Listas!$H$2:$H$111)=0,"Error fecha final",IF(OR(HOUR($K1754)&lt;Listas!$F$2,AND(HOUR($K1754)&gt;Listas!$F$3,HOUR($K1754)&lt;Listas!$F$4),HOUR($K1754)&gt;Listas!$F$5),"Error hora, fecha inicial",IF(OR(HOUR($L1754)&lt;Listas!$F$2,AND(HOUR($L1754)&gt;Listas!$F$3,HOUR($L1754)&lt;Listas!$F$4),HOUR($L1754)&gt;Listas!$F$5),"Error hora, fecha final",IF(AND($L1754-$K1754&gt;0,$L1754-$K1754&lt;=0.42),(IF(AND(AND(HOUR($K1754)&gt;=Listas!$F$2,HOUR($K1754)&lt;=Listas!$F$3),AND(HOUR($L1754)&gt;=Listas!$F$2,HOUR($L1754)&lt;=Listas!$F$3)),(HOUR($L1754)-HOUR($K1754)),IF(AND(AND(HOUR($K1754)&gt;=Listas!$F$4,HOUR($K1754)&lt;=Listas!$F$5),AND(HOUR($L1754)&gt;=Listas!$F$4,HOUR($L1754)&lt;=Listas!$F$5)),(HOUR($L1754)-HOUR($K1754)),IF(AND(AND(HOUR($K1754)&gt;=Listas!$F$2,HOUR($K1754)&lt;=Listas!$F$3),AND(HOUR($L1754)&gt;=Listas!$F$4,HOUR($L1754)&lt;=Listas!$F$5)),((Listas!$F$3-HOUR($K1754)))+((HOUR($L1754)-Listas!$F$4)),0)))),IF(AND($L1754-$K1754&gt;0.42,$L1754-$K1754&lt;=1.42),(IF(AND(HOUR($K1754)&gt;=Listas!$F$2,HOUR($K1754)&lt;=Listas!$F$3),(Listas!$F$3-HOUR($K1754)+4),IF(AND(HOUR($K1754)&gt;=Listas!$F$4,HOUR($K1754)&lt;=Listas!$F$5),(Listas!$F$5-HOUR($K1754)),0))+IF(AND(HOUR($L1754)&gt;=Listas!$F$2,HOUR($L1754)&lt;=Listas!$F$3),(HOUR($L1754)-Listas!$F$2),IF(AND(HOUR($L1754)&gt;=Listas!$F$4,HOUR($L1754)&lt;=Listas!$F$5),(HOUR($L1754)-Listas!$F$4+4),0))),IF(($L1754-$K1754&gt;1.42),(IF(AND(HOUR($K1754)&gt;=Listas!$F$2,HOUR($K1754)&lt;=Listas!$F$3),(Listas!$F$3-HOUR($K1754)+4)+IF(AND(HOUR($L1754)&gt;=Listas!$F$2,HOUR($L1754)&lt;=Listas!$F$3),(HOUR($L1754)-Listas!$F$2)+NETWORKDAYS($K1754+1,$L1754-1,Listas!$H$2:$H$112)*Listas!$F$6,IF(AND(HOUR($L1754)&gt;=Listas!$F$4,HOUR($L1754)&lt;=Listas!$F$5),(HOUR($L1754)-Listas!$F$4+4)+NETWORKDAYS($K1754+1,$L1754-1,Listas!$H$2:$H$111)*Listas!$F$6,0)),IF(AND(HOUR($K1754)&gt;=Listas!$F$4,HOUR($K1754)&lt;=Listas!$F$5),(Listas!$F$5-HOUR($K1754))+IF(AND(HOUR($L1754)&gt;=Listas!$F$2,HOUR($L1754)&lt;=Listas!$F$3),(HOUR($L1754)-Listas!$F$2)+NETWORKDAYS($K1754+1,$L1754-1,Listas!$H$2:$H$111)*Listas!$F$6,(HOUR($L1754)-Listas!$F$4+4)+NETWORKDAYS($K1754+1,$L1754-1,Listas!$H$2:$H$111)*Listas!$F$6)))),IF(($L1754-$K1754)&lt;0,"Fecha inicial mayor a fecha final",0)))))))))</f>
        <v/>
      </c>
      <c r="N1754" s="6" t="str">
        <f t="shared" si="1"/>
        <v/>
      </c>
      <c r="O1754" s="6"/>
      <c r="P1754" s="6"/>
      <c r="Q1754" s="6" t="b">
        <v>0</v>
      </c>
      <c r="R1754" s="6" t="str">
        <f t="shared" si="11"/>
        <v/>
      </c>
      <c r="S1754" s="6"/>
    </row>
    <row r="1755">
      <c r="A1755" s="6"/>
      <c r="B1755" s="6"/>
      <c r="C1755" s="6"/>
      <c r="D1755" s="6"/>
      <c r="E1755" s="6"/>
      <c r="F1755" s="6"/>
      <c r="G1755" s="6"/>
      <c r="H1755" s="6"/>
      <c r="I1755" s="6"/>
      <c r="J1755" s="6"/>
      <c r="K1755" s="84"/>
      <c r="L1755" s="84"/>
      <c r="M1755" s="6" t="str">
        <f>IF(OR(ISBLANK($K1755),ISBLANK($L1755)),"",IF(NETWORKDAYS($K1755,$K1755,Listas!$H$2:$H$111)=0,"Error fecha inicial",IF(NETWORKDAYS($L1755,$L1755,Listas!$H$2:$H$111)=0,"Error fecha final",IF(OR(HOUR($K1755)&lt;Listas!$F$2,AND(HOUR($K1755)&gt;Listas!$F$3,HOUR($K1755)&lt;Listas!$F$4),HOUR($K1755)&gt;Listas!$F$5),"Error hora, fecha inicial",IF(OR(HOUR($L1755)&lt;Listas!$F$2,AND(HOUR($L1755)&gt;Listas!$F$3,HOUR($L1755)&lt;Listas!$F$4),HOUR($L1755)&gt;Listas!$F$5),"Error hora, fecha final",IF(AND($L1755-$K1755&gt;0,$L1755-$K1755&lt;=0.42),(IF(AND(AND(HOUR($K1755)&gt;=Listas!$F$2,HOUR($K1755)&lt;=Listas!$F$3),AND(HOUR($L1755)&gt;=Listas!$F$2,HOUR($L1755)&lt;=Listas!$F$3)),(HOUR($L1755)-HOUR($K1755)),IF(AND(AND(HOUR($K1755)&gt;=Listas!$F$4,HOUR($K1755)&lt;=Listas!$F$5),AND(HOUR($L1755)&gt;=Listas!$F$4,HOUR($L1755)&lt;=Listas!$F$5)),(HOUR($L1755)-HOUR($K1755)),IF(AND(AND(HOUR($K1755)&gt;=Listas!$F$2,HOUR($K1755)&lt;=Listas!$F$3),AND(HOUR($L1755)&gt;=Listas!$F$4,HOUR($L1755)&lt;=Listas!$F$5)),((Listas!$F$3-HOUR($K1755)))+((HOUR($L1755)-Listas!$F$4)),0)))),IF(AND($L1755-$K1755&gt;0.42,$L1755-$K1755&lt;=1.42),(IF(AND(HOUR($K1755)&gt;=Listas!$F$2,HOUR($K1755)&lt;=Listas!$F$3),(Listas!$F$3-HOUR($K1755)+4),IF(AND(HOUR($K1755)&gt;=Listas!$F$4,HOUR($K1755)&lt;=Listas!$F$5),(Listas!$F$5-HOUR($K1755)),0))+IF(AND(HOUR($L1755)&gt;=Listas!$F$2,HOUR($L1755)&lt;=Listas!$F$3),(HOUR($L1755)-Listas!$F$2),IF(AND(HOUR($L1755)&gt;=Listas!$F$4,HOUR($L1755)&lt;=Listas!$F$5),(HOUR($L1755)-Listas!$F$4+4),0))),IF(($L1755-$K1755&gt;1.42),(IF(AND(HOUR($K1755)&gt;=Listas!$F$2,HOUR($K1755)&lt;=Listas!$F$3),(Listas!$F$3-HOUR($K1755)+4)+IF(AND(HOUR($L1755)&gt;=Listas!$F$2,HOUR($L1755)&lt;=Listas!$F$3),(HOUR($L1755)-Listas!$F$2)+NETWORKDAYS($K1755+1,$L1755-1,Listas!$H$2:$H$112)*Listas!$F$6,IF(AND(HOUR($L1755)&gt;=Listas!$F$4,HOUR($L1755)&lt;=Listas!$F$5),(HOUR($L1755)-Listas!$F$4+4)+NETWORKDAYS($K1755+1,$L1755-1,Listas!$H$2:$H$111)*Listas!$F$6,0)),IF(AND(HOUR($K1755)&gt;=Listas!$F$4,HOUR($K1755)&lt;=Listas!$F$5),(Listas!$F$5-HOUR($K1755))+IF(AND(HOUR($L1755)&gt;=Listas!$F$2,HOUR($L1755)&lt;=Listas!$F$3),(HOUR($L1755)-Listas!$F$2)+NETWORKDAYS($K1755+1,$L1755-1,Listas!$H$2:$H$111)*Listas!$F$6,(HOUR($L1755)-Listas!$F$4+4)+NETWORKDAYS($K1755+1,$L1755-1,Listas!$H$2:$H$111)*Listas!$F$6)))),IF(($L1755-$K1755)&lt;0,"Fecha inicial mayor a fecha final",0)))))))))</f>
        <v/>
      </c>
      <c r="N1755" s="6" t="str">
        <f t="shared" si="1"/>
        <v/>
      </c>
      <c r="O1755" s="6"/>
      <c r="P1755" s="6"/>
      <c r="Q1755" s="6" t="b">
        <v>0</v>
      </c>
      <c r="R1755" s="6" t="str">
        <f t="shared" si="11"/>
        <v/>
      </c>
      <c r="S1755" s="6"/>
    </row>
    <row r="1756">
      <c r="A1756" s="6"/>
      <c r="B1756" s="6"/>
      <c r="C1756" s="6"/>
      <c r="D1756" s="6"/>
      <c r="E1756" s="6"/>
      <c r="F1756" s="6"/>
      <c r="G1756" s="6"/>
      <c r="H1756" s="6"/>
      <c r="I1756" s="6"/>
      <c r="J1756" s="6"/>
      <c r="K1756" s="84"/>
      <c r="L1756" s="84"/>
      <c r="M1756" s="6" t="str">
        <f>IF(OR(ISBLANK($K1756),ISBLANK($L1756)),"",IF(NETWORKDAYS($K1756,$K1756,Listas!$H$2:$H$111)=0,"Error fecha inicial",IF(NETWORKDAYS($L1756,$L1756,Listas!$H$2:$H$111)=0,"Error fecha final",IF(OR(HOUR($K1756)&lt;Listas!$F$2,AND(HOUR($K1756)&gt;Listas!$F$3,HOUR($K1756)&lt;Listas!$F$4),HOUR($K1756)&gt;Listas!$F$5),"Error hora, fecha inicial",IF(OR(HOUR($L1756)&lt;Listas!$F$2,AND(HOUR($L1756)&gt;Listas!$F$3,HOUR($L1756)&lt;Listas!$F$4),HOUR($L1756)&gt;Listas!$F$5),"Error hora, fecha final",IF(AND($L1756-$K1756&gt;0,$L1756-$K1756&lt;=0.42),(IF(AND(AND(HOUR($K1756)&gt;=Listas!$F$2,HOUR($K1756)&lt;=Listas!$F$3),AND(HOUR($L1756)&gt;=Listas!$F$2,HOUR($L1756)&lt;=Listas!$F$3)),(HOUR($L1756)-HOUR($K1756)),IF(AND(AND(HOUR($K1756)&gt;=Listas!$F$4,HOUR($K1756)&lt;=Listas!$F$5),AND(HOUR($L1756)&gt;=Listas!$F$4,HOUR($L1756)&lt;=Listas!$F$5)),(HOUR($L1756)-HOUR($K1756)),IF(AND(AND(HOUR($K1756)&gt;=Listas!$F$2,HOUR($K1756)&lt;=Listas!$F$3),AND(HOUR($L1756)&gt;=Listas!$F$4,HOUR($L1756)&lt;=Listas!$F$5)),((Listas!$F$3-HOUR($K1756)))+((HOUR($L1756)-Listas!$F$4)),0)))),IF(AND($L1756-$K1756&gt;0.42,$L1756-$K1756&lt;=1.42),(IF(AND(HOUR($K1756)&gt;=Listas!$F$2,HOUR($K1756)&lt;=Listas!$F$3),(Listas!$F$3-HOUR($K1756)+4),IF(AND(HOUR($K1756)&gt;=Listas!$F$4,HOUR($K1756)&lt;=Listas!$F$5),(Listas!$F$5-HOUR($K1756)),0))+IF(AND(HOUR($L1756)&gt;=Listas!$F$2,HOUR($L1756)&lt;=Listas!$F$3),(HOUR($L1756)-Listas!$F$2),IF(AND(HOUR($L1756)&gt;=Listas!$F$4,HOUR($L1756)&lt;=Listas!$F$5),(HOUR($L1756)-Listas!$F$4+4),0))),IF(($L1756-$K1756&gt;1.42),(IF(AND(HOUR($K1756)&gt;=Listas!$F$2,HOUR($K1756)&lt;=Listas!$F$3),(Listas!$F$3-HOUR($K1756)+4)+IF(AND(HOUR($L1756)&gt;=Listas!$F$2,HOUR($L1756)&lt;=Listas!$F$3),(HOUR($L1756)-Listas!$F$2)+NETWORKDAYS($K1756+1,$L1756-1,Listas!$H$2:$H$112)*Listas!$F$6,IF(AND(HOUR($L1756)&gt;=Listas!$F$4,HOUR($L1756)&lt;=Listas!$F$5),(HOUR($L1756)-Listas!$F$4+4)+NETWORKDAYS($K1756+1,$L1756-1,Listas!$H$2:$H$111)*Listas!$F$6,0)),IF(AND(HOUR($K1756)&gt;=Listas!$F$4,HOUR($K1756)&lt;=Listas!$F$5),(Listas!$F$5-HOUR($K1756))+IF(AND(HOUR($L1756)&gt;=Listas!$F$2,HOUR($L1756)&lt;=Listas!$F$3),(HOUR($L1756)-Listas!$F$2)+NETWORKDAYS($K1756+1,$L1756-1,Listas!$H$2:$H$111)*Listas!$F$6,(HOUR($L1756)-Listas!$F$4+4)+NETWORKDAYS($K1756+1,$L1756-1,Listas!$H$2:$H$111)*Listas!$F$6)))),IF(($L1756-$K1756)&lt;0,"Fecha inicial mayor a fecha final",0)))))))))</f>
        <v/>
      </c>
      <c r="N1756" s="6" t="str">
        <f t="shared" si="1"/>
        <v/>
      </c>
      <c r="O1756" s="6"/>
      <c r="P1756" s="6"/>
      <c r="Q1756" s="6" t="b">
        <v>0</v>
      </c>
      <c r="R1756" s="6" t="str">
        <f t="shared" si="11"/>
        <v/>
      </c>
      <c r="S1756" s="6"/>
    </row>
    <row r="1757">
      <c r="A1757" s="6"/>
      <c r="B1757" s="6"/>
      <c r="C1757" s="6"/>
      <c r="D1757" s="6"/>
      <c r="E1757" s="6"/>
      <c r="F1757" s="6"/>
      <c r="G1757" s="6"/>
      <c r="H1757" s="6"/>
      <c r="I1757" s="6"/>
      <c r="J1757" s="6"/>
      <c r="K1757" s="84"/>
      <c r="L1757" s="84"/>
      <c r="M1757" s="6" t="str">
        <f>IF(OR(ISBLANK($K1757),ISBLANK($L1757)),"",IF(NETWORKDAYS($K1757,$K1757,Listas!$H$2:$H$111)=0,"Error fecha inicial",IF(NETWORKDAYS($L1757,$L1757,Listas!$H$2:$H$111)=0,"Error fecha final",IF(OR(HOUR($K1757)&lt;Listas!$F$2,AND(HOUR($K1757)&gt;Listas!$F$3,HOUR($K1757)&lt;Listas!$F$4),HOUR($K1757)&gt;Listas!$F$5),"Error hora, fecha inicial",IF(OR(HOUR($L1757)&lt;Listas!$F$2,AND(HOUR($L1757)&gt;Listas!$F$3,HOUR($L1757)&lt;Listas!$F$4),HOUR($L1757)&gt;Listas!$F$5),"Error hora, fecha final",IF(AND($L1757-$K1757&gt;0,$L1757-$K1757&lt;=0.42),(IF(AND(AND(HOUR($K1757)&gt;=Listas!$F$2,HOUR($K1757)&lt;=Listas!$F$3),AND(HOUR($L1757)&gt;=Listas!$F$2,HOUR($L1757)&lt;=Listas!$F$3)),(HOUR($L1757)-HOUR($K1757)),IF(AND(AND(HOUR($K1757)&gt;=Listas!$F$4,HOUR($K1757)&lt;=Listas!$F$5),AND(HOUR($L1757)&gt;=Listas!$F$4,HOUR($L1757)&lt;=Listas!$F$5)),(HOUR($L1757)-HOUR($K1757)),IF(AND(AND(HOUR($K1757)&gt;=Listas!$F$2,HOUR($K1757)&lt;=Listas!$F$3),AND(HOUR($L1757)&gt;=Listas!$F$4,HOUR($L1757)&lt;=Listas!$F$5)),((Listas!$F$3-HOUR($K1757)))+((HOUR($L1757)-Listas!$F$4)),0)))),IF(AND($L1757-$K1757&gt;0.42,$L1757-$K1757&lt;=1.42),(IF(AND(HOUR($K1757)&gt;=Listas!$F$2,HOUR($K1757)&lt;=Listas!$F$3),(Listas!$F$3-HOUR($K1757)+4),IF(AND(HOUR($K1757)&gt;=Listas!$F$4,HOUR($K1757)&lt;=Listas!$F$5),(Listas!$F$5-HOUR($K1757)),0))+IF(AND(HOUR($L1757)&gt;=Listas!$F$2,HOUR($L1757)&lt;=Listas!$F$3),(HOUR($L1757)-Listas!$F$2),IF(AND(HOUR($L1757)&gt;=Listas!$F$4,HOUR($L1757)&lt;=Listas!$F$5),(HOUR($L1757)-Listas!$F$4+4),0))),IF(($L1757-$K1757&gt;1.42),(IF(AND(HOUR($K1757)&gt;=Listas!$F$2,HOUR($K1757)&lt;=Listas!$F$3),(Listas!$F$3-HOUR($K1757)+4)+IF(AND(HOUR($L1757)&gt;=Listas!$F$2,HOUR($L1757)&lt;=Listas!$F$3),(HOUR($L1757)-Listas!$F$2)+NETWORKDAYS($K1757+1,$L1757-1,Listas!$H$2:$H$112)*Listas!$F$6,IF(AND(HOUR($L1757)&gt;=Listas!$F$4,HOUR($L1757)&lt;=Listas!$F$5),(HOUR($L1757)-Listas!$F$4+4)+NETWORKDAYS($K1757+1,$L1757-1,Listas!$H$2:$H$111)*Listas!$F$6,0)),IF(AND(HOUR($K1757)&gt;=Listas!$F$4,HOUR($K1757)&lt;=Listas!$F$5),(Listas!$F$5-HOUR($K1757))+IF(AND(HOUR($L1757)&gt;=Listas!$F$2,HOUR($L1757)&lt;=Listas!$F$3),(HOUR($L1757)-Listas!$F$2)+NETWORKDAYS($K1757+1,$L1757-1,Listas!$H$2:$H$111)*Listas!$F$6,(HOUR($L1757)-Listas!$F$4+4)+NETWORKDAYS($K1757+1,$L1757-1,Listas!$H$2:$H$111)*Listas!$F$6)))),IF(($L1757-$K1757)&lt;0,"Fecha inicial mayor a fecha final",0)))))))))</f>
        <v/>
      </c>
      <c r="N1757" s="6" t="str">
        <f t="shared" si="1"/>
        <v/>
      </c>
      <c r="O1757" s="6"/>
      <c r="P1757" s="6"/>
      <c r="Q1757" s="6" t="b">
        <v>0</v>
      </c>
      <c r="R1757" s="6" t="str">
        <f t="shared" si="11"/>
        <v/>
      </c>
      <c r="S1757" s="6"/>
    </row>
    <row r="1758">
      <c r="A1758" s="6"/>
      <c r="B1758" s="6"/>
      <c r="C1758" s="6"/>
      <c r="D1758" s="6"/>
      <c r="E1758" s="6"/>
      <c r="F1758" s="6"/>
      <c r="G1758" s="6"/>
      <c r="H1758" s="6"/>
      <c r="I1758" s="6"/>
      <c r="J1758" s="6"/>
      <c r="K1758" s="84"/>
      <c r="L1758" s="84"/>
      <c r="M1758" s="6" t="str">
        <f>IF(OR(ISBLANK($K1758),ISBLANK($L1758)),"",IF(NETWORKDAYS($K1758,$K1758,Listas!$H$2:$H$111)=0,"Error fecha inicial",IF(NETWORKDAYS($L1758,$L1758,Listas!$H$2:$H$111)=0,"Error fecha final",IF(OR(HOUR($K1758)&lt;Listas!$F$2,AND(HOUR($K1758)&gt;Listas!$F$3,HOUR($K1758)&lt;Listas!$F$4),HOUR($K1758)&gt;Listas!$F$5),"Error hora, fecha inicial",IF(OR(HOUR($L1758)&lt;Listas!$F$2,AND(HOUR($L1758)&gt;Listas!$F$3,HOUR($L1758)&lt;Listas!$F$4),HOUR($L1758)&gt;Listas!$F$5),"Error hora, fecha final",IF(AND($L1758-$K1758&gt;0,$L1758-$K1758&lt;=0.42),(IF(AND(AND(HOUR($K1758)&gt;=Listas!$F$2,HOUR($K1758)&lt;=Listas!$F$3),AND(HOUR($L1758)&gt;=Listas!$F$2,HOUR($L1758)&lt;=Listas!$F$3)),(HOUR($L1758)-HOUR($K1758)),IF(AND(AND(HOUR($K1758)&gt;=Listas!$F$4,HOUR($K1758)&lt;=Listas!$F$5),AND(HOUR($L1758)&gt;=Listas!$F$4,HOUR($L1758)&lt;=Listas!$F$5)),(HOUR($L1758)-HOUR($K1758)),IF(AND(AND(HOUR($K1758)&gt;=Listas!$F$2,HOUR($K1758)&lt;=Listas!$F$3),AND(HOUR($L1758)&gt;=Listas!$F$4,HOUR($L1758)&lt;=Listas!$F$5)),((Listas!$F$3-HOUR($K1758)))+((HOUR($L1758)-Listas!$F$4)),0)))),IF(AND($L1758-$K1758&gt;0.42,$L1758-$K1758&lt;=1.42),(IF(AND(HOUR($K1758)&gt;=Listas!$F$2,HOUR($K1758)&lt;=Listas!$F$3),(Listas!$F$3-HOUR($K1758)+4),IF(AND(HOUR($K1758)&gt;=Listas!$F$4,HOUR($K1758)&lt;=Listas!$F$5),(Listas!$F$5-HOUR($K1758)),0))+IF(AND(HOUR($L1758)&gt;=Listas!$F$2,HOUR($L1758)&lt;=Listas!$F$3),(HOUR($L1758)-Listas!$F$2),IF(AND(HOUR($L1758)&gt;=Listas!$F$4,HOUR($L1758)&lt;=Listas!$F$5),(HOUR($L1758)-Listas!$F$4+4),0))),IF(($L1758-$K1758&gt;1.42),(IF(AND(HOUR($K1758)&gt;=Listas!$F$2,HOUR($K1758)&lt;=Listas!$F$3),(Listas!$F$3-HOUR($K1758)+4)+IF(AND(HOUR($L1758)&gt;=Listas!$F$2,HOUR($L1758)&lt;=Listas!$F$3),(HOUR($L1758)-Listas!$F$2)+NETWORKDAYS($K1758+1,$L1758-1,Listas!$H$2:$H$112)*Listas!$F$6,IF(AND(HOUR($L1758)&gt;=Listas!$F$4,HOUR($L1758)&lt;=Listas!$F$5),(HOUR($L1758)-Listas!$F$4+4)+NETWORKDAYS($K1758+1,$L1758-1,Listas!$H$2:$H$111)*Listas!$F$6,0)),IF(AND(HOUR($K1758)&gt;=Listas!$F$4,HOUR($K1758)&lt;=Listas!$F$5),(Listas!$F$5-HOUR($K1758))+IF(AND(HOUR($L1758)&gt;=Listas!$F$2,HOUR($L1758)&lt;=Listas!$F$3),(HOUR($L1758)-Listas!$F$2)+NETWORKDAYS($K1758+1,$L1758-1,Listas!$H$2:$H$111)*Listas!$F$6,(HOUR($L1758)-Listas!$F$4+4)+NETWORKDAYS($K1758+1,$L1758-1,Listas!$H$2:$H$111)*Listas!$F$6)))),IF(($L1758-$K1758)&lt;0,"Fecha inicial mayor a fecha final",0)))))))))</f>
        <v/>
      </c>
      <c r="N1758" s="6" t="str">
        <f t="shared" si="1"/>
        <v/>
      </c>
      <c r="O1758" s="6"/>
      <c r="P1758" s="6"/>
      <c r="Q1758" s="6" t="b">
        <v>0</v>
      </c>
      <c r="R1758" s="6" t="str">
        <f t="shared" si="11"/>
        <v/>
      </c>
      <c r="S1758" s="6"/>
    </row>
    <row r="1759">
      <c r="A1759" s="6"/>
      <c r="B1759" s="6"/>
      <c r="C1759" s="6"/>
      <c r="D1759" s="6"/>
      <c r="E1759" s="6"/>
      <c r="F1759" s="6"/>
      <c r="G1759" s="6"/>
      <c r="H1759" s="6"/>
      <c r="I1759" s="6"/>
      <c r="J1759" s="6"/>
      <c r="K1759" s="84"/>
      <c r="L1759" s="84"/>
      <c r="M1759" s="6" t="str">
        <f>IF(OR(ISBLANK($K1759),ISBLANK($L1759)),"",IF(NETWORKDAYS($K1759,$K1759,Listas!$H$2:$H$111)=0,"Error fecha inicial",IF(NETWORKDAYS($L1759,$L1759,Listas!$H$2:$H$111)=0,"Error fecha final",IF(OR(HOUR($K1759)&lt;Listas!$F$2,AND(HOUR($K1759)&gt;Listas!$F$3,HOUR($K1759)&lt;Listas!$F$4),HOUR($K1759)&gt;Listas!$F$5),"Error hora, fecha inicial",IF(OR(HOUR($L1759)&lt;Listas!$F$2,AND(HOUR($L1759)&gt;Listas!$F$3,HOUR($L1759)&lt;Listas!$F$4),HOUR($L1759)&gt;Listas!$F$5),"Error hora, fecha final",IF(AND($L1759-$K1759&gt;0,$L1759-$K1759&lt;=0.42),(IF(AND(AND(HOUR($K1759)&gt;=Listas!$F$2,HOUR($K1759)&lt;=Listas!$F$3),AND(HOUR($L1759)&gt;=Listas!$F$2,HOUR($L1759)&lt;=Listas!$F$3)),(HOUR($L1759)-HOUR($K1759)),IF(AND(AND(HOUR($K1759)&gt;=Listas!$F$4,HOUR($K1759)&lt;=Listas!$F$5),AND(HOUR($L1759)&gt;=Listas!$F$4,HOUR($L1759)&lt;=Listas!$F$5)),(HOUR($L1759)-HOUR($K1759)),IF(AND(AND(HOUR($K1759)&gt;=Listas!$F$2,HOUR($K1759)&lt;=Listas!$F$3),AND(HOUR($L1759)&gt;=Listas!$F$4,HOUR($L1759)&lt;=Listas!$F$5)),((Listas!$F$3-HOUR($K1759)))+((HOUR($L1759)-Listas!$F$4)),0)))),IF(AND($L1759-$K1759&gt;0.42,$L1759-$K1759&lt;=1.42),(IF(AND(HOUR($K1759)&gt;=Listas!$F$2,HOUR($K1759)&lt;=Listas!$F$3),(Listas!$F$3-HOUR($K1759)+4),IF(AND(HOUR($K1759)&gt;=Listas!$F$4,HOUR($K1759)&lt;=Listas!$F$5),(Listas!$F$5-HOUR($K1759)),0))+IF(AND(HOUR($L1759)&gt;=Listas!$F$2,HOUR($L1759)&lt;=Listas!$F$3),(HOUR($L1759)-Listas!$F$2),IF(AND(HOUR($L1759)&gt;=Listas!$F$4,HOUR($L1759)&lt;=Listas!$F$5),(HOUR($L1759)-Listas!$F$4+4),0))),IF(($L1759-$K1759&gt;1.42),(IF(AND(HOUR($K1759)&gt;=Listas!$F$2,HOUR($K1759)&lt;=Listas!$F$3),(Listas!$F$3-HOUR($K1759)+4)+IF(AND(HOUR($L1759)&gt;=Listas!$F$2,HOUR($L1759)&lt;=Listas!$F$3),(HOUR($L1759)-Listas!$F$2)+NETWORKDAYS($K1759+1,$L1759-1,Listas!$H$2:$H$112)*Listas!$F$6,IF(AND(HOUR($L1759)&gt;=Listas!$F$4,HOUR($L1759)&lt;=Listas!$F$5),(HOUR($L1759)-Listas!$F$4+4)+NETWORKDAYS($K1759+1,$L1759-1,Listas!$H$2:$H$111)*Listas!$F$6,0)),IF(AND(HOUR($K1759)&gt;=Listas!$F$4,HOUR($K1759)&lt;=Listas!$F$5),(Listas!$F$5-HOUR($K1759))+IF(AND(HOUR($L1759)&gt;=Listas!$F$2,HOUR($L1759)&lt;=Listas!$F$3),(HOUR($L1759)-Listas!$F$2)+NETWORKDAYS($K1759+1,$L1759-1,Listas!$H$2:$H$111)*Listas!$F$6,(HOUR($L1759)-Listas!$F$4+4)+NETWORKDAYS($K1759+1,$L1759-1,Listas!$H$2:$H$111)*Listas!$F$6)))),IF(($L1759-$K1759)&lt;0,"Fecha inicial mayor a fecha final",0)))))))))</f>
        <v/>
      </c>
      <c r="N1759" s="6" t="str">
        <f t="shared" si="1"/>
        <v/>
      </c>
      <c r="O1759" s="6"/>
      <c r="P1759" s="6"/>
      <c r="Q1759" s="6" t="b">
        <v>0</v>
      </c>
      <c r="R1759" s="6" t="str">
        <f t="shared" si="11"/>
        <v/>
      </c>
      <c r="S1759" s="6"/>
    </row>
    <row r="1760">
      <c r="A1760" s="6"/>
      <c r="B1760" s="6"/>
      <c r="C1760" s="6"/>
      <c r="D1760" s="6"/>
      <c r="E1760" s="6"/>
      <c r="F1760" s="6"/>
      <c r="G1760" s="6"/>
      <c r="H1760" s="6"/>
      <c r="I1760" s="6"/>
      <c r="J1760" s="6"/>
      <c r="K1760" s="84"/>
      <c r="L1760" s="84"/>
      <c r="M1760" s="6" t="str">
        <f>IF(OR(ISBLANK($K1760),ISBLANK($L1760)),"",IF(NETWORKDAYS($K1760,$K1760,Listas!$H$2:$H$111)=0,"Error fecha inicial",IF(NETWORKDAYS($L1760,$L1760,Listas!$H$2:$H$111)=0,"Error fecha final",IF(OR(HOUR($K1760)&lt;Listas!$F$2,AND(HOUR($K1760)&gt;Listas!$F$3,HOUR($K1760)&lt;Listas!$F$4),HOUR($K1760)&gt;Listas!$F$5),"Error hora, fecha inicial",IF(OR(HOUR($L1760)&lt;Listas!$F$2,AND(HOUR($L1760)&gt;Listas!$F$3,HOUR($L1760)&lt;Listas!$F$4),HOUR($L1760)&gt;Listas!$F$5),"Error hora, fecha final",IF(AND($L1760-$K1760&gt;0,$L1760-$K1760&lt;=0.42),(IF(AND(AND(HOUR($K1760)&gt;=Listas!$F$2,HOUR($K1760)&lt;=Listas!$F$3),AND(HOUR($L1760)&gt;=Listas!$F$2,HOUR($L1760)&lt;=Listas!$F$3)),(HOUR($L1760)-HOUR($K1760)),IF(AND(AND(HOUR($K1760)&gt;=Listas!$F$4,HOUR($K1760)&lt;=Listas!$F$5),AND(HOUR($L1760)&gt;=Listas!$F$4,HOUR($L1760)&lt;=Listas!$F$5)),(HOUR($L1760)-HOUR($K1760)),IF(AND(AND(HOUR($K1760)&gt;=Listas!$F$2,HOUR($K1760)&lt;=Listas!$F$3),AND(HOUR($L1760)&gt;=Listas!$F$4,HOUR($L1760)&lt;=Listas!$F$5)),((Listas!$F$3-HOUR($K1760)))+((HOUR($L1760)-Listas!$F$4)),0)))),IF(AND($L1760-$K1760&gt;0.42,$L1760-$K1760&lt;=1.42),(IF(AND(HOUR($K1760)&gt;=Listas!$F$2,HOUR($K1760)&lt;=Listas!$F$3),(Listas!$F$3-HOUR($K1760)+4),IF(AND(HOUR($K1760)&gt;=Listas!$F$4,HOUR($K1760)&lt;=Listas!$F$5),(Listas!$F$5-HOUR($K1760)),0))+IF(AND(HOUR($L1760)&gt;=Listas!$F$2,HOUR($L1760)&lt;=Listas!$F$3),(HOUR($L1760)-Listas!$F$2),IF(AND(HOUR($L1760)&gt;=Listas!$F$4,HOUR($L1760)&lt;=Listas!$F$5),(HOUR($L1760)-Listas!$F$4+4),0))),IF(($L1760-$K1760&gt;1.42),(IF(AND(HOUR($K1760)&gt;=Listas!$F$2,HOUR($K1760)&lt;=Listas!$F$3),(Listas!$F$3-HOUR($K1760)+4)+IF(AND(HOUR($L1760)&gt;=Listas!$F$2,HOUR($L1760)&lt;=Listas!$F$3),(HOUR($L1760)-Listas!$F$2)+NETWORKDAYS($K1760+1,$L1760-1,Listas!$H$2:$H$112)*Listas!$F$6,IF(AND(HOUR($L1760)&gt;=Listas!$F$4,HOUR($L1760)&lt;=Listas!$F$5),(HOUR($L1760)-Listas!$F$4+4)+NETWORKDAYS($K1760+1,$L1760-1,Listas!$H$2:$H$111)*Listas!$F$6,0)),IF(AND(HOUR($K1760)&gt;=Listas!$F$4,HOUR($K1760)&lt;=Listas!$F$5),(Listas!$F$5-HOUR($K1760))+IF(AND(HOUR($L1760)&gt;=Listas!$F$2,HOUR($L1760)&lt;=Listas!$F$3),(HOUR($L1760)-Listas!$F$2)+NETWORKDAYS($K1760+1,$L1760-1,Listas!$H$2:$H$111)*Listas!$F$6,(HOUR($L1760)-Listas!$F$4+4)+NETWORKDAYS($K1760+1,$L1760-1,Listas!$H$2:$H$111)*Listas!$F$6)))),IF(($L1760-$K1760)&lt;0,"Fecha inicial mayor a fecha final",0)))))))))</f>
        <v/>
      </c>
      <c r="N1760" s="6" t="str">
        <f t="shared" si="1"/>
        <v/>
      </c>
      <c r="O1760" s="6"/>
      <c r="P1760" s="6"/>
      <c r="Q1760" s="6" t="b">
        <v>0</v>
      </c>
      <c r="R1760" s="6" t="str">
        <f t="shared" si="11"/>
        <v/>
      </c>
      <c r="S1760" s="6"/>
    </row>
    <row r="1761">
      <c r="A1761" s="6"/>
      <c r="B1761" s="6"/>
      <c r="C1761" s="6"/>
      <c r="D1761" s="6"/>
      <c r="E1761" s="6"/>
      <c r="F1761" s="6"/>
      <c r="G1761" s="6"/>
      <c r="H1761" s="6"/>
      <c r="I1761" s="6"/>
      <c r="J1761" s="6"/>
      <c r="K1761" s="84"/>
      <c r="L1761" s="84"/>
      <c r="M1761" s="6" t="str">
        <f>IF(OR(ISBLANK($K1761),ISBLANK($L1761)),"",IF(NETWORKDAYS($K1761,$K1761,Listas!$H$2:$H$111)=0,"Error fecha inicial",IF(NETWORKDAYS($L1761,$L1761,Listas!$H$2:$H$111)=0,"Error fecha final",IF(OR(HOUR($K1761)&lt;Listas!$F$2,AND(HOUR($K1761)&gt;Listas!$F$3,HOUR($K1761)&lt;Listas!$F$4),HOUR($K1761)&gt;Listas!$F$5),"Error hora, fecha inicial",IF(OR(HOUR($L1761)&lt;Listas!$F$2,AND(HOUR($L1761)&gt;Listas!$F$3,HOUR($L1761)&lt;Listas!$F$4),HOUR($L1761)&gt;Listas!$F$5),"Error hora, fecha final",IF(AND($L1761-$K1761&gt;0,$L1761-$K1761&lt;=0.42),(IF(AND(AND(HOUR($K1761)&gt;=Listas!$F$2,HOUR($K1761)&lt;=Listas!$F$3),AND(HOUR($L1761)&gt;=Listas!$F$2,HOUR($L1761)&lt;=Listas!$F$3)),(HOUR($L1761)-HOUR($K1761)),IF(AND(AND(HOUR($K1761)&gt;=Listas!$F$4,HOUR($K1761)&lt;=Listas!$F$5),AND(HOUR($L1761)&gt;=Listas!$F$4,HOUR($L1761)&lt;=Listas!$F$5)),(HOUR($L1761)-HOUR($K1761)),IF(AND(AND(HOUR($K1761)&gt;=Listas!$F$2,HOUR($K1761)&lt;=Listas!$F$3),AND(HOUR($L1761)&gt;=Listas!$F$4,HOUR($L1761)&lt;=Listas!$F$5)),((Listas!$F$3-HOUR($K1761)))+((HOUR($L1761)-Listas!$F$4)),0)))),IF(AND($L1761-$K1761&gt;0.42,$L1761-$K1761&lt;=1.42),(IF(AND(HOUR($K1761)&gt;=Listas!$F$2,HOUR($K1761)&lt;=Listas!$F$3),(Listas!$F$3-HOUR($K1761)+4),IF(AND(HOUR($K1761)&gt;=Listas!$F$4,HOUR($K1761)&lt;=Listas!$F$5),(Listas!$F$5-HOUR($K1761)),0))+IF(AND(HOUR($L1761)&gt;=Listas!$F$2,HOUR($L1761)&lt;=Listas!$F$3),(HOUR($L1761)-Listas!$F$2),IF(AND(HOUR($L1761)&gt;=Listas!$F$4,HOUR($L1761)&lt;=Listas!$F$5),(HOUR($L1761)-Listas!$F$4+4),0))),IF(($L1761-$K1761&gt;1.42),(IF(AND(HOUR($K1761)&gt;=Listas!$F$2,HOUR($K1761)&lt;=Listas!$F$3),(Listas!$F$3-HOUR($K1761)+4)+IF(AND(HOUR($L1761)&gt;=Listas!$F$2,HOUR($L1761)&lt;=Listas!$F$3),(HOUR($L1761)-Listas!$F$2)+NETWORKDAYS($K1761+1,$L1761-1,Listas!$H$2:$H$112)*Listas!$F$6,IF(AND(HOUR($L1761)&gt;=Listas!$F$4,HOUR($L1761)&lt;=Listas!$F$5),(HOUR($L1761)-Listas!$F$4+4)+NETWORKDAYS($K1761+1,$L1761-1,Listas!$H$2:$H$111)*Listas!$F$6,0)),IF(AND(HOUR($K1761)&gt;=Listas!$F$4,HOUR($K1761)&lt;=Listas!$F$5),(Listas!$F$5-HOUR($K1761))+IF(AND(HOUR($L1761)&gt;=Listas!$F$2,HOUR($L1761)&lt;=Listas!$F$3),(HOUR($L1761)-Listas!$F$2)+NETWORKDAYS($K1761+1,$L1761-1,Listas!$H$2:$H$111)*Listas!$F$6,(HOUR($L1761)-Listas!$F$4+4)+NETWORKDAYS($K1761+1,$L1761-1,Listas!$H$2:$H$111)*Listas!$F$6)))),IF(($L1761-$K1761)&lt;0,"Fecha inicial mayor a fecha final",0)))))))))</f>
        <v/>
      </c>
      <c r="N1761" s="6" t="str">
        <f t="shared" si="1"/>
        <v/>
      </c>
      <c r="O1761" s="6"/>
      <c r="P1761" s="6"/>
      <c r="Q1761" s="6" t="b">
        <v>0</v>
      </c>
      <c r="R1761" s="6" t="str">
        <f t="shared" si="11"/>
        <v/>
      </c>
      <c r="S1761" s="6"/>
    </row>
    <row r="1762">
      <c r="A1762" s="6"/>
      <c r="B1762" s="6"/>
      <c r="C1762" s="6"/>
      <c r="D1762" s="6"/>
      <c r="E1762" s="6"/>
      <c r="F1762" s="6"/>
      <c r="G1762" s="6"/>
      <c r="H1762" s="6"/>
      <c r="I1762" s="6"/>
      <c r="J1762" s="6"/>
      <c r="K1762" s="84"/>
      <c r="L1762" s="84"/>
      <c r="M1762" s="6" t="str">
        <f>IF(OR(ISBLANK($K1762),ISBLANK($L1762)),"",IF(NETWORKDAYS($K1762,$K1762,Listas!$H$2:$H$111)=0,"Error fecha inicial",IF(NETWORKDAYS($L1762,$L1762,Listas!$H$2:$H$111)=0,"Error fecha final",IF(OR(HOUR($K1762)&lt;Listas!$F$2,AND(HOUR($K1762)&gt;Listas!$F$3,HOUR($K1762)&lt;Listas!$F$4),HOUR($K1762)&gt;Listas!$F$5),"Error hora, fecha inicial",IF(OR(HOUR($L1762)&lt;Listas!$F$2,AND(HOUR($L1762)&gt;Listas!$F$3,HOUR($L1762)&lt;Listas!$F$4),HOUR($L1762)&gt;Listas!$F$5),"Error hora, fecha final",IF(AND($L1762-$K1762&gt;0,$L1762-$K1762&lt;=0.42),(IF(AND(AND(HOUR($K1762)&gt;=Listas!$F$2,HOUR($K1762)&lt;=Listas!$F$3),AND(HOUR($L1762)&gt;=Listas!$F$2,HOUR($L1762)&lt;=Listas!$F$3)),(HOUR($L1762)-HOUR($K1762)),IF(AND(AND(HOUR($K1762)&gt;=Listas!$F$4,HOUR($K1762)&lt;=Listas!$F$5),AND(HOUR($L1762)&gt;=Listas!$F$4,HOUR($L1762)&lt;=Listas!$F$5)),(HOUR($L1762)-HOUR($K1762)),IF(AND(AND(HOUR($K1762)&gt;=Listas!$F$2,HOUR($K1762)&lt;=Listas!$F$3),AND(HOUR($L1762)&gt;=Listas!$F$4,HOUR($L1762)&lt;=Listas!$F$5)),((Listas!$F$3-HOUR($K1762)))+((HOUR($L1762)-Listas!$F$4)),0)))),IF(AND($L1762-$K1762&gt;0.42,$L1762-$K1762&lt;=1.42),(IF(AND(HOUR($K1762)&gt;=Listas!$F$2,HOUR($K1762)&lt;=Listas!$F$3),(Listas!$F$3-HOUR($K1762)+4),IF(AND(HOUR($K1762)&gt;=Listas!$F$4,HOUR($K1762)&lt;=Listas!$F$5),(Listas!$F$5-HOUR($K1762)),0))+IF(AND(HOUR($L1762)&gt;=Listas!$F$2,HOUR($L1762)&lt;=Listas!$F$3),(HOUR($L1762)-Listas!$F$2),IF(AND(HOUR($L1762)&gt;=Listas!$F$4,HOUR($L1762)&lt;=Listas!$F$5),(HOUR($L1762)-Listas!$F$4+4),0))),IF(($L1762-$K1762&gt;1.42),(IF(AND(HOUR($K1762)&gt;=Listas!$F$2,HOUR($K1762)&lt;=Listas!$F$3),(Listas!$F$3-HOUR($K1762)+4)+IF(AND(HOUR($L1762)&gt;=Listas!$F$2,HOUR($L1762)&lt;=Listas!$F$3),(HOUR($L1762)-Listas!$F$2)+NETWORKDAYS($K1762+1,$L1762-1,Listas!$H$2:$H$112)*Listas!$F$6,IF(AND(HOUR($L1762)&gt;=Listas!$F$4,HOUR($L1762)&lt;=Listas!$F$5),(HOUR($L1762)-Listas!$F$4+4)+NETWORKDAYS($K1762+1,$L1762-1,Listas!$H$2:$H$111)*Listas!$F$6,0)),IF(AND(HOUR($K1762)&gt;=Listas!$F$4,HOUR($K1762)&lt;=Listas!$F$5),(Listas!$F$5-HOUR($K1762))+IF(AND(HOUR($L1762)&gt;=Listas!$F$2,HOUR($L1762)&lt;=Listas!$F$3),(HOUR($L1762)-Listas!$F$2)+NETWORKDAYS($K1762+1,$L1762-1,Listas!$H$2:$H$111)*Listas!$F$6,(HOUR($L1762)-Listas!$F$4+4)+NETWORKDAYS($K1762+1,$L1762-1,Listas!$H$2:$H$111)*Listas!$F$6)))),IF(($L1762-$K1762)&lt;0,"Fecha inicial mayor a fecha final",0)))))))))</f>
        <v/>
      </c>
      <c r="N1762" s="6" t="str">
        <f t="shared" si="1"/>
        <v/>
      </c>
      <c r="O1762" s="6"/>
      <c r="P1762" s="6"/>
      <c r="Q1762" s="6" t="b">
        <v>0</v>
      </c>
      <c r="R1762" s="6" t="str">
        <f t="shared" si="11"/>
        <v/>
      </c>
      <c r="S1762" s="6"/>
    </row>
    <row r="1763">
      <c r="A1763" s="6"/>
      <c r="B1763" s="6"/>
      <c r="C1763" s="6"/>
      <c r="D1763" s="6"/>
      <c r="E1763" s="6"/>
      <c r="F1763" s="6"/>
      <c r="G1763" s="6"/>
      <c r="H1763" s="6"/>
      <c r="I1763" s="6"/>
      <c r="J1763" s="6"/>
      <c r="K1763" s="84"/>
      <c r="L1763" s="84"/>
      <c r="M1763" s="6" t="str">
        <f>IF(OR(ISBLANK($K1763),ISBLANK($L1763)),"",IF(NETWORKDAYS($K1763,$K1763,Listas!$H$2:$H$111)=0,"Error fecha inicial",IF(NETWORKDAYS($L1763,$L1763,Listas!$H$2:$H$111)=0,"Error fecha final",IF(OR(HOUR($K1763)&lt;Listas!$F$2,AND(HOUR($K1763)&gt;Listas!$F$3,HOUR($K1763)&lt;Listas!$F$4),HOUR($K1763)&gt;Listas!$F$5),"Error hora, fecha inicial",IF(OR(HOUR($L1763)&lt;Listas!$F$2,AND(HOUR($L1763)&gt;Listas!$F$3,HOUR($L1763)&lt;Listas!$F$4),HOUR($L1763)&gt;Listas!$F$5),"Error hora, fecha final",IF(AND($L1763-$K1763&gt;0,$L1763-$K1763&lt;=0.42),(IF(AND(AND(HOUR($K1763)&gt;=Listas!$F$2,HOUR($K1763)&lt;=Listas!$F$3),AND(HOUR($L1763)&gt;=Listas!$F$2,HOUR($L1763)&lt;=Listas!$F$3)),(HOUR($L1763)-HOUR($K1763)),IF(AND(AND(HOUR($K1763)&gt;=Listas!$F$4,HOUR($K1763)&lt;=Listas!$F$5),AND(HOUR($L1763)&gt;=Listas!$F$4,HOUR($L1763)&lt;=Listas!$F$5)),(HOUR($L1763)-HOUR($K1763)),IF(AND(AND(HOUR($K1763)&gt;=Listas!$F$2,HOUR($K1763)&lt;=Listas!$F$3),AND(HOUR($L1763)&gt;=Listas!$F$4,HOUR($L1763)&lt;=Listas!$F$5)),((Listas!$F$3-HOUR($K1763)))+((HOUR($L1763)-Listas!$F$4)),0)))),IF(AND($L1763-$K1763&gt;0.42,$L1763-$K1763&lt;=1.42),(IF(AND(HOUR($K1763)&gt;=Listas!$F$2,HOUR($K1763)&lt;=Listas!$F$3),(Listas!$F$3-HOUR($K1763)+4),IF(AND(HOUR($K1763)&gt;=Listas!$F$4,HOUR($K1763)&lt;=Listas!$F$5),(Listas!$F$5-HOUR($K1763)),0))+IF(AND(HOUR($L1763)&gt;=Listas!$F$2,HOUR($L1763)&lt;=Listas!$F$3),(HOUR($L1763)-Listas!$F$2),IF(AND(HOUR($L1763)&gt;=Listas!$F$4,HOUR($L1763)&lt;=Listas!$F$5),(HOUR($L1763)-Listas!$F$4+4),0))),IF(($L1763-$K1763&gt;1.42),(IF(AND(HOUR($K1763)&gt;=Listas!$F$2,HOUR($K1763)&lt;=Listas!$F$3),(Listas!$F$3-HOUR($K1763)+4)+IF(AND(HOUR($L1763)&gt;=Listas!$F$2,HOUR($L1763)&lt;=Listas!$F$3),(HOUR($L1763)-Listas!$F$2)+NETWORKDAYS($K1763+1,$L1763-1,Listas!$H$2:$H$112)*Listas!$F$6,IF(AND(HOUR($L1763)&gt;=Listas!$F$4,HOUR($L1763)&lt;=Listas!$F$5),(HOUR($L1763)-Listas!$F$4+4)+NETWORKDAYS($K1763+1,$L1763-1,Listas!$H$2:$H$111)*Listas!$F$6,0)),IF(AND(HOUR($K1763)&gt;=Listas!$F$4,HOUR($K1763)&lt;=Listas!$F$5),(Listas!$F$5-HOUR($K1763))+IF(AND(HOUR($L1763)&gt;=Listas!$F$2,HOUR($L1763)&lt;=Listas!$F$3),(HOUR($L1763)-Listas!$F$2)+NETWORKDAYS($K1763+1,$L1763-1,Listas!$H$2:$H$111)*Listas!$F$6,(HOUR($L1763)-Listas!$F$4+4)+NETWORKDAYS($K1763+1,$L1763-1,Listas!$H$2:$H$111)*Listas!$F$6)))),IF(($L1763-$K1763)&lt;0,"Fecha inicial mayor a fecha final",0)))))))))</f>
        <v/>
      </c>
      <c r="N1763" s="6" t="str">
        <f t="shared" si="1"/>
        <v/>
      </c>
      <c r="O1763" s="6"/>
      <c r="P1763" s="6"/>
      <c r="Q1763" s="6" t="b">
        <v>0</v>
      </c>
      <c r="R1763" s="6" t="str">
        <f t="shared" si="11"/>
        <v/>
      </c>
      <c r="S1763" s="6"/>
    </row>
    <row r="1764">
      <c r="A1764" s="6"/>
      <c r="B1764" s="6"/>
      <c r="C1764" s="6"/>
      <c r="D1764" s="6"/>
      <c r="E1764" s="6"/>
      <c r="F1764" s="6"/>
      <c r="G1764" s="6"/>
      <c r="H1764" s="6"/>
      <c r="I1764" s="6"/>
      <c r="J1764" s="6"/>
      <c r="K1764" s="84"/>
      <c r="L1764" s="84"/>
      <c r="M1764" s="6" t="str">
        <f>IF(OR(ISBLANK($K1764),ISBLANK($L1764)),"",IF(NETWORKDAYS($K1764,$K1764,Listas!$H$2:$H$111)=0,"Error fecha inicial",IF(NETWORKDAYS($L1764,$L1764,Listas!$H$2:$H$111)=0,"Error fecha final",IF(OR(HOUR($K1764)&lt;Listas!$F$2,AND(HOUR($K1764)&gt;Listas!$F$3,HOUR($K1764)&lt;Listas!$F$4),HOUR($K1764)&gt;Listas!$F$5),"Error hora, fecha inicial",IF(OR(HOUR($L1764)&lt;Listas!$F$2,AND(HOUR($L1764)&gt;Listas!$F$3,HOUR($L1764)&lt;Listas!$F$4),HOUR($L1764)&gt;Listas!$F$5),"Error hora, fecha final",IF(AND($L1764-$K1764&gt;0,$L1764-$K1764&lt;=0.42),(IF(AND(AND(HOUR($K1764)&gt;=Listas!$F$2,HOUR($K1764)&lt;=Listas!$F$3),AND(HOUR($L1764)&gt;=Listas!$F$2,HOUR($L1764)&lt;=Listas!$F$3)),(HOUR($L1764)-HOUR($K1764)),IF(AND(AND(HOUR($K1764)&gt;=Listas!$F$4,HOUR($K1764)&lt;=Listas!$F$5),AND(HOUR($L1764)&gt;=Listas!$F$4,HOUR($L1764)&lt;=Listas!$F$5)),(HOUR($L1764)-HOUR($K1764)),IF(AND(AND(HOUR($K1764)&gt;=Listas!$F$2,HOUR($K1764)&lt;=Listas!$F$3),AND(HOUR($L1764)&gt;=Listas!$F$4,HOUR($L1764)&lt;=Listas!$F$5)),((Listas!$F$3-HOUR($K1764)))+((HOUR($L1764)-Listas!$F$4)),0)))),IF(AND($L1764-$K1764&gt;0.42,$L1764-$K1764&lt;=1.42),(IF(AND(HOUR($K1764)&gt;=Listas!$F$2,HOUR($K1764)&lt;=Listas!$F$3),(Listas!$F$3-HOUR($K1764)+4),IF(AND(HOUR($K1764)&gt;=Listas!$F$4,HOUR($K1764)&lt;=Listas!$F$5),(Listas!$F$5-HOUR($K1764)),0))+IF(AND(HOUR($L1764)&gt;=Listas!$F$2,HOUR($L1764)&lt;=Listas!$F$3),(HOUR($L1764)-Listas!$F$2),IF(AND(HOUR($L1764)&gt;=Listas!$F$4,HOUR($L1764)&lt;=Listas!$F$5),(HOUR($L1764)-Listas!$F$4+4),0))),IF(($L1764-$K1764&gt;1.42),(IF(AND(HOUR($K1764)&gt;=Listas!$F$2,HOUR($K1764)&lt;=Listas!$F$3),(Listas!$F$3-HOUR($K1764)+4)+IF(AND(HOUR($L1764)&gt;=Listas!$F$2,HOUR($L1764)&lt;=Listas!$F$3),(HOUR($L1764)-Listas!$F$2)+NETWORKDAYS($K1764+1,$L1764-1,Listas!$H$2:$H$112)*Listas!$F$6,IF(AND(HOUR($L1764)&gt;=Listas!$F$4,HOUR($L1764)&lt;=Listas!$F$5),(HOUR($L1764)-Listas!$F$4+4)+NETWORKDAYS($K1764+1,$L1764-1,Listas!$H$2:$H$111)*Listas!$F$6,0)),IF(AND(HOUR($K1764)&gt;=Listas!$F$4,HOUR($K1764)&lt;=Listas!$F$5),(Listas!$F$5-HOUR($K1764))+IF(AND(HOUR($L1764)&gt;=Listas!$F$2,HOUR($L1764)&lt;=Listas!$F$3),(HOUR($L1764)-Listas!$F$2)+NETWORKDAYS($K1764+1,$L1764-1,Listas!$H$2:$H$111)*Listas!$F$6,(HOUR($L1764)-Listas!$F$4+4)+NETWORKDAYS($K1764+1,$L1764-1,Listas!$H$2:$H$111)*Listas!$F$6)))),IF(($L1764-$K1764)&lt;0,"Fecha inicial mayor a fecha final",0)))))))))</f>
        <v/>
      </c>
      <c r="N1764" s="6" t="str">
        <f t="shared" si="1"/>
        <v/>
      </c>
      <c r="O1764" s="6"/>
      <c r="P1764" s="6"/>
      <c r="Q1764" s="6" t="b">
        <v>0</v>
      </c>
      <c r="R1764" s="6" t="str">
        <f t="shared" si="11"/>
        <v/>
      </c>
      <c r="S1764" s="6"/>
    </row>
    <row r="1765">
      <c r="A1765" s="6"/>
      <c r="B1765" s="6"/>
      <c r="C1765" s="6"/>
      <c r="D1765" s="6"/>
      <c r="E1765" s="6"/>
      <c r="F1765" s="6"/>
      <c r="G1765" s="6"/>
      <c r="H1765" s="6"/>
      <c r="I1765" s="6"/>
      <c r="J1765" s="6"/>
      <c r="K1765" s="84"/>
      <c r="L1765" s="84"/>
      <c r="M1765" s="6" t="str">
        <f>IF(OR(ISBLANK($K1765),ISBLANK($L1765)),"",IF(NETWORKDAYS($K1765,$K1765,Listas!$H$2:$H$111)=0,"Error fecha inicial",IF(NETWORKDAYS($L1765,$L1765,Listas!$H$2:$H$111)=0,"Error fecha final",IF(OR(HOUR($K1765)&lt;Listas!$F$2,AND(HOUR($K1765)&gt;Listas!$F$3,HOUR($K1765)&lt;Listas!$F$4),HOUR($K1765)&gt;Listas!$F$5),"Error hora, fecha inicial",IF(OR(HOUR($L1765)&lt;Listas!$F$2,AND(HOUR($L1765)&gt;Listas!$F$3,HOUR($L1765)&lt;Listas!$F$4),HOUR($L1765)&gt;Listas!$F$5),"Error hora, fecha final",IF(AND($L1765-$K1765&gt;0,$L1765-$K1765&lt;=0.42),(IF(AND(AND(HOUR($K1765)&gt;=Listas!$F$2,HOUR($K1765)&lt;=Listas!$F$3),AND(HOUR($L1765)&gt;=Listas!$F$2,HOUR($L1765)&lt;=Listas!$F$3)),(HOUR($L1765)-HOUR($K1765)),IF(AND(AND(HOUR($K1765)&gt;=Listas!$F$4,HOUR($K1765)&lt;=Listas!$F$5),AND(HOUR($L1765)&gt;=Listas!$F$4,HOUR($L1765)&lt;=Listas!$F$5)),(HOUR($L1765)-HOUR($K1765)),IF(AND(AND(HOUR($K1765)&gt;=Listas!$F$2,HOUR($K1765)&lt;=Listas!$F$3),AND(HOUR($L1765)&gt;=Listas!$F$4,HOUR($L1765)&lt;=Listas!$F$5)),((Listas!$F$3-HOUR($K1765)))+((HOUR($L1765)-Listas!$F$4)),0)))),IF(AND($L1765-$K1765&gt;0.42,$L1765-$K1765&lt;=1.42),(IF(AND(HOUR($K1765)&gt;=Listas!$F$2,HOUR($K1765)&lt;=Listas!$F$3),(Listas!$F$3-HOUR($K1765)+4),IF(AND(HOUR($K1765)&gt;=Listas!$F$4,HOUR($K1765)&lt;=Listas!$F$5),(Listas!$F$5-HOUR($K1765)),0))+IF(AND(HOUR($L1765)&gt;=Listas!$F$2,HOUR($L1765)&lt;=Listas!$F$3),(HOUR($L1765)-Listas!$F$2),IF(AND(HOUR($L1765)&gt;=Listas!$F$4,HOUR($L1765)&lt;=Listas!$F$5),(HOUR($L1765)-Listas!$F$4+4),0))),IF(($L1765-$K1765&gt;1.42),(IF(AND(HOUR($K1765)&gt;=Listas!$F$2,HOUR($K1765)&lt;=Listas!$F$3),(Listas!$F$3-HOUR($K1765)+4)+IF(AND(HOUR($L1765)&gt;=Listas!$F$2,HOUR($L1765)&lt;=Listas!$F$3),(HOUR($L1765)-Listas!$F$2)+NETWORKDAYS($K1765+1,$L1765-1,Listas!$H$2:$H$112)*Listas!$F$6,IF(AND(HOUR($L1765)&gt;=Listas!$F$4,HOUR($L1765)&lt;=Listas!$F$5),(HOUR($L1765)-Listas!$F$4+4)+NETWORKDAYS($K1765+1,$L1765-1,Listas!$H$2:$H$111)*Listas!$F$6,0)),IF(AND(HOUR($K1765)&gt;=Listas!$F$4,HOUR($K1765)&lt;=Listas!$F$5),(Listas!$F$5-HOUR($K1765))+IF(AND(HOUR($L1765)&gt;=Listas!$F$2,HOUR($L1765)&lt;=Listas!$F$3),(HOUR($L1765)-Listas!$F$2)+NETWORKDAYS($K1765+1,$L1765-1,Listas!$H$2:$H$111)*Listas!$F$6,(HOUR($L1765)-Listas!$F$4+4)+NETWORKDAYS($K1765+1,$L1765-1,Listas!$H$2:$H$111)*Listas!$F$6)))),IF(($L1765-$K1765)&lt;0,"Fecha inicial mayor a fecha final",0)))))))))</f>
        <v/>
      </c>
      <c r="N1765" s="6" t="str">
        <f t="shared" si="1"/>
        <v/>
      </c>
      <c r="O1765" s="6"/>
      <c r="P1765" s="6"/>
      <c r="Q1765" s="6" t="b">
        <v>0</v>
      </c>
      <c r="R1765" s="6" t="str">
        <f t="shared" si="11"/>
        <v/>
      </c>
      <c r="S1765" s="6"/>
    </row>
    <row r="1766">
      <c r="A1766" s="6"/>
      <c r="B1766" s="6"/>
      <c r="C1766" s="6"/>
      <c r="D1766" s="6"/>
      <c r="E1766" s="6"/>
      <c r="F1766" s="6"/>
      <c r="G1766" s="6"/>
      <c r="H1766" s="6"/>
      <c r="I1766" s="6"/>
      <c r="J1766" s="6"/>
      <c r="K1766" s="84"/>
      <c r="L1766" s="84"/>
      <c r="M1766" s="6" t="str">
        <f>IF(OR(ISBLANK($K1766),ISBLANK($L1766)),"",IF(NETWORKDAYS($K1766,$K1766,Listas!$H$2:$H$111)=0,"Error fecha inicial",IF(NETWORKDAYS($L1766,$L1766,Listas!$H$2:$H$111)=0,"Error fecha final",IF(OR(HOUR($K1766)&lt;Listas!$F$2,AND(HOUR($K1766)&gt;Listas!$F$3,HOUR($K1766)&lt;Listas!$F$4),HOUR($K1766)&gt;Listas!$F$5),"Error hora, fecha inicial",IF(OR(HOUR($L1766)&lt;Listas!$F$2,AND(HOUR($L1766)&gt;Listas!$F$3,HOUR($L1766)&lt;Listas!$F$4),HOUR($L1766)&gt;Listas!$F$5),"Error hora, fecha final",IF(AND($L1766-$K1766&gt;0,$L1766-$K1766&lt;=0.42),(IF(AND(AND(HOUR($K1766)&gt;=Listas!$F$2,HOUR($K1766)&lt;=Listas!$F$3),AND(HOUR($L1766)&gt;=Listas!$F$2,HOUR($L1766)&lt;=Listas!$F$3)),(HOUR($L1766)-HOUR($K1766)),IF(AND(AND(HOUR($K1766)&gt;=Listas!$F$4,HOUR($K1766)&lt;=Listas!$F$5),AND(HOUR($L1766)&gt;=Listas!$F$4,HOUR($L1766)&lt;=Listas!$F$5)),(HOUR($L1766)-HOUR($K1766)),IF(AND(AND(HOUR($K1766)&gt;=Listas!$F$2,HOUR($K1766)&lt;=Listas!$F$3),AND(HOUR($L1766)&gt;=Listas!$F$4,HOUR($L1766)&lt;=Listas!$F$5)),((Listas!$F$3-HOUR($K1766)))+((HOUR($L1766)-Listas!$F$4)),0)))),IF(AND($L1766-$K1766&gt;0.42,$L1766-$K1766&lt;=1.42),(IF(AND(HOUR($K1766)&gt;=Listas!$F$2,HOUR($K1766)&lt;=Listas!$F$3),(Listas!$F$3-HOUR($K1766)+4),IF(AND(HOUR($K1766)&gt;=Listas!$F$4,HOUR($K1766)&lt;=Listas!$F$5),(Listas!$F$5-HOUR($K1766)),0))+IF(AND(HOUR($L1766)&gt;=Listas!$F$2,HOUR($L1766)&lt;=Listas!$F$3),(HOUR($L1766)-Listas!$F$2),IF(AND(HOUR($L1766)&gt;=Listas!$F$4,HOUR($L1766)&lt;=Listas!$F$5),(HOUR($L1766)-Listas!$F$4+4),0))),IF(($L1766-$K1766&gt;1.42),(IF(AND(HOUR($K1766)&gt;=Listas!$F$2,HOUR($K1766)&lt;=Listas!$F$3),(Listas!$F$3-HOUR($K1766)+4)+IF(AND(HOUR($L1766)&gt;=Listas!$F$2,HOUR($L1766)&lt;=Listas!$F$3),(HOUR($L1766)-Listas!$F$2)+NETWORKDAYS($K1766+1,$L1766-1,Listas!$H$2:$H$112)*Listas!$F$6,IF(AND(HOUR($L1766)&gt;=Listas!$F$4,HOUR($L1766)&lt;=Listas!$F$5),(HOUR($L1766)-Listas!$F$4+4)+NETWORKDAYS($K1766+1,$L1766-1,Listas!$H$2:$H$111)*Listas!$F$6,0)),IF(AND(HOUR($K1766)&gt;=Listas!$F$4,HOUR($K1766)&lt;=Listas!$F$5),(Listas!$F$5-HOUR($K1766))+IF(AND(HOUR($L1766)&gt;=Listas!$F$2,HOUR($L1766)&lt;=Listas!$F$3),(HOUR($L1766)-Listas!$F$2)+NETWORKDAYS($K1766+1,$L1766-1,Listas!$H$2:$H$111)*Listas!$F$6,(HOUR($L1766)-Listas!$F$4+4)+NETWORKDAYS($K1766+1,$L1766-1,Listas!$H$2:$H$111)*Listas!$F$6)))),IF(($L1766-$K1766)&lt;0,"Fecha inicial mayor a fecha final",0)))))))))</f>
        <v/>
      </c>
      <c r="N1766" s="6" t="str">
        <f t="shared" si="1"/>
        <v/>
      </c>
      <c r="O1766" s="6"/>
      <c r="P1766" s="6"/>
      <c r="Q1766" s="6" t="b">
        <v>0</v>
      </c>
      <c r="R1766" s="6" t="str">
        <f t="shared" si="11"/>
        <v/>
      </c>
      <c r="S1766" s="6"/>
    </row>
    <row r="1767">
      <c r="A1767" s="6"/>
      <c r="B1767" s="6"/>
      <c r="C1767" s="6"/>
      <c r="D1767" s="6"/>
      <c r="E1767" s="6"/>
      <c r="F1767" s="6"/>
      <c r="G1767" s="6"/>
      <c r="H1767" s="6"/>
      <c r="I1767" s="6"/>
      <c r="J1767" s="6"/>
      <c r="K1767" s="84"/>
      <c r="L1767" s="84"/>
      <c r="M1767" s="6" t="str">
        <f>IF(OR(ISBLANK($K1767),ISBLANK($L1767)),"",IF(NETWORKDAYS($K1767,$K1767,Listas!$H$2:$H$111)=0,"Error fecha inicial",IF(NETWORKDAYS($L1767,$L1767,Listas!$H$2:$H$111)=0,"Error fecha final",IF(OR(HOUR($K1767)&lt;Listas!$F$2,AND(HOUR($K1767)&gt;Listas!$F$3,HOUR($K1767)&lt;Listas!$F$4),HOUR($K1767)&gt;Listas!$F$5),"Error hora, fecha inicial",IF(OR(HOUR($L1767)&lt;Listas!$F$2,AND(HOUR($L1767)&gt;Listas!$F$3,HOUR($L1767)&lt;Listas!$F$4),HOUR($L1767)&gt;Listas!$F$5),"Error hora, fecha final",IF(AND($L1767-$K1767&gt;0,$L1767-$K1767&lt;=0.42),(IF(AND(AND(HOUR($K1767)&gt;=Listas!$F$2,HOUR($K1767)&lt;=Listas!$F$3),AND(HOUR($L1767)&gt;=Listas!$F$2,HOUR($L1767)&lt;=Listas!$F$3)),(HOUR($L1767)-HOUR($K1767)),IF(AND(AND(HOUR($K1767)&gt;=Listas!$F$4,HOUR($K1767)&lt;=Listas!$F$5),AND(HOUR($L1767)&gt;=Listas!$F$4,HOUR($L1767)&lt;=Listas!$F$5)),(HOUR($L1767)-HOUR($K1767)),IF(AND(AND(HOUR($K1767)&gt;=Listas!$F$2,HOUR($K1767)&lt;=Listas!$F$3),AND(HOUR($L1767)&gt;=Listas!$F$4,HOUR($L1767)&lt;=Listas!$F$5)),((Listas!$F$3-HOUR($K1767)))+((HOUR($L1767)-Listas!$F$4)),0)))),IF(AND($L1767-$K1767&gt;0.42,$L1767-$K1767&lt;=1.42),(IF(AND(HOUR($K1767)&gt;=Listas!$F$2,HOUR($K1767)&lt;=Listas!$F$3),(Listas!$F$3-HOUR($K1767)+4),IF(AND(HOUR($K1767)&gt;=Listas!$F$4,HOUR($K1767)&lt;=Listas!$F$5),(Listas!$F$5-HOUR($K1767)),0))+IF(AND(HOUR($L1767)&gt;=Listas!$F$2,HOUR($L1767)&lt;=Listas!$F$3),(HOUR($L1767)-Listas!$F$2),IF(AND(HOUR($L1767)&gt;=Listas!$F$4,HOUR($L1767)&lt;=Listas!$F$5),(HOUR($L1767)-Listas!$F$4+4),0))),IF(($L1767-$K1767&gt;1.42),(IF(AND(HOUR($K1767)&gt;=Listas!$F$2,HOUR($K1767)&lt;=Listas!$F$3),(Listas!$F$3-HOUR($K1767)+4)+IF(AND(HOUR($L1767)&gt;=Listas!$F$2,HOUR($L1767)&lt;=Listas!$F$3),(HOUR($L1767)-Listas!$F$2)+NETWORKDAYS($K1767+1,$L1767-1,Listas!$H$2:$H$112)*Listas!$F$6,IF(AND(HOUR($L1767)&gt;=Listas!$F$4,HOUR($L1767)&lt;=Listas!$F$5),(HOUR($L1767)-Listas!$F$4+4)+NETWORKDAYS($K1767+1,$L1767-1,Listas!$H$2:$H$111)*Listas!$F$6,0)),IF(AND(HOUR($K1767)&gt;=Listas!$F$4,HOUR($K1767)&lt;=Listas!$F$5),(Listas!$F$5-HOUR($K1767))+IF(AND(HOUR($L1767)&gt;=Listas!$F$2,HOUR($L1767)&lt;=Listas!$F$3),(HOUR($L1767)-Listas!$F$2)+NETWORKDAYS($K1767+1,$L1767-1,Listas!$H$2:$H$111)*Listas!$F$6,(HOUR($L1767)-Listas!$F$4+4)+NETWORKDAYS($K1767+1,$L1767-1,Listas!$H$2:$H$111)*Listas!$F$6)))),IF(($L1767-$K1767)&lt;0,"Fecha inicial mayor a fecha final",0)))))))))</f>
        <v/>
      </c>
      <c r="N1767" s="6" t="str">
        <f t="shared" si="1"/>
        <v/>
      </c>
      <c r="O1767" s="6"/>
      <c r="P1767" s="6"/>
      <c r="Q1767" s="6" t="b">
        <v>0</v>
      </c>
      <c r="R1767" s="6" t="str">
        <f t="shared" si="11"/>
        <v/>
      </c>
      <c r="S1767" s="6"/>
    </row>
    <row r="1768">
      <c r="A1768" s="6"/>
      <c r="B1768" s="6"/>
      <c r="C1768" s="6"/>
      <c r="D1768" s="6"/>
      <c r="E1768" s="6"/>
      <c r="F1768" s="6"/>
      <c r="G1768" s="6"/>
      <c r="H1768" s="6"/>
      <c r="I1768" s="6"/>
      <c r="J1768" s="6"/>
      <c r="K1768" s="84"/>
      <c r="L1768" s="84"/>
      <c r="M1768" s="6" t="str">
        <f>IF(OR(ISBLANK($K1768),ISBLANK($L1768)),"",IF(NETWORKDAYS($K1768,$K1768,Listas!$H$2:$H$111)=0,"Error fecha inicial",IF(NETWORKDAYS($L1768,$L1768,Listas!$H$2:$H$111)=0,"Error fecha final",IF(OR(HOUR($K1768)&lt;Listas!$F$2,AND(HOUR($K1768)&gt;Listas!$F$3,HOUR($K1768)&lt;Listas!$F$4),HOUR($K1768)&gt;Listas!$F$5),"Error hora, fecha inicial",IF(OR(HOUR($L1768)&lt;Listas!$F$2,AND(HOUR($L1768)&gt;Listas!$F$3,HOUR($L1768)&lt;Listas!$F$4),HOUR($L1768)&gt;Listas!$F$5),"Error hora, fecha final",IF(AND($L1768-$K1768&gt;0,$L1768-$K1768&lt;=0.42),(IF(AND(AND(HOUR($K1768)&gt;=Listas!$F$2,HOUR($K1768)&lt;=Listas!$F$3),AND(HOUR($L1768)&gt;=Listas!$F$2,HOUR($L1768)&lt;=Listas!$F$3)),(HOUR($L1768)-HOUR($K1768)),IF(AND(AND(HOUR($K1768)&gt;=Listas!$F$4,HOUR($K1768)&lt;=Listas!$F$5),AND(HOUR($L1768)&gt;=Listas!$F$4,HOUR($L1768)&lt;=Listas!$F$5)),(HOUR($L1768)-HOUR($K1768)),IF(AND(AND(HOUR($K1768)&gt;=Listas!$F$2,HOUR($K1768)&lt;=Listas!$F$3),AND(HOUR($L1768)&gt;=Listas!$F$4,HOUR($L1768)&lt;=Listas!$F$5)),((Listas!$F$3-HOUR($K1768)))+((HOUR($L1768)-Listas!$F$4)),0)))),IF(AND($L1768-$K1768&gt;0.42,$L1768-$K1768&lt;=1.42),(IF(AND(HOUR($K1768)&gt;=Listas!$F$2,HOUR($K1768)&lt;=Listas!$F$3),(Listas!$F$3-HOUR($K1768)+4),IF(AND(HOUR($K1768)&gt;=Listas!$F$4,HOUR($K1768)&lt;=Listas!$F$5),(Listas!$F$5-HOUR($K1768)),0))+IF(AND(HOUR($L1768)&gt;=Listas!$F$2,HOUR($L1768)&lt;=Listas!$F$3),(HOUR($L1768)-Listas!$F$2),IF(AND(HOUR($L1768)&gt;=Listas!$F$4,HOUR($L1768)&lt;=Listas!$F$5),(HOUR($L1768)-Listas!$F$4+4),0))),IF(($L1768-$K1768&gt;1.42),(IF(AND(HOUR($K1768)&gt;=Listas!$F$2,HOUR($K1768)&lt;=Listas!$F$3),(Listas!$F$3-HOUR($K1768)+4)+IF(AND(HOUR($L1768)&gt;=Listas!$F$2,HOUR($L1768)&lt;=Listas!$F$3),(HOUR($L1768)-Listas!$F$2)+NETWORKDAYS($K1768+1,$L1768-1,Listas!$H$2:$H$112)*Listas!$F$6,IF(AND(HOUR($L1768)&gt;=Listas!$F$4,HOUR($L1768)&lt;=Listas!$F$5),(HOUR($L1768)-Listas!$F$4+4)+NETWORKDAYS($K1768+1,$L1768-1,Listas!$H$2:$H$111)*Listas!$F$6,0)),IF(AND(HOUR($K1768)&gt;=Listas!$F$4,HOUR($K1768)&lt;=Listas!$F$5),(Listas!$F$5-HOUR($K1768))+IF(AND(HOUR($L1768)&gt;=Listas!$F$2,HOUR($L1768)&lt;=Listas!$F$3),(HOUR($L1768)-Listas!$F$2)+NETWORKDAYS($K1768+1,$L1768-1,Listas!$H$2:$H$111)*Listas!$F$6,(HOUR($L1768)-Listas!$F$4+4)+NETWORKDAYS($K1768+1,$L1768-1,Listas!$H$2:$H$111)*Listas!$F$6)))),IF(($L1768-$K1768)&lt;0,"Fecha inicial mayor a fecha final",0)))))))))</f>
        <v/>
      </c>
      <c r="N1768" s="6" t="str">
        <f t="shared" si="1"/>
        <v/>
      </c>
      <c r="O1768" s="6"/>
      <c r="P1768" s="6"/>
      <c r="Q1768" s="6" t="b">
        <v>0</v>
      </c>
      <c r="R1768" s="6" t="str">
        <f t="shared" si="11"/>
        <v/>
      </c>
      <c r="S1768" s="6"/>
    </row>
    <row r="1769">
      <c r="A1769" s="6"/>
      <c r="B1769" s="6"/>
      <c r="C1769" s="6"/>
      <c r="D1769" s="6"/>
      <c r="E1769" s="6"/>
      <c r="F1769" s="6"/>
      <c r="G1769" s="6"/>
      <c r="H1769" s="6"/>
      <c r="I1769" s="6"/>
      <c r="J1769" s="6"/>
      <c r="K1769" s="84"/>
      <c r="L1769" s="84"/>
      <c r="M1769" s="6" t="str">
        <f>IF(OR(ISBLANK($K1769),ISBLANK($L1769)),"",IF(NETWORKDAYS($K1769,$K1769,Listas!$H$2:$H$111)=0,"Error fecha inicial",IF(NETWORKDAYS($L1769,$L1769,Listas!$H$2:$H$111)=0,"Error fecha final",IF(OR(HOUR($K1769)&lt;Listas!$F$2,AND(HOUR($K1769)&gt;Listas!$F$3,HOUR($K1769)&lt;Listas!$F$4),HOUR($K1769)&gt;Listas!$F$5),"Error hora, fecha inicial",IF(OR(HOUR($L1769)&lt;Listas!$F$2,AND(HOUR($L1769)&gt;Listas!$F$3,HOUR($L1769)&lt;Listas!$F$4),HOUR($L1769)&gt;Listas!$F$5),"Error hora, fecha final",IF(AND($L1769-$K1769&gt;0,$L1769-$K1769&lt;=0.42),(IF(AND(AND(HOUR($K1769)&gt;=Listas!$F$2,HOUR($K1769)&lt;=Listas!$F$3),AND(HOUR($L1769)&gt;=Listas!$F$2,HOUR($L1769)&lt;=Listas!$F$3)),(HOUR($L1769)-HOUR($K1769)),IF(AND(AND(HOUR($K1769)&gt;=Listas!$F$4,HOUR($K1769)&lt;=Listas!$F$5),AND(HOUR($L1769)&gt;=Listas!$F$4,HOUR($L1769)&lt;=Listas!$F$5)),(HOUR($L1769)-HOUR($K1769)),IF(AND(AND(HOUR($K1769)&gt;=Listas!$F$2,HOUR($K1769)&lt;=Listas!$F$3),AND(HOUR($L1769)&gt;=Listas!$F$4,HOUR($L1769)&lt;=Listas!$F$5)),((Listas!$F$3-HOUR($K1769)))+((HOUR($L1769)-Listas!$F$4)),0)))),IF(AND($L1769-$K1769&gt;0.42,$L1769-$K1769&lt;=1.42),(IF(AND(HOUR($K1769)&gt;=Listas!$F$2,HOUR($K1769)&lt;=Listas!$F$3),(Listas!$F$3-HOUR($K1769)+4),IF(AND(HOUR($K1769)&gt;=Listas!$F$4,HOUR($K1769)&lt;=Listas!$F$5),(Listas!$F$5-HOUR($K1769)),0))+IF(AND(HOUR($L1769)&gt;=Listas!$F$2,HOUR($L1769)&lt;=Listas!$F$3),(HOUR($L1769)-Listas!$F$2),IF(AND(HOUR($L1769)&gt;=Listas!$F$4,HOUR($L1769)&lt;=Listas!$F$5),(HOUR($L1769)-Listas!$F$4+4),0))),IF(($L1769-$K1769&gt;1.42),(IF(AND(HOUR($K1769)&gt;=Listas!$F$2,HOUR($K1769)&lt;=Listas!$F$3),(Listas!$F$3-HOUR($K1769)+4)+IF(AND(HOUR($L1769)&gt;=Listas!$F$2,HOUR($L1769)&lt;=Listas!$F$3),(HOUR($L1769)-Listas!$F$2)+NETWORKDAYS($K1769+1,$L1769-1,Listas!$H$2:$H$112)*Listas!$F$6,IF(AND(HOUR($L1769)&gt;=Listas!$F$4,HOUR($L1769)&lt;=Listas!$F$5),(HOUR($L1769)-Listas!$F$4+4)+NETWORKDAYS($K1769+1,$L1769-1,Listas!$H$2:$H$111)*Listas!$F$6,0)),IF(AND(HOUR($K1769)&gt;=Listas!$F$4,HOUR($K1769)&lt;=Listas!$F$5),(Listas!$F$5-HOUR($K1769))+IF(AND(HOUR($L1769)&gt;=Listas!$F$2,HOUR($L1769)&lt;=Listas!$F$3),(HOUR($L1769)-Listas!$F$2)+NETWORKDAYS($K1769+1,$L1769-1,Listas!$H$2:$H$111)*Listas!$F$6,(HOUR($L1769)-Listas!$F$4+4)+NETWORKDAYS($K1769+1,$L1769-1,Listas!$H$2:$H$111)*Listas!$F$6)))),IF(($L1769-$K1769)&lt;0,"Fecha inicial mayor a fecha final",0)))))))))</f>
        <v/>
      </c>
      <c r="N1769" s="6" t="str">
        <f t="shared" si="1"/>
        <v/>
      </c>
      <c r="O1769" s="6"/>
      <c r="P1769" s="6"/>
      <c r="Q1769" s="6" t="b">
        <v>0</v>
      </c>
      <c r="R1769" s="6" t="str">
        <f t="shared" si="11"/>
        <v/>
      </c>
      <c r="S1769" s="6"/>
    </row>
    <row r="1770">
      <c r="A1770" s="6"/>
      <c r="B1770" s="6"/>
      <c r="C1770" s="6"/>
      <c r="D1770" s="6"/>
      <c r="E1770" s="6"/>
      <c r="F1770" s="6"/>
      <c r="G1770" s="6"/>
      <c r="H1770" s="6"/>
      <c r="I1770" s="6"/>
      <c r="J1770" s="6"/>
      <c r="K1770" s="84"/>
      <c r="L1770" s="84"/>
      <c r="M1770" s="6" t="str">
        <f>IF(OR(ISBLANK($K1770),ISBLANK($L1770)),"",IF(NETWORKDAYS($K1770,$K1770,Listas!$H$2:$H$111)=0,"Error fecha inicial",IF(NETWORKDAYS($L1770,$L1770,Listas!$H$2:$H$111)=0,"Error fecha final",IF(OR(HOUR($K1770)&lt;Listas!$F$2,AND(HOUR($K1770)&gt;Listas!$F$3,HOUR($K1770)&lt;Listas!$F$4),HOUR($K1770)&gt;Listas!$F$5),"Error hora, fecha inicial",IF(OR(HOUR($L1770)&lt;Listas!$F$2,AND(HOUR($L1770)&gt;Listas!$F$3,HOUR($L1770)&lt;Listas!$F$4),HOUR($L1770)&gt;Listas!$F$5),"Error hora, fecha final",IF(AND($L1770-$K1770&gt;0,$L1770-$K1770&lt;=0.42),(IF(AND(AND(HOUR($K1770)&gt;=Listas!$F$2,HOUR($K1770)&lt;=Listas!$F$3),AND(HOUR($L1770)&gt;=Listas!$F$2,HOUR($L1770)&lt;=Listas!$F$3)),(HOUR($L1770)-HOUR($K1770)),IF(AND(AND(HOUR($K1770)&gt;=Listas!$F$4,HOUR($K1770)&lt;=Listas!$F$5),AND(HOUR($L1770)&gt;=Listas!$F$4,HOUR($L1770)&lt;=Listas!$F$5)),(HOUR($L1770)-HOUR($K1770)),IF(AND(AND(HOUR($K1770)&gt;=Listas!$F$2,HOUR($K1770)&lt;=Listas!$F$3),AND(HOUR($L1770)&gt;=Listas!$F$4,HOUR($L1770)&lt;=Listas!$F$5)),((Listas!$F$3-HOUR($K1770)))+((HOUR($L1770)-Listas!$F$4)),0)))),IF(AND($L1770-$K1770&gt;0.42,$L1770-$K1770&lt;=1.42),(IF(AND(HOUR($K1770)&gt;=Listas!$F$2,HOUR($K1770)&lt;=Listas!$F$3),(Listas!$F$3-HOUR($K1770)+4),IF(AND(HOUR($K1770)&gt;=Listas!$F$4,HOUR($K1770)&lt;=Listas!$F$5),(Listas!$F$5-HOUR($K1770)),0))+IF(AND(HOUR($L1770)&gt;=Listas!$F$2,HOUR($L1770)&lt;=Listas!$F$3),(HOUR($L1770)-Listas!$F$2),IF(AND(HOUR($L1770)&gt;=Listas!$F$4,HOUR($L1770)&lt;=Listas!$F$5),(HOUR($L1770)-Listas!$F$4+4),0))),IF(($L1770-$K1770&gt;1.42),(IF(AND(HOUR($K1770)&gt;=Listas!$F$2,HOUR($K1770)&lt;=Listas!$F$3),(Listas!$F$3-HOUR($K1770)+4)+IF(AND(HOUR($L1770)&gt;=Listas!$F$2,HOUR($L1770)&lt;=Listas!$F$3),(HOUR($L1770)-Listas!$F$2)+NETWORKDAYS($K1770+1,$L1770-1,Listas!$H$2:$H$112)*Listas!$F$6,IF(AND(HOUR($L1770)&gt;=Listas!$F$4,HOUR($L1770)&lt;=Listas!$F$5),(HOUR($L1770)-Listas!$F$4+4)+NETWORKDAYS($K1770+1,$L1770-1,Listas!$H$2:$H$111)*Listas!$F$6,0)),IF(AND(HOUR($K1770)&gt;=Listas!$F$4,HOUR($K1770)&lt;=Listas!$F$5),(Listas!$F$5-HOUR($K1770))+IF(AND(HOUR($L1770)&gt;=Listas!$F$2,HOUR($L1770)&lt;=Listas!$F$3),(HOUR($L1770)-Listas!$F$2)+NETWORKDAYS($K1770+1,$L1770-1,Listas!$H$2:$H$111)*Listas!$F$6,(HOUR($L1770)-Listas!$F$4+4)+NETWORKDAYS($K1770+1,$L1770-1,Listas!$H$2:$H$111)*Listas!$F$6)))),IF(($L1770-$K1770)&lt;0,"Fecha inicial mayor a fecha final",0)))))))))</f>
        <v/>
      </c>
      <c r="N1770" s="6" t="str">
        <f t="shared" si="1"/>
        <v/>
      </c>
      <c r="O1770" s="6"/>
      <c r="P1770" s="6"/>
      <c r="Q1770" s="6" t="b">
        <v>0</v>
      </c>
      <c r="R1770" s="6" t="str">
        <f t="shared" si="11"/>
        <v/>
      </c>
      <c r="S1770" s="6"/>
    </row>
    <row r="1771">
      <c r="A1771" s="6"/>
      <c r="B1771" s="6"/>
      <c r="C1771" s="6"/>
      <c r="D1771" s="6"/>
      <c r="E1771" s="6"/>
      <c r="F1771" s="6"/>
      <c r="G1771" s="6"/>
      <c r="H1771" s="6"/>
      <c r="I1771" s="6"/>
      <c r="J1771" s="6"/>
      <c r="K1771" s="84"/>
      <c r="L1771" s="84"/>
      <c r="M1771" s="6" t="str">
        <f>IF(OR(ISBLANK($K1771),ISBLANK($L1771)),"",IF(NETWORKDAYS($K1771,$K1771,Listas!$H$2:$H$111)=0,"Error fecha inicial",IF(NETWORKDAYS($L1771,$L1771,Listas!$H$2:$H$111)=0,"Error fecha final",IF(OR(HOUR($K1771)&lt;Listas!$F$2,AND(HOUR($K1771)&gt;Listas!$F$3,HOUR($K1771)&lt;Listas!$F$4),HOUR($K1771)&gt;Listas!$F$5),"Error hora, fecha inicial",IF(OR(HOUR($L1771)&lt;Listas!$F$2,AND(HOUR($L1771)&gt;Listas!$F$3,HOUR($L1771)&lt;Listas!$F$4),HOUR($L1771)&gt;Listas!$F$5),"Error hora, fecha final",IF(AND($L1771-$K1771&gt;0,$L1771-$K1771&lt;=0.42),(IF(AND(AND(HOUR($K1771)&gt;=Listas!$F$2,HOUR($K1771)&lt;=Listas!$F$3),AND(HOUR($L1771)&gt;=Listas!$F$2,HOUR($L1771)&lt;=Listas!$F$3)),(HOUR($L1771)-HOUR($K1771)),IF(AND(AND(HOUR($K1771)&gt;=Listas!$F$4,HOUR($K1771)&lt;=Listas!$F$5),AND(HOUR($L1771)&gt;=Listas!$F$4,HOUR($L1771)&lt;=Listas!$F$5)),(HOUR($L1771)-HOUR($K1771)),IF(AND(AND(HOUR($K1771)&gt;=Listas!$F$2,HOUR($K1771)&lt;=Listas!$F$3),AND(HOUR($L1771)&gt;=Listas!$F$4,HOUR($L1771)&lt;=Listas!$F$5)),((Listas!$F$3-HOUR($K1771)))+((HOUR($L1771)-Listas!$F$4)),0)))),IF(AND($L1771-$K1771&gt;0.42,$L1771-$K1771&lt;=1.42),(IF(AND(HOUR($K1771)&gt;=Listas!$F$2,HOUR($K1771)&lt;=Listas!$F$3),(Listas!$F$3-HOUR($K1771)+4),IF(AND(HOUR($K1771)&gt;=Listas!$F$4,HOUR($K1771)&lt;=Listas!$F$5),(Listas!$F$5-HOUR($K1771)),0))+IF(AND(HOUR($L1771)&gt;=Listas!$F$2,HOUR($L1771)&lt;=Listas!$F$3),(HOUR($L1771)-Listas!$F$2),IF(AND(HOUR($L1771)&gt;=Listas!$F$4,HOUR($L1771)&lt;=Listas!$F$5),(HOUR($L1771)-Listas!$F$4+4),0))),IF(($L1771-$K1771&gt;1.42),(IF(AND(HOUR($K1771)&gt;=Listas!$F$2,HOUR($K1771)&lt;=Listas!$F$3),(Listas!$F$3-HOUR($K1771)+4)+IF(AND(HOUR($L1771)&gt;=Listas!$F$2,HOUR($L1771)&lt;=Listas!$F$3),(HOUR($L1771)-Listas!$F$2)+NETWORKDAYS($K1771+1,$L1771-1,Listas!$H$2:$H$112)*Listas!$F$6,IF(AND(HOUR($L1771)&gt;=Listas!$F$4,HOUR($L1771)&lt;=Listas!$F$5),(HOUR($L1771)-Listas!$F$4+4)+NETWORKDAYS($K1771+1,$L1771-1,Listas!$H$2:$H$111)*Listas!$F$6,0)),IF(AND(HOUR($K1771)&gt;=Listas!$F$4,HOUR($K1771)&lt;=Listas!$F$5),(Listas!$F$5-HOUR($K1771))+IF(AND(HOUR($L1771)&gt;=Listas!$F$2,HOUR($L1771)&lt;=Listas!$F$3),(HOUR($L1771)-Listas!$F$2)+NETWORKDAYS($K1771+1,$L1771-1,Listas!$H$2:$H$111)*Listas!$F$6,(HOUR($L1771)-Listas!$F$4+4)+NETWORKDAYS($K1771+1,$L1771-1,Listas!$H$2:$H$111)*Listas!$F$6)))),IF(($L1771-$K1771)&lt;0,"Fecha inicial mayor a fecha final",0)))))))))</f>
        <v/>
      </c>
      <c r="N1771" s="6" t="str">
        <f t="shared" si="1"/>
        <v/>
      </c>
      <c r="O1771" s="6"/>
      <c r="P1771" s="6"/>
      <c r="Q1771" s="6" t="b">
        <v>0</v>
      </c>
      <c r="R1771" s="6" t="str">
        <f t="shared" si="11"/>
        <v/>
      </c>
      <c r="S1771" s="6"/>
    </row>
    <row r="1772">
      <c r="A1772" s="6"/>
      <c r="B1772" s="6"/>
      <c r="C1772" s="6"/>
      <c r="D1772" s="6"/>
      <c r="E1772" s="6"/>
      <c r="F1772" s="6"/>
      <c r="G1772" s="6"/>
      <c r="H1772" s="6"/>
      <c r="I1772" s="6"/>
      <c r="J1772" s="6"/>
      <c r="K1772" s="84"/>
      <c r="L1772" s="84"/>
      <c r="M1772" s="6" t="str">
        <f>IF(OR(ISBLANK($K1772),ISBLANK($L1772)),"",IF(NETWORKDAYS($K1772,$K1772,Listas!$H$2:$H$111)=0,"Error fecha inicial",IF(NETWORKDAYS($L1772,$L1772,Listas!$H$2:$H$111)=0,"Error fecha final",IF(OR(HOUR($K1772)&lt;Listas!$F$2,AND(HOUR($K1772)&gt;Listas!$F$3,HOUR($K1772)&lt;Listas!$F$4),HOUR($K1772)&gt;Listas!$F$5),"Error hora, fecha inicial",IF(OR(HOUR($L1772)&lt;Listas!$F$2,AND(HOUR($L1772)&gt;Listas!$F$3,HOUR($L1772)&lt;Listas!$F$4),HOUR($L1772)&gt;Listas!$F$5),"Error hora, fecha final",IF(AND($L1772-$K1772&gt;0,$L1772-$K1772&lt;=0.42),(IF(AND(AND(HOUR($K1772)&gt;=Listas!$F$2,HOUR($K1772)&lt;=Listas!$F$3),AND(HOUR($L1772)&gt;=Listas!$F$2,HOUR($L1772)&lt;=Listas!$F$3)),(HOUR($L1772)-HOUR($K1772)),IF(AND(AND(HOUR($K1772)&gt;=Listas!$F$4,HOUR($K1772)&lt;=Listas!$F$5),AND(HOUR($L1772)&gt;=Listas!$F$4,HOUR($L1772)&lt;=Listas!$F$5)),(HOUR($L1772)-HOUR($K1772)),IF(AND(AND(HOUR($K1772)&gt;=Listas!$F$2,HOUR($K1772)&lt;=Listas!$F$3),AND(HOUR($L1772)&gt;=Listas!$F$4,HOUR($L1772)&lt;=Listas!$F$5)),((Listas!$F$3-HOUR($K1772)))+((HOUR($L1772)-Listas!$F$4)),0)))),IF(AND($L1772-$K1772&gt;0.42,$L1772-$K1772&lt;=1.42),(IF(AND(HOUR($K1772)&gt;=Listas!$F$2,HOUR($K1772)&lt;=Listas!$F$3),(Listas!$F$3-HOUR($K1772)+4),IF(AND(HOUR($K1772)&gt;=Listas!$F$4,HOUR($K1772)&lt;=Listas!$F$5),(Listas!$F$5-HOUR($K1772)),0))+IF(AND(HOUR($L1772)&gt;=Listas!$F$2,HOUR($L1772)&lt;=Listas!$F$3),(HOUR($L1772)-Listas!$F$2),IF(AND(HOUR($L1772)&gt;=Listas!$F$4,HOUR($L1772)&lt;=Listas!$F$5),(HOUR($L1772)-Listas!$F$4+4),0))),IF(($L1772-$K1772&gt;1.42),(IF(AND(HOUR($K1772)&gt;=Listas!$F$2,HOUR($K1772)&lt;=Listas!$F$3),(Listas!$F$3-HOUR($K1772)+4)+IF(AND(HOUR($L1772)&gt;=Listas!$F$2,HOUR($L1772)&lt;=Listas!$F$3),(HOUR($L1772)-Listas!$F$2)+NETWORKDAYS($K1772+1,$L1772-1,Listas!$H$2:$H$112)*Listas!$F$6,IF(AND(HOUR($L1772)&gt;=Listas!$F$4,HOUR($L1772)&lt;=Listas!$F$5),(HOUR($L1772)-Listas!$F$4+4)+NETWORKDAYS($K1772+1,$L1772-1,Listas!$H$2:$H$111)*Listas!$F$6,0)),IF(AND(HOUR($K1772)&gt;=Listas!$F$4,HOUR($K1772)&lt;=Listas!$F$5),(Listas!$F$5-HOUR($K1772))+IF(AND(HOUR($L1772)&gt;=Listas!$F$2,HOUR($L1772)&lt;=Listas!$F$3),(HOUR($L1772)-Listas!$F$2)+NETWORKDAYS($K1772+1,$L1772-1,Listas!$H$2:$H$111)*Listas!$F$6,(HOUR($L1772)-Listas!$F$4+4)+NETWORKDAYS($K1772+1,$L1772-1,Listas!$H$2:$H$111)*Listas!$F$6)))),IF(($L1772-$K1772)&lt;0,"Fecha inicial mayor a fecha final",0)))))))))</f>
        <v/>
      </c>
      <c r="N1772" s="6" t="str">
        <f t="shared" si="1"/>
        <v/>
      </c>
      <c r="O1772" s="6"/>
      <c r="P1772" s="6"/>
      <c r="Q1772" s="6" t="b">
        <v>0</v>
      </c>
      <c r="R1772" s="6" t="str">
        <f t="shared" si="11"/>
        <v/>
      </c>
      <c r="S1772" s="6"/>
    </row>
    <row r="1773">
      <c r="A1773" s="6"/>
      <c r="B1773" s="6"/>
      <c r="C1773" s="6"/>
      <c r="D1773" s="6"/>
      <c r="E1773" s="6"/>
      <c r="F1773" s="6"/>
      <c r="G1773" s="6"/>
      <c r="H1773" s="6"/>
      <c r="I1773" s="6"/>
      <c r="J1773" s="6"/>
      <c r="K1773" s="84"/>
      <c r="L1773" s="84"/>
      <c r="M1773" s="6" t="str">
        <f>IF(OR(ISBLANK($K1773),ISBLANK($L1773)),"",IF(NETWORKDAYS($K1773,$K1773,Listas!$H$2:$H$111)=0,"Error fecha inicial",IF(NETWORKDAYS($L1773,$L1773,Listas!$H$2:$H$111)=0,"Error fecha final",IF(OR(HOUR($K1773)&lt;Listas!$F$2,AND(HOUR($K1773)&gt;Listas!$F$3,HOUR($K1773)&lt;Listas!$F$4),HOUR($K1773)&gt;Listas!$F$5),"Error hora, fecha inicial",IF(OR(HOUR($L1773)&lt;Listas!$F$2,AND(HOUR($L1773)&gt;Listas!$F$3,HOUR($L1773)&lt;Listas!$F$4),HOUR($L1773)&gt;Listas!$F$5),"Error hora, fecha final",IF(AND($L1773-$K1773&gt;0,$L1773-$K1773&lt;=0.42),(IF(AND(AND(HOUR($K1773)&gt;=Listas!$F$2,HOUR($K1773)&lt;=Listas!$F$3),AND(HOUR($L1773)&gt;=Listas!$F$2,HOUR($L1773)&lt;=Listas!$F$3)),(HOUR($L1773)-HOUR($K1773)),IF(AND(AND(HOUR($K1773)&gt;=Listas!$F$4,HOUR($K1773)&lt;=Listas!$F$5),AND(HOUR($L1773)&gt;=Listas!$F$4,HOUR($L1773)&lt;=Listas!$F$5)),(HOUR($L1773)-HOUR($K1773)),IF(AND(AND(HOUR($K1773)&gt;=Listas!$F$2,HOUR($K1773)&lt;=Listas!$F$3),AND(HOUR($L1773)&gt;=Listas!$F$4,HOUR($L1773)&lt;=Listas!$F$5)),((Listas!$F$3-HOUR($K1773)))+((HOUR($L1773)-Listas!$F$4)),0)))),IF(AND($L1773-$K1773&gt;0.42,$L1773-$K1773&lt;=1.42),(IF(AND(HOUR($K1773)&gt;=Listas!$F$2,HOUR($K1773)&lt;=Listas!$F$3),(Listas!$F$3-HOUR($K1773)+4),IF(AND(HOUR($K1773)&gt;=Listas!$F$4,HOUR($K1773)&lt;=Listas!$F$5),(Listas!$F$5-HOUR($K1773)),0))+IF(AND(HOUR($L1773)&gt;=Listas!$F$2,HOUR($L1773)&lt;=Listas!$F$3),(HOUR($L1773)-Listas!$F$2),IF(AND(HOUR($L1773)&gt;=Listas!$F$4,HOUR($L1773)&lt;=Listas!$F$5),(HOUR($L1773)-Listas!$F$4+4),0))),IF(($L1773-$K1773&gt;1.42),(IF(AND(HOUR($K1773)&gt;=Listas!$F$2,HOUR($K1773)&lt;=Listas!$F$3),(Listas!$F$3-HOUR($K1773)+4)+IF(AND(HOUR($L1773)&gt;=Listas!$F$2,HOUR($L1773)&lt;=Listas!$F$3),(HOUR($L1773)-Listas!$F$2)+NETWORKDAYS($K1773+1,$L1773-1,Listas!$H$2:$H$112)*Listas!$F$6,IF(AND(HOUR($L1773)&gt;=Listas!$F$4,HOUR($L1773)&lt;=Listas!$F$5),(HOUR($L1773)-Listas!$F$4+4)+NETWORKDAYS($K1773+1,$L1773-1,Listas!$H$2:$H$111)*Listas!$F$6,0)),IF(AND(HOUR($K1773)&gt;=Listas!$F$4,HOUR($K1773)&lt;=Listas!$F$5),(Listas!$F$5-HOUR($K1773))+IF(AND(HOUR($L1773)&gt;=Listas!$F$2,HOUR($L1773)&lt;=Listas!$F$3),(HOUR($L1773)-Listas!$F$2)+NETWORKDAYS($K1773+1,$L1773-1,Listas!$H$2:$H$111)*Listas!$F$6,(HOUR($L1773)-Listas!$F$4+4)+NETWORKDAYS($K1773+1,$L1773-1,Listas!$H$2:$H$111)*Listas!$F$6)))),IF(($L1773-$K1773)&lt;0,"Fecha inicial mayor a fecha final",0)))))))))</f>
        <v/>
      </c>
      <c r="N1773" s="6" t="str">
        <f t="shared" si="1"/>
        <v/>
      </c>
      <c r="O1773" s="6"/>
      <c r="P1773" s="6"/>
      <c r="Q1773" s="6" t="b">
        <v>0</v>
      </c>
      <c r="R1773" s="6" t="str">
        <f t="shared" si="11"/>
        <v/>
      </c>
      <c r="S1773" s="6"/>
    </row>
    <row r="1774">
      <c r="A1774" s="6"/>
      <c r="B1774" s="6"/>
      <c r="C1774" s="6"/>
      <c r="D1774" s="6"/>
      <c r="E1774" s="6"/>
      <c r="F1774" s="6"/>
      <c r="G1774" s="6"/>
      <c r="H1774" s="6"/>
      <c r="I1774" s="6"/>
      <c r="J1774" s="6"/>
      <c r="K1774" s="84"/>
      <c r="L1774" s="84"/>
      <c r="M1774" s="6" t="str">
        <f>IF(OR(ISBLANK($K1774),ISBLANK($L1774)),"",IF(NETWORKDAYS($K1774,$K1774,Listas!$H$2:$H$111)=0,"Error fecha inicial",IF(NETWORKDAYS($L1774,$L1774,Listas!$H$2:$H$111)=0,"Error fecha final",IF(OR(HOUR($K1774)&lt;Listas!$F$2,AND(HOUR($K1774)&gt;Listas!$F$3,HOUR($K1774)&lt;Listas!$F$4),HOUR($K1774)&gt;Listas!$F$5),"Error hora, fecha inicial",IF(OR(HOUR($L1774)&lt;Listas!$F$2,AND(HOUR($L1774)&gt;Listas!$F$3,HOUR($L1774)&lt;Listas!$F$4),HOUR($L1774)&gt;Listas!$F$5),"Error hora, fecha final",IF(AND($L1774-$K1774&gt;0,$L1774-$K1774&lt;=0.42),(IF(AND(AND(HOUR($K1774)&gt;=Listas!$F$2,HOUR($K1774)&lt;=Listas!$F$3),AND(HOUR($L1774)&gt;=Listas!$F$2,HOUR($L1774)&lt;=Listas!$F$3)),(HOUR($L1774)-HOUR($K1774)),IF(AND(AND(HOUR($K1774)&gt;=Listas!$F$4,HOUR($K1774)&lt;=Listas!$F$5),AND(HOUR($L1774)&gt;=Listas!$F$4,HOUR($L1774)&lt;=Listas!$F$5)),(HOUR($L1774)-HOUR($K1774)),IF(AND(AND(HOUR($K1774)&gt;=Listas!$F$2,HOUR($K1774)&lt;=Listas!$F$3),AND(HOUR($L1774)&gt;=Listas!$F$4,HOUR($L1774)&lt;=Listas!$F$5)),((Listas!$F$3-HOUR($K1774)))+((HOUR($L1774)-Listas!$F$4)),0)))),IF(AND($L1774-$K1774&gt;0.42,$L1774-$K1774&lt;=1.42),(IF(AND(HOUR($K1774)&gt;=Listas!$F$2,HOUR($K1774)&lt;=Listas!$F$3),(Listas!$F$3-HOUR($K1774)+4),IF(AND(HOUR($K1774)&gt;=Listas!$F$4,HOUR($K1774)&lt;=Listas!$F$5),(Listas!$F$5-HOUR($K1774)),0))+IF(AND(HOUR($L1774)&gt;=Listas!$F$2,HOUR($L1774)&lt;=Listas!$F$3),(HOUR($L1774)-Listas!$F$2),IF(AND(HOUR($L1774)&gt;=Listas!$F$4,HOUR($L1774)&lt;=Listas!$F$5),(HOUR($L1774)-Listas!$F$4+4),0))),IF(($L1774-$K1774&gt;1.42),(IF(AND(HOUR($K1774)&gt;=Listas!$F$2,HOUR($K1774)&lt;=Listas!$F$3),(Listas!$F$3-HOUR($K1774)+4)+IF(AND(HOUR($L1774)&gt;=Listas!$F$2,HOUR($L1774)&lt;=Listas!$F$3),(HOUR($L1774)-Listas!$F$2)+NETWORKDAYS($K1774+1,$L1774-1,Listas!$H$2:$H$112)*Listas!$F$6,IF(AND(HOUR($L1774)&gt;=Listas!$F$4,HOUR($L1774)&lt;=Listas!$F$5),(HOUR($L1774)-Listas!$F$4+4)+NETWORKDAYS($K1774+1,$L1774-1,Listas!$H$2:$H$111)*Listas!$F$6,0)),IF(AND(HOUR($K1774)&gt;=Listas!$F$4,HOUR($K1774)&lt;=Listas!$F$5),(Listas!$F$5-HOUR($K1774))+IF(AND(HOUR($L1774)&gt;=Listas!$F$2,HOUR($L1774)&lt;=Listas!$F$3),(HOUR($L1774)-Listas!$F$2)+NETWORKDAYS($K1774+1,$L1774-1,Listas!$H$2:$H$111)*Listas!$F$6,(HOUR($L1774)-Listas!$F$4+4)+NETWORKDAYS($K1774+1,$L1774-1,Listas!$H$2:$H$111)*Listas!$F$6)))),IF(($L1774-$K1774)&lt;0,"Fecha inicial mayor a fecha final",0)))))))))</f>
        <v/>
      </c>
      <c r="N1774" s="6" t="str">
        <f t="shared" si="1"/>
        <v/>
      </c>
      <c r="O1774" s="6"/>
      <c r="P1774" s="6"/>
      <c r="Q1774" s="6" t="b">
        <v>0</v>
      </c>
      <c r="R1774" s="6" t="str">
        <f t="shared" si="11"/>
        <v/>
      </c>
      <c r="S1774" s="6"/>
    </row>
    <row r="1775">
      <c r="A1775" s="6"/>
      <c r="B1775" s="6"/>
      <c r="C1775" s="6"/>
      <c r="D1775" s="6"/>
      <c r="E1775" s="6"/>
      <c r="F1775" s="6"/>
      <c r="G1775" s="6"/>
      <c r="H1775" s="6"/>
      <c r="I1775" s="6"/>
      <c r="J1775" s="6"/>
      <c r="K1775" s="84"/>
      <c r="L1775" s="84"/>
      <c r="M1775" s="6" t="str">
        <f>IF(OR(ISBLANK($K1775),ISBLANK($L1775)),"",IF(NETWORKDAYS($K1775,$K1775,Listas!$H$2:$H$111)=0,"Error fecha inicial",IF(NETWORKDAYS($L1775,$L1775,Listas!$H$2:$H$111)=0,"Error fecha final",IF(OR(HOUR($K1775)&lt;Listas!$F$2,AND(HOUR($K1775)&gt;Listas!$F$3,HOUR($K1775)&lt;Listas!$F$4),HOUR($K1775)&gt;Listas!$F$5),"Error hora, fecha inicial",IF(OR(HOUR($L1775)&lt;Listas!$F$2,AND(HOUR($L1775)&gt;Listas!$F$3,HOUR($L1775)&lt;Listas!$F$4),HOUR($L1775)&gt;Listas!$F$5),"Error hora, fecha final",IF(AND($L1775-$K1775&gt;0,$L1775-$K1775&lt;=0.42),(IF(AND(AND(HOUR($K1775)&gt;=Listas!$F$2,HOUR($K1775)&lt;=Listas!$F$3),AND(HOUR($L1775)&gt;=Listas!$F$2,HOUR($L1775)&lt;=Listas!$F$3)),(HOUR($L1775)-HOUR($K1775)),IF(AND(AND(HOUR($K1775)&gt;=Listas!$F$4,HOUR($K1775)&lt;=Listas!$F$5),AND(HOUR($L1775)&gt;=Listas!$F$4,HOUR($L1775)&lt;=Listas!$F$5)),(HOUR($L1775)-HOUR($K1775)),IF(AND(AND(HOUR($K1775)&gt;=Listas!$F$2,HOUR($K1775)&lt;=Listas!$F$3),AND(HOUR($L1775)&gt;=Listas!$F$4,HOUR($L1775)&lt;=Listas!$F$5)),((Listas!$F$3-HOUR($K1775)))+((HOUR($L1775)-Listas!$F$4)),0)))),IF(AND($L1775-$K1775&gt;0.42,$L1775-$K1775&lt;=1.42),(IF(AND(HOUR($K1775)&gt;=Listas!$F$2,HOUR($K1775)&lt;=Listas!$F$3),(Listas!$F$3-HOUR($K1775)+4),IF(AND(HOUR($K1775)&gt;=Listas!$F$4,HOUR($K1775)&lt;=Listas!$F$5),(Listas!$F$5-HOUR($K1775)),0))+IF(AND(HOUR($L1775)&gt;=Listas!$F$2,HOUR($L1775)&lt;=Listas!$F$3),(HOUR($L1775)-Listas!$F$2),IF(AND(HOUR($L1775)&gt;=Listas!$F$4,HOUR($L1775)&lt;=Listas!$F$5),(HOUR($L1775)-Listas!$F$4+4),0))),IF(($L1775-$K1775&gt;1.42),(IF(AND(HOUR($K1775)&gt;=Listas!$F$2,HOUR($K1775)&lt;=Listas!$F$3),(Listas!$F$3-HOUR($K1775)+4)+IF(AND(HOUR($L1775)&gt;=Listas!$F$2,HOUR($L1775)&lt;=Listas!$F$3),(HOUR($L1775)-Listas!$F$2)+NETWORKDAYS($K1775+1,$L1775-1,Listas!$H$2:$H$112)*Listas!$F$6,IF(AND(HOUR($L1775)&gt;=Listas!$F$4,HOUR($L1775)&lt;=Listas!$F$5),(HOUR($L1775)-Listas!$F$4+4)+NETWORKDAYS($K1775+1,$L1775-1,Listas!$H$2:$H$111)*Listas!$F$6,0)),IF(AND(HOUR($K1775)&gt;=Listas!$F$4,HOUR($K1775)&lt;=Listas!$F$5),(Listas!$F$5-HOUR($K1775))+IF(AND(HOUR($L1775)&gt;=Listas!$F$2,HOUR($L1775)&lt;=Listas!$F$3),(HOUR($L1775)-Listas!$F$2)+NETWORKDAYS($K1775+1,$L1775-1,Listas!$H$2:$H$111)*Listas!$F$6,(HOUR($L1775)-Listas!$F$4+4)+NETWORKDAYS($K1775+1,$L1775-1,Listas!$H$2:$H$111)*Listas!$F$6)))),IF(($L1775-$K1775)&lt;0,"Fecha inicial mayor a fecha final",0)))))))))</f>
        <v/>
      </c>
      <c r="N1775" s="6" t="str">
        <f t="shared" si="1"/>
        <v/>
      </c>
      <c r="O1775" s="6"/>
      <c r="P1775" s="6"/>
      <c r="Q1775" s="6" t="b">
        <v>0</v>
      </c>
      <c r="R1775" s="6" t="str">
        <f t="shared" si="11"/>
        <v/>
      </c>
      <c r="S1775" s="6"/>
    </row>
    <row r="1776">
      <c r="A1776" s="6"/>
      <c r="B1776" s="6"/>
      <c r="C1776" s="6"/>
      <c r="D1776" s="6"/>
      <c r="E1776" s="6"/>
      <c r="F1776" s="6"/>
      <c r="G1776" s="6"/>
      <c r="H1776" s="6"/>
      <c r="I1776" s="6"/>
      <c r="J1776" s="6"/>
      <c r="K1776" s="84"/>
      <c r="L1776" s="84"/>
      <c r="M1776" s="6" t="str">
        <f>IF(OR(ISBLANK($K1776),ISBLANK($L1776)),"",IF(NETWORKDAYS($K1776,$K1776,Listas!$H$2:$H$111)=0,"Error fecha inicial",IF(NETWORKDAYS($L1776,$L1776,Listas!$H$2:$H$111)=0,"Error fecha final",IF(OR(HOUR($K1776)&lt;Listas!$F$2,AND(HOUR($K1776)&gt;Listas!$F$3,HOUR($K1776)&lt;Listas!$F$4),HOUR($K1776)&gt;Listas!$F$5),"Error hora, fecha inicial",IF(OR(HOUR($L1776)&lt;Listas!$F$2,AND(HOUR($L1776)&gt;Listas!$F$3,HOUR($L1776)&lt;Listas!$F$4),HOUR($L1776)&gt;Listas!$F$5),"Error hora, fecha final",IF(AND($L1776-$K1776&gt;0,$L1776-$K1776&lt;=0.42),(IF(AND(AND(HOUR($K1776)&gt;=Listas!$F$2,HOUR($K1776)&lt;=Listas!$F$3),AND(HOUR($L1776)&gt;=Listas!$F$2,HOUR($L1776)&lt;=Listas!$F$3)),(HOUR($L1776)-HOUR($K1776)),IF(AND(AND(HOUR($K1776)&gt;=Listas!$F$4,HOUR($K1776)&lt;=Listas!$F$5),AND(HOUR($L1776)&gt;=Listas!$F$4,HOUR($L1776)&lt;=Listas!$F$5)),(HOUR($L1776)-HOUR($K1776)),IF(AND(AND(HOUR($K1776)&gt;=Listas!$F$2,HOUR($K1776)&lt;=Listas!$F$3),AND(HOUR($L1776)&gt;=Listas!$F$4,HOUR($L1776)&lt;=Listas!$F$5)),((Listas!$F$3-HOUR($K1776)))+((HOUR($L1776)-Listas!$F$4)),0)))),IF(AND($L1776-$K1776&gt;0.42,$L1776-$K1776&lt;=1.42),(IF(AND(HOUR($K1776)&gt;=Listas!$F$2,HOUR($K1776)&lt;=Listas!$F$3),(Listas!$F$3-HOUR($K1776)+4),IF(AND(HOUR($K1776)&gt;=Listas!$F$4,HOUR($K1776)&lt;=Listas!$F$5),(Listas!$F$5-HOUR($K1776)),0))+IF(AND(HOUR($L1776)&gt;=Listas!$F$2,HOUR($L1776)&lt;=Listas!$F$3),(HOUR($L1776)-Listas!$F$2),IF(AND(HOUR($L1776)&gt;=Listas!$F$4,HOUR($L1776)&lt;=Listas!$F$5),(HOUR($L1776)-Listas!$F$4+4),0))),IF(($L1776-$K1776&gt;1.42),(IF(AND(HOUR($K1776)&gt;=Listas!$F$2,HOUR($K1776)&lt;=Listas!$F$3),(Listas!$F$3-HOUR($K1776)+4)+IF(AND(HOUR($L1776)&gt;=Listas!$F$2,HOUR($L1776)&lt;=Listas!$F$3),(HOUR($L1776)-Listas!$F$2)+NETWORKDAYS($K1776+1,$L1776-1,Listas!$H$2:$H$112)*Listas!$F$6,IF(AND(HOUR($L1776)&gt;=Listas!$F$4,HOUR($L1776)&lt;=Listas!$F$5),(HOUR($L1776)-Listas!$F$4+4)+NETWORKDAYS($K1776+1,$L1776-1,Listas!$H$2:$H$111)*Listas!$F$6,0)),IF(AND(HOUR($K1776)&gt;=Listas!$F$4,HOUR($K1776)&lt;=Listas!$F$5),(Listas!$F$5-HOUR($K1776))+IF(AND(HOUR($L1776)&gt;=Listas!$F$2,HOUR($L1776)&lt;=Listas!$F$3),(HOUR($L1776)-Listas!$F$2)+NETWORKDAYS($K1776+1,$L1776-1,Listas!$H$2:$H$111)*Listas!$F$6,(HOUR($L1776)-Listas!$F$4+4)+NETWORKDAYS($K1776+1,$L1776-1,Listas!$H$2:$H$111)*Listas!$F$6)))),IF(($L1776-$K1776)&lt;0,"Fecha inicial mayor a fecha final",0)))))))))</f>
        <v/>
      </c>
      <c r="N1776" s="6" t="str">
        <f t="shared" si="1"/>
        <v/>
      </c>
      <c r="O1776" s="6"/>
      <c r="P1776" s="6"/>
      <c r="Q1776" s="6" t="b">
        <v>0</v>
      </c>
      <c r="R1776" s="6" t="str">
        <f t="shared" si="11"/>
        <v/>
      </c>
      <c r="S1776" s="6"/>
    </row>
    <row r="1777">
      <c r="A1777" s="6"/>
      <c r="B1777" s="6"/>
      <c r="C1777" s="6"/>
      <c r="D1777" s="6"/>
      <c r="E1777" s="6"/>
      <c r="F1777" s="6"/>
      <c r="G1777" s="6"/>
      <c r="H1777" s="6"/>
      <c r="I1777" s="6"/>
      <c r="J1777" s="6"/>
      <c r="K1777" s="84"/>
      <c r="L1777" s="84"/>
      <c r="M1777" s="6" t="str">
        <f>IF(OR(ISBLANK($K1777),ISBLANK($L1777)),"",IF(NETWORKDAYS($K1777,$K1777,Listas!$H$2:$H$111)=0,"Error fecha inicial",IF(NETWORKDAYS($L1777,$L1777,Listas!$H$2:$H$111)=0,"Error fecha final",IF(OR(HOUR($K1777)&lt;Listas!$F$2,AND(HOUR($K1777)&gt;Listas!$F$3,HOUR($K1777)&lt;Listas!$F$4),HOUR($K1777)&gt;Listas!$F$5),"Error hora, fecha inicial",IF(OR(HOUR($L1777)&lt;Listas!$F$2,AND(HOUR($L1777)&gt;Listas!$F$3,HOUR($L1777)&lt;Listas!$F$4),HOUR($L1777)&gt;Listas!$F$5),"Error hora, fecha final",IF(AND($L1777-$K1777&gt;0,$L1777-$K1777&lt;=0.42),(IF(AND(AND(HOUR($K1777)&gt;=Listas!$F$2,HOUR($K1777)&lt;=Listas!$F$3),AND(HOUR($L1777)&gt;=Listas!$F$2,HOUR($L1777)&lt;=Listas!$F$3)),(HOUR($L1777)-HOUR($K1777)),IF(AND(AND(HOUR($K1777)&gt;=Listas!$F$4,HOUR($K1777)&lt;=Listas!$F$5),AND(HOUR($L1777)&gt;=Listas!$F$4,HOUR($L1777)&lt;=Listas!$F$5)),(HOUR($L1777)-HOUR($K1777)),IF(AND(AND(HOUR($K1777)&gt;=Listas!$F$2,HOUR($K1777)&lt;=Listas!$F$3),AND(HOUR($L1777)&gt;=Listas!$F$4,HOUR($L1777)&lt;=Listas!$F$5)),((Listas!$F$3-HOUR($K1777)))+((HOUR($L1777)-Listas!$F$4)),0)))),IF(AND($L1777-$K1777&gt;0.42,$L1777-$K1777&lt;=1.42),(IF(AND(HOUR($K1777)&gt;=Listas!$F$2,HOUR($K1777)&lt;=Listas!$F$3),(Listas!$F$3-HOUR($K1777)+4),IF(AND(HOUR($K1777)&gt;=Listas!$F$4,HOUR($K1777)&lt;=Listas!$F$5),(Listas!$F$5-HOUR($K1777)),0))+IF(AND(HOUR($L1777)&gt;=Listas!$F$2,HOUR($L1777)&lt;=Listas!$F$3),(HOUR($L1777)-Listas!$F$2),IF(AND(HOUR($L1777)&gt;=Listas!$F$4,HOUR($L1777)&lt;=Listas!$F$5),(HOUR($L1777)-Listas!$F$4+4),0))),IF(($L1777-$K1777&gt;1.42),(IF(AND(HOUR($K1777)&gt;=Listas!$F$2,HOUR($K1777)&lt;=Listas!$F$3),(Listas!$F$3-HOUR($K1777)+4)+IF(AND(HOUR($L1777)&gt;=Listas!$F$2,HOUR($L1777)&lt;=Listas!$F$3),(HOUR($L1777)-Listas!$F$2)+NETWORKDAYS($K1777+1,$L1777-1,Listas!$H$2:$H$112)*Listas!$F$6,IF(AND(HOUR($L1777)&gt;=Listas!$F$4,HOUR($L1777)&lt;=Listas!$F$5),(HOUR($L1777)-Listas!$F$4+4)+NETWORKDAYS($K1777+1,$L1777-1,Listas!$H$2:$H$111)*Listas!$F$6,0)),IF(AND(HOUR($K1777)&gt;=Listas!$F$4,HOUR($K1777)&lt;=Listas!$F$5),(Listas!$F$5-HOUR($K1777))+IF(AND(HOUR($L1777)&gt;=Listas!$F$2,HOUR($L1777)&lt;=Listas!$F$3),(HOUR($L1777)-Listas!$F$2)+NETWORKDAYS($K1777+1,$L1777-1,Listas!$H$2:$H$111)*Listas!$F$6,(HOUR($L1777)-Listas!$F$4+4)+NETWORKDAYS($K1777+1,$L1777-1,Listas!$H$2:$H$111)*Listas!$F$6)))),IF(($L1777-$K1777)&lt;0,"Fecha inicial mayor a fecha final",0)))))))))</f>
        <v/>
      </c>
      <c r="N1777" s="6" t="str">
        <f t="shared" si="1"/>
        <v/>
      </c>
      <c r="O1777" s="6"/>
      <c r="P1777" s="6"/>
      <c r="Q1777" s="6" t="b">
        <v>0</v>
      </c>
      <c r="R1777" s="6" t="str">
        <f t="shared" si="11"/>
        <v/>
      </c>
      <c r="S1777" s="6"/>
    </row>
    <row r="1778">
      <c r="A1778" s="6"/>
      <c r="B1778" s="6"/>
      <c r="C1778" s="6"/>
      <c r="D1778" s="6"/>
      <c r="E1778" s="6"/>
      <c r="F1778" s="6"/>
      <c r="G1778" s="6"/>
      <c r="H1778" s="6"/>
      <c r="I1778" s="6"/>
      <c r="J1778" s="6"/>
      <c r="K1778" s="84"/>
      <c r="L1778" s="84"/>
      <c r="M1778" s="6" t="str">
        <f>IF(OR(ISBLANK($K1778),ISBLANK($L1778)),"",IF(NETWORKDAYS($K1778,$K1778,Listas!$H$2:$H$111)=0,"Error fecha inicial",IF(NETWORKDAYS($L1778,$L1778,Listas!$H$2:$H$111)=0,"Error fecha final",IF(OR(HOUR($K1778)&lt;Listas!$F$2,AND(HOUR($K1778)&gt;Listas!$F$3,HOUR($K1778)&lt;Listas!$F$4),HOUR($K1778)&gt;Listas!$F$5),"Error hora, fecha inicial",IF(OR(HOUR($L1778)&lt;Listas!$F$2,AND(HOUR($L1778)&gt;Listas!$F$3,HOUR($L1778)&lt;Listas!$F$4),HOUR($L1778)&gt;Listas!$F$5),"Error hora, fecha final",IF(AND($L1778-$K1778&gt;0,$L1778-$K1778&lt;=0.42),(IF(AND(AND(HOUR($K1778)&gt;=Listas!$F$2,HOUR($K1778)&lt;=Listas!$F$3),AND(HOUR($L1778)&gt;=Listas!$F$2,HOUR($L1778)&lt;=Listas!$F$3)),(HOUR($L1778)-HOUR($K1778)),IF(AND(AND(HOUR($K1778)&gt;=Listas!$F$4,HOUR($K1778)&lt;=Listas!$F$5),AND(HOUR($L1778)&gt;=Listas!$F$4,HOUR($L1778)&lt;=Listas!$F$5)),(HOUR($L1778)-HOUR($K1778)),IF(AND(AND(HOUR($K1778)&gt;=Listas!$F$2,HOUR($K1778)&lt;=Listas!$F$3),AND(HOUR($L1778)&gt;=Listas!$F$4,HOUR($L1778)&lt;=Listas!$F$5)),((Listas!$F$3-HOUR($K1778)))+((HOUR($L1778)-Listas!$F$4)),0)))),IF(AND($L1778-$K1778&gt;0.42,$L1778-$K1778&lt;=1.42),(IF(AND(HOUR($K1778)&gt;=Listas!$F$2,HOUR($K1778)&lt;=Listas!$F$3),(Listas!$F$3-HOUR($K1778)+4),IF(AND(HOUR($K1778)&gt;=Listas!$F$4,HOUR($K1778)&lt;=Listas!$F$5),(Listas!$F$5-HOUR($K1778)),0))+IF(AND(HOUR($L1778)&gt;=Listas!$F$2,HOUR($L1778)&lt;=Listas!$F$3),(HOUR($L1778)-Listas!$F$2),IF(AND(HOUR($L1778)&gt;=Listas!$F$4,HOUR($L1778)&lt;=Listas!$F$5),(HOUR($L1778)-Listas!$F$4+4),0))),IF(($L1778-$K1778&gt;1.42),(IF(AND(HOUR($K1778)&gt;=Listas!$F$2,HOUR($K1778)&lt;=Listas!$F$3),(Listas!$F$3-HOUR($K1778)+4)+IF(AND(HOUR($L1778)&gt;=Listas!$F$2,HOUR($L1778)&lt;=Listas!$F$3),(HOUR($L1778)-Listas!$F$2)+NETWORKDAYS($K1778+1,$L1778-1,Listas!$H$2:$H$112)*Listas!$F$6,IF(AND(HOUR($L1778)&gt;=Listas!$F$4,HOUR($L1778)&lt;=Listas!$F$5),(HOUR($L1778)-Listas!$F$4+4)+NETWORKDAYS($K1778+1,$L1778-1,Listas!$H$2:$H$111)*Listas!$F$6,0)),IF(AND(HOUR($K1778)&gt;=Listas!$F$4,HOUR($K1778)&lt;=Listas!$F$5),(Listas!$F$5-HOUR($K1778))+IF(AND(HOUR($L1778)&gt;=Listas!$F$2,HOUR($L1778)&lt;=Listas!$F$3),(HOUR($L1778)-Listas!$F$2)+NETWORKDAYS($K1778+1,$L1778-1,Listas!$H$2:$H$111)*Listas!$F$6,(HOUR($L1778)-Listas!$F$4+4)+NETWORKDAYS($K1778+1,$L1778-1,Listas!$H$2:$H$111)*Listas!$F$6)))),IF(($L1778-$K1778)&lt;0,"Fecha inicial mayor a fecha final",0)))))))))</f>
        <v/>
      </c>
      <c r="N1778" s="6" t="str">
        <f t="shared" si="1"/>
        <v/>
      </c>
      <c r="O1778" s="6"/>
      <c r="P1778" s="6"/>
      <c r="Q1778" s="6" t="b">
        <v>0</v>
      </c>
      <c r="R1778" s="6" t="str">
        <f t="shared" si="11"/>
        <v/>
      </c>
      <c r="S1778" s="6"/>
    </row>
    <row r="1779">
      <c r="A1779" s="6"/>
      <c r="B1779" s="6"/>
      <c r="C1779" s="6"/>
      <c r="D1779" s="6"/>
      <c r="E1779" s="6"/>
      <c r="F1779" s="6"/>
      <c r="G1779" s="6"/>
      <c r="H1779" s="6"/>
      <c r="I1779" s="6"/>
      <c r="J1779" s="6"/>
      <c r="K1779" s="84"/>
      <c r="L1779" s="84"/>
      <c r="M1779" s="6" t="str">
        <f>IF(OR(ISBLANK($K1779),ISBLANK($L1779)),"",IF(NETWORKDAYS($K1779,$K1779,Listas!$H$2:$H$111)=0,"Error fecha inicial",IF(NETWORKDAYS($L1779,$L1779,Listas!$H$2:$H$111)=0,"Error fecha final",IF(OR(HOUR($K1779)&lt;Listas!$F$2,AND(HOUR($K1779)&gt;Listas!$F$3,HOUR($K1779)&lt;Listas!$F$4),HOUR($K1779)&gt;Listas!$F$5),"Error hora, fecha inicial",IF(OR(HOUR($L1779)&lt;Listas!$F$2,AND(HOUR($L1779)&gt;Listas!$F$3,HOUR($L1779)&lt;Listas!$F$4),HOUR($L1779)&gt;Listas!$F$5),"Error hora, fecha final",IF(AND($L1779-$K1779&gt;0,$L1779-$K1779&lt;=0.42),(IF(AND(AND(HOUR($K1779)&gt;=Listas!$F$2,HOUR($K1779)&lt;=Listas!$F$3),AND(HOUR($L1779)&gt;=Listas!$F$2,HOUR($L1779)&lt;=Listas!$F$3)),(HOUR($L1779)-HOUR($K1779)),IF(AND(AND(HOUR($K1779)&gt;=Listas!$F$4,HOUR($K1779)&lt;=Listas!$F$5),AND(HOUR($L1779)&gt;=Listas!$F$4,HOUR($L1779)&lt;=Listas!$F$5)),(HOUR($L1779)-HOUR($K1779)),IF(AND(AND(HOUR($K1779)&gt;=Listas!$F$2,HOUR($K1779)&lt;=Listas!$F$3),AND(HOUR($L1779)&gt;=Listas!$F$4,HOUR($L1779)&lt;=Listas!$F$5)),((Listas!$F$3-HOUR($K1779)))+((HOUR($L1779)-Listas!$F$4)),0)))),IF(AND($L1779-$K1779&gt;0.42,$L1779-$K1779&lt;=1.42),(IF(AND(HOUR($K1779)&gt;=Listas!$F$2,HOUR($K1779)&lt;=Listas!$F$3),(Listas!$F$3-HOUR($K1779)+4),IF(AND(HOUR($K1779)&gt;=Listas!$F$4,HOUR($K1779)&lt;=Listas!$F$5),(Listas!$F$5-HOUR($K1779)),0))+IF(AND(HOUR($L1779)&gt;=Listas!$F$2,HOUR($L1779)&lt;=Listas!$F$3),(HOUR($L1779)-Listas!$F$2),IF(AND(HOUR($L1779)&gt;=Listas!$F$4,HOUR($L1779)&lt;=Listas!$F$5),(HOUR($L1779)-Listas!$F$4+4),0))),IF(($L1779-$K1779&gt;1.42),(IF(AND(HOUR($K1779)&gt;=Listas!$F$2,HOUR($K1779)&lt;=Listas!$F$3),(Listas!$F$3-HOUR($K1779)+4)+IF(AND(HOUR($L1779)&gt;=Listas!$F$2,HOUR($L1779)&lt;=Listas!$F$3),(HOUR($L1779)-Listas!$F$2)+NETWORKDAYS($K1779+1,$L1779-1,Listas!$H$2:$H$112)*Listas!$F$6,IF(AND(HOUR($L1779)&gt;=Listas!$F$4,HOUR($L1779)&lt;=Listas!$F$5),(HOUR($L1779)-Listas!$F$4+4)+NETWORKDAYS($K1779+1,$L1779-1,Listas!$H$2:$H$111)*Listas!$F$6,0)),IF(AND(HOUR($K1779)&gt;=Listas!$F$4,HOUR($K1779)&lt;=Listas!$F$5),(Listas!$F$5-HOUR($K1779))+IF(AND(HOUR($L1779)&gt;=Listas!$F$2,HOUR($L1779)&lt;=Listas!$F$3),(HOUR($L1779)-Listas!$F$2)+NETWORKDAYS($K1779+1,$L1779-1,Listas!$H$2:$H$111)*Listas!$F$6,(HOUR($L1779)-Listas!$F$4+4)+NETWORKDAYS($K1779+1,$L1779-1,Listas!$H$2:$H$111)*Listas!$F$6)))),IF(($L1779-$K1779)&lt;0,"Fecha inicial mayor a fecha final",0)))))))))</f>
        <v/>
      </c>
      <c r="N1779" s="6" t="str">
        <f t="shared" si="1"/>
        <v/>
      </c>
      <c r="O1779" s="6"/>
      <c r="P1779" s="6"/>
      <c r="Q1779" s="6" t="b">
        <v>0</v>
      </c>
      <c r="R1779" s="6" t="str">
        <f t="shared" si="11"/>
        <v/>
      </c>
      <c r="S1779" s="6"/>
    </row>
    <row r="1780">
      <c r="A1780" s="6"/>
      <c r="B1780" s="6"/>
      <c r="C1780" s="6"/>
      <c r="D1780" s="6"/>
      <c r="E1780" s="6"/>
      <c r="F1780" s="6"/>
      <c r="G1780" s="6"/>
      <c r="H1780" s="6"/>
      <c r="I1780" s="6"/>
      <c r="J1780" s="6"/>
      <c r="K1780" s="84"/>
      <c r="L1780" s="84"/>
      <c r="M1780" s="6" t="str">
        <f>IF(OR(ISBLANK($K1780),ISBLANK($L1780)),"",IF(NETWORKDAYS($K1780,$K1780,Listas!$H$2:$H$111)=0,"Error fecha inicial",IF(NETWORKDAYS($L1780,$L1780,Listas!$H$2:$H$111)=0,"Error fecha final",IF(OR(HOUR($K1780)&lt;Listas!$F$2,AND(HOUR($K1780)&gt;Listas!$F$3,HOUR($K1780)&lt;Listas!$F$4),HOUR($K1780)&gt;Listas!$F$5),"Error hora, fecha inicial",IF(OR(HOUR($L1780)&lt;Listas!$F$2,AND(HOUR($L1780)&gt;Listas!$F$3,HOUR($L1780)&lt;Listas!$F$4),HOUR($L1780)&gt;Listas!$F$5),"Error hora, fecha final",IF(AND($L1780-$K1780&gt;0,$L1780-$K1780&lt;=0.42),(IF(AND(AND(HOUR($K1780)&gt;=Listas!$F$2,HOUR($K1780)&lt;=Listas!$F$3),AND(HOUR($L1780)&gt;=Listas!$F$2,HOUR($L1780)&lt;=Listas!$F$3)),(HOUR($L1780)-HOUR($K1780)),IF(AND(AND(HOUR($K1780)&gt;=Listas!$F$4,HOUR($K1780)&lt;=Listas!$F$5),AND(HOUR($L1780)&gt;=Listas!$F$4,HOUR($L1780)&lt;=Listas!$F$5)),(HOUR($L1780)-HOUR($K1780)),IF(AND(AND(HOUR($K1780)&gt;=Listas!$F$2,HOUR($K1780)&lt;=Listas!$F$3),AND(HOUR($L1780)&gt;=Listas!$F$4,HOUR($L1780)&lt;=Listas!$F$5)),((Listas!$F$3-HOUR($K1780)))+((HOUR($L1780)-Listas!$F$4)),0)))),IF(AND($L1780-$K1780&gt;0.42,$L1780-$K1780&lt;=1.42),(IF(AND(HOUR($K1780)&gt;=Listas!$F$2,HOUR($K1780)&lt;=Listas!$F$3),(Listas!$F$3-HOUR($K1780)+4),IF(AND(HOUR($K1780)&gt;=Listas!$F$4,HOUR($K1780)&lt;=Listas!$F$5),(Listas!$F$5-HOUR($K1780)),0))+IF(AND(HOUR($L1780)&gt;=Listas!$F$2,HOUR($L1780)&lt;=Listas!$F$3),(HOUR($L1780)-Listas!$F$2),IF(AND(HOUR($L1780)&gt;=Listas!$F$4,HOUR($L1780)&lt;=Listas!$F$5),(HOUR($L1780)-Listas!$F$4+4),0))),IF(($L1780-$K1780&gt;1.42),(IF(AND(HOUR($K1780)&gt;=Listas!$F$2,HOUR($K1780)&lt;=Listas!$F$3),(Listas!$F$3-HOUR($K1780)+4)+IF(AND(HOUR($L1780)&gt;=Listas!$F$2,HOUR($L1780)&lt;=Listas!$F$3),(HOUR($L1780)-Listas!$F$2)+NETWORKDAYS($K1780+1,$L1780-1,Listas!$H$2:$H$112)*Listas!$F$6,IF(AND(HOUR($L1780)&gt;=Listas!$F$4,HOUR($L1780)&lt;=Listas!$F$5),(HOUR($L1780)-Listas!$F$4+4)+NETWORKDAYS($K1780+1,$L1780-1,Listas!$H$2:$H$111)*Listas!$F$6,0)),IF(AND(HOUR($K1780)&gt;=Listas!$F$4,HOUR($K1780)&lt;=Listas!$F$5),(Listas!$F$5-HOUR($K1780))+IF(AND(HOUR($L1780)&gt;=Listas!$F$2,HOUR($L1780)&lt;=Listas!$F$3),(HOUR($L1780)-Listas!$F$2)+NETWORKDAYS($K1780+1,$L1780-1,Listas!$H$2:$H$111)*Listas!$F$6,(HOUR($L1780)-Listas!$F$4+4)+NETWORKDAYS($K1780+1,$L1780-1,Listas!$H$2:$H$111)*Listas!$F$6)))),IF(($L1780-$K1780)&lt;0,"Fecha inicial mayor a fecha final",0)))))))))</f>
        <v/>
      </c>
      <c r="N1780" s="6" t="str">
        <f t="shared" si="1"/>
        <v/>
      </c>
      <c r="O1780" s="6"/>
      <c r="P1780" s="6"/>
      <c r="Q1780" s="6" t="b">
        <v>0</v>
      </c>
      <c r="R1780" s="6" t="str">
        <f t="shared" si="11"/>
        <v/>
      </c>
      <c r="S1780" s="6"/>
    </row>
    <row r="1781">
      <c r="A1781" s="6"/>
      <c r="B1781" s="6"/>
      <c r="C1781" s="6"/>
      <c r="D1781" s="6"/>
      <c r="E1781" s="6"/>
      <c r="F1781" s="6"/>
      <c r="G1781" s="6"/>
      <c r="H1781" s="6"/>
      <c r="I1781" s="6"/>
      <c r="J1781" s="6"/>
      <c r="K1781" s="84"/>
      <c r="L1781" s="84"/>
      <c r="M1781" s="6" t="str">
        <f>IF(OR(ISBLANK($K1781),ISBLANK($L1781)),"",IF(NETWORKDAYS($K1781,$K1781,Listas!$H$2:$H$111)=0,"Error fecha inicial",IF(NETWORKDAYS($L1781,$L1781,Listas!$H$2:$H$111)=0,"Error fecha final",IF(OR(HOUR($K1781)&lt;Listas!$F$2,AND(HOUR($K1781)&gt;Listas!$F$3,HOUR($K1781)&lt;Listas!$F$4),HOUR($K1781)&gt;Listas!$F$5),"Error hora, fecha inicial",IF(OR(HOUR($L1781)&lt;Listas!$F$2,AND(HOUR($L1781)&gt;Listas!$F$3,HOUR($L1781)&lt;Listas!$F$4),HOUR($L1781)&gt;Listas!$F$5),"Error hora, fecha final",IF(AND($L1781-$K1781&gt;0,$L1781-$K1781&lt;=0.42),(IF(AND(AND(HOUR($K1781)&gt;=Listas!$F$2,HOUR($K1781)&lt;=Listas!$F$3),AND(HOUR($L1781)&gt;=Listas!$F$2,HOUR($L1781)&lt;=Listas!$F$3)),(HOUR($L1781)-HOUR($K1781)),IF(AND(AND(HOUR($K1781)&gt;=Listas!$F$4,HOUR($K1781)&lt;=Listas!$F$5),AND(HOUR($L1781)&gt;=Listas!$F$4,HOUR($L1781)&lt;=Listas!$F$5)),(HOUR($L1781)-HOUR($K1781)),IF(AND(AND(HOUR($K1781)&gt;=Listas!$F$2,HOUR($K1781)&lt;=Listas!$F$3),AND(HOUR($L1781)&gt;=Listas!$F$4,HOUR($L1781)&lt;=Listas!$F$5)),((Listas!$F$3-HOUR($K1781)))+((HOUR($L1781)-Listas!$F$4)),0)))),IF(AND($L1781-$K1781&gt;0.42,$L1781-$K1781&lt;=1.42),(IF(AND(HOUR($K1781)&gt;=Listas!$F$2,HOUR($K1781)&lt;=Listas!$F$3),(Listas!$F$3-HOUR($K1781)+4),IF(AND(HOUR($K1781)&gt;=Listas!$F$4,HOUR($K1781)&lt;=Listas!$F$5),(Listas!$F$5-HOUR($K1781)),0))+IF(AND(HOUR($L1781)&gt;=Listas!$F$2,HOUR($L1781)&lt;=Listas!$F$3),(HOUR($L1781)-Listas!$F$2),IF(AND(HOUR($L1781)&gt;=Listas!$F$4,HOUR($L1781)&lt;=Listas!$F$5),(HOUR($L1781)-Listas!$F$4+4),0))),IF(($L1781-$K1781&gt;1.42),(IF(AND(HOUR($K1781)&gt;=Listas!$F$2,HOUR($K1781)&lt;=Listas!$F$3),(Listas!$F$3-HOUR($K1781)+4)+IF(AND(HOUR($L1781)&gt;=Listas!$F$2,HOUR($L1781)&lt;=Listas!$F$3),(HOUR($L1781)-Listas!$F$2)+NETWORKDAYS($K1781+1,$L1781-1,Listas!$H$2:$H$112)*Listas!$F$6,IF(AND(HOUR($L1781)&gt;=Listas!$F$4,HOUR($L1781)&lt;=Listas!$F$5),(HOUR($L1781)-Listas!$F$4+4)+NETWORKDAYS($K1781+1,$L1781-1,Listas!$H$2:$H$111)*Listas!$F$6,0)),IF(AND(HOUR($K1781)&gt;=Listas!$F$4,HOUR($K1781)&lt;=Listas!$F$5),(Listas!$F$5-HOUR($K1781))+IF(AND(HOUR($L1781)&gt;=Listas!$F$2,HOUR($L1781)&lt;=Listas!$F$3),(HOUR($L1781)-Listas!$F$2)+NETWORKDAYS($K1781+1,$L1781-1,Listas!$H$2:$H$111)*Listas!$F$6,(HOUR($L1781)-Listas!$F$4+4)+NETWORKDAYS($K1781+1,$L1781-1,Listas!$H$2:$H$111)*Listas!$F$6)))),IF(($L1781-$K1781)&lt;0,"Fecha inicial mayor a fecha final",0)))))))))</f>
        <v/>
      </c>
      <c r="N1781" s="6" t="str">
        <f t="shared" si="1"/>
        <v/>
      </c>
      <c r="O1781" s="6"/>
      <c r="P1781" s="6"/>
      <c r="Q1781" s="6" t="b">
        <v>0</v>
      </c>
      <c r="R1781" s="6" t="str">
        <f t="shared" si="11"/>
        <v/>
      </c>
      <c r="S1781" s="6"/>
    </row>
    <row r="1782">
      <c r="A1782" s="6"/>
      <c r="B1782" s="6"/>
      <c r="C1782" s="6"/>
      <c r="D1782" s="6"/>
      <c r="E1782" s="6"/>
      <c r="F1782" s="6"/>
      <c r="G1782" s="6"/>
      <c r="H1782" s="6"/>
      <c r="I1782" s="6"/>
      <c r="J1782" s="6"/>
      <c r="K1782" s="84"/>
      <c r="L1782" s="84"/>
      <c r="M1782" s="6" t="str">
        <f>IF(OR(ISBLANK($K1782),ISBLANK($L1782)),"",IF(NETWORKDAYS($K1782,$K1782,Listas!$H$2:$H$111)=0,"Error fecha inicial",IF(NETWORKDAYS($L1782,$L1782,Listas!$H$2:$H$111)=0,"Error fecha final",IF(OR(HOUR($K1782)&lt;Listas!$F$2,AND(HOUR($K1782)&gt;Listas!$F$3,HOUR($K1782)&lt;Listas!$F$4),HOUR($K1782)&gt;Listas!$F$5),"Error hora, fecha inicial",IF(OR(HOUR($L1782)&lt;Listas!$F$2,AND(HOUR($L1782)&gt;Listas!$F$3,HOUR($L1782)&lt;Listas!$F$4),HOUR($L1782)&gt;Listas!$F$5),"Error hora, fecha final",IF(AND($L1782-$K1782&gt;0,$L1782-$K1782&lt;=0.42),(IF(AND(AND(HOUR($K1782)&gt;=Listas!$F$2,HOUR($K1782)&lt;=Listas!$F$3),AND(HOUR($L1782)&gt;=Listas!$F$2,HOUR($L1782)&lt;=Listas!$F$3)),(HOUR($L1782)-HOUR($K1782)),IF(AND(AND(HOUR($K1782)&gt;=Listas!$F$4,HOUR($K1782)&lt;=Listas!$F$5),AND(HOUR($L1782)&gt;=Listas!$F$4,HOUR($L1782)&lt;=Listas!$F$5)),(HOUR($L1782)-HOUR($K1782)),IF(AND(AND(HOUR($K1782)&gt;=Listas!$F$2,HOUR($K1782)&lt;=Listas!$F$3),AND(HOUR($L1782)&gt;=Listas!$F$4,HOUR($L1782)&lt;=Listas!$F$5)),((Listas!$F$3-HOUR($K1782)))+((HOUR($L1782)-Listas!$F$4)),0)))),IF(AND($L1782-$K1782&gt;0.42,$L1782-$K1782&lt;=1.42),(IF(AND(HOUR($K1782)&gt;=Listas!$F$2,HOUR($K1782)&lt;=Listas!$F$3),(Listas!$F$3-HOUR($K1782)+4),IF(AND(HOUR($K1782)&gt;=Listas!$F$4,HOUR($K1782)&lt;=Listas!$F$5),(Listas!$F$5-HOUR($K1782)),0))+IF(AND(HOUR($L1782)&gt;=Listas!$F$2,HOUR($L1782)&lt;=Listas!$F$3),(HOUR($L1782)-Listas!$F$2),IF(AND(HOUR($L1782)&gt;=Listas!$F$4,HOUR($L1782)&lt;=Listas!$F$5),(HOUR($L1782)-Listas!$F$4+4),0))),IF(($L1782-$K1782&gt;1.42),(IF(AND(HOUR($K1782)&gt;=Listas!$F$2,HOUR($K1782)&lt;=Listas!$F$3),(Listas!$F$3-HOUR($K1782)+4)+IF(AND(HOUR($L1782)&gt;=Listas!$F$2,HOUR($L1782)&lt;=Listas!$F$3),(HOUR($L1782)-Listas!$F$2)+NETWORKDAYS($K1782+1,$L1782-1,Listas!$H$2:$H$112)*Listas!$F$6,IF(AND(HOUR($L1782)&gt;=Listas!$F$4,HOUR($L1782)&lt;=Listas!$F$5),(HOUR($L1782)-Listas!$F$4+4)+NETWORKDAYS($K1782+1,$L1782-1,Listas!$H$2:$H$111)*Listas!$F$6,0)),IF(AND(HOUR($K1782)&gt;=Listas!$F$4,HOUR($K1782)&lt;=Listas!$F$5),(Listas!$F$5-HOUR($K1782))+IF(AND(HOUR($L1782)&gt;=Listas!$F$2,HOUR($L1782)&lt;=Listas!$F$3),(HOUR($L1782)-Listas!$F$2)+NETWORKDAYS($K1782+1,$L1782-1,Listas!$H$2:$H$111)*Listas!$F$6,(HOUR($L1782)-Listas!$F$4+4)+NETWORKDAYS($K1782+1,$L1782-1,Listas!$H$2:$H$111)*Listas!$F$6)))),IF(($L1782-$K1782)&lt;0,"Fecha inicial mayor a fecha final",0)))))))))</f>
        <v/>
      </c>
      <c r="N1782" s="6" t="str">
        <f t="shared" si="1"/>
        <v/>
      </c>
      <c r="O1782" s="6"/>
      <c r="P1782" s="6"/>
      <c r="Q1782" s="6" t="b">
        <v>0</v>
      </c>
      <c r="R1782" s="6" t="str">
        <f t="shared" si="11"/>
        <v/>
      </c>
      <c r="S1782" s="6"/>
    </row>
    <row r="1783">
      <c r="A1783" s="6"/>
      <c r="B1783" s="6"/>
      <c r="C1783" s="6"/>
      <c r="D1783" s="6"/>
      <c r="E1783" s="6"/>
      <c r="F1783" s="6"/>
      <c r="G1783" s="6"/>
      <c r="H1783" s="6"/>
      <c r="I1783" s="6"/>
      <c r="J1783" s="6"/>
      <c r="K1783" s="84"/>
      <c r="L1783" s="84"/>
      <c r="M1783" s="6" t="str">
        <f>IF(OR(ISBLANK($K1783),ISBLANK($L1783)),"",IF(NETWORKDAYS($K1783,$K1783,Listas!$H$2:$H$111)=0,"Error fecha inicial",IF(NETWORKDAYS($L1783,$L1783,Listas!$H$2:$H$111)=0,"Error fecha final",IF(OR(HOUR($K1783)&lt;Listas!$F$2,AND(HOUR($K1783)&gt;Listas!$F$3,HOUR($K1783)&lt;Listas!$F$4),HOUR($K1783)&gt;Listas!$F$5),"Error hora, fecha inicial",IF(OR(HOUR($L1783)&lt;Listas!$F$2,AND(HOUR($L1783)&gt;Listas!$F$3,HOUR($L1783)&lt;Listas!$F$4),HOUR($L1783)&gt;Listas!$F$5),"Error hora, fecha final",IF(AND($L1783-$K1783&gt;0,$L1783-$K1783&lt;=0.42),(IF(AND(AND(HOUR($K1783)&gt;=Listas!$F$2,HOUR($K1783)&lt;=Listas!$F$3),AND(HOUR($L1783)&gt;=Listas!$F$2,HOUR($L1783)&lt;=Listas!$F$3)),(HOUR($L1783)-HOUR($K1783)),IF(AND(AND(HOUR($K1783)&gt;=Listas!$F$4,HOUR($K1783)&lt;=Listas!$F$5),AND(HOUR($L1783)&gt;=Listas!$F$4,HOUR($L1783)&lt;=Listas!$F$5)),(HOUR($L1783)-HOUR($K1783)),IF(AND(AND(HOUR($K1783)&gt;=Listas!$F$2,HOUR($K1783)&lt;=Listas!$F$3),AND(HOUR($L1783)&gt;=Listas!$F$4,HOUR($L1783)&lt;=Listas!$F$5)),((Listas!$F$3-HOUR($K1783)))+((HOUR($L1783)-Listas!$F$4)),0)))),IF(AND($L1783-$K1783&gt;0.42,$L1783-$K1783&lt;=1.42),(IF(AND(HOUR($K1783)&gt;=Listas!$F$2,HOUR($K1783)&lt;=Listas!$F$3),(Listas!$F$3-HOUR($K1783)+4),IF(AND(HOUR($K1783)&gt;=Listas!$F$4,HOUR($K1783)&lt;=Listas!$F$5),(Listas!$F$5-HOUR($K1783)),0))+IF(AND(HOUR($L1783)&gt;=Listas!$F$2,HOUR($L1783)&lt;=Listas!$F$3),(HOUR($L1783)-Listas!$F$2),IF(AND(HOUR($L1783)&gt;=Listas!$F$4,HOUR($L1783)&lt;=Listas!$F$5),(HOUR($L1783)-Listas!$F$4+4),0))),IF(($L1783-$K1783&gt;1.42),(IF(AND(HOUR($K1783)&gt;=Listas!$F$2,HOUR($K1783)&lt;=Listas!$F$3),(Listas!$F$3-HOUR($K1783)+4)+IF(AND(HOUR($L1783)&gt;=Listas!$F$2,HOUR($L1783)&lt;=Listas!$F$3),(HOUR($L1783)-Listas!$F$2)+NETWORKDAYS($K1783+1,$L1783-1,Listas!$H$2:$H$112)*Listas!$F$6,IF(AND(HOUR($L1783)&gt;=Listas!$F$4,HOUR($L1783)&lt;=Listas!$F$5),(HOUR($L1783)-Listas!$F$4+4)+NETWORKDAYS($K1783+1,$L1783-1,Listas!$H$2:$H$111)*Listas!$F$6,0)),IF(AND(HOUR($K1783)&gt;=Listas!$F$4,HOUR($K1783)&lt;=Listas!$F$5),(Listas!$F$5-HOUR($K1783))+IF(AND(HOUR($L1783)&gt;=Listas!$F$2,HOUR($L1783)&lt;=Listas!$F$3),(HOUR($L1783)-Listas!$F$2)+NETWORKDAYS($K1783+1,$L1783-1,Listas!$H$2:$H$111)*Listas!$F$6,(HOUR($L1783)-Listas!$F$4+4)+NETWORKDAYS($K1783+1,$L1783-1,Listas!$H$2:$H$111)*Listas!$F$6)))),IF(($L1783-$K1783)&lt;0,"Fecha inicial mayor a fecha final",0)))))))))</f>
        <v/>
      </c>
      <c r="N1783" s="6" t="str">
        <f t="shared" si="1"/>
        <v/>
      </c>
      <c r="O1783" s="6"/>
      <c r="P1783" s="6"/>
      <c r="Q1783" s="6" t="b">
        <v>0</v>
      </c>
      <c r="R1783" s="6" t="str">
        <f t="shared" si="11"/>
        <v/>
      </c>
      <c r="S1783" s="6"/>
    </row>
    <row r="1784">
      <c r="A1784" s="6"/>
      <c r="B1784" s="6"/>
      <c r="C1784" s="6"/>
      <c r="D1784" s="6"/>
      <c r="E1784" s="6"/>
      <c r="F1784" s="6"/>
      <c r="G1784" s="6"/>
      <c r="H1784" s="6"/>
      <c r="I1784" s="6"/>
      <c r="J1784" s="6"/>
      <c r="K1784" s="84"/>
      <c r="L1784" s="84"/>
      <c r="M1784" s="6" t="str">
        <f>IF(OR(ISBLANK($K1784),ISBLANK($L1784)),"",IF(NETWORKDAYS($K1784,$K1784,Listas!$H$2:$H$111)=0,"Error fecha inicial",IF(NETWORKDAYS($L1784,$L1784,Listas!$H$2:$H$111)=0,"Error fecha final",IF(OR(HOUR($K1784)&lt;Listas!$F$2,AND(HOUR($K1784)&gt;Listas!$F$3,HOUR($K1784)&lt;Listas!$F$4),HOUR($K1784)&gt;Listas!$F$5),"Error hora, fecha inicial",IF(OR(HOUR($L1784)&lt;Listas!$F$2,AND(HOUR($L1784)&gt;Listas!$F$3,HOUR($L1784)&lt;Listas!$F$4),HOUR($L1784)&gt;Listas!$F$5),"Error hora, fecha final",IF(AND($L1784-$K1784&gt;0,$L1784-$K1784&lt;=0.42),(IF(AND(AND(HOUR($K1784)&gt;=Listas!$F$2,HOUR($K1784)&lt;=Listas!$F$3),AND(HOUR($L1784)&gt;=Listas!$F$2,HOUR($L1784)&lt;=Listas!$F$3)),(HOUR($L1784)-HOUR($K1784)),IF(AND(AND(HOUR($K1784)&gt;=Listas!$F$4,HOUR($K1784)&lt;=Listas!$F$5),AND(HOUR($L1784)&gt;=Listas!$F$4,HOUR($L1784)&lt;=Listas!$F$5)),(HOUR($L1784)-HOUR($K1784)),IF(AND(AND(HOUR($K1784)&gt;=Listas!$F$2,HOUR($K1784)&lt;=Listas!$F$3),AND(HOUR($L1784)&gt;=Listas!$F$4,HOUR($L1784)&lt;=Listas!$F$5)),((Listas!$F$3-HOUR($K1784)))+((HOUR($L1784)-Listas!$F$4)),0)))),IF(AND($L1784-$K1784&gt;0.42,$L1784-$K1784&lt;=1.42),(IF(AND(HOUR($K1784)&gt;=Listas!$F$2,HOUR($K1784)&lt;=Listas!$F$3),(Listas!$F$3-HOUR($K1784)+4),IF(AND(HOUR($K1784)&gt;=Listas!$F$4,HOUR($K1784)&lt;=Listas!$F$5),(Listas!$F$5-HOUR($K1784)),0))+IF(AND(HOUR($L1784)&gt;=Listas!$F$2,HOUR($L1784)&lt;=Listas!$F$3),(HOUR($L1784)-Listas!$F$2),IF(AND(HOUR($L1784)&gt;=Listas!$F$4,HOUR($L1784)&lt;=Listas!$F$5),(HOUR($L1784)-Listas!$F$4+4),0))),IF(($L1784-$K1784&gt;1.42),(IF(AND(HOUR($K1784)&gt;=Listas!$F$2,HOUR($K1784)&lt;=Listas!$F$3),(Listas!$F$3-HOUR($K1784)+4)+IF(AND(HOUR($L1784)&gt;=Listas!$F$2,HOUR($L1784)&lt;=Listas!$F$3),(HOUR($L1784)-Listas!$F$2)+NETWORKDAYS($K1784+1,$L1784-1,Listas!$H$2:$H$112)*Listas!$F$6,IF(AND(HOUR($L1784)&gt;=Listas!$F$4,HOUR($L1784)&lt;=Listas!$F$5),(HOUR($L1784)-Listas!$F$4+4)+NETWORKDAYS($K1784+1,$L1784-1,Listas!$H$2:$H$111)*Listas!$F$6,0)),IF(AND(HOUR($K1784)&gt;=Listas!$F$4,HOUR($K1784)&lt;=Listas!$F$5),(Listas!$F$5-HOUR($K1784))+IF(AND(HOUR($L1784)&gt;=Listas!$F$2,HOUR($L1784)&lt;=Listas!$F$3),(HOUR($L1784)-Listas!$F$2)+NETWORKDAYS($K1784+1,$L1784-1,Listas!$H$2:$H$111)*Listas!$F$6,(HOUR($L1784)-Listas!$F$4+4)+NETWORKDAYS($K1784+1,$L1784-1,Listas!$H$2:$H$111)*Listas!$F$6)))),IF(($L1784-$K1784)&lt;0,"Fecha inicial mayor a fecha final",0)))))))))</f>
        <v/>
      </c>
      <c r="N1784" s="6" t="str">
        <f t="shared" si="1"/>
        <v/>
      </c>
      <c r="O1784" s="6"/>
      <c r="P1784" s="6"/>
      <c r="Q1784" s="6" t="b">
        <v>0</v>
      </c>
      <c r="R1784" s="6" t="str">
        <f t="shared" si="11"/>
        <v/>
      </c>
      <c r="S1784" s="6"/>
    </row>
    <row r="1785">
      <c r="A1785" s="6"/>
      <c r="B1785" s="6"/>
      <c r="C1785" s="6"/>
      <c r="D1785" s="6"/>
      <c r="E1785" s="6"/>
      <c r="F1785" s="6"/>
      <c r="G1785" s="6"/>
      <c r="H1785" s="6"/>
      <c r="I1785" s="6"/>
      <c r="J1785" s="6"/>
      <c r="K1785" s="84"/>
      <c r="L1785" s="84"/>
      <c r="M1785" s="6" t="str">
        <f>IF(OR(ISBLANK($K1785),ISBLANK($L1785)),"",IF(NETWORKDAYS($K1785,$K1785,Listas!$H$2:$H$111)=0,"Error fecha inicial",IF(NETWORKDAYS($L1785,$L1785,Listas!$H$2:$H$111)=0,"Error fecha final",IF(OR(HOUR($K1785)&lt;Listas!$F$2,AND(HOUR($K1785)&gt;Listas!$F$3,HOUR($K1785)&lt;Listas!$F$4),HOUR($K1785)&gt;Listas!$F$5),"Error hora, fecha inicial",IF(OR(HOUR($L1785)&lt;Listas!$F$2,AND(HOUR($L1785)&gt;Listas!$F$3,HOUR($L1785)&lt;Listas!$F$4),HOUR($L1785)&gt;Listas!$F$5),"Error hora, fecha final",IF(AND($L1785-$K1785&gt;0,$L1785-$K1785&lt;=0.42),(IF(AND(AND(HOUR($K1785)&gt;=Listas!$F$2,HOUR($K1785)&lt;=Listas!$F$3),AND(HOUR($L1785)&gt;=Listas!$F$2,HOUR($L1785)&lt;=Listas!$F$3)),(HOUR($L1785)-HOUR($K1785)),IF(AND(AND(HOUR($K1785)&gt;=Listas!$F$4,HOUR($K1785)&lt;=Listas!$F$5),AND(HOUR($L1785)&gt;=Listas!$F$4,HOUR($L1785)&lt;=Listas!$F$5)),(HOUR($L1785)-HOUR($K1785)),IF(AND(AND(HOUR($K1785)&gt;=Listas!$F$2,HOUR($K1785)&lt;=Listas!$F$3),AND(HOUR($L1785)&gt;=Listas!$F$4,HOUR($L1785)&lt;=Listas!$F$5)),((Listas!$F$3-HOUR($K1785)))+((HOUR($L1785)-Listas!$F$4)),0)))),IF(AND($L1785-$K1785&gt;0.42,$L1785-$K1785&lt;=1.42),(IF(AND(HOUR($K1785)&gt;=Listas!$F$2,HOUR($K1785)&lt;=Listas!$F$3),(Listas!$F$3-HOUR($K1785)+4),IF(AND(HOUR($K1785)&gt;=Listas!$F$4,HOUR($K1785)&lt;=Listas!$F$5),(Listas!$F$5-HOUR($K1785)),0))+IF(AND(HOUR($L1785)&gt;=Listas!$F$2,HOUR($L1785)&lt;=Listas!$F$3),(HOUR($L1785)-Listas!$F$2),IF(AND(HOUR($L1785)&gt;=Listas!$F$4,HOUR($L1785)&lt;=Listas!$F$5),(HOUR($L1785)-Listas!$F$4+4),0))),IF(($L1785-$K1785&gt;1.42),(IF(AND(HOUR($K1785)&gt;=Listas!$F$2,HOUR($K1785)&lt;=Listas!$F$3),(Listas!$F$3-HOUR($K1785)+4)+IF(AND(HOUR($L1785)&gt;=Listas!$F$2,HOUR($L1785)&lt;=Listas!$F$3),(HOUR($L1785)-Listas!$F$2)+NETWORKDAYS($K1785+1,$L1785-1,Listas!$H$2:$H$112)*Listas!$F$6,IF(AND(HOUR($L1785)&gt;=Listas!$F$4,HOUR($L1785)&lt;=Listas!$F$5),(HOUR($L1785)-Listas!$F$4+4)+NETWORKDAYS($K1785+1,$L1785-1,Listas!$H$2:$H$111)*Listas!$F$6,0)),IF(AND(HOUR($K1785)&gt;=Listas!$F$4,HOUR($K1785)&lt;=Listas!$F$5),(Listas!$F$5-HOUR($K1785))+IF(AND(HOUR($L1785)&gt;=Listas!$F$2,HOUR($L1785)&lt;=Listas!$F$3),(HOUR($L1785)-Listas!$F$2)+NETWORKDAYS($K1785+1,$L1785-1,Listas!$H$2:$H$111)*Listas!$F$6,(HOUR($L1785)-Listas!$F$4+4)+NETWORKDAYS($K1785+1,$L1785-1,Listas!$H$2:$H$111)*Listas!$F$6)))),IF(($L1785-$K1785)&lt;0,"Fecha inicial mayor a fecha final",0)))))))))</f>
        <v/>
      </c>
      <c r="N1785" s="6" t="str">
        <f t="shared" si="1"/>
        <v/>
      </c>
      <c r="O1785" s="6"/>
      <c r="P1785" s="6"/>
      <c r="Q1785" s="6" t="b">
        <v>0</v>
      </c>
      <c r="R1785" s="6" t="str">
        <f t="shared" si="11"/>
        <v/>
      </c>
      <c r="S1785" s="6"/>
    </row>
    <row r="1786">
      <c r="A1786" s="6"/>
      <c r="B1786" s="6"/>
      <c r="C1786" s="6"/>
      <c r="D1786" s="6"/>
      <c r="E1786" s="6"/>
      <c r="F1786" s="6"/>
      <c r="G1786" s="6"/>
      <c r="H1786" s="6"/>
      <c r="I1786" s="6"/>
      <c r="J1786" s="6"/>
      <c r="K1786" s="84"/>
      <c r="L1786" s="84"/>
      <c r="M1786" s="6" t="str">
        <f>IF(OR(ISBLANK($K1786),ISBLANK($L1786)),"",IF(NETWORKDAYS($K1786,$K1786,Listas!$H$2:$H$111)=0,"Error fecha inicial",IF(NETWORKDAYS($L1786,$L1786,Listas!$H$2:$H$111)=0,"Error fecha final",IF(OR(HOUR($K1786)&lt;Listas!$F$2,AND(HOUR($K1786)&gt;Listas!$F$3,HOUR($K1786)&lt;Listas!$F$4),HOUR($K1786)&gt;Listas!$F$5),"Error hora, fecha inicial",IF(OR(HOUR($L1786)&lt;Listas!$F$2,AND(HOUR($L1786)&gt;Listas!$F$3,HOUR($L1786)&lt;Listas!$F$4),HOUR($L1786)&gt;Listas!$F$5),"Error hora, fecha final",IF(AND($L1786-$K1786&gt;0,$L1786-$K1786&lt;=0.42),(IF(AND(AND(HOUR($K1786)&gt;=Listas!$F$2,HOUR($K1786)&lt;=Listas!$F$3),AND(HOUR($L1786)&gt;=Listas!$F$2,HOUR($L1786)&lt;=Listas!$F$3)),(HOUR($L1786)-HOUR($K1786)),IF(AND(AND(HOUR($K1786)&gt;=Listas!$F$4,HOUR($K1786)&lt;=Listas!$F$5),AND(HOUR($L1786)&gt;=Listas!$F$4,HOUR($L1786)&lt;=Listas!$F$5)),(HOUR($L1786)-HOUR($K1786)),IF(AND(AND(HOUR($K1786)&gt;=Listas!$F$2,HOUR($K1786)&lt;=Listas!$F$3),AND(HOUR($L1786)&gt;=Listas!$F$4,HOUR($L1786)&lt;=Listas!$F$5)),((Listas!$F$3-HOUR($K1786)))+((HOUR($L1786)-Listas!$F$4)),0)))),IF(AND($L1786-$K1786&gt;0.42,$L1786-$K1786&lt;=1.42),(IF(AND(HOUR($K1786)&gt;=Listas!$F$2,HOUR($K1786)&lt;=Listas!$F$3),(Listas!$F$3-HOUR($K1786)+4),IF(AND(HOUR($K1786)&gt;=Listas!$F$4,HOUR($K1786)&lt;=Listas!$F$5),(Listas!$F$5-HOUR($K1786)),0))+IF(AND(HOUR($L1786)&gt;=Listas!$F$2,HOUR($L1786)&lt;=Listas!$F$3),(HOUR($L1786)-Listas!$F$2),IF(AND(HOUR($L1786)&gt;=Listas!$F$4,HOUR($L1786)&lt;=Listas!$F$5),(HOUR($L1786)-Listas!$F$4+4),0))),IF(($L1786-$K1786&gt;1.42),(IF(AND(HOUR($K1786)&gt;=Listas!$F$2,HOUR($K1786)&lt;=Listas!$F$3),(Listas!$F$3-HOUR($K1786)+4)+IF(AND(HOUR($L1786)&gt;=Listas!$F$2,HOUR($L1786)&lt;=Listas!$F$3),(HOUR($L1786)-Listas!$F$2)+NETWORKDAYS($K1786+1,$L1786-1,Listas!$H$2:$H$112)*Listas!$F$6,IF(AND(HOUR($L1786)&gt;=Listas!$F$4,HOUR($L1786)&lt;=Listas!$F$5),(HOUR($L1786)-Listas!$F$4+4)+NETWORKDAYS($K1786+1,$L1786-1,Listas!$H$2:$H$111)*Listas!$F$6,0)),IF(AND(HOUR($K1786)&gt;=Listas!$F$4,HOUR($K1786)&lt;=Listas!$F$5),(Listas!$F$5-HOUR($K1786))+IF(AND(HOUR($L1786)&gt;=Listas!$F$2,HOUR($L1786)&lt;=Listas!$F$3),(HOUR($L1786)-Listas!$F$2)+NETWORKDAYS($K1786+1,$L1786-1,Listas!$H$2:$H$111)*Listas!$F$6,(HOUR($L1786)-Listas!$F$4+4)+NETWORKDAYS($K1786+1,$L1786-1,Listas!$H$2:$H$111)*Listas!$F$6)))),IF(($L1786-$K1786)&lt;0,"Fecha inicial mayor a fecha final",0)))))))))</f>
        <v/>
      </c>
      <c r="N1786" s="6" t="str">
        <f t="shared" si="1"/>
        <v/>
      </c>
      <c r="O1786" s="6"/>
      <c r="P1786" s="6"/>
      <c r="Q1786" s="6" t="b">
        <v>0</v>
      </c>
      <c r="R1786" s="6" t="str">
        <f t="shared" si="11"/>
        <v/>
      </c>
      <c r="S1786" s="6"/>
    </row>
    <row r="1787">
      <c r="A1787" s="6"/>
      <c r="B1787" s="6"/>
      <c r="C1787" s="6"/>
      <c r="D1787" s="6"/>
      <c r="E1787" s="6"/>
      <c r="F1787" s="6"/>
      <c r="G1787" s="6"/>
      <c r="H1787" s="6"/>
      <c r="I1787" s="6"/>
      <c r="J1787" s="6"/>
      <c r="K1787" s="84"/>
      <c r="L1787" s="84"/>
      <c r="M1787" s="6" t="str">
        <f>IF(OR(ISBLANK($K1787),ISBLANK($L1787)),"",IF(NETWORKDAYS($K1787,$K1787,Listas!$H$2:$H$111)=0,"Error fecha inicial",IF(NETWORKDAYS($L1787,$L1787,Listas!$H$2:$H$111)=0,"Error fecha final",IF(OR(HOUR($K1787)&lt;Listas!$F$2,AND(HOUR($K1787)&gt;Listas!$F$3,HOUR($K1787)&lt;Listas!$F$4),HOUR($K1787)&gt;Listas!$F$5),"Error hora, fecha inicial",IF(OR(HOUR($L1787)&lt;Listas!$F$2,AND(HOUR($L1787)&gt;Listas!$F$3,HOUR($L1787)&lt;Listas!$F$4),HOUR($L1787)&gt;Listas!$F$5),"Error hora, fecha final",IF(AND($L1787-$K1787&gt;0,$L1787-$K1787&lt;=0.42),(IF(AND(AND(HOUR($K1787)&gt;=Listas!$F$2,HOUR($K1787)&lt;=Listas!$F$3),AND(HOUR($L1787)&gt;=Listas!$F$2,HOUR($L1787)&lt;=Listas!$F$3)),(HOUR($L1787)-HOUR($K1787)),IF(AND(AND(HOUR($K1787)&gt;=Listas!$F$4,HOUR($K1787)&lt;=Listas!$F$5),AND(HOUR($L1787)&gt;=Listas!$F$4,HOUR($L1787)&lt;=Listas!$F$5)),(HOUR($L1787)-HOUR($K1787)),IF(AND(AND(HOUR($K1787)&gt;=Listas!$F$2,HOUR($K1787)&lt;=Listas!$F$3),AND(HOUR($L1787)&gt;=Listas!$F$4,HOUR($L1787)&lt;=Listas!$F$5)),((Listas!$F$3-HOUR($K1787)))+((HOUR($L1787)-Listas!$F$4)),0)))),IF(AND($L1787-$K1787&gt;0.42,$L1787-$K1787&lt;=1.42),(IF(AND(HOUR($K1787)&gt;=Listas!$F$2,HOUR($K1787)&lt;=Listas!$F$3),(Listas!$F$3-HOUR($K1787)+4),IF(AND(HOUR($K1787)&gt;=Listas!$F$4,HOUR($K1787)&lt;=Listas!$F$5),(Listas!$F$5-HOUR($K1787)),0))+IF(AND(HOUR($L1787)&gt;=Listas!$F$2,HOUR($L1787)&lt;=Listas!$F$3),(HOUR($L1787)-Listas!$F$2),IF(AND(HOUR($L1787)&gt;=Listas!$F$4,HOUR($L1787)&lt;=Listas!$F$5),(HOUR($L1787)-Listas!$F$4+4),0))),IF(($L1787-$K1787&gt;1.42),(IF(AND(HOUR($K1787)&gt;=Listas!$F$2,HOUR($K1787)&lt;=Listas!$F$3),(Listas!$F$3-HOUR($K1787)+4)+IF(AND(HOUR($L1787)&gt;=Listas!$F$2,HOUR($L1787)&lt;=Listas!$F$3),(HOUR($L1787)-Listas!$F$2)+NETWORKDAYS($K1787+1,$L1787-1,Listas!$H$2:$H$112)*Listas!$F$6,IF(AND(HOUR($L1787)&gt;=Listas!$F$4,HOUR($L1787)&lt;=Listas!$F$5),(HOUR($L1787)-Listas!$F$4+4)+NETWORKDAYS($K1787+1,$L1787-1,Listas!$H$2:$H$111)*Listas!$F$6,0)),IF(AND(HOUR($K1787)&gt;=Listas!$F$4,HOUR($K1787)&lt;=Listas!$F$5),(Listas!$F$5-HOUR($K1787))+IF(AND(HOUR($L1787)&gt;=Listas!$F$2,HOUR($L1787)&lt;=Listas!$F$3),(HOUR($L1787)-Listas!$F$2)+NETWORKDAYS($K1787+1,$L1787-1,Listas!$H$2:$H$111)*Listas!$F$6,(HOUR($L1787)-Listas!$F$4+4)+NETWORKDAYS($K1787+1,$L1787-1,Listas!$H$2:$H$111)*Listas!$F$6)))),IF(($L1787-$K1787)&lt;0,"Fecha inicial mayor a fecha final",0)))))))))</f>
        <v/>
      </c>
      <c r="N1787" s="6" t="str">
        <f t="shared" si="1"/>
        <v/>
      </c>
      <c r="O1787" s="6"/>
      <c r="P1787" s="6"/>
      <c r="Q1787" s="6" t="b">
        <v>0</v>
      </c>
      <c r="R1787" s="6" t="str">
        <f t="shared" si="11"/>
        <v/>
      </c>
      <c r="S1787" s="6"/>
    </row>
    <row r="1788">
      <c r="A1788" s="6"/>
      <c r="B1788" s="6"/>
      <c r="C1788" s="6"/>
      <c r="D1788" s="6"/>
      <c r="E1788" s="6"/>
      <c r="F1788" s="6"/>
      <c r="G1788" s="6"/>
      <c r="H1788" s="6"/>
      <c r="I1788" s="6"/>
      <c r="J1788" s="6"/>
      <c r="K1788" s="84"/>
      <c r="L1788" s="84"/>
      <c r="M1788" s="6" t="str">
        <f>IF(OR(ISBLANK($K1788),ISBLANK($L1788)),"",IF(NETWORKDAYS($K1788,$K1788,Listas!$H$2:$H$111)=0,"Error fecha inicial",IF(NETWORKDAYS($L1788,$L1788,Listas!$H$2:$H$111)=0,"Error fecha final",IF(OR(HOUR($K1788)&lt;Listas!$F$2,AND(HOUR($K1788)&gt;Listas!$F$3,HOUR($K1788)&lt;Listas!$F$4),HOUR($K1788)&gt;Listas!$F$5),"Error hora, fecha inicial",IF(OR(HOUR($L1788)&lt;Listas!$F$2,AND(HOUR($L1788)&gt;Listas!$F$3,HOUR($L1788)&lt;Listas!$F$4),HOUR($L1788)&gt;Listas!$F$5),"Error hora, fecha final",IF(AND($L1788-$K1788&gt;0,$L1788-$K1788&lt;=0.42),(IF(AND(AND(HOUR($K1788)&gt;=Listas!$F$2,HOUR($K1788)&lt;=Listas!$F$3),AND(HOUR($L1788)&gt;=Listas!$F$2,HOUR($L1788)&lt;=Listas!$F$3)),(HOUR($L1788)-HOUR($K1788)),IF(AND(AND(HOUR($K1788)&gt;=Listas!$F$4,HOUR($K1788)&lt;=Listas!$F$5),AND(HOUR($L1788)&gt;=Listas!$F$4,HOUR($L1788)&lt;=Listas!$F$5)),(HOUR($L1788)-HOUR($K1788)),IF(AND(AND(HOUR($K1788)&gt;=Listas!$F$2,HOUR($K1788)&lt;=Listas!$F$3),AND(HOUR($L1788)&gt;=Listas!$F$4,HOUR($L1788)&lt;=Listas!$F$5)),((Listas!$F$3-HOUR($K1788)))+((HOUR($L1788)-Listas!$F$4)),0)))),IF(AND($L1788-$K1788&gt;0.42,$L1788-$K1788&lt;=1.42),(IF(AND(HOUR($K1788)&gt;=Listas!$F$2,HOUR($K1788)&lt;=Listas!$F$3),(Listas!$F$3-HOUR($K1788)+4),IF(AND(HOUR($K1788)&gt;=Listas!$F$4,HOUR($K1788)&lt;=Listas!$F$5),(Listas!$F$5-HOUR($K1788)),0))+IF(AND(HOUR($L1788)&gt;=Listas!$F$2,HOUR($L1788)&lt;=Listas!$F$3),(HOUR($L1788)-Listas!$F$2),IF(AND(HOUR($L1788)&gt;=Listas!$F$4,HOUR($L1788)&lt;=Listas!$F$5),(HOUR($L1788)-Listas!$F$4+4),0))),IF(($L1788-$K1788&gt;1.42),(IF(AND(HOUR($K1788)&gt;=Listas!$F$2,HOUR($K1788)&lt;=Listas!$F$3),(Listas!$F$3-HOUR($K1788)+4)+IF(AND(HOUR($L1788)&gt;=Listas!$F$2,HOUR($L1788)&lt;=Listas!$F$3),(HOUR($L1788)-Listas!$F$2)+NETWORKDAYS($K1788+1,$L1788-1,Listas!$H$2:$H$112)*Listas!$F$6,IF(AND(HOUR($L1788)&gt;=Listas!$F$4,HOUR($L1788)&lt;=Listas!$F$5),(HOUR($L1788)-Listas!$F$4+4)+NETWORKDAYS($K1788+1,$L1788-1,Listas!$H$2:$H$111)*Listas!$F$6,0)),IF(AND(HOUR($K1788)&gt;=Listas!$F$4,HOUR($K1788)&lt;=Listas!$F$5),(Listas!$F$5-HOUR($K1788))+IF(AND(HOUR($L1788)&gt;=Listas!$F$2,HOUR($L1788)&lt;=Listas!$F$3),(HOUR($L1788)-Listas!$F$2)+NETWORKDAYS($K1788+1,$L1788-1,Listas!$H$2:$H$111)*Listas!$F$6,(HOUR($L1788)-Listas!$F$4+4)+NETWORKDAYS($K1788+1,$L1788-1,Listas!$H$2:$H$111)*Listas!$F$6)))),IF(($L1788-$K1788)&lt;0,"Fecha inicial mayor a fecha final",0)))))))))</f>
        <v/>
      </c>
      <c r="N1788" s="6" t="str">
        <f t="shared" si="1"/>
        <v/>
      </c>
      <c r="O1788" s="6"/>
      <c r="P1788" s="6"/>
      <c r="Q1788" s="6" t="b">
        <v>0</v>
      </c>
      <c r="R1788" s="6" t="str">
        <f t="shared" si="11"/>
        <v/>
      </c>
      <c r="S1788" s="6"/>
    </row>
    <row r="1789">
      <c r="A1789" s="6"/>
      <c r="B1789" s="6"/>
      <c r="C1789" s="6"/>
      <c r="D1789" s="6"/>
      <c r="E1789" s="6"/>
      <c r="F1789" s="6"/>
      <c r="G1789" s="6"/>
      <c r="H1789" s="6"/>
      <c r="I1789" s="6"/>
      <c r="J1789" s="6"/>
      <c r="K1789" s="84"/>
      <c r="L1789" s="84"/>
      <c r="M1789" s="6" t="str">
        <f>IF(OR(ISBLANK($K1789),ISBLANK($L1789)),"",IF(NETWORKDAYS($K1789,$K1789,Listas!$H$2:$H$111)=0,"Error fecha inicial",IF(NETWORKDAYS($L1789,$L1789,Listas!$H$2:$H$111)=0,"Error fecha final",IF(OR(HOUR($K1789)&lt;Listas!$F$2,AND(HOUR($K1789)&gt;Listas!$F$3,HOUR($K1789)&lt;Listas!$F$4),HOUR($K1789)&gt;Listas!$F$5),"Error hora, fecha inicial",IF(OR(HOUR($L1789)&lt;Listas!$F$2,AND(HOUR($L1789)&gt;Listas!$F$3,HOUR($L1789)&lt;Listas!$F$4),HOUR($L1789)&gt;Listas!$F$5),"Error hora, fecha final",IF(AND($L1789-$K1789&gt;0,$L1789-$K1789&lt;=0.42),(IF(AND(AND(HOUR($K1789)&gt;=Listas!$F$2,HOUR($K1789)&lt;=Listas!$F$3),AND(HOUR($L1789)&gt;=Listas!$F$2,HOUR($L1789)&lt;=Listas!$F$3)),(HOUR($L1789)-HOUR($K1789)),IF(AND(AND(HOUR($K1789)&gt;=Listas!$F$4,HOUR($K1789)&lt;=Listas!$F$5),AND(HOUR($L1789)&gt;=Listas!$F$4,HOUR($L1789)&lt;=Listas!$F$5)),(HOUR($L1789)-HOUR($K1789)),IF(AND(AND(HOUR($K1789)&gt;=Listas!$F$2,HOUR($K1789)&lt;=Listas!$F$3),AND(HOUR($L1789)&gt;=Listas!$F$4,HOUR($L1789)&lt;=Listas!$F$5)),((Listas!$F$3-HOUR($K1789)))+((HOUR($L1789)-Listas!$F$4)),0)))),IF(AND($L1789-$K1789&gt;0.42,$L1789-$K1789&lt;=1.42),(IF(AND(HOUR($K1789)&gt;=Listas!$F$2,HOUR($K1789)&lt;=Listas!$F$3),(Listas!$F$3-HOUR($K1789)+4),IF(AND(HOUR($K1789)&gt;=Listas!$F$4,HOUR($K1789)&lt;=Listas!$F$5),(Listas!$F$5-HOUR($K1789)),0))+IF(AND(HOUR($L1789)&gt;=Listas!$F$2,HOUR($L1789)&lt;=Listas!$F$3),(HOUR($L1789)-Listas!$F$2),IF(AND(HOUR($L1789)&gt;=Listas!$F$4,HOUR($L1789)&lt;=Listas!$F$5),(HOUR($L1789)-Listas!$F$4+4),0))),IF(($L1789-$K1789&gt;1.42),(IF(AND(HOUR($K1789)&gt;=Listas!$F$2,HOUR($K1789)&lt;=Listas!$F$3),(Listas!$F$3-HOUR($K1789)+4)+IF(AND(HOUR($L1789)&gt;=Listas!$F$2,HOUR($L1789)&lt;=Listas!$F$3),(HOUR($L1789)-Listas!$F$2)+NETWORKDAYS($K1789+1,$L1789-1,Listas!$H$2:$H$112)*Listas!$F$6,IF(AND(HOUR($L1789)&gt;=Listas!$F$4,HOUR($L1789)&lt;=Listas!$F$5),(HOUR($L1789)-Listas!$F$4+4)+NETWORKDAYS($K1789+1,$L1789-1,Listas!$H$2:$H$111)*Listas!$F$6,0)),IF(AND(HOUR($K1789)&gt;=Listas!$F$4,HOUR($K1789)&lt;=Listas!$F$5),(Listas!$F$5-HOUR($K1789))+IF(AND(HOUR($L1789)&gt;=Listas!$F$2,HOUR($L1789)&lt;=Listas!$F$3),(HOUR($L1789)-Listas!$F$2)+NETWORKDAYS($K1789+1,$L1789-1,Listas!$H$2:$H$111)*Listas!$F$6,(HOUR($L1789)-Listas!$F$4+4)+NETWORKDAYS($K1789+1,$L1789-1,Listas!$H$2:$H$111)*Listas!$F$6)))),IF(($L1789-$K1789)&lt;0,"Fecha inicial mayor a fecha final",0)))))))))</f>
        <v/>
      </c>
      <c r="N1789" s="6" t="str">
        <f t="shared" si="1"/>
        <v/>
      </c>
      <c r="O1789" s="6"/>
      <c r="P1789" s="6"/>
      <c r="Q1789" s="6" t="b">
        <v>0</v>
      </c>
      <c r="R1789" s="6" t="str">
        <f t="shared" si="11"/>
        <v/>
      </c>
      <c r="S1789" s="6"/>
    </row>
    <row r="1790">
      <c r="A1790" s="6"/>
      <c r="B1790" s="6"/>
      <c r="C1790" s="6"/>
      <c r="D1790" s="6"/>
      <c r="E1790" s="6"/>
      <c r="F1790" s="6"/>
      <c r="G1790" s="6"/>
      <c r="H1790" s="6"/>
      <c r="I1790" s="6"/>
      <c r="J1790" s="6"/>
      <c r="K1790" s="84"/>
      <c r="L1790" s="84"/>
      <c r="M1790" s="6" t="str">
        <f>IF(OR(ISBLANK($K1790),ISBLANK($L1790)),"",IF(NETWORKDAYS($K1790,$K1790,Listas!$H$2:$H$111)=0,"Error fecha inicial",IF(NETWORKDAYS($L1790,$L1790,Listas!$H$2:$H$111)=0,"Error fecha final",IF(OR(HOUR($K1790)&lt;Listas!$F$2,AND(HOUR($K1790)&gt;Listas!$F$3,HOUR($K1790)&lt;Listas!$F$4),HOUR($K1790)&gt;Listas!$F$5),"Error hora, fecha inicial",IF(OR(HOUR($L1790)&lt;Listas!$F$2,AND(HOUR($L1790)&gt;Listas!$F$3,HOUR($L1790)&lt;Listas!$F$4),HOUR($L1790)&gt;Listas!$F$5),"Error hora, fecha final",IF(AND($L1790-$K1790&gt;0,$L1790-$K1790&lt;=0.42),(IF(AND(AND(HOUR($K1790)&gt;=Listas!$F$2,HOUR($K1790)&lt;=Listas!$F$3),AND(HOUR($L1790)&gt;=Listas!$F$2,HOUR($L1790)&lt;=Listas!$F$3)),(HOUR($L1790)-HOUR($K1790)),IF(AND(AND(HOUR($K1790)&gt;=Listas!$F$4,HOUR($K1790)&lt;=Listas!$F$5),AND(HOUR($L1790)&gt;=Listas!$F$4,HOUR($L1790)&lt;=Listas!$F$5)),(HOUR($L1790)-HOUR($K1790)),IF(AND(AND(HOUR($K1790)&gt;=Listas!$F$2,HOUR($K1790)&lt;=Listas!$F$3),AND(HOUR($L1790)&gt;=Listas!$F$4,HOUR($L1790)&lt;=Listas!$F$5)),((Listas!$F$3-HOUR($K1790)))+((HOUR($L1790)-Listas!$F$4)),0)))),IF(AND($L1790-$K1790&gt;0.42,$L1790-$K1790&lt;=1.42),(IF(AND(HOUR($K1790)&gt;=Listas!$F$2,HOUR($K1790)&lt;=Listas!$F$3),(Listas!$F$3-HOUR($K1790)+4),IF(AND(HOUR($K1790)&gt;=Listas!$F$4,HOUR($K1790)&lt;=Listas!$F$5),(Listas!$F$5-HOUR($K1790)),0))+IF(AND(HOUR($L1790)&gt;=Listas!$F$2,HOUR($L1790)&lt;=Listas!$F$3),(HOUR($L1790)-Listas!$F$2),IF(AND(HOUR($L1790)&gt;=Listas!$F$4,HOUR($L1790)&lt;=Listas!$F$5),(HOUR($L1790)-Listas!$F$4+4),0))),IF(($L1790-$K1790&gt;1.42),(IF(AND(HOUR($K1790)&gt;=Listas!$F$2,HOUR($K1790)&lt;=Listas!$F$3),(Listas!$F$3-HOUR($K1790)+4)+IF(AND(HOUR($L1790)&gt;=Listas!$F$2,HOUR($L1790)&lt;=Listas!$F$3),(HOUR($L1790)-Listas!$F$2)+NETWORKDAYS($K1790+1,$L1790-1,Listas!$H$2:$H$112)*Listas!$F$6,IF(AND(HOUR($L1790)&gt;=Listas!$F$4,HOUR($L1790)&lt;=Listas!$F$5),(HOUR($L1790)-Listas!$F$4+4)+NETWORKDAYS($K1790+1,$L1790-1,Listas!$H$2:$H$111)*Listas!$F$6,0)),IF(AND(HOUR($K1790)&gt;=Listas!$F$4,HOUR($K1790)&lt;=Listas!$F$5),(Listas!$F$5-HOUR($K1790))+IF(AND(HOUR($L1790)&gt;=Listas!$F$2,HOUR($L1790)&lt;=Listas!$F$3),(HOUR($L1790)-Listas!$F$2)+NETWORKDAYS($K1790+1,$L1790-1,Listas!$H$2:$H$111)*Listas!$F$6,(HOUR($L1790)-Listas!$F$4+4)+NETWORKDAYS($K1790+1,$L1790-1,Listas!$H$2:$H$111)*Listas!$F$6)))),IF(($L1790-$K1790)&lt;0,"Fecha inicial mayor a fecha final",0)))))))))</f>
        <v/>
      </c>
      <c r="N1790" s="6" t="str">
        <f t="shared" si="1"/>
        <v/>
      </c>
      <c r="O1790" s="6"/>
      <c r="P1790" s="6"/>
      <c r="Q1790" s="6" t="b">
        <v>0</v>
      </c>
      <c r="R1790" s="6" t="str">
        <f t="shared" si="11"/>
        <v/>
      </c>
      <c r="S1790" s="6"/>
    </row>
    <row r="1791">
      <c r="A1791" s="6"/>
      <c r="B1791" s="6"/>
      <c r="C1791" s="6"/>
      <c r="D1791" s="6"/>
      <c r="E1791" s="6"/>
      <c r="F1791" s="6"/>
      <c r="G1791" s="6"/>
      <c r="H1791" s="6"/>
      <c r="I1791" s="6"/>
      <c r="J1791" s="6"/>
      <c r="K1791" s="84"/>
      <c r="L1791" s="84"/>
      <c r="M1791" s="6" t="str">
        <f>IF(OR(ISBLANK($K1791),ISBLANK($L1791)),"",IF(NETWORKDAYS($K1791,$K1791,Listas!$H$2:$H$111)=0,"Error fecha inicial",IF(NETWORKDAYS($L1791,$L1791,Listas!$H$2:$H$111)=0,"Error fecha final",IF(OR(HOUR($K1791)&lt;Listas!$F$2,AND(HOUR($K1791)&gt;Listas!$F$3,HOUR($K1791)&lt;Listas!$F$4),HOUR($K1791)&gt;Listas!$F$5),"Error hora, fecha inicial",IF(OR(HOUR($L1791)&lt;Listas!$F$2,AND(HOUR($L1791)&gt;Listas!$F$3,HOUR($L1791)&lt;Listas!$F$4),HOUR($L1791)&gt;Listas!$F$5),"Error hora, fecha final",IF(AND($L1791-$K1791&gt;0,$L1791-$K1791&lt;=0.42),(IF(AND(AND(HOUR($K1791)&gt;=Listas!$F$2,HOUR($K1791)&lt;=Listas!$F$3),AND(HOUR($L1791)&gt;=Listas!$F$2,HOUR($L1791)&lt;=Listas!$F$3)),(HOUR($L1791)-HOUR($K1791)),IF(AND(AND(HOUR($K1791)&gt;=Listas!$F$4,HOUR($K1791)&lt;=Listas!$F$5),AND(HOUR($L1791)&gt;=Listas!$F$4,HOUR($L1791)&lt;=Listas!$F$5)),(HOUR($L1791)-HOUR($K1791)),IF(AND(AND(HOUR($K1791)&gt;=Listas!$F$2,HOUR($K1791)&lt;=Listas!$F$3),AND(HOUR($L1791)&gt;=Listas!$F$4,HOUR($L1791)&lt;=Listas!$F$5)),((Listas!$F$3-HOUR($K1791)))+((HOUR($L1791)-Listas!$F$4)),0)))),IF(AND($L1791-$K1791&gt;0.42,$L1791-$K1791&lt;=1.42),(IF(AND(HOUR($K1791)&gt;=Listas!$F$2,HOUR($K1791)&lt;=Listas!$F$3),(Listas!$F$3-HOUR($K1791)+4),IF(AND(HOUR($K1791)&gt;=Listas!$F$4,HOUR($K1791)&lt;=Listas!$F$5),(Listas!$F$5-HOUR($K1791)),0))+IF(AND(HOUR($L1791)&gt;=Listas!$F$2,HOUR($L1791)&lt;=Listas!$F$3),(HOUR($L1791)-Listas!$F$2),IF(AND(HOUR($L1791)&gt;=Listas!$F$4,HOUR($L1791)&lt;=Listas!$F$5),(HOUR($L1791)-Listas!$F$4+4),0))),IF(($L1791-$K1791&gt;1.42),(IF(AND(HOUR($K1791)&gt;=Listas!$F$2,HOUR($K1791)&lt;=Listas!$F$3),(Listas!$F$3-HOUR($K1791)+4)+IF(AND(HOUR($L1791)&gt;=Listas!$F$2,HOUR($L1791)&lt;=Listas!$F$3),(HOUR($L1791)-Listas!$F$2)+NETWORKDAYS($K1791+1,$L1791-1,Listas!$H$2:$H$112)*Listas!$F$6,IF(AND(HOUR($L1791)&gt;=Listas!$F$4,HOUR($L1791)&lt;=Listas!$F$5),(HOUR($L1791)-Listas!$F$4+4)+NETWORKDAYS($K1791+1,$L1791-1,Listas!$H$2:$H$111)*Listas!$F$6,0)),IF(AND(HOUR($K1791)&gt;=Listas!$F$4,HOUR($K1791)&lt;=Listas!$F$5),(Listas!$F$5-HOUR($K1791))+IF(AND(HOUR($L1791)&gt;=Listas!$F$2,HOUR($L1791)&lt;=Listas!$F$3),(HOUR($L1791)-Listas!$F$2)+NETWORKDAYS($K1791+1,$L1791-1,Listas!$H$2:$H$111)*Listas!$F$6,(HOUR($L1791)-Listas!$F$4+4)+NETWORKDAYS($K1791+1,$L1791-1,Listas!$H$2:$H$111)*Listas!$F$6)))),IF(($L1791-$K1791)&lt;0,"Fecha inicial mayor a fecha final",0)))))))))</f>
        <v/>
      </c>
      <c r="N1791" s="6" t="str">
        <f t="shared" si="1"/>
        <v/>
      </c>
      <c r="O1791" s="6"/>
      <c r="P1791" s="6"/>
      <c r="Q1791" s="6" t="b">
        <v>0</v>
      </c>
      <c r="R1791" s="6" t="str">
        <f t="shared" si="11"/>
        <v/>
      </c>
      <c r="S1791" s="6"/>
    </row>
    <row r="1792">
      <c r="A1792" s="6"/>
      <c r="B1792" s="6"/>
      <c r="C1792" s="6"/>
      <c r="D1792" s="6"/>
      <c r="E1792" s="6"/>
      <c r="F1792" s="6"/>
      <c r="G1792" s="6"/>
      <c r="H1792" s="6"/>
      <c r="I1792" s="6"/>
      <c r="J1792" s="6"/>
      <c r="K1792" s="84"/>
      <c r="L1792" s="84"/>
      <c r="M1792" s="6" t="str">
        <f>IF(OR(ISBLANK($K1792),ISBLANK($L1792)),"",IF(NETWORKDAYS($K1792,$K1792,Listas!$H$2:$H$111)=0,"Error fecha inicial",IF(NETWORKDAYS($L1792,$L1792,Listas!$H$2:$H$111)=0,"Error fecha final",IF(OR(HOUR($K1792)&lt;Listas!$F$2,AND(HOUR($K1792)&gt;Listas!$F$3,HOUR($K1792)&lt;Listas!$F$4),HOUR($K1792)&gt;Listas!$F$5),"Error hora, fecha inicial",IF(OR(HOUR($L1792)&lt;Listas!$F$2,AND(HOUR($L1792)&gt;Listas!$F$3,HOUR($L1792)&lt;Listas!$F$4),HOUR($L1792)&gt;Listas!$F$5),"Error hora, fecha final",IF(AND($L1792-$K1792&gt;0,$L1792-$K1792&lt;=0.42),(IF(AND(AND(HOUR($K1792)&gt;=Listas!$F$2,HOUR($K1792)&lt;=Listas!$F$3),AND(HOUR($L1792)&gt;=Listas!$F$2,HOUR($L1792)&lt;=Listas!$F$3)),(HOUR($L1792)-HOUR($K1792)),IF(AND(AND(HOUR($K1792)&gt;=Listas!$F$4,HOUR($K1792)&lt;=Listas!$F$5),AND(HOUR($L1792)&gt;=Listas!$F$4,HOUR($L1792)&lt;=Listas!$F$5)),(HOUR($L1792)-HOUR($K1792)),IF(AND(AND(HOUR($K1792)&gt;=Listas!$F$2,HOUR($K1792)&lt;=Listas!$F$3),AND(HOUR($L1792)&gt;=Listas!$F$4,HOUR($L1792)&lt;=Listas!$F$5)),((Listas!$F$3-HOUR($K1792)))+((HOUR($L1792)-Listas!$F$4)),0)))),IF(AND($L1792-$K1792&gt;0.42,$L1792-$K1792&lt;=1.42),(IF(AND(HOUR($K1792)&gt;=Listas!$F$2,HOUR($K1792)&lt;=Listas!$F$3),(Listas!$F$3-HOUR($K1792)+4),IF(AND(HOUR($K1792)&gt;=Listas!$F$4,HOUR($K1792)&lt;=Listas!$F$5),(Listas!$F$5-HOUR($K1792)),0))+IF(AND(HOUR($L1792)&gt;=Listas!$F$2,HOUR($L1792)&lt;=Listas!$F$3),(HOUR($L1792)-Listas!$F$2),IF(AND(HOUR($L1792)&gt;=Listas!$F$4,HOUR($L1792)&lt;=Listas!$F$5),(HOUR($L1792)-Listas!$F$4+4),0))),IF(($L1792-$K1792&gt;1.42),(IF(AND(HOUR($K1792)&gt;=Listas!$F$2,HOUR($K1792)&lt;=Listas!$F$3),(Listas!$F$3-HOUR($K1792)+4)+IF(AND(HOUR($L1792)&gt;=Listas!$F$2,HOUR($L1792)&lt;=Listas!$F$3),(HOUR($L1792)-Listas!$F$2)+NETWORKDAYS($K1792+1,$L1792-1,Listas!$H$2:$H$112)*Listas!$F$6,IF(AND(HOUR($L1792)&gt;=Listas!$F$4,HOUR($L1792)&lt;=Listas!$F$5),(HOUR($L1792)-Listas!$F$4+4)+NETWORKDAYS($K1792+1,$L1792-1,Listas!$H$2:$H$111)*Listas!$F$6,0)),IF(AND(HOUR($K1792)&gt;=Listas!$F$4,HOUR($K1792)&lt;=Listas!$F$5),(Listas!$F$5-HOUR($K1792))+IF(AND(HOUR($L1792)&gt;=Listas!$F$2,HOUR($L1792)&lt;=Listas!$F$3),(HOUR($L1792)-Listas!$F$2)+NETWORKDAYS($K1792+1,$L1792-1,Listas!$H$2:$H$111)*Listas!$F$6,(HOUR($L1792)-Listas!$F$4+4)+NETWORKDAYS($K1792+1,$L1792-1,Listas!$H$2:$H$111)*Listas!$F$6)))),IF(($L1792-$K1792)&lt;0,"Fecha inicial mayor a fecha final",0)))))))))</f>
        <v/>
      </c>
      <c r="N1792" s="6" t="str">
        <f t="shared" si="1"/>
        <v/>
      </c>
      <c r="O1792" s="6"/>
      <c r="P1792" s="6"/>
      <c r="Q1792" s="6" t="b">
        <v>0</v>
      </c>
      <c r="R1792" s="6" t="str">
        <f t="shared" si="11"/>
        <v/>
      </c>
      <c r="S1792" s="6"/>
    </row>
    <row r="1793">
      <c r="A1793" s="6"/>
      <c r="B1793" s="6"/>
      <c r="C1793" s="6"/>
      <c r="D1793" s="6"/>
      <c r="E1793" s="6"/>
      <c r="F1793" s="6"/>
      <c r="G1793" s="6"/>
      <c r="H1793" s="6"/>
      <c r="I1793" s="6"/>
      <c r="J1793" s="6"/>
      <c r="K1793" s="84"/>
      <c r="L1793" s="84"/>
      <c r="M1793" s="6" t="str">
        <f>IF(OR(ISBLANK($K1793),ISBLANK($L1793)),"",IF(NETWORKDAYS($K1793,$K1793,Listas!$H$2:$H$111)=0,"Error fecha inicial",IF(NETWORKDAYS($L1793,$L1793,Listas!$H$2:$H$111)=0,"Error fecha final",IF(OR(HOUR($K1793)&lt;Listas!$F$2,AND(HOUR($K1793)&gt;Listas!$F$3,HOUR($K1793)&lt;Listas!$F$4),HOUR($K1793)&gt;Listas!$F$5),"Error hora, fecha inicial",IF(OR(HOUR($L1793)&lt;Listas!$F$2,AND(HOUR($L1793)&gt;Listas!$F$3,HOUR($L1793)&lt;Listas!$F$4),HOUR($L1793)&gt;Listas!$F$5),"Error hora, fecha final",IF(AND($L1793-$K1793&gt;0,$L1793-$K1793&lt;=0.42),(IF(AND(AND(HOUR($K1793)&gt;=Listas!$F$2,HOUR($K1793)&lt;=Listas!$F$3),AND(HOUR($L1793)&gt;=Listas!$F$2,HOUR($L1793)&lt;=Listas!$F$3)),(HOUR($L1793)-HOUR($K1793)),IF(AND(AND(HOUR($K1793)&gt;=Listas!$F$4,HOUR($K1793)&lt;=Listas!$F$5),AND(HOUR($L1793)&gt;=Listas!$F$4,HOUR($L1793)&lt;=Listas!$F$5)),(HOUR($L1793)-HOUR($K1793)),IF(AND(AND(HOUR($K1793)&gt;=Listas!$F$2,HOUR($K1793)&lt;=Listas!$F$3),AND(HOUR($L1793)&gt;=Listas!$F$4,HOUR($L1793)&lt;=Listas!$F$5)),((Listas!$F$3-HOUR($K1793)))+((HOUR($L1793)-Listas!$F$4)),0)))),IF(AND($L1793-$K1793&gt;0.42,$L1793-$K1793&lt;=1.42),(IF(AND(HOUR($K1793)&gt;=Listas!$F$2,HOUR($K1793)&lt;=Listas!$F$3),(Listas!$F$3-HOUR($K1793)+4),IF(AND(HOUR($K1793)&gt;=Listas!$F$4,HOUR($K1793)&lt;=Listas!$F$5),(Listas!$F$5-HOUR($K1793)),0))+IF(AND(HOUR($L1793)&gt;=Listas!$F$2,HOUR($L1793)&lt;=Listas!$F$3),(HOUR($L1793)-Listas!$F$2),IF(AND(HOUR($L1793)&gt;=Listas!$F$4,HOUR($L1793)&lt;=Listas!$F$5),(HOUR($L1793)-Listas!$F$4+4),0))),IF(($L1793-$K1793&gt;1.42),(IF(AND(HOUR($K1793)&gt;=Listas!$F$2,HOUR($K1793)&lt;=Listas!$F$3),(Listas!$F$3-HOUR($K1793)+4)+IF(AND(HOUR($L1793)&gt;=Listas!$F$2,HOUR($L1793)&lt;=Listas!$F$3),(HOUR($L1793)-Listas!$F$2)+NETWORKDAYS($K1793+1,$L1793-1,Listas!$H$2:$H$112)*Listas!$F$6,IF(AND(HOUR($L1793)&gt;=Listas!$F$4,HOUR($L1793)&lt;=Listas!$F$5),(HOUR($L1793)-Listas!$F$4+4)+NETWORKDAYS($K1793+1,$L1793-1,Listas!$H$2:$H$111)*Listas!$F$6,0)),IF(AND(HOUR($K1793)&gt;=Listas!$F$4,HOUR($K1793)&lt;=Listas!$F$5),(Listas!$F$5-HOUR($K1793))+IF(AND(HOUR($L1793)&gt;=Listas!$F$2,HOUR($L1793)&lt;=Listas!$F$3),(HOUR($L1793)-Listas!$F$2)+NETWORKDAYS($K1793+1,$L1793-1,Listas!$H$2:$H$111)*Listas!$F$6,(HOUR($L1793)-Listas!$F$4+4)+NETWORKDAYS($K1793+1,$L1793-1,Listas!$H$2:$H$111)*Listas!$F$6)))),IF(($L1793-$K1793)&lt;0,"Fecha inicial mayor a fecha final",0)))))))))</f>
        <v/>
      </c>
      <c r="N1793" s="6" t="str">
        <f t="shared" si="1"/>
        <v/>
      </c>
      <c r="O1793" s="6"/>
      <c r="P1793" s="6"/>
      <c r="Q1793" s="6" t="b">
        <v>0</v>
      </c>
      <c r="R1793" s="6" t="str">
        <f t="shared" si="11"/>
        <v/>
      </c>
      <c r="S1793" s="6"/>
    </row>
    <row r="1794">
      <c r="A1794" s="6"/>
      <c r="B1794" s="6"/>
      <c r="C1794" s="6"/>
      <c r="D1794" s="6"/>
      <c r="E1794" s="6"/>
      <c r="F1794" s="6"/>
      <c r="G1794" s="6"/>
      <c r="H1794" s="6"/>
      <c r="I1794" s="6"/>
      <c r="J1794" s="6"/>
      <c r="K1794" s="84"/>
      <c r="L1794" s="84"/>
      <c r="M1794" s="6" t="str">
        <f>IF(OR(ISBLANK($K1794),ISBLANK($L1794)),"",IF(NETWORKDAYS($K1794,$K1794,Listas!$H$2:$H$111)=0,"Error fecha inicial",IF(NETWORKDAYS($L1794,$L1794,Listas!$H$2:$H$111)=0,"Error fecha final",IF(OR(HOUR($K1794)&lt;Listas!$F$2,AND(HOUR($K1794)&gt;Listas!$F$3,HOUR($K1794)&lt;Listas!$F$4),HOUR($K1794)&gt;Listas!$F$5),"Error hora, fecha inicial",IF(OR(HOUR($L1794)&lt;Listas!$F$2,AND(HOUR($L1794)&gt;Listas!$F$3,HOUR($L1794)&lt;Listas!$F$4),HOUR($L1794)&gt;Listas!$F$5),"Error hora, fecha final",IF(AND($L1794-$K1794&gt;0,$L1794-$K1794&lt;=0.42),(IF(AND(AND(HOUR($K1794)&gt;=Listas!$F$2,HOUR($K1794)&lt;=Listas!$F$3),AND(HOUR($L1794)&gt;=Listas!$F$2,HOUR($L1794)&lt;=Listas!$F$3)),(HOUR($L1794)-HOUR($K1794)),IF(AND(AND(HOUR($K1794)&gt;=Listas!$F$4,HOUR($K1794)&lt;=Listas!$F$5),AND(HOUR($L1794)&gt;=Listas!$F$4,HOUR($L1794)&lt;=Listas!$F$5)),(HOUR($L1794)-HOUR($K1794)),IF(AND(AND(HOUR($K1794)&gt;=Listas!$F$2,HOUR($K1794)&lt;=Listas!$F$3),AND(HOUR($L1794)&gt;=Listas!$F$4,HOUR($L1794)&lt;=Listas!$F$5)),((Listas!$F$3-HOUR($K1794)))+((HOUR($L1794)-Listas!$F$4)),0)))),IF(AND($L1794-$K1794&gt;0.42,$L1794-$K1794&lt;=1.42),(IF(AND(HOUR($K1794)&gt;=Listas!$F$2,HOUR($K1794)&lt;=Listas!$F$3),(Listas!$F$3-HOUR($K1794)+4),IF(AND(HOUR($K1794)&gt;=Listas!$F$4,HOUR($K1794)&lt;=Listas!$F$5),(Listas!$F$5-HOUR($K1794)),0))+IF(AND(HOUR($L1794)&gt;=Listas!$F$2,HOUR($L1794)&lt;=Listas!$F$3),(HOUR($L1794)-Listas!$F$2),IF(AND(HOUR($L1794)&gt;=Listas!$F$4,HOUR($L1794)&lt;=Listas!$F$5),(HOUR($L1794)-Listas!$F$4+4),0))),IF(($L1794-$K1794&gt;1.42),(IF(AND(HOUR($K1794)&gt;=Listas!$F$2,HOUR($K1794)&lt;=Listas!$F$3),(Listas!$F$3-HOUR($K1794)+4)+IF(AND(HOUR($L1794)&gt;=Listas!$F$2,HOUR($L1794)&lt;=Listas!$F$3),(HOUR($L1794)-Listas!$F$2)+NETWORKDAYS($K1794+1,$L1794-1,Listas!$H$2:$H$112)*Listas!$F$6,IF(AND(HOUR($L1794)&gt;=Listas!$F$4,HOUR($L1794)&lt;=Listas!$F$5),(HOUR($L1794)-Listas!$F$4+4)+NETWORKDAYS($K1794+1,$L1794-1,Listas!$H$2:$H$111)*Listas!$F$6,0)),IF(AND(HOUR($K1794)&gt;=Listas!$F$4,HOUR($K1794)&lt;=Listas!$F$5),(Listas!$F$5-HOUR($K1794))+IF(AND(HOUR($L1794)&gt;=Listas!$F$2,HOUR($L1794)&lt;=Listas!$F$3),(HOUR($L1794)-Listas!$F$2)+NETWORKDAYS($K1794+1,$L1794-1,Listas!$H$2:$H$111)*Listas!$F$6,(HOUR($L1794)-Listas!$F$4+4)+NETWORKDAYS($K1794+1,$L1794-1,Listas!$H$2:$H$111)*Listas!$F$6)))),IF(($L1794-$K1794)&lt;0,"Fecha inicial mayor a fecha final",0)))))))))</f>
        <v/>
      </c>
      <c r="N1794" s="6" t="str">
        <f t="shared" si="1"/>
        <v/>
      </c>
      <c r="O1794" s="6"/>
      <c r="P1794" s="6"/>
      <c r="Q1794" s="6" t="b">
        <v>0</v>
      </c>
      <c r="R1794" s="6" t="str">
        <f t="shared" si="11"/>
        <v/>
      </c>
      <c r="S1794" s="6"/>
    </row>
    <row r="1795">
      <c r="A1795" s="6"/>
      <c r="B1795" s="6"/>
      <c r="C1795" s="6"/>
      <c r="D1795" s="6"/>
      <c r="E1795" s="6"/>
      <c r="F1795" s="6"/>
      <c r="G1795" s="6"/>
      <c r="H1795" s="6"/>
      <c r="I1795" s="6"/>
      <c r="J1795" s="6"/>
      <c r="K1795" s="84"/>
      <c r="L1795" s="84"/>
      <c r="M1795" s="6" t="str">
        <f>IF(OR(ISBLANK($K1795),ISBLANK($L1795)),"",IF(NETWORKDAYS($K1795,$K1795,Listas!$H$2:$H$111)=0,"Error fecha inicial",IF(NETWORKDAYS($L1795,$L1795,Listas!$H$2:$H$111)=0,"Error fecha final",IF(OR(HOUR($K1795)&lt;Listas!$F$2,AND(HOUR($K1795)&gt;Listas!$F$3,HOUR($K1795)&lt;Listas!$F$4),HOUR($K1795)&gt;Listas!$F$5),"Error hora, fecha inicial",IF(OR(HOUR($L1795)&lt;Listas!$F$2,AND(HOUR($L1795)&gt;Listas!$F$3,HOUR($L1795)&lt;Listas!$F$4),HOUR($L1795)&gt;Listas!$F$5),"Error hora, fecha final",IF(AND($L1795-$K1795&gt;0,$L1795-$K1795&lt;=0.42),(IF(AND(AND(HOUR($K1795)&gt;=Listas!$F$2,HOUR($K1795)&lt;=Listas!$F$3),AND(HOUR($L1795)&gt;=Listas!$F$2,HOUR($L1795)&lt;=Listas!$F$3)),(HOUR($L1795)-HOUR($K1795)),IF(AND(AND(HOUR($K1795)&gt;=Listas!$F$4,HOUR($K1795)&lt;=Listas!$F$5),AND(HOUR($L1795)&gt;=Listas!$F$4,HOUR($L1795)&lt;=Listas!$F$5)),(HOUR($L1795)-HOUR($K1795)),IF(AND(AND(HOUR($K1795)&gt;=Listas!$F$2,HOUR($K1795)&lt;=Listas!$F$3),AND(HOUR($L1795)&gt;=Listas!$F$4,HOUR($L1795)&lt;=Listas!$F$5)),((Listas!$F$3-HOUR($K1795)))+((HOUR($L1795)-Listas!$F$4)),0)))),IF(AND($L1795-$K1795&gt;0.42,$L1795-$K1795&lt;=1.42),(IF(AND(HOUR($K1795)&gt;=Listas!$F$2,HOUR($K1795)&lt;=Listas!$F$3),(Listas!$F$3-HOUR($K1795)+4),IF(AND(HOUR($K1795)&gt;=Listas!$F$4,HOUR($K1795)&lt;=Listas!$F$5),(Listas!$F$5-HOUR($K1795)),0))+IF(AND(HOUR($L1795)&gt;=Listas!$F$2,HOUR($L1795)&lt;=Listas!$F$3),(HOUR($L1795)-Listas!$F$2),IF(AND(HOUR($L1795)&gt;=Listas!$F$4,HOUR($L1795)&lt;=Listas!$F$5),(HOUR($L1795)-Listas!$F$4+4),0))),IF(($L1795-$K1795&gt;1.42),(IF(AND(HOUR($K1795)&gt;=Listas!$F$2,HOUR($K1795)&lt;=Listas!$F$3),(Listas!$F$3-HOUR($K1795)+4)+IF(AND(HOUR($L1795)&gt;=Listas!$F$2,HOUR($L1795)&lt;=Listas!$F$3),(HOUR($L1795)-Listas!$F$2)+NETWORKDAYS($K1795+1,$L1795-1,Listas!$H$2:$H$112)*Listas!$F$6,IF(AND(HOUR($L1795)&gt;=Listas!$F$4,HOUR($L1795)&lt;=Listas!$F$5),(HOUR($L1795)-Listas!$F$4+4)+NETWORKDAYS($K1795+1,$L1795-1,Listas!$H$2:$H$111)*Listas!$F$6,0)),IF(AND(HOUR($K1795)&gt;=Listas!$F$4,HOUR($K1795)&lt;=Listas!$F$5),(Listas!$F$5-HOUR($K1795))+IF(AND(HOUR($L1795)&gt;=Listas!$F$2,HOUR($L1795)&lt;=Listas!$F$3),(HOUR($L1795)-Listas!$F$2)+NETWORKDAYS($K1795+1,$L1795-1,Listas!$H$2:$H$111)*Listas!$F$6,(HOUR($L1795)-Listas!$F$4+4)+NETWORKDAYS($K1795+1,$L1795-1,Listas!$H$2:$H$111)*Listas!$F$6)))),IF(($L1795-$K1795)&lt;0,"Fecha inicial mayor a fecha final",0)))))))))</f>
        <v/>
      </c>
      <c r="N1795" s="6" t="str">
        <f t="shared" si="1"/>
        <v/>
      </c>
      <c r="O1795" s="6"/>
      <c r="P1795" s="6"/>
      <c r="Q1795" s="6" t="b">
        <v>0</v>
      </c>
      <c r="R1795" s="6" t="str">
        <f t="shared" si="11"/>
        <v/>
      </c>
      <c r="S1795" s="6"/>
    </row>
    <row r="1796">
      <c r="A1796" s="6"/>
      <c r="B1796" s="6"/>
      <c r="C1796" s="6"/>
      <c r="D1796" s="6"/>
      <c r="E1796" s="6"/>
      <c r="F1796" s="6"/>
      <c r="G1796" s="6"/>
      <c r="H1796" s="6"/>
      <c r="I1796" s="6"/>
      <c r="J1796" s="6"/>
      <c r="K1796" s="84"/>
      <c r="L1796" s="84"/>
      <c r="M1796" s="6" t="str">
        <f>IF(OR(ISBLANK($K1796),ISBLANK($L1796)),"",IF(NETWORKDAYS($K1796,$K1796,Listas!$H$2:$H$111)=0,"Error fecha inicial",IF(NETWORKDAYS($L1796,$L1796,Listas!$H$2:$H$111)=0,"Error fecha final",IF(OR(HOUR($K1796)&lt;Listas!$F$2,AND(HOUR($K1796)&gt;Listas!$F$3,HOUR($K1796)&lt;Listas!$F$4),HOUR($K1796)&gt;Listas!$F$5),"Error hora, fecha inicial",IF(OR(HOUR($L1796)&lt;Listas!$F$2,AND(HOUR($L1796)&gt;Listas!$F$3,HOUR($L1796)&lt;Listas!$F$4),HOUR($L1796)&gt;Listas!$F$5),"Error hora, fecha final",IF(AND($L1796-$K1796&gt;0,$L1796-$K1796&lt;=0.42),(IF(AND(AND(HOUR($K1796)&gt;=Listas!$F$2,HOUR($K1796)&lt;=Listas!$F$3),AND(HOUR($L1796)&gt;=Listas!$F$2,HOUR($L1796)&lt;=Listas!$F$3)),(HOUR($L1796)-HOUR($K1796)),IF(AND(AND(HOUR($K1796)&gt;=Listas!$F$4,HOUR($K1796)&lt;=Listas!$F$5),AND(HOUR($L1796)&gt;=Listas!$F$4,HOUR($L1796)&lt;=Listas!$F$5)),(HOUR($L1796)-HOUR($K1796)),IF(AND(AND(HOUR($K1796)&gt;=Listas!$F$2,HOUR($K1796)&lt;=Listas!$F$3),AND(HOUR($L1796)&gt;=Listas!$F$4,HOUR($L1796)&lt;=Listas!$F$5)),((Listas!$F$3-HOUR($K1796)))+((HOUR($L1796)-Listas!$F$4)),0)))),IF(AND($L1796-$K1796&gt;0.42,$L1796-$K1796&lt;=1.42),(IF(AND(HOUR($K1796)&gt;=Listas!$F$2,HOUR($K1796)&lt;=Listas!$F$3),(Listas!$F$3-HOUR($K1796)+4),IF(AND(HOUR($K1796)&gt;=Listas!$F$4,HOUR($K1796)&lt;=Listas!$F$5),(Listas!$F$5-HOUR($K1796)),0))+IF(AND(HOUR($L1796)&gt;=Listas!$F$2,HOUR($L1796)&lt;=Listas!$F$3),(HOUR($L1796)-Listas!$F$2),IF(AND(HOUR($L1796)&gt;=Listas!$F$4,HOUR($L1796)&lt;=Listas!$F$5),(HOUR($L1796)-Listas!$F$4+4),0))),IF(($L1796-$K1796&gt;1.42),(IF(AND(HOUR($K1796)&gt;=Listas!$F$2,HOUR($K1796)&lt;=Listas!$F$3),(Listas!$F$3-HOUR($K1796)+4)+IF(AND(HOUR($L1796)&gt;=Listas!$F$2,HOUR($L1796)&lt;=Listas!$F$3),(HOUR($L1796)-Listas!$F$2)+NETWORKDAYS($K1796+1,$L1796-1,Listas!$H$2:$H$112)*Listas!$F$6,IF(AND(HOUR($L1796)&gt;=Listas!$F$4,HOUR($L1796)&lt;=Listas!$F$5),(HOUR($L1796)-Listas!$F$4+4)+NETWORKDAYS($K1796+1,$L1796-1,Listas!$H$2:$H$111)*Listas!$F$6,0)),IF(AND(HOUR($K1796)&gt;=Listas!$F$4,HOUR($K1796)&lt;=Listas!$F$5),(Listas!$F$5-HOUR($K1796))+IF(AND(HOUR($L1796)&gt;=Listas!$F$2,HOUR($L1796)&lt;=Listas!$F$3),(HOUR($L1796)-Listas!$F$2)+NETWORKDAYS($K1796+1,$L1796-1,Listas!$H$2:$H$111)*Listas!$F$6,(HOUR($L1796)-Listas!$F$4+4)+NETWORKDAYS($K1796+1,$L1796-1,Listas!$H$2:$H$111)*Listas!$F$6)))),IF(($L1796-$K1796)&lt;0,"Fecha inicial mayor a fecha final",0)))))))))</f>
        <v/>
      </c>
      <c r="N1796" s="6" t="str">
        <f t="shared" si="1"/>
        <v/>
      </c>
      <c r="O1796" s="6"/>
      <c r="P1796" s="6"/>
      <c r="Q1796" s="6" t="b">
        <v>0</v>
      </c>
      <c r="R1796" s="6" t="str">
        <f t="shared" si="11"/>
        <v/>
      </c>
      <c r="S1796" s="6"/>
    </row>
    <row r="1797">
      <c r="A1797" s="6"/>
      <c r="B1797" s="6"/>
      <c r="C1797" s="6"/>
      <c r="D1797" s="6"/>
      <c r="E1797" s="6"/>
      <c r="F1797" s="6"/>
      <c r="G1797" s="6"/>
      <c r="H1797" s="6"/>
      <c r="I1797" s="6"/>
      <c r="J1797" s="6"/>
      <c r="K1797" s="84"/>
      <c r="L1797" s="84"/>
      <c r="M1797" s="6" t="str">
        <f>IF(OR(ISBLANK($K1797),ISBLANK($L1797)),"",IF(NETWORKDAYS($K1797,$K1797,Listas!$H$2:$H$111)=0,"Error fecha inicial",IF(NETWORKDAYS($L1797,$L1797,Listas!$H$2:$H$111)=0,"Error fecha final",IF(OR(HOUR($K1797)&lt;Listas!$F$2,AND(HOUR($K1797)&gt;Listas!$F$3,HOUR($K1797)&lt;Listas!$F$4),HOUR($K1797)&gt;Listas!$F$5),"Error hora, fecha inicial",IF(OR(HOUR($L1797)&lt;Listas!$F$2,AND(HOUR($L1797)&gt;Listas!$F$3,HOUR($L1797)&lt;Listas!$F$4),HOUR($L1797)&gt;Listas!$F$5),"Error hora, fecha final",IF(AND($L1797-$K1797&gt;0,$L1797-$K1797&lt;=0.42),(IF(AND(AND(HOUR($K1797)&gt;=Listas!$F$2,HOUR($K1797)&lt;=Listas!$F$3),AND(HOUR($L1797)&gt;=Listas!$F$2,HOUR($L1797)&lt;=Listas!$F$3)),(HOUR($L1797)-HOUR($K1797)),IF(AND(AND(HOUR($K1797)&gt;=Listas!$F$4,HOUR($K1797)&lt;=Listas!$F$5),AND(HOUR($L1797)&gt;=Listas!$F$4,HOUR($L1797)&lt;=Listas!$F$5)),(HOUR($L1797)-HOUR($K1797)),IF(AND(AND(HOUR($K1797)&gt;=Listas!$F$2,HOUR($K1797)&lt;=Listas!$F$3),AND(HOUR($L1797)&gt;=Listas!$F$4,HOUR($L1797)&lt;=Listas!$F$5)),((Listas!$F$3-HOUR($K1797)))+((HOUR($L1797)-Listas!$F$4)),0)))),IF(AND($L1797-$K1797&gt;0.42,$L1797-$K1797&lt;=1.42),(IF(AND(HOUR($K1797)&gt;=Listas!$F$2,HOUR($K1797)&lt;=Listas!$F$3),(Listas!$F$3-HOUR($K1797)+4),IF(AND(HOUR($K1797)&gt;=Listas!$F$4,HOUR($K1797)&lt;=Listas!$F$5),(Listas!$F$5-HOUR($K1797)),0))+IF(AND(HOUR($L1797)&gt;=Listas!$F$2,HOUR($L1797)&lt;=Listas!$F$3),(HOUR($L1797)-Listas!$F$2),IF(AND(HOUR($L1797)&gt;=Listas!$F$4,HOUR($L1797)&lt;=Listas!$F$5),(HOUR($L1797)-Listas!$F$4+4),0))),IF(($L1797-$K1797&gt;1.42),(IF(AND(HOUR($K1797)&gt;=Listas!$F$2,HOUR($K1797)&lt;=Listas!$F$3),(Listas!$F$3-HOUR($K1797)+4)+IF(AND(HOUR($L1797)&gt;=Listas!$F$2,HOUR($L1797)&lt;=Listas!$F$3),(HOUR($L1797)-Listas!$F$2)+NETWORKDAYS($K1797+1,$L1797-1,Listas!$H$2:$H$112)*Listas!$F$6,IF(AND(HOUR($L1797)&gt;=Listas!$F$4,HOUR($L1797)&lt;=Listas!$F$5),(HOUR($L1797)-Listas!$F$4+4)+NETWORKDAYS($K1797+1,$L1797-1,Listas!$H$2:$H$111)*Listas!$F$6,0)),IF(AND(HOUR($K1797)&gt;=Listas!$F$4,HOUR($K1797)&lt;=Listas!$F$5),(Listas!$F$5-HOUR($K1797))+IF(AND(HOUR($L1797)&gt;=Listas!$F$2,HOUR($L1797)&lt;=Listas!$F$3),(HOUR($L1797)-Listas!$F$2)+NETWORKDAYS($K1797+1,$L1797-1,Listas!$H$2:$H$111)*Listas!$F$6,(HOUR($L1797)-Listas!$F$4+4)+NETWORKDAYS($K1797+1,$L1797-1,Listas!$H$2:$H$111)*Listas!$F$6)))),IF(($L1797-$K1797)&lt;0,"Fecha inicial mayor a fecha final",0)))))))))</f>
        <v/>
      </c>
      <c r="N1797" s="6" t="str">
        <f t="shared" si="1"/>
        <v/>
      </c>
      <c r="O1797" s="6"/>
      <c r="P1797" s="6"/>
      <c r="Q1797" s="6" t="b">
        <v>0</v>
      </c>
      <c r="R1797" s="6" t="str">
        <f t="shared" si="11"/>
        <v/>
      </c>
      <c r="S1797" s="6"/>
    </row>
    <row r="1798">
      <c r="A1798" s="6"/>
      <c r="B1798" s="6"/>
      <c r="C1798" s="6"/>
      <c r="D1798" s="6"/>
      <c r="E1798" s="6"/>
      <c r="F1798" s="6"/>
      <c r="G1798" s="6"/>
      <c r="H1798" s="6"/>
      <c r="I1798" s="6"/>
      <c r="J1798" s="6"/>
      <c r="K1798" s="84"/>
      <c r="L1798" s="84"/>
      <c r="M1798" s="6" t="str">
        <f>IF(OR(ISBLANK($K1798),ISBLANK($L1798)),"",IF(NETWORKDAYS($K1798,$K1798,Listas!$H$2:$H$111)=0,"Error fecha inicial",IF(NETWORKDAYS($L1798,$L1798,Listas!$H$2:$H$111)=0,"Error fecha final",IF(OR(HOUR($K1798)&lt;Listas!$F$2,AND(HOUR($K1798)&gt;Listas!$F$3,HOUR($K1798)&lt;Listas!$F$4),HOUR($K1798)&gt;Listas!$F$5),"Error hora, fecha inicial",IF(OR(HOUR($L1798)&lt;Listas!$F$2,AND(HOUR($L1798)&gt;Listas!$F$3,HOUR($L1798)&lt;Listas!$F$4),HOUR($L1798)&gt;Listas!$F$5),"Error hora, fecha final",IF(AND($L1798-$K1798&gt;0,$L1798-$K1798&lt;=0.42),(IF(AND(AND(HOUR($K1798)&gt;=Listas!$F$2,HOUR($K1798)&lt;=Listas!$F$3),AND(HOUR($L1798)&gt;=Listas!$F$2,HOUR($L1798)&lt;=Listas!$F$3)),(HOUR($L1798)-HOUR($K1798)),IF(AND(AND(HOUR($K1798)&gt;=Listas!$F$4,HOUR($K1798)&lt;=Listas!$F$5),AND(HOUR($L1798)&gt;=Listas!$F$4,HOUR($L1798)&lt;=Listas!$F$5)),(HOUR($L1798)-HOUR($K1798)),IF(AND(AND(HOUR($K1798)&gt;=Listas!$F$2,HOUR($K1798)&lt;=Listas!$F$3),AND(HOUR($L1798)&gt;=Listas!$F$4,HOUR($L1798)&lt;=Listas!$F$5)),((Listas!$F$3-HOUR($K1798)))+((HOUR($L1798)-Listas!$F$4)),0)))),IF(AND($L1798-$K1798&gt;0.42,$L1798-$K1798&lt;=1.42),(IF(AND(HOUR($K1798)&gt;=Listas!$F$2,HOUR($K1798)&lt;=Listas!$F$3),(Listas!$F$3-HOUR($K1798)+4),IF(AND(HOUR($K1798)&gt;=Listas!$F$4,HOUR($K1798)&lt;=Listas!$F$5),(Listas!$F$5-HOUR($K1798)),0))+IF(AND(HOUR($L1798)&gt;=Listas!$F$2,HOUR($L1798)&lt;=Listas!$F$3),(HOUR($L1798)-Listas!$F$2),IF(AND(HOUR($L1798)&gt;=Listas!$F$4,HOUR($L1798)&lt;=Listas!$F$5),(HOUR($L1798)-Listas!$F$4+4),0))),IF(($L1798-$K1798&gt;1.42),(IF(AND(HOUR($K1798)&gt;=Listas!$F$2,HOUR($K1798)&lt;=Listas!$F$3),(Listas!$F$3-HOUR($K1798)+4)+IF(AND(HOUR($L1798)&gt;=Listas!$F$2,HOUR($L1798)&lt;=Listas!$F$3),(HOUR($L1798)-Listas!$F$2)+NETWORKDAYS($K1798+1,$L1798-1,Listas!$H$2:$H$112)*Listas!$F$6,IF(AND(HOUR($L1798)&gt;=Listas!$F$4,HOUR($L1798)&lt;=Listas!$F$5),(HOUR($L1798)-Listas!$F$4+4)+NETWORKDAYS($K1798+1,$L1798-1,Listas!$H$2:$H$111)*Listas!$F$6,0)),IF(AND(HOUR($K1798)&gt;=Listas!$F$4,HOUR($K1798)&lt;=Listas!$F$5),(Listas!$F$5-HOUR($K1798))+IF(AND(HOUR($L1798)&gt;=Listas!$F$2,HOUR($L1798)&lt;=Listas!$F$3),(HOUR($L1798)-Listas!$F$2)+NETWORKDAYS($K1798+1,$L1798-1,Listas!$H$2:$H$111)*Listas!$F$6,(HOUR($L1798)-Listas!$F$4+4)+NETWORKDAYS($K1798+1,$L1798-1,Listas!$H$2:$H$111)*Listas!$F$6)))),IF(($L1798-$K1798)&lt;0,"Fecha inicial mayor a fecha final",0)))))))))</f>
        <v/>
      </c>
      <c r="N1798" s="6" t="str">
        <f t="shared" si="1"/>
        <v/>
      </c>
      <c r="O1798" s="6"/>
      <c r="P1798" s="6"/>
      <c r="Q1798" s="6" t="b">
        <v>0</v>
      </c>
      <c r="R1798" s="6" t="str">
        <f t="shared" si="11"/>
        <v/>
      </c>
      <c r="S1798" s="6"/>
    </row>
    <row r="1799">
      <c r="A1799" s="6"/>
      <c r="B1799" s="6"/>
      <c r="C1799" s="6"/>
      <c r="D1799" s="6"/>
      <c r="E1799" s="6"/>
      <c r="F1799" s="6"/>
      <c r="G1799" s="6"/>
      <c r="H1799" s="6"/>
      <c r="I1799" s="6"/>
      <c r="J1799" s="6"/>
      <c r="K1799" s="84"/>
      <c r="L1799" s="84"/>
      <c r="M1799" s="6" t="str">
        <f>IF(OR(ISBLANK($K1799),ISBLANK($L1799)),"",IF(NETWORKDAYS($K1799,$K1799,Listas!$H$2:$H$111)=0,"Error fecha inicial",IF(NETWORKDAYS($L1799,$L1799,Listas!$H$2:$H$111)=0,"Error fecha final",IF(OR(HOUR($K1799)&lt;Listas!$F$2,AND(HOUR($K1799)&gt;Listas!$F$3,HOUR($K1799)&lt;Listas!$F$4),HOUR($K1799)&gt;Listas!$F$5),"Error hora, fecha inicial",IF(OR(HOUR($L1799)&lt;Listas!$F$2,AND(HOUR($L1799)&gt;Listas!$F$3,HOUR($L1799)&lt;Listas!$F$4),HOUR($L1799)&gt;Listas!$F$5),"Error hora, fecha final",IF(AND($L1799-$K1799&gt;0,$L1799-$K1799&lt;=0.42),(IF(AND(AND(HOUR($K1799)&gt;=Listas!$F$2,HOUR($K1799)&lt;=Listas!$F$3),AND(HOUR($L1799)&gt;=Listas!$F$2,HOUR($L1799)&lt;=Listas!$F$3)),(HOUR($L1799)-HOUR($K1799)),IF(AND(AND(HOUR($K1799)&gt;=Listas!$F$4,HOUR($K1799)&lt;=Listas!$F$5),AND(HOUR($L1799)&gt;=Listas!$F$4,HOUR($L1799)&lt;=Listas!$F$5)),(HOUR($L1799)-HOUR($K1799)),IF(AND(AND(HOUR($K1799)&gt;=Listas!$F$2,HOUR($K1799)&lt;=Listas!$F$3),AND(HOUR($L1799)&gt;=Listas!$F$4,HOUR($L1799)&lt;=Listas!$F$5)),((Listas!$F$3-HOUR($K1799)))+((HOUR($L1799)-Listas!$F$4)),0)))),IF(AND($L1799-$K1799&gt;0.42,$L1799-$K1799&lt;=1.42),(IF(AND(HOUR($K1799)&gt;=Listas!$F$2,HOUR($K1799)&lt;=Listas!$F$3),(Listas!$F$3-HOUR($K1799)+4),IF(AND(HOUR($K1799)&gt;=Listas!$F$4,HOUR($K1799)&lt;=Listas!$F$5),(Listas!$F$5-HOUR($K1799)),0))+IF(AND(HOUR($L1799)&gt;=Listas!$F$2,HOUR($L1799)&lt;=Listas!$F$3),(HOUR($L1799)-Listas!$F$2),IF(AND(HOUR($L1799)&gt;=Listas!$F$4,HOUR($L1799)&lt;=Listas!$F$5),(HOUR($L1799)-Listas!$F$4+4),0))),IF(($L1799-$K1799&gt;1.42),(IF(AND(HOUR($K1799)&gt;=Listas!$F$2,HOUR($K1799)&lt;=Listas!$F$3),(Listas!$F$3-HOUR($K1799)+4)+IF(AND(HOUR($L1799)&gt;=Listas!$F$2,HOUR($L1799)&lt;=Listas!$F$3),(HOUR($L1799)-Listas!$F$2)+NETWORKDAYS($K1799+1,$L1799-1,Listas!$H$2:$H$112)*Listas!$F$6,IF(AND(HOUR($L1799)&gt;=Listas!$F$4,HOUR($L1799)&lt;=Listas!$F$5),(HOUR($L1799)-Listas!$F$4+4)+NETWORKDAYS($K1799+1,$L1799-1,Listas!$H$2:$H$111)*Listas!$F$6,0)),IF(AND(HOUR($K1799)&gt;=Listas!$F$4,HOUR($K1799)&lt;=Listas!$F$5),(Listas!$F$5-HOUR($K1799))+IF(AND(HOUR($L1799)&gt;=Listas!$F$2,HOUR($L1799)&lt;=Listas!$F$3),(HOUR($L1799)-Listas!$F$2)+NETWORKDAYS($K1799+1,$L1799-1,Listas!$H$2:$H$111)*Listas!$F$6,(HOUR($L1799)-Listas!$F$4+4)+NETWORKDAYS($K1799+1,$L1799-1,Listas!$H$2:$H$111)*Listas!$F$6)))),IF(($L1799-$K1799)&lt;0,"Fecha inicial mayor a fecha final",0)))))))))</f>
        <v/>
      </c>
      <c r="N1799" s="6" t="str">
        <f t="shared" si="1"/>
        <v/>
      </c>
      <c r="O1799" s="6"/>
      <c r="P1799" s="6"/>
      <c r="Q1799" s="6" t="b">
        <v>0</v>
      </c>
      <c r="R1799" s="6" t="str">
        <f t="shared" si="11"/>
        <v/>
      </c>
      <c r="S1799" s="6"/>
    </row>
    <row r="1800">
      <c r="A1800" s="6"/>
      <c r="B1800" s="6"/>
      <c r="C1800" s="6"/>
      <c r="D1800" s="6"/>
      <c r="E1800" s="6"/>
      <c r="F1800" s="6"/>
      <c r="G1800" s="6"/>
      <c r="H1800" s="6"/>
      <c r="I1800" s="6"/>
      <c r="J1800" s="6"/>
      <c r="K1800" s="84"/>
      <c r="L1800" s="84"/>
      <c r="M1800" s="6" t="str">
        <f>IF(OR(ISBLANK($K1800),ISBLANK($L1800)),"",IF(NETWORKDAYS($K1800,$K1800,Listas!$H$2:$H$111)=0,"Error fecha inicial",IF(NETWORKDAYS($L1800,$L1800,Listas!$H$2:$H$111)=0,"Error fecha final",IF(OR(HOUR($K1800)&lt;Listas!$F$2,AND(HOUR($K1800)&gt;Listas!$F$3,HOUR($K1800)&lt;Listas!$F$4),HOUR($K1800)&gt;Listas!$F$5),"Error hora, fecha inicial",IF(OR(HOUR($L1800)&lt;Listas!$F$2,AND(HOUR($L1800)&gt;Listas!$F$3,HOUR($L1800)&lt;Listas!$F$4),HOUR($L1800)&gt;Listas!$F$5),"Error hora, fecha final",IF(AND($L1800-$K1800&gt;0,$L1800-$K1800&lt;=0.42),(IF(AND(AND(HOUR($K1800)&gt;=Listas!$F$2,HOUR($K1800)&lt;=Listas!$F$3),AND(HOUR($L1800)&gt;=Listas!$F$2,HOUR($L1800)&lt;=Listas!$F$3)),(HOUR($L1800)-HOUR($K1800)),IF(AND(AND(HOUR($K1800)&gt;=Listas!$F$4,HOUR($K1800)&lt;=Listas!$F$5),AND(HOUR($L1800)&gt;=Listas!$F$4,HOUR($L1800)&lt;=Listas!$F$5)),(HOUR($L1800)-HOUR($K1800)),IF(AND(AND(HOUR($K1800)&gt;=Listas!$F$2,HOUR($K1800)&lt;=Listas!$F$3),AND(HOUR($L1800)&gt;=Listas!$F$4,HOUR($L1800)&lt;=Listas!$F$5)),((Listas!$F$3-HOUR($K1800)))+((HOUR($L1800)-Listas!$F$4)),0)))),IF(AND($L1800-$K1800&gt;0.42,$L1800-$K1800&lt;=1.42),(IF(AND(HOUR($K1800)&gt;=Listas!$F$2,HOUR($K1800)&lt;=Listas!$F$3),(Listas!$F$3-HOUR($K1800)+4),IF(AND(HOUR($K1800)&gt;=Listas!$F$4,HOUR($K1800)&lt;=Listas!$F$5),(Listas!$F$5-HOUR($K1800)),0))+IF(AND(HOUR($L1800)&gt;=Listas!$F$2,HOUR($L1800)&lt;=Listas!$F$3),(HOUR($L1800)-Listas!$F$2),IF(AND(HOUR($L1800)&gt;=Listas!$F$4,HOUR($L1800)&lt;=Listas!$F$5),(HOUR($L1800)-Listas!$F$4+4),0))),IF(($L1800-$K1800&gt;1.42),(IF(AND(HOUR($K1800)&gt;=Listas!$F$2,HOUR($K1800)&lt;=Listas!$F$3),(Listas!$F$3-HOUR($K1800)+4)+IF(AND(HOUR($L1800)&gt;=Listas!$F$2,HOUR($L1800)&lt;=Listas!$F$3),(HOUR($L1800)-Listas!$F$2)+NETWORKDAYS($K1800+1,$L1800-1,Listas!$H$2:$H$112)*Listas!$F$6,IF(AND(HOUR($L1800)&gt;=Listas!$F$4,HOUR($L1800)&lt;=Listas!$F$5),(HOUR($L1800)-Listas!$F$4+4)+NETWORKDAYS($K1800+1,$L1800-1,Listas!$H$2:$H$111)*Listas!$F$6,0)),IF(AND(HOUR($K1800)&gt;=Listas!$F$4,HOUR($K1800)&lt;=Listas!$F$5),(Listas!$F$5-HOUR($K1800))+IF(AND(HOUR($L1800)&gt;=Listas!$F$2,HOUR($L1800)&lt;=Listas!$F$3),(HOUR($L1800)-Listas!$F$2)+NETWORKDAYS($K1800+1,$L1800-1,Listas!$H$2:$H$111)*Listas!$F$6,(HOUR($L1800)-Listas!$F$4+4)+NETWORKDAYS($K1800+1,$L1800-1,Listas!$H$2:$H$111)*Listas!$F$6)))),IF(($L1800-$K1800)&lt;0,"Fecha inicial mayor a fecha final",0)))))))))</f>
        <v/>
      </c>
      <c r="N1800" s="6" t="str">
        <f t="shared" si="1"/>
        <v/>
      </c>
      <c r="O1800" s="6"/>
      <c r="P1800" s="6"/>
      <c r="Q1800" s="6" t="b">
        <v>0</v>
      </c>
      <c r="R1800" s="6" t="str">
        <f t="shared" si="11"/>
        <v/>
      </c>
      <c r="S1800" s="6"/>
    </row>
    <row r="1801">
      <c r="A1801" s="6"/>
      <c r="B1801" s="6"/>
      <c r="C1801" s="6"/>
      <c r="D1801" s="6"/>
      <c r="E1801" s="6"/>
      <c r="F1801" s="6"/>
      <c r="G1801" s="6"/>
      <c r="H1801" s="6"/>
      <c r="I1801" s="6"/>
      <c r="J1801" s="6"/>
      <c r="K1801" s="84"/>
      <c r="L1801" s="84"/>
      <c r="M1801" s="6" t="str">
        <f>IF(OR(ISBLANK($K1801),ISBLANK($L1801)),"",IF(NETWORKDAYS($K1801,$K1801,Listas!$H$2:$H$111)=0,"Error fecha inicial",IF(NETWORKDAYS($L1801,$L1801,Listas!$H$2:$H$111)=0,"Error fecha final",IF(OR(HOUR($K1801)&lt;Listas!$F$2,AND(HOUR($K1801)&gt;Listas!$F$3,HOUR($K1801)&lt;Listas!$F$4),HOUR($K1801)&gt;Listas!$F$5),"Error hora, fecha inicial",IF(OR(HOUR($L1801)&lt;Listas!$F$2,AND(HOUR($L1801)&gt;Listas!$F$3,HOUR($L1801)&lt;Listas!$F$4),HOUR($L1801)&gt;Listas!$F$5),"Error hora, fecha final",IF(AND($L1801-$K1801&gt;0,$L1801-$K1801&lt;=0.42),(IF(AND(AND(HOUR($K1801)&gt;=Listas!$F$2,HOUR($K1801)&lt;=Listas!$F$3),AND(HOUR($L1801)&gt;=Listas!$F$2,HOUR($L1801)&lt;=Listas!$F$3)),(HOUR($L1801)-HOUR($K1801)),IF(AND(AND(HOUR($K1801)&gt;=Listas!$F$4,HOUR($K1801)&lt;=Listas!$F$5),AND(HOUR($L1801)&gt;=Listas!$F$4,HOUR($L1801)&lt;=Listas!$F$5)),(HOUR($L1801)-HOUR($K1801)),IF(AND(AND(HOUR($K1801)&gt;=Listas!$F$2,HOUR($K1801)&lt;=Listas!$F$3),AND(HOUR($L1801)&gt;=Listas!$F$4,HOUR($L1801)&lt;=Listas!$F$5)),((Listas!$F$3-HOUR($K1801)))+((HOUR($L1801)-Listas!$F$4)),0)))),IF(AND($L1801-$K1801&gt;0.42,$L1801-$K1801&lt;=1.42),(IF(AND(HOUR($K1801)&gt;=Listas!$F$2,HOUR($K1801)&lt;=Listas!$F$3),(Listas!$F$3-HOUR($K1801)+4),IF(AND(HOUR($K1801)&gt;=Listas!$F$4,HOUR($K1801)&lt;=Listas!$F$5),(Listas!$F$5-HOUR($K1801)),0))+IF(AND(HOUR($L1801)&gt;=Listas!$F$2,HOUR($L1801)&lt;=Listas!$F$3),(HOUR($L1801)-Listas!$F$2),IF(AND(HOUR($L1801)&gt;=Listas!$F$4,HOUR($L1801)&lt;=Listas!$F$5),(HOUR($L1801)-Listas!$F$4+4),0))),IF(($L1801-$K1801&gt;1.42),(IF(AND(HOUR($K1801)&gt;=Listas!$F$2,HOUR($K1801)&lt;=Listas!$F$3),(Listas!$F$3-HOUR($K1801)+4)+IF(AND(HOUR($L1801)&gt;=Listas!$F$2,HOUR($L1801)&lt;=Listas!$F$3),(HOUR($L1801)-Listas!$F$2)+NETWORKDAYS($K1801+1,$L1801-1,Listas!$H$2:$H$112)*Listas!$F$6,IF(AND(HOUR($L1801)&gt;=Listas!$F$4,HOUR($L1801)&lt;=Listas!$F$5),(HOUR($L1801)-Listas!$F$4+4)+NETWORKDAYS($K1801+1,$L1801-1,Listas!$H$2:$H$111)*Listas!$F$6,0)),IF(AND(HOUR($K1801)&gt;=Listas!$F$4,HOUR($K1801)&lt;=Listas!$F$5),(Listas!$F$5-HOUR($K1801))+IF(AND(HOUR($L1801)&gt;=Listas!$F$2,HOUR($L1801)&lt;=Listas!$F$3),(HOUR($L1801)-Listas!$F$2)+NETWORKDAYS($K1801+1,$L1801-1,Listas!$H$2:$H$111)*Listas!$F$6,(HOUR($L1801)-Listas!$F$4+4)+NETWORKDAYS($K1801+1,$L1801-1,Listas!$H$2:$H$111)*Listas!$F$6)))),IF(($L1801-$K1801)&lt;0,"Fecha inicial mayor a fecha final",0)))))))))</f>
        <v/>
      </c>
      <c r="N1801" s="6" t="str">
        <f t="shared" si="1"/>
        <v/>
      </c>
      <c r="O1801" s="6"/>
      <c r="P1801" s="6"/>
      <c r="Q1801" s="6" t="b">
        <v>0</v>
      </c>
      <c r="R1801" s="6" t="str">
        <f t="shared" si="11"/>
        <v/>
      </c>
      <c r="S1801" s="6"/>
    </row>
    <row r="1802">
      <c r="A1802" s="6"/>
      <c r="B1802" s="6"/>
      <c r="C1802" s="6"/>
      <c r="D1802" s="6"/>
      <c r="E1802" s="6"/>
      <c r="F1802" s="6"/>
      <c r="G1802" s="6"/>
      <c r="H1802" s="6"/>
      <c r="I1802" s="6"/>
      <c r="J1802" s="6"/>
      <c r="K1802" s="84"/>
      <c r="L1802" s="84"/>
      <c r="M1802" s="6" t="str">
        <f>IF(OR(ISBLANK($K1802),ISBLANK($L1802)),"",IF(NETWORKDAYS($K1802,$K1802,Listas!$H$2:$H$111)=0,"Error fecha inicial",IF(NETWORKDAYS($L1802,$L1802,Listas!$H$2:$H$111)=0,"Error fecha final",IF(OR(HOUR($K1802)&lt;Listas!$F$2,AND(HOUR($K1802)&gt;Listas!$F$3,HOUR($K1802)&lt;Listas!$F$4),HOUR($K1802)&gt;Listas!$F$5),"Error hora, fecha inicial",IF(OR(HOUR($L1802)&lt;Listas!$F$2,AND(HOUR($L1802)&gt;Listas!$F$3,HOUR($L1802)&lt;Listas!$F$4),HOUR($L1802)&gt;Listas!$F$5),"Error hora, fecha final",IF(AND($L1802-$K1802&gt;0,$L1802-$K1802&lt;=0.42),(IF(AND(AND(HOUR($K1802)&gt;=Listas!$F$2,HOUR($K1802)&lt;=Listas!$F$3),AND(HOUR($L1802)&gt;=Listas!$F$2,HOUR($L1802)&lt;=Listas!$F$3)),(HOUR($L1802)-HOUR($K1802)),IF(AND(AND(HOUR($K1802)&gt;=Listas!$F$4,HOUR($K1802)&lt;=Listas!$F$5),AND(HOUR($L1802)&gt;=Listas!$F$4,HOUR($L1802)&lt;=Listas!$F$5)),(HOUR($L1802)-HOUR($K1802)),IF(AND(AND(HOUR($K1802)&gt;=Listas!$F$2,HOUR($K1802)&lt;=Listas!$F$3),AND(HOUR($L1802)&gt;=Listas!$F$4,HOUR($L1802)&lt;=Listas!$F$5)),((Listas!$F$3-HOUR($K1802)))+((HOUR($L1802)-Listas!$F$4)),0)))),IF(AND($L1802-$K1802&gt;0.42,$L1802-$K1802&lt;=1.42),(IF(AND(HOUR($K1802)&gt;=Listas!$F$2,HOUR($K1802)&lt;=Listas!$F$3),(Listas!$F$3-HOUR($K1802)+4),IF(AND(HOUR($K1802)&gt;=Listas!$F$4,HOUR($K1802)&lt;=Listas!$F$5),(Listas!$F$5-HOUR($K1802)),0))+IF(AND(HOUR($L1802)&gt;=Listas!$F$2,HOUR($L1802)&lt;=Listas!$F$3),(HOUR($L1802)-Listas!$F$2),IF(AND(HOUR($L1802)&gt;=Listas!$F$4,HOUR($L1802)&lt;=Listas!$F$5),(HOUR($L1802)-Listas!$F$4+4),0))),IF(($L1802-$K1802&gt;1.42),(IF(AND(HOUR($K1802)&gt;=Listas!$F$2,HOUR($K1802)&lt;=Listas!$F$3),(Listas!$F$3-HOUR($K1802)+4)+IF(AND(HOUR($L1802)&gt;=Listas!$F$2,HOUR($L1802)&lt;=Listas!$F$3),(HOUR($L1802)-Listas!$F$2)+NETWORKDAYS($K1802+1,$L1802-1,Listas!$H$2:$H$112)*Listas!$F$6,IF(AND(HOUR($L1802)&gt;=Listas!$F$4,HOUR($L1802)&lt;=Listas!$F$5),(HOUR($L1802)-Listas!$F$4+4)+NETWORKDAYS($K1802+1,$L1802-1,Listas!$H$2:$H$111)*Listas!$F$6,0)),IF(AND(HOUR($K1802)&gt;=Listas!$F$4,HOUR($K1802)&lt;=Listas!$F$5),(Listas!$F$5-HOUR($K1802))+IF(AND(HOUR($L1802)&gt;=Listas!$F$2,HOUR($L1802)&lt;=Listas!$F$3),(HOUR($L1802)-Listas!$F$2)+NETWORKDAYS($K1802+1,$L1802-1,Listas!$H$2:$H$111)*Listas!$F$6,(HOUR($L1802)-Listas!$F$4+4)+NETWORKDAYS($K1802+1,$L1802-1,Listas!$H$2:$H$111)*Listas!$F$6)))),IF(($L1802-$K1802)&lt;0,"Fecha inicial mayor a fecha final",0)))))))))</f>
        <v/>
      </c>
      <c r="N1802" s="6" t="str">
        <f t="shared" si="1"/>
        <v/>
      </c>
      <c r="O1802" s="6"/>
      <c r="P1802" s="6"/>
      <c r="Q1802" s="6" t="b">
        <v>0</v>
      </c>
      <c r="R1802" s="6" t="str">
        <f t="shared" si="11"/>
        <v/>
      </c>
      <c r="S1802" s="6"/>
    </row>
    <row r="1803">
      <c r="A1803" s="6"/>
      <c r="B1803" s="6"/>
      <c r="C1803" s="6"/>
      <c r="D1803" s="6"/>
      <c r="E1803" s="6"/>
      <c r="F1803" s="6"/>
      <c r="G1803" s="6"/>
      <c r="H1803" s="6"/>
      <c r="I1803" s="6"/>
      <c r="J1803" s="6"/>
      <c r="K1803" s="84"/>
      <c r="L1803" s="84"/>
      <c r="M1803" s="6" t="str">
        <f>IF(OR(ISBLANK($K1803),ISBLANK($L1803)),"",IF(NETWORKDAYS($K1803,$K1803,Listas!$H$2:$H$111)=0,"Error fecha inicial",IF(NETWORKDAYS($L1803,$L1803,Listas!$H$2:$H$111)=0,"Error fecha final",IF(OR(HOUR($K1803)&lt;Listas!$F$2,AND(HOUR($K1803)&gt;Listas!$F$3,HOUR($K1803)&lt;Listas!$F$4),HOUR($K1803)&gt;Listas!$F$5),"Error hora, fecha inicial",IF(OR(HOUR($L1803)&lt;Listas!$F$2,AND(HOUR($L1803)&gt;Listas!$F$3,HOUR($L1803)&lt;Listas!$F$4),HOUR($L1803)&gt;Listas!$F$5),"Error hora, fecha final",IF(AND($L1803-$K1803&gt;0,$L1803-$K1803&lt;=0.42),(IF(AND(AND(HOUR($K1803)&gt;=Listas!$F$2,HOUR($K1803)&lt;=Listas!$F$3),AND(HOUR($L1803)&gt;=Listas!$F$2,HOUR($L1803)&lt;=Listas!$F$3)),(HOUR($L1803)-HOUR($K1803)),IF(AND(AND(HOUR($K1803)&gt;=Listas!$F$4,HOUR($K1803)&lt;=Listas!$F$5),AND(HOUR($L1803)&gt;=Listas!$F$4,HOUR($L1803)&lt;=Listas!$F$5)),(HOUR($L1803)-HOUR($K1803)),IF(AND(AND(HOUR($K1803)&gt;=Listas!$F$2,HOUR($K1803)&lt;=Listas!$F$3),AND(HOUR($L1803)&gt;=Listas!$F$4,HOUR($L1803)&lt;=Listas!$F$5)),((Listas!$F$3-HOUR($K1803)))+((HOUR($L1803)-Listas!$F$4)),0)))),IF(AND($L1803-$K1803&gt;0.42,$L1803-$K1803&lt;=1.42),(IF(AND(HOUR($K1803)&gt;=Listas!$F$2,HOUR($K1803)&lt;=Listas!$F$3),(Listas!$F$3-HOUR($K1803)+4),IF(AND(HOUR($K1803)&gt;=Listas!$F$4,HOUR($K1803)&lt;=Listas!$F$5),(Listas!$F$5-HOUR($K1803)),0))+IF(AND(HOUR($L1803)&gt;=Listas!$F$2,HOUR($L1803)&lt;=Listas!$F$3),(HOUR($L1803)-Listas!$F$2),IF(AND(HOUR($L1803)&gt;=Listas!$F$4,HOUR($L1803)&lt;=Listas!$F$5),(HOUR($L1803)-Listas!$F$4+4),0))),IF(($L1803-$K1803&gt;1.42),(IF(AND(HOUR($K1803)&gt;=Listas!$F$2,HOUR($K1803)&lt;=Listas!$F$3),(Listas!$F$3-HOUR($K1803)+4)+IF(AND(HOUR($L1803)&gt;=Listas!$F$2,HOUR($L1803)&lt;=Listas!$F$3),(HOUR($L1803)-Listas!$F$2)+NETWORKDAYS($K1803+1,$L1803-1,Listas!$H$2:$H$112)*Listas!$F$6,IF(AND(HOUR($L1803)&gt;=Listas!$F$4,HOUR($L1803)&lt;=Listas!$F$5),(HOUR($L1803)-Listas!$F$4+4)+NETWORKDAYS($K1803+1,$L1803-1,Listas!$H$2:$H$111)*Listas!$F$6,0)),IF(AND(HOUR($K1803)&gt;=Listas!$F$4,HOUR($K1803)&lt;=Listas!$F$5),(Listas!$F$5-HOUR($K1803))+IF(AND(HOUR($L1803)&gt;=Listas!$F$2,HOUR($L1803)&lt;=Listas!$F$3),(HOUR($L1803)-Listas!$F$2)+NETWORKDAYS($K1803+1,$L1803-1,Listas!$H$2:$H$111)*Listas!$F$6,(HOUR($L1803)-Listas!$F$4+4)+NETWORKDAYS($K1803+1,$L1803-1,Listas!$H$2:$H$111)*Listas!$F$6)))),IF(($L1803-$K1803)&lt;0,"Fecha inicial mayor a fecha final",0)))))))))</f>
        <v/>
      </c>
      <c r="N1803" s="6" t="str">
        <f t="shared" si="1"/>
        <v/>
      </c>
      <c r="O1803" s="6"/>
      <c r="P1803" s="6"/>
      <c r="Q1803" s="6" t="b">
        <v>0</v>
      </c>
      <c r="R1803" s="6" t="str">
        <f t="shared" si="11"/>
        <v/>
      </c>
      <c r="S1803" s="6"/>
    </row>
    <row r="1804">
      <c r="A1804" s="6"/>
      <c r="B1804" s="6"/>
      <c r="C1804" s="6"/>
      <c r="D1804" s="6"/>
      <c r="E1804" s="6"/>
      <c r="F1804" s="6"/>
      <c r="G1804" s="6"/>
      <c r="H1804" s="6"/>
      <c r="I1804" s="6"/>
      <c r="J1804" s="6"/>
      <c r="K1804" s="84"/>
      <c r="L1804" s="84"/>
      <c r="M1804" s="6" t="str">
        <f>IF(OR(ISBLANK($K1804),ISBLANK($L1804)),"",IF(NETWORKDAYS($K1804,$K1804,Listas!$H$2:$H$111)=0,"Error fecha inicial",IF(NETWORKDAYS($L1804,$L1804,Listas!$H$2:$H$111)=0,"Error fecha final",IF(OR(HOUR($K1804)&lt;Listas!$F$2,AND(HOUR($K1804)&gt;Listas!$F$3,HOUR($K1804)&lt;Listas!$F$4),HOUR($K1804)&gt;Listas!$F$5),"Error hora, fecha inicial",IF(OR(HOUR($L1804)&lt;Listas!$F$2,AND(HOUR($L1804)&gt;Listas!$F$3,HOUR($L1804)&lt;Listas!$F$4),HOUR($L1804)&gt;Listas!$F$5),"Error hora, fecha final",IF(AND($L1804-$K1804&gt;0,$L1804-$K1804&lt;=0.42),(IF(AND(AND(HOUR($K1804)&gt;=Listas!$F$2,HOUR($K1804)&lt;=Listas!$F$3),AND(HOUR($L1804)&gt;=Listas!$F$2,HOUR($L1804)&lt;=Listas!$F$3)),(HOUR($L1804)-HOUR($K1804)),IF(AND(AND(HOUR($K1804)&gt;=Listas!$F$4,HOUR($K1804)&lt;=Listas!$F$5),AND(HOUR($L1804)&gt;=Listas!$F$4,HOUR($L1804)&lt;=Listas!$F$5)),(HOUR($L1804)-HOUR($K1804)),IF(AND(AND(HOUR($K1804)&gt;=Listas!$F$2,HOUR($K1804)&lt;=Listas!$F$3),AND(HOUR($L1804)&gt;=Listas!$F$4,HOUR($L1804)&lt;=Listas!$F$5)),((Listas!$F$3-HOUR($K1804)))+((HOUR($L1804)-Listas!$F$4)),0)))),IF(AND($L1804-$K1804&gt;0.42,$L1804-$K1804&lt;=1.42),(IF(AND(HOUR($K1804)&gt;=Listas!$F$2,HOUR($K1804)&lt;=Listas!$F$3),(Listas!$F$3-HOUR($K1804)+4),IF(AND(HOUR($K1804)&gt;=Listas!$F$4,HOUR($K1804)&lt;=Listas!$F$5),(Listas!$F$5-HOUR($K1804)),0))+IF(AND(HOUR($L1804)&gt;=Listas!$F$2,HOUR($L1804)&lt;=Listas!$F$3),(HOUR($L1804)-Listas!$F$2),IF(AND(HOUR($L1804)&gt;=Listas!$F$4,HOUR($L1804)&lt;=Listas!$F$5),(HOUR($L1804)-Listas!$F$4+4),0))),IF(($L1804-$K1804&gt;1.42),(IF(AND(HOUR($K1804)&gt;=Listas!$F$2,HOUR($K1804)&lt;=Listas!$F$3),(Listas!$F$3-HOUR($K1804)+4)+IF(AND(HOUR($L1804)&gt;=Listas!$F$2,HOUR($L1804)&lt;=Listas!$F$3),(HOUR($L1804)-Listas!$F$2)+NETWORKDAYS($K1804+1,$L1804-1,Listas!$H$2:$H$112)*Listas!$F$6,IF(AND(HOUR($L1804)&gt;=Listas!$F$4,HOUR($L1804)&lt;=Listas!$F$5),(HOUR($L1804)-Listas!$F$4+4)+NETWORKDAYS($K1804+1,$L1804-1,Listas!$H$2:$H$111)*Listas!$F$6,0)),IF(AND(HOUR($K1804)&gt;=Listas!$F$4,HOUR($K1804)&lt;=Listas!$F$5),(Listas!$F$5-HOUR($K1804))+IF(AND(HOUR($L1804)&gt;=Listas!$F$2,HOUR($L1804)&lt;=Listas!$F$3),(HOUR($L1804)-Listas!$F$2)+NETWORKDAYS($K1804+1,$L1804-1,Listas!$H$2:$H$111)*Listas!$F$6,(HOUR($L1804)-Listas!$F$4+4)+NETWORKDAYS($K1804+1,$L1804-1,Listas!$H$2:$H$111)*Listas!$F$6)))),IF(($L1804-$K1804)&lt;0,"Fecha inicial mayor a fecha final",0)))))))))</f>
        <v/>
      </c>
      <c r="N1804" s="6" t="str">
        <f t="shared" si="1"/>
        <v/>
      </c>
      <c r="O1804" s="6"/>
      <c r="P1804" s="6"/>
      <c r="Q1804" s="6" t="b">
        <v>0</v>
      </c>
      <c r="R1804" s="6" t="str">
        <f t="shared" si="11"/>
        <v/>
      </c>
      <c r="S1804" s="6"/>
    </row>
    <row r="1805">
      <c r="A1805" s="6"/>
      <c r="B1805" s="6"/>
      <c r="C1805" s="6"/>
      <c r="D1805" s="6"/>
      <c r="E1805" s="6"/>
      <c r="F1805" s="6"/>
      <c r="G1805" s="6"/>
      <c r="H1805" s="6"/>
      <c r="I1805" s="6"/>
      <c r="J1805" s="6"/>
      <c r="K1805" s="84"/>
      <c r="L1805" s="84"/>
      <c r="M1805" s="6" t="str">
        <f>IF(OR(ISBLANK($K1805),ISBLANK($L1805)),"",IF(NETWORKDAYS($K1805,$K1805,Listas!$H$2:$H$111)=0,"Error fecha inicial",IF(NETWORKDAYS($L1805,$L1805,Listas!$H$2:$H$111)=0,"Error fecha final",IF(OR(HOUR($K1805)&lt;Listas!$F$2,AND(HOUR($K1805)&gt;Listas!$F$3,HOUR($K1805)&lt;Listas!$F$4),HOUR($K1805)&gt;Listas!$F$5),"Error hora, fecha inicial",IF(OR(HOUR($L1805)&lt;Listas!$F$2,AND(HOUR($L1805)&gt;Listas!$F$3,HOUR($L1805)&lt;Listas!$F$4),HOUR($L1805)&gt;Listas!$F$5),"Error hora, fecha final",IF(AND($L1805-$K1805&gt;0,$L1805-$K1805&lt;=0.42),(IF(AND(AND(HOUR($K1805)&gt;=Listas!$F$2,HOUR($K1805)&lt;=Listas!$F$3),AND(HOUR($L1805)&gt;=Listas!$F$2,HOUR($L1805)&lt;=Listas!$F$3)),(HOUR($L1805)-HOUR($K1805)),IF(AND(AND(HOUR($K1805)&gt;=Listas!$F$4,HOUR($K1805)&lt;=Listas!$F$5),AND(HOUR($L1805)&gt;=Listas!$F$4,HOUR($L1805)&lt;=Listas!$F$5)),(HOUR($L1805)-HOUR($K1805)),IF(AND(AND(HOUR($K1805)&gt;=Listas!$F$2,HOUR($K1805)&lt;=Listas!$F$3),AND(HOUR($L1805)&gt;=Listas!$F$4,HOUR($L1805)&lt;=Listas!$F$5)),((Listas!$F$3-HOUR($K1805)))+((HOUR($L1805)-Listas!$F$4)),0)))),IF(AND($L1805-$K1805&gt;0.42,$L1805-$K1805&lt;=1.42),(IF(AND(HOUR($K1805)&gt;=Listas!$F$2,HOUR($K1805)&lt;=Listas!$F$3),(Listas!$F$3-HOUR($K1805)+4),IF(AND(HOUR($K1805)&gt;=Listas!$F$4,HOUR($K1805)&lt;=Listas!$F$5),(Listas!$F$5-HOUR($K1805)),0))+IF(AND(HOUR($L1805)&gt;=Listas!$F$2,HOUR($L1805)&lt;=Listas!$F$3),(HOUR($L1805)-Listas!$F$2),IF(AND(HOUR($L1805)&gt;=Listas!$F$4,HOUR($L1805)&lt;=Listas!$F$5),(HOUR($L1805)-Listas!$F$4+4),0))),IF(($L1805-$K1805&gt;1.42),(IF(AND(HOUR($K1805)&gt;=Listas!$F$2,HOUR($K1805)&lt;=Listas!$F$3),(Listas!$F$3-HOUR($K1805)+4)+IF(AND(HOUR($L1805)&gt;=Listas!$F$2,HOUR($L1805)&lt;=Listas!$F$3),(HOUR($L1805)-Listas!$F$2)+NETWORKDAYS($K1805+1,$L1805-1,Listas!$H$2:$H$112)*Listas!$F$6,IF(AND(HOUR($L1805)&gt;=Listas!$F$4,HOUR($L1805)&lt;=Listas!$F$5),(HOUR($L1805)-Listas!$F$4+4)+NETWORKDAYS($K1805+1,$L1805-1,Listas!$H$2:$H$111)*Listas!$F$6,0)),IF(AND(HOUR($K1805)&gt;=Listas!$F$4,HOUR($K1805)&lt;=Listas!$F$5),(Listas!$F$5-HOUR($K1805))+IF(AND(HOUR($L1805)&gt;=Listas!$F$2,HOUR($L1805)&lt;=Listas!$F$3),(HOUR($L1805)-Listas!$F$2)+NETWORKDAYS($K1805+1,$L1805-1,Listas!$H$2:$H$111)*Listas!$F$6,(HOUR($L1805)-Listas!$F$4+4)+NETWORKDAYS($K1805+1,$L1805-1,Listas!$H$2:$H$111)*Listas!$F$6)))),IF(($L1805-$K1805)&lt;0,"Fecha inicial mayor a fecha final",0)))))))))</f>
        <v/>
      </c>
      <c r="N1805" s="6" t="str">
        <f t="shared" si="1"/>
        <v/>
      </c>
      <c r="O1805" s="6"/>
      <c r="P1805" s="6"/>
      <c r="Q1805" s="6" t="b">
        <v>0</v>
      </c>
      <c r="R1805" s="6" t="str">
        <f t="shared" si="11"/>
        <v/>
      </c>
      <c r="S1805" s="6"/>
    </row>
    <row r="1806">
      <c r="A1806" s="6"/>
      <c r="B1806" s="6"/>
      <c r="C1806" s="6"/>
      <c r="D1806" s="6"/>
      <c r="E1806" s="6"/>
      <c r="F1806" s="6"/>
      <c r="G1806" s="6"/>
      <c r="H1806" s="6"/>
      <c r="I1806" s="6"/>
      <c r="J1806" s="6"/>
      <c r="K1806" s="84"/>
      <c r="L1806" s="84"/>
      <c r="M1806" s="6" t="str">
        <f>IF(OR(ISBLANK($K1806),ISBLANK($L1806)),"",IF(NETWORKDAYS($K1806,$K1806,Listas!$H$2:$H$111)=0,"Error fecha inicial",IF(NETWORKDAYS($L1806,$L1806,Listas!$H$2:$H$111)=0,"Error fecha final",IF(OR(HOUR($K1806)&lt;Listas!$F$2,AND(HOUR($K1806)&gt;Listas!$F$3,HOUR($K1806)&lt;Listas!$F$4),HOUR($K1806)&gt;Listas!$F$5),"Error hora, fecha inicial",IF(OR(HOUR($L1806)&lt;Listas!$F$2,AND(HOUR($L1806)&gt;Listas!$F$3,HOUR($L1806)&lt;Listas!$F$4),HOUR($L1806)&gt;Listas!$F$5),"Error hora, fecha final",IF(AND($L1806-$K1806&gt;0,$L1806-$K1806&lt;=0.42),(IF(AND(AND(HOUR($K1806)&gt;=Listas!$F$2,HOUR($K1806)&lt;=Listas!$F$3),AND(HOUR($L1806)&gt;=Listas!$F$2,HOUR($L1806)&lt;=Listas!$F$3)),(HOUR($L1806)-HOUR($K1806)),IF(AND(AND(HOUR($K1806)&gt;=Listas!$F$4,HOUR($K1806)&lt;=Listas!$F$5),AND(HOUR($L1806)&gt;=Listas!$F$4,HOUR($L1806)&lt;=Listas!$F$5)),(HOUR($L1806)-HOUR($K1806)),IF(AND(AND(HOUR($K1806)&gt;=Listas!$F$2,HOUR($K1806)&lt;=Listas!$F$3),AND(HOUR($L1806)&gt;=Listas!$F$4,HOUR($L1806)&lt;=Listas!$F$5)),((Listas!$F$3-HOUR($K1806)))+((HOUR($L1806)-Listas!$F$4)),0)))),IF(AND($L1806-$K1806&gt;0.42,$L1806-$K1806&lt;=1.42),(IF(AND(HOUR($K1806)&gt;=Listas!$F$2,HOUR($K1806)&lt;=Listas!$F$3),(Listas!$F$3-HOUR($K1806)+4),IF(AND(HOUR($K1806)&gt;=Listas!$F$4,HOUR($K1806)&lt;=Listas!$F$5),(Listas!$F$5-HOUR($K1806)),0))+IF(AND(HOUR($L1806)&gt;=Listas!$F$2,HOUR($L1806)&lt;=Listas!$F$3),(HOUR($L1806)-Listas!$F$2),IF(AND(HOUR($L1806)&gt;=Listas!$F$4,HOUR($L1806)&lt;=Listas!$F$5),(HOUR($L1806)-Listas!$F$4+4),0))),IF(($L1806-$K1806&gt;1.42),(IF(AND(HOUR($K1806)&gt;=Listas!$F$2,HOUR($K1806)&lt;=Listas!$F$3),(Listas!$F$3-HOUR($K1806)+4)+IF(AND(HOUR($L1806)&gt;=Listas!$F$2,HOUR($L1806)&lt;=Listas!$F$3),(HOUR($L1806)-Listas!$F$2)+NETWORKDAYS($K1806+1,$L1806-1,Listas!$H$2:$H$112)*Listas!$F$6,IF(AND(HOUR($L1806)&gt;=Listas!$F$4,HOUR($L1806)&lt;=Listas!$F$5),(HOUR($L1806)-Listas!$F$4+4)+NETWORKDAYS($K1806+1,$L1806-1,Listas!$H$2:$H$111)*Listas!$F$6,0)),IF(AND(HOUR($K1806)&gt;=Listas!$F$4,HOUR($K1806)&lt;=Listas!$F$5),(Listas!$F$5-HOUR($K1806))+IF(AND(HOUR($L1806)&gt;=Listas!$F$2,HOUR($L1806)&lt;=Listas!$F$3),(HOUR($L1806)-Listas!$F$2)+NETWORKDAYS($K1806+1,$L1806-1,Listas!$H$2:$H$111)*Listas!$F$6,(HOUR($L1806)-Listas!$F$4+4)+NETWORKDAYS($K1806+1,$L1806-1,Listas!$H$2:$H$111)*Listas!$F$6)))),IF(($L1806-$K1806)&lt;0,"Fecha inicial mayor a fecha final",0)))))))))</f>
        <v/>
      </c>
      <c r="N1806" s="6" t="str">
        <f t="shared" si="1"/>
        <v/>
      </c>
      <c r="O1806" s="6"/>
      <c r="P1806" s="6"/>
      <c r="Q1806" s="6" t="b">
        <v>0</v>
      </c>
      <c r="R1806" s="6" t="str">
        <f t="shared" si="11"/>
        <v/>
      </c>
      <c r="S1806" s="6"/>
    </row>
    <row r="1807">
      <c r="A1807" s="6"/>
      <c r="B1807" s="6"/>
      <c r="C1807" s="6"/>
      <c r="D1807" s="6"/>
      <c r="E1807" s="6"/>
      <c r="F1807" s="6"/>
      <c r="G1807" s="6"/>
      <c r="H1807" s="6"/>
      <c r="I1807" s="6"/>
      <c r="J1807" s="6"/>
      <c r="K1807" s="84"/>
      <c r="L1807" s="84"/>
      <c r="M1807" s="6" t="str">
        <f>IF(OR(ISBLANK($K1807),ISBLANK($L1807)),"",IF(NETWORKDAYS($K1807,$K1807,Listas!$H$2:$H$111)=0,"Error fecha inicial",IF(NETWORKDAYS($L1807,$L1807,Listas!$H$2:$H$111)=0,"Error fecha final",IF(OR(HOUR($K1807)&lt;Listas!$F$2,AND(HOUR($K1807)&gt;Listas!$F$3,HOUR($K1807)&lt;Listas!$F$4),HOUR($K1807)&gt;Listas!$F$5),"Error hora, fecha inicial",IF(OR(HOUR($L1807)&lt;Listas!$F$2,AND(HOUR($L1807)&gt;Listas!$F$3,HOUR($L1807)&lt;Listas!$F$4),HOUR($L1807)&gt;Listas!$F$5),"Error hora, fecha final",IF(AND($L1807-$K1807&gt;0,$L1807-$K1807&lt;=0.42),(IF(AND(AND(HOUR($K1807)&gt;=Listas!$F$2,HOUR($K1807)&lt;=Listas!$F$3),AND(HOUR($L1807)&gt;=Listas!$F$2,HOUR($L1807)&lt;=Listas!$F$3)),(HOUR($L1807)-HOUR($K1807)),IF(AND(AND(HOUR($K1807)&gt;=Listas!$F$4,HOUR($K1807)&lt;=Listas!$F$5),AND(HOUR($L1807)&gt;=Listas!$F$4,HOUR($L1807)&lt;=Listas!$F$5)),(HOUR($L1807)-HOUR($K1807)),IF(AND(AND(HOUR($K1807)&gt;=Listas!$F$2,HOUR($K1807)&lt;=Listas!$F$3),AND(HOUR($L1807)&gt;=Listas!$F$4,HOUR($L1807)&lt;=Listas!$F$5)),((Listas!$F$3-HOUR($K1807)))+((HOUR($L1807)-Listas!$F$4)),0)))),IF(AND($L1807-$K1807&gt;0.42,$L1807-$K1807&lt;=1.42),(IF(AND(HOUR($K1807)&gt;=Listas!$F$2,HOUR($K1807)&lt;=Listas!$F$3),(Listas!$F$3-HOUR($K1807)+4),IF(AND(HOUR($K1807)&gt;=Listas!$F$4,HOUR($K1807)&lt;=Listas!$F$5),(Listas!$F$5-HOUR($K1807)),0))+IF(AND(HOUR($L1807)&gt;=Listas!$F$2,HOUR($L1807)&lt;=Listas!$F$3),(HOUR($L1807)-Listas!$F$2),IF(AND(HOUR($L1807)&gt;=Listas!$F$4,HOUR($L1807)&lt;=Listas!$F$5),(HOUR($L1807)-Listas!$F$4+4),0))),IF(($L1807-$K1807&gt;1.42),(IF(AND(HOUR($K1807)&gt;=Listas!$F$2,HOUR($K1807)&lt;=Listas!$F$3),(Listas!$F$3-HOUR($K1807)+4)+IF(AND(HOUR($L1807)&gt;=Listas!$F$2,HOUR($L1807)&lt;=Listas!$F$3),(HOUR($L1807)-Listas!$F$2)+NETWORKDAYS($K1807+1,$L1807-1,Listas!$H$2:$H$112)*Listas!$F$6,IF(AND(HOUR($L1807)&gt;=Listas!$F$4,HOUR($L1807)&lt;=Listas!$F$5),(HOUR($L1807)-Listas!$F$4+4)+NETWORKDAYS($K1807+1,$L1807-1,Listas!$H$2:$H$111)*Listas!$F$6,0)),IF(AND(HOUR($K1807)&gt;=Listas!$F$4,HOUR($K1807)&lt;=Listas!$F$5),(Listas!$F$5-HOUR($K1807))+IF(AND(HOUR($L1807)&gt;=Listas!$F$2,HOUR($L1807)&lt;=Listas!$F$3),(HOUR($L1807)-Listas!$F$2)+NETWORKDAYS($K1807+1,$L1807-1,Listas!$H$2:$H$111)*Listas!$F$6,(HOUR($L1807)-Listas!$F$4+4)+NETWORKDAYS($K1807+1,$L1807-1,Listas!$H$2:$H$111)*Listas!$F$6)))),IF(($L1807-$K1807)&lt;0,"Fecha inicial mayor a fecha final",0)))))))))</f>
        <v/>
      </c>
      <c r="N1807" s="6" t="str">
        <f t="shared" si="1"/>
        <v/>
      </c>
      <c r="O1807" s="6"/>
      <c r="P1807" s="6"/>
      <c r="Q1807" s="6" t="b">
        <v>0</v>
      </c>
      <c r="R1807" s="6" t="str">
        <f t="shared" si="11"/>
        <v/>
      </c>
      <c r="S1807" s="6"/>
    </row>
    <row r="1808">
      <c r="A1808" s="6"/>
      <c r="B1808" s="6"/>
      <c r="C1808" s="6"/>
      <c r="D1808" s="6"/>
      <c r="E1808" s="6"/>
      <c r="F1808" s="6"/>
      <c r="G1808" s="6"/>
      <c r="H1808" s="6"/>
      <c r="I1808" s="6"/>
      <c r="J1808" s="6"/>
      <c r="K1808" s="84"/>
      <c r="L1808" s="84"/>
      <c r="M1808" s="6" t="str">
        <f>IF(OR(ISBLANK($K1808),ISBLANK($L1808)),"",IF(NETWORKDAYS($K1808,$K1808,Listas!$H$2:$H$111)=0,"Error fecha inicial",IF(NETWORKDAYS($L1808,$L1808,Listas!$H$2:$H$111)=0,"Error fecha final",IF(OR(HOUR($K1808)&lt;Listas!$F$2,AND(HOUR($K1808)&gt;Listas!$F$3,HOUR($K1808)&lt;Listas!$F$4),HOUR($K1808)&gt;Listas!$F$5),"Error hora, fecha inicial",IF(OR(HOUR($L1808)&lt;Listas!$F$2,AND(HOUR($L1808)&gt;Listas!$F$3,HOUR($L1808)&lt;Listas!$F$4),HOUR($L1808)&gt;Listas!$F$5),"Error hora, fecha final",IF(AND($L1808-$K1808&gt;0,$L1808-$K1808&lt;=0.42),(IF(AND(AND(HOUR($K1808)&gt;=Listas!$F$2,HOUR($K1808)&lt;=Listas!$F$3),AND(HOUR($L1808)&gt;=Listas!$F$2,HOUR($L1808)&lt;=Listas!$F$3)),(HOUR($L1808)-HOUR($K1808)),IF(AND(AND(HOUR($K1808)&gt;=Listas!$F$4,HOUR($K1808)&lt;=Listas!$F$5),AND(HOUR($L1808)&gt;=Listas!$F$4,HOUR($L1808)&lt;=Listas!$F$5)),(HOUR($L1808)-HOUR($K1808)),IF(AND(AND(HOUR($K1808)&gt;=Listas!$F$2,HOUR($K1808)&lt;=Listas!$F$3),AND(HOUR($L1808)&gt;=Listas!$F$4,HOUR($L1808)&lt;=Listas!$F$5)),((Listas!$F$3-HOUR($K1808)))+((HOUR($L1808)-Listas!$F$4)),0)))),IF(AND($L1808-$K1808&gt;0.42,$L1808-$K1808&lt;=1.42),(IF(AND(HOUR($K1808)&gt;=Listas!$F$2,HOUR($K1808)&lt;=Listas!$F$3),(Listas!$F$3-HOUR($K1808)+4),IF(AND(HOUR($K1808)&gt;=Listas!$F$4,HOUR($K1808)&lt;=Listas!$F$5),(Listas!$F$5-HOUR($K1808)),0))+IF(AND(HOUR($L1808)&gt;=Listas!$F$2,HOUR($L1808)&lt;=Listas!$F$3),(HOUR($L1808)-Listas!$F$2),IF(AND(HOUR($L1808)&gt;=Listas!$F$4,HOUR($L1808)&lt;=Listas!$F$5),(HOUR($L1808)-Listas!$F$4+4),0))),IF(($L1808-$K1808&gt;1.42),(IF(AND(HOUR($K1808)&gt;=Listas!$F$2,HOUR($K1808)&lt;=Listas!$F$3),(Listas!$F$3-HOUR($K1808)+4)+IF(AND(HOUR($L1808)&gt;=Listas!$F$2,HOUR($L1808)&lt;=Listas!$F$3),(HOUR($L1808)-Listas!$F$2)+NETWORKDAYS($K1808+1,$L1808-1,Listas!$H$2:$H$112)*Listas!$F$6,IF(AND(HOUR($L1808)&gt;=Listas!$F$4,HOUR($L1808)&lt;=Listas!$F$5),(HOUR($L1808)-Listas!$F$4+4)+NETWORKDAYS($K1808+1,$L1808-1,Listas!$H$2:$H$111)*Listas!$F$6,0)),IF(AND(HOUR($K1808)&gt;=Listas!$F$4,HOUR($K1808)&lt;=Listas!$F$5),(Listas!$F$5-HOUR($K1808))+IF(AND(HOUR($L1808)&gt;=Listas!$F$2,HOUR($L1808)&lt;=Listas!$F$3),(HOUR($L1808)-Listas!$F$2)+NETWORKDAYS($K1808+1,$L1808-1,Listas!$H$2:$H$111)*Listas!$F$6,(HOUR($L1808)-Listas!$F$4+4)+NETWORKDAYS($K1808+1,$L1808-1,Listas!$H$2:$H$111)*Listas!$F$6)))),IF(($L1808-$K1808)&lt;0,"Fecha inicial mayor a fecha final",0)))))))))</f>
        <v/>
      </c>
      <c r="N1808" s="6" t="str">
        <f t="shared" si="1"/>
        <v/>
      </c>
      <c r="O1808" s="6"/>
      <c r="P1808" s="6"/>
      <c r="Q1808" s="6" t="b">
        <v>0</v>
      </c>
      <c r="R1808" s="6" t="str">
        <f t="shared" si="11"/>
        <v/>
      </c>
      <c r="S1808" s="6"/>
    </row>
    <row r="1809">
      <c r="A1809" s="6"/>
      <c r="B1809" s="6"/>
      <c r="C1809" s="6"/>
      <c r="D1809" s="6"/>
      <c r="E1809" s="6"/>
      <c r="F1809" s="6"/>
      <c r="G1809" s="6"/>
      <c r="H1809" s="6"/>
      <c r="I1809" s="6"/>
      <c r="J1809" s="6"/>
      <c r="K1809" s="84"/>
      <c r="L1809" s="84"/>
      <c r="M1809" s="6" t="str">
        <f>IF(OR(ISBLANK($K1809),ISBLANK($L1809)),"",IF(NETWORKDAYS($K1809,$K1809,Listas!$H$2:$H$111)=0,"Error fecha inicial",IF(NETWORKDAYS($L1809,$L1809,Listas!$H$2:$H$111)=0,"Error fecha final",IF(OR(HOUR($K1809)&lt;Listas!$F$2,AND(HOUR($K1809)&gt;Listas!$F$3,HOUR($K1809)&lt;Listas!$F$4),HOUR($K1809)&gt;Listas!$F$5),"Error hora, fecha inicial",IF(OR(HOUR($L1809)&lt;Listas!$F$2,AND(HOUR($L1809)&gt;Listas!$F$3,HOUR($L1809)&lt;Listas!$F$4),HOUR($L1809)&gt;Listas!$F$5),"Error hora, fecha final",IF(AND($L1809-$K1809&gt;0,$L1809-$K1809&lt;=0.42),(IF(AND(AND(HOUR($K1809)&gt;=Listas!$F$2,HOUR($K1809)&lt;=Listas!$F$3),AND(HOUR($L1809)&gt;=Listas!$F$2,HOUR($L1809)&lt;=Listas!$F$3)),(HOUR($L1809)-HOUR($K1809)),IF(AND(AND(HOUR($K1809)&gt;=Listas!$F$4,HOUR($K1809)&lt;=Listas!$F$5),AND(HOUR($L1809)&gt;=Listas!$F$4,HOUR($L1809)&lt;=Listas!$F$5)),(HOUR($L1809)-HOUR($K1809)),IF(AND(AND(HOUR($K1809)&gt;=Listas!$F$2,HOUR($K1809)&lt;=Listas!$F$3),AND(HOUR($L1809)&gt;=Listas!$F$4,HOUR($L1809)&lt;=Listas!$F$5)),((Listas!$F$3-HOUR($K1809)))+((HOUR($L1809)-Listas!$F$4)),0)))),IF(AND($L1809-$K1809&gt;0.42,$L1809-$K1809&lt;=1.42),(IF(AND(HOUR($K1809)&gt;=Listas!$F$2,HOUR($K1809)&lt;=Listas!$F$3),(Listas!$F$3-HOUR($K1809)+4),IF(AND(HOUR($K1809)&gt;=Listas!$F$4,HOUR($K1809)&lt;=Listas!$F$5),(Listas!$F$5-HOUR($K1809)),0))+IF(AND(HOUR($L1809)&gt;=Listas!$F$2,HOUR($L1809)&lt;=Listas!$F$3),(HOUR($L1809)-Listas!$F$2),IF(AND(HOUR($L1809)&gt;=Listas!$F$4,HOUR($L1809)&lt;=Listas!$F$5),(HOUR($L1809)-Listas!$F$4+4),0))),IF(($L1809-$K1809&gt;1.42),(IF(AND(HOUR($K1809)&gt;=Listas!$F$2,HOUR($K1809)&lt;=Listas!$F$3),(Listas!$F$3-HOUR($K1809)+4)+IF(AND(HOUR($L1809)&gt;=Listas!$F$2,HOUR($L1809)&lt;=Listas!$F$3),(HOUR($L1809)-Listas!$F$2)+NETWORKDAYS($K1809+1,$L1809-1,Listas!$H$2:$H$112)*Listas!$F$6,IF(AND(HOUR($L1809)&gt;=Listas!$F$4,HOUR($L1809)&lt;=Listas!$F$5),(HOUR($L1809)-Listas!$F$4+4)+NETWORKDAYS($K1809+1,$L1809-1,Listas!$H$2:$H$111)*Listas!$F$6,0)),IF(AND(HOUR($K1809)&gt;=Listas!$F$4,HOUR($K1809)&lt;=Listas!$F$5),(Listas!$F$5-HOUR($K1809))+IF(AND(HOUR($L1809)&gt;=Listas!$F$2,HOUR($L1809)&lt;=Listas!$F$3),(HOUR($L1809)-Listas!$F$2)+NETWORKDAYS($K1809+1,$L1809-1,Listas!$H$2:$H$111)*Listas!$F$6,(HOUR($L1809)-Listas!$F$4+4)+NETWORKDAYS($K1809+1,$L1809-1,Listas!$H$2:$H$111)*Listas!$F$6)))),IF(($L1809-$K1809)&lt;0,"Fecha inicial mayor a fecha final",0)))))))))</f>
        <v/>
      </c>
      <c r="N1809" s="6" t="str">
        <f t="shared" si="1"/>
        <v/>
      </c>
      <c r="O1809" s="6"/>
      <c r="P1809" s="6"/>
      <c r="Q1809" s="6" t="b">
        <v>0</v>
      </c>
      <c r="R1809" s="6" t="str">
        <f t="shared" si="11"/>
        <v/>
      </c>
      <c r="S1809" s="6"/>
    </row>
    <row r="1810">
      <c r="A1810" s="6"/>
      <c r="B1810" s="6"/>
      <c r="C1810" s="6"/>
      <c r="D1810" s="6"/>
      <c r="E1810" s="6"/>
      <c r="F1810" s="6"/>
      <c r="G1810" s="6"/>
      <c r="H1810" s="6"/>
      <c r="I1810" s="6"/>
      <c r="J1810" s="6"/>
      <c r="K1810" s="84"/>
      <c r="L1810" s="84"/>
      <c r="M1810" s="6" t="str">
        <f>IF(OR(ISBLANK($K1810),ISBLANK($L1810)),"",IF(NETWORKDAYS($K1810,$K1810,Listas!$H$2:$H$111)=0,"Error fecha inicial",IF(NETWORKDAYS($L1810,$L1810,Listas!$H$2:$H$111)=0,"Error fecha final",IF(OR(HOUR($K1810)&lt;Listas!$F$2,AND(HOUR($K1810)&gt;Listas!$F$3,HOUR($K1810)&lt;Listas!$F$4),HOUR($K1810)&gt;Listas!$F$5),"Error hora, fecha inicial",IF(OR(HOUR($L1810)&lt;Listas!$F$2,AND(HOUR($L1810)&gt;Listas!$F$3,HOUR($L1810)&lt;Listas!$F$4),HOUR($L1810)&gt;Listas!$F$5),"Error hora, fecha final",IF(AND($L1810-$K1810&gt;0,$L1810-$K1810&lt;=0.42),(IF(AND(AND(HOUR($K1810)&gt;=Listas!$F$2,HOUR($K1810)&lt;=Listas!$F$3),AND(HOUR($L1810)&gt;=Listas!$F$2,HOUR($L1810)&lt;=Listas!$F$3)),(HOUR($L1810)-HOUR($K1810)),IF(AND(AND(HOUR($K1810)&gt;=Listas!$F$4,HOUR($K1810)&lt;=Listas!$F$5),AND(HOUR($L1810)&gt;=Listas!$F$4,HOUR($L1810)&lt;=Listas!$F$5)),(HOUR($L1810)-HOUR($K1810)),IF(AND(AND(HOUR($K1810)&gt;=Listas!$F$2,HOUR($K1810)&lt;=Listas!$F$3),AND(HOUR($L1810)&gt;=Listas!$F$4,HOUR($L1810)&lt;=Listas!$F$5)),((Listas!$F$3-HOUR($K1810)))+((HOUR($L1810)-Listas!$F$4)),0)))),IF(AND($L1810-$K1810&gt;0.42,$L1810-$K1810&lt;=1.42),(IF(AND(HOUR($K1810)&gt;=Listas!$F$2,HOUR($K1810)&lt;=Listas!$F$3),(Listas!$F$3-HOUR($K1810)+4),IF(AND(HOUR($K1810)&gt;=Listas!$F$4,HOUR($K1810)&lt;=Listas!$F$5),(Listas!$F$5-HOUR($K1810)),0))+IF(AND(HOUR($L1810)&gt;=Listas!$F$2,HOUR($L1810)&lt;=Listas!$F$3),(HOUR($L1810)-Listas!$F$2),IF(AND(HOUR($L1810)&gt;=Listas!$F$4,HOUR($L1810)&lt;=Listas!$F$5),(HOUR($L1810)-Listas!$F$4+4),0))),IF(($L1810-$K1810&gt;1.42),(IF(AND(HOUR($K1810)&gt;=Listas!$F$2,HOUR($K1810)&lt;=Listas!$F$3),(Listas!$F$3-HOUR($K1810)+4)+IF(AND(HOUR($L1810)&gt;=Listas!$F$2,HOUR($L1810)&lt;=Listas!$F$3),(HOUR($L1810)-Listas!$F$2)+NETWORKDAYS($K1810+1,$L1810-1,Listas!$H$2:$H$112)*Listas!$F$6,IF(AND(HOUR($L1810)&gt;=Listas!$F$4,HOUR($L1810)&lt;=Listas!$F$5),(HOUR($L1810)-Listas!$F$4+4)+NETWORKDAYS($K1810+1,$L1810-1,Listas!$H$2:$H$111)*Listas!$F$6,0)),IF(AND(HOUR($K1810)&gt;=Listas!$F$4,HOUR($K1810)&lt;=Listas!$F$5),(Listas!$F$5-HOUR($K1810))+IF(AND(HOUR($L1810)&gt;=Listas!$F$2,HOUR($L1810)&lt;=Listas!$F$3),(HOUR($L1810)-Listas!$F$2)+NETWORKDAYS($K1810+1,$L1810-1,Listas!$H$2:$H$111)*Listas!$F$6,(HOUR($L1810)-Listas!$F$4+4)+NETWORKDAYS($K1810+1,$L1810-1,Listas!$H$2:$H$111)*Listas!$F$6)))),IF(($L1810-$K1810)&lt;0,"Fecha inicial mayor a fecha final",0)))))))))</f>
        <v/>
      </c>
      <c r="N1810" s="6" t="str">
        <f t="shared" si="1"/>
        <v/>
      </c>
      <c r="O1810" s="6"/>
      <c r="P1810" s="6"/>
      <c r="Q1810" s="6" t="b">
        <v>0</v>
      </c>
      <c r="R1810" s="6" t="str">
        <f t="shared" si="11"/>
        <v/>
      </c>
      <c r="S1810" s="6"/>
    </row>
    <row r="1811">
      <c r="A1811" s="6"/>
      <c r="B1811" s="6"/>
      <c r="C1811" s="6"/>
      <c r="D1811" s="6"/>
      <c r="E1811" s="6"/>
      <c r="F1811" s="6"/>
      <c r="G1811" s="6"/>
      <c r="H1811" s="6"/>
      <c r="I1811" s="6"/>
      <c r="J1811" s="6"/>
      <c r="K1811" s="84"/>
      <c r="L1811" s="84"/>
      <c r="M1811" s="6" t="str">
        <f>IF(OR(ISBLANK($K1811),ISBLANK($L1811)),"",IF(NETWORKDAYS($K1811,$K1811,Listas!$H$2:$H$111)=0,"Error fecha inicial",IF(NETWORKDAYS($L1811,$L1811,Listas!$H$2:$H$111)=0,"Error fecha final",IF(OR(HOUR($K1811)&lt;Listas!$F$2,AND(HOUR($K1811)&gt;Listas!$F$3,HOUR($K1811)&lt;Listas!$F$4),HOUR($K1811)&gt;Listas!$F$5),"Error hora, fecha inicial",IF(OR(HOUR($L1811)&lt;Listas!$F$2,AND(HOUR($L1811)&gt;Listas!$F$3,HOUR($L1811)&lt;Listas!$F$4),HOUR($L1811)&gt;Listas!$F$5),"Error hora, fecha final",IF(AND($L1811-$K1811&gt;0,$L1811-$K1811&lt;=0.42),(IF(AND(AND(HOUR($K1811)&gt;=Listas!$F$2,HOUR($K1811)&lt;=Listas!$F$3),AND(HOUR($L1811)&gt;=Listas!$F$2,HOUR($L1811)&lt;=Listas!$F$3)),(HOUR($L1811)-HOUR($K1811)),IF(AND(AND(HOUR($K1811)&gt;=Listas!$F$4,HOUR($K1811)&lt;=Listas!$F$5),AND(HOUR($L1811)&gt;=Listas!$F$4,HOUR($L1811)&lt;=Listas!$F$5)),(HOUR($L1811)-HOUR($K1811)),IF(AND(AND(HOUR($K1811)&gt;=Listas!$F$2,HOUR($K1811)&lt;=Listas!$F$3),AND(HOUR($L1811)&gt;=Listas!$F$4,HOUR($L1811)&lt;=Listas!$F$5)),((Listas!$F$3-HOUR($K1811)))+((HOUR($L1811)-Listas!$F$4)),0)))),IF(AND($L1811-$K1811&gt;0.42,$L1811-$K1811&lt;=1.42),(IF(AND(HOUR($K1811)&gt;=Listas!$F$2,HOUR($K1811)&lt;=Listas!$F$3),(Listas!$F$3-HOUR($K1811)+4),IF(AND(HOUR($K1811)&gt;=Listas!$F$4,HOUR($K1811)&lt;=Listas!$F$5),(Listas!$F$5-HOUR($K1811)),0))+IF(AND(HOUR($L1811)&gt;=Listas!$F$2,HOUR($L1811)&lt;=Listas!$F$3),(HOUR($L1811)-Listas!$F$2),IF(AND(HOUR($L1811)&gt;=Listas!$F$4,HOUR($L1811)&lt;=Listas!$F$5),(HOUR($L1811)-Listas!$F$4+4),0))),IF(($L1811-$K1811&gt;1.42),(IF(AND(HOUR($K1811)&gt;=Listas!$F$2,HOUR($K1811)&lt;=Listas!$F$3),(Listas!$F$3-HOUR($K1811)+4)+IF(AND(HOUR($L1811)&gt;=Listas!$F$2,HOUR($L1811)&lt;=Listas!$F$3),(HOUR($L1811)-Listas!$F$2)+NETWORKDAYS($K1811+1,$L1811-1,Listas!$H$2:$H$112)*Listas!$F$6,IF(AND(HOUR($L1811)&gt;=Listas!$F$4,HOUR($L1811)&lt;=Listas!$F$5),(HOUR($L1811)-Listas!$F$4+4)+NETWORKDAYS($K1811+1,$L1811-1,Listas!$H$2:$H$111)*Listas!$F$6,0)),IF(AND(HOUR($K1811)&gt;=Listas!$F$4,HOUR($K1811)&lt;=Listas!$F$5),(Listas!$F$5-HOUR($K1811))+IF(AND(HOUR($L1811)&gt;=Listas!$F$2,HOUR($L1811)&lt;=Listas!$F$3),(HOUR($L1811)-Listas!$F$2)+NETWORKDAYS($K1811+1,$L1811-1,Listas!$H$2:$H$111)*Listas!$F$6,(HOUR($L1811)-Listas!$F$4+4)+NETWORKDAYS($K1811+1,$L1811-1,Listas!$H$2:$H$111)*Listas!$F$6)))),IF(($L1811-$K1811)&lt;0,"Fecha inicial mayor a fecha final",0)))))))))</f>
        <v/>
      </c>
      <c r="N1811" s="6" t="str">
        <f t="shared" si="1"/>
        <v/>
      </c>
      <c r="O1811" s="6"/>
      <c r="P1811" s="6"/>
      <c r="Q1811" s="6" t="b">
        <v>0</v>
      </c>
      <c r="R1811" s="6" t="str">
        <f t="shared" si="11"/>
        <v/>
      </c>
      <c r="S1811" s="6"/>
    </row>
    <row r="1812">
      <c r="A1812" s="6"/>
      <c r="B1812" s="6"/>
      <c r="C1812" s="6"/>
      <c r="D1812" s="6"/>
      <c r="E1812" s="6"/>
      <c r="F1812" s="6"/>
      <c r="G1812" s="6"/>
      <c r="H1812" s="6"/>
      <c r="I1812" s="6"/>
      <c r="J1812" s="6"/>
      <c r="K1812" s="84"/>
      <c r="L1812" s="84"/>
      <c r="M1812" s="6" t="str">
        <f>IF(OR(ISBLANK($K1812),ISBLANK($L1812)),"",IF(NETWORKDAYS($K1812,$K1812,Listas!$H$2:$H$111)=0,"Error fecha inicial",IF(NETWORKDAYS($L1812,$L1812,Listas!$H$2:$H$111)=0,"Error fecha final",IF(OR(HOUR($K1812)&lt;Listas!$F$2,AND(HOUR($K1812)&gt;Listas!$F$3,HOUR($K1812)&lt;Listas!$F$4),HOUR($K1812)&gt;Listas!$F$5),"Error hora, fecha inicial",IF(OR(HOUR($L1812)&lt;Listas!$F$2,AND(HOUR($L1812)&gt;Listas!$F$3,HOUR($L1812)&lt;Listas!$F$4),HOUR($L1812)&gt;Listas!$F$5),"Error hora, fecha final",IF(AND($L1812-$K1812&gt;0,$L1812-$K1812&lt;=0.42),(IF(AND(AND(HOUR($K1812)&gt;=Listas!$F$2,HOUR($K1812)&lt;=Listas!$F$3),AND(HOUR($L1812)&gt;=Listas!$F$2,HOUR($L1812)&lt;=Listas!$F$3)),(HOUR($L1812)-HOUR($K1812)),IF(AND(AND(HOUR($K1812)&gt;=Listas!$F$4,HOUR($K1812)&lt;=Listas!$F$5),AND(HOUR($L1812)&gt;=Listas!$F$4,HOUR($L1812)&lt;=Listas!$F$5)),(HOUR($L1812)-HOUR($K1812)),IF(AND(AND(HOUR($K1812)&gt;=Listas!$F$2,HOUR($K1812)&lt;=Listas!$F$3),AND(HOUR($L1812)&gt;=Listas!$F$4,HOUR($L1812)&lt;=Listas!$F$5)),((Listas!$F$3-HOUR($K1812)))+((HOUR($L1812)-Listas!$F$4)),0)))),IF(AND($L1812-$K1812&gt;0.42,$L1812-$K1812&lt;=1.42),(IF(AND(HOUR($K1812)&gt;=Listas!$F$2,HOUR($K1812)&lt;=Listas!$F$3),(Listas!$F$3-HOUR($K1812)+4),IF(AND(HOUR($K1812)&gt;=Listas!$F$4,HOUR($K1812)&lt;=Listas!$F$5),(Listas!$F$5-HOUR($K1812)),0))+IF(AND(HOUR($L1812)&gt;=Listas!$F$2,HOUR($L1812)&lt;=Listas!$F$3),(HOUR($L1812)-Listas!$F$2),IF(AND(HOUR($L1812)&gt;=Listas!$F$4,HOUR($L1812)&lt;=Listas!$F$5),(HOUR($L1812)-Listas!$F$4+4),0))),IF(($L1812-$K1812&gt;1.42),(IF(AND(HOUR($K1812)&gt;=Listas!$F$2,HOUR($K1812)&lt;=Listas!$F$3),(Listas!$F$3-HOUR($K1812)+4)+IF(AND(HOUR($L1812)&gt;=Listas!$F$2,HOUR($L1812)&lt;=Listas!$F$3),(HOUR($L1812)-Listas!$F$2)+NETWORKDAYS($K1812+1,$L1812-1,Listas!$H$2:$H$112)*Listas!$F$6,IF(AND(HOUR($L1812)&gt;=Listas!$F$4,HOUR($L1812)&lt;=Listas!$F$5),(HOUR($L1812)-Listas!$F$4+4)+NETWORKDAYS($K1812+1,$L1812-1,Listas!$H$2:$H$111)*Listas!$F$6,0)),IF(AND(HOUR($K1812)&gt;=Listas!$F$4,HOUR($K1812)&lt;=Listas!$F$5),(Listas!$F$5-HOUR($K1812))+IF(AND(HOUR($L1812)&gt;=Listas!$F$2,HOUR($L1812)&lt;=Listas!$F$3),(HOUR($L1812)-Listas!$F$2)+NETWORKDAYS($K1812+1,$L1812-1,Listas!$H$2:$H$111)*Listas!$F$6,(HOUR($L1812)-Listas!$F$4+4)+NETWORKDAYS($K1812+1,$L1812-1,Listas!$H$2:$H$111)*Listas!$F$6)))),IF(($L1812-$K1812)&lt;0,"Fecha inicial mayor a fecha final",0)))))))))</f>
        <v/>
      </c>
      <c r="N1812" s="6" t="str">
        <f t="shared" si="1"/>
        <v/>
      </c>
      <c r="O1812" s="6"/>
      <c r="P1812" s="6"/>
      <c r="Q1812" s="6" t="b">
        <v>0</v>
      </c>
      <c r="R1812" s="6" t="str">
        <f t="shared" si="11"/>
        <v/>
      </c>
      <c r="S1812" s="6"/>
    </row>
    <row r="1813">
      <c r="A1813" s="6"/>
      <c r="B1813" s="6"/>
      <c r="C1813" s="6"/>
      <c r="D1813" s="6"/>
      <c r="E1813" s="6"/>
      <c r="F1813" s="6"/>
      <c r="G1813" s="6"/>
      <c r="H1813" s="6"/>
      <c r="I1813" s="6"/>
      <c r="J1813" s="6"/>
      <c r="K1813" s="84"/>
      <c r="L1813" s="84"/>
      <c r="M1813" s="6" t="str">
        <f>IF(OR(ISBLANK($K1813),ISBLANK($L1813)),"",IF(NETWORKDAYS($K1813,$K1813,Listas!$H$2:$H$111)=0,"Error fecha inicial",IF(NETWORKDAYS($L1813,$L1813,Listas!$H$2:$H$111)=0,"Error fecha final",IF(OR(HOUR($K1813)&lt;Listas!$F$2,AND(HOUR($K1813)&gt;Listas!$F$3,HOUR($K1813)&lt;Listas!$F$4),HOUR($K1813)&gt;Listas!$F$5),"Error hora, fecha inicial",IF(OR(HOUR($L1813)&lt;Listas!$F$2,AND(HOUR($L1813)&gt;Listas!$F$3,HOUR($L1813)&lt;Listas!$F$4),HOUR($L1813)&gt;Listas!$F$5),"Error hora, fecha final",IF(AND($L1813-$K1813&gt;0,$L1813-$K1813&lt;=0.42),(IF(AND(AND(HOUR($K1813)&gt;=Listas!$F$2,HOUR($K1813)&lt;=Listas!$F$3),AND(HOUR($L1813)&gt;=Listas!$F$2,HOUR($L1813)&lt;=Listas!$F$3)),(HOUR($L1813)-HOUR($K1813)),IF(AND(AND(HOUR($K1813)&gt;=Listas!$F$4,HOUR($K1813)&lt;=Listas!$F$5),AND(HOUR($L1813)&gt;=Listas!$F$4,HOUR($L1813)&lt;=Listas!$F$5)),(HOUR($L1813)-HOUR($K1813)),IF(AND(AND(HOUR($K1813)&gt;=Listas!$F$2,HOUR($K1813)&lt;=Listas!$F$3),AND(HOUR($L1813)&gt;=Listas!$F$4,HOUR($L1813)&lt;=Listas!$F$5)),((Listas!$F$3-HOUR($K1813)))+((HOUR($L1813)-Listas!$F$4)),0)))),IF(AND($L1813-$K1813&gt;0.42,$L1813-$K1813&lt;=1.42),(IF(AND(HOUR($K1813)&gt;=Listas!$F$2,HOUR($K1813)&lt;=Listas!$F$3),(Listas!$F$3-HOUR($K1813)+4),IF(AND(HOUR($K1813)&gt;=Listas!$F$4,HOUR($K1813)&lt;=Listas!$F$5),(Listas!$F$5-HOUR($K1813)),0))+IF(AND(HOUR($L1813)&gt;=Listas!$F$2,HOUR($L1813)&lt;=Listas!$F$3),(HOUR($L1813)-Listas!$F$2),IF(AND(HOUR($L1813)&gt;=Listas!$F$4,HOUR($L1813)&lt;=Listas!$F$5),(HOUR($L1813)-Listas!$F$4+4),0))),IF(($L1813-$K1813&gt;1.42),(IF(AND(HOUR($K1813)&gt;=Listas!$F$2,HOUR($K1813)&lt;=Listas!$F$3),(Listas!$F$3-HOUR($K1813)+4)+IF(AND(HOUR($L1813)&gt;=Listas!$F$2,HOUR($L1813)&lt;=Listas!$F$3),(HOUR($L1813)-Listas!$F$2)+NETWORKDAYS($K1813+1,$L1813-1,Listas!$H$2:$H$112)*Listas!$F$6,IF(AND(HOUR($L1813)&gt;=Listas!$F$4,HOUR($L1813)&lt;=Listas!$F$5),(HOUR($L1813)-Listas!$F$4+4)+NETWORKDAYS($K1813+1,$L1813-1,Listas!$H$2:$H$111)*Listas!$F$6,0)),IF(AND(HOUR($K1813)&gt;=Listas!$F$4,HOUR($K1813)&lt;=Listas!$F$5),(Listas!$F$5-HOUR($K1813))+IF(AND(HOUR($L1813)&gt;=Listas!$F$2,HOUR($L1813)&lt;=Listas!$F$3),(HOUR($L1813)-Listas!$F$2)+NETWORKDAYS($K1813+1,$L1813-1,Listas!$H$2:$H$111)*Listas!$F$6,(HOUR($L1813)-Listas!$F$4+4)+NETWORKDAYS($K1813+1,$L1813-1,Listas!$H$2:$H$111)*Listas!$F$6)))),IF(($L1813-$K1813)&lt;0,"Fecha inicial mayor a fecha final",0)))))))))</f>
        <v/>
      </c>
      <c r="N1813" s="6" t="str">
        <f t="shared" si="1"/>
        <v/>
      </c>
      <c r="O1813" s="6"/>
      <c r="P1813" s="6"/>
      <c r="Q1813" s="6" t="b">
        <v>0</v>
      </c>
      <c r="R1813" s="6" t="str">
        <f t="shared" si="11"/>
        <v/>
      </c>
      <c r="S1813" s="6"/>
    </row>
    <row r="1814">
      <c r="A1814" s="6"/>
      <c r="B1814" s="6"/>
      <c r="C1814" s="6"/>
      <c r="D1814" s="6"/>
      <c r="E1814" s="6"/>
      <c r="F1814" s="6"/>
      <c r="G1814" s="6"/>
      <c r="H1814" s="6"/>
      <c r="I1814" s="6"/>
      <c r="J1814" s="6"/>
      <c r="K1814" s="84"/>
      <c r="L1814" s="84"/>
      <c r="M1814" s="6" t="str">
        <f>IF(OR(ISBLANK($K1814),ISBLANK($L1814)),"",IF(NETWORKDAYS($K1814,$K1814,Listas!$H$2:$H$111)=0,"Error fecha inicial",IF(NETWORKDAYS($L1814,$L1814,Listas!$H$2:$H$111)=0,"Error fecha final",IF(OR(HOUR($K1814)&lt;Listas!$F$2,AND(HOUR($K1814)&gt;Listas!$F$3,HOUR($K1814)&lt;Listas!$F$4),HOUR($K1814)&gt;Listas!$F$5),"Error hora, fecha inicial",IF(OR(HOUR($L1814)&lt;Listas!$F$2,AND(HOUR($L1814)&gt;Listas!$F$3,HOUR($L1814)&lt;Listas!$F$4),HOUR($L1814)&gt;Listas!$F$5),"Error hora, fecha final",IF(AND($L1814-$K1814&gt;0,$L1814-$K1814&lt;=0.42),(IF(AND(AND(HOUR($K1814)&gt;=Listas!$F$2,HOUR($K1814)&lt;=Listas!$F$3),AND(HOUR($L1814)&gt;=Listas!$F$2,HOUR($L1814)&lt;=Listas!$F$3)),(HOUR($L1814)-HOUR($K1814)),IF(AND(AND(HOUR($K1814)&gt;=Listas!$F$4,HOUR($K1814)&lt;=Listas!$F$5),AND(HOUR($L1814)&gt;=Listas!$F$4,HOUR($L1814)&lt;=Listas!$F$5)),(HOUR($L1814)-HOUR($K1814)),IF(AND(AND(HOUR($K1814)&gt;=Listas!$F$2,HOUR($K1814)&lt;=Listas!$F$3),AND(HOUR($L1814)&gt;=Listas!$F$4,HOUR($L1814)&lt;=Listas!$F$5)),((Listas!$F$3-HOUR($K1814)))+((HOUR($L1814)-Listas!$F$4)),0)))),IF(AND($L1814-$K1814&gt;0.42,$L1814-$K1814&lt;=1.42),(IF(AND(HOUR($K1814)&gt;=Listas!$F$2,HOUR($K1814)&lt;=Listas!$F$3),(Listas!$F$3-HOUR($K1814)+4),IF(AND(HOUR($K1814)&gt;=Listas!$F$4,HOUR($K1814)&lt;=Listas!$F$5),(Listas!$F$5-HOUR($K1814)),0))+IF(AND(HOUR($L1814)&gt;=Listas!$F$2,HOUR($L1814)&lt;=Listas!$F$3),(HOUR($L1814)-Listas!$F$2),IF(AND(HOUR($L1814)&gt;=Listas!$F$4,HOUR($L1814)&lt;=Listas!$F$5),(HOUR($L1814)-Listas!$F$4+4),0))),IF(($L1814-$K1814&gt;1.42),(IF(AND(HOUR($K1814)&gt;=Listas!$F$2,HOUR($K1814)&lt;=Listas!$F$3),(Listas!$F$3-HOUR($K1814)+4)+IF(AND(HOUR($L1814)&gt;=Listas!$F$2,HOUR($L1814)&lt;=Listas!$F$3),(HOUR($L1814)-Listas!$F$2)+NETWORKDAYS($K1814+1,$L1814-1,Listas!$H$2:$H$112)*Listas!$F$6,IF(AND(HOUR($L1814)&gt;=Listas!$F$4,HOUR($L1814)&lt;=Listas!$F$5),(HOUR($L1814)-Listas!$F$4+4)+NETWORKDAYS($K1814+1,$L1814-1,Listas!$H$2:$H$111)*Listas!$F$6,0)),IF(AND(HOUR($K1814)&gt;=Listas!$F$4,HOUR($K1814)&lt;=Listas!$F$5),(Listas!$F$5-HOUR($K1814))+IF(AND(HOUR($L1814)&gt;=Listas!$F$2,HOUR($L1814)&lt;=Listas!$F$3),(HOUR($L1814)-Listas!$F$2)+NETWORKDAYS($K1814+1,$L1814-1,Listas!$H$2:$H$111)*Listas!$F$6,(HOUR($L1814)-Listas!$F$4+4)+NETWORKDAYS($K1814+1,$L1814-1,Listas!$H$2:$H$111)*Listas!$F$6)))),IF(($L1814-$K1814)&lt;0,"Fecha inicial mayor a fecha final",0)))))))))</f>
        <v/>
      </c>
      <c r="N1814" s="6" t="str">
        <f t="shared" si="1"/>
        <v/>
      </c>
      <c r="O1814" s="6"/>
      <c r="P1814" s="6"/>
      <c r="Q1814" s="6" t="b">
        <v>0</v>
      </c>
      <c r="R1814" s="6" t="str">
        <f t="shared" si="11"/>
        <v/>
      </c>
      <c r="S1814" s="6"/>
    </row>
    <row r="1815">
      <c r="A1815" s="6"/>
      <c r="B1815" s="6"/>
      <c r="C1815" s="6"/>
      <c r="D1815" s="6"/>
      <c r="E1815" s="6"/>
      <c r="F1815" s="6"/>
      <c r="G1815" s="6"/>
      <c r="H1815" s="6"/>
      <c r="I1815" s="6"/>
      <c r="J1815" s="6"/>
      <c r="K1815" s="84"/>
      <c r="L1815" s="84"/>
      <c r="M1815" s="6" t="str">
        <f>IF(OR(ISBLANK($K1815),ISBLANK($L1815)),"",IF(NETWORKDAYS($K1815,$K1815,Listas!$H$2:$H$111)=0,"Error fecha inicial",IF(NETWORKDAYS($L1815,$L1815,Listas!$H$2:$H$111)=0,"Error fecha final",IF(OR(HOUR($K1815)&lt;Listas!$F$2,AND(HOUR($K1815)&gt;Listas!$F$3,HOUR($K1815)&lt;Listas!$F$4),HOUR($K1815)&gt;Listas!$F$5),"Error hora, fecha inicial",IF(OR(HOUR($L1815)&lt;Listas!$F$2,AND(HOUR($L1815)&gt;Listas!$F$3,HOUR($L1815)&lt;Listas!$F$4),HOUR($L1815)&gt;Listas!$F$5),"Error hora, fecha final",IF(AND($L1815-$K1815&gt;0,$L1815-$K1815&lt;=0.42),(IF(AND(AND(HOUR($K1815)&gt;=Listas!$F$2,HOUR($K1815)&lt;=Listas!$F$3),AND(HOUR($L1815)&gt;=Listas!$F$2,HOUR($L1815)&lt;=Listas!$F$3)),(HOUR($L1815)-HOUR($K1815)),IF(AND(AND(HOUR($K1815)&gt;=Listas!$F$4,HOUR($K1815)&lt;=Listas!$F$5),AND(HOUR($L1815)&gt;=Listas!$F$4,HOUR($L1815)&lt;=Listas!$F$5)),(HOUR($L1815)-HOUR($K1815)),IF(AND(AND(HOUR($K1815)&gt;=Listas!$F$2,HOUR($K1815)&lt;=Listas!$F$3),AND(HOUR($L1815)&gt;=Listas!$F$4,HOUR($L1815)&lt;=Listas!$F$5)),((Listas!$F$3-HOUR($K1815)))+((HOUR($L1815)-Listas!$F$4)),0)))),IF(AND($L1815-$K1815&gt;0.42,$L1815-$K1815&lt;=1.42),(IF(AND(HOUR($K1815)&gt;=Listas!$F$2,HOUR($K1815)&lt;=Listas!$F$3),(Listas!$F$3-HOUR($K1815)+4),IF(AND(HOUR($K1815)&gt;=Listas!$F$4,HOUR($K1815)&lt;=Listas!$F$5),(Listas!$F$5-HOUR($K1815)),0))+IF(AND(HOUR($L1815)&gt;=Listas!$F$2,HOUR($L1815)&lt;=Listas!$F$3),(HOUR($L1815)-Listas!$F$2),IF(AND(HOUR($L1815)&gt;=Listas!$F$4,HOUR($L1815)&lt;=Listas!$F$5),(HOUR($L1815)-Listas!$F$4+4),0))),IF(($L1815-$K1815&gt;1.42),(IF(AND(HOUR($K1815)&gt;=Listas!$F$2,HOUR($K1815)&lt;=Listas!$F$3),(Listas!$F$3-HOUR($K1815)+4)+IF(AND(HOUR($L1815)&gt;=Listas!$F$2,HOUR($L1815)&lt;=Listas!$F$3),(HOUR($L1815)-Listas!$F$2)+NETWORKDAYS($K1815+1,$L1815-1,Listas!$H$2:$H$112)*Listas!$F$6,IF(AND(HOUR($L1815)&gt;=Listas!$F$4,HOUR($L1815)&lt;=Listas!$F$5),(HOUR($L1815)-Listas!$F$4+4)+NETWORKDAYS($K1815+1,$L1815-1,Listas!$H$2:$H$111)*Listas!$F$6,0)),IF(AND(HOUR($K1815)&gt;=Listas!$F$4,HOUR($K1815)&lt;=Listas!$F$5),(Listas!$F$5-HOUR($K1815))+IF(AND(HOUR($L1815)&gt;=Listas!$F$2,HOUR($L1815)&lt;=Listas!$F$3),(HOUR($L1815)-Listas!$F$2)+NETWORKDAYS($K1815+1,$L1815-1,Listas!$H$2:$H$111)*Listas!$F$6,(HOUR($L1815)-Listas!$F$4+4)+NETWORKDAYS($K1815+1,$L1815-1,Listas!$H$2:$H$111)*Listas!$F$6)))),IF(($L1815-$K1815)&lt;0,"Fecha inicial mayor a fecha final",0)))))))))</f>
        <v/>
      </c>
      <c r="N1815" s="6" t="str">
        <f t="shared" si="1"/>
        <v/>
      </c>
      <c r="O1815" s="6"/>
      <c r="P1815" s="6"/>
      <c r="Q1815" s="6" t="b">
        <v>0</v>
      </c>
      <c r="R1815" s="6" t="str">
        <f t="shared" si="11"/>
        <v/>
      </c>
      <c r="S1815" s="6"/>
    </row>
    <row r="1816">
      <c r="A1816" s="6"/>
      <c r="B1816" s="6"/>
      <c r="C1816" s="6"/>
      <c r="D1816" s="6"/>
      <c r="E1816" s="6"/>
      <c r="F1816" s="6"/>
      <c r="G1816" s="6"/>
      <c r="H1816" s="6"/>
      <c r="I1816" s="6"/>
      <c r="J1816" s="6"/>
      <c r="K1816" s="84"/>
      <c r="L1816" s="84"/>
      <c r="M1816" s="6" t="str">
        <f>IF(OR(ISBLANK($K1816),ISBLANK($L1816)),"",IF(NETWORKDAYS($K1816,$K1816,Listas!$H$2:$H$111)=0,"Error fecha inicial",IF(NETWORKDAYS($L1816,$L1816,Listas!$H$2:$H$111)=0,"Error fecha final",IF(OR(HOUR($K1816)&lt;Listas!$F$2,AND(HOUR($K1816)&gt;Listas!$F$3,HOUR($K1816)&lt;Listas!$F$4),HOUR($K1816)&gt;Listas!$F$5),"Error hora, fecha inicial",IF(OR(HOUR($L1816)&lt;Listas!$F$2,AND(HOUR($L1816)&gt;Listas!$F$3,HOUR($L1816)&lt;Listas!$F$4),HOUR($L1816)&gt;Listas!$F$5),"Error hora, fecha final",IF(AND($L1816-$K1816&gt;0,$L1816-$K1816&lt;=0.42),(IF(AND(AND(HOUR($K1816)&gt;=Listas!$F$2,HOUR($K1816)&lt;=Listas!$F$3),AND(HOUR($L1816)&gt;=Listas!$F$2,HOUR($L1816)&lt;=Listas!$F$3)),(HOUR($L1816)-HOUR($K1816)),IF(AND(AND(HOUR($K1816)&gt;=Listas!$F$4,HOUR($K1816)&lt;=Listas!$F$5),AND(HOUR($L1816)&gt;=Listas!$F$4,HOUR($L1816)&lt;=Listas!$F$5)),(HOUR($L1816)-HOUR($K1816)),IF(AND(AND(HOUR($K1816)&gt;=Listas!$F$2,HOUR($K1816)&lt;=Listas!$F$3),AND(HOUR($L1816)&gt;=Listas!$F$4,HOUR($L1816)&lt;=Listas!$F$5)),((Listas!$F$3-HOUR($K1816)))+((HOUR($L1816)-Listas!$F$4)),0)))),IF(AND($L1816-$K1816&gt;0.42,$L1816-$K1816&lt;=1.42),(IF(AND(HOUR($K1816)&gt;=Listas!$F$2,HOUR($K1816)&lt;=Listas!$F$3),(Listas!$F$3-HOUR($K1816)+4),IF(AND(HOUR($K1816)&gt;=Listas!$F$4,HOUR($K1816)&lt;=Listas!$F$5),(Listas!$F$5-HOUR($K1816)),0))+IF(AND(HOUR($L1816)&gt;=Listas!$F$2,HOUR($L1816)&lt;=Listas!$F$3),(HOUR($L1816)-Listas!$F$2),IF(AND(HOUR($L1816)&gt;=Listas!$F$4,HOUR($L1816)&lt;=Listas!$F$5),(HOUR($L1816)-Listas!$F$4+4),0))),IF(($L1816-$K1816&gt;1.42),(IF(AND(HOUR($K1816)&gt;=Listas!$F$2,HOUR($K1816)&lt;=Listas!$F$3),(Listas!$F$3-HOUR($K1816)+4)+IF(AND(HOUR($L1816)&gt;=Listas!$F$2,HOUR($L1816)&lt;=Listas!$F$3),(HOUR($L1816)-Listas!$F$2)+NETWORKDAYS($K1816+1,$L1816-1,Listas!$H$2:$H$112)*Listas!$F$6,IF(AND(HOUR($L1816)&gt;=Listas!$F$4,HOUR($L1816)&lt;=Listas!$F$5),(HOUR($L1816)-Listas!$F$4+4)+NETWORKDAYS($K1816+1,$L1816-1,Listas!$H$2:$H$111)*Listas!$F$6,0)),IF(AND(HOUR($K1816)&gt;=Listas!$F$4,HOUR($K1816)&lt;=Listas!$F$5),(Listas!$F$5-HOUR($K1816))+IF(AND(HOUR($L1816)&gt;=Listas!$F$2,HOUR($L1816)&lt;=Listas!$F$3),(HOUR($L1816)-Listas!$F$2)+NETWORKDAYS($K1816+1,$L1816-1,Listas!$H$2:$H$111)*Listas!$F$6,(HOUR($L1816)-Listas!$F$4+4)+NETWORKDAYS($K1816+1,$L1816-1,Listas!$H$2:$H$111)*Listas!$F$6)))),IF(($L1816-$K1816)&lt;0,"Fecha inicial mayor a fecha final",0)))))))))</f>
        <v/>
      </c>
      <c r="N1816" s="6" t="str">
        <f t="shared" si="1"/>
        <v/>
      </c>
      <c r="O1816" s="6"/>
      <c r="P1816" s="6"/>
      <c r="Q1816" s="6" t="b">
        <v>0</v>
      </c>
      <c r="R1816" s="6" t="str">
        <f t="shared" si="11"/>
        <v/>
      </c>
      <c r="S1816" s="6"/>
    </row>
    <row r="1817">
      <c r="A1817" s="6"/>
      <c r="B1817" s="6"/>
      <c r="C1817" s="6"/>
      <c r="D1817" s="6"/>
      <c r="E1817" s="6"/>
      <c r="F1817" s="6"/>
      <c r="G1817" s="6"/>
      <c r="H1817" s="6"/>
      <c r="I1817" s="6"/>
      <c r="J1817" s="6"/>
      <c r="K1817" s="84"/>
      <c r="L1817" s="84"/>
      <c r="M1817" s="6" t="str">
        <f>IF(OR(ISBLANK($K1817),ISBLANK($L1817)),"",IF(NETWORKDAYS($K1817,$K1817,Listas!$H$2:$H$111)=0,"Error fecha inicial",IF(NETWORKDAYS($L1817,$L1817,Listas!$H$2:$H$111)=0,"Error fecha final",IF(OR(HOUR($K1817)&lt;Listas!$F$2,AND(HOUR($K1817)&gt;Listas!$F$3,HOUR($K1817)&lt;Listas!$F$4),HOUR($K1817)&gt;Listas!$F$5),"Error hora, fecha inicial",IF(OR(HOUR($L1817)&lt;Listas!$F$2,AND(HOUR($L1817)&gt;Listas!$F$3,HOUR($L1817)&lt;Listas!$F$4),HOUR($L1817)&gt;Listas!$F$5),"Error hora, fecha final",IF(AND($L1817-$K1817&gt;0,$L1817-$K1817&lt;=0.42),(IF(AND(AND(HOUR($K1817)&gt;=Listas!$F$2,HOUR($K1817)&lt;=Listas!$F$3),AND(HOUR($L1817)&gt;=Listas!$F$2,HOUR($L1817)&lt;=Listas!$F$3)),(HOUR($L1817)-HOUR($K1817)),IF(AND(AND(HOUR($K1817)&gt;=Listas!$F$4,HOUR($K1817)&lt;=Listas!$F$5),AND(HOUR($L1817)&gt;=Listas!$F$4,HOUR($L1817)&lt;=Listas!$F$5)),(HOUR($L1817)-HOUR($K1817)),IF(AND(AND(HOUR($K1817)&gt;=Listas!$F$2,HOUR($K1817)&lt;=Listas!$F$3),AND(HOUR($L1817)&gt;=Listas!$F$4,HOUR($L1817)&lt;=Listas!$F$5)),((Listas!$F$3-HOUR($K1817)))+((HOUR($L1817)-Listas!$F$4)),0)))),IF(AND($L1817-$K1817&gt;0.42,$L1817-$K1817&lt;=1.42),(IF(AND(HOUR($K1817)&gt;=Listas!$F$2,HOUR($K1817)&lt;=Listas!$F$3),(Listas!$F$3-HOUR($K1817)+4),IF(AND(HOUR($K1817)&gt;=Listas!$F$4,HOUR($K1817)&lt;=Listas!$F$5),(Listas!$F$5-HOUR($K1817)),0))+IF(AND(HOUR($L1817)&gt;=Listas!$F$2,HOUR($L1817)&lt;=Listas!$F$3),(HOUR($L1817)-Listas!$F$2),IF(AND(HOUR($L1817)&gt;=Listas!$F$4,HOUR($L1817)&lt;=Listas!$F$5),(HOUR($L1817)-Listas!$F$4+4),0))),IF(($L1817-$K1817&gt;1.42),(IF(AND(HOUR($K1817)&gt;=Listas!$F$2,HOUR($K1817)&lt;=Listas!$F$3),(Listas!$F$3-HOUR($K1817)+4)+IF(AND(HOUR($L1817)&gt;=Listas!$F$2,HOUR($L1817)&lt;=Listas!$F$3),(HOUR($L1817)-Listas!$F$2)+NETWORKDAYS($K1817+1,$L1817-1,Listas!$H$2:$H$112)*Listas!$F$6,IF(AND(HOUR($L1817)&gt;=Listas!$F$4,HOUR($L1817)&lt;=Listas!$F$5),(HOUR($L1817)-Listas!$F$4+4)+NETWORKDAYS($K1817+1,$L1817-1,Listas!$H$2:$H$111)*Listas!$F$6,0)),IF(AND(HOUR($K1817)&gt;=Listas!$F$4,HOUR($K1817)&lt;=Listas!$F$5),(Listas!$F$5-HOUR($K1817))+IF(AND(HOUR($L1817)&gt;=Listas!$F$2,HOUR($L1817)&lt;=Listas!$F$3),(HOUR($L1817)-Listas!$F$2)+NETWORKDAYS($K1817+1,$L1817-1,Listas!$H$2:$H$111)*Listas!$F$6,(HOUR($L1817)-Listas!$F$4+4)+NETWORKDAYS($K1817+1,$L1817-1,Listas!$H$2:$H$111)*Listas!$F$6)))),IF(($L1817-$K1817)&lt;0,"Fecha inicial mayor a fecha final",0)))))))))</f>
        <v/>
      </c>
      <c r="N1817" s="6" t="str">
        <f t="shared" si="1"/>
        <v/>
      </c>
      <c r="O1817" s="6"/>
      <c r="P1817" s="6"/>
      <c r="Q1817" s="6" t="b">
        <v>0</v>
      </c>
      <c r="R1817" s="6" t="str">
        <f t="shared" si="11"/>
        <v/>
      </c>
      <c r="S1817" s="6"/>
    </row>
    <row r="1818">
      <c r="A1818" s="6"/>
      <c r="B1818" s="6"/>
      <c r="C1818" s="6"/>
      <c r="D1818" s="6"/>
      <c r="E1818" s="6"/>
      <c r="F1818" s="6"/>
      <c r="G1818" s="6"/>
      <c r="H1818" s="6"/>
      <c r="I1818" s="6"/>
      <c r="J1818" s="6"/>
      <c r="K1818" s="84"/>
      <c r="L1818" s="84"/>
      <c r="M1818" s="6" t="str">
        <f>IF(OR(ISBLANK($K1818),ISBLANK($L1818)),"",IF(NETWORKDAYS($K1818,$K1818,Listas!$H$2:$H$111)=0,"Error fecha inicial",IF(NETWORKDAYS($L1818,$L1818,Listas!$H$2:$H$111)=0,"Error fecha final",IF(OR(HOUR($K1818)&lt;Listas!$F$2,AND(HOUR($K1818)&gt;Listas!$F$3,HOUR($K1818)&lt;Listas!$F$4),HOUR($K1818)&gt;Listas!$F$5),"Error hora, fecha inicial",IF(OR(HOUR($L1818)&lt;Listas!$F$2,AND(HOUR($L1818)&gt;Listas!$F$3,HOUR($L1818)&lt;Listas!$F$4),HOUR($L1818)&gt;Listas!$F$5),"Error hora, fecha final",IF(AND($L1818-$K1818&gt;0,$L1818-$K1818&lt;=0.42),(IF(AND(AND(HOUR($K1818)&gt;=Listas!$F$2,HOUR($K1818)&lt;=Listas!$F$3),AND(HOUR($L1818)&gt;=Listas!$F$2,HOUR($L1818)&lt;=Listas!$F$3)),(HOUR($L1818)-HOUR($K1818)),IF(AND(AND(HOUR($K1818)&gt;=Listas!$F$4,HOUR($K1818)&lt;=Listas!$F$5),AND(HOUR($L1818)&gt;=Listas!$F$4,HOUR($L1818)&lt;=Listas!$F$5)),(HOUR($L1818)-HOUR($K1818)),IF(AND(AND(HOUR($K1818)&gt;=Listas!$F$2,HOUR($K1818)&lt;=Listas!$F$3),AND(HOUR($L1818)&gt;=Listas!$F$4,HOUR($L1818)&lt;=Listas!$F$5)),((Listas!$F$3-HOUR($K1818)))+((HOUR($L1818)-Listas!$F$4)),0)))),IF(AND($L1818-$K1818&gt;0.42,$L1818-$K1818&lt;=1.42),(IF(AND(HOUR($K1818)&gt;=Listas!$F$2,HOUR($K1818)&lt;=Listas!$F$3),(Listas!$F$3-HOUR($K1818)+4),IF(AND(HOUR($K1818)&gt;=Listas!$F$4,HOUR($K1818)&lt;=Listas!$F$5),(Listas!$F$5-HOUR($K1818)),0))+IF(AND(HOUR($L1818)&gt;=Listas!$F$2,HOUR($L1818)&lt;=Listas!$F$3),(HOUR($L1818)-Listas!$F$2),IF(AND(HOUR($L1818)&gt;=Listas!$F$4,HOUR($L1818)&lt;=Listas!$F$5),(HOUR($L1818)-Listas!$F$4+4),0))),IF(($L1818-$K1818&gt;1.42),(IF(AND(HOUR($K1818)&gt;=Listas!$F$2,HOUR($K1818)&lt;=Listas!$F$3),(Listas!$F$3-HOUR($K1818)+4)+IF(AND(HOUR($L1818)&gt;=Listas!$F$2,HOUR($L1818)&lt;=Listas!$F$3),(HOUR($L1818)-Listas!$F$2)+NETWORKDAYS($K1818+1,$L1818-1,Listas!$H$2:$H$112)*Listas!$F$6,IF(AND(HOUR($L1818)&gt;=Listas!$F$4,HOUR($L1818)&lt;=Listas!$F$5),(HOUR($L1818)-Listas!$F$4+4)+NETWORKDAYS($K1818+1,$L1818-1,Listas!$H$2:$H$111)*Listas!$F$6,0)),IF(AND(HOUR($K1818)&gt;=Listas!$F$4,HOUR($K1818)&lt;=Listas!$F$5),(Listas!$F$5-HOUR($K1818))+IF(AND(HOUR($L1818)&gt;=Listas!$F$2,HOUR($L1818)&lt;=Listas!$F$3),(HOUR($L1818)-Listas!$F$2)+NETWORKDAYS($K1818+1,$L1818-1,Listas!$H$2:$H$111)*Listas!$F$6,(HOUR($L1818)-Listas!$F$4+4)+NETWORKDAYS($K1818+1,$L1818-1,Listas!$H$2:$H$111)*Listas!$F$6)))),IF(($L1818-$K1818)&lt;0,"Fecha inicial mayor a fecha final",0)))))))))</f>
        <v/>
      </c>
      <c r="N1818" s="6" t="str">
        <f t="shared" si="1"/>
        <v/>
      </c>
      <c r="O1818" s="6"/>
      <c r="P1818" s="6"/>
      <c r="Q1818" s="6" t="b">
        <v>0</v>
      </c>
      <c r="R1818" s="6" t="str">
        <f t="shared" si="11"/>
        <v/>
      </c>
      <c r="S1818" s="6"/>
    </row>
    <row r="1819">
      <c r="A1819" s="6"/>
      <c r="B1819" s="6"/>
      <c r="C1819" s="6"/>
      <c r="D1819" s="6"/>
      <c r="E1819" s="6"/>
      <c r="F1819" s="6"/>
      <c r="G1819" s="6"/>
      <c r="H1819" s="6"/>
      <c r="I1819" s="6"/>
      <c r="J1819" s="6"/>
      <c r="K1819" s="84"/>
      <c r="L1819" s="84"/>
      <c r="M1819" s="6" t="str">
        <f>IF(OR(ISBLANK($K1819),ISBLANK($L1819)),"",IF(NETWORKDAYS($K1819,$K1819,Listas!$H$2:$H$111)=0,"Error fecha inicial",IF(NETWORKDAYS($L1819,$L1819,Listas!$H$2:$H$111)=0,"Error fecha final",IF(OR(HOUR($K1819)&lt;Listas!$F$2,AND(HOUR($K1819)&gt;Listas!$F$3,HOUR($K1819)&lt;Listas!$F$4),HOUR($K1819)&gt;Listas!$F$5),"Error hora, fecha inicial",IF(OR(HOUR($L1819)&lt;Listas!$F$2,AND(HOUR($L1819)&gt;Listas!$F$3,HOUR($L1819)&lt;Listas!$F$4),HOUR($L1819)&gt;Listas!$F$5),"Error hora, fecha final",IF(AND($L1819-$K1819&gt;0,$L1819-$K1819&lt;=0.42),(IF(AND(AND(HOUR($K1819)&gt;=Listas!$F$2,HOUR($K1819)&lt;=Listas!$F$3),AND(HOUR($L1819)&gt;=Listas!$F$2,HOUR($L1819)&lt;=Listas!$F$3)),(HOUR($L1819)-HOUR($K1819)),IF(AND(AND(HOUR($K1819)&gt;=Listas!$F$4,HOUR($K1819)&lt;=Listas!$F$5),AND(HOUR($L1819)&gt;=Listas!$F$4,HOUR($L1819)&lt;=Listas!$F$5)),(HOUR($L1819)-HOUR($K1819)),IF(AND(AND(HOUR($K1819)&gt;=Listas!$F$2,HOUR($K1819)&lt;=Listas!$F$3),AND(HOUR($L1819)&gt;=Listas!$F$4,HOUR($L1819)&lt;=Listas!$F$5)),((Listas!$F$3-HOUR($K1819)))+((HOUR($L1819)-Listas!$F$4)),0)))),IF(AND($L1819-$K1819&gt;0.42,$L1819-$K1819&lt;=1.42),(IF(AND(HOUR($K1819)&gt;=Listas!$F$2,HOUR($K1819)&lt;=Listas!$F$3),(Listas!$F$3-HOUR($K1819)+4),IF(AND(HOUR($K1819)&gt;=Listas!$F$4,HOUR($K1819)&lt;=Listas!$F$5),(Listas!$F$5-HOUR($K1819)),0))+IF(AND(HOUR($L1819)&gt;=Listas!$F$2,HOUR($L1819)&lt;=Listas!$F$3),(HOUR($L1819)-Listas!$F$2),IF(AND(HOUR($L1819)&gt;=Listas!$F$4,HOUR($L1819)&lt;=Listas!$F$5),(HOUR($L1819)-Listas!$F$4+4),0))),IF(($L1819-$K1819&gt;1.42),(IF(AND(HOUR($K1819)&gt;=Listas!$F$2,HOUR($K1819)&lt;=Listas!$F$3),(Listas!$F$3-HOUR($K1819)+4)+IF(AND(HOUR($L1819)&gt;=Listas!$F$2,HOUR($L1819)&lt;=Listas!$F$3),(HOUR($L1819)-Listas!$F$2)+NETWORKDAYS($K1819+1,$L1819-1,Listas!$H$2:$H$112)*Listas!$F$6,IF(AND(HOUR($L1819)&gt;=Listas!$F$4,HOUR($L1819)&lt;=Listas!$F$5),(HOUR($L1819)-Listas!$F$4+4)+NETWORKDAYS($K1819+1,$L1819-1,Listas!$H$2:$H$111)*Listas!$F$6,0)),IF(AND(HOUR($K1819)&gt;=Listas!$F$4,HOUR($K1819)&lt;=Listas!$F$5),(Listas!$F$5-HOUR($K1819))+IF(AND(HOUR($L1819)&gt;=Listas!$F$2,HOUR($L1819)&lt;=Listas!$F$3),(HOUR($L1819)-Listas!$F$2)+NETWORKDAYS($K1819+1,$L1819-1,Listas!$H$2:$H$111)*Listas!$F$6,(HOUR($L1819)-Listas!$F$4+4)+NETWORKDAYS($K1819+1,$L1819-1,Listas!$H$2:$H$111)*Listas!$F$6)))),IF(($L1819-$K1819)&lt;0,"Fecha inicial mayor a fecha final",0)))))))))</f>
        <v/>
      </c>
      <c r="N1819" s="6" t="str">
        <f t="shared" si="1"/>
        <v/>
      </c>
      <c r="O1819" s="6"/>
      <c r="P1819" s="6"/>
      <c r="Q1819" s="6" t="b">
        <v>0</v>
      </c>
      <c r="R1819" s="6" t="str">
        <f t="shared" si="11"/>
        <v/>
      </c>
      <c r="S1819" s="6"/>
    </row>
    <row r="1820">
      <c r="A1820" s="6"/>
      <c r="B1820" s="6"/>
      <c r="C1820" s="6"/>
      <c r="D1820" s="6"/>
      <c r="E1820" s="6"/>
      <c r="F1820" s="6"/>
      <c r="G1820" s="6"/>
      <c r="H1820" s="6"/>
      <c r="I1820" s="6"/>
      <c r="J1820" s="6"/>
      <c r="K1820" s="84"/>
      <c r="L1820" s="84"/>
      <c r="M1820" s="6" t="str">
        <f>IF(OR(ISBLANK($K1820),ISBLANK($L1820)),"",IF(NETWORKDAYS($K1820,$K1820,Listas!$H$2:$H$111)=0,"Error fecha inicial",IF(NETWORKDAYS($L1820,$L1820,Listas!$H$2:$H$111)=0,"Error fecha final",IF(OR(HOUR($K1820)&lt;Listas!$F$2,AND(HOUR($K1820)&gt;Listas!$F$3,HOUR($K1820)&lt;Listas!$F$4),HOUR($K1820)&gt;Listas!$F$5),"Error hora, fecha inicial",IF(OR(HOUR($L1820)&lt;Listas!$F$2,AND(HOUR($L1820)&gt;Listas!$F$3,HOUR($L1820)&lt;Listas!$F$4),HOUR($L1820)&gt;Listas!$F$5),"Error hora, fecha final",IF(AND($L1820-$K1820&gt;0,$L1820-$K1820&lt;=0.42),(IF(AND(AND(HOUR($K1820)&gt;=Listas!$F$2,HOUR($K1820)&lt;=Listas!$F$3),AND(HOUR($L1820)&gt;=Listas!$F$2,HOUR($L1820)&lt;=Listas!$F$3)),(HOUR($L1820)-HOUR($K1820)),IF(AND(AND(HOUR($K1820)&gt;=Listas!$F$4,HOUR($K1820)&lt;=Listas!$F$5),AND(HOUR($L1820)&gt;=Listas!$F$4,HOUR($L1820)&lt;=Listas!$F$5)),(HOUR($L1820)-HOUR($K1820)),IF(AND(AND(HOUR($K1820)&gt;=Listas!$F$2,HOUR($K1820)&lt;=Listas!$F$3),AND(HOUR($L1820)&gt;=Listas!$F$4,HOUR($L1820)&lt;=Listas!$F$5)),((Listas!$F$3-HOUR($K1820)))+((HOUR($L1820)-Listas!$F$4)),0)))),IF(AND($L1820-$K1820&gt;0.42,$L1820-$K1820&lt;=1.42),(IF(AND(HOUR($K1820)&gt;=Listas!$F$2,HOUR($K1820)&lt;=Listas!$F$3),(Listas!$F$3-HOUR($K1820)+4),IF(AND(HOUR($K1820)&gt;=Listas!$F$4,HOUR($K1820)&lt;=Listas!$F$5),(Listas!$F$5-HOUR($K1820)),0))+IF(AND(HOUR($L1820)&gt;=Listas!$F$2,HOUR($L1820)&lt;=Listas!$F$3),(HOUR($L1820)-Listas!$F$2),IF(AND(HOUR($L1820)&gt;=Listas!$F$4,HOUR($L1820)&lt;=Listas!$F$5),(HOUR($L1820)-Listas!$F$4+4),0))),IF(($L1820-$K1820&gt;1.42),(IF(AND(HOUR($K1820)&gt;=Listas!$F$2,HOUR($K1820)&lt;=Listas!$F$3),(Listas!$F$3-HOUR($K1820)+4)+IF(AND(HOUR($L1820)&gt;=Listas!$F$2,HOUR($L1820)&lt;=Listas!$F$3),(HOUR($L1820)-Listas!$F$2)+NETWORKDAYS($K1820+1,$L1820-1,Listas!$H$2:$H$112)*Listas!$F$6,IF(AND(HOUR($L1820)&gt;=Listas!$F$4,HOUR($L1820)&lt;=Listas!$F$5),(HOUR($L1820)-Listas!$F$4+4)+NETWORKDAYS($K1820+1,$L1820-1,Listas!$H$2:$H$111)*Listas!$F$6,0)),IF(AND(HOUR($K1820)&gt;=Listas!$F$4,HOUR($K1820)&lt;=Listas!$F$5),(Listas!$F$5-HOUR($K1820))+IF(AND(HOUR($L1820)&gt;=Listas!$F$2,HOUR($L1820)&lt;=Listas!$F$3),(HOUR($L1820)-Listas!$F$2)+NETWORKDAYS($K1820+1,$L1820-1,Listas!$H$2:$H$111)*Listas!$F$6,(HOUR($L1820)-Listas!$F$4+4)+NETWORKDAYS($K1820+1,$L1820-1,Listas!$H$2:$H$111)*Listas!$F$6)))),IF(($L1820-$K1820)&lt;0,"Fecha inicial mayor a fecha final",0)))))))))</f>
        <v/>
      </c>
      <c r="N1820" s="6" t="str">
        <f t="shared" si="1"/>
        <v/>
      </c>
      <c r="O1820" s="6"/>
      <c r="P1820" s="6"/>
      <c r="Q1820" s="6" t="b">
        <v>0</v>
      </c>
      <c r="R1820" s="6" t="str">
        <f t="shared" si="11"/>
        <v/>
      </c>
      <c r="S1820" s="6"/>
    </row>
    <row r="1821">
      <c r="A1821" s="6"/>
      <c r="B1821" s="6"/>
      <c r="C1821" s="6"/>
      <c r="D1821" s="6"/>
      <c r="E1821" s="6"/>
      <c r="F1821" s="6"/>
      <c r="G1821" s="6"/>
      <c r="H1821" s="6"/>
      <c r="I1821" s="6"/>
      <c r="J1821" s="6"/>
      <c r="K1821" s="84"/>
      <c r="L1821" s="84"/>
      <c r="M1821" s="6" t="str">
        <f>IF(OR(ISBLANK($K1821),ISBLANK($L1821)),"",IF(NETWORKDAYS($K1821,$K1821,Listas!$H$2:$H$111)=0,"Error fecha inicial",IF(NETWORKDAYS($L1821,$L1821,Listas!$H$2:$H$111)=0,"Error fecha final",IF(OR(HOUR($K1821)&lt;Listas!$F$2,AND(HOUR($K1821)&gt;Listas!$F$3,HOUR($K1821)&lt;Listas!$F$4),HOUR($K1821)&gt;Listas!$F$5),"Error hora, fecha inicial",IF(OR(HOUR($L1821)&lt;Listas!$F$2,AND(HOUR($L1821)&gt;Listas!$F$3,HOUR($L1821)&lt;Listas!$F$4),HOUR($L1821)&gt;Listas!$F$5),"Error hora, fecha final",IF(AND($L1821-$K1821&gt;0,$L1821-$K1821&lt;=0.42),(IF(AND(AND(HOUR($K1821)&gt;=Listas!$F$2,HOUR($K1821)&lt;=Listas!$F$3),AND(HOUR($L1821)&gt;=Listas!$F$2,HOUR($L1821)&lt;=Listas!$F$3)),(HOUR($L1821)-HOUR($K1821)),IF(AND(AND(HOUR($K1821)&gt;=Listas!$F$4,HOUR($K1821)&lt;=Listas!$F$5),AND(HOUR($L1821)&gt;=Listas!$F$4,HOUR($L1821)&lt;=Listas!$F$5)),(HOUR($L1821)-HOUR($K1821)),IF(AND(AND(HOUR($K1821)&gt;=Listas!$F$2,HOUR($K1821)&lt;=Listas!$F$3),AND(HOUR($L1821)&gt;=Listas!$F$4,HOUR($L1821)&lt;=Listas!$F$5)),((Listas!$F$3-HOUR($K1821)))+((HOUR($L1821)-Listas!$F$4)),0)))),IF(AND($L1821-$K1821&gt;0.42,$L1821-$K1821&lt;=1.42),(IF(AND(HOUR($K1821)&gt;=Listas!$F$2,HOUR($K1821)&lt;=Listas!$F$3),(Listas!$F$3-HOUR($K1821)+4),IF(AND(HOUR($K1821)&gt;=Listas!$F$4,HOUR($K1821)&lt;=Listas!$F$5),(Listas!$F$5-HOUR($K1821)),0))+IF(AND(HOUR($L1821)&gt;=Listas!$F$2,HOUR($L1821)&lt;=Listas!$F$3),(HOUR($L1821)-Listas!$F$2),IF(AND(HOUR($L1821)&gt;=Listas!$F$4,HOUR($L1821)&lt;=Listas!$F$5),(HOUR($L1821)-Listas!$F$4+4),0))),IF(($L1821-$K1821&gt;1.42),(IF(AND(HOUR($K1821)&gt;=Listas!$F$2,HOUR($K1821)&lt;=Listas!$F$3),(Listas!$F$3-HOUR($K1821)+4)+IF(AND(HOUR($L1821)&gt;=Listas!$F$2,HOUR($L1821)&lt;=Listas!$F$3),(HOUR($L1821)-Listas!$F$2)+NETWORKDAYS($K1821+1,$L1821-1,Listas!$H$2:$H$112)*Listas!$F$6,IF(AND(HOUR($L1821)&gt;=Listas!$F$4,HOUR($L1821)&lt;=Listas!$F$5),(HOUR($L1821)-Listas!$F$4+4)+NETWORKDAYS($K1821+1,$L1821-1,Listas!$H$2:$H$111)*Listas!$F$6,0)),IF(AND(HOUR($K1821)&gt;=Listas!$F$4,HOUR($K1821)&lt;=Listas!$F$5),(Listas!$F$5-HOUR($K1821))+IF(AND(HOUR($L1821)&gt;=Listas!$F$2,HOUR($L1821)&lt;=Listas!$F$3),(HOUR($L1821)-Listas!$F$2)+NETWORKDAYS($K1821+1,$L1821-1,Listas!$H$2:$H$111)*Listas!$F$6,(HOUR($L1821)-Listas!$F$4+4)+NETWORKDAYS($K1821+1,$L1821-1,Listas!$H$2:$H$111)*Listas!$F$6)))),IF(($L1821-$K1821)&lt;0,"Fecha inicial mayor a fecha final",0)))))))))</f>
        <v/>
      </c>
      <c r="N1821" s="6" t="str">
        <f t="shared" si="1"/>
        <v/>
      </c>
      <c r="O1821" s="6"/>
      <c r="P1821" s="6"/>
      <c r="Q1821" s="6" t="b">
        <v>0</v>
      </c>
      <c r="R1821" s="6" t="str">
        <f t="shared" si="11"/>
        <v/>
      </c>
      <c r="S1821" s="6"/>
    </row>
    <row r="1822">
      <c r="A1822" s="6"/>
      <c r="B1822" s="6"/>
      <c r="C1822" s="6"/>
      <c r="D1822" s="6"/>
      <c r="E1822" s="6"/>
      <c r="F1822" s="6"/>
      <c r="G1822" s="6"/>
      <c r="H1822" s="6"/>
      <c r="I1822" s="6"/>
      <c r="J1822" s="6"/>
      <c r="K1822" s="84"/>
      <c r="L1822" s="84"/>
      <c r="M1822" s="6" t="str">
        <f>IF(OR(ISBLANK($K1822),ISBLANK($L1822)),"",IF(NETWORKDAYS($K1822,$K1822,Listas!$H$2:$H$111)=0,"Error fecha inicial",IF(NETWORKDAYS($L1822,$L1822,Listas!$H$2:$H$111)=0,"Error fecha final",IF(OR(HOUR($K1822)&lt;Listas!$F$2,AND(HOUR($K1822)&gt;Listas!$F$3,HOUR($K1822)&lt;Listas!$F$4),HOUR($K1822)&gt;Listas!$F$5),"Error hora, fecha inicial",IF(OR(HOUR($L1822)&lt;Listas!$F$2,AND(HOUR($L1822)&gt;Listas!$F$3,HOUR($L1822)&lt;Listas!$F$4),HOUR($L1822)&gt;Listas!$F$5),"Error hora, fecha final",IF(AND($L1822-$K1822&gt;0,$L1822-$K1822&lt;=0.42),(IF(AND(AND(HOUR($K1822)&gt;=Listas!$F$2,HOUR($K1822)&lt;=Listas!$F$3),AND(HOUR($L1822)&gt;=Listas!$F$2,HOUR($L1822)&lt;=Listas!$F$3)),(HOUR($L1822)-HOUR($K1822)),IF(AND(AND(HOUR($K1822)&gt;=Listas!$F$4,HOUR($K1822)&lt;=Listas!$F$5),AND(HOUR($L1822)&gt;=Listas!$F$4,HOUR($L1822)&lt;=Listas!$F$5)),(HOUR($L1822)-HOUR($K1822)),IF(AND(AND(HOUR($K1822)&gt;=Listas!$F$2,HOUR($K1822)&lt;=Listas!$F$3),AND(HOUR($L1822)&gt;=Listas!$F$4,HOUR($L1822)&lt;=Listas!$F$5)),((Listas!$F$3-HOUR($K1822)))+((HOUR($L1822)-Listas!$F$4)),0)))),IF(AND($L1822-$K1822&gt;0.42,$L1822-$K1822&lt;=1.42),(IF(AND(HOUR($K1822)&gt;=Listas!$F$2,HOUR($K1822)&lt;=Listas!$F$3),(Listas!$F$3-HOUR($K1822)+4),IF(AND(HOUR($K1822)&gt;=Listas!$F$4,HOUR($K1822)&lt;=Listas!$F$5),(Listas!$F$5-HOUR($K1822)),0))+IF(AND(HOUR($L1822)&gt;=Listas!$F$2,HOUR($L1822)&lt;=Listas!$F$3),(HOUR($L1822)-Listas!$F$2),IF(AND(HOUR($L1822)&gt;=Listas!$F$4,HOUR($L1822)&lt;=Listas!$F$5),(HOUR($L1822)-Listas!$F$4+4),0))),IF(($L1822-$K1822&gt;1.42),(IF(AND(HOUR($K1822)&gt;=Listas!$F$2,HOUR($K1822)&lt;=Listas!$F$3),(Listas!$F$3-HOUR($K1822)+4)+IF(AND(HOUR($L1822)&gt;=Listas!$F$2,HOUR($L1822)&lt;=Listas!$F$3),(HOUR($L1822)-Listas!$F$2)+NETWORKDAYS($K1822+1,$L1822-1,Listas!$H$2:$H$112)*Listas!$F$6,IF(AND(HOUR($L1822)&gt;=Listas!$F$4,HOUR($L1822)&lt;=Listas!$F$5),(HOUR($L1822)-Listas!$F$4+4)+NETWORKDAYS($K1822+1,$L1822-1,Listas!$H$2:$H$111)*Listas!$F$6,0)),IF(AND(HOUR($K1822)&gt;=Listas!$F$4,HOUR($K1822)&lt;=Listas!$F$5),(Listas!$F$5-HOUR($K1822))+IF(AND(HOUR($L1822)&gt;=Listas!$F$2,HOUR($L1822)&lt;=Listas!$F$3),(HOUR($L1822)-Listas!$F$2)+NETWORKDAYS($K1822+1,$L1822-1,Listas!$H$2:$H$111)*Listas!$F$6,(HOUR($L1822)-Listas!$F$4+4)+NETWORKDAYS($K1822+1,$L1822-1,Listas!$H$2:$H$111)*Listas!$F$6)))),IF(($L1822-$K1822)&lt;0,"Fecha inicial mayor a fecha final",0)))))))))</f>
        <v/>
      </c>
      <c r="N1822" s="6" t="str">
        <f t="shared" si="1"/>
        <v/>
      </c>
      <c r="O1822" s="6"/>
      <c r="P1822" s="6"/>
      <c r="Q1822" s="6" t="b">
        <v>0</v>
      </c>
      <c r="R1822" s="6" t="str">
        <f t="shared" si="11"/>
        <v/>
      </c>
      <c r="S1822" s="6"/>
    </row>
    <row r="1823">
      <c r="A1823" s="6"/>
      <c r="B1823" s="6"/>
      <c r="C1823" s="6"/>
      <c r="D1823" s="6"/>
      <c r="E1823" s="6"/>
      <c r="F1823" s="6"/>
      <c r="G1823" s="6"/>
      <c r="H1823" s="6"/>
      <c r="I1823" s="6"/>
      <c r="J1823" s="6"/>
      <c r="K1823" s="84"/>
      <c r="L1823" s="84"/>
      <c r="M1823" s="6" t="str">
        <f>IF(OR(ISBLANK($K1823),ISBLANK($L1823)),"",IF(NETWORKDAYS($K1823,$K1823,Listas!$H$2:$H$111)=0,"Error fecha inicial",IF(NETWORKDAYS($L1823,$L1823,Listas!$H$2:$H$111)=0,"Error fecha final",IF(OR(HOUR($K1823)&lt;Listas!$F$2,AND(HOUR($K1823)&gt;Listas!$F$3,HOUR($K1823)&lt;Listas!$F$4),HOUR($K1823)&gt;Listas!$F$5),"Error hora, fecha inicial",IF(OR(HOUR($L1823)&lt;Listas!$F$2,AND(HOUR($L1823)&gt;Listas!$F$3,HOUR($L1823)&lt;Listas!$F$4),HOUR($L1823)&gt;Listas!$F$5),"Error hora, fecha final",IF(AND($L1823-$K1823&gt;0,$L1823-$K1823&lt;=0.42),(IF(AND(AND(HOUR($K1823)&gt;=Listas!$F$2,HOUR($K1823)&lt;=Listas!$F$3),AND(HOUR($L1823)&gt;=Listas!$F$2,HOUR($L1823)&lt;=Listas!$F$3)),(HOUR($L1823)-HOUR($K1823)),IF(AND(AND(HOUR($K1823)&gt;=Listas!$F$4,HOUR($K1823)&lt;=Listas!$F$5),AND(HOUR($L1823)&gt;=Listas!$F$4,HOUR($L1823)&lt;=Listas!$F$5)),(HOUR($L1823)-HOUR($K1823)),IF(AND(AND(HOUR($K1823)&gt;=Listas!$F$2,HOUR($K1823)&lt;=Listas!$F$3),AND(HOUR($L1823)&gt;=Listas!$F$4,HOUR($L1823)&lt;=Listas!$F$5)),((Listas!$F$3-HOUR($K1823)))+((HOUR($L1823)-Listas!$F$4)),0)))),IF(AND($L1823-$K1823&gt;0.42,$L1823-$K1823&lt;=1.42),(IF(AND(HOUR($K1823)&gt;=Listas!$F$2,HOUR($K1823)&lt;=Listas!$F$3),(Listas!$F$3-HOUR($K1823)+4),IF(AND(HOUR($K1823)&gt;=Listas!$F$4,HOUR($K1823)&lt;=Listas!$F$5),(Listas!$F$5-HOUR($K1823)),0))+IF(AND(HOUR($L1823)&gt;=Listas!$F$2,HOUR($L1823)&lt;=Listas!$F$3),(HOUR($L1823)-Listas!$F$2),IF(AND(HOUR($L1823)&gt;=Listas!$F$4,HOUR($L1823)&lt;=Listas!$F$5),(HOUR($L1823)-Listas!$F$4+4),0))),IF(($L1823-$K1823&gt;1.42),(IF(AND(HOUR($K1823)&gt;=Listas!$F$2,HOUR($K1823)&lt;=Listas!$F$3),(Listas!$F$3-HOUR($K1823)+4)+IF(AND(HOUR($L1823)&gt;=Listas!$F$2,HOUR($L1823)&lt;=Listas!$F$3),(HOUR($L1823)-Listas!$F$2)+NETWORKDAYS($K1823+1,$L1823-1,Listas!$H$2:$H$112)*Listas!$F$6,IF(AND(HOUR($L1823)&gt;=Listas!$F$4,HOUR($L1823)&lt;=Listas!$F$5),(HOUR($L1823)-Listas!$F$4+4)+NETWORKDAYS($K1823+1,$L1823-1,Listas!$H$2:$H$111)*Listas!$F$6,0)),IF(AND(HOUR($K1823)&gt;=Listas!$F$4,HOUR($K1823)&lt;=Listas!$F$5),(Listas!$F$5-HOUR($K1823))+IF(AND(HOUR($L1823)&gt;=Listas!$F$2,HOUR($L1823)&lt;=Listas!$F$3),(HOUR($L1823)-Listas!$F$2)+NETWORKDAYS($K1823+1,$L1823-1,Listas!$H$2:$H$111)*Listas!$F$6,(HOUR($L1823)-Listas!$F$4+4)+NETWORKDAYS($K1823+1,$L1823-1,Listas!$H$2:$H$111)*Listas!$F$6)))),IF(($L1823-$K1823)&lt;0,"Fecha inicial mayor a fecha final",0)))))))))</f>
        <v/>
      </c>
      <c r="N1823" s="6" t="str">
        <f t="shared" si="1"/>
        <v/>
      </c>
      <c r="O1823" s="6"/>
      <c r="P1823" s="6"/>
      <c r="Q1823" s="6" t="b">
        <v>0</v>
      </c>
      <c r="R1823" s="6" t="str">
        <f t="shared" si="11"/>
        <v/>
      </c>
      <c r="S1823" s="6"/>
    </row>
    <row r="1824">
      <c r="A1824" s="6"/>
      <c r="B1824" s="6"/>
      <c r="C1824" s="6"/>
      <c r="D1824" s="6"/>
      <c r="E1824" s="6"/>
      <c r="F1824" s="6"/>
      <c r="G1824" s="6"/>
      <c r="H1824" s="6"/>
      <c r="I1824" s="6"/>
      <c r="J1824" s="6"/>
      <c r="K1824" s="84"/>
      <c r="L1824" s="84"/>
      <c r="M1824" s="6" t="str">
        <f>IF(OR(ISBLANK($K1824),ISBLANK($L1824)),"",IF(NETWORKDAYS($K1824,$K1824,Listas!$H$2:$H$111)=0,"Error fecha inicial",IF(NETWORKDAYS($L1824,$L1824,Listas!$H$2:$H$111)=0,"Error fecha final",IF(OR(HOUR($K1824)&lt;Listas!$F$2,AND(HOUR($K1824)&gt;Listas!$F$3,HOUR($K1824)&lt;Listas!$F$4),HOUR($K1824)&gt;Listas!$F$5),"Error hora, fecha inicial",IF(OR(HOUR($L1824)&lt;Listas!$F$2,AND(HOUR($L1824)&gt;Listas!$F$3,HOUR($L1824)&lt;Listas!$F$4),HOUR($L1824)&gt;Listas!$F$5),"Error hora, fecha final",IF(AND($L1824-$K1824&gt;0,$L1824-$K1824&lt;=0.42),(IF(AND(AND(HOUR($K1824)&gt;=Listas!$F$2,HOUR($K1824)&lt;=Listas!$F$3),AND(HOUR($L1824)&gt;=Listas!$F$2,HOUR($L1824)&lt;=Listas!$F$3)),(HOUR($L1824)-HOUR($K1824)),IF(AND(AND(HOUR($K1824)&gt;=Listas!$F$4,HOUR($K1824)&lt;=Listas!$F$5),AND(HOUR($L1824)&gt;=Listas!$F$4,HOUR($L1824)&lt;=Listas!$F$5)),(HOUR($L1824)-HOUR($K1824)),IF(AND(AND(HOUR($K1824)&gt;=Listas!$F$2,HOUR($K1824)&lt;=Listas!$F$3),AND(HOUR($L1824)&gt;=Listas!$F$4,HOUR($L1824)&lt;=Listas!$F$5)),((Listas!$F$3-HOUR($K1824)))+((HOUR($L1824)-Listas!$F$4)),0)))),IF(AND($L1824-$K1824&gt;0.42,$L1824-$K1824&lt;=1.42),(IF(AND(HOUR($K1824)&gt;=Listas!$F$2,HOUR($K1824)&lt;=Listas!$F$3),(Listas!$F$3-HOUR($K1824)+4),IF(AND(HOUR($K1824)&gt;=Listas!$F$4,HOUR($K1824)&lt;=Listas!$F$5),(Listas!$F$5-HOUR($K1824)),0))+IF(AND(HOUR($L1824)&gt;=Listas!$F$2,HOUR($L1824)&lt;=Listas!$F$3),(HOUR($L1824)-Listas!$F$2),IF(AND(HOUR($L1824)&gt;=Listas!$F$4,HOUR($L1824)&lt;=Listas!$F$5),(HOUR($L1824)-Listas!$F$4+4),0))),IF(($L1824-$K1824&gt;1.42),(IF(AND(HOUR($K1824)&gt;=Listas!$F$2,HOUR($K1824)&lt;=Listas!$F$3),(Listas!$F$3-HOUR($K1824)+4)+IF(AND(HOUR($L1824)&gt;=Listas!$F$2,HOUR($L1824)&lt;=Listas!$F$3),(HOUR($L1824)-Listas!$F$2)+NETWORKDAYS($K1824+1,$L1824-1,Listas!$H$2:$H$112)*Listas!$F$6,IF(AND(HOUR($L1824)&gt;=Listas!$F$4,HOUR($L1824)&lt;=Listas!$F$5),(HOUR($L1824)-Listas!$F$4+4)+NETWORKDAYS($K1824+1,$L1824-1,Listas!$H$2:$H$111)*Listas!$F$6,0)),IF(AND(HOUR($K1824)&gt;=Listas!$F$4,HOUR($K1824)&lt;=Listas!$F$5),(Listas!$F$5-HOUR($K1824))+IF(AND(HOUR($L1824)&gt;=Listas!$F$2,HOUR($L1824)&lt;=Listas!$F$3),(HOUR($L1824)-Listas!$F$2)+NETWORKDAYS($K1824+1,$L1824-1,Listas!$H$2:$H$111)*Listas!$F$6,(HOUR($L1824)-Listas!$F$4+4)+NETWORKDAYS($K1824+1,$L1824-1,Listas!$H$2:$H$111)*Listas!$F$6)))),IF(($L1824-$K1824)&lt;0,"Fecha inicial mayor a fecha final",0)))))))))</f>
        <v/>
      </c>
      <c r="N1824" s="6" t="str">
        <f t="shared" si="1"/>
        <v/>
      </c>
      <c r="O1824" s="6"/>
      <c r="P1824" s="6"/>
      <c r="Q1824" s="6" t="b">
        <v>0</v>
      </c>
      <c r="R1824" s="6" t="str">
        <f t="shared" si="11"/>
        <v/>
      </c>
      <c r="S1824" s="6"/>
    </row>
    <row r="1825">
      <c r="A1825" s="6"/>
      <c r="B1825" s="6"/>
      <c r="C1825" s="6"/>
      <c r="D1825" s="6"/>
      <c r="E1825" s="6"/>
      <c r="F1825" s="6"/>
      <c r="G1825" s="6"/>
      <c r="H1825" s="6"/>
      <c r="I1825" s="6"/>
      <c r="J1825" s="6"/>
      <c r="K1825" s="84"/>
      <c r="L1825" s="84"/>
      <c r="M1825" s="6" t="str">
        <f>IF(OR(ISBLANK($K1825),ISBLANK($L1825)),"",IF(NETWORKDAYS($K1825,$K1825,Listas!$H$2:$H$111)=0,"Error fecha inicial",IF(NETWORKDAYS($L1825,$L1825,Listas!$H$2:$H$111)=0,"Error fecha final",IF(OR(HOUR($K1825)&lt;Listas!$F$2,AND(HOUR($K1825)&gt;Listas!$F$3,HOUR($K1825)&lt;Listas!$F$4),HOUR($K1825)&gt;Listas!$F$5),"Error hora, fecha inicial",IF(OR(HOUR($L1825)&lt;Listas!$F$2,AND(HOUR($L1825)&gt;Listas!$F$3,HOUR($L1825)&lt;Listas!$F$4),HOUR($L1825)&gt;Listas!$F$5),"Error hora, fecha final",IF(AND($L1825-$K1825&gt;0,$L1825-$K1825&lt;=0.42),(IF(AND(AND(HOUR($K1825)&gt;=Listas!$F$2,HOUR($K1825)&lt;=Listas!$F$3),AND(HOUR($L1825)&gt;=Listas!$F$2,HOUR($L1825)&lt;=Listas!$F$3)),(HOUR($L1825)-HOUR($K1825)),IF(AND(AND(HOUR($K1825)&gt;=Listas!$F$4,HOUR($K1825)&lt;=Listas!$F$5),AND(HOUR($L1825)&gt;=Listas!$F$4,HOUR($L1825)&lt;=Listas!$F$5)),(HOUR($L1825)-HOUR($K1825)),IF(AND(AND(HOUR($K1825)&gt;=Listas!$F$2,HOUR($K1825)&lt;=Listas!$F$3),AND(HOUR($L1825)&gt;=Listas!$F$4,HOUR($L1825)&lt;=Listas!$F$5)),((Listas!$F$3-HOUR($K1825)))+((HOUR($L1825)-Listas!$F$4)),0)))),IF(AND($L1825-$K1825&gt;0.42,$L1825-$K1825&lt;=1.42),(IF(AND(HOUR($K1825)&gt;=Listas!$F$2,HOUR($K1825)&lt;=Listas!$F$3),(Listas!$F$3-HOUR($K1825)+4),IF(AND(HOUR($K1825)&gt;=Listas!$F$4,HOUR($K1825)&lt;=Listas!$F$5),(Listas!$F$5-HOUR($K1825)),0))+IF(AND(HOUR($L1825)&gt;=Listas!$F$2,HOUR($L1825)&lt;=Listas!$F$3),(HOUR($L1825)-Listas!$F$2),IF(AND(HOUR($L1825)&gt;=Listas!$F$4,HOUR($L1825)&lt;=Listas!$F$5),(HOUR($L1825)-Listas!$F$4+4),0))),IF(($L1825-$K1825&gt;1.42),(IF(AND(HOUR($K1825)&gt;=Listas!$F$2,HOUR($K1825)&lt;=Listas!$F$3),(Listas!$F$3-HOUR($K1825)+4)+IF(AND(HOUR($L1825)&gt;=Listas!$F$2,HOUR($L1825)&lt;=Listas!$F$3),(HOUR($L1825)-Listas!$F$2)+NETWORKDAYS($K1825+1,$L1825-1,Listas!$H$2:$H$112)*Listas!$F$6,IF(AND(HOUR($L1825)&gt;=Listas!$F$4,HOUR($L1825)&lt;=Listas!$F$5),(HOUR($L1825)-Listas!$F$4+4)+NETWORKDAYS($K1825+1,$L1825-1,Listas!$H$2:$H$111)*Listas!$F$6,0)),IF(AND(HOUR($K1825)&gt;=Listas!$F$4,HOUR($K1825)&lt;=Listas!$F$5),(Listas!$F$5-HOUR($K1825))+IF(AND(HOUR($L1825)&gt;=Listas!$F$2,HOUR($L1825)&lt;=Listas!$F$3),(HOUR($L1825)-Listas!$F$2)+NETWORKDAYS($K1825+1,$L1825-1,Listas!$H$2:$H$111)*Listas!$F$6,(HOUR($L1825)-Listas!$F$4+4)+NETWORKDAYS($K1825+1,$L1825-1,Listas!$H$2:$H$111)*Listas!$F$6)))),IF(($L1825-$K1825)&lt;0,"Fecha inicial mayor a fecha final",0)))))))))</f>
        <v/>
      </c>
      <c r="N1825" s="6" t="str">
        <f t="shared" si="1"/>
        <v/>
      </c>
      <c r="O1825" s="6"/>
      <c r="P1825" s="6"/>
      <c r="Q1825" s="6" t="b">
        <v>0</v>
      </c>
      <c r="R1825" s="6" t="str">
        <f t="shared" si="11"/>
        <v/>
      </c>
      <c r="S1825" s="6"/>
    </row>
    <row r="1826">
      <c r="A1826" s="6"/>
      <c r="B1826" s="6"/>
      <c r="C1826" s="6"/>
      <c r="D1826" s="6"/>
      <c r="E1826" s="6"/>
      <c r="F1826" s="6"/>
      <c r="G1826" s="6"/>
      <c r="H1826" s="6"/>
      <c r="I1826" s="6"/>
      <c r="J1826" s="6"/>
      <c r="K1826" s="84"/>
      <c r="L1826" s="84"/>
      <c r="M1826" s="6" t="str">
        <f>IF(OR(ISBLANK($K1826),ISBLANK($L1826)),"",IF(NETWORKDAYS($K1826,$K1826,Listas!$H$2:$H$111)=0,"Error fecha inicial",IF(NETWORKDAYS($L1826,$L1826,Listas!$H$2:$H$111)=0,"Error fecha final",IF(OR(HOUR($K1826)&lt;Listas!$F$2,AND(HOUR($K1826)&gt;Listas!$F$3,HOUR($K1826)&lt;Listas!$F$4),HOUR($K1826)&gt;Listas!$F$5),"Error hora, fecha inicial",IF(OR(HOUR($L1826)&lt;Listas!$F$2,AND(HOUR($L1826)&gt;Listas!$F$3,HOUR($L1826)&lt;Listas!$F$4),HOUR($L1826)&gt;Listas!$F$5),"Error hora, fecha final",IF(AND($L1826-$K1826&gt;0,$L1826-$K1826&lt;=0.42),(IF(AND(AND(HOUR($K1826)&gt;=Listas!$F$2,HOUR($K1826)&lt;=Listas!$F$3),AND(HOUR($L1826)&gt;=Listas!$F$2,HOUR($L1826)&lt;=Listas!$F$3)),(HOUR($L1826)-HOUR($K1826)),IF(AND(AND(HOUR($K1826)&gt;=Listas!$F$4,HOUR($K1826)&lt;=Listas!$F$5),AND(HOUR($L1826)&gt;=Listas!$F$4,HOUR($L1826)&lt;=Listas!$F$5)),(HOUR($L1826)-HOUR($K1826)),IF(AND(AND(HOUR($K1826)&gt;=Listas!$F$2,HOUR($K1826)&lt;=Listas!$F$3),AND(HOUR($L1826)&gt;=Listas!$F$4,HOUR($L1826)&lt;=Listas!$F$5)),((Listas!$F$3-HOUR($K1826)))+((HOUR($L1826)-Listas!$F$4)),0)))),IF(AND($L1826-$K1826&gt;0.42,$L1826-$K1826&lt;=1.42),(IF(AND(HOUR($K1826)&gt;=Listas!$F$2,HOUR($K1826)&lt;=Listas!$F$3),(Listas!$F$3-HOUR($K1826)+4),IF(AND(HOUR($K1826)&gt;=Listas!$F$4,HOUR($K1826)&lt;=Listas!$F$5),(Listas!$F$5-HOUR($K1826)),0))+IF(AND(HOUR($L1826)&gt;=Listas!$F$2,HOUR($L1826)&lt;=Listas!$F$3),(HOUR($L1826)-Listas!$F$2),IF(AND(HOUR($L1826)&gt;=Listas!$F$4,HOUR($L1826)&lt;=Listas!$F$5),(HOUR($L1826)-Listas!$F$4+4),0))),IF(($L1826-$K1826&gt;1.42),(IF(AND(HOUR($K1826)&gt;=Listas!$F$2,HOUR($K1826)&lt;=Listas!$F$3),(Listas!$F$3-HOUR($K1826)+4)+IF(AND(HOUR($L1826)&gt;=Listas!$F$2,HOUR($L1826)&lt;=Listas!$F$3),(HOUR($L1826)-Listas!$F$2)+NETWORKDAYS($K1826+1,$L1826-1,Listas!$H$2:$H$112)*Listas!$F$6,IF(AND(HOUR($L1826)&gt;=Listas!$F$4,HOUR($L1826)&lt;=Listas!$F$5),(HOUR($L1826)-Listas!$F$4+4)+NETWORKDAYS($K1826+1,$L1826-1,Listas!$H$2:$H$111)*Listas!$F$6,0)),IF(AND(HOUR($K1826)&gt;=Listas!$F$4,HOUR($K1826)&lt;=Listas!$F$5),(Listas!$F$5-HOUR($K1826))+IF(AND(HOUR($L1826)&gt;=Listas!$F$2,HOUR($L1826)&lt;=Listas!$F$3),(HOUR($L1826)-Listas!$F$2)+NETWORKDAYS($K1826+1,$L1826-1,Listas!$H$2:$H$111)*Listas!$F$6,(HOUR($L1826)-Listas!$F$4+4)+NETWORKDAYS($K1826+1,$L1826-1,Listas!$H$2:$H$111)*Listas!$F$6)))),IF(($L1826-$K1826)&lt;0,"Fecha inicial mayor a fecha final",0)))))))))</f>
        <v/>
      </c>
      <c r="N1826" s="6" t="str">
        <f t="shared" si="1"/>
        <v/>
      </c>
      <c r="O1826" s="6"/>
      <c r="P1826" s="6"/>
      <c r="Q1826" s="6" t="b">
        <v>0</v>
      </c>
      <c r="R1826" s="6" t="str">
        <f t="shared" si="11"/>
        <v/>
      </c>
      <c r="S1826" s="6"/>
    </row>
    <row r="1827">
      <c r="A1827" s="6"/>
      <c r="B1827" s="6"/>
      <c r="C1827" s="6"/>
      <c r="D1827" s="6"/>
      <c r="E1827" s="6"/>
      <c r="F1827" s="6"/>
      <c r="G1827" s="6"/>
      <c r="H1827" s="6"/>
      <c r="I1827" s="6"/>
      <c r="J1827" s="6"/>
      <c r="K1827" s="84"/>
      <c r="L1827" s="84"/>
      <c r="M1827" s="6" t="str">
        <f>IF(OR(ISBLANK($K1827),ISBLANK($L1827)),"",IF(NETWORKDAYS($K1827,$K1827,Listas!$H$2:$H$111)=0,"Error fecha inicial",IF(NETWORKDAYS($L1827,$L1827,Listas!$H$2:$H$111)=0,"Error fecha final",IF(OR(HOUR($K1827)&lt;Listas!$F$2,AND(HOUR($K1827)&gt;Listas!$F$3,HOUR($K1827)&lt;Listas!$F$4),HOUR($K1827)&gt;Listas!$F$5),"Error hora, fecha inicial",IF(OR(HOUR($L1827)&lt;Listas!$F$2,AND(HOUR($L1827)&gt;Listas!$F$3,HOUR($L1827)&lt;Listas!$F$4),HOUR($L1827)&gt;Listas!$F$5),"Error hora, fecha final",IF(AND($L1827-$K1827&gt;0,$L1827-$K1827&lt;=0.42),(IF(AND(AND(HOUR($K1827)&gt;=Listas!$F$2,HOUR($K1827)&lt;=Listas!$F$3),AND(HOUR($L1827)&gt;=Listas!$F$2,HOUR($L1827)&lt;=Listas!$F$3)),(HOUR($L1827)-HOUR($K1827)),IF(AND(AND(HOUR($K1827)&gt;=Listas!$F$4,HOUR($K1827)&lt;=Listas!$F$5),AND(HOUR($L1827)&gt;=Listas!$F$4,HOUR($L1827)&lt;=Listas!$F$5)),(HOUR($L1827)-HOUR($K1827)),IF(AND(AND(HOUR($K1827)&gt;=Listas!$F$2,HOUR($K1827)&lt;=Listas!$F$3),AND(HOUR($L1827)&gt;=Listas!$F$4,HOUR($L1827)&lt;=Listas!$F$5)),((Listas!$F$3-HOUR($K1827)))+((HOUR($L1827)-Listas!$F$4)),0)))),IF(AND($L1827-$K1827&gt;0.42,$L1827-$K1827&lt;=1.42),(IF(AND(HOUR($K1827)&gt;=Listas!$F$2,HOUR($K1827)&lt;=Listas!$F$3),(Listas!$F$3-HOUR($K1827)+4),IF(AND(HOUR($K1827)&gt;=Listas!$F$4,HOUR($K1827)&lt;=Listas!$F$5),(Listas!$F$5-HOUR($K1827)),0))+IF(AND(HOUR($L1827)&gt;=Listas!$F$2,HOUR($L1827)&lt;=Listas!$F$3),(HOUR($L1827)-Listas!$F$2),IF(AND(HOUR($L1827)&gt;=Listas!$F$4,HOUR($L1827)&lt;=Listas!$F$5),(HOUR($L1827)-Listas!$F$4+4),0))),IF(($L1827-$K1827&gt;1.42),(IF(AND(HOUR($K1827)&gt;=Listas!$F$2,HOUR($K1827)&lt;=Listas!$F$3),(Listas!$F$3-HOUR($K1827)+4)+IF(AND(HOUR($L1827)&gt;=Listas!$F$2,HOUR($L1827)&lt;=Listas!$F$3),(HOUR($L1827)-Listas!$F$2)+NETWORKDAYS($K1827+1,$L1827-1,Listas!$H$2:$H$112)*Listas!$F$6,IF(AND(HOUR($L1827)&gt;=Listas!$F$4,HOUR($L1827)&lt;=Listas!$F$5),(HOUR($L1827)-Listas!$F$4+4)+NETWORKDAYS($K1827+1,$L1827-1,Listas!$H$2:$H$111)*Listas!$F$6,0)),IF(AND(HOUR($K1827)&gt;=Listas!$F$4,HOUR($K1827)&lt;=Listas!$F$5),(Listas!$F$5-HOUR($K1827))+IF(AND(HOUR($L1827)&gt;=Listas!$F$2,HOUR($L1827)&lt;=Listas!$F$3),(HOUR($L1827)-Listas!$F$2)+NETWORKDAYS($K1827+1,$L1827-1,Listas!$H$2:$H$111)*Listas!$F$6,(HOUR($L1827)-Listas!$F$4+4)+NETWORKDAYS($K1827+1,$L1827-1,Listas!$H$2:$H$111)*Listas!$F$6)))),IF(($L1827-$K1827)&lt;0,"Fecha inicial mayor a fecha final",0)))))))))</f>
        <v/>
      </c>
      <c r="N1827" s="6" t="str">
        <f t="shared" si="1"/>
        <v/>
      </c>
      <c r="O1827" s="6"/>
      <c r="P1827" s="6"/>
      <c r="Q1827" s="6" t="b">
        <v>0</v>
      </c>
      <c r="R1827" s="6" t="str">
        <f t="shared" si="11"/>
        <v/>
      </c>
      <c r="S1827" s="6"/>
    </row>
    <row r="1828">
      <c r="A1828" s="6"/>
      <c r="B1828" s="6"/>
      <c r="C1828" s="6"/>
      <c r="D1828" s="6"/>
      <c r="E1828" s="6"/>
      <c r="F1828" s="6"/>
      <c r="G1828" s="6"/>
      <c r="H1828" s="6"/>
      <c r="I1828" s="6"/>
      <c r="J1828" s="6"/>
      <c r="K1828" s="84"/>
      <c r="L1828" s="84"/>
      <c r="M1828" s="6" t="str">
        <f>IF(OR(ISBLANK($K1828),ISBLANK($L1828)),"",IF(NETWORKDAYS($K1828,$K1828,Listas!$H$2:$H$111)=0,"Error fecha inicial",IF(NETWORKDAYS($L1828,$L1828,Listas!$H$2:$H$111)=0,"Error fecha final",IF(OR(HOUR($K1828)&lt;Listas!$F$2,AND(HOUR($K1828)&gt;Listas!$F$3,HOUR($K1828)&lt;Listas!$F$4),HOUR($K1828)&gt;Listas!$F$5),"Error hora, fecha inicial",IF(OR(HOUR($L1828)&lt;Listas!$F$2,AND(HOUR($L1828)&gt;Listas!$F$3,HOUR($L1828)&lt;Listas!$F$4),HOUR($L1828)&gt;Listas!$F$5),"Error hora, fecha final",IF(AND($L1828-$K1828&gt;0,$L1828-$K1828&lt;=0.42),(IF(AND(AND(HOUR($K1828)&gt;=Listas!$F$2,HOUR($K1828)&lt;=Listas!$F$3),AND(HOUR($L1828)&gt;=Listas!$F$2,HOUR($L1828)&lt;=Listas!$F$3)),(HOUR($L1828)-HOUR($K1828)),IF(AND(AND(HOUR($K1828)&gt;=Listas!$F$4,HOUR($K1828)&lt;=Listas!$F$5),AND(HOUR($L1828)&gt;=Listas!$F$4,HOUR($L1828)&lt;=Listas!$F$5)),(HOUR($L1828)-HOUR($K1828)),IF(AND(AND(HOUR($K1828)&gt;=Listas!$F$2,HOUR($K1828)&lt;=Listas!$F$3),AND(HOUR($L1828)&gt;=Listas!$F$4,HOUR($L1828)&lt;=Listas!$F$5)),((Listas!$F$3-HOUR($K1828)))+((HOUR($L1828)-Listas!$F$4)),0)))),IF(AND($L1828-$K1828&gt;0.42,$L1828-$K1828&lt;=1.42),(IF(AND(HOUR($K1828)&gt;=Listas!$F$2,HOUR($K1828)&lt;=Listas!$F$3),(Listas!$F$3-HOUR($K1828)+4),IF(AND(HOUR($K1828)&gt;=Listas!$F$4,HOUR($K1828)&lt;=Listas!$F$5),(Listas!$F$5-HOUR($K1828)),0))+IF(AND(HOUR($L1828)&gt;=Listas!$F$2,HOUR($L1828)&lt;=Listas!$F$3),(HOUR($L1828)-Listas!$F$2),IF(AND(HOUR($L1828)&gt;=Listas!$F$4,HOUR($L1828)&lt;=Listas!$F$5),(HOUR($L1828)-Listas!$F$4+4),0))),IF(($L1828-$K1828&gt;1.42),(IF(AND(HOUR($K1828)&gt;=Listas!$F$2,HOUR($K1828)&lt;=Listas!$F$3),(Listas!$F$3-HOUR($K1828)+4)+IF(AND(HOUR($L1828)&gt;=Listas!$F$2,HOUR($L1828)&lt;=Listas!$F$3),(HOUR($L1828)-Listas!$F$2)+NETWORKDAYS($K1828+1,$L1828-1,Listas!$H$2:$H$112)*Listas!$F$6,IF(AND(HOUR($L1828)&gt;=Listas!$F$4,HOUR($L1828)&lt;=Listas!$F$5),(HOUR($L1828)-Listas!$F$4+4)+NETWORKDAYS($K1828+1,$L1828-1,Listas!$H$2:$H$111)*Listas!$F$6,0)),IF(AND(HOUR($K1828)&gt;=Listas!$F$4,HOUR($K1828)&lt;=Listas!$F$5),(Listas!$F$5-HOUR($K1828))+IF(AND(HOUR($L1828)&gt;=Listas!$F$2,HOUR($L1828)&lt;=Listas!$F$3),(HOUR($L1828)-Listas!$F$2)+NETWORKDAYS($K1828+1,$L1828-1,Listas!$H$2:$H$111)*Listas!$F$6,(HOUR($L1828)-Listas!$F$4+4)+NETWORKDAYS($K1828+1,$L1828-1,Listas!$H$2:$H$111)*Listas!$F$6)))),IF(($L1828-$K1828)&lt;0,"Fecha inicial mayor a fecha final",0)))))))))</f>
        <v/>
      </c>
      <c r="N1828" s="6" t="str">
        <f t="shared" si="1"/>
        <v/>
      </c>
      <c r="O1828" s="6"/>
      <c r="P1828" s="6"/>
      <c r="Q1828" s="6" t="b">
        <v>0</v>
      </c>
      <c r="R1828" s="6" t="str">
        <f t="shared" si="11"/>
        <v/>
      </c>
      <c r="S1828" s="6"/>
    </row>
    <row r="1829">
      <c r="A1829" s="6"/>
      <c r="B1829" s="6"/>
      <c r="C1829" s="6"/>
      <c r="D1829" s="6"/>
      <c r="E1829" s="6"/>
      <c r="F1829" s="6"/>
      <c r="G1829" s="6"/>
      <c r="H1829" s="6"/>
      <c r="I1829" s="6"/>
      <c r="J1829" s="6"/>
      <c r="K1829" s="84"/>
      <c r="L1829" s="84"/>
      <c r="M1829" s="6" t="str">
        <f>IF(OR(ISBLANK($K1829),ISBLANK($L1829)),"",IF(NETWORKDAYS($K1829,$K1829,Listas!$H$2:$H$111)=0,"Error fecha inicial",IF(NETWORKDAYS($L1829,$L1829,Listas!$H$2:$H$111)=0,"Error fecha final",IF(OR(HOUR($K1829)&lt;Listas!$F$2,AND(HOUR($K1829)&gt;Listas!$F$3,HOUR($K1829)&lt;Listas!$F$4),HOUR($K1829)&gt;Listas!$F$5),"Error hora, fecha inicial",IF(OR(HOUR($L1829)&lt;Listas!$F$2,AND(HOUR($L1829)&gt;Listas!$F$3,HOUR($L1829)&lt;Listas!$F$4),HOUR($L1829)&gt;Listas!$F$5),"Error hora, fecha final",IF(AND($L1829-$K1829&gt;0,$L1829-$K1829&lt;=0.42),(IF(AND(AND(HOUR($K1829)&gt;=Listas!$F$2,HOUR($K1829)&lt;=Listas!$F$3),AND(HOUR($L1829)&gt;=Listas!$F$2,HOUR($L1829)&lt;=Listas!$F$3)),(HOUR($L1829)-HOUR($K1829)),IF(AND(AND(HOUR($K1829)&gt;=Listas!$F$4,HOUR($K1829)&lt;=Listas!$F$5),AND(HOUR($L1829)&gt;=Listas!$F$4,HOUR($L1829)&lt;=Listas!$F$5)),(HOUR($L1829)-HOUR($K1829)),IF(AND(AND(HOUR($K1829)&gt;=Listas!$F$2,HOUR($K1829)&lt;=Listas!$F$3),AND(HOUR($L1829)&gt;=Listas!$F$4,HOUR($L1829)&lt;=Listas!$F$5)),((Listas!$F$3-HOUR($K1829)))+((HOUR($L1829)-Listas!$F$4)),0)))),IF(AND($L1829-$K1829&gt;0.42,$L1829-$K1829&lt;=1.42),(IF(AND(HOUR($K1829)&gt;=Listas!$F$2,HOUR($K1829)&lt;=Listas!$F$3),(Listas!$F$3-HOUR($K1829)+4),IF(AND(HOUR($K1829)&gt;=Listas!$F$4,HOUR($K1829)&lt;=Listas!$F$5),(Listas!$F$5-HOUR($K1829)),0))+IF(AND(HOUR($L1829)&gt;=Listas!$F$2,HOUR($L1829)&lt;=Listas!$F$3),(HOUR($L1829)-Listas!$F$2),IF(AND(HOUR($L1829)&gt;=Listas!$F$4,HOUR($L1829)&lt;=Listas!$F$5),(HOUR($L1829)-Listas!$F$4+4),0))),IF(($L1829-$K1829&gt;1.42),(IF(AND(HOUR($K1829)&gt;=Listas!$F$2,HOUR($K1829)&lt;=Listas!$F$3),(Listas!$F$3-HOUR($K1829)+4)+IF(AND(HOUR($L1829)&gt;=Listas!$F$2,HOUR($L1829)&lt;=Listas!$F$3),(HOUR($L1829)-Listas!$F$2)+NETWORKDAYS($K1829+1,$L1829-1,Listas!$H$2:$H$112)*Listas!$F$6,IF(AND(HOUR($L1829)&gt;=Listas!$F$4,HOUR($L1829)&lt;=Listas!$F$5),(HOUR($L1829)-Listas!$F$4+4)+NETWORKDAYS($K1829+1,$L1829-1,Listas!$H$2:$H$111)*Listas!$F$6,0)),IF(AND(HOUR($K1829)&gt;=Listas!$F$4,HOUR($K1829)&lt;=Listas!$F$5),(Listas!$F$5-HOUR($K1829))+IF(AND(HOUR($L1829)&gt;=Listas!$F$2,HOUR($L1829)&lt;=Listas!$F$3),(HOUR($L1829)-Listas!$F$2)+NETWORKDAYS($K1829+1,$L1829-1,Listas!$H$2:$H$111)*Listas!$F$6,(HOUR($L1829)-Listas!$F$4+4)+NETWORKDAYS($K1829+1,$L1829-1,Listas!$H$2:$H$111)*Listas!$F$6)))),IF(($L1829-$K1829)&lt;0,"Fecha inicial mayor a fecha final",0)))))))))</f>
        <v/>
      </c>
      <c r="N1829" s="6" t="str">
        <f t="shared" si="1"/>
        <v/>
      </c>
      <c r="O1829" s="6"/>
      <c r="P1829" s="6"/>
      <c r="Q1829" s="6" t="b">
        <v>0</v>
      </c>
      <c r="R1829" s="6" t="str">
        <f t="shared" si="11"/>
        <v/>
      </c>
      <c r="S1829" s="6"/>
    </row>
    <row r="1830">
      <c r="A1830" s="6"/>
      <c r="B1830" s="6"/>
      <c r="C1830" s="6"/>
      <c r="D1830" s="6"/>
      <c r="E1830" s="6"/>
      <c r="F1830" s="6"/>
      <c r="G1830" s="6"/>
      <c r="H1830" s="6"/>
      <c r="I1830" s="6"/>
      <c r="J1830" s="6"/>
      <c r="K1830" s="84"/>
      <c r="L1830" s="84"/>
      <c r="M1830" s="6" t="str">
        <f>IF(OR(ISBLANK($K1830),ISBLANK($L1830)),"",IF(NETWORKDAYS($K1830,$K1830,Listas!$H$2:$H$111)=0,"Error fecha inicial",IF(NETWORKDAYS($L1830,$L1830,Listas!$H$2:$H$111)=0,"Error fecha final",IF(OR(HOUR($K1830)&lt;Listas!$F$2,AND(HOUR($K1830)&gt;Listas!$F$3,HOUR($K1830)&lt;Listas!$F$4),HOUR($K1830)&gt;Listas!$F$5),"Error hora, fecha inicial",IF(OR(HOUR($L1830)&lt;Listas!$F$2,AND(HOUR($L1830)&gt;Listas!$F$3,HOUR($L1830)&lt;Listas!$F$4),HOUR($L1830)&gt;Listas!$F$5),"Error hora, fecha final",IF(AND($L1830-$K1830&gt;0,$L1830-$K1830&lt;=0.42),(IF(AND(AND(HOUR($K1830)&gt;=Listas!$F$2,HOUR($K1830)&lt;=Listas!$F$3),AND(HOUR($L1830)&gt;=Listas!$F$2,HOUR($L1830)&lt;=Listas!$F$3)),(HOUR($L1830)-HOUR($K1830)),IF(AND(AND(HOUR($K1830)&gt;=Listas!$F$4,HOUR($K1830)&lt;=Listas!$F$5),AND(HOUR($L1830)&gt;=Listas!$F$4,HOUR($L1830)&lt;=Listas!$F$5)),(HOUR($L1830)-HOUR($K1830)),IF(AND(AND(HOUR($K1830)&gt;=Listas!$F$2,HOUR($K1830)&lt;=Listas!$F$3),AND(HOUR($L1830)&gt;=Listas!$F$4,HOUR($L1830)&lt;=Listas!$F$5)),((Listas!$F$3-HOUR($K1830)))+((HOUR($L1830)-Listas!$F$4)),0)))),IF(AND($L1830-$K1830&gt;0.42,$L1830-$K1830&lt;=1.42),(IF(AND(HOUR($K1830)&gt;=Listas!$F$2,HOUR($K1830)&lt;=Listas!$F$3),(Listas!$F$3-HOUR($K1830)+4),IF(AND(HOUR($K1830)&gt;=Listas!$F$4,HOUR($K1830)&lt;=Listas!$F$5),(Listas!$F$5-HOUR($K1830)),0))+IF(AND(HOUR($L1830)&gt;=Listas!$F$2,HOUR($L1830)&lt;=Listas!$F$3),(HOUR($L1830)-Listas!$F$2),IF(AND(HOUR($L1830)&gt;=Listas!$F$4,HOUR($L1830)&lt;=Listas!$F$5),(HOUR($L1830)-Listas!$F$4+4),0))),IF(($L1830-$K1830&gt;1.42),(IF(AND(HOUR($K1830)&gt;=Listas!$F$2,HOUR($K1830)&lt;=Listas!$F$3),(Listas!$F$3-HOUR($K1830)+4)+IF(AND(HOUR($L1830)&gt;=Listas!$F$2,HOUR($L1830)&lt;=Listas!$F$3),(HOUR($L1830)-Listas!$F$2)+NETWORKDAYS($K1830+1,$L1830-1,Listas!$H$2:$H$112)*Listas!$F$6,IF(AND(HOUR($L1830)&gt;=Listas!$F$4,HOUR($L1830)&lt;=Listas!$F$5),(HOUR($L1830)-Listas!$F$4+4)+NETWORKDAYS($K1830+1,$L1830-1,Listas!$H$2:$H$111)*Listas!$F$6,0)),IF(AND(HOUR($K1830)&gt;=Listas!$F$4,HOUR($K1830)&lt;=Listas!$F$5),(Listas!$F$5-HOUR($K1830))+IF(AND(HOUR($L1830)&gt;=Listas!$F$2,HOUR($L1830)&lt;=Listas!$F$3),(HOUR($L1830)-Listas!$F$2)+NETWORKDAYS($K1830+1,$L1830-1,Listas!$H$2:$H$111)*Listas!$F$6,(HOUR($L1830)-Listas!$F$4+4)+NETWORKDAYS($K1830+1,$L1830-1,Listas!$H$2:$H$111)*Listas!$F$6)))),IF(($L1830-$K1830)&lt;0,"Fecha inicial mayor a fecha final",0)))))))))</f>
        <v/>
      </c>
      <c r="N1830" s="6" t="str">
        <f t="shared" si="1"/>
        <v/>
      </c>
      <c r="O1830" s="6"/>
      <c r="P1830" s="6"/>
      <c r="Q1830" s="6" t="b">
        <v>0</v>
      </c>
      <c r="R1830" s="6" t="str">
        <f t="shared" si="11"/>
        <v/>
      </c>
      <c r="S1830" s="6"/>
    </row>
    <row r="1831">
      <c r="A1831" s="6"/>
      <c r="B1831" s="6"/>
      <c r="C1831" s="6"/>
      <c r="D1831" s="6"/>
      <c r="E1831" s="6"/>
      <c r="F1831" s="6"/>
      <c r="G1831" s="6"/>
      <c r="H1831" s="6"/>
      <c r="I1831" s="6"/>
      <c r="J1831" s="6"/>
      <c r="K1831" s="84"/>
      <c r="L1831" s="84"/>
      <c r="M1831" s="6" t="str">
        <f>IF(OR(ISBLANK($K1831),ISBLANK($L1831)),"",IF(NETWORKDAYS($K1831,$K1831,Listas!$H$2:$H$111)=0,"Error fecha inicial",IF(NETWORKDAYS($L1831,$L1831,Listas!$H$2:$H$111)=0,"Error fecha final",IF(OR(HOUR($K1831)&lt;Listas!$F$2,AND(HOUR($K1831)&gt;Listas!$F$3,HOUR($K1831)&lt;Listas!$F$4),HOUR($K1831)&gt;Listas!$F$5),"Error hora, fecha inicial",IF(OR(HOUR($L1831)&lt;Listas!$F$2,AND(HOUR($L1831)&gt;Listas!$F$3,HOUR($L1831)&lt;Listas!$F$4),HOUR($L1831)&gt;Listas!$F$5),"Error hora, fecha final",IF(AND($L1831-$K1831&gt;0,$L1831-$K1831&lt;=0.42),(IF(AND(AND(HOUR($K1831)&gt;=Listas!$F$2,HOUR($K1831)&lt;=Listas!$F$3),AND(HOUR($L1831)&gt;=Listas!$F$2,HOUR($L1831)&lt;=Listas!$F$3)),(HOUR($L1831)-HOUR($K1831)),IF(AND(AND(HOUR($K1831)&gt;=Listas!$F$4,HOUR($K1831)&lt;=Listas!$F$5),AND(HOUR($L1831)&gt;=Listas!$F$4,HOUR($L1831)&lt;=Listas!$F$5)),(HOUR($L1831)-HOUR($K1831)),IF(AND(AND(HOUR($K1831)&gt;=Listas!$F$2,HOUR($K1831)&lt;=Listas!$F$3),AND(HOUR($L1831)&gt;=Listas!$F$4,HOUR($L1831)&lt;=Listas!$F$5)),((Listas!$F$3-HOUR($K1831)))+((HOUR($L1831)-Listas!$F$4)),0)))),IF(AND($L1831-$K1831&gt;0.42,$L1831-$K1831&lt;=1.42),(IF(AND(HOUR($K1831)&gt;=Listas!$F$2,HOUR($K1831)&lt;=Listas!$F$3),(Listas!$F$3-HOUR($K1831)+4),IF(AND(HOUR($K1831)&gt;=Listas!$F$4,HOUR($K1831)&lt;=Listas!$F$5),(Listas!$F$5-HOUR($K1831)),0))+IF(AND(HOUR($L1831)&gt;=Listas!$F$2,HOUR($L1831)&lt;=Listas!$F$3),(HOUR($L1831)-Listas!$F$2),IF(AND(HOUR($L1831)&gt;=Listas!$F$4,HOUR($L1831)&lt;=Listas!$F$5),(HOUR($L1831)-Listas!$F$4+4),0))),IF(($L1831-$K1831&gt;1.42),(IF(AND(HOUR($K1831)&gt;=Listas!$F$2,HOUR($K1831)&lt;=Listas!$F$3),(Listas!$F$3-HOUR($K1831)+4)+IF(AND(HOUR($L1831)&gt;=Listas!$F$2,HOUR($L1831)&lt;=Listas!$F$3),(HOUR($L1831)-Listas!$F$2)+NETWORKDAYS($K1831+1,$L1831-1,Listas!$H$2:$H$112)*Listas!$F$6,IF(AND(HOUR($L1831)&gt;=Listas!$F$4,HOUR($L1831)&lt;=Listas!$F$5),(HOUR($L1831)-Listas!$F$4+4)+NETWORKDAYS($K1831+1,$L1831-1,Listas!$H$2:$H$111)*Listas!$F$6,0)),IF(AND(HOUR($K1831)&gt;=Listas!$F$4,HOUR($K1831)&lt;=Listas!$F$5),(Listas!$F$5-HOUR($K1831))+IF(AND(HOUR($L1831)&gt;=Listas!$F$2,HOUR($L1831)&lt;=Listas!$F$3),(HOUR($L1831)-Listas!$F$2)+NETWORKDAYS($K1831+1,$L1831-1,Listas!$H$2:$H$111)*Listas!$F$6,(HOUR($L1831)-Listas!$F$4+4)+NETWORKDAYS($K1831+1,$L1831-1,Listas!$H$2:$H$111)*Listas!$F$6)))),IF(($L1831-$K1831)&lt;0,"Fecha inicial mayor a fecha final",0)))))))))</f>
        <v/>
      </c>
      <c r="N1831" s="6" t="str">
        <f t="shared" si="1"/>
        <v/>
      </c>
      <c r="O1831" s="6"/>
      <c r="P1831" s="6"/>
      <c r="Q1831" s="6" t="b">
        <v>0</v>
      </c>
      <c r="R1831" s="6" t="str">
        <f t="shared" si="11"/>
        <v/>
      </c>
      <c r="S1831" s="6"/>
    </row>
    <row r="1832">
      <c r="A1832" s="6"/>
      <c r="B1832" s="6"/>
      <c r="C1832" s="6"/>
      <c r="D1832" s="6"/>
      <c r="E1832" s="6"/>
      <c r="F1832" s="6"/>
      <c r="G1832" s="6"/>
      <c r="H1832" s="6"/>
      <c r="I1832" s="6"/>
      <c r="J1832" s="6"/>
      <c r="K1832" s="84"/>
      <c r="L1832" s="84"/>
      <c r="M1832" s="6" t="str">
        <f>IF(OR(ISBLANK($K1832),ISBLANK($L1832)),"",IF(NETWORKDAYS($K1832,$K1832,Listas!$H$2:$H$111)=0,"Error fecha inicial",IF(NETWORKDAYS($L1832,$L1832,Listas!$H$2:$H$111)=0,"Error fecha final",IF(OR(HOUR($K1832)&lt;Listas!$F$2,AND(HOUR($K1832)&gt;Listas!$F$3,HOUR($K1832)&lt;Listas!$F$4),HOUR($K1832)&gt;Listas!$F$5),"Error hora, fecha inicial",IF(OR(HOUR($L1832)&lt;Listas!$F$2,AND(HOUR($L1832)&gt;Listas!$F$3,HOUR($L1832)&lt;Listas!$F$4),HOUR($L1832)&gt;Listas!$F$5),"Error hora, fecha final",IF(AND($L1832-$K1832&gt;0,$L1832-$K1832&lt;=0.42),(IF(AND(AND(HOUR($K1832)&gt;=Listas!$F$2,HOUR($K1832)&lt;=Listas!$F$3),AND(HOUR($L1832)&gt;=Listas!$F$2,HOUR($L1832)&lt;=Listas!$F$3)),(HOUR($L1832)-HOUR($K1832)),IF(AND(AND(HOUR($K1832)&gt;=Listas!$F$4,HOUR($K1832)&lt;=Listas!$F$5),AND(HOUR($L1832)&gt;=Listas!$F$4,HOUR($L1832)&lt;=Listas!$F$5)),(HOUR($L1832)-HOUR($K1832)),IF(AND(AND(HOUR($K1832)&gt;=Listas!$F$2,HOUR($K1832)&lt;=Listas!$F$3),AND(HOUR($L1832)&gt;=Listas!$F$4,HOUR($L1832)&lt;=Listas!$F$5)),((Listas!$F$3-HOUR($K1832)))+((HOUR($L1832)-Listas!$F$4)),0)))),IF(AND($L1832-$K1832&gt;0.42,$L1832-$K1832&lt;=1.42),(IF(AND(HOUR($K1832)&gt;=Listas!$F$2,HOUR($K1832)&lt;=Listas!$F$3),(Listas!$F$3-HOUR($K1832)+4),IF(AND(HOUR($K1832)&gt;=Listas!$F$4,HOUR($K1832)&lt;=Listas!$F$5),(Listas!$F$5-HOUR($K1832)),0))+IF(AND(HOUR($L1832)&gt;=Listas!$F$2,HOUR($L1832)&lt;=Listas!$F$3),(HOUR($L1832)-Listas!$F$2),IF(AND(HOUR($L1832)&gt;=Listas!$F$4,HOUR($L1832)&lt;=Listas!$F$5),(HOUR($L1832)-Listas!$F$4+4),0))),IF(($L1832-$K1832&gt;1.42),(IF(AND(HOUR($K1832)&gt;=Listas!$F$2,HOUR($K1832)&lt;=Listas!$F$3),(Listas!$F$3-HOUR($K1832)+4)+IF(AND(HOUR($L1832)&gt;=Listas!$F$2,HOUR($L1832)&lt;=Listas!$F$3),(HOUR($L1832)-Listas!$F$2)+NETWORKDAYS($K1832+1,$L1832-1,Listas!$H$2:$H$112)*Listas!$F$6,IF(AND(HOUR($L1832)&gt;=Listas!$F$4,HOUR($L1832)&lt;=Listas!$F$5),(HOUR($L1832)-Listas!$F$4+4)+NETWORKDAYS($K1832+1,$L1832-1,Listas!$H$2:$H$111)*Listas!$F$6,0)),IF(AND(HOUR($K1832)&gt;=Listas!$F$4,HOUR($K1832)&lt;=Listas!$F$5),(Listas!$F$5-HOUR($K1832))+IF(AND(HOUR($L1832)&gt;=Listas!$F$2,HOUR($L1832)&lt;=Listas!$F$3),(HOUR($L1832)-Listas!$F$2)+NETWORKDAYS($K1832+1,$L1832-1,Listas!$H$2:$H$111)*Listas!$F$6,(HOUR($L1832)-Listas!$F$4+4)+NETWORKDAYS($K1832+1,$L1832-1,Listas!$H$2:$H$111)*Listas!$F$6)))),IF(($L1832-$K1832)&lt;0,"Fecha inicial mayor a fecha final",0)))))))))</f>
        <v/>
      </c>
      <c r="N1832" s="6" t="str">
        <f t="shared" si="1"/>
        <v/>
      </c>
      <c r="O1832" s="6"/>
      <c r="P1832" s="6"/>
      <c r="Q1832" s="6" t="b">
        <v>0</v>
      </c>
      <c r="R1832" s="6" t="str">
        <f t="shared" si="11"/>
        <v/>
      </c>
      <c r="S1832" s="6"/>
    </row>
    <row r="1833">
      <c r="A1833" s="6"/>
      <c r="B1833" s="6"/>
      <c r="C1833" s="6"/>
      <c r="D1833" s="6"/>
      <c r="E1833" s="6"/>
      <c r="F1833" s="6"/>
      <c r="G1833" s="6"/>
      <c r="H1833" s="6"/>
      <c r="I1833" s="6"/>
      <c r="J1833" s="6"/>
      <c r="K1833" s="84"/>
      <c r="L1833" s="84"/>
      <c r="M1833" s="6" t="str">
        <f>IF(OR(ISBLANK($K1833),ISBLANK($L1833)),"",IF(NETWORKDAYS($K1833,$K1833,Listas!$H$2:$H$111)=0,"Error fecha inicial",IF(NETWORKDAYS($L1833,$L1833,Listas!$H$2:$H$111)=0,"Error fecha final",IF(OR(HOUR($K1833)&lt;Listas!$F$2,AND(HOUR($K1833)&gt;Listas!$F$3,HOUR($K1833)&lt;Listas!$F$4),HOUR($K1833)&gt;Listas!$F$5),"Error hora, fecha inicial",IF(OR(HOUR($L1833)&lt;Listas!$F$2,AND(HOUR($L1833)&gt;Listas!$F$3,HOUR($L1833)&lt;Listas!$F$4),HOUR($L1833)&gt;Listas!$F$5),"Error hora, fecha final",IF(AND($L1833-$K1833&gt;0,$L1833-$K1833&lt;=0.42),(IF(AND(AND(HOUR($K1833)&gt;=Listas!$F$2,HOUR($K1833)&lt;=Listas!$F$3),AND(HOUR($L1833)&gt;=Listas!$F$2,HOUR($L1833)&lt;=Listas!$F$3)),(HOUR($L1833)-HOUR($K1833)),IF(AND(AND(HOUR($K1833)&gt;=Listas!$F$4,HOUR($K1833)&lt;=Listas!$F$5),AND(HOUR($L1833)&gt;=Listas!$F$4,HOUR($L1833)&lt;=Listas!$F$5)),(HOUR($L1833)-HOUR($K1833)),IF(AND(AND(HOUR($K1833)&gt;=Listas!$F$2,HOUR($K1833)&lt;=Listas!$F$3),AND(HOUR($L1833)&gt;=Listas!$F$4,HOUR($L1833)&lt;=Listas!$F$5)),((Listas!$F$3-HOUR($K1833)))+((HOUR($L1833)-Listas!$F$4)),0)))),IF(AND($L1833-$K1833&gt;0.42,$L1833-$K1833&lt;=1.42),(IF(AND(HOUR($K1833)&gt;=Listas!$F$2,HOUR($K1833)&lt;=Listas!$F$3),(Listas!$F$3-HOUR($K1833)+4),IF(AND(HOUR($K1833)&gt;=Listas!$F$4,HOUR($K1833)&lt;=Listas!$F$5),(Listas!$F$5-HOUR($K1833)),0))+IF(AND(HOUR($L1833)&gt;=Listas!$F$2,HOUR($L1833)&lt;=Listas!$F$3),(HOUR($L1833)-Listas!$F$2),IF(AND(HOUR($L1833)&gt;=Listas!$F$4,HOUR($L1833)&lt;=Listas!$F$5),(HOUR($L1833)-Listas!$F$4+4),0))),IF(($L1833-$K1833&gt;1.42),(IF(AND(HOUR($K1833)&gt;=Listas!$F$2,HOUR($K1833)&lt;=Listas!$F$3),(Listas!$F$3-HOUR($K1833)+4)+IF(AND(HOUR($L1833)&gt;=Listas!$F$2,HOUR($L1833)&lt;=Listas!$F$3),(HOUR($L1833)-Listas!$F$2)+NETWORKDAYS($K1833+1,$L1833-1,Listas!$H$2:$H$112)*Listas!$F$6,IF(AND(HOUR($L1833)&gt;=Listas!$F$4,HOUR($L1833)&lt;=Listas!$F$5),(HOUR($L1833)-Listas!$F$4+4)+NETWORKDAYS($K1833+1,$L1833-1,Listas!$H$2:$H$111)*Listas!$F$6,0)),IF(AND(HOUR($K1833)&gt;=Listas!$F$4,HOUR($K1833)&lt;=Listas!$F$5),(Listas!$F$5-HOUR($K1833))+IF(AND(HOUR($L1833)&gt;=Listas!$F$2,HOUR($L1833)&lt;=Listas!$F$3),(HOUR($L1833)-Listas!$F$2)+NETWORKDAYS($K1833+1,$L1833-1,Listas!$H$2:$H$111)*Listas!$F$6,(HOUR($L1833)-Listas!$F$4+4)+NETWORKDAYS($K1833+1,$L1833-1,Listas!$H$2:$H$111)*Listas!$F$6)))),IF(($L1833-$K1833)&lt;0,"Fecha inicial mayor a fecha final",0)))))))))</f>
        <v/>
      </c>
      <c r="N1833" s="6" t="str">
        <f t="shared" si="1"/>
        <v/>
      </c>
      <c r="O1833" s="6"/>
      <c r="P1833" s="6"/>
      <c r="Q1833" s="6" t="b">
        <v>0</v>
      </c>
      <c r="R1833" s="6" t="str">
        <f t="shared" si="11"/>
        <v/>
      </c>
      <c r="S1833" s="6"/>
    </row>
    <row r="1834">
      <c r="A1834" s="6"/>
      <c r="B1834" s="6"/>
      <c r="C1834" s="6"/>
      <c r="D1834" s="6"/>
      <c r="E1834" s="6"/>
      <c r="F1834" s="6"/>
      <c r="G1834" s="6"/>
      <c r="H1834" s="6"/>
      <c r="I1834" s="6"/>
      <c r="J1834" s="6"/>
      <c r="K1834" s="84"/>
      <c r="L1834" s="84"/>
      <c r="M1834" s="6" t="str">
        <f>IF(OR(ISBLANK($K1834),ISBLANK($L1834)),"",IF(NETWORKDAYS($K1834,$K1834,Listas!$H$2:$H$111)=0,"Error fecha inicial",IF(NETWORKDAYS($L1834,$L1834,Listas!$H$2:$H$111)=0,"Error fecha final",IF(OR(HOUR($K1834)&lt;Listas!$F$2,AND(HOUR($K1834)&gt;Listas!$F$3,HOUR($K1834)&lt;Listas!$F$4),HOUR($K1834)&gt;Listas!$F$5),"Error hora, fecha inicial",IF(OR(HOUR($L1834)&lt;Listas!$F$2,AND(HOUR($L1834)&gt;Listas!$F$3,HOUR($L1834)&lt;Listas!$F$4),HOUR($L1834)&gt;Listas!$F$5),"Error hora, fecha final",IF(AND($L1834-$K1834&gt;0,$L1834-$K1834&lt;=0.42),(IF(AND(AND(HOUR($K1834)&gt;=Listas!$F$2,HOUR($K1834)&lt;=Listas!$F$3),AND(HOUR($L1834)&gt;=Listas!$F$2,HOUR($L1834)&lt;=Listas!$F$3)),(HOUR($L1834)-HOUR($K1834)),IF(AND(AND(HOUR($K1834)&gt;=Listas!$F$4,HOUR($K1834)&lt;=Listas!$F$5),AND(HOUR($L1834)&gt;=Listas!$F$4,HOUR($L1834)&lt;=Listas!$F$5)),(HOUR($L1834)-HOUR($K1834)),IF(AND(AND(HOUR($K1834)&gt;=Listas!$F$2,HOUR($K1834)&lt;=Listas!$F$3),AND(HOUR($L1834)&gt;=Listas!$F$4,HOUR($L1834)&lt;=Listas!$F$5)),((Listas!$F$3-HOUR($K1834)))+((HOUR($L1834)-Listas!$F$4)),0)))),IF(AND($L1834-$K1834&gt;0.42,$L1834-$K1834&lt;=1.42),(IF(AND(HOUR($K1834)&gt;=Listas!$F$2,HOUR($K1834)&lt;=Listas!$F$3),(Listas!$F$3-HOUR($K1834)+4),IF(AND(HOUR($K1834)&gt;=Listas!$F$4,HOUR($K1834)&lt;=Listas!$F$5),(Listas!$F$5-HOUR($K1834)),0))+IF(AND(HOUR($L1834)&gt;=Listas!$F$2,HOUR($L1834)&lt;=Listas!$F$3),(HOUR($L1834)-Listas!$F$2),IF(AND(HOUR($L1834)&gt;=Listas!$F$4,HOUR($L1834)&lt;=Listas!$F$5),(HOUR($L1834)-Listas!$F$4+4),0))),IF(($L1834-$K1834&gt;1.42),(IF(AND(HOUR($K1834)&gt;=Listas!$F$2,HOUR($K1834)&lt;=Listas!$F$3),(Listas!$F$3-HOUR($K1834)+4)+IF(AND(HOUR($L1834)&gt;=Listas!$F$2,HOUR($L1834)&lt;=Listas!$F$3),(HOUR($L1834)-Listas!$F$2)+NETWORKDAYS($K1834+1,$L1834-1,Listas!$H$2:$H$112)*Listas!$F$6,IF(AND(HOUR($L1834)&gt;=Listas!$F$4,HOUR($L1834)&lt;=Listas!$F$5),(HOUR($L1834)-Listas!$F$4+4)+NETWORKDAYS($K1834+1,$L1834-1,Listas!$H$2:$H$111)*Listas!$F$6,0)),IF(AND(HOUR($K1834)&gt;=Listas!$F$4,HOUR($K1834)&lt;=Listas!$F$5),(Listas!$F$5-HOUR($K1834))+IF(AND(HOUR($L1834)&gt;=Listas!$F$2,HOUR($L1834)&lt;=Listas!$F$3),(HOUR($L1834)-Listas!$F$2)+NETWORKDAYS($K1834+1,$L1834-1,Listas!$H$2:$H$111)*Listas!$F$6,(HOUR($L1834)-Listas!$F$4+4)+NETWORKDAYS($K1834+1,$L1834-1,Listas!$H$2:$H$111)*Listas!$F$6)))),IF(($L1834-$K1834)&lt;0,"Fecha inicial mayor a fecha final",0)))))))))</f>
        <v/>
      </c>
      <c r="N1834" s="6" t="str">
        <f t="shared" si="1"/>
        <v/>
      </c>
      <c r="O1834" s="6"/>
      <c r="P1834" s="6"/>
      <c r="Q1834" s="6" t="b">
        <v>0</v>
      </c>
      <c r="R1834" s="6" t="str">
        <f t="shared" si="11"/>
        <v/>
      </c>
      <c r="S1834" s="6"/>
    </row>
    <row r="1835">
      <c r="A1835" s="6"/>
      <c r="B1835" s="6"/>
      <c r="C1835" s="6"/>
      <c r="D1835" s="6"/>
      <c r="E1835" s="6"/>
      <c r="F1835" s="6"/>
      <c r="G1835" s="6"/>
      <c r="H1835" s="6"/>
      <c r="I1835" s="6"/>
      <c r="J1835" s="6"/>
      <c r="K1835" s="84"/>
      <c r="L1835" s="84"/>
      <c r="M1835" s="6" t="str">
        <f>IF(OR(ISBLANK($K1835),ISBLANK($L1835)),"",IF(NETWORKDAYS($K1835,$K1835,Listas!$H$2:$H$111)=0,"Error fecha inicial",IF(NETWORKDAYS($L1835,$L1835,Listas!$H$2:$H$111)=0,"Error fecha final",IF(OR(HOUR($K1835)&lt;Listas!$F$2,AND(HOUR($K1835)&gt;Listas!$F$3,HOUR($K1835)&lt;Listas!$F$4),HOUR($K1835)&gt;Listas!$F$5),"Error hora, fecha inicial",IF(OR(HOUR($L1835)&lt;Listas!$F$2,AND(HOUR($L1835)&gt;Listas!$F$3,HOUR($L1835)&lt;Listas!$F$4),HOUR($L1835)&gt;Listas!$F$5),"Error hora, fecha final",IF(AND($L1835-$K1835&gt;0,$L1835-$K1835&lt;=0.42),(IF(AND(AND(HOUR($K1835)&gt;=Listas!$F$2,HOUR($K1835)&lt;=Listas!$F$3),AND(HOUR($L1835)&gt;=Listas!$F$2,HOUR($L1835)&lt;=Listas!$F$3)),(HOUR($L1835)-HOUR($K1835)),IF(AND(AND(HOUR($K1835)&gt;=Listas!$F$4,HOUR($K1835)&lt;=Listas!$F$5),AND(HOUR($L1835)&gt;=Listas!$F$4,HOUR($L1835)&lt;=Listas!$F$5)),(HOUR($L1835)-HOUR($K1835)),IF(AND(AND(HOUR($K1835)&gt;=Listas!$F$2,HOUR($K1835)&lt;=Listas!$F$3),AND(HOUR($L1835)&gt;=Listas!$F$4,HOUR($L1835)&lt;=Listas!$F$5)),((Listas!$F$3-HOUR($K1835)))+((HOUR($L1835)-Listas!$F$4)),0)))),IF(AND($L1835-$K1835&gt;0.42,$L1835-$K1835&lt;=1.42),(IF(AND(HOUR($K1835)&gt;=Listas!$F$2,HOUR($K1835)&lt;=Listas!$F$3),(Listas!$F$3-HOUR($K1835)+4),IF(AND(HOUR($K1835)&gt;=Listas!$F$4,HOUR($K1835)&lt;=Listas!$F$5),(Listas!$F$5-HOUR($K1835)),0))+IF(AND(HOUR($L1835)&gt;=Listas!$F$2,HOUR($L1835)&lt;=Listas!$F$3),(HOUR($L1835)-Listas!$F$2),IF(AND(HOUR($L1835)&gt;=Listas!$F$4,HOUR($L1835)&lt;=Listas!$F$5),(HOUR($L1835)-Listas!$F$4+4),0))),IF(($L1835-$K1835&gt;1.42),(IF(AND(HOUR($K1835)&gt;=Listas!$F$2,HOUR($K1835)&lt;=Listas!$F$3),(Listas!$F$3-HOUR($K1835)+4)+IF(AND(HOUR($L1835)&gt;=Listas!$F$2,HOUR($L1835)&lt;=Listas!$F$3),(HOUR($L1835)-Listas!$F$2)+NETWORKDAYS($K1835+1,$L1835-1,Listas!$H$2:$H$112)*Listas!$F$6,IF(AND(HOUR($L1835)&gt;=Listas!$F$4,HOUR($L1835)&lt;=Listas!$F$5),(HOUR($L1835)-Listas!$F$4+4)+NETWORKDAYS($K1835+1,$L1835-1,Listas!$H$2:$H$111)*Listas!$F$6,0)),IF(AND(HOUR($K1835)&gt;=Listas!$F$4,HOUR($K1835)&lt;=Listas!$F$5),(Listas!$F$5-HOUR($K1835))+IF(AND(HOUR($L1835)&gt;=Listas!$F$2,HOUR($L1835)&lt;=Listas!$F$3),(HOUR($L1835)-Listas!$F$2)+NETWORKDAYS($K1835+1,$L1835-1,Listas!$H$2:$H$111)*Listas!$F$6,(HOUR($L1835)-Listas!$F$4+4)+NETWORKDAYS($K1835+1,$L1835-1,Listas!$H$2:$H$111)*Listas!$F$6)))),IF(($L1835-$K1835)&lt;0,"Fecha inicial mayor a fecha final",0)))))))))</f>
        <v/>
      </c>
      <c r="N1835" s="6" t="str">
        <f t="shared" si="1"/>
        <v/>
      </c>
      <c r="O1835" s="6"/>
      <c r="P1835" s="6"/>
      <c r="Q1835" s="6" t="b">
        <v>0</v>
      </c>
      <c r="R1835" s="6" t="str">
        <f t="shared" si="11"/>
        <v/>
      </c>
      <c r="S1835" s="6"/>
    </row>
    <row r="1836">
      <c r="A1836" s="6"/>
      <c r="B1836" s="6"/>
      <c r="C1836" s="6"/>
      <c r="D1836" s="6"/>
      <c r="E1836" s="6"/>
      <c r="F1836" s="6"/>
      <c r="G1836" s="6"/>
      <c r="H1836" s="6"/>
      <c r="I1836" s="6"/>
      <c r="J1836" s="6"/>
      <c r="K1836" s="84"/>
      <c r="L1836" s="84"/>
      <c r="M1836" s="6" t="str">
        <f>IF(OR(ISBLANK($K1836),ISBLANK($L1836)),"",IF(NETWORKDAYS($K1836,$K1836,Listas!$H$2:$H$111)=0,"Error fecha inicial",IF(NETWORKDAYS($L1836,$L1836,Listas!$H$2:$H$111)=0,"Error fecha final",IF(OR(HOUR($K1836)&lt;Listas!$F$2,AND(HOUR($K1836)&gt;Listas!$F$3,HOUR($K1836)&lt;Listas!$F$4),HOUR($K1836)&gt;Listas!$F$5),"Error hora, fecha inicial",IF(OR(HOUR($L1836)&lt;Listas!$F$2,AND(HOUR($L1836)&gt;Listas!$F$3,HOUR($L1836)&lt;Listas!$F$4),HOUR($L1836)&gt;Listas!$F$5),"Error hora, fecha final",IF(AND($L1836-$K1836&gt;0,$L1836-$K1836&lt;=0.42),(IF(AND(AND(HOUR($K1836)&gt;=Listas!$F$2,HOUR($K1836)&lt;=Listas!$F$3),AND(HOUR($L1836)&gt;=Listas!$F$2,HOUR($L1836)&lt;=Listas!$F$3)),(HOUR($L1836)-HOUR($K1836)),IF(AND(AND(HOUR($K1836)&gt;=Listas!$F$4,HOUR($K1836)&lt;=Listas!$F$5),AND(HOUR($L1836)&gt;=Listas!$F$4,HOUR($L1836)&lt;=Listas!$F$5)),(HOUR($L1836)-HOUR($K1836)),IF(AND(AND(HOUR($K1836)&gt;=Listas!$F$2,HOUR($K1836)&lt;=Listas!$F$3),AND(HOUR($L1836)&gt;=Listas!$F$4,HOUR($L1836)&lt;=Listas!$F$5)),((Listas!$F$3-HOUR($K1836)))+((HOUR($L1836)-Listas!$F$4)),0)))),IF(AND($L1836-$K1836&gt;0.42,$L1836-$K1836&lt;=1.42),(IF(AND(HOUR($K1836)&gt;=Listas!$F$2,HOUR($K1836)&lt;=Listas!$F$3),(Listas!$F$3-HOUR($K1836)+4),IF(AND(HOUR($K1836)&gt;=Listas!$F$4,HOUR($K1836)&lt;=Listas!$F$5),(Listas!$F$5-HOUR($K1836)),0))+IF(AND(HOUR($L1836)&gt;=Listas!$F$2,HOUR($L1836)&lt;=Listas!$F$3),(HOUR($L1836)-Listas!$F$2),IF(AND(HOUR($L1836)&gt;=Listas!$F$4,HOUR($L1836)&lt;=Listas!$F$5),(HOUR($L1836)-Listas!$F$4+4),0))),IF(($L1836-$K1836&gt;1.42),(IF(AND(HOUR($K1836)&gt;=Listas!$F$2,HOUR($K1836)&lt;=Listas!$F$3),(Listas!$F$3-HOUR($K1836)+4)+IF(AND(HOUR($L1836)&gt;=Listas!$F$2,HOUR($L1836)&lt;=Listas!$F$3),(HOUR($L1836)-Listas!$F$2)+NETWORKDAYS($K1836+1,$L1836-1,Listas!$H$2:$H$112)*Listas!$F$6,IF(AND(HOUR($L1836)&gt;=Listas!$F$4,HOUR($L1836)&lt;=Listas!$F$5),(HOUR($L1836)-Listas!$F$4+4)+NETWORKDAYS($K1836+1,$L1836-1,Listas!$H$2:$H$111)*Listas!$F$6,0)),IF(AND(HOUR($K1836)&gt;=Listas!$F$4,HOUR($K1836)&lt;=Listas!$F$5),(Listas!$F$5-HOUR($K1836))+IF(AND(HOUR($L1836)&gt;=Listas!$F$2,HOUR($L1836)&lt;=Listas!$F$3),(HOUR($L1836)-Listas!$F$2)+NETWORKDAYS($K1836+1,$L1836-1,Listas!$H$2:$H$111)*Listas!$F$6,(HOUR($L1836)-Listas!$F$4+4)+NETWORKDAYS($K1836+1,$L1836-1,Listas!$H$2:$H$111)*Listas!$F$6)))),IF(($L1836-$K1836)&lt;0,"Fecha inicial mayor a fecha final",0)))))))))</f>
        <v/>
      </c>
      <c r="N1836" s="6" t="str">
        <f t="shared" si="1"/>
        <v/>
      </c>
      <c r="O1836" s="6"/>
      <c r="P1836" s="6"/>
      <c r="Q1836" s="6" t="b">
        <v>0</v>
      </c>
      <c r="R1836" s="6" t="str">
        <f t="shared" si="11"/>
        <v/>
      </c>
      <c r="S1836" s="6"/>
    </row>
    <row r="1837">
      <c r="A1837" s="6"/>
      <c r="B1837" s="6"/>
      <c r="C1837" s="6"/>
      <c r="D1837" s="6"/>
      <c r="E1837" s="6"/>
      <c r="F1837" s="6"/>
      <c r="G1837" s="6"/>
      <c r="H1837" s="6"/>
      <c r="I1837" s="6"/>
      <c r="J1837" s="6"/>
      <c r="K1837" s="84"/>
      <c r="L1837" s="84"/>
      <c r="M1837" s="6" t="str">
        <f>IF(OR(ISBLANK($K1837),ISBLANK($L1837)),"",IF(NETWORKDAYS($K1837,$K1837,Listas!$H$2:$H$111)=0,"Error fecha inicial",IF(NETWORKDAYS($L1837,$L1837,Listas!$H$2:$H$111)=0,"Error fecha final",IF(OR(HOUR($K1837)&lt;Listas!$F$2,AND(HOUR($K1837)&gt;Listas!$F$3,HOUR($K1837)&lt;Listas!$F$4),HOUR($K1837)&gt;Listas!$F$5),"Error hora, fecha inicial",IF(OR(HOUR($L1837)&lt;Listas!$F$2,AND(HOUR($L1837)&gt;Listas!$F$3,HOUR($L1837)&lt;Listas!$F$4),HOUR($L1837)&gt;Listas!$F$5),"Error hora, fecha final",IF(AND($L1837-$K1837&gt;0,$L1837-$K1837&lt;=0.42),(IF(AND(AND(HOUR($K1837)&gt;=Listas!$F$2,HOUR($K1837)&lt;=Listas!$F$3),AND(HOUR($L1837)&gt;=Listas!$F$2,HOUR($L1837)&lt;=Listas!$F$3)),(HOUR($L1837)-HOUR($K1837)),IF(AND(AND(HOUR($K1837)&gt;=Listas!$F$4,HOUR($K1837)&lt;=Listas!$F$5),AND(HOUR($L1837)&gt;=Listas!$F$4,HOUR($L1837)&lt;=Listas!$F$5)),(HOUR($L1837)-HOUR($K1837)),IF(AND(AND(HOUR($K1837)&gt;=Listas!$F$2,HOUR($K1837)&lt;=Listas!$F$3),AND(HOUR($L1837)&gt;=Listas!$F$4,HOUR($L1837)&lt;=Listas!$F$5)),((Listas!$F$3-HOUR($K1837)))+((HOUR($L1837)-Listas!$F$4)),0)))),IF(AND($L1837-$K1837&gt;0.42,$L1837-$K1837&lt;=1.42),(IF(AND(HOUR($K1837)&gt;=Listas!$F$2,HOUR($K1837)&lt;=Listas!$F$3),(Listas!$F$3-HOUR($K1837)+4),IF(AND(HOUR($K1837)&gt;=Listas!$F$4,HOUR($K1837)&lt;=Listas!$F$5),(Listas!$F$5-HOUR($K1837)),0))+IF(AND(HOUR($L1837)&gt;=Listas!$F$2,HOUR($L1837)&lt;=Listas!$F$3),(HOUR($L1837)-Listas!$F$2),IF(AND(HOUR($L1837)&gt;=Listas!$F$4,HOUR($L1837)&lt;=Listas!$F$5),(HOUR($L1837)-Listas!$F$4+4),0))),IF(($L1837-$K1837&gt;1.42),(IF(AND(HOUR($K1837)&gt;=Listas!$F$2,HOUR($K1837)&lt;=Listas!$F$3),(Listas!$F$3-HOUR($K1837)+4)+IF(AND(HOUR($L1837)&gt;=Listas!$F$2,HOUR($L1837)&lt;=Listas!$F$3),(HOUR($L1837)-Listas!$F$2)+NETWORKDAYS($K1837+1,$L1837-1,Listas!$H$2:$H$112)*Listas!$F$6,IF(AND(HOUR($L1837)&gt;=Listas!$F$4,HOUR($L1837)&lt;=Listas!$F$5),(HOUR($L1837)-Listas!$F$4+4)+NETWORKDAYS($K1837+1,$L1837-1,Listas!$H$2:$H$111)*Listas!$F$6,0)),IF(AND(HOUR($K1837)&gt;=Listas!$F$4,HOUR($K1837)&lt;=Listas!$F$5),(Listas!$F$5-HOUR($K1837))+IF(AND(HOUR($L1837)&gt;=Listas!$F$2,HOUR($L1837)&lt;=Listas!$F$3),(HOUR($L1837)-Listas!$F$2)+NETWORKDAYS($K1837+1,$L1837-1,Listas!$H$2:$H$111)*Listas!$F$6,(HOUR($L1837)-Listas!$F$4+4)+NETWORKDAYS($K1837+1,$L1837-1,Listas!$H$2:$H$111)*Listas!$F$6)))),IF(($L1837-$K1837)&lt;0,"Fecha inicial mayor a fecha final",0)))))))))</f>
        <v/>
      </c>
      <c r="N1837" s="6" t="str">
        <f t="shared" si="1"/>
        <v/>
      </c>
      <c r="O1837" s="6"/>
      <c r="P1837" s="6"/>
      <c r="Q1837" s="6" t="b">
        <v>0</v>
      </c>
      <c r="R1837" s="6" t="str">
        <f t="shared" si="11"/>
        <v/>
      </c>
      <c r="S1837" s="6"/>
    </row>
    <row r="1838">
      <c r="A1838" s="6"/>
      <c r="B1838" s="6"/>
      <c r="C1838" s="6"/>
      <c r="D1838" s="6"/>
      <c r="E1838" s="6"/>
      <c r="F1838" s="6"/>
      <c r="G1838" s="6"/>
      <c r="H1838" s="6"/>
      <c r="I1838" s="6"/>
      <c r="J1838" s="6"/>
      <c r="K1838" s="84"/>
      <c r="L1838" s="84"/>
      <c r="M1838" s="6" t="str">
        <f>IF(OR(ISBLANK($K1838),ISBLANK($L1838)),"",IF(NETWORKDAYS($K1838,$K1838,Listas!$H$2:$H$111)=0,"Error fecha inicial",IF(NETWORKDAYS($L1838,$L1838,Listas!$H$2:$H$111)=0,"Error fecha final",IF(OR(HOUR($K1838)&lt;Listas!$F$2,AND(HOUR($K1838)&gt;Listas!$F$3,HOUR($K1838)&lt;Listas!$F$4),HOUR($K1838)&gt;Listas!$F$5),"Error hora, fecha inicial",IF(OR(HOUR($L1838)&lt;Listas!$F$2,AND(HOUR($L1838)&gt;Listas!$F$3,HOUR($L1838)&lt;Listas!$F$4),HOUR($L1838)&gt;Listas!$F$5),"Error hora, fecha final",IF(AND($L1838-$K1838&gt;0,$L1838-$K1838&lt;=0.42),(IF(AND(AND(HOUR($K1838)&gt;=Listas!$F$2,HOUR($K1838)&lt;=Listas!$F$3),AND(HOUR($L1838)&gt;=Listas!$F$2,HOUR($L1838)&lt;=Listas!$F$3)),(HOUR($L1838)-HOUR($K1838)),IF(AND(AND(HOUR($K1838)&gt;=Listas!$F$4,HOUR($K1838)&lt;=Listas!$F$5),AND(HOUR($L1838)&gt;=Listas!$F$4,HOUR($L1838)&lt;=Listas!$F$5)),(HOUR($L1838)-HOUR($K1838)),IF(AND(AND(HOUR($K1838)&gt;=Listas!$F$2,HOUR($K1838)&lt;=Listas!$F$3),AND(HOUR($L1838)&gt;=Listas!$F$4,HOUR($L1838)&lt;=Listas!$F$5)),((Listas!$F$3-HOUR($K1838)))+((HOUR($L1838)-Listas!$F$4)),0)))),IF(AND($L1838-$K1838&gt;0.42,$L1838-$K1838&lt;=1.42),(IF(AND(HOUR($K1838)&gt;=Listas!$F$2,HOUR($K1838)&lt;=Listas!$F$3),(Listas!$F$3-HOUR($K1838)+4),IF(AND(HOUR($K1838)&gt;=Listas!$F$4,HOUR($K1838)&lt;=Listas!$F$5),(Listas!$F$5-HOUR($K1838)),0))+IF(AND(HOUR($L1838)&gt;=Listas!$F$2,HOUR($L1838)&lt;=Listas!$F$3),(HOUR($L1838)-Listas!$F$2),IF(AND(HOUR($L1838)&gt;=Listas!$F$4,HOUR($L1838)&lt;=Listas!$F$5),(HOUR($L1838)-Listas!$F$4+4),0))),IF(($L1838-$K1838&gt;1.42),(IF(AND(HOUR($K1838)&gt;=Listas!$F$2,HOUR($K1838)&lt;=Listas!$F$3),(Listas!$F$3-HOUR($K1838)+4)+IF(AND(HOUR($L1838)&gt;=Listas!$F$2,HOUR($L1838)&lt;=Listas!$F$3),(HOUR($L1838)-Listas!$F$2)+NETWORKDAYS($K1838+1,$L1838-1,Listas!$H$2:$H$112)*Listas!$F$6,IF(AND(HOUR($L1838)&gt;=Listas!$F$4,HOUR($L1838)&lt;=Listas!$F$5),(HOUR($L1838)-Listas!$F$4+4)+NETWORKDAYS($K1838+1,$L1838-1,Listas!$H$2:$H$111)*Listas!$F$6,0)),IF(AND(HOUR($K1838)&gt;=Listas!$F$4,HOUR($K1838)&lt;=Listas!$F$5),(Listas!$F$5-HOUR($K1838))+IF(AND(HOUR($L1838)&gt;=Listas!$F$2,HOUR($L1838)&lt;=Listas!$F$3),(HOUR($L1838)-Listas!$F$2)+NETWORKDAYS($K1838+1,$L1838-1,Listas!$H$2:$H$111)*Listas!$F$6,(HOUR($L1838)-Listas!$F$4+4)+NETWORKDAYS($K1838+1,$L1838-1,Listas!$H$2:$H$111)*Listas!$F$6)))),IF(($L1838-$K1838)&lt;0,"Fecha inicial mayor a fecha final",0)))))))))</f>
        <v/>
      </c>
      <c r="N1838" s="6" t="str">
        <f t="shared" si="1"/>
        <v/>
      </c>
      <c r="O1838" s="6"/>
      <c r="P1838" s="6"/>
      <c r="Q1838" s="6" t="b">
        <v>0</v>
      </c>
      <c r="R1838" s="6" t="str">
        <f t="shared" si="11"/>
        <v/>
      </c>
      <c r="S1838" s="6"/>
    </row>
    <row r="1839">
      <c r="A1839" s="6"/>
      <c r="B1839" s="6"/>
      <c r="C1839" s="6"/>
      <c r="D1839" s="6"/>
      <c r="E1839" s="6"/>
      <c r="F1839" s="6"/>
      <c r="G1839" s="6"/>
      <c r="H1839" s="6"/>
      <c r="I1839" s="6"/>
      <c r="J1839" s="6"/>
      <c r="K1839" s="84"/>
      <c r="L1839" s="84"/>
      <c r="M1839" s="6" t="str">
        <f>IF(OR(ISBLANK($K1839),ISBLANK($L1839)),"",IF(NETWORKDAYS($K1839,$K1839,Listas!$H$2:$H$111)=0,"Error fecha inicial",IF(NETWORKDAYS($L1839,$L1839,Listas!$H$2:$H$111)=0,"Error fecha final",IF(OR(HOUR($K1839)&lt;Listas!$F$2,AND(HOUR($K1839)&gt;Listas!$F$3,HOUR($K1839)&lt;Listas!$F$4),HOUR($K1839)&gt;Listas!$F$5),"Error hora, fecha inicial",IF(OR(HOUR($L1839)&lt;Listas!$F$2,AND(HOUR($L1839)&gt;Listas!$F$3,HOUR($L1839)&lt;Listas!$F$4),HOUR($L1839)&gt;Listas!$F$5),"Error hora, fecha final",IF(AND($L1839-$K1839&gt;0,$L1839-$K1839&lt;=0.42),(IF(AND(AND(HOUR($K1839)&gt;=Listas!$F$2,HOUR($K1839)&lt;=Listas!$F$3),AND(HOUR($L1839)&gt;=Listas!$F$2,HOUR($L1839)&lt;=Listas!$F$3)),(HOUR($L1839)-HOUR($K1839)),IF(AND(AND(HOUR($K1839)&gt;=Listas!$F$4,HOUR($K1839)&lt;=Listas!$F$5),AND(HOUR($L1839)&gt;=Listas!$F$4,HOUR($L1839)&lt;=Listas!$F$5)),(HOUR($L1839)-HOUR($K1839)),IF(AND(AND(HOUR($K1839)&gt;=Listas!$F$2,HOUR($K1839)&lt;=Listas!$F$3),AND(HOUR($L1839)&gt;=Listas!$F$4,HOUR($L1839)&lt;=Listas!$F$5)),((Listas!$F$3-HOUR($K1839)))+((HOUR($L1839)-Listas!$F$4)),0)))),IF(AND($L1839-$K1839&gt;0.42,$L1839-$K1839&lt;=1.42),(IF(AND(HOUR($K1839)&gt;=Listas!$F$2,HOUR($K1839)&lt;=Listas!$F$3),(Listas!$F$3-HOUR($K1839)+4),IF(AND(HOUR($K1839)&gt;=Listas!$F$4,HOUR($K1839)&lt;=Listas!$F$5),(Listas!$F$5-HOUR($K1839)),0))+IF(AND(HOUR($L1839)&gt;=Listas!$F$2,HOUR($L1839)&lt;=Listas!$F$3),(HOUR($L1839)-Listas!$F$2),IF(AND(HOUR($L1839)&gt;=Listas!$F$4,HOUR($L1839)&lt;=Listas!$F$5),(HOUR($L1839)-Listas!$F$4+4),0))),IF(($L1839-$K1839&gt;1.42),(IF(AND(HOUR($K1839)&gt;=Listas!$F$2,HOUR($K1839)&lt;=Listas!$F$3),(Listas!$F$3-HOUR($K1839)+4)+IF(AND(HOUR($L1839)&gt;=Listas!$F$2,HOUR($L1839)&lt;=Listas!$F$3),(HOUR($L1839)-Listas!$F$2)+NETWORKDAYS($K1839+1,$L1839-1,Listas!$H$2:$H$112)*Listas!$F$6,IF(AND(HOUR($L1839)&gt;=Listas!$F$4,HOUR($L1839)&lt;=Listas!$F$5),(HOUR($L1839)-Listas!$F$4+4)+NETWORKDAYS($K1839+1,$L1839-1,Listas!$H$2:$H$111)*Listas!$F$6,0)),IF(AND(HOUR($K1839)&gt;=Listas!$F$4,HOUR($K1839)&lt;=Listas!$F$5),(Listas!$F$5-HOUR($K1839))+IF(AND(HOUR($L1839)&gt;=Listas!$F$2,HOUR($L1839)&lt;=Listas!$F$3),(HOUR($L1839)-Listas!$F$2)+NETWORKDAYS($K1839+1,$L1839-1,Listas!$H$2:$H$111)*Listas!$F$6,(HOUR($L1839)-Listas!$F$4+4)+NETWORKDAYS($K1839+1,$L1839-1,Listas!$H$2:$H$111)*Listas!$F$6)))),IF(($L1839-$K1839)&lt;0,"Fecha inicial mayor a fecha final",0)))))))))</f>
        <v/>
      </c>
      <c r="N1839" s="6" t="str">
        <f t="shared" si="1"/>
        <v/>
      </c>
      <c r="O1839" s="6"/>
      <c r="P1839" s="6"/>
      <c r="Q1839" s="6" t="b">
        <v>0</v>
      </c>
      <c r="R1839" s="6" t="str">
        <f t="shared" si="11"/>
        <v/>
      </c>
      <c r="S1839" s="6"/>
    </row>
    <row r="1840">
      <c r="A1840" s="6"/>
      <c r="B1840" s="6"/>
      <c r="C1840" s="6"/>
      <c r="D1840" s="6"/>
      <c r="E1840" s="6"/>
      <c r="F1840" s="6"/>
      <c r="G1840" s="6"/>
      <c r="H1840" s="6"/>
      <c r="I1840" s="6"/>
      <c r="J1840" s="6"/>
      <c r="K1840" s="84"/>
      <c r="L1840" s="84"/>
      <c r="M1840" s="6" t="str">
        <f>IF(OR(ISBLANK($K1840),ISBLANK($L1840)),"",IF(NETWORKDAYS($K1840,$K1840,Listas!$H$2:$H$111)=0,"Error fecha inicial",IF(NETWORKDAYS($L1840,$L1840,Listas!$H$2:$H$111)=0,"Error fecha final",IF(OR(HOUR($K1840)&lt;Listas!$F$2,AND(HOUR($K1840)&gt;Listas!$F$3,HOUR($K1840)&lt;Listas!$F$4),HOUR($K1840)&gt;Listas!$F$5),"Error hora, fecha inicial",IF(OR(HOUR($L1840)&lt;Listas!$F$2,AND(HOUR($L1840)&gt;Listas!$F$3,HOUR($L1840)&lt;Listas!$F$4),HOUR($L1840)&gt;Listas!$F$5),"Error hora, fecha final",IF(AND($L1840-$K1840&gt;0,$L1840-$K1840&lt;=0.42),(IF(AND(AND(HOUR($K1840)&gt;=Listas!$F$2,HOUR($K1840)&lt;=Listas!$F$3),AND(HOUR($L1840)&gt;=Listas!$F$2,HOUR($L1840)&lt;=Listas!$F$3)),(HOUR($L1840)-HOUR($K1840)),IF(AND(AND(HOUR($K1840)&gt;=Listas!$F$4,HOUR($K1840)&lt;=Listas!$F$5),AND(HOUR($L1840)&gt;=Listas!$F$4,HOUR($L1840)&lt;=Listas!$F$5)),(HOUR($L1840)-HOUR($K1840)),IF(AND(AND(HOUR($K1840)&gt;=Listas!$F$2,HOUR($K1840)&lt;=Listas!$F$3),AND(HOUR($L1840)&gt;=Listas!$F$4,HOUR($L1840)&lt;=Listas!$F$5)),((Listas!$F$3-HOUR($K1840)))+((HOUR($L1840)-Listas!$F$4)),0)))),IF(AND($L1840-$K1840&gt;0.42,$L1840-$K1840&lt;=1.42),(IF(AND(HOUR($K1840)&gt;=Listas!$F$2,HOUR($K1840)&lt;=Listas!$F$3),(Listas!$F$3-HOUR($K1840)+4),IF(AND(HOUR($K1840)&gt;=Listas!$F$4,HOUR($K1840)&lt;=Listas!$F$5),(Listas!$F$5-HOUR($K1840)),0))+IF(AND(HOUR($L1840)&gt;=Listas!$F$2,HOUR($L1840)&lt;=Listas!$F$3),(HOUR($L1840)-Listas!$F$2),IF(AND(HOUR($L1840)&gt;=Listas!$F$4,HOUR($L1840)&lt;=Listas!$F$5),(HOUR($L1840)-Listas!$F$4+4),0))),IF(($L1840-$K1840&gt;1.42),(IF(AND(HOUR($K1840)&gt;=Listas!$F$2,HOUR($K1840)&lt;=Listas!$F$3),(Listas!$F$3-HOUR($K1840)+4)+IF(AND(HOUR($L1840)&gt;=Listas!$F$2,HOUR($L1840)&lt;=Listas!$F$3),(HOUR($L1840)-Listas!$F$2)+NETWORKDAYS($K1840+1,$L1840-1,Listas!$H$2:$H$112)*Listas!$F$6,IF(AND(HOUR($L1840)&gt;=Listas!$F$4,HOUR($L1840)&lt;=Listas!$F$5),(HOUR($L1840)-Listas!$F$4+4)+NETWORKDAYS($K1840+1,$L1840-1,Listas!$H$2:$H$111)*Listas!$F$6,0)),IF(AND(HOUR($K1840)&gt;=Listas!$F$4,HOUR($K1840)&lt;=Listas!$F$5),(Listas!$F$5-HOUR($K1840))+IF(AND(HOUR($L1840)&gt;=Listas!$F$2,HOUR($L1840)&lt;=Listas!$F$3),(HOUR($L1840)-Listas!$F$2)+NETWORKDAYS($K1840+1,$L1840-1,Listas!$H$2:$H$111)*Listas!$F$6,(HOUR($L1840)-Listas!$F$4+4)+NETWORKDAYS($K1840+1,$L1840-1,Listas!$H$2:$H$111)*Listas!$F$6)))),IF(($L1840-$K1840)&lt;0,"Fecha inicial mayor a fecha final",0)))))))))</f>
        <v/>
      </c>
      <c r="N1840" s="6" t="str">
        <f t="shared" si="1"/>
        <v/>
      </c>
      <c r="O1840" s="6"/>
      <c r="P1840" s="6"/>
      <c r="Q1840" s="6" t="b">
        <v>0</v>
      </c>
      <c r="R1840" s="6" t="str">
        <f t="shared" si="11"/>
        <v/>
      </c>
      <c r="S1840" s="6"/>
    </row>
    <row r="1841">
      <c r="A1841" s="6"/>
      <c r="B1841" s="6"/>
      <c r="C1841" s="6"/>
      <c r="D1841" s="6"/>
      <c r="E1841" s="6"/>
      <c r="F1841" s="6"/>
      <c r="G1841" s="6"/>
      <c r="H1841" s="6"/>
      <c r="I1841" s="6"/>
      <c r="J1841" s="6"/>
      <c r="K1841" s="84"/>
      <c r="L1841" s="84"/>
      <c r="M1841" s="6" t="str">
        <f>IF(OR(ISBLANK($K1841),ISBLANK($L1841)),"",IF(NETWORKDAYS($K1841,$K1841,Listas!$H$2:$H$111)=0,"Error fecha inicial",IF(NETWORKDAYS($L1841,$L1841,Listas!$H$2:$H$111)=0,"Error fecha final",IF(OR(HOUR($K1841)&lt;Listas!$F$2,AND(HOUR($K1841)&gt;Listas!$F$3,HOUR($K1841)&lt;Listas!$F$4),HOUR($K1841)&gt;Listas!$F$5),"Error hora, fecha inicial",IF(OR(HOUR($L1841)&lt;Listas!$F$2,AND(HOUR($L1841)&gt;Listas!$F$3,HOUR($L1841)&lt;Listas!$F$4),HOUR($L1841)&gt;Listas!$F$5),"Error hora, fecha final",IF(AND($L1841-$K1841&gt;0,$L1841-$K1841&lt;=0.42),(IF(AND(AND(HOUR($K1841)&gt;=Listas!$F$2,HOUR($K1841)&lt;=Listas!$F$3),AND(HOUR($L1841)&gt;=Listas!$F$2,HOUR($L1841)&lt;=Listas!$F$3)),(HOUR($L1841)-HOUR($K1841)),IF(AND(AND(HOUR($K1841)&gt;=Listas!$F$4,HOUR($K1841)&lt;=Listas!$F$5),AND(HOUR($L1841)&gt;=Listas!$F$4,HOUR($L1841)&lt;=Listas!$F$5)),(HOUR($L1841)-HOUR($K1841)),IF(AND(AND(HOUR($K1841)&gt;=Listas!$F$2,HOUR($K1841)&lt;=Listas!$F$3),AND(HOUR($L1841)&gt;=Listas!$F$4,HOUR($L1841)&lt;=Listas!$F$5)),((Listas!$F$3-HOUR($K1841)))+((HOUR($L1841)-Listas!$F$4)),0)))),IF(AND($L1841-$K1841&gt;0.42,$L1841-$K1841&lt;=1.42),(IF(AND(HOUR($K1841)&gt;=Listas!$F$2,HOUR($K1841)&lt;=Listas!$F$3),(Listas!$F$3-HOUR($K1841)+4),IF(AND(HOUR($K1841)&gt;=Listas!$F$4,HOUR($K1841)&lt;=Listas!$F$5),(Listas!$F$5-HOUR($K1841)),0))+IF(AND(HOUR($L1841)&gt;=Listas!$F$2,HOUR($L1841)&lt;=Listas!$F$3),(HOUR($L1841)-Listas!$F$2),IF(AND(HOUR($L1841)&gt;=Listas!$F$4,HOUR($L1841)&lt;=Listas!$F$5),(HOUR($L1841)-Listas!$F$4+4),0))),IF(($L1841-$K1841&gt;1.42),(IF(AND(HOUR($K1841)&gt;=Listas!$F$2,HOUR($K1841)&lt;=Listas!$F$3),(Listas!$F$3-HOUR($K1841)+4)+IF(AND(HOUR($L1841)&gt;=Listas!$F$2,HOUR($L1841)&lt;=Listas!$F$3),(HOUR($L1841)-Listas!$F$2)+NETWORKDAYS($K1841+1,$L1841-1,Listas!$H$2:$H$112)*Listas!$F$6,IF(AND(HOUR($L1841)&gt;=Listas!$F$4,HOUR($L1841)&lt;=Listas!$F$5),(HOUR($L1841)-Listas!$F$4+4)+NETWORKDAYS($K1841+1,$L1841-1,Listas!$H$2:$H$111)*Listas!$F$6,0)),IF(AND(HOUR($K1841)&gt;=Listas!$F$4,HOUR($K1841)&lt;=Listas!$F$5),(Listas!$F$5-HOUR($K1841))+IF(AND(HOUR($L1841)&gt;=Listas!$F$2,HOUR($L1841)&lt;=Listas!$F$3),(HOUR($L1841)-Listas!$F$2)+NETWORKDAYS($K1841+1,$L1841-1,Listas!$H$2:$H$111)*Listas!$F$6,(HOUR($L1841)-Listas!$F$4+4)+NETWORKDAYS($K1841+1,$L1841-1,Listas!$H$2:$H$111)*Listas!$F$6)))),IF(($L1841-$K1841)&lt;0,"Fecha inicial mayor a fecha final",0)))))))))</f>
        <v/>
      </c>
      <c r="N1841" s="6" t="str">
        <f t="shared" si="1"/>
        <v/>
      </c>
      <c r="O1841" s="6"/>
      <c r="P1841" s="6"/>
      <c r="Q1841" s="6" t="b">
        <v>0</v>
      </c>
      <c r="R1841" s="6" t="str">
        <f t="shared" si="11"/>
        <v/>
      </c>
      <c r="S1841" s="6"/>
    </row>
    <row r="1842">
      <c r="A1842" s="6"/>
      <c r="B1842" s="6"/>
      <c r="C1842" s="6"/>
      <c r="D1842" s="6"/>
      <c r="E1842" s="6"/>
      <c r="F1842" s="6"/>
      <c r="G1842" s="6"/>
      <c r="H1842" s="6"/>
      <c r="I1842" s="6"/>
      <c r="J1842" s="6"/>
      <c r="K1842" s="84"/>
      <c r="L1842" s="84"/>
      <c r="M1842" s="6" t="str">
        <f>IF(OR(ISBLANK($K1842),ISBLANK($L1842)),"",IF(NETWORKDAYS($K1842,$K1842,Listas!$H$2:$H$111)=0,"Error fecha inicial",IF(NETWORKDAYS($L1842,$L1842,Listas!$H$2:$H$111)=0,"Error fecha final",IF(OR(HOUR($K1842)&lt;Listas!$F$2,AND(HOUR($K1842)&gt;Listas!$F$3,HOUR($K1842)&lt;Listas!$F$4),HOUR($K1842)&gt;Listas!$F$5),"Error hora, fecha inicial",IF(OR(HOUR($L1842)&lt;Listas!$F$2,AND(HOUR($L1842)&gt;Listas!$F$3,HOUR($L1842)&lt;Listas!$F$4),HOUR($L1842)&gt;Listas!$F$5),"Error hora, fecha final",IF(AND($L1842-$K1842&gt;0,$L1842-$K1842&lt;=0.42),(IF(AND(AND(HOUR($K1842)&gt;=Listas!$F$2,HOUR($K1842)&lt;=Listas!$F$3),AND(HOUR($L1842)&gt;=Listas!$F$2,HOUR($L1842)&lt;=Listas!$F$3)),(HOUR($L1842)-HOUR($K1842)),IF(AND(AND(HOUR($K1842)&gt;=Listas!$F$4,HOUR($K1842)&lt;=Listas!$F$5),AND(HOUR($L1842)&gt;=Listas!$F$4,HOUR($L1842)&lt;=Listas!$F$5)),(HOUR($L1842)-HOUR($K1842)),IF(AND(AND(HOUR($K1842)&gt;=Listas!$F$2,HOUR($K1842)&lt;=Listas!$F$3),AND(HOUR($L1842)&gt;=Listas!$F$4,HOUR($L1842)&lt;=Listas!$F$5)),((Listas!$F$3-HOUR($K1842)))+((HOUR($L1842)-Listas!$F$4)),0)))),IF(AND($L1842-$K1842&gt;0.42,$L1842-$K1842&lt;=1.42),(IF(AND(HOUR($K1842)&gt;=Listas!$F$2,HOUR($K1842)&lt;=Listas!$F$3),(Listas!$F$3-HOUR($K1842)+4),IF(AND(HOUR($K1842)&gt;=Listas!$F$4,HOUR($K1842)&lt;=Listas!$F$5),(Listas!$F$5-HOUR($K1842)),0))+IF(AND(HOUR($L1842)&gt;=Listas!$F$2,HOUR($L1842)&lt;=Listas!$F$3),(HOUR($L1842)-Listas!$F$2),IF(AND(HOUR($L1842)&gt;=Listas!$F$4,HOUR($L1842)&lt;=Listas!$F$5),(HOUR($L1842)-Listas!$F$4+4),0))),IF(($L1842-$K1842&gt;1.42),(IF(AND(HOUR($K1842)&gt;=Listas!$F$2,HOUR($K1842)&lt;=Listas!$F$3),(Listas!$F$3-HOUR($K1842)+4)+IF(AND(HOUR($L1842)&gt;=Listas!$F$2,HOUR($L1842)&lt;=Listas!$F$3),(HOUR($L1842)-Listas!$F$2)+NETWORKDAYS($K1842+1,$L1842-1,Listas!$H$2:$H$112)*Listas!$F$6,IF(AND(HOUR($L1842)&gt;=Listas!$F$4,HOUR($L1842)&lt;=Listas!$F$5),(HOUR($L1842)-Listas!$F$4+4)+NETWORKDAYS($K1842+1,$L1842-1,Listas!$H$2:$H$111)*Listas!$F$6,0)),IF(AND(HOUR($K1842)&gt;=Listas!$F$4,HOUR($K1842)&lt;=Listas!$F$5),(Listas!$F$5-HOUR($K1842))+IF(AND(HOUR($L1842)&gt;=Listas!$F$2,HOUR($L1842)&lt;=Listas!$F$3),(HOUR($L1842)-Listas!$F$2)+NETWORKDAYS($K1842+1,$L1842-1,Listas!$H$2:$H$111)*Listas!$F$6,(HOUR($L1842)-Listas!$F$4+4)+NETWORKDAYS($K1842+1,$L1842-1,Listas!$H$2:$H$111)*Listas!$F$6)))),IF(($L1842-$K1842)&lt;0,"Fecha inicial mayor a fecha final",0)))))))))</f>
        <v/>
      </c>
      <c r="N1842" s="6" t="str">
        <f t="shared" si="1"/>
        <v/>
      </c>
      <c r="O1842" s="6"/>
      <c r="P1842" s="6"/>
      <c r="Q1842" s="6" t="b">
        <v>0</v>
      </c>
      <c r="R1842" s="6" t="str">
        <f t="shared" si="11"/>
        <v/>
      </c>
      <c r="S1842" s="6"/>
    </row>
    <row r="1843">
      <c r="A1843" s="6"/>
      <c r="B1843" s="6"/>
      <c r="C1843" s="6"/>
      <c r="D1843" s="6"/>
      <c r="E1843" s="6"/>
      <c r="F1843" s="6"/>
      <c r="G1843" s="6"/>
      <c r="H1843" s="6"/>
      <c r="I1843" s="6"/>
      <c r="J1843" s="6"/>
      <c r="K1843" s="84"/>
      <c r="L1843" s="84"/>
      <c r="M1843" s="6" t="str">
        <f>IF(OR(ISBLANK($K1843),ISBLANK($L1843)),"",IF(NETWORKDAYS($K1843,$K1843,Listas!$H$2:$H$111)=0,"Error fecha inicial",IF(NETWORKDAYS($L1843,$L1843,Listas!$H$2:$H$111)=0,"Error fecha final",IF(OR(HOUR($K1843)&lt;Listas!$F$2,AND(HOUR($K1843)&gt;Listas!$F$3,HOUR($K1843)&lt;Listas!$F$4),HOUR($K1843)&gt;Listas!$F$5),"Error hora, fecha inicial",IF(OR(HOUR($L1843)&lt;Listas!$F$2,AND(HOUR($L1843)&gt;Listas!$F$3,HOUR($L1843)&lt;Listas!$F$4),HOUR($L1843)&gt;Listas!$F$5),"Error hora, fecha final",IF(AND($L1843-$K1843&gt;0,$L1843-$K1843&lt;=0.42),(IF(AND(AND(HOUR($K1843)&gt;=Listas!$F$2,HOUR($K1843)&lt;=Listas!$F$3),AND(HOUR($L1843)&gt;=Listas!$F$2,HOUR($L1843)&lt;=Listas!$F$3)),(HOUR($L1843)-HOUR($K1843)),IF(AND(AND(HOUR($K1843)&gt;=Listas!$F$4,HOUR($K1843)&lt;=Listas!$F$5),AND(HOUR($L1843)&gt;=Listas!$F$4,HOUR($L1843)&lt;=Listas!$F$5)),(HOUR($L1843)-HOUR($K1843)),IF(AND(AND(HOUR($K1843)&gt;=Listas!$F$2,HOUR($K1843)&lt;=Listas!$F$3),AND(HOUR($L1843)&gt;=Listas!$F$4,HOUR($L1843)&lt;=Listas!$F$5)),((Listas!$F$3-HOUR($K1843)))+((HOUR($L1843)-Listas!$F$4)),0)))),IF(AND($L1843-$K1843&gt;0.42,$L1843-$K1843&lt;=1.42),(IF(AND(HOUR($K1843)&gt;=Listas!$F$2,HOUR($K1843)&lt;=Listas!$F$3),(Listas!$F$3-HOUR($K1843)+4),IF(AND(HOUR($K1843)&gt;=Listas!$F$4,HOUR($K1843)&lt;=Listas!$F$5),(Listas!$F$5-HOUR($K1843)),0))+IF(AND(HOUR($L1843)&gt;=Listas!$F$2,HOUR($L1843)&lt;=Listas!$F$3),(HOUR($L1843)-Listas!$F$2),IF(AND(HOUR($L1843)&gt;=Listas!$F$4,HOUR($L1843)&lt;=Listas!$F$5),(HOUR($L1843)-Listas!$F$4+4),0))),IF(($L1843-$K1843&gt;1.42),(IF(AND(HOUR($K1843)&gt;=Listas!$F$2,HOUR($K1843)&lt;=Listas!$F$3),(Listas!$F$3-HOUR($K1843)+4)+IF(AND(HOUR($L1843)&gt;=Listas!$F$2,HOUR($L1843)&lt;=Listas!$F$3),(HOUR($L1843)-Listas!$F$2)+NETWORKDAYS($K1843+1,$L1843-1,Listas!$H$2:$H$112)*Listas!$F$6,IF(AND(HOUR($L1843)&gt;=Listas!$F$4,HOUR($L1843)&lt;=Listas!$F$5),(HOUR($L1843)-Listas!$F$4+4)+NETWORKDAYS($K1843+1,$L1843-1,Listas!$H$2:$H$111)*Listas!$F$6,0)),IF(AND(HOUR($K1843)&gt;=Listas!$F$4,HOUR($K1843)&lt;=Listas!$F$5),(Listas!$F$5-HOUR($K1843))+IF(AND(HOUR($L1843)&gt;=Listas!$F$2,HOUR($L1843)&lt;=Listas!$F$3),(HOUR($L1843)-Listas!$F$2)+NETWORKDAYS($K1843+1,$L1843-1,Listas!$H$2:$H$111)*Listas!$F$6,(HOUR($L1843)-Listas!$F$4+4)+NETWORKDAYS($K1843+1,$L1843-1,Listas!$H$2:$H$111)*Listas!$F$6)))),IF(($L1843-$K1843)&lt;0,"Fecha inicial mayor a fecha final",0)))))))))</f>
        <v/>
      </c>
      <c r="N1843" s="6" t="str">
        <f t="shared" si="1"/>
        <v/>
      </c>
      <c r="O1843" s="6"/>
      <c r="P1843" s="6"/>
      <c r="Q1843" s="6" t="b">
        <v>0</v>
      </c>
      <c r="R1843" s="6" t="str">
        <f t="shared" si="11"/>
        <v/>
      </c>
      <c r="S1843" s="6"/>
    </row>
    <row r="1844">
      <c r="A1844" s="6"/>
      <c r="B1844" s="6"/>
      <c r="C1844" s="6"/>
      <c r="D1844" s="6"/>
      <c r="E1844" s="6"/>
      <c r="F1844" s="6"/>
      <c r="G1844" s="6"/>
      <c r="H1844" s="6"/>
      <c r="I1844" s="6"/>
      <c r="J1844" s="6"/>
      <c r="K1844" s="84"/>
      <c r="L1844" s="84"/>
      <c r="M1844" s="6" t="str">
        <f>IF(OR(ISBLANK($K1844),ISBLANK($L1844)),"",IF(NETWORKDAYS($K1844,$K1844,Listas!$H$2:$H$111)=0,"Error fecha inicial",IF(NETWORKDAYS($L1844,$L1844,Listas!$H$2:$H$111)=0,"Error fecha final",IF(OR(HOUR($K1844)&lt;Listas!$F$2,AND(HOUR($K1844)&gt;Listas!$F$3,HOUR($K1844)&lt;Listas!$F$4),HOUR($K1844)&gt;Listas!$F$5),"Error hora, fecha inicial",IF(OR(HOUR($L1844)&lt;Listas!$F$2,AND(HOUR($L1844)&gt;Listas!$F$3,HOUR($L1844)&lt;Listas!$F$4),HOUR($L1844)&gt;Listas!$F$5),"Error hora, fecha final",IF(AND($L1844-$K1844&gt;0,$L1844-$K1844&lt;=0.42),(IF(AND(AND(HOUR($K1844)&gt;=Listas!$F$2,HOUR($K1844)&lt;=Listas!$F$3),AND(HOUR($L1844)&gt;=Listas!$F$2,HOUR($L1844)&lt;=Listas!$F$3)),(HOUR($L1844)-HOUR($K1844)),IF(AND(AND(HOUR($K1844)&gt;=Listas!$F$4,HOUR($K1844)&lt;=Listas!$F$5),AND(HOUR($L1844)&gt;=Listas!$F$4,HOUR($L1844)&lt;=Listas!$F$5)),(HOUR($L1844)-HOUR($K1844)),IF(AND(AND(HOUR($K1844)&gt;=Listas!$F$2,HOUR($K1844)&lt;=Listas!$F$3),AND(HOUR($L1844)&gt;=Listas!$F$4,HOUR($L1844)&lt;=Listas!$F$5)),((Listas!$F$3-HOUR($K1844)))+((HOUR($L1844)-Listas!$F$4)),0)))),IF(AND($L1844-$K1844&gt;0.42,$L1844-$K1844&lt;=1.42),(IF(AND(HOUR($K1844)&gt;=Listas!$F$2,HOUR($K1844)&lt;=Listas!$F$3),(Listas!$F$3-HOUR($K1844)+4),IF(AND(HOUR($K1844)&gt;=Listas!$F$4,HOUR($K1844)&lt;=Listas!$F$5),(Listas!$F$5-HOUR($K1844)),0))+IF(AND(HOUR($L1844)&gt;=Listas!$F$2,HOUR($L1844)&lt;=Listas!$F$3),(HOUR($L1844)-Listas!$F$2),IF(AND(HOUR($L1844)&gt;=Listas!$F$4,HOUR($L1844)&lt;=Listas!$F$5),(HOUR($L1844)-Listas!$F$4+4),0))),IF(($L1844-$K1844&gt;1.42),(IF(AND(HOUR($K1844)&gt;=Listas!$F$2,HOUR($K1844)&lt;=Listas!$F$3),(Listas!$F$3-HOUR($K1844)+4)+IF(AND(HOUR($L1844)&gt;=Listas!$F$2,HOUR($L1844)&lt;=Listas!$F$3),(HOUR($L1844)-Listas!$F$2)+NETWORKDAYS($K1844+1,$L1844-1,Listas!$H$2:$H$112)*Listas!$F$6,IF(AND(HOUR($L1844)&gt;=Listas!$F$4,HOUR($L1844)&lt;=Listas!$F$5),(HOUR($L1844)-Listas!$F$4+4)+NETWORKDAYS($K1844+1,$L1844-1,Listas!$H$2:$H$111)*Listas!$F$6,0)),IF(AND(HOUR($K1844)&gt;=Listas!$F$4,HOUR($K1844)&lt;=Listas!$F$5),(Listas!$F$5-HOUR($K1844))+IF(AND(HOUR($L1844)&gt;=Listas!$F$2,HOUR($L1844)&lt;=Listas!$F$3),(HOUR($L1844)-Listas!$F$2)+NETWORKDAYS($K1844+1,$L1844-1,Listas!$H$2:$H$111)*Listas!$F$6,(HOUR($L1844)-Listas!$F$4+4)+NETWORKDAYS($K1844+1,$L1844-1,Listas!$H$2:$H$111)*Listas!$F$6)))),IF(($L1844-$K1844)&lt;0,"Fecha inicial mayor a fecha final",0)))))))))</f>
        <v/>
      </c>
      <c r="N1844" s="6" t="str">
        <f t="shared" si="1"/>
        <v/>
      </c>
      <c r="O1844" s="6"/>
      <c r="P1844" s="6"/>
      <c r="Q1844" s="6" t="b">
        <v>0</v>
      </c>
      <c r="R1844" s="6" t="str">
        <f t="shared" si="11"/>
        <v/>
      </c>
      <c r="S1844" s="6"/>
    </row>
    <row r="1845">
      <c r="A1845" s="6"/>
      <c r="B1845" s="6"/>
      <c r="C1845" s="6"/>
      <c r="D1845" s="6"/>
      <c r="E1845" s="6"/>
      <c r="F1845" s="6"/>
      <c r="G1845" s="6"/>
      <c r="H1845" s="6"/>
      <c r="I1845" s="6"/>
      <c r="J1845" s="6"/>
      <c r="K1845" s="84"/>
      <c r="L1845" s="84"/>
      <c r="M1845" s="6" t="str">
        <f>IF(OR(ISBLANK($K1845),ISBLANK($L1845)),"",IF(NETWORKDAYS($K1845,$K1845,Listas!$H$2:$H$111)=0,"Error fecha inicial",IF(NETWORKDAYS($L1845,$L1845,Listas!$H$2:$H$111)=0,"Error fecha final",IF(OR(HOUR($K1845)&lt;Listas!$F$2,AND(HOUR($K1845)&gt;Listas!$F$3,HOUR($K1845)&lt;Listas!$F$4),HOUR($K1845)&gt;Listas!$F$5),"Error hora, fecha inicial",IF(OR(HOUR($L1845)&lt;Listas!$F$2,AND(HOUR($L1845)&gt;Listas!$F$3,HOUR($L1845)&lt;Listas!$F$4),HOUR($L1845)&gt;Listas!$F$5),"Error hora, fecha final",IF(AND($L1845-$K1845&gt;0,$L1845-$K1845&lt;=0.42),(IF(AND(AND(HOUR($K1845)&gt;=Listas!$F$2,HOUR($K1845)&lt;=Listas!$F$3),AND(HOUR($L1845)&gt;=Listas!$F$2,HOUR($L1845)&lt;=Listas!$F$3)),(HOUR($L1845)-HOUR($K1845)),IF(AND(AND(HOUR($K1845)&gt;=Listas!$F$4,HOUR($K1845)&lt;=Listas!$F$5),AND(HOUR($L1845)&gt;=Listas!$F$4,HOUR($L1845)&lt;=Listas!$F$5)),(HOUR($L1845)-HOUR($K1845)),IF(AND(AND(HOUR($K1845)&gt;=Listas!$F$2,HOUR($K1845)&lt;=Listas!$F$3),AND(HOUR($L1845)&gt;=Listas!$F$4,HOUR($L1845)&lt;=Listas!$F$5)),((Listas!$F$3-HOUR($K1845)))+((HOUR($L1845)-Listas!$F$4)),0)))),IF(AND($L1845-$K1845&gt;0.42,$L1845-$K1845&lt;=1.42),(IF(AND(HOUR($K1845)&gt;=Listas!$F$2,HOUR($K1845)&lt;=Listas!$F$3),(Listas!$F$3-HOUR($K1845)+4),IF(AND(HOUR($K1845)&gt;=Listas!$F$4,HOUR($K1845)&lt;=Listas!$F$5),(Listas!$F$5-HOUR($K1845)),0))+IF(AND(HOUR($L1845)&gt;=Listas!$F$2,HOUR($L1845)&lt;=Listas!$F$3),(HOUR($L1845)-Listas!$F$2),IF(AND(HOUR($L1845)&gt;=Listas!$F$4,HOUR($L1845)&lt;=Listas!$F$5),(HOUR($L1845)-Listas!$F$4+4),0))),IF(($L1845-$K1845&gt;1.42),(IF(AND(HOUR($K1845)&gt;=Listas!$F$2,HOUR($K1845)&lt;=Listas!$F$3),(Listas!$F$3-HOUR($K1845)+4)+IF(AND(HOUR($L1845)&gt;=Listas!$F$2,HOUR($L1845)&lt;=Listas!$F$3),(HOUR($L1845)-Listas!$F$2)+NETWORKDAYS($K1845+1,$L1845-1,Listas!$H$2:$H$112)*Listas!$F$6,IF(AND(HOUR($L1845)&gt;=Listas!$F$4,HOUR($L1845)&lt;=Listas!$F$5),(HOUR($L1845)-Listas!$F$4+4)+NETWORKDAYS($K1845+1,$L1845-1,Listas!$H$2:$H$111)*Listas!$F$6,0)),IF(AND(HOUR($K1845)&gt;=Listas!$F$4,HOUR($K1845)&lt;=Listas!$F$5),(Listas!$F$5-HOUR($K1845))+IF(AND(HOUR($L1845)&gt;=Listas!$F$2,HOUR($L1845)&lt;=Listas!$F$3),(HOUR($L1845)-Listas!$F$2)+NETWORKDAYS($K1845+1,$L1845-1,Listas!$H$2:$H$111)*Listas!$F$6,(HOUR($L1845)-Listas!$F$4+4)+NETWORKDAYS($K1845+1,$L1845-1,Listas!$H$2:$H$111)*Listas!$F$6)))),IF(($L1845-$K1845)&lt;0,"Fecha inicial mayor a fecha final",0)))))))))</f>
        <v/>
      </c>
      <c r="N1845" s="6" t="str">
        <f t="shared" si="1"/>
        <v/>
      </c>
      <c r="O1845" s="6"/>
      <c r="P1845" s="6"/>
      <c r="Q1845" s="6" t="b">
        <v>0</v>
      </c>
      <c r="R1845" s="6" t="str">
        <f t="shared" si="11"/>
        <v/>
      </c>
      <c r="S1845" s="6"/>
    </row>
    <row r="1846">
      <c r="A1846" s="6"/>
      <c r="B1846" s="6"/>
      <c r="C1846" s="6"/>
      <c r="D1846" s="6"/>
      <c r="E1846" s="6"/>
      <c r="F1846" s="6"/>
      <c r="G1846" s="6"/>
      <c r="H1846" s="6"/>
      <c r="I1846" s="6"/>
      <c r="J1846" s="6"/>
      <c r="K1846" s="84"/>
      <c r="L1846" s="84"/>
      <c r="M1846" s="6" t="str">
        <f>IF(OR(ISBLANK($K1846),ISBLANK($L1846)),"",IF(NETWORKDAYS($K1846,$K1846,Listas!$H$2:$H$111)=0,"Error fecha inicial",IF(NETWORKDAYS($L1846,$L1846,Listas!$H$2:$H$111)=0,"Error fecha final",IF(OR(HOUR($K1846)&lt;Listas!$F$2,AND(HOUR($K1846)&gt;Listas!$F$3,HOUR($K1846)&lt;Listas!$F$4),HOUR($K1846)&gt;Listas!$F$5),"Error hora, fecha inicial",IF(OR(HOUR($L1846)&lt;Listas!$F$2,AND(HOUR($L1846)&gt;Listas!$F$3,HOUR($L1846)&lt;Listas!$F$4),HOUR($L1846)&gt;Listas!$F$5),"Error hora, fecha final",IF(AND($L1846-$K1846&gt;0,$L1846-$K1846&lt;=0.42),(IF(AND(AND(HOUR($K1846)&gt;=Listas!$F$2,HOUR($K1846)&lt;=Listas!$F$3),AND(HOUR($L1846)&gt;=Listas!$F$2,HOUR($L1846)&lt;=Listas!$F$3)),(HOUR($L1846)-HOUR($K1846)),IF(AND(AND(HOUR($K1846)&gt;=Listas!$F$4,HOUR($K1846)&lt;=Listas!$F$5),AND(HOUR($L1846)&gt;=Listas!$F$4,HOUR($L1846)&lt;=Listas!$F$5)),(HOUR($L1846)-HOUR($K1846)),IF(AND(AND(HOUR($K1846)&gt;=Listas!$F$2,HOUR($K1846)&lt;=Listas!$F$3),AND(HOUR($L1846)&gt;=Listas!$F$4,HOUR($L1846)&lt;=Listas!$F$5)),((Listas!$F$3-HOUR($K1846)))+((HOUR($L1846)-Listas!$F$4)),0)))),IF(AND($L1846-$K1846&gt;0.42,$L1846-$K1846&lt;=1.42),(IF(AND(HOUR($K1846)&gt;=Listas!$F$2,HOUR($K1846)&lt;=Listas!$F$3),(Listas!$F$3-HOUR($K1846)+4),IF(AND(HOUR($K1846)&gt;=Listas!$F$4,HOUR($K1846)&lt;=Listas!$F$5),(Listas!$F$5-HOUR($K1846)),0))+IF(AND(HOUR($L1846)&gt;=Listas!$F$2,HOUR($L1846)&lt;=Listas!$F$3),(HOUR($L1846)-Listas!$F$2),IF(AND(HOUR($L1846)&gt;=Listas!$F$4,HOUR($L1846)&lt;=Listas!$F$5),(HOUR($L1846)-Listas!$F$4+4),0))),IF(($L1846-$K1846&gt;1.42),(IF(AND(HOUR($K1846)&gt;=Listas!$F$2,HOUR($K1846)&lt;=Listas!$F$3),(Listas!$F$3-HOUR($K1846)+4)+IF(AND(HOUR($L1846)&gt;=Listas!$F$2,HOUR($L1846)&lt;=Listas!$F$3),(HOUR($L1846)-Listas!$F$2)+NETWORKDAYS($K1846+1,$L1846-1,Listas!$H$2:$H$112)*Listas!$F$6,IF(AND(HOUR($L1846)&gt;=Listas!$F$4,HOUR($L1846)&lt;=Listas!$F$5),(HOUR($L1846)-Listas!$F$4+4)+NETWORKDAYS($K1846+1,$L1846-1,Listas!$H$2:$H$111)*Listas!$F$6,0)),IF(AND(HOUR($K1846)&gt;=Listas!$F$4,HOUR($K1846)&lt;=Listas!$F$5),(Listas!$F$5-HOUR($K1846))+IF(AND(HOUR($L1846)&gt;=Listas!$F$2,HOUR($L1846)&lt;=Listas!$F$3),(HOUR($L1846)-Listas!$F$2)+NETWORKDAYS($K1846+1,$L1846-1,Listas!$H$2:$H$111)*Listas!$F$6,(HOUR($L1846)-Listas!$F$4+4)+NETWORKDAYS($K1846+1,$L1846-1,Listas!$H$2:$H$111)*Listas!$F$6)))),IF(($L1846-$K1846)&lt;0,"Fecha inicial mayor a fecha final",0)))))))))</f>
        <v/>
      </c>
      <c r="N1846" s="6" t="str">
        <f t="shared" si="1"/>
        <v/>
      </c>
      <c r="O1846" s="6"/>
      <c r="P1846" s="6"/>
      <c r="Q1846" s="6" t="b">
        <v>0</v>
      </c>
      <c r="R1846" s="6" t="str">
        <f t="shared" si="11"/>
        <v/>
      </c>
      <c r="S1846" s="6"/>
    </row>
    <row r="1847">
      <c r="A1847" s="6"/>
      <c r="B1847" s="6"/>
      <c r="C1847" s="6"/>
      <c r="D1847" s="6"/>
      <c r="E1847" s="6"/>
      <c r="F1847" s="6"/>
      <c r="G1847" s="6"/>
      <c r="H1847" s="6"/>
      <c r="I1847" s="6"/>
      <c r="J1847" s="6"/>
      <c r="K1847" s="84"/>
      <c r="L1847" s="84"/>
      <c r="M1847" s="6" t="str">
        <f>IF(OR(ISBLANK($K1847),ISBLANK($L1847)),"",IF(NETWORKDAYS($K1847,$K1847,Listas!$H$2:$H$111)=0,"Error fecha inicial",IF(NETWORKDAYS($L1847,$L1847,Listas!$H$2:$H$111)=0,"Error fecha final",IF(OR(HOUR($K1847)&lt;Listas!$F$2,AND(HOUR($K1847)&gt;Listas!$F$3,HOUR($K1847)&lt;Listas!$F$4),HOUR($K1847)&gt;Listas!$F$5),"Error hora, fecha inicial",IF(OR(HOUR($L1847)&lt;Listas!$F$2,AND(HOUR($L1847)&gt;Listas!$F$3,HOUR($L1847)&lt;Listas!$F$4),HOUR($L1847)&gt;Listas!$F$5),"Error hora, fecha final",IF(AND($L1847-$K1847&gt;0,$L1847-$K1847&lt;=0.42),(IF(AND(AND(HOUR($K1847)&gt;=Listas!$F$2,HOUR($K1847)&lt;=Listas!$F$3),AND(HOUR($L1847)&gt;=Listas!$F$2,HOUR($L1847)&lt;=Listas!$F$3)),(HOUR($L1847)-HOUR($K1847)),IF(AND(AND(HOUR($K1847)&gt;=Listas!$F$4,HOUR($K1847)&lt;=Listas!$F$5),AND(HOUR($L1847)&gt;=Listas!$F$4,HOUR($L1847)&lt;=Listas!$F$5)),(HOUR($L1847)-HOUR($K1847)),IF(AND(AND(HOUR($K1847)&gt;=Listas!$F$2,HOUR($K1847)&lt;=Listas!$F$3),AND(HOUR($L1847)&gt;=Listas!$F$4,HOUR($L1847)&lt;=Listas!$F$5)),((Listas!$F$3-HOUR($K1847)))+((HOUR($L1847)-Listas!$F$4)),0)))),IF(AND($L1847-$K1847&gt;0.42,$L1847-$K1847&lt;=1.42),(IF(AND(HOUR($K1847)&gt;=Listas!$F$2,HOUR($K1847)&lt;=Listas!$F$3),(Listas!$F$3-HOUR($K1847)+4),IF(AND(HOUR($K1847)&gt;=Listas!$F$4,HOUR($K1847)&lt;=Listas!$F$5),(Listas!$F$5-HOUR($K1847)),0))+IF(AND(HOUR($L1847)&gt;=Listas!$F$2,HOUR($L1847)&lt;=Listas!$F$3),(HOUR($L1847)-Listas!$F$2),IF(AND(HOUR($L1847)&gt;=Listas!$F$4,HOUR($L1847)&lt;=Listas!$F$5),(HOUR($L1847)-Listas!$F$4+4),0))),IF(($L1847-$K1847&gt;1.42),(IF(AND(HOUR($K1847)&gt;=Listas!$F$2,HOUR($K1847)&lt;=Listas!$F$3),(Listas!$F$3-HOUR($K1847)+4)+IF(AND(HOUR($L1847)&gt;=Listas!$F$2,HOUR($L1847)&lt;=Listas!$F$3),(HOUR($L1847)-Listas!$F$2)+NETWORKDAYS($K1847+1,$L1847-1,Listas!$H$2:$H$112)*Listas!$F$6,IF(AND(HOUR($L1847)&gt;=Listas!$F$4,HOUR($L1847)&lt;=Listas!$F$5),(HOUR($L1847)-Listas!$F$4+4)+NETWORKDAYS($K1847+1,$L1847-1,Listas!$H$2:$H$111)*Listas!$F$6,0)),IF(AND(HOUR($K1847)&gt;=Listas!$F$4,HOUR($K1847)&lt;=Listas!$F$5),(Listas!$F$5-HOUR($K1847))+IF(AND(HOUR($L1847)&gt;=Listas!$F$2,HOUR($L1847)&lt;=Listas!$F$3),(HOUR($L1847)-Listas!$F$2)+NETWORKDAYS($K1847+1,$L1847-1,Listas!$H$2:$H$111)*Listas!$F$6,(HOUR($L1847)-Listas!$F$4+4)+NETWORKDAYS($K1847+1,$L1847-1,Listas!$H$2:$H$111)*Listas!$F$6)))),IF(($L1847-$K1847)&lt;0,"Fecha inicial mayor a fecha final",0)))))))))</f>
        <v/>
      </c>
      <c r="N1847" s="6" t="str">
        <f t="shared" si="1"/>
        <v/>
      </c>
      <c r="O1847" s="6"/>
      <c r="P1847" s="6"/>
      <c r="Q1847" s="6" t="b">
        <v>0</v>
      </c>
      <c r="R1847" s="6" t="str">
        <f t="shared" si="11"/>
        <v/>
      </c>
      <c r="S1847" s="6"/>
    </row>
    <row r="1848">
      <c r="A1848" s="6"/>
      <c r="B1848" s="6"/>
      <c r="C1848" s="6"/>
      <c r="D1848" s="6"/>
      <c r="E1848" s="6"/>
      <c r="F1848" s="6"/>
      <c r="G1848" s="6"/>
      <c r="H1848" s="6"/>
      <c r="I1848" s="6"/>
      <c r="J1848" s="6"/>
      <c r="K1848" s="84"/>
      <c r="L1848" s="84"/>
      <c r="M1848" s="6" t="str">
        <f>IF(OR(ISBLANK($K1848),ISBLANK($L1848)),"",IF(NETWORKDAYS($K1848,$K1848,Listas!$H$2:$H$111)=0,"Error fecha inicial",IF(NETWORKDAYS($L1848,$L1848,Listas!$H$2:$H$111)=0,"Error fecha final",IF(OR(HOUR($K1848)&lt;Listas!$F$2,AND(HOUR($K1848)&gt;Listas!$F$3,HOUR($K1848)&lt;Listas!$F$4),HOUR($K1848)&gt;Listas!$F$5),"Error hora, fecha inicial",IF(OR(HOUR($L1848)&lt;Listas!$F$2,AND(HOUR($L1848)&gt;Listas!$F$3,HOUR($L1848)&lt;Listas!$F$4),HOUR($L1848)&gt;Listas!$F$5),"Error hora, fecha final",IF(AND($L1848-$K1848&gt;0,$L1848-$K1848&lt;=0.42),(IF(AND(AND(HOUR($K1848)&gt;=Listas!$F$2,HOUR($K1848)&lt;=Listas!$F$3),AND(HOUR($L1848)&gt;=Listas!$F$2,HOUR($L1848)&lt;=Listas!$F$3)),(HOUR($L1848)-HOUR($K1848)),IF(AND(AND(HOUR($K1848)&gt;=Listas!$F$4,HOUR($K1848)&lt;=Listas!$F$5),AND(HOUR($L1848)&gt;=Listas!$F$4,HOUR($L1848)&lt;=Listas!$F$5)),(HOUR($L1848)-HOUR($K1848)),IF(AND(AND(HOUR($K1848)&gt;=Listas!$F$2,HOUR($K1848)&lt;=Listas!$F$3),AND(HOUR($L1848)&gt;=Listas!$F$4,HOUR($L1848)&lt;=Listas!$F$5)),((Listas!$F$3-HOUR($K1848)))+((HOUR($L1848)-Listas!$F$4)),0)))),IF(AND($L1848-$K1848&gt;0.42,$L1848-$K1848&lt;=1.42),(IF(AND(HOUR($K1848)&gt;=Listas!$F$2,HOUR($K1848)&lt;=Listas!$F$3),(Listas!$F$3-HOUR($K1848)+4),IF(AND(HOUR($K1848)&gt;=Listas!$F$4,HOUR($K1848)&lt;=Listas!$F$5),(Listas!$F$5-HOUR($K1848)),0))+IF(AND(HOUR($L1848)&gt;=Listas!$F$2,HOUR($L1848)&lt;=Listas!$F$3),(HOUR($L1848)-Listas!$F$2),IF(AND(HOUR($L1848)&gt;=Listas!$F$4,HOUR($L1848)&lt;=Listas!$F$5),(HOUR($L1848)-Listas!$F$4+4),0))),IF(($L1848-$K1848&gt;1.42),(IF(AND(HOUR($K1848)&gt;=Listas!$F$2,HOUR($K1848)&lt;=Listas!$F$3),(Listas!$F$3-HOUR($K1848)+4)+IF(AND(HOUR($L1848)&gt;=Listas!$F$2,HOUR($L1848)&lt;=Listas!$F$3),(HOUR($L1848)-Listas!$F$2)+NETWORKDAYS($K1848+1,$L1848-1,Listas!$H$2:$H$112)*Listas!$F$6,IF(AND(HOUR($L1848)&gt;=Listas!$F$4,HOUR($L1848)&lt;=Listas!$F$5),(HOUR($L1848)-Listas!$F$4+4)+NETWORKDAYS($K1848+1,$L1848-1,Listas!$H$2:$H$111)*Listas!$F$6,0)),IF(AND(HOUR($K1848)&gt;=Listas!$F$4,HOUR($K1848)&lt;=Listas!$F$5),(Listas!$F$5-HOUR($K1848))+IF(AND(HOUR($L1848)&gt;=Listas!$F$2,HOUR($L1848)&lt;=Listas!$F$3),(HOUR($L1848)-Listas!$F$2)+NETWORKDAYS($K1848+1,$L1848-1,Listas!$H$2:$H$111)*Listas!$F$6,(HOUR($L1848)-Listas!$F$4+4)+NETWORKDAYS($K1848+1,$L1848-1,Listas!$H$2:$H$111)*Listas!$F$6)))),IF(($L1848-$K1848)&lt;0,"Fecha inicial mayor a fecha final",0)))))))))</f>
        <v/>
      </c>
      <c r="N1848" s="6" t="str">
        <f t="shared" si="1"/>
        <v/>
      </c>
      <c r="O1848" s="6"/>
      <c r="P1848" s="6"/>
      <c r="Q1848" s="6" t="b">
        <v>0</v>
      </c>
      <c r="R1848" s="6" t="str">
        <f t="shared" si="11"/>
        <v/>
      </c>
      <c r="S1848" s="6"/>
    </row>
    <row r="1849">
      <c r="A1849" s="6"/>
      <c r="B1849" s="6"/>
      <c r="C1849" s="6"/>
      <c r="D1849" s="6"/>
      <c r="E1849" s="6"/>
      <c r="F1849" s="6"/>
      <c r="G1849" s="6"/>
      <c r="H1849" s="6"/>
      <c r="I1849" s="6"/>
      <c r="J1849" s="6"/>
      <c r="K1849" s="84"/>
      <c r="L1849" s="84"/>
      <c r="M1849" s="6" t="str">
        <f>IF(OR(ISBLANK($K1849),ISBLANK($L1849)),"",IF(NETWORKDAYS($K1849,$K1849,Listas!$H$2:$H$111)=0,"Error fecha inicial",IF(NETWORKDAYS($L1849,$L1849,Listas!$H$2:$H$111)=0,"Error fecha final",IF(OR(HOUR($K1849)&lt;Listas!$F$2,AND(HOUR($K1849)&gt;Listas!$F$3,HOUR($K1849)&lt;Listas!$F$4),HOUR($K1849)&gt;Listas!$F$5),"Error hora, fecha inicial",IF(OR(HOUR($L1849)&lt;Listas!$F$2,AND(HOUR($L1849)&gt;Listas!$F$3,HOUR($L1849)&lt;Listas!$F$4),HOUR($L1849)&gt;Listas!$F$5),"Error hora, fecha final",IF(AND($L1849-$K1849&gt;0,$L1849-$K1849&lt;=0.42),(IF(AND(AND(HOUR($K1849)&gt;=Listas!$F$2,HOUR($K1849)&lt;=Listas!$F$3),AND(HOUR($L1849)&gt;=Listas!$F$2,HOUR($L1849)&lt;=Listas!$F$3)),(HOUR($L1849)-HOUR($K1849)),IF(AND(AND(HOUR($K1849)&gt;=Listas!$F$4,HOUR($K1849)&lt;=Listas!$F$5),AND(HOUR($L1849)&gt;=Listas!$F$4,HOUR($L1849)&lt;=Listas!$F$5)),(HOUR($L1849)-HOUR($K1849)),IF(AND(AND(HOUR($K1849)&gt;=Listas!$F$2,HOUR($K1849)&lt;=Listas!$F$3),AND(HOUR($L1849)&gt;=Listas!$F$4,HOUR($L1849)&lt;=Listas!$F$5)),((Listas!$F$3-HOUR($K1849)))+((HOUR($L1849)-Listas!$F$4)),0)))),IF(AND($L1849-$K1849&gt;0.42,$L1849-$K1849&lt;=1.42),(IF(AND(HOUR($K1849)&gt;=Listas!$F$2,HOUR($K1849)&lt;=Listas!$F$3),(Listas!$F$3-HOUR($K1849)+4),IF(AND(HOUR($K1849)&gt;=Listas!$F$4,HOUR($K1849)&lt;=Listas!$F$5),(Listas!$F$5-HOUR($K1849)),0))+IF(AND(HOUR($L1849)&gt;=Listas!$F$2,HOUR($L1849)&lt;=Listas!$F$3),(HOUR($L1849)-Listas!$F$2),IF(AND(HOUR($L1849)&gt;=Listas!$F$4,HOUR($L1849)&lt;=Listas!$F$5),(HOUR($L1849)-Listas!$F$4+4),0))),IF(($L1849-$K1849&gt;1.42),(IF(AND(HOUR($K1849)&gt;=Listas!$F$2,HOUR($K1849)&lt;=Listas!$F$3),(Listas!$F$3-HOUR($K1849)+4)+IF(AND(HOUR($L1849)&gt;=Listas!$F$2,HOUR($L1849)&lt;=Listas!$F$3),(HOUR($L1849)-Listas!$F$2)+NETWORKDAYS($K1849+1,$L1849-1,Listas!$H$2:$H$112)*Listas!$F$6,IF(AND(HOUR($L1849)&gt;=Listas!$F$4,HOUR($L1849)&lt;=Listas!$F$5),(HOUR($L1849)-Listas!$F$4+4)+NETWORKDAYS($K1849+1,$L1849-1,Listas!$H$2:$H$111)*Listas!$F$6,0)),IF(AND(HOUR($K1849)&gt;=Listas!$F$4,HOUR($K1849)&lt;=Listas!$F$5),(Listas!$F$5-HOUR($K1849))+IF(AND(HOUR($L1849)&gt;=Listas!$F$2,HOUR($L1849)&lt;=Listas!$F$3),(HOUR($L1849)-Listas!$F$2)+NETWORKDAYS($K1849+1,$L1849-1,Listas!$H$2:$H$111)*Listas!$F$6,(HOUR($L1849)-Listas!$F$4+4)+NETWORKDAYS($K1849+1,$L1849-1,Listas!$H$2:$H$111)*Listas!$F$6)))),IF(($L1849-$K1849)&lt;0,"Fecha inicial mayor a fecha final",0)))))))))</f>
        <v/>
      </c>
      <c r="N1849" s="6" t="str">
        <f t="shared" si="1"/>
        <v/>
      </c>
      <c r="O1849" s="6"/>
      <c r="P1849" s="6"/>
      <c r="Q1849" s="6" t="b">
        <v>0</v>
      </c>
      <c r="R1849" s="6" t="str">
        <f t="shared" si="11"/>
        <v/>
      </c>
      <c r="S1849" s="6"/>
    </row>
    <row r="1850">
      <c r="A1850" s="6"/>
      <c r="B1850" s="6"/>
      <c r="C1850" s="6"/>
      <c r="D1850" s="6"/>
      <c r="E1850" s="6"/>
      <c r="F1850" s="6"/>
      <c r="G1850" s="6"/>
      <c r="H1850" s="6"/>
      <c r="I1850" s="6"/>
      <c r="J1850" s="6"/>
      <c r="K1850" s="84"/>
      <c r="L1850" s="84"/>
      <c r="M1850" s="6" t="str">
        <f>IF(OR(ISBLANK($K1850),ISBLANK($L1850)),"",IF(NETWORKDAYS($K1850,$K1850,Listas!$H$2:$H$111)=0,"Error fecha inicial",IF(NETWORKDAYS($L1850,$L1850,Listas!$H$2:$H$111)=0,"Error fecha final",IF(OR(HOUR($K1850)&lt;Listas!$F$2,AND(HOUR($K1850)&gt;Listas!$F$3,HOUR($K1850)&lt;Listas!$F$4),HOUR($K1850)&gt;Listas!$F$5),"Error hora, fecha inicial",IF(OR(HOUR($L1850)&lt;Listas!$F$2,AND(HOUR($L1850)&gt;Listas!$F$3,HOUR($L1850)&lt;Listas!$F$4),HOUR($L1850)&gt;Listas!$F$5),"Error hora, fecha final",IF(AND($L1850-$K1850&gt;0,$L1850-$K1850&lt;=0.42),(IF(AND(AND(HOUR($K1850)&gt;=Listas!$F$2,HOUR($K1850)&lt;=Listas!$F$3),AND(HOUR($L1850)&gt;=Listas!$F$2,HOUR($L1850)&lt;=Listas!$F$3)),(HOUR($L1850)-HOUR($K1850)),IF(AND(AND(HOUR($K1850)&gt;=Listas!$F$4,HOUR($K1850)&lt;=Listas!$F$5),AND(HOUR($L1850)&gt;=Listas!$F$4,HOUR($L1850)&lt;=Listas!$F$5)),(HOUR($L1850)-HOUR($K1850)),IF(AND(AND(HOUR($K1850)&gt;=Listas!$F$2,HOUR($K1850)&lt;=Listas!$F$3),AND(HOUR($L1850)&gt;=Listas!$F$4,HOUR($L1850)&lt;=Listas!$F$5)),((Listas!$F$3-HOUR($K1850)))+((HOUR($L1850)-Listas!$F$4)),0)))),IF(AND($L1850-$K1850&gt;0.42,$L1850-$K1850&lt;=1.42),(IF(AND(HOUR($K1850)&gt;=Listas!$F$2,HOUR($K1850)&lt;=Listas!$F$3),(Listas!$F$3-HOUR($K1850)+4),IF(AND(HOUR($K1850)&gt;=Listas!$F$4,HOUR($K1850)&lt;=Listas!$F$5),(Listas!$F$5-HOUR($K1850)),0))+IF(AND(HOUR($L1850)&gt;=Listas!$F$2,HOUR($L1850)&lt;=Listas!$F$3),(HOUR($L1850)-Listas!$F$2),IF(AND(HOUR($L1850)&gt;=Listas!$F$4,HOUR($L1850)&lt;=Listas!$F$5),(HOUR($L1850)-Listas!$F$4+4),0))),IF(($L1850-$K1850&gt;1.42),(IF(AND(HOUR($K1850)&gt;=Listas!$F$2,HOUR($K1850)&lt;=Listas!$F$3),(Listas!$F$3-HOUR($K1850)+4)+IF(AND(HOUR($L1850)&gt;=Listas!$F$2,HOUR($L1850)&lt;=Listas!$F$3),(HOUR($L1850)-Listas!$F$2)+NETWORKDAYS($K1850+1,$L1850-1,Listas!$H$2:$H$112)*Listas!$F$6,IF(AND(HOUR($L1850)&gt;=Listas!$F$4,HOUR($L1850)&lt;=Listas!$F$5),(HOUR($L1850)-Listas!$F$4+4)+NETWORKDAYS($K1850+1,$L1850-1,Listas!$H$2:$H$111)*Listas!$F$6,0)),IF(AND(HOUR($K1850)&gt;=Listas!$F$4,HOUR($K1850)&lt;=Listas!$F$5),(Listas!$F$5-HOUR($K1850))+IF(AND(HOUR($L1850)&gt;=Listas!$F$2,HOUR($L1850)&lt;=Listas!$F$3),(HOUR($L1850)-Listas!$F$2)+NETWORKDAYS($K1850+1,$L1850-1,Listas!$H$2:$H$111)*Listas!$F$6,(HOUR($L1850)-Listas!$F$4+4)+NETWORKDAYS($K1850+1,$L1850-1,Listas!$H$2:$H$111)*Listas!$F$6)))),IF(($L1850-$K1850)&lt;0,"Fecha inicial mayor a fecha final",0)))))))))</f>
        <v/>
      </c>
      <c r="N1850" s="6" t="str">
        <f t="shared" si="1"/>
        <v/>
      </c>
      <c r="O1850" s="6"/>
      <c r="P1850" s="6"/>
      <c r="Q1850" s="6" t="b">
        <v>0</v>
      </c>
      <c r="R1850" s="6" t="str">
        <f t="shared" si="11"/>
        <v/>
      </c>
      <c r="S1850" s="6"/>
    </row>
    <row r="1851">
      <c r="A1851" s="6"/>
      <c r="B1851" s="6"/>
      <c r="C1851" s="6"/>
      <c r="D1851" s="6"/>
      <c r="E1851" s="6"/>
      <c r="F1851" s="6"/>
      <c r="G1851" s="6"/>
      <c r="H1851" s="6"/>
      <c r="I1851" s="6"/>
      <c r="J1851" s="6"/>
      <c r="K1851" s="84"/>
      <c r="L1851" s="84"/>
      <c r="M1851" s="6" t="str">
        <f>IF(OR(ISBLANK($K1851),ISBLANK($L1851)),"",IF(NETWORKDAYS($K1851,$K1851,Listas!$H$2:$H$111)=0,"Error fecha inicial",IF(NETWORKDAYS($L1851,$L1851,Listas!$H$2:$H$111)=0,"Error fecha final",IF(OR(HOUR($K1851)&lt;Listas!$F$2,AND(HOUR($K1851)&gt;Listas!$F$3,HOUR($K1851)&lt;Listas!$F$4),HOUR($K1851)&gt;Listas!$F$5),"Error hora, fecha inicial",IF(OR(HOUR($L1851)&lt;Listas!$F$2,AND(HOUR($L1851)&gt;Listas!$F$3,HOUR($L1851)&lt;Listas!$F$4),HOUR($L1851)&gt;Listas!$F$5),"Error hora, fecha final",IF(AND($L1851-$K1851&gt;0,$L1851-$K1851&lt;=0.42),(IF(AND(AND(HOUR($K1851)&gt;=Listas!$F$2,HOUR($K1851)&lt;=Listas!$F$3),AND(HOUR($L1851)&gt;=Listas!$F$2,HOUR($L1851)&lt;=Listas!$F$3)),(HOUR($L1851)-HOUR($K1851)),IF(AND(AND(HOUR($K1851)&gt;=Listas!$F$4,HOUR($K1851)&lt;=Listas!$F$5),AND(HOUR($L1851)&gt;=Listas!$F$4,HOUR($L1851)&lt;=Listas!$F$5)),(HOUR($L1851)-HOUR($K1851)),IF(AND(AND(HOUR($K1851)&gt;=Listas!$F$2,HOUR($K1851)&lt;=Listas!$F$3),AND(HOUR($L1851)&gt;=Listas!$F$4,HOUR($L1851)&lt;=Listas!$F$5)),((Listas!$F$3-HOUR($K1851)))+((HOUR($L1851)-Listas!$F$4)),0)))),IF(AND($L1851-$K1851&gt;0.42,$L1851-$K1851&lt;=1.42),(IF(AND(HOUR($K1851)&gt;=Listas!$F$2,HOUR($K1851)&lt;=Listas!$F$3),(Listas!$F$3-HOUR($K1851)+4),IF(AND(HOUR($K1851)&gt;=Listas!$F$4,HOUR($K1851)&lt;=Listas!$F$5),(Listas!$F$5-HOUR($K1851)),0))+IF(AND(HOUR($L1851)&gt;=Listas!$F$2,HOUR($L1851)&lt;=Listas!$F$3),(HOUR($L1851)-Listas!$F$2),IF(AND(HOUR($L1851)&gt;=Listas!$F$4,HOUR($L1851)&lt;=Listas!$F$5),(HOUR($L1851)-Listas!$F$4+4),0))),IF(($L1851-$K1851&gt;1.42),(IF(AND(HOUR($K1851)&gt;=Listas!$F$2,HOUR($K1851)&lt;=Listas!$F$3),(Listas!$F$3-HOUR($K1851)+4)+IF(AND(HOUR($L1851)&gt;=Listas!$F$2,HOUR($L1851)&lt;=Listas!$F$3),(HOUR($L1851)-Listas!$F$2)+NETWORKDAYS($K1851+1,$L1851-1,Listas!$H$2:$H$112)*Listas!$F$6,IF(AND(HOUR($L1851)&gt;=Listas!$F$4,HOUR($L1851)&lt;=Listas!$F$5),(HOUR($L1851)-Listas!$F$4+4)+NETWORKDAYS($K1851+1,$L1851-1,Listas!$H$2:$H$111)*Listas!$F$6,0)),IF(AND(HOUR($K1851)&gt;=Listas!$F$4,HOUR($K1851)&lt;=Listas!$F$5),(Listas!$F$5-HOUR($K1851))+IF(AND(HOUR($L1851)&gt;=Listas!$F$2,HOUR($L1851)&lt;=Listas!$F$3),(HOUR($L1851)-Listas!$F$2)+NETWORKDAYS($K1851+1,$L1851-1,Listas!$H$2:$H$111)*Listas!$F$6,(HOUR($L1851)-Listas!$F$4+4)+NETWORKDAYS($K1851+1,$L1851-1,Listas!$H$2:$H$111)*Listas!$F$6)))),IF(($L1851-$K1851)&lt;0,"Fecha inicial mayor a fecha final",0)))))))))</f>
        <v/>
      </c>
      <c r="N1851" s="6" t="str">
        <f t="shared" si="1"/>
        <v/>
      </c>
      <c r="O1851" s="6"/>
      <c r="P1851" s="6"/>
      <c r="Q1851" s="6" t="b">
        <v>0</v>
      </c>
      <c r="R1851" s="6" t="str">
        <f t="shared" si="11"/>
        <v/>
      </c>
      <c r="S1851" s="6"/>
    </row>
    <row r="1852">
      <c r="A1852" s="6"/>
      <c r="B1852" s="6"/>
      <c r="C1852" s="6"/>
      <c r="D1852" s="6"/>
      <c r="E1852" s="6"/>
      <c r="F1852" s="6"/>
      <c r="G1852" s="6"/>
      <c r="H1852" s="6"/>
      <c r="I1852" s="6"/>
      <c r="J1852" s="6"/>
      <c r="K1852" s="84"/>
      <c r="L1852" s="84"/>
      <c r="M1852" s="6" t="str">
        <f>IF(OR(ISBLANK($K1852),ISBLANK($L1852)),"",IF(NETWORKDAYS($K1852,$K1852,Listas!$H$2:$H$111)=0,"Error fecha inicial",IF(NETWORKDAYS($L1852,$L1852,Listas!$H$2:$H$111)=0,"Error fecha final",IF(OR(HOUR($K1852)&lt;Listas!$F$2,AND(HOUR($K1852)&gt;Listas!$F$3,HOUR($K1852)&lt;Listas!$F$4),HOUR($K1852)&gt;Listas!$F$5),"Error hora, fecha inicial",IF(OR(HOUR($L1852)&lt;Listas!$F$2,AND(HOUR($L1852)&gt;Listas!$F$3,HOUR($L1852)&lt;Listas!$F$4),HOUR($L1852)&gt;Listas!$F$5),"Error hora, fecha final",IF(AND($L1852-$K1852&gt;0,$L1852-$K1852&lt;=0.42),(IF(AND(AND(HOUR($K1852)&gt;=Listas!$F$2,HOUR($K1852)&lt;=Listas!$F$3),AND(HOUR($L1852)&gt;=Listas!$F$2,HOUR($L1852)&lt;=Listas!$F$3)),(HOUR($L1852)-HOUR($K1852)),IF(AND(AND(HOUR($K1852)&gt;=Listas!$F$4,HOUR($K1852)&lt;=Listas!$F$5),AND(HOUR($L1852)&gt;=Listas!$F$4,HOUR($L1852)&lt;=Listas!$F$5)),(HOUR($L1852)-HOUR($K1852)),IF(AND(AND(HOUR($K1852)&gt;=Listas!$F$2,HOUR($K1852)&lt;=Listas!$F$3),AND(HOUR($L1852)&gt;=Listas!$F$4,HOUR($L1852)&lt;=Listas!$F$5)),((Listas!$F$3-HOUR($K1852)))+((HOUR($L1852)-Listas!$F$4)),0)))),IF(AND($L1852-$K1852&gt;0.42,$L1852-$K1852&lt;=1.42),(IF(AND(HOUR($K1852)&gt;=Listas!$F$2,HOUR($K1852)&lt;=Listas!$F$3),(Listas!$F$3-HOUR($K1852)+4),IF(AND(HOUR($K1852)&gt;=Listas!$F$4,HOUR($K1852)&lt;=Listas!$F$5),(Listas!$F$5-HOUR($K1852)),0))+IF(AND(HOUR($L1852)&gt;=Listas!$F$2,HOUR($L1852)&lt;=Listas!$F$3),(HOUR($L1852)-Listas!$F$2),IF(AND(HOUR($L1852)&gt;=Listas!$F$4,HOUR($L1852)&lt;=Listas!$F$5),(HOUR($L1852)-Listas!$F$4+4),0))),IF(($L1852-$K1852&gt;1.42),(IF(AND(HOUR($K1852)&gt;=Listas!$F$2,HOUR($K1852)&lt;=Listas!$F$3),(Listas!$F$3-HOUR($K1852)+4)+IF(AND(HOUR($L1852)&gt;=Listas!$F$2,HOUR($L1852)&lt;=Listas!$F$3),(HOUR($L1852)-Listas!$F$2)+NETWORKDAYS($K1852+1,$L1852-1,Listas!$H$2:$H$112)*Listas!$F$6,IF(AND(HOUR($L1852)&gt;=Listas!$F$4,HOUR($L1852)&lt;=Listas!$F$5),(HOUR($L1852)-Listas!$F$4+4)+NETWORKDAYS($K1852+1,$L1852-1,Listas!$H$2:$H$111)*Listas!$F$6,0)),IF(AND(HOUR($K1852)&gt;=Listas!$F$4,HOUR($K1852)&lt;=Listas!$F$5),(Listas!$F$5-HOUR($K1852))+IF(AND(HOUR($L1852)&gt;=Listas!$F$2,HOUR($L1852)&lt;=Listas!$F$3),(HOUR($L1852)-Listas!$F$2)+NETWORKDAYS($K1852+1,$L1852-1,Listas!$H$2:$H$111)*Listas!$F$6,(HOUR($L1852)-Listas!$F$4+4)+NETWORKDAYS($K1852+1,$L1852-1,Listas!$H$2:$H$111)*Listas!$F$6)))),IF(($L1852-$K1852)&lt;0,"Fecha inicial mayor a fecha final",0)))))))))</f>
        <v/>
      </c>
      <c r="N1852" s="6" t="str">
        <f t="shared" si="1"/>
        <v/>
      </c>
      <c r="O1852" s="6"/>
      <c r="P1852" s="6"/>
      <c r="Q1852" s="6" t="b">
        <v>0</v>
      </c>
      <c r="R1852" s="6" t="str">
        <f t="shared" si="11"/>
        <v/>
      </c>
      <c r="S1852" s="6"/>
    </row>
    <row r="1853">
      <c r="A1853" s="6"/>
      <c r="B1853" s="6"/>
      <c r="C1853" s="6"/>
      <c r="D1853" s="6"/>
      <c r="E1853" s="6"/>
      <c r="F1853" s="6"/>
      <c r="G1853" s="6"/>
      <c r="H1853" s="6"/>
      <c r="I1853" s="6"/>
      <c r="J1853" s="6"/>
      <c r="K1853" s="84"/>
      <c r="L1853" s="84"/>
      <c r="M1853" s="6" t="str">
        <f>IF(OR(ISBLANK($K1853),ISBLANK($L1853)),"",IF(NETWORKDAYS($K1853,$K1853,Listas!$H$2:$H$111)=0,"Error fecha inicial",IF(NETWORKDAYS($L1853,$L1853,Listas!$H$2:$H$111)=0,"Error fecha final",IF(OR(HOUR($K1853)&lt;Listas!$F$2,AND(HOUR($K1853)&gt;Listas!$F$3,HOUR($K1853)&lt;Listas!$F$4),HOUR($K1853)&gt;Listas!$F$5),"Error hora, fecha inicial",IF(OR(HOUR($L1853)&lt;Listas!$F$2,AND(HOUR($L1853)&gt;Listas!$F$3,HOUR($L1853)&lt;Listas!$F$4),HOUR($L1853)&gt;Listas!$F$5),"Error hora, fecha final",IF(AND($L1853-$K1853&gt;0,$L1853-$K1853&lt;=0.42),(IF(AND(AND(HOUR($K1853)&gt;=Listas!$F$2,HOUR($K1853)&lt;=Listas!$F$3),AND(HOUR($L1853)&gt;=Listas!$F$2,HOUR($L1853)&lt;=Listas!$F$3)),(HOUR($L1853)-HOUR($K1853)),IF(AND(AND(HOUR($K1853)&gt;=Listas!$F$4,HOUR($K1853)&lt;=Listas!$F$5),AND(HOUR($L1853)&gt;=Listas!$F$4,HOUR($L1853)&lt;=Listas!$F$5)),(HOUR($L1853)-HOUR($K1853)),IF(AND(AND(HOUR($K1853)&gt;=Listas!$F$2,HOUR($K1853)&lt;=Listas!$F$3),AND(HOUR($L1853)&gt;=Listas!$F$4,HOUR($L1853)&lt;=Listas!$F$5)),((Listas!$F$3-HOUR($K1853)))+((HOUR($L1853)-Listas!$F$4)),0)))),IF(AND($L1853-$K1853&gt;0.42,$L1853-$K1853&lt;=1.42),(IF(AND(HOUR($K1853)&gt;=Listas!$F$2,HOUR($K1853)&lt;=Listas!$F$3),(Listas!$F$3-HOUR($K1853)+4),IF(AND(HOUR($K1853)&gt;=Listas!$F$4,HOUR($K1853)&lt;=Listas!$F$5),(Listas!$F$5-HOUR($K1853)),0))+IF(AND(HOUR($L1853)&gt;=Listas!$F$2,HOUR($L1853)&lt;=Listas!$F$3),(HOUR($L1853)-Listas!$F$2),IF(AND(HOUR($L1853)&gt;=Listas!$F$4,HOUR($L1853)&lt;=Listas!$F$5),(HOUR($L1853)-Listas!$F$4+4),0))),IF(($L1853-$K1853&gt;1.42),(IF(AND(HOUR($K1853)&gt;=Listas!$F$2,HOUR($K1853)&lt;=Listas!$F$3),(Listas!$F$3-HOUR($K1853)+4)+IF(AND(HOUR($L1853)&gt;=Listas!$F$2,HOUR($L1853)&lt;=Listas!$F$3),(HOUR($L1853)-Listas!$F$2)+NETWORKDAYS($K1853+1,$L1853-1,Listas!$H$2:$H$112)*Listas!$F$6,IF(AND(HOUR($L1853)&gt;=Listas!$F$4,HOUR($L1853)&lt;=Listas!$F$5),(HOUR($L1853)-Listas!$F$4+4)+NETWORKDAYS($K1853+1,$L1853-1,Listas!$H$2:$H$111)*Listas!$F$6,0)),IF(AND(HOUR($K1853)&gt;=Listas!$F$4,HOUR($K1853)&lt;=Listas!$F$5),(Listas!$F$5-HOUR($K1853))+IF(AND(HOUR($L1853)&gt;=Listas!$F$2,HOUR($L1853)&lt;=Listas!$F$3),(HOUR($L1853)-Listas!$F$2)+NETWORKDAYS($K1853+1,$L1853-1,Listas!$H$2:$H$111)*Listas!$F$6,(HOUR($L1853)-Listas!$F$4+4)+NETWORKDAYS($K1853+1,$L1853-1,Listas!$H$2:$H$111)*Listas!$F$6)))),IF(($L1853-$K1853)&lt;0,"Fecha inicial mayor a fecha final",0)))))))))</f>
        <v/>
      </c>
      <c r="N1853" s="6" t="str">
        <f t="shared" si="1"/>
        <v/>
      </c>
      <c r="O1853" s="6"/>
      <c r="P1853" s="6"/>
      <c r="Q1853" s="6" t="b">
        <v>0</v>
      </c>
      <c r="R1853" s="6" t="str">
        <f t="shared" si="11"/>
        <v/>
      </c>
      <c r="S1853" s="6"/>
    </row>
    <row r="1854">
      <c r="A1854" s="6"/>
      <c r="B1854" s="6"/>
      <c r="C1854" s="6"/>
      <c r="D1854" s="6"/>
      <c r="E1854" s="6"/>
      <c r="F1854" s="6"/>
      <c r="G1854" s="6"/>
      <c r="H1854" s="6"/>
      <c r="I1854" s="6"/>
      <c r="J1854" s="6"/>
      <c r="K1854" s="84"/>
      <c r="L1854" s="84"/>
      <c r="M1854" s="6" t="str">
        <f>IF(OR(ISBLANK($K1854),ISBLANK($L1854)),"",IF(NETWORKDAYS($K1854,$K1854,Listas!$H$2:$H$111)=0,"Error fecha inicial",IF(NETWORKDAYS($L1854,$L1854,Listas!$H$2:$H$111)=0,"Error fecha final",IF(OR(HOUR($K1854)&lt;Listas!$F$2,AND(HOUR($K1854)&gt;Listas!$F$3,HOUR($K1854)&lt;Listas!$F$4),HOUR($K1854)&gt;Listas!$F$5),"Error hora, fecha inicial",IF(OR(HOUR($L1854)&lt;Listas!$F$2,AND(HOUR($L1854)&gt;Listas!$F$3,HOUR($L1854)&lt;Listas!$F$4),HOUR($L1854)&gt;Listas!$F$5),"Error hora, fecha final",IF(AND($L1854-$K1854&gt;0,$L1854-$K1854&lt;=0.42),(IF(AND(AND(HOUR($K1854)&gt;=Listas!$F$2,HOUR($K1854)&lt;=Listas!$F$3),AND(HOUR($L1854)&gt;=Listas!$F$2,HOUR($L1854)&lt;=Listas!$F$3)),(HOUR($L1854)-HOUR($K1854)),IF(AND(AND(HOUR($K1854)&gt;=Listas!$F$4,HOUR($K1854)&lt;=Listas!$F$5),AND(HOUR($L1854)&gt;=Listas!$F$4,HOUR($L1854)&lt;=Listas!$F$5)),(HOUR($L1854)-HOUR($K1854)),IF(AND(AND(HOUR($K1854)&gt;=Listas!$F$2,HOUR($K1854)&lt;=Listas!$F$3),AND(HOUR($L1854)&gt;=Listas!$F$4,HOUR($L1854)&lt;=Listas!$F$5)),((Listas!$F$3-HOUR($K1854)))+((HOUR($L1854)-Listas!$F$4)),0)))),IF(AND($L1854-$K1854&gt;0.42,$L1854-$K1854&lt;=1.42),(IF(AND(HOUR($K1854)&gt;=Listas!$F$2,HOUR($K1854)&lt;=Listas!$F$3),(Listas!$F$3-HOUR($K1854)+4),IF(AND(HOUR($K1854)&gt;=Listas!$F$4,HOUR($K1854)&lt;=Listas!$F$5),(Listas!$F$5-HOUR($K1854)),0))+IF(AND(HOUR($L1854)&gt;=Listas!$F$2,HOUR($L1854)&lt;=Listas!$F$3),(HOUR($L1854)-Listas!$F$2),IF(AND(HOUR($L1854)&gt;=Listas!$F$4,HOUR($L1854)&lt;=Listas!$F$5),(HOUR($L1854)-Listas!$F$4+4),0))),IF(($L1854-$K1854&gt;1.42),(IF(AND(HOUR($K1854)&gt;=Listas!$F$2,HOUR($K1854)&lt;=Listas!$F$3),(Listas!$F$3-HOUR($K1854)+4)+IF(AND(HOUR($L1854)&gt;=Listas!$F$2,HOUR($L1854)&lt;=Listas!$F$3),(HOUR($L1854)-Listas!$F$2)+NETWORKDAYS($K1854+1,$L1854-1,Listas!$H$2:$H$112)*Listas!$F$6,IF(AND(HOUR($L1854)&gt;=Listas!$F$4,HOUR($L1854)&lt;=Listas!$F$5),(HOUR($L1854)-Listas!$F$4+4)+NETWORKDAYS($K1854+1,$L1854-1,Listas!$H$2:$H$111)*Listas!$F$6,0)),IF(AND(HOUR($K1854)&gt;=Listas!$F$4,HOUR($K1854)&lt;=Listas!$F$5),(Listas!$F$5-HOUR($K1854))+IF(AND(HOUR($L1854)&gt;=Listas!$F$2,HOUR($L1854)&lt;=Listas!$F$3),(HOUR($L1854)-Listas!$F$2)+NETWORKDAYS($K1854+1,$L1854-1,Listas!$H$2:$H$111)*Listas!$F$6,(HOUR($L1854)-Listas!$F$4+4)+NETWORKDAYS($K1854+1,$L1854-1,Listas!$H$2:$H$111)*Listas!$F$6)))),IF(($L1854-$K1854)&lt;0,"Fecha inicial mayor a fecha final",0)))))))))</f>
        <v/>
      </c>
      <c r="N1854" s="6" t="str">
        <f t="shared" si="1"/>
        <v/>
      </c>
      <c r="O1854" s="6"/>
      <c r="P1854" s="6"/>
      <c r="Q1854" s="6" t="b">
        <v>0</v>
      </c>
      <c r="R1854" s="6" t="str">
        <f t="shared" si="11"/>
        <v/>
      </c>
      <c r="S1854" s="6"/>
    </row>
    <row r="1855">
      <c r="A1855" s="6"/>
      <c r="B1855" s="6"/>
      <c r="C1855" s="6"/>
      <c r="D1855" s="6"/>
      <c r="E1855" s="6"/>
      <c r="F1855" s="6"/>
      <c r="G1855" s="6"/>
      <c r="H1855" s="6"/>
      <c r="I1855" s="6"/>
      <c r="J1855" s="6"/>
      <c r="K1855" s="84"/>
      <c r="L1855" s="84"/>
      <c r="M1855" s="6" t="str">
        <f>IF(OR(ISBLANK($K1855),ISBLANK($L1855)),"",IF(NETWORKDAYS($K1855,$K1855,Listas!$H$2:$H$111)=0,"Error fecha inicial",IF(NETWORKDAYS($L1855,$L1855,Listas!$H$2:$H$111)=0,"Error fecha final",IF(OR(HOUR($K1855)&lt;Listas!$F$2,AND(HOUR($K1855)&gt;Listas!$F$3,HOUR($K1855)&lt;Listas!$F$4),HOUR($K1855)&gt;Listas!$F$5),"Error hora, fecha inicial",IF(OR(HOUR($L1855)&lt;Listas!$F$2,AND(HOUR($L1855)&gt;Listas!$F$3,HOUR($L1855)&lt;Listas!$F$4),HOUR($L1855)&gt;Listas!$F$5),"Error hora, fecha final",IF(AND($L1855-$K1855&gt;0,$L1855-$K1855&lt;=0.42),(IF(AND(AND(HOUR($K1855)&gt;=Listas!$F$2,HOUR($K1855)&lt;=Listas!$F$3),AND(HOUR($L1855)&gt;=Listas!$F$2,HOUR($L1855)&lt;=Listas!$F$3)),(HOUR($L1855)-HOUR($K1855)),IF(AND(AND(HOUR($K1855)&gt;=Listas!$F$4,HOUR($K1855)&lt;=Listas!$F$5),AND(HOUR($L1855)&gt;=Listas!$F$4,HOUR($L1855)&lt;=Listas!$F$5)),(HOUR($L1855)-HOUR($K1855)),IF(AND(AND(HOUR($K1855)&gt;=Listas!$F$2,HOUR($K1855)&lt;=Listas!$F$3),AND(HOUR($L1855)&gt;=Listas!$F$4,HOUR($L1855)&lt;=Listas!$F$5)),((Listas!$F$3-HOUR($K1855)))+((HOUR($L1855)-Listas!$F$4)),0)))),IF(AND($L1855-$K1855&gt;0.42,$L1855-$K1855&lt;=1.42),(IF(AND(HOUR($K1855)&gt;=Listas!$F$2,HOUR($K1855)&lt;=Listas!$F$3),(Listas!$F$3-HOUR($K1855)+4),IF(AND(HOUR($K1855)&gt;=Listas!$F$4,HOUR($K1855)&lt;=Listas!$F$5),(Listas!$F$5-HOUR($K1855)),0))+IF(AND(HOUR($L1855)&gt;=Listas!$F$2,HOUR($L1855)&lt;=Listas!$F$3),(HOUR($L1855)-Listas!$F$2),IF(AND(HOUR($L1855)&gt;=Listas!$F$4,HOUR($L1855)&lt;=Listas!$F$5),(HOUR($L1855)-Listas!$F$4+4),0))),IF(($L1855-$K1855&gt;1.42),(IF(AND(HOUR($K1855)&gt;=Listas!$F$2,HOUR($K1855)&lt;=Listas!$F$3),(Listas!$F$3-HOUR($K1855)+4)+IF(AND(HOUR($L1855)&gt;=Listas!$F$2,HOUR($L1855)&lt;=Listas!$F$3),(HOUR($L1855)-Listas!$F$2)+NETWORKDAYS($K1855+1,$L1855-1,Listas!$H$2:$H$112)*Listas!$F$6,IF(AND(HOUR($L1855)&gt;=Listas!$F$4,HOUR($L1855)&lt;=Listas!$F$5),(HOUR($L1855)-Listas!$F$4+4)+NETWORKDAYS($K1855+1,$L1855-1,Listas!$H$2:$H$111)*Listas!$F$6,0)),IF(AND(HOUR($K1855)&gt;=Listas!$F$4,HOUR($K1855)&lt;=Listas!$F$5),(Listas!$F$5-HOUR($K1855))+IF(AND(HOUR($L1855)&gt;=Listas!$F$2,HOUR($L1855)&lt;=Listas!$F$3),(HOUR($L1855)-Listas!$F$2)+NETWORKDAYS($K1855+1,$L1855-1,Listas!$H$2:$H$111)*Listas!$F$6,(HOUR($L1855)-Listas!$F$4+4)+NETWORKDAYS($K1855+1,$L1855-1,Listas!$H$2:$H$111)*Listas!$F$6)))),IF(($L1855-$K1855)&lt;0,"Fecha inicial mayor a fecha final",0)))))))))</f>
        <v/>
      </c>
      <c r="N1855" s="6" t="str">
        <f t="shared" si="1"/>
        <v/>
      </c>
      <c r="O1855" s="6"/>
      <c r="P1855" s="6"/>
      <c r="Q1855" s="6" t="b">
        <v>0</v>
      </c>
      <c r="R1855" s="6" t="str">
        <f t="shared" si="11"/>
        <v/>
      </c>
      <c r="S1855" s="6"/>
    </row>
    <row r="1856">
      <c r="A1856" s="6"/>
      <c r="B1856" s="6"/>
      <c r="C1856" s="6"/>
      <c r="D1856" s="6"/>
      <c r="E1856" s="6"/>
      <c r="F1856" s="6"/>
      <c r="G1856" s="6"/>
      <c r="H1856" s="6"/>
      <c r="I1856" s="6"/>
      <c r="J1856" s="6"/>
      <c r="K1856" s="84"/>
      <c r="L1856" s="84"/>
      <c r="M1856" s="6" t="str">
        <f>IF(OR(ISBLANK($K1856),ISBLANK($L1856)),"",IF(NETWORKDAYS($K1856,$K1856,Listas!$H$2:$H$111)=0,"Error fecha inicial",IF(NETWORKDAYS($L1856,$L1856,Listas!$H$2:$H$111)=0,"Error fecha final",IF(OR(HOUR($K1856)&lt;Listas!$F$2,AND(HOUR($K1856)&gt;Listas!$F$3,HOUR($K1856)&lt;Listas!$F$4),HOUR($K1856)&gt;Listas!$F$5),"Error hora, fecha inicial",IF(OR(HOUR($L1856)&lt;Listas!$F$2,AND(HOUR($L1856)&gt;Listas!$F$3,HOUR($L1856)&lt;Listas!$F$4),HOUR($L1856)&gt;Listas!$F$5),"Error hora, fecha final",IF(AND($L1856-$K1856&gt;0,$L1856-$K1856&lt;=0.42),(IF(AND(AND(HOUR($K1856)&gt;=Listas!$F$2,HOUR($K1856)&lt;=Listas!$F$3),AND(HOUR($L1856)&gt;=Listas!$F$2,HOUR($L1856)&lt;=Listas!$F$3)),(HOUR($L1856)-HOUR($K1856)),IF(AND(AND(HOUR($K1856)&gt;=Listas!$F$4,HOUR($K1856)&lt;=Listas!$F$5),AND(HOUR($L1856)&gt;=Listas!$F$4,HOUR($L1856)&lt;=Listas!$F$5)),(HOUR($L1856)-HOUR($K1856)),IF(AND(AND(HOUR($K1856)&gt;=Listas!$F$2,HOUR($K1856)&lt;=Listas!$F$3),AND(HOUR($L1856)&gt;=Listas!$F$4,HOUR($L1856)&lt;=Listas!$F$5)),((Listas!$F$3-HOUR($K1856)))+((HOUR($L1856)-Listas!$F$4)),0)))),IF(AND($L1856-$K1856&gt;0.42,$L1856-$K1856&lt;=1.42),(IF(AND(HOUR($K1856)&gt;=Listas!$F$2,HOUR($K1856)&lt;=Listas!$F$3),(Listas!$F$3-HOUR($K1856)+4),IF(AND(HOUR($K1856)&gt;=Listas!$F$4,HOUR($K1856)&lt;=Listas!$F$5),(Listas!$F$5-HOUR($K1856)),0))+IF(AND(HOUR($L1856)&gt;=Listas!$F$2,HOUR($L1856)&lt;=Listas!$F$3),(HOUR($L1856)-Listas!$F$2),IF(AND(HOUR($L1856)&gt;=Listas!$F$4,HOUR($L1856)&lt;=Listas!$F$5),(HOUR($L1856)-Listas!$F$4+4),0))),IF(($L1856-$K1856&gt;1.42),(IF(AND(HOUR($K1856)&gt;=Listas!$F$2,HOUR($K1856)&lt;=Listas!$F$3),(Listas!$F$3-HOUR($K1856)+4)+IF(AND(HOUR($L1856)&gt;=Listas!$F$2,HOUR($L1856)&lt;=Listas!$F$3),(HOUR($L1856)-Listas!$F$2)+NETWORKDAYS($K1856+1,$L1856-1,Listas!$H$2:$H$112)*Listas!$F$6,IF(AND(HOUR($L1856)&gt;=Listas!$F$4,HOUR($L1856)&lt;=Listas!$F$5),(HOUR($L1856)-Listas!$F$4+4)+NETWORKDAYS($K1856+1,$L1856-1,Listas!$H$2:$H$111)*Listas!$F$6,0)),IF(AND(HOUR($K1856)&gt;=Listas!$F$4,HOUR($K1856)&lt;=Listas!$F$5),(Listas!$F$5-HOUR($K1856))+IF(AND(HOUR($L1856)&gt;=Listas!$F$2,HOUR($L1856)&lt;=Listas!$F$3),(HOUR($L1856)-Listas!$F$2)+NETWORKDAYS($K1856+1,$L1856-1,Listas!$H$2:$H$111)*Listas!$F$6,(HOUR($L1856)-Listas!$F$4+4)+NETWORKDAYS($K1856+1,$L1856-1,Listas!$H$2:$H$111)*Listas!$F$6)))),IF(($L1856-$K1856)&lt;0,"Fecha inicial mayor a fecha final",0)))))))))</f>
        <v/>
      </c>
      <c r="N1856" s="6" t="str">
        <f t="shared" si="1"/>
        <v/>
      </c>
      <c r="O1856" s="6"/>
      <c r="P1856" s="6"/>
      <c r="Q1856" s="6" t="b">
        <v>0</v>
      </c>
      <c r="R1856" s="6" t="str">
        <f t="shared" si="11"/>
        <v/>
      </c>
      <c r="S1856" s="6"/>
    </row>
    <row r="1857">
      <c r="A1857" s="6"/>
      <c r="B1857" s="6"/>
      <c r="C1857" s="6"/>
      <c r="D1857" s="6"/>
      <c r="E1857" s="6"/>
      <c r="F1857" s="6"/>
      <c r="G1857" s="6"/>
      <c r="H1857" s="6"/>
      <c r="I1857" s="6"/>
      <c r="J1857" s="6"/>
      <c r="K1857" s="84"/>
      <c r="L1857" s="84"/>
      <c r="M1857" s="6" t="str">
        <f>IF(OR(ISBLANK($K1857),ISBLANK($L1857)),"",IF(NETWORKDAYS($K1857,$K1857,Listas!$H$2:$H$111)=0,"Error fecha inicial",IF(NETWORKDAYS($L1857,$L1857,Listas!$H$2:$H$111)=0,"Error fecha final",IF(OR(HOUR($K1857)&lt;Listas!$F$2,AND(HOUR($K1857)&gt;Listas!$F$3,HOUR($K1857)&lt;Listas!$F$4),HOUR($K1857)&gt;Listas!$F$5),"Error hora, fecha inicial",IF(OR(HOUR($L1857)&lt;Listas!$F$2,AND(HOUR($L1857)&gt;Listas!$F$3,HOUR($L1857)&lt;Listas!$F$4),HOUR($L1857)&gt;Listas!$F$5),"Error hora, fecha final",IF(AND($L1857-$K1857&gt;0,$L1857-$K1857&lt;=0.42),(IF(AND(AND(HOUR($K1857)&gt;=Listas!$F$2,HOUR($K1857)&lt;=Listas!$F$3),AND(HOUR($L1857)&gt;=Listas!$F$2,HOUR($L1857)&lt;=Listas!$F$3)),(HOUR($L1857)-HOUR($K1857)),IF(AND(AND(HOUR($K1857)&gt;=Listas!$F$4,HOUR($K1857)&lt;=Listas!$F$5),AND(HOUR($L1857)&gt;=Listas!$F$4,HOUR($L1857)&lt;=Listas!$F$5)),(HOUR($L1857)-HOUR($K1857)),IF(AND(AND(HOUR($K1857)&gt;=Listas!$F$2,HOUR($K1857)&lt;=Listas!$F$3),AND(HOUR($L1857)&gt;=Listas!$F$4,HOUR($L1857)&lt;=Listas!$F$5)),((Listas!$F$3-HOUR($K1857)))+((HOUR($L1857)-Listas!$F$4)),0)))),IF(AND($L1857-$K1857&gt;0.42,$L1857-$K1857&lt;=1.42),(IF(AND(HOUR($K1857)&gt;=Listas!$F$2,HOUR($K1857)&lt;=Listas!$F$3),(Listas!$F$3-HOUR($K1857)+4),IF(AND(HOUR($K1857)&gt;=Listas!$F$4,HOUR($K1857)&lt;=Listas!$F$5),(Listas!$F$5-HOUR($K1857)),0))+IF(AND(HOUR($L1857)&gt;=Listas!$F$2,HOUR($L1857)&lt;=Listas!$F$3),(HOUR($L1857)-Listas!$F$2),IF(AND(HOUR($L1857)&gt;=Listas!$F$4,HOUR($L1857)&lt;=Listas!$F$5),(HOUR($L1857)-Listas!$F$4+4),0))),IF(($L1857-$K1857&gt;1.42),(IF(AND(HOUR($K1857)&gt;=Listas!$F$2,HOUR($K1857)&lt;=Listas!$F$3),(Listas!$F$3-HOUR($K1857)+4)+IF(AND(HOUR($L1857)&gt;=Listas!$F$2,HOUR($L1857)&lt;=Listas!$F$3),(HOUR($L1857)-Listas!$F$2)+NETWORKDAYS($K1857+1,$L1857-1,Listas!$H$2:$H$112)*Listas!$F$6,IF(AND(HOUR($L1857)&gt;=Listas!$F$4,HOUR($L1857)&lt;=Listas!$F$5),(HOUR($L1857)-Listas!$F$4+4)+NETWORKDAYS($K1857+1,$L1857-1,Listas!$H$2:$H$111)*Listas!$F$6,0)),IF(AND(HOUR($K1857)&gt;=Listas!$F$4,HOUR($K1857)&lt;=Listas!$F$5),(Listas!$F$5-HOUR($K1857))+IF(AND(HOUR($L1857)&gt;=Listas!$F$2,HOUR($L1857)&lt;=Listas!$F$3),(HOUR($L1857)-Listas!$F$2)+NETWORKDAYS($K1857+1,$L1857-1,Listas!$H$2:$H$111)*Listas!$F$6,(HOUR($L1857)-Listas!$F$4+4)+NETWORKDAYS($K1857+1,$L1857-1,Listas!$H$2:$H$111)*Listas!$F$6)))),IF(($L1857-$K1857)&lt;0,"Fecha inicial mayor a fecha final",0)))))))))</f>
        <v/>
      </c>
      <c r="N1857" s="6" t="str">
        <f t="shared" si="1"/>
        <v/>
      </c>
      <c r="O1857" s="6"/>
      <c r="P1857" s="6"/>
      <c r="Q1857" s="6" t="b">
        <v>0</v>
      </c>
      <c r="R1857" s="6" t="str">
        <f t="shared" si="11"/>
        <v/>
      </c>
      <c r="S1857" s="6"/>
    </row>
    <row r="1858">
      <c r="A1858" s="6"/>
      <c r="B1858" s="6"/>
      <c r="C1858" s="6"/>
      <c r="D1858" s="6"/>
      <c r="E1858" s="6"/>
      <c r="F1858" s="6"/>
      <c r="G1858" s="6"/>
      <c r="H1858" s="6"/>
      <c r="I1858" s="6"/>
      <c r="J1858" s="6"/>
      <c r="K1858" s="84"/>
      <c r="L1858" s="84"/>
      <c r="M1858" s="6" t="str">
        <f>IF(OR(ISBLANK($K1858),ISBLANK($L1858)),"",IF(NETWORKDAYS($K1858,$K1858,Listas!$H$2:$H$111)=0,"Error fecha inicial",IF(NETWORKDAYS($L1858,$L1858,Listas!$H$2:$H$111)=0,"Error fecha final",IF(OR(HOUR($K1858)&lt;Listas!$F$2,AND(HOUR($K1858)&gt;Listas!$F$3,HOUR($K1858)&lt;Listas!$F$4),HOUR($K1858)&gt;Listas!$F$5),"Error hora, fecha inicial",IF(OR(HOUR($L1858)&lt;Listas!$F$2,AND(HOUR($L1858)&gt;Listas!$F$3,HOUR($L1858)&lt;Listas!$F$4),HOUR($L1858)&gt;Listas!$F$5),"Error hora, fecha final",IF(AND($L1858-$K1858&gt;0,$L1858-$K1858&lt;=0.42),(IF(AND(AND(HOUR($K1858)&gt;=Listas!$F$2,HOUR($K1858)&lt;=Listas!$F$3),AND(HOUR($L1858)&gt;=Listas!$F$2,HOUR($L1858)&lt;=Listas!$F$3)),(HOUR($L1858)-HOUR($K1858)),IF(AND(AND(HOUR($K1858)&gt;=Listas!$F$4,HOUR($K1858)&lt;=Listas!$F$5),AND(HOUR($L1858)&gt;=Listas!$F$4,HOUR($L1858)&lt;=Listas!$F$5)),(HOUR($L1858)-HOUR($K1858)),IF(AND(AND(HOUR($K1858)&gt;=Listas!$F$2,HOUR($K1858)&lt;=Listas!$F$3),AND(HOUR($L1858)&gt;=Listas!$F$4,HOUR($L1858)&lt;=Listas!$F$5)),((Listas!$F$3-HOUR($K1858)))+((HOUR($L1858)-Listas!$F$4)),0)))),IF(AND($L1858-$K1858&gt;0.42,$L1858-$K1858&lt;=1.42),(IF(AND(HOUR($K1858)&gt;=Listas!$F$2,HOUR($K1858)&lt;=Listas!$F$3),(Listas!$F$3-HOUR($K1858)+4),IF(AND(HOUR($K1858)&gt;=Listas!$F$4,HOUR($K1858)&lt;=Listas!$F$5),(Listas!$F$5-HOUR($K1858)),0))+IF(AND(HOUR($L1858)&gt;=Listas!$F$2,HOUR($L1858)&lt;=Listas!$F$3),(HOUR($L1858)-Listas!$F$2),IF(AND(HOUR($L1858)&gt;=Listas!$F$4,HOUR($L1858)&lt;=Listas!$F$5),(HOUR($L1858)-Listas!$F$4+4),0))),IF(($L1858-$K1858&gt;1.42),(IF(AND(HOUR($K1858)&gt;=Listas!$F$2,HOUR($K1858)&lt;=Listas!$F$3),(Listas!$F$3-HOUR($K1858)+4)+IF(AND(HOUR($L1858)&gt;=Listas!$F$2,HOUR($L1858)&lt;=Listas!$F$3),(HOUR($L1858)-Listas!$F$2)+NETWORKDAYS($K1858+1,$L1858-1,Listas!$H$2:$H$112)*Listas!$F$6,IF(AND(HOUR($L1858)&gt;=Listas!$F$4,HOUR($L1858)&lt;=Listas!$F$5),(HOUR($L1858)-Listas!$F$4+4)+NETWORKDAYS($K1858+1,$L1858-1,Listas!$H$2:$H$111)*Listas!$F$6,0)),IF(AND(HOUR($K1858)&gt;=Listas!$F$4,HOUR($K1858)&lt;=Listas!$F$5),(Listas!$F$5-HOUR($K1858))+IF(AND(HOUR($L1858)&gt;=Listas!$F$2,HOUR($L1858)&lt;=Listas!$F$3),(HOUR($L1858)-Listas!$F$2)+NETWORKDAYS($K1858+1,$L1858-1,Listas!$H$2:$H$111)*Listas!$F$6,(HOUR($L1858)-Listas!$F$4+4)+NETWORKDAYS($K1858+1,$L1858-1,Listas!$H$2:$H$111)*Listas!$F$6)))),IF(($L1858-$K1858)&lt;0,"Fecha inicial mayor a fecha final",0)))))))))</f>
        <v/>
      </c>
      <c r="N1858" s="6" t="str">
        <f t="shared" si="1"/>
        <v/>
      </c>
      <c r="O1858" s="6"/>
      <c r="P1858" s="6"/>
      <c r="Q1858" s="6" t="b">
        <v>0</v>
      </c>
      <c r="R1858" s="6" t="str">
        <f t="shared" si="11"/>
        <v/>
      </c>
      <c r="S1858" s="6"/>
    </row>
    <row r="1859">
      <c r="A1859" s="6"/>
      <c r="B1859" s="6"/>
      <c r="C1859" s="6"/>
      <c r="D1859" s="6"/>
      <c r="E1859" s="6"/>
      <c r="F1859" s="6"/>
      <c r="G1859" s="6"/>
      <c r="H1859" s="6"/>
      <c r="I1859" s="6"/>
      <c r="J1859" s="6"/>
      <c r="K1859" s="84"/>
      <c r="L1859" s="84"/>
      <c r="M1859" s="6" t="str">
        <f>IF(OR(ISBLANK($K1859),ISBLANK($L1859)),"",IF(NETWORKDAYS($K1859,$K1859,Listas!$H$2:$H$111)=0,"Error fecha inicial",IF(NETWORKDAYS($L1859,$L1859,Listas!$H$2:$H$111)=0,"Error fecha final",IF(OR(HOUR($K1859)&lt;Listas!$F$2,AND(HOUR($K1859)&gt;Listas!$F$3,HOUR($K1859)&lt;Listas!$F$4),HOUR($K1859)&gt;Listas!$F$5),"Error hora, fecha inicial",IF(OR(HOUR($L1859)&lt;Listas!$F$2,AND(HOUR($L1859)&gt;Listas!$F$3,HOUR($L1859)&lt;Listas!$F$4),HOUR($L1859)&gt;Listas!$F$5),"Error hora, fecha final",IF(AND($L1859-$K1859&gt;0,$L1859-$K1859&lt;=0.42),(IF(AND(AND(HOUR($K1859)&gt;=Listas!$F$2,HOUR($K1859)&lt;=Listas!$F$3),AND(HOUR($L1859)&gt;=Listas!$F$2,HOUR($L1859)&lt;=Listas!$F$3)),(HOUR($L1859)-HOUR($K1859)),IF(AND(AND(HOUR($K1859)&gt;=Listas!$F$4,HOUR($K1859)&lt;=Listas!$F$5),AND(HOUR($L1859)&gt;=Listas!$F$4,HOUR($L1859)&lt;=Listas!$F$5)),(HOUR($L1859)-HOUR($K1859)),IF(AND(AND(HOUR($K1859)&gt;=Listas!$F$2,HOUR($K1859)&lt;=Listas!$F$3),AND(HOUR($L1859)&gt;=Listas!$F$4,HOUR($L1859)&lt;=Listas!$F$5)),((Listas!$F$3-HOUR($K1859)))+((HOUR($L1859)-Listas!$F$4)),0)))),IF(AND($L1859-$K1859&gt;0.42,$L1859-$K1859&lt;=1.42),(IF(AND(HOUR($K1859)&gt;=Listas!$F$2,HOUR($K1859)&lt;=Listas!$F$3),(Listas!$F$3-HOUR($K1859)+4),IF(AND(HOUR($K1859)&gt;=Listas!$F$4,HOUR($K1859)&lt;=Listas!$F$5),(Listas!$F$5-HOUR($K1859)),0))+IF(AND(HOUR($L1859)&gt;=Listas!$F$2,HOUR($L1859)&lt;=Listas!$F$3),(HOUR($L1859)-Listas!$F$2),IF(AND(HOUR($L1859)&gt;=Listas!$F$4,HOUR($L1859)&lt;=Listas!$F$5),(HOUR($L1859)-Listas!$F$4+4),0))),IF(($L1859-$K1859&gt;1.42),(IF(AND(HOUR($K1859)&gt;=Listas!$F$2,HOUR($K1859)&lt;=Listas!$F$3),(Listas!$F$3-HOUR($K1859)+4)+IF(AND(HOUR($L1859)&gt;=Listas!$F$2,HOUR($L1859)&lt;=Listas!$F$3),(HOUR($L1859)-Listas!$F$2)+NETWORKDAYS($K1859+1,$L1859-1,Listas!$H$2:$H$112)*Listas!$F$6,IF(AND(HOUR($L1859)&gt;=Listas!$F$4,HOUR($L1859)&lt;=Listas!$F$5),(HOUR($L1859)-Listas!$F$4+4)+NETWORKDAYS($K1859+1,$L1859-1,Listas!$H$2:$H$111)*Listas!$F$6,0)),IF(AND(HOUR($K1859)&gt;=Listas!$F$4,HOUR($K1859)&lt;=Listas!$F$5),(Listas!$F$5-HOUR($K1859))+IF(AND(HOUR($L1859)&gt;=Listas!$F$2,HOUR($L1859)&lt;=Listas!$F$3),(HOUR($L1859)-Listas!$F$2)+NETWORKDAYS($K1859+1,$L1859-1,Listas!$H$2:$H$111)*Listas!$F$6,(HOUR($L1859)-Listas!$F$4+4)+NETWORKDAYS($K1859+1,$L1859-1,Listas!$H$2:$H$111)*Listas!$F$6)))),IF(($L1859-$K1859)&lt;0,"Fecha inicial mayor a fecha final",0)))))))))</f>
        <v/>
      </c>
      <c r="N1859" s="6" t="str">
        <f t="shared" si="1"/>
        <v/>
      </c>
      <c r="O1859" s="6"/>
      <c r="P1859" s="6"/>
      <c r="Q1859" s="6" t="b">
        <v>0</v>
      </c>
      <c r="R1859" s="6" t="str">
        <f t="shared" si="11"/>
        <v/>
      </c>
      <c r="S1859" s="6"/>
    </row>
    <row r="1860">
      <c r="A1860" s="6"/>
      <c r="B1860" s="6"/>
      <c r="C1860" s="6"/>
      <c r="D1860" s="6"/>
      <c r="E1860" s="6"/>
      <c r="F1860" s="6"/>
      <c r="G1860" s="6"/>
      <c r="H1860" s="6"/>
      <c r="I1860" s="6"/>
      <c r="J1860" s="6"/>
      <c r="K1860" s="84"/>
      <c r="L1860" s="84"/>
      <c r="M1860" s="6" t="str">
        <f>IF(OR(ISBLANK($K1860),ISBLANK($L1860)),"",IF(NETWORKDAYS($K1860,$K1860,Listas!$H$2:$H$111)=0,"Error fecha inicial",IF(NETWORKDAYS($L1860,$L1860,Listas!$H$2:$H$111)=0,"Error fecha final",IF(OR(HOUR($K1860)&lt;Listas!$F$2,AND(HOUR($K1860)&gt;Listas!$F$3,HOUR($K1860)&lt;Listas!$F$4),HOUR($K1860)&gt;Listas!$F$5),"Error hora, fecha inicial",IF(OR(HOUR($L1860)&lt;Listas!$F$2,AND(HOUR($L1860)&gt;Listas!$F$3,HOUR($L1860)&lt;Listas!$F$4),HOUR($L1860)&gt;Listas!$F$5),"Error hora, fecha final",IF(AND($L1860-$K1860&gt;0,$L1860-$K1860&lt;=0.42),(IF(AND(AND(HOUR($K1860)&gt;=Listas!$F$2,HOUR($K1860)&lt;=Listas!$F$3),AND(HOUR($L1860)&gt;=Listas!$F$2,HOUR($L1860)&lt;=Listas!$F$3)),(HOUR($L1860)-HOUR($K1860)),IF(AND(AND(HOUR($K1860)&gt;=Listas!$F$4,HOUR($K1860)&lt;=Listas!$F$5),AND(HOUR($L1860)&gt;=Listas!$F$4,HOUR($L1860)&lt;=Listas!$F$5)),(HOUR($L1860)-HOUR($K1860)),IF(AND(AND(HOUR($K1860)&gt;=Listas!$F$2,HOUR($K1860)&lt;=Listas!$F$3),AND(HOUR($L1860)&gt;=Listas!$F$4,HOUR($L1860)&lt;=Listas!$F$5)),((Listas!$F$3-HOUR($K1860)))+((HOUR($L1860)-Listas!$F$4)),0)))),IF(AND($L1860-$K1860&gt;0.42,$L1860-$K1860&lt;=1.42),(IF(AND(HOUR($K1860)&gt;=Listas!$F$2,HOUR($K1860)&lt;=Listas!$F$3),(Listas!$F$3-HOUR($K1860)+4),IF(AND(HOUR($K1860)&gt;=Listas!$F$4,HOUR($K1860)&lt;=Listas!$F$5),(Listas!$F$5-HOUR($K1860)),0))+IF(AND(HOUR($L1860)&gt;=Listas!$F$2,HOUR($L1860)&lt;=Listas!$F$3),(HOUR($L1860)-Listas!$F$2),IF(AND(HOUR($L1860)&gt;=Listas!$F$4,HOUR($L1860)&lt;=Listas!$F$5),(HOUR($L1860)-Listas!$F$4+4),0))),IF(($L1860-$K1860&gt;1.42),(IF(AND(HOUR($K1860)&gt;=Listas!$F$2,HOUR($K1860)&lt;=Listas!$F$3),(Listas!$F$3-HOUR($K1860)+4)+IF(AND(HOUR($L1860)&gt;=Listas!$F$2,HOUR($L1860)&lt;=Listas!$F$3),(HOUR($L1860)-Listas!$F$2)+NETWORKDAYS($K1860+1,$L1860-1,Listas!$H$2:$H$112)*Listas!$F$6,IF(AND(HOUR($L1860)&gt;=Listas!$F$4,HOUR($L1860)&lt;=Listas!$F$5),(HOUR($L1860)-Listas!$F$4+4)+NETWORKDAYS($K1860+1,$L1860-1,Listas!$H$2:$H$111)*Listas!$F$6,0)),IF(AND(HOUR($K1860)&gt;=Listas!$F$4,HOUR($K1860)&lt;=Listas!$F$5),(Listas!$F$5-HOUR($K1860))+IF(AND(HOUR($L1860)&gt;=Listas!$F$2,HOUR($L1860)&lt;=Listas!$F$3),(HOUR($L1860)-Listas!$F$2)+NETWORKDAYS($K1860+1,$L1860-1,Listas!$H$2:$H$111)*Listas!$F$6,(HOUR($L1860)-Listas!$F$4+4)+NETWORKDAYS($K1860+1,$L1860-1,Listas!$H$2:$H$111)*Listas!$F$6)))),IF(($L1860-$K1860)&lt;0,"Fecha inicial mayor a fecha final",0)))))))))</f>
        <v/>
      </c>
      <c r="N1860" s="6" t="str">
        <f t="shared" si="1"/>
        <v/>
      </c>
      <c r="O1860" s="6"/>
      <c r="P1860" s="6"/>
      <c r="Q1860" s="6" t="b">
        <v>0</v>
      </c>
      <c r="R1860" s="6" t="str">
        <f t="shared" si="11"/>
        <v/>
      </c>
      <c r="S1860" s="6"/>
    </row>
    <row r="1861">
      <c r="A1861" s="6"/>
      <c r="B1861" s="6"/>
      <c r="C1861" s="6"/>
      <c r="D1861" s="6"/>
      <c r="E1861" s="6"/>
      <c r="F1861" s="6"/>
      <c r="G1861" s="6"/>
      <c r="H1861" s="6"/>
      <c r="I1861" s="6"/>
      <c r="J1861" s="6"/>
      <c r="K1861" s="84"/>
      <c r="L1861" s="84"/>
      <c r="M1861" s="6" t="str">
        <f>IF(OR(ISBLANK($K1861),ISBLANK($L1861)),"",IF(NETWORKDAYS($K1861,$K1861,Listas!$H$2:$H$111)=0,"Error fecha inicial",IF(NETWORKDAYS($L1861,$L1861,Listas!$H$2:$H$111)=0,"Error fecha final",IF(OR(HOUR($K1861)&lt;Listas!$F$2,AND(HOUR($K1861)&gt;Listas!$F$3,HOUR($K1861)&lt;Listas!$F$4),HOUR($K1861)&gt;Listas!$F$5),"Error hora, fecha inicial",IF(OR(HOUR($L1861)&lt;Listas!$F$2,AND(HOUR($L1861)&gt;Listas!$F$3,HOUR($L1861)&lt;Listas!$F$4),HOUR($L1861)&gt;Listas!$F$5),"Error hora, fecha final",IF(AND($L1861-$K1861&gt;0,$L1861-$K1861&lt;=0.42),(IF(AND(AND(HOUR($K1861)&gt;=Listas!$F$2,HOUR($K1861)&lt;=Listas!$F$3),AND(HOUR($L1861)&gt;=Listas!$F$2,HOUR($L1861)&lt;=Listas!$F$3)),(HOUR($L1861)-HOUR($K1861)),IF(AND(AND(HOUR($K1861)&gt;=Listas!$F$4,HOUR($K1861)&lt;=Listas!$F$5),AND(HOUR($L1861)&gt;=Listas!$F$4,HOUR($L1861)&lt;=Listas!$F$5)),(HOUR($L1861)-HOUR($K1861)),IF(AND(AND(HOUR($K1861)&gt;=Listas!$F$2,HOUR($K1861)&lt;=Listas!$F$3),AND(HOUR($L1861)&gt;=Listas!$F$4,HOUR($L1861)&lt;=Listas!$F$5)),((Listas!$F$3-HOUR($K1861)))+((HOUR($L1861)-Listas!$F$4)),0)))),IF(AND($L1861-$K1861&gt;0.42,$L1861-$K1861&lt;=1.42),(IF(AND(HOUR($K1861)&gt;=Listas!$F$2,HOUR($K1861)&lt;=Listas!$F$3),(Listas!$F$3-HOUR($K1861)+4),IF(AND(HOUR($K1861)&gt;=Listas!$F$4,HOUR($K1861)&lt;=Listas!$F$5),(Listas!$F$5-HOUR($K1861)),0))+IF(AND(HOUR($L1861)&gt;=Listas!$F$2,HOUR($L1861)&lt;=Listas!$F$3),(HOUR($L1861)-Listas!$F$2),IF(AND(HOUR($L1861)&gt;=Listas!$F$4,HOUR($L1861)&lt;=Listas!$F$5),(HOUR($L1861)-Listas!$F$4+4),0))),IF(($L1861-$K1861&gt;1.42),(IF(AND(HOUR($K1861)&gt;=Listas!$F$2,HOUR($K1861)&lt;=Listas!$F$3),(Listas!$F$3-HOUR($K1861)+4)+IF(AND(HOUR($L1861)&gt;=Listas!$F$2,HOUR($L1861)&lt;=Listas!$F$3),(HOUR($L1861)-Listas!$F$2)+NETWORKDAYS($K1861+1,$L1861-1,Listas!$H$2:$H$112)*Listas!$F$6,IF(AND(HOUR($L1861)&gt;=Listas!$F$4,HOUR($L1861)&lt;=Listas!$F$5),(HOUR($L1861)-Listas!$F$4+4)+NETWORKDAYS($K1861+1,$L1861-1,Listas!$H$2:$H$111)*Listas!$F$6,0)),IF(AND(HOUR($K1861)&gt;=Listas!$F$4,HOUR($K1861)&lt;=Listas!$F$5),(Listas!$F$5-HOUR($K1861))+IF(AND(HOUR($L1861)&gt;=Listas!$F$2,HOUR($L1861)&lt;=Listas!$F$3),(HOUR($L1861)-Listas!$F$2)+NETWORKDAYS($K1861+1,$L1861-1,Listas!$H$2:$H$111)*Listas!$F$6,(HOUR($L1861)-Listas!$F$4+4)+NETWORKDAYS($K1861+1,$L1861-1,Listas!$H$2:$H$111)*Listas!$F$6)))),IF(($L1861-$K1861)&lt;0,"Fecha inicial mayor a fecha final",0)))))))))</f>
        <v/>
      </c>
      <c r="N1861" s="6" t="str">
        <f t="shared" si="1"/>
        <v/>
      </c>
      <c r="O1861" s="6"/>
      <c r="P1861" s="6"/>
      <c r="Q1861" s="6" t="b">
        <v>0</v>
      </c>
      <c r="R1861" s="6" t="str">
        <f t="shared" si="11"/>
        <v/>
      </c>
      <c r="S1861" s="6"/>
    </row>
    <row r="1862">
      <c r="A1862" s="6"/>
      <c r="B1862" s="6"/>
      <c r="C1862" s="6"/>
      <c r="D1862" s="6"/>
      <c r="E1862" s="6"/>
      <c r="F1862" s="6"/>
      <c r="G1862" s="6"/>
      <c r="H1862" s="6"/>
      <c r="I1862" s="6"/>
      <c r="J1862" s="6"/>
      <c r="K1862" s="84"/>
      <c r="L1862" s="84"/>
      <c r="M1862" s="6" t="str">
        <f>IF(OR(ISBLANK($K1862),ISBLANK($L1862)),"",IF(NETWORKDAYS($K1862,$K1862,Listas!$H$2:$H$111)=0,"Error fecha inicial",IF(NETWORKDAYS($L1862,$L1862,Listas!$H$2:$H$111)=0,"Error fecha final",IF(OR(HOUR($K1862)&lt;Listas!$F$2,AND(HOUR($K1862)&gt;Listas!$F$3,HOUR($K1862)&lt;Listas!$F$4),HOUR($K1862)&gt;Listas!$F$5),"Error hora, fecha inicial",IF(OR(HOUR($L1862)&lt;Listas!$F$2,AND(HOUR($L1862)&gt;Listas!$F$3,HOUR($L1862)&lt;Listas!$F$4),HOUR($L1862)&gt;Listas!$F$5),"Error hora, fecha final",IF(AND($L1862-$K1862&gt;0,$L1862-$K1862&lt;=0.42),(IF(AND(AND(HOUR($K1862)&gt;=Listas!$F$2,HOUR($K1862)&lt;=Listas!$F$3),AND(HOUR($L1862)&gt;=Listas!$F$2,HOUR($L1862)&lt;=Listas!$F$3)),(HOUR($L1862)-HOUR($K1862)),IF(AND(AND(HOUR($K1862)&gt;=Listas!$F$4,HOUR($K1862)&lt;=Listas!$F$5),AND(HOUR($L1862)&gt;=Listas!$F$4,HOUR($L1862)&lt;=Listas!$F$5)),(HOUR($L1862)-HOUR($K1862)),IF(AND(AND(HOUR($K1862)&gt;=Listas!$F$2,HOUR($K1862)&lt;=Listas!$F$3),AND(HOUR($L1862)&gt;=Listas!$F$4,HOUR($L1862)&lt;=Listas!$F$5)),((Listas!$F$3-HOUR($K1862)))+((HOUR($L1862)-Listas!$F$4)),0)))),IF(AND($L1862-$K1862&gt;0.42,$L1862-$K1862&lt;=1.42),(IF(AND(HOUR($K1862)&gt;=Listas!$F$2,HOUR($K1862)&lt;=Listas!$F$3),(Listas!$F$3-HOUR($K1862)+4),IF(AND(HOUR($K1862)&gt;=Listas!$F$4,HOUR($K1862)&lt;=Listas!$F$5),(Listas!$F$5-HOUR($K1862)),0))+IF(AND(HOUR($L1862)&gt;=Listas!$F$2,HOUR($L1862)&lt;=Listas!$F$3),(HOUR($L1862)-Listas!$F$2),IF(AND(HOUR($L1862)&gt;=Listas!$F$4,HOUR($L1862)&lt;=Listas!$F$5),(HOUR($L1862)-Listas!$F$4+4),0))),IF(($L1862-$K1862&gt;1.42),(IF(AND(HOUR($K1862)&gt;=Listas!$F$2,HOUR($K1862)&lt;=Listas!$F$3),(Listas!$F$3-HOUR($K1862)+4)+IF(AND(HOUR($L1862)&gt;=Listas!$F$2,HOUR($L1862)&lt;=Listas!$F$3),(HOUR($L1862)-Listas!$F$2)+NETWORKDAYS($K1862+1,$L1862-1,Listas!$H$2:$H$112)*Listas!$F$6,IF(AND(HOUR($L1862)&gt;=Listas!$F$4,HOUR($L1862)&lt;=Listas!$F$5),(HOUR($L1862)-Listas!$F$4+4)+NETWORKDAYS($K1862+1,$L1862-1,Listas!$H$2:$H$111)*Listas!$F$6,0)),IF(AND(HOUR($K1862)&gt;=Listas!$F$4,HOUR($K1862)&lt;=Listas!$F$5),(Listas!$F$5-HOUR($K1862))+IF(AND(HOUR($L1862)&gt;=Listas!$F$2,HOUR($L1862)&lt;=Listas!$F$3),(HOUR($L1862)-Listas!$F$2)+NETWORKDAYS($K1862+1,$L1862-1,Listas!$H$2:$H$111)*Listas!$F$6,(HOUR($L1862)-Listas!$F$4+4)+NETWORKDAYS($K1862+1,$L1862-1,Listas!$H$2:$H$111)*Listas!$F$6)))),IF(($L1862-$K1862)&lt;0,"Fecha inicial mayor a fecha final",0)))))))))</f>
        <v/>
      </c>
      <c r="N1862" s="6" t="str">
        <f t="shared" si="1"/>
        <v/>
      </c>
      <c r="O1862" s="6"/>
      <c r="P1862" s="6"/>
      <c r="Q1862" s="6" t="b">
        <v>0</v>
      </c>
      <c r="R1862" s="6" t="str">
        <f t="shared" si="11"/>
        <v/>
      </c>
      <c r="S1862" s="6"/>
    </row>
    <row r="1863">
      <c r="A1863" s="6"/>
      <c r="B1863" s="6"/>
      <c r="C1863" s="6"/>
      <c r="D1863" s="6"/>
      <c r="E1863" s="6"/>
      <c r="F1863" s="6"/>
      <c r="G1863" s="6"/>
      <c r="H1863" s="6"/>
      <c r="I1863" s="6"/>
      <c r="J1863" s="6"/>
      <c r="K1863" s="84"/>
      <c r="L1863" s="84"/>
      <c r="M1863" s="6" t="str">
        <f>IF(OR(ISBLANK($K1863),ISBLANK($L1863)),"",IF(NETWORKDAYS($K1863,$K1863,Listas!$H$2:$H$111)=0,"Error fecha inicial",IF(NETWORKDAYS($L1863,$L1863,Listas!$H$2:$H$111)=0,"Error fecha final",IF(OR(HOUR($K1863)&lt;Listas!$F$2,AND(HOUR($K1863)&gt;Listas!$F$3,HOUR($K1863)&lt;Listas!$F$4),HOUR($K1863)&gt;Listas!$F$5),"Error hora, fecha inicial",IF(OR(HOUR($L1863)&lt;Listas!$F$2,AND(HOUR($L1863)&gt;Listas!$F$3,HOUR($L1863)&lt;Listas!$F$4),HOUR($L1863)&gt;Listas!$F$5),"Error hora, fecha final",IF(AND($L1863-$K1863&gt;0,$L1863-$K1863&lt;=0.42),(IF(AND(AND(HOUR($K1863)&gt;=Listas!$F$2,HOUR($K1863)&lt;=Listas!$F$3),AND(HOUR($L1863)&gt;=Listas!$F$2,HOUR($L1863)&lt;=Listas!$F$3)),(HOUR($L1863)-HOUR($K1863)),IF(AND(AND(HOUR($K1863)&gt;=Listas!$F$4,HOUR($K1863)&lt;=Listas!$F$5),AND(HOUR($L1863)&gt;=Listas!$F$4,HOUR($L1863)&lt;=Listas!$F$5)),(HOUR($L1863)-HOUR($K1863)),IF(AND(AND(HOUR($K1863)&gt;=Listas!$F$2,HOUR($K1863)&lt;=Listas!$F$3),AND(HOUR($L1863)&gt;=Listas!$F$4,HOUR($L1863)&lt;=Listas!$F$5)),((Listas!$F$3-HOUR($K1863)))+((HOUR($L1863)-Listas!$F$4)),0)))),IF(AND($L1863-$K1863&gt;0.42,$L1863-$K1863&lt;=1.42),(IF(AND(HOUR($K1863)&gt;=Listas!$F$2,HOUR($K1863)&lt;=Listas!$F$3),(Listas!$F$3-HOUR($K1863)+4),IF(AND(HOUR($K1863)&gt;=Listas!$F$4,HOUR($K1863)&lt;=Listas!$F$5),(Listas!$F$5-HOUR($K1863)),0))+IF(AND(HOUR($L1863)&gt;=Listas!$F$2,HOUR($L1863)&lt;=Listas!$F$3),(HOUR($L1863)-Listas!$F$2),IF(AND(HOUR($L1863)&gt;=Listas!$F$4,HOUR($L1863)&lt;=Listas!$F$5),(HOUR($L1863)-Listas!$F$4+4),0))),IF(($L1863-$K1863&gt;1.42),(IF(AND(HOUR($K1863)&gt;=Listas!$F$2,HOUR($K1863)&lt;=Listas!$F$3),(Listas!$F$3-HOUR($K1863)+4)+IF(AND(HOUR($L1863)&gt;=Listas!$F$2,HOUR($L1863)&lt;=Listas!$F$3),(HOUR($L1863)-Listas!$F$2)+NETWORKDAYS($K1863+1,$L1863-1,Listas!$H$2:$H$112)*Listas!$F$6,IF(AND(HOUR($L1863)&gt;=Listas!$F$4,HOUR($L1863)&lt;=Listas!$F$5),(HOUR($L1863)-Listas!$F$4+4)+NETWORKDAYS($K1863+1,$L1863-1,Listas!$H$2:$H$111)*Listas!$F$6,0)),IF(AND(HOUR($K1863)&gt;=Listas!$F$4,HOUR($K1863)&lt;=Listas!$F$5),(Listas!$F$5-HOUR($K1863))+IF(AND(HOUR($L1863)&gt;=Listas!$F$2,HOUR($L1863)&lt;=Listas!$F$3),(HOUR($L1863)-Listas!$F$2)+NETWORKDAYS($K1863+1,$L1863-1,Listas!$H$2:$H$111)*Listas!$F$6,(HOUR($L1863)-Listas!$F$4+4)+NETWORKDAYS($K1863+1,$L1863-1,Listas!$H$2:$H$111)*Listas!$F$6)))),IF(($L1863-$K1863)&lt;0,"Fecha inicial mayor a fecha final",0)))))))))</f>
        <v/>
      </c>
      <c r="N1863" s="6" t="str">
        <f t="shared" si="1"/>
        <v/>
      </c>
      <c r="O1863" s="6"/>
      <c r="P1863" s="6"/>
      <c r="Q1863" s="6" t="b">
        <v>0</v>
      </c>
      <c r="R1863" s="6" t="str">
        <f t="shared" si="11"/>
        <v/>
      </c>
      <c r="S1863" s="6"/>
    </row>
    <row r="1864">
      <c r="A1864" s="6"/>
      <c r="B1864" s="6"/>
      <c r="C1864" s="6"/>
      <c r="D1864" s="6"/>
      <c r="E1864" s="6"/>
      <c r="F1864" s="6"/>
      <c r="G1864" s="6"/>
      <c r="H1864" s="6"/>
      <c r="I1864" s="6"/>
      <c r="J1864" s="6"/>
      <c r="K1864" s="84"/>
      <c r="L1864" s="84"/>
      <c r="M1864" s="6" t="str">
        <f>IF(OR(ISBLANK($K1864),ISBLANK($L1864)),"",IF(NETWORKDAYS($K1864,$K1864,Listas!$H$2:$H$111)=0,"Error fecha inicial",IF(NETWORKDAYS($L1864,$L1864,Listas!$H$2:$H$111)=0,"Error fecha final",IF(OR(HOUR($K1864)&lt;Listas!$F$2,AND(HOUR($K1864)&gt;Listas!$F$3,HOUR($K1864)&lt;Listas!$F$4),HOUR($K1864)&gt;Listas!$F$5),"Error hora, fecha inicial",IF(OR(HOUR($L1864)&lt;Listas!$F$2,AND(HOUR($L1864)&gt;Listas!$F$3,HOUR($L1864)&lt;Listas!$F$4),HOUR($L1864)&gt;Listas!$F$5),"Error hora, fecha final",IF(AND($L1864-$K1864&gt;0,$L1864-$K1864&lt;=0.42),(IF(AND(AND(HOUR($K1864)&gt;=Listas!$F$2,HOUR($K1864)&lt;=Listas!$F$3),AND(HOUR($L1864)&gt;=Listas!$F$2,HOUR($L1864)&lt;=Listas!$F$3)),(HOUR($L1864)-HOUR($K1864)),IF(AND(AND(HOUR($K1864)&gt;=Listas!$F$4,HOUR($K1864)&lt;=Listas!$F$5),AND(HOUR($L1864)&gt;=Listas!$F$4,HOUR($L1864)&lt;=Listas!$F$5)),(HOUR($L1864)-HOUR($K1864)),IF(AND(AND(HOUR($K1864)&gt;=Listas!$F$2,HOUR($K1864)&lt;=Listas!$F$3),AND(HOUR($L1864)&gt;=Listas!$F$4,HOUR($L1864)&lt;=Listas!$F$5)),((Listas!$F$3-HOUR($K1864)))+((HOUR($L1864)-Listas!$F$4)),0)))),IF(AND($L1864-$K1864&gt;0.42,$L1864-$K1864&lt;=1.42),(IF(AND(HOUR($K1864)&gt;=Listas!$F$2,HOUR($K1864)&lt;=Listas!$F$3),(Listas!$F$3-HOUR($K1864)+4),IF(AND(HOUR($K1864)&gt;=Listas!$F$4,HOUR($K1864)&lt;=Listas!$F$5),(Listas!$F$5-HOUR($K1864)),0))+IF(AND(HOUR($L1864)&gt;=Listas!$F$2,HOUR($L1864)&lt;=Listas!$F$3),(HOUR($L1864)-Listas!$F$2),IF(AND(HOUR($L1864)&gt;=Listas!$F$4,HOUR($L1864)&lt;=Listas!$F$5),(HOUR($L1864)-Listas!$F$4+4),0))),IF(($L1864-$K1864&gt;1.42),(IF(AND(HOUR($K1864)&gt;=Listas!$F$2,HOUR($K1864)&lt;=Listas!$F$3),(Listas!$F$3-HOUR($K1864)+4)+IF(AND(HOUR($L1864)&gt;=Listas!$F$2,HOUR($L1864)&lt;=Listas!$F$3),(HOUR($L1864)-Listas!$F$2)+NETWORKDAYS($K1864+1,$L1864-1,Listas!$H$2:$H$112)*Listas!$F$6,IF(AND(HOUR($L1864)&gt;=Listas!$F$4,HOUR($L1864)&lt;=Listas!$F$5),(HOUR($L1864)-Listas!$F$4+4)+NETWORKDAYS($K1864+1,$L1864-1,Listas!$H$2:$H$111)*Listas!$F$6,0)),IF(AND(HOUR($K1864)&gt;=Listas!$F$4,HOUR($K1864)&lt;=Listas!$F$5),(Listas!$F$5-HOUR($K1864))+IF(AND(HOUR($L1864)&gt;=Listas!$F$2,HOUR($L1864)&lt;=Listas!$F$3),(HOUR($L1864)-Listas!$F$2)+NETWORKDAYS($K1864+1,$L1864-1,Listas!$H$2:$H$111)*Listas!$F$6,(HOUR($L1864)-Listas!$F$4+4)+NETWORKDAYS($K1864+1,$L1864-1,Listas!$H$2:$H$111)*Listas!$F$6)))),IF(($L1864-$K1864)&lt;0,"Fecha inicial mayor a fecha final",0)))))))))</f>
        <v/>
      </c>
      <c r="N1864" s="6" t="str">
        <f t="shared" si="1"/>
        <v/>
      </c>
      <c r="O1864" s="6"/>
      <c r="P1864" s="6"/>
      <c r="Q1864" s="6" t="b">
        <v>0</v>
      </c>
      <c r="R1864" s="6" t="str">
        <f t="shared" si="11"/>
        <v/>
      </c>
      <c r="S1864" s="6"/>
    </row>
    <row r="1865">
      <c r="A1865" s="6"/>
      <c r="B1865" s="6"/>
      <c r="C1865" s="6"/>
      <c r="D1865" s="6"/>
      <c r="E1865" s="6"/>
      <c r="F1865" s="6"/>
      <c r="G1865" s="6"/>
      <c r="H1865" s="6"/>
      <c r="I1865" s="6"/>
      <c r="J1865" s="6"/>
      <c r="K1865" s="84"/>
      <c r="L1865" s="84"/>
      <c r="M1865" s="6" t="str">
        <f>IF(OR(ISBLANK($K1865),ISBLANK($L1865)),"",IF(NETWORKDAYS($K1865,$K1865,Listas!$H$2:$H$111)=0,"Error fecha inicial",IF(NETWORKDAYS($L1865,$L1865,Listas!$H$2:$H$111)=0,"Error fecha final",IF(OR(HOUR($K1865)&lt;Listas!$F$2,AND(HOUR($K1865)&gt;Listas!$F$3,HOUR($K1865)&lt;Listas!$F$4),HOUR($K1865)&gt;Listas!$F$5),"Error hora, fecha inicial",IF(OR(HOUR($L1865)&lt;Listas!$F$2,AND(HOUR($L1865)&gt;Listas!$F$3,HOUR($L1865)&lt;Listas!$F$4),HOUR($L1865)&gt;Listas!$F$5),"Error hora, fecha final",IF(AND($L1865-$K1865&gt;0,$L1865-$K1865&lt;=0.42),(IF(AND(AND(HOUR($K1865)&gt;=Listas!$F$2,HOUR($K1865)&lt;=Listas!$F$3),AND(HOUR($L1865)&gt;=Listas!$F$2,HOUR($L1865)&lt;=Listas!$F$3)),(HOUR($L1865)-HOUR($K1865)),IF(AND(AND(HOUR($K1865)&gt;=Listas!$F$4,HOUR($K1865)&lt;=Listas!$F$5),AND(HOUR($L1865)&gt;=Listas!$F$4,HOUR($L1865)&lt;=Listas!$F$5)),(HOUR($L1865)-HOUR($K1865)),IF(AND(AND(HOUR($K1865)&gt;=Listas!$F$2,HOUR($K1865)&lt;=Listas!$F$3),AND(HOUR($L1865)&gt;=Listas!$F$4,HOUR($L1865)&lt;=Listas!$F$5)),((Listas!$F$3-HOUR($K1865)))+((HOUR($L1865)-Listas!$F$4)),0)))),IF(AND($L1865-$K1865&gt;0.42,$L1865-$K1865&lt;=1.42),(IF(AND(HOUR($K1865)&gt;=Listas!$F$2,HOUR($K1865)&lt;=Listas!$F$3),(Listas!$F$3-HOUR($K1865)+4),IF(AND(HOUR($K1865)&gt;=Listas!$F$4,HOUR($K1865)&lt;=Listas!$F$5),(Listas!$F$5-HOUR($K1865)),0))+IF(AND(HOUR($L1865)&gt;=Listas!$F$2,HOUR($L1865)&lt;=Listas!$F$3),(HOUR($L1865)-Listas!$F$2),IF(AND(HOUR($L1865)&gt;=Listas!$F$4,HOUR($L1865)&lt;=Listas!$F$5),(HOUR($L1865)-Listas!$F$4+4),0))),IF(($L1865-$K1865&gt;1.42),(IF(AND(HOUR($K1865)&gt;=Listas!$F$2,HOUR($K1865)&lt;=Listas!$F$3),(Listas!$F$3-HOUR($K1865)+4)+IF(AND(HOUR($L1865)&gt;=Listas!$F$2,HOUR($L1865)&lt;=Listas!$F$3),(HOUR($L1865)-Listas!$F$2)+NETWORKDAYS($K1865+1,$L1865-1,Listas!$H$2:$H$112)*Listas!$F$6,IF(AND(HOUR($L1865)&gt;=Listas!$F$4,HOUR($L1865)&lt;=Listas!$F$5),(HOUR($L1865)-Listas!$F$4+4)+NETWORKDAYS($K1865+1,$L1865-1,Listas!$H$2:$H$111)*Listas!$F$6,0)),IF(AND(HOUR($K1865)&gt;=Listas!$F$4,HOUR($K1865)&lt;=Listas!$F$5),(Listas!$F$5-HOUR($K1865))+IF(AND(HOUR($L1865)&gt;=Listas!$F$2,HOUR($L1865)&lt;=Listas!$F$3),(HOUR($L1865)-Listas!$F$2)+NETWORKDAYS($K1865+1,$L1865-1,Listas!$H$2:$H$111)*Listas!$F$6,(HOUR($L1865)-Listas!$F$4+4)+NETWORKDAYS($K1865+1,$L1865-1,Listas!$H$2:$H$111)*Listas!$F$6)))),IF(($L1865-$K1865)&lt;0,"Fecha inicial mayor a fecha final",0)))))))))</f>
        <v/>
      </c>
      <c r="N1865" s="6" t="str">
        <f t="shared" si="1"/>
        <v/>
      </c>
      <c r="O1865" s="6"/>
      <c r="P1865" s="6"/>
      <c r="Q1865" s="6" t="b">
        <v>0</v>
      </c>
      <c r="R1865" s="6" t="str">
        <f t="shared" si="11"/>
        <v/>
      </c>
      <c r="S1865" s="6"/>
    </row>
    <row r="1866">
      <c r="A1866" s="6"/>
      <c r="B1866" s="6"/>
      <c r="C1866" s="6"/>
      <c r="D1866" s="6"/>
      <c r="E1866" s="6"/>
      <c r="F1866" s="6"/>
      <c r="G1866" s="6"/>
      <c r="H1866" s="6"/>
      <c r="I1866" s="6"/>
      <c r="J1866" s="6"/>
      <c r="K1866" s="84"/>
      <c r="L1866" s="84"/>
      <c r="M1866" s="6" t="str">
        <f>IF(OR(ISBLANK($K1866),ISBLANK($L1866)),"",IF(NETWORKDAYS($K1866,$K1866,Listas!$H$2:$H$111)=0,"Error fecha inicial",IF(NETWORKDAYS($L1866,$L1866,Listas!$H$2:$H$111)=0,"Error fecha final",IF(OR(HOUR($K1866)&lt;Listas!$F$2,AND(HOUR($K1866)&gt;Listas!$F$3,HOUR($K1866)&lt;Listas!$F$4),HOUR($K1866)&gt;Listas!$F$5),"Error hora, fecha inicial",IF(OR(HOUR($L1866)&lt;Listas!$F$2,AND(HOUR($L1866)&gt;Listas!$F$3,HOUR($L1866)&lt;Listas!$F$4),HOUR($L1866)&gt;Listas!$F$5),"Error hora, fecha final",IF(AND($L1866-$K1866&gt;0,$L1866-$K1866&lt;=0.42),(IF(AND(AND(HOUR($K1866)&gt;=Listas!$F$2,HOUR($K1866)&lt;=Listas!$F$3),AND(HOUR($L1866)&gt;=Listas!$F$2,HOUR($L1866)&lt;=Listas!$F$3)),(HOUR($L1866)-HOUR($K1866)),IF(AND(AND(HOUR($K1866)&gt;=Listas!$F$4,HOUR($K1866)&lt;=Listas!$F$5),AND(HOUR($L1866)&gt;=Listas!$F$4,HOUR($L1866)&lt;=Listas!$F$5)),(HOUR($L1866)-HOUR($K1866)),IF(AND(AND(HOUR($K1866)&gt;=Listas!$F$2,HOUR($K1866)&lt;=Listas!$F$3),AND(HOUR($L1866)&gt;=Listas!$F$4,HOUR($L1866)&lt;=Listas!$F$5)),((Listas!$F$3-HOUR($K1866)))+((HOUR($L1866)-Listas!$F$4)),0)))),IF(AND($L1866-$K1866&gt;0.42,$L1866-$K1866&lt;=1.42),(IF(AND(HOUR($K1866)&gt;=Listas!$F$2,HOUR($K1866)&lt;=Listas!$F$3),(Listas!$F$3-HOUR($K1866)+4),IF(AND(HOUR($K1866)&gt;=Listas!$F$4,HOUR($K1866)&lt;=Listas!$F$5),(Listas!$F$5-HOUR($K1866)),0))+IF(AND(HOUR($L1866)&gt;=Listas!$F$2,HOUR($L1866)&lt;=Listas!$F$3),(HOUR($L1866)-Listas!$F$2),IF(AND(HOUR($L1866)&gt;=Listas!$F$4,HOUR($L1866)&lt;=Listas!$F$5),(HOUR($L1866)-Listas!$F$4+4),0))),IF(($L1866-$K1866&gt;1.42),(IF(AND(HOUR($K1866)&gt;=Listas!$F$2,HOUR($K1866)&lt;=Listas!$F$3),(Listas!$F$3-HOUR($K1866)+4)+IF(AND(HOUR($L1866)&gt;=Listas!$F$2,HOUR($L1866)&lt;=Listas!$F$3),(HOUR($L1866)-Listas!$F$2)+NETWORKDAYS($K1866+1,$L1866-1,Listas!$H$2:$H$112)*Listas!$F$6,IF(AND(HOUR($L1866)&gt;=Listas!$F$4,HOUR($L1866)&lt;=Listas!$F$5),(HOUR($L1866)-Listas!$F$4+4)+NETWORKDAYS($K1866+1,$L1866-1,Listas!$H$2:$H$111)*Listas!$F$6,0)),IF(AND(HOUR($K1866)&gt;=Listas!$F$4,HOUR($K1866)&lt;=Listas!$F$5),(Listas!$F$5-HOUR($K1866))+IF(AND(HOUR($L1866)&gt;=Listas!$F$2,HOUR($L1866)&lt;=Listas!$F$3),(HOUR($L1866)-Listas!$F$2)+NETWORKDAYS($K1866+1,$L1866-1,Listas!$H$2:$H$111)*Listas!$F$6,(HOUR($L1866)-Listas!$F$4+4)+NETWORKDAYS($K1866+1,$L1866-1,Listas!$H$2:$H$111)*Listas!$F$6)))),IF(($L1866-$K1866)&lt;0,"Fecha inicial mayor a fecha final",0)))))))))</f>
        <v/>
      </c>
      <c r="N1866" s="6" t="str">
        <f t="shared" si="1"/>
        <v/>
      </c>
      <c r="O1866" s="6"/>
      <c r="P1866" s="6"/>
      <c r="Q1866" s="6" t="b">
        <v>0</v>
      </c>
      <c r="R1866" s="6" t="str">
        <f t="shared" si="11"/>
        <v/>
      </c>
      <c r="S1866" s="6"/>
    </row>
    <row r="1867">
      <c r="A1867" s="6"/>
      <c r="B1867" s="6"/>
      <c r="C1867" s="6"/>
      <c r="D1867" s="6"/>
      <c r="E1867" s="6"/>
      <c r="F1867" s="6"/>
      <c r="G1867" s="6"/>
      <c r="H1867" s="6"/>
      <c r="I1867" s="6"/>
      <c r="J1867" s="6"/>
      <c r="K1867" s="84"/>
      <c r="L1867" s="84"/>
      <c r="M1867" s="6" t="str">
        <f>IF(OR(ISBLANK($K1867),ISBLANK($L1867)),"",IF(NETWORKDAYS($K1867,$K1867,Listas!$H$2:$H$111)=0,"Error fecha inicial",IF(NETWORKDAYS($L1867,$L1867,Listas!$H$2:$H$111)=0,"Error fecha final",IF(OR(HOUR($K1867)&lt;Listas!$F$2,AND(HOUR($K1867)&gt;Listas!$F$3,HOUR($K1867)&lt;Listas!$F$4),HOUR($K1867)&gt;Listas!$F$5),"Error hora, fecha inicial",IF(OR(HOUR($L1867)&lt;Listas!$F$2,AND(HOUR($L1867)&gt;Listas!$F$3,HOUR($L1867)&lt;Listas!$F$4),HOUR($L1867)&gt;Listas!$F$5),"Error hora, fecha final",IF(AND($L1867-$K1867&gt;0,$L1867-$K1867&lt;=0.42),(IF(AND(AND(HOUR($K1867)&gt;=Listas!$F$2,HOUR($K1867)&lt;=Listas!$F$3),AND(HOUR($L1867)&gt;=Listas!$F$2,HOUR($L1867)&lt;=Listas!$F$3)),(HOUR($L1867)-HOUR($K1867)),IF(AND(AND(HOUR($K1867)&gt;=Listas!$F$4,HOUR($K1867)&lt;=Listas!$F$5),AND(HOUR($L1867)&gt;=Listas!$F$4,HOUR($L1867)&lt;=Listas!$F$5)),(HOUR($L1867)-HOUR($K1867)),IF(AND(AND(HOUR($K1867)&gt;=Listas!$F$2,HOUR($K1867)&lt;=Listas!$F$3),AND(HOUR($L1867)&gt;=Listas!$F$4,HOUR($L1867)&lt;=Listas!$F$5)),((Listas!$F$3-HOUR($K1867)))+((HOUR($L1867)-Listas!$F$4)),0)))),IF(AND($L1867-$K1867&gt;0.42,$L1867-$K1867&lt;=1.42),(IF(AND(HOUR($K1867)&gt;=Listas!$F$2,HOUR($K1867)&lt;=Listas!$F$3),(Listas!$F$3-HOUR($K1867)+4),IF(AND(HOUR($K1867)&gt;=Listas!$F$4,HOUR($K1867)&lt;=Listas!$F$5),(Listas!$F$5-HOUR($K1867)),0))+IF(AND(HOUR($L1867)&gt;=Listas!$F$2,HOUR($L1867)&lt;=Listas!$F$3),(HOUR($L1867)-Listas!$F$2),IF(AND(HOUR($L1867)&gt;=Listas!$F$4,HOUR($L1867)&lt;=Listas!$F$5),(HOUR($L1867)-Listas!$F$4+4),0))),IF(($L1867-$K1867&gt;1.42),(IF(AND(HOUR($K1867)&gt;=Listas!$F$2,HOUR($K1867)&lt;=Listas!$F$3),(Listas!$F$3-HOUR($K1867)+4)+IF(AND(HOUR($L1867)&gt;=Listas!$F$2,HOUR($L1867)&lt;=Listas!$F$3),(HOUR($L1867)-Listas!$F$2)+NETWORKDAYS($K1867+1,$L1867-1,Listas!$H$2:$H$112)*Listas!$F$6,IF(AND(HOUR($L1867)&gt;=Listas!$F$4,HOUR($L1867)&lt;=Listas!$F$5),(HOUR($L1867)-Listas!$F$4+4)+NETWORKDAYS($K1867+1,$L1867-1,Listas!$H$2:$H$111)*Listas!$F$6,0)),IF(AND(HOUR($K1867)&gt;=Listas!$F$4,HOUR($K1867)&lt;=Listas!$F$5),(Listas!$F$5-HOUR($K1867))+IF(AND(HOUR($L1867)&gt;=Listas!$F$2,HOUR($L1867)&lt;=Listas!$F$3),(HOUR($L1867)-Listas!$F$2)+NETWORKDAYS($K1867+1,$L1867-1,Listas!$H$2:$H$111)*Listas!$F$6,(HOUR($L1867)-Listas!$F$4+4)+NETWORKDAYS($K1867+1,$L1867-1,Listas!$H$2:$H$111)*Listas!$F$6)))),IF(($L1867-$K1867)&lt;0,"Fecha inicial mayor a fecha final",0)))))))))</f>
        <v/>
      </c>
      <c r="N1867" s="6" t="str">
        <f t="shared" si="1"/>
        <v/>
      </c>
      <c r="O1867" s="6"/>
      <c r="P1867" s="6"/>
      <c r="Q1867" s="6" t="b">
        <v>0</v>
      </c>
      <c r="R1867" s="6" t="str">
        <f t="shared" si="11"/>
        <v/>
      </c>
      <c r="S1867" s="6"/>
    </row>
    <row r="1868">
      <c r="A1868" s="6"/>
      <c r="B1868" s="6"/>
      <c r="C1868" s="6"/>
      <c r="D1868" s="6"/>
      <c r="E1868" s="6"/>
      <c r="F1868" s="6"/>
      <c r="G1868" s="6"/>
      <c r="H1868" s="6"/>
      <c r="I1868" s="6"/>
      <c r="J1868" s="6"/>
      <c r="K1868" s="84"/>
      <c r="L1868" s="84"/>
      <c r="M1868" s="6" t="str">
        <f>IF(OR(ISBLANK($K1868),ISBLANK($L1868)),"",IF(NETWORKDAYS($K1868,$K1868,Listas!$H$2:$H$111)=0,"Error fecha inicial",IF(NETWORKDAYS($L1868,$L1868,Listas!$H$2:$H$111)=0,"Error fecha final",IF(OR(HOUR($K1868)&lt;Listas!$F$2,AND(HOUR($K1868)&gt;Listas!$F$3,HOUR($K1868)&lt;Listas!$F$4),HOUR($K1868)&gt;Listas!$F$5),"Error hora, fecha inicial",IF(OR(HOUR($L1868)&lt;Listas!$F$2,AND(HOUR($L1868)&gt;Listas!$F$3,HOUR($L1868)&lt;Listas!$F$4),HOUR($L1868)&gt;Listas!$F$5),"Error hora, fecha final",IF(AND($L1868-$K1868&gt;0,$L1868-$K1868&lt;=0.42),(IF(AND(AND(HOUR($K1868)&gt;=Listas!$F$2,HOUR($K1868)&lt;=Listas!$F$3),AND(HOUR($L1868)&gt;=Listas!$F$2,HOUR($L1868)&lt;=Listas!$F$3)),(HOUR($L1868)-HOUR($K1868)),IF(AND(AND(HOUR($K1868)&gt;=Listas!$F$4,HOUR($K1868)&lt;=Listas!$F$5),AND(HOUR($L1868)&gt;=Listas!$F$4,HOUR($L1868)&lt;=Listas!$F$5)),(HOUR($L1868)-HOUR($K1868)),IF(AND(AND(HOUR($K1868)&gt;=Listas!$F$2,HOUR($K1868)&lt;=Listas!$F$3),AND(HOUR($L1868)&gt;=Listas!$F$4,HOUR($L1868)&lt;=Listas!$F$5)),((Listas!$F$3-HOUR($K1868)))+((HOUR($L1868)-Listas!$F$4)),0)))),IF(AND($L1868-$K1868&gt;0.42,$L1868-$K1868&lt;=1.42),(IF(AND(HOUR($K1868)&gt;=Listas!$F$2,HOUR($K1868)&lt;=Listas!$F$3),(Listas!$F$3-HOUR($K1868)+4),IF(AND(HOUR($K1868)&gt;=Listas!$F$4,HOUR($K1868)&lt;=Listas!$F$5),(Listas!$F$5-HOUR($K1868)),0))+IF(AND(HOUR($L1868)&gt;=Listas!$F$2,HOUR($L1868)&lt;=Listas!$F$3),(HOUR($L1868)-Listas!$F$2),IF(AND(HOUR($L1868)&gt;=Listas!$F$4,HOUR($L1868)&lt;=Listas!$F$5),(HOUR($L1868)-Listas!$F$4+4),0))),IF(($L1868-$K1868&gt;1.42),(IF(AND(HOUR($K1868)&gt;=Listas!$F$2,HOUR($K1868)&lt;=Listas!$F$3),(Listas!$F$3-HOUR($K1868)+4)+IF(AND(HOUR($L1868)&gt;=Listas!$F$2,HOUR($L1868)&lt;=Listas!$F$3),(HOUR($L1868)-Listas!$F$2)+NETWORKDAYS($K1868+1,$L1868-1,Listas!$H$2:$H$112)*Listas!$F$6,IF(AND(HOUR($L1868)&gt;=Listas!$F$4,HOUR($L1868)&lt;=Listas!$F$5),(HOUR($L1868)-Listas!$F$4+4)+NETWORKDAYS($K1868+1,$L1868-1,Listas!$H$2:$H$111)*Listas!$F$6,0)),IF(AND(HOUR($K1868)&gt;=Listas!$F$4,HOUR($K1868)&lt;=Listas!$F$5),(Listas!$F$5-HOUR($K1868))+IF(AND(HOUR($L1868)&gt;=Listas!$F$2,HOUR($L1868)&lt;=Listas!$F$3),(HOUR($L1868)-Listas!$F$2)+NETWORKDAYS($K1868+1,$L1868-1,Listas!$H$2:$H$111)*Listas!$F$6,(HOUR($L1868)-Listas!$F$4+4)+NETWORKDAYS($K1868+1,$L1868-1,Listas!$H$2:$H$111)*Listas!$F$6)))),IF(($L1868-$K1868)&lt;0,"Fecha inicial mayor a fecha final",0)))))))))</f>
        <v/>
      </c>
      <c r="N1868" s="6" t="str">
        <f t="shared" si="1"/>
        <v/>
      </c>
      <c r="O1868" s="6"/>
      <c r="P1868" s="6"/>
      <c r="Q1868" s="6" t="b">
        <v>0</v>
      </c>
      <c r="R1868" s="6" t="str">
        <f t="shared" si="11"/>
        <v/>
      </c>
      <c r="S1868" s="6"/>
    </row>
    <row r="1869">
      <c r="A1869" s="6"/>
      <c r="B1869" s="6"/>
      <c r="C1869" s="6"/>
      <c r="D1869" s="6"/>
      <c r="E1869" s="6"/>
      <c r="F1869" s="6"/>
      <c r="G1869" s="6"/>
      <c r="H1869" s="6"/>
      <c r="I1869" s="6"/>
      <c r="J1869" s="6"/>
      <c r="K1869" s="84"/>
      <c r="L1869" s="84"/>
      <c r="M1869" s="6" t="str">
        <f>IF(OR(ISBLANK($K1869),ISBLANK($L1869)),"",IF(NETWORKDAYS($K1869,$K1869,Listas!$H$2:$H$111)=0,"Error fecha inicial",IF(NETWORKDAYS($L1869,$L1869,Listas!$H$2:$H$111)=0,"Error fecha final",IF(OR(HOUR($K1869)&lt;Listas!$F$2,AND(HOUR($K1869)&gt;Listas!$F$3,HOUR($K1869)&lt;Listas!$F$4),HOUR($K1869)&gt;Listas!$F$5),"Error hora, fecha inicial",IF(OR(HOUR($L1869)&lt;Listas!$F$2,AND(HOUR($L1869)&gt;Listas!$F$3,HOUR($L1869)&lt;Listas!$F$4),HOUR($L1869)&gt;Listas!$F$5),"Error hora, fecha final",IF(AND($L1869-$K1869&gt;0,$L1869-$K1869&lt;=0.42),(IF(AND(AND(HOUR($K1869)&gt;=Listas!$F$2,HOUR($K1869)&lt;=Listas!$F$3),AND(HOUR($L1869)&gt;=Listas!$F$2,HOUR($L1869)&lt;=Listas!$F$3)),(HOUR($L1869)-HOUR($K1869)),IF(AND(AND(HOUR($K1869)&gt;=Listas!$F$4,HOUR($K1869)&lt;=Listas!$F$5),AND(HOUR($L1869)&gt;=Listas!$F$4,HOUR($L1869)&lt;=Listas!$F$5)),(HOUR($L1869)-HOUR($K1869)),IF(AND(AND(HOUR($K1869)&gt;=Listas!$F$2,HOUR($K1869)&lt;=Listas!$F$3),AND(HOUR($L1869)&gt;=Listas!$F$4,HOUR($L1869)&lt;=Listas!$F$5)),((Listas!$F$3-HOUR($K1869)))+((HOUR($L1869)-Listas!$F$4)),0)))),IF(AND($L1869-$K1869&gt;0.42,$L1869-$K1869&lt;=1.42),(IF(AND(HOUR($K1869)&gt;=Listas!$F$2,HOUR($K1869)&lt;=Listas!$F$3),(Listas!$F$3-HOUR($K1869)+4),IF(AND(HOUR($K1869)&gt;=Listas!$F$4,HOUR($K1869)&lt;=Listas!$F$5),(Listas!$F$5-HOUR($K1869)),0))+IF(AND(HOUR($L1869)&gt;=Listas!$F$2,HOUR($L1869)&lt;=Listas!$F$3),(HOUR($L1869)-Listas!$F$2),IF(AND(HOUR($L1869)&gt;=Listas!$F$4,HOUR($L1869)&lt;=Listas!$F$5),(HOUR($L1869)-Listas!$F$4+4),0))),IF(($L1869-$K1869&gt;1.42),(IF(AND(HOUR($K1869)&gt;=Listas!$F$2,HOUR($K1869)&lt;=Listas!$F$3),(Listas!$F$3-HOUR($K1869)+4)+IF(AND(HOUR($L1869)&gt;=Listas!$F$2,HOUR($L1869)&lt;=Listas!$F$3),(HOUR($L1869)-Listas!$F$2)+NETWORKDAYS($K1869+1,$L1869-1,Listas!$H$2:$H$112)*Listas!$F$6,IF(AND(HOUR($L1869)&gt;=Listas!$F$4,HOUR($L1869)&lt;=Listas!$F$5),(HOUR($L1869)-Listas!$F$4+4)+NETWORKDAYS($K1869+1,$L1869-1,Listas!$H$2:$H$111)*Listas!$F$6,0)),IF(AND(HOUR($K1869)&gt;=Listas!$F$4,HOUR($K1869)&lt;=Listas!$F$5),(Listas!$F$5-HOUR($K1869))+IF(AND(HOUR($L1869)&gt;=Listas!$F$2,HOUR($L1869)&lt;=Listas!$F$3),(HOUR($L1869)-Listas!$F$2)+NETWORKDAYS($K1869+1,$L1869-1,Listas!$H$2:$H$111)*Listas!$F$6,(HOUR($L1869)-Listas!$F$4+4)+NETWORKDAYS($K1869+1,$L1869-1,Listas!$H$2:$H$111)*Listas!$F$6)))),IF(($L1869-$K1869)&lt;0,"Fecha inicial mayor a fecha final",0)))))))))</f>
        <v/>
      </c>
      <c r="N1869" s="6" t="str">
        <f t="shared" si="1"/>
        <v/>
      </c>
      <c r="O1869" s="6"/>
      <c r="P1869" s="6"/>
      <c r="Q1869" s="6" t="b">
        <v>0</v>
      </c>
      <c r="R1869" s="6" t="str">
        <f t="shared" si="11"/>
        <v/>
      </c>
      <c r="S1869" s="6"/>
    </row>
    <row r="1870">
      <c r="A1870" s="6"/>
      <c r="B1870" s="6"/>
      <c r="C1870" s="6"/>
      <c r="D1870" s="6"/>
      <c r="E1870" s="6"/>
      <c r="F1870" s="6"/>
      <c r="G1870" s="6"/>
      <c r="H1870" s="6"/>
      <c r="I1870" s="6"/>
      <c r="J1870" s="6"/>
      <c r="K1870" s="84"/>
      <c r="L1870" s="84"/>
      <c r="M1870" s="6" t="str">
        <f>IF(OR(ISBLANK($K1870),ISBLANK($L1870)),"",IF(NETWORKDAYS($K1870,$K1870,Listas!$H$2:$H$111)=0,"Error fecha inicial",IF(NETWORKDAYS($L1870,$L1870,Listas!$H$2:$H$111)=0,"Error fecha final",IF(OR(HOUR($K1870)&lt;Listas!$F$2,AND(HOUR($K1870)&gt;Listas!$F$3,HOUR($K1870)&lt;Listas!$F$4),HOUR($K1870)&gt;Listas!$F$5),"Error hora, fecha inicial",IF(OR(HOUR($L1870)&lt;Listas!$F$2,AND(HOUR($L1870)&gt;Listas!$F$3,HOUR($L1870)&lt;Listas!$F$4),HOUR($L1870)&gt;Listas!$F$5),"Error hora, fecha final",IF(AND($L1870-$K1870&gt;0,$L1870-$K1870&lt;=0.42),(IF(AND(AND(HOUR($K1870)&gt;=Listas!$F$2,HOUR($K1870)&lt;=Listas!$F$3),AND(HOUR($L1870)&gt;=Listas!$F$2,HOUR($L1870)&lt;=Listas!$F$3)),(HOUR($L1870)-HOUR($K1870)),IF(AND(AND(HOUR($K1870)&gt;=Listas!$F$4,HOUR($K1870)&lt;=Listas!$F$5),AND(HOUR($L1870)&gt;=Listas!$F$4,HOUR($L1870)&lt;=Listas!$F$5)),(HOUR($L1870)-HOUR($K1870)),IF(AND(AND(HOUR($K1870)&gt;=Listas!$F$2,HOUR($K1870)&lt;=Listas!$F$3),AND(HOUR($L1870)&gt;=Listas!$F$4,HOUR($L1870)&lt;=Listas!$F$5)),((Listas!$F$3-HOUR($K1870)))+((HOUR($L1870)-Listas!$F$4)),0)))),IF(AND($L1870-$K1870&gt;0.42,$L1870-$K1870&lt;=1.42),(IF(AND(HOUR($K1870)&gt;=Listas!$F$2,HOUR($K1870)&lt;=Listas!$F$3),(Listas!$F$3-HOUR($K1870)+4),IF(AND(HOUR($K1870)&gt;=Listas!$F$4,HOUR($K1870)&lt;=Listas!$F$5),(Listas!$F$5-HOUR($K1870)),0))+IF(AND(HOUR($L1870)&gt;=Listas!$F$2,HOUR($L1870)&lt;=Listas!$F$3),(HOUR($L1870)-Listas!$F$2),IF(AND(HOUR($L1870)&gt;=Listas!$F$4,HOUR($L1870)&lt;=Listas!$F$5),(HOUR($L1870)-Listas!$F$4+4),0))),IF(($L1870-$K1870&gt;1.42),(IF(AND(HOUR($K1870)&gt;=Listas!$F$2,HOUR($K1870)&lt;=Listas!$F$3),(Listas!$F$3-HOUR($K1870)+4)+IF(AND(HOUR($L1870)&gt;=Listas!$F$2,HOUR($L1870)&lt;=Listas!$F$3),(HOUR($L1870)-Listas!$F$2)+NETWORKDAYS($K1870+1,$L1870-1,Listas!$H$2:$H$112)*Listas!$F$6,IF(AND(HOUR($L1870)&gt;=Listas!$F$4,HOUR($L1870)&lt;=Listas!$F$5),(HOUR($L1870)-Listas!$F$4+4)+NETWORKDAYS($K1870+1,$L1870-1,Listas!$H$2:$H$111)*Listas!$F$6,0)),IF(AND(HOUR($K1870)&gt;=Listas!$F$4,HOUR($K1870)&lt;=Listas!$F$5),(Listas!$F$5-HOUR($K1870))+IF(AND(HOUR($L1870)&gt;=Listas!$F$2,HOUR($L1870)&lt;=Listas!$F$3),(HOUR($L1870)-Listas!$F$2)+NETWORKDAYS($K1870+1,$L1870-1,Listas!$H$2:$H$111)*Listas!$F$6,(HOUR($L1870)-Listas!$F$4+4)+NETWORKDAYS($K1870+1,$L1870-1,Listas!$H$2:$H$111)*Listas!$F$6)))),IF(($L1870-$K1870)&lt;0,"Fecha inicial mayor a fecha final",0)))))))))</f>
        <v/>
      </c>
      <c r="N1870" s="6" t="str">
        <f t="shared" si="1"/>
        <v/>
      </c>
      <c r="O1870" s="6"/>
      <c r="P1870" s="6"/>
      <c r="Q1870" s="6" t="b">
        <v>0</v>
      </c>
      <c r="R1870" s="6" t="str">
        <f t="shared" si="11"/>
        <v/>
      </c>
      <c r="S1870" s="6"/>
    </row>
    <row r="1871">
      <c r="A1871" s="6"/>
      <c r="B1871" s="6"/>
      <c r="C1871" s="6"/>
      <c r="D1871" s="6"/>
      <c r="E1871" s="6"/>
      <c r="F1871" s="6"/>
      <c r="G1871" s="6"/>
      <c r="H1871" s="6"/>
      <c r="I1871" s="6"/>
      <c r="J1871" s="6"/>
      <c r="K1871" s="84"/>
      <c r="L1871" s="84"/>
      <c r="M1871" s="6" t="str">
        <f>IF(OR(ISBLANK($K1871),ISBLANK($L1871)),"",IF(NETWORKDAYS($K1871,$K1871,Listas!$H$2:$H$111)=0,"Error fecha inicial",IF(NETWORKDAYS($L1871,$L1871,Listas!$H$2:$H$111)=0,"Error fecha final",IF(OR(HOUR($K1871)&lt;Listas!$F$2,AND(HOUR($K1871)&gt;Listas!$F$3,HOUR($K1871)&lt;Listas!$F$4),HOUR($K1871)&gt;Listas!$F$5),"Error hora, fecha inicial",IF(OR(HOUR($L1871)&lt;Listas!$F$2,AND(HOUR($L1871)&gt;Listas!$F$3,HOUR($L1871)&lt;Listas!$F$4),HOUR($L1871)&gt;Listas!$F$5),"Error hora, fecha final",IF(AND($L1871-$K1871&gt;0,$L1871-$K1871&lt;=0.42),(IF(AND(AND(HOUR($K1871)&gt;=Listas!$F$2,HOUR($K1871)&lt;=Listas!$F$3),AND(HOUR($L1871)&gt;=Listas!$F$2,HOUR($L1871)&lt;=Listas!$F$3)),(HOUR($L1871)-HOUR($K1871)),IF(AND(AND(HOUR($K1871)&gt;=Listas!$F$4,HOUR($K1871)&lt;=Listas!$F$5),AND(HOUR($L1871)&gt;=Listas!$F$4,HOUR($L1871)&lt;=Listas!$F$5)),(HOUR($L1871)-HOUR($K1871)),IF(AND(AND(HOUR($K1871)&gt;=Listas!$F$2,HOUR($K1871)&lt;=Listas!$F$3),AND(HOUR($L1871)&gt;=Listas!$F$4,HOUR($L1871)&lt;=Listas!$F$5)),((Listas!$F$3-HOUR($K1871)))+((HOUR($L1871)-Listas!$F$4)),0)))),IF(AND($L1871-$K1871&gt;0.42,$L1871-$K1871&lt;=1.42),(IF(AND(HOUR($K1871)&gt;=Listas!$F$2,HOUR($K1871)&lt;=Listas!$F$3),(Listas!$F$3-HOUR($K1871)+4),IF(AND(HOUR($K1871)&gt;=Listas!$F$4,HOUR($K1871)&lt;=Listas!$F$5),(Listas!$F$5-HOUR($K1871)),0))+IF(AND(HOUR($L1871)&gt;=Listas!$F$2,HOUR($L1871)&lt;=Listas!$F$3),(HOUR($L1871)-Listas!$F$2),IF(AND(HOUR($L1871)&gt;=Listas!$F$4,HOUR($L1871)&lt;=Listas!$F$5),(HOUR($L1871)-Listas!$F$4+4),0))),IF(($L1871-$K1871&gt;1.42),(IF(AND(HOUR($K1871)&gt;=Listas!$F$2,HOUR($K1871)&lt;=Listas!$F$3),(Listas!$F$3-HOUR($K1871)+4)+IF(AND(HOUR($L1871)&gt;=Listas!$F$2,HOUR($L1871)&lt;=Listas!$F$3),(HOUR($L1871)-Listas!$F$2)+NETWORKDAYS($K1871+1,$L1871-1,Listas!$H$2:$H$112)*Listas!$F$6,IF(AND(HOUR($L1871)&gt;=Listas!$F$4,HOUR($L1871)&lt;=Listas!$F$5),(HOUR($L1871)-Listas!$F$4+4)+NETWORKDAYS($K1871+1,$L1871-1,Listas!$H$2:$H$111)*Listas!$F$6,0)),IF(AND(HOUR($K1871)&gt;=Listas!$F$4,HOUR($K1871)&lt;=Listas!$F$5),(Listas!$F$5-HOUR($K1871))+IF(AND(HOUR($L1871)&gt;=Listas!$F$2,HOUR($L1871)&lt;=Listas!$F$3),(HOUR($L1871)-Listas!$F$2)+NETWORKDAYS($K1871+1,$L1871-1,Listas!$H$2:$H$111)*Listas!$F$6,(HOUR($L1871)-Listas!$F$4+4)+NETWORKDAYS($K1871+1,$L1871-1,Listas!$H$2:$H$111)*Listas!$F$6)))),IF(($L1871-$K1871)&lt;0,"Fecha inicial mayor a fecha final",0)))))))))</f>
        <v/>
      </c>
      <c r="N1871" s="6" t="str">
        <f t="shared" si="1"/>
        <v/>
      </c>
      <c r="O1871" s="6"/>
      <c r="P1871" s="6"/>
      <c r="Q1871" s="6" t="b">
        <v>0</v>
      </c>
      <c r="R1871" s="6" t="str">
        <f t="shared" si="11"/>
        <v/>
      </c>
      <c r="S1871" s="6"/>
    </row>
    <row r="1872">
      <c r="A1872" s="6"/>
      <c r="B1872" s="6"/>
      <c r="C1872" s="6"/>
      <c r="D1872" s="6"/>
      <c r="E1872" s="6"/>
      <c r="F1872" s="6"/>
      <c r="G1872" s="6"/>
      <c r="H1872" s="6"/>
      <c r="I1872" s="6"/>
      <c r="J1872" s="6"/>
      <c r="K1872" s="84"/>
      <c r="L1872" s="84"/>
      <c r="M1872" s="6" t="str">
        <f>IF(OR(ISBLANK($K1872),ISBLANK($L1872)),"",IF(NETWORKDAYS($K1872,$K1872,Listas!$H$2:$H$111)=0,"Error fecha inicial",IF(NETWORKDAYS($L1872,$L1872,Listas!$H$2:$H$111)=0,"Error fecha final",IF(OR(HOUR($K1872)&lt;Listas!$F$2,AND(HOUR($K1872)&gt;Listas!$F$3,HOUR($K1872)&lt;Listas!$F$4),HOUR($K1872)&gt;Listas!$F$5),"Error hora, fecha inicial",IF(OR(HOUR($L1872)&lt;Listas!$F$2,AND(HOUR($L1872)&gt;Listas!$F$3,HOUR($L1872)&lt;Listas!$F$4),HOUR($L1872)&gt;Listas!$F$5),"Error hora, fecha final",IF(AND($L1872-$K1872&gt;0,$L1872-$K1872&lt;=0.42),(IF(AND(AND(HOUR($K1872)&gt;=Listas!$F$2,HOUR($K1872)&lt;=Listas!$F$3),AND(HOUR($L1872)&gt;=Listas!$F$2,HOUR($L1872)&lt;=Listas!$F$3)),(HOUR($L1872)-HOUR($K1872)),IF(AND(AND(HOUR($K1872)&gt;=Listas!$F$4,HOUR($K1872)&lt;=Listas!$F$5),AND(HOUR($L1872)&gt;=Listas!$F$4,HOUR($L1872)&lt;=Listas!$F$5)),(HOUR($L1872)-HOUR($K1872)),IF(AND(AND(HOUR($K1872)&gt;=Listas!$F$2,HOUR($K1872)&lt;=Listas!$F$3),AND(HOUR($L1872)&gt;=Listas!$F$4,HOUR($L1872)&lt;=Listas!$F$5)),((Listas!$F$3-HOUR($K1872)))+((HOUR($L1872)-Listas!$F$4)),0)))),IF(AND($L1872-$K1872&gt;0.42,$L1872-$K1872&lt;=1.42),(IF(AND(HOUR($K1872)&gt;=Listas!$F$2,HOUR($K1872)&lt;=Listas!$F$3),(Listas!$F$3-HOUR($K1872)+4),IF(AND(HOUR($K1872)&gt;=Listas!$F$4,HOUR($K1872)&lt;=Listas!$F$5),(Listas!$F$5-HOUR($K1872)),0))+IF(AND(HOUR($L1872)&gt;=Listas!$F$2,HOUR($L1872)&lt;=Listas!$F$3),(HOUR($L1872)-Listas!$F$2),IF(AND(HOUR($L1872)&gt;=Listas!$F$4,HOUR($L1872)&lt;=Listas!$F$5),(HOUR($L1872)-Listas!$F$4+4),0))),IF(($L1872-$K1872&gt;1.42),(IF(AND(HOUR($K1872)&gt;=Listas!$F$2,HOUR($K1872)&lt;=Listas!$F$3),(Listas!$F$3-HOUR($K1872)+4)+IF(AND(HOUR($L1872)&gt;=Listas!$F$2,HOUR($L1872)&lt;=Listas!$F$3),(HOUR($L1872)-Listas!$F$2)+NETWORKDAYS($K1872+1,$L1872-1,Listas!$H$2:$H$112)*Listas!$F$6,IF(AND(HOUR($L1872)&gt;=Listas!$F$4,HOUR($L1872)&lt;=Listas!$F$5),(HOUR($L1872)-Listas!$F$4+4)+NETWORKDAYS($K1872+1,$L1872-1,Listas!$H$2:$H$111)*Listas!$F$6,0)),IF(AND(HOUR($K1872)&gt;=Listas!$F$4,HOUR($K1872)&lt;=Listas!$F$5),(Listas!$F$5-HOUR($K1872))+IF(AND(HOUR($L1872)&gt;=Listas!$F$2,HOUR($L1872)&lt;=Listas!$F$3),(HOUR($L1872)-Listas!$F$2)+NETWORKDAYS($K1872+1,$L1872-1,Listas!$H$2:$H$111)*Listas!$F$6,(HOUR($L1872)-Listas!$F$4+4)+NETWORKDAYS($K1872+1,$L1872-1,Listas!$H$2:$H$111)*Listas!$F$6)))),IF(($L1872-$K1872)&lt;0,"Fecha inicial mayor a fecha final",0)))))))))</f>
        <v/>
      </c>
      <c r="N1872" s="6" t="str">
        <f t="shared" si="1"/>
        <v/>
      </c>
      <c r="O1872" s="6"/>
      <c r="P1872" s="6"/>
      <c r="Q1872" s="6" t="b">
        <v>0</v>
      </c>
      <c r="R1872" s="6" t="str">
        <f t="shared" si="11"/>
        <v/>
      </c>
      <c r="S1872" s="6"/>
    </row>
    <row r="1873">
      <c r="A1873" s="6"/>
      <c r="B1873" s="6"/>
      <c r="C1873" s="6"/>
      <c r="D1873" s="6"/>
      <c r="E1873" s="6"/>
      <c r="F1873" s="6"/>
      <c r="G1873" s="6"/>
      <c r="H1873" s="6"/>
      <c r="I1873" s="6"/>
      <c r="J1873" s="6"/>
      <c r="K1873" s="84"/>
      <c r="L1873" s="84"/>
      <c r="M1873" s="6" t="str">
        <f>IF(OR(ISBLANK($K1873),ISBLANK($L1873)),"",IF(NETWORKDAYS($K1873,$K1873,Listas!$H$2:$H$111)=0,"Error fecha inicial",IF(NETWORKDAYS($L1873,$L1873,Listas!$H$2:$H$111)=0,"Error fecha final",IF(OR(HOUR($K1873)&lt;Listas!$F$2,AND(HOUR($K1873)&gt;Listas!$F$3,HOUR($K1873)&lt;Listas!$F$4),HOUR($K1873)&gt;Listas!$F$5),"Error hora, fecha inicial",IF(OR(HOUR($L1873)&lt;Listas!$F$2,AND(HOUR($L1873)&gt;Listas!$F$3,HOUR($L1873)&lt;Listas!$F$4),HOUR($L1873)&gt;Listas!$F$5),"Error hora, fecha final",IF(AND($L1873-$K1873&gt;0,$L1873-$K1873&lt;=0.42),(IF(AND(AND(HOUR($K1873)&gt;=Listas!$F$2,HOUR($K1873)&lt;=Listas!$F$3),AND(HOUR($L1873)&gt;=Listas!$F$2,HOUR($L1873)&lt;=Listas!$F$3)),(HOUR($L1873)-HOUR($K1873)),IF(AND(AND(HOUR($K1873)&gt;=Listas!$F$4,HOUR($K1873)&lt;=Listas!$F$5),AND(HOUR($L1873)&gt;=Listas!$F$4,HOUR($L1873)&lt;=Listas!$F$5)),(HOUR($L1873)-HOUR($K1873)),IF(AND(AND(HOUR($K1873)&gt;=Listas!$F$2,HOUR($K1873)&lt;=Listas!$F$3),AND(HOUR($L1873)&gt;=Listas!$F$4,HOUR($L1873)&lt;=Listas!$F$5)),((Listas!$F$3-HOUR($K1873)))+((HOUR($L1873)-Listas!$F$4)),0)))),IF(AND($L1873-$K1873&gt;0.42,$L1873-$K1873&lt;=1.42),(IF(AND(HOUR($K1873)&gt;=Listas!$F$2,HOUR($K1873)&lt;=Listas!$F$3),(Listas!$F$3-HOUR($K1873)+4),IF(AND(HOUR($K1873)&gt;=Listas!$F$4,HOUR($K1873)&lt;=Listas!$F$5),(Listas!$F$5-HOUR($K1873)),0))+IF(AND(HOUR($L1873)&gt;=Listas!$F$2,HOUR($L1873)&lt;=Listas!$F$3),(HOUR($L1873)-Listas!$F$2),IF(AND(HOUR($L1873)&gt;=Listas!$F$4,HOUR($L1873)&lt;=Listas!$F$5),(HOUR($L1873)-Listas!$F$4+4),0))),IF(($L1873-$K1873&gt;1.42),(IF(AND(HOUR($K1873)&gt;=Listas!$F$2,HOUR($K1873)&lt;=Listas!$F$3),(Listas!$F$3-HOUR($K1873)+4)+IF(AND(HOUR($L1873)&gt;=Listas!$F$2,HOUR($L1873)&lt;=Listas!$F$3),(HOUR($L1873)-Listas!$F$2)+NETWORKDAYS($K1873+1,$L1873-1,Listas!$H$2:$H$112)*Listas!$F$6,IF(AND(HOUR($L1873)&gt;=Listas!$F$4,HOUR($L1873)&lt;=Listas!$F$5),(HOUR($L1873)-Listas!$F$4+4)+NETWORKDAYS($K1873+1,$L1873-1,Listas!$H$2:$H$111)*Listas!$F$6,0)),IF(AND(HOUR($K1873)&gt;=Listas!$F$4,HOUR($K1873)&lt;=Listas!$F$5),(Listas!$F$5-HOUR($K1873))+IF(AND(HOUR($L1873)&gt;=Listas!$F$2,HOUR($L1873)&lt;=Listas!$F$3),(HOUR($L1873)-Listas!$F$2)+NETWORKDAYS($K1873+1,$L1873-1,Listas!$H$2:$H$111)*Listas!$F$6,(HOUR($L1873)-Listas!$F$4+4)+NETWORKDAYS($K1873+1,$L1873-1,Listas!$H$2:$H$111)*Listas!$F$6)))),IF(($L1873-$K1873)&lt;0,"Fecha inicial mayor a fecha final",0)))))))))</f>
        <v/>
      </c>
      <c r="N1873" s="6" t="str">
        <f t="shared" si="1"/>
        <v/>
      </c>
      <c r="O1873" s="6"/>
      <c r="P1873" s="6"/>
      <c r="Q1873" s="6" t="b">
        <v>0</v>
      </c>
      <c r="R1873" s="6" t="str">
        <f t="shared" si="11"/>
        <v/>
      </c>
      <c r="S1873" s="6"/>
    </row>
    <row r="1874">
      <c r="A1874" s="6"/>
      <c r="B1874" s="6"/>
      <c r="C1874" s="6"/>
      <c r="D1874" s="6"/>
      <c r="E1874" s="6"/>
      <c r="F1874" s="6"/>
      <c r="G1874" s="6"/>
      <c r="H1874" s="6"/>
      <c r="I1874" s="6"/>
      <c r="J1874" s="6"/>
      <c r="K1874" s="84"/>
      <c r="L1874" s="84"/>
      <c r="M1874" s="6" t="str">
        <f>IF(OR(ISBLANK($K1874),ISBLANK($L1874)),"",IF(NETWORKDAYS($K1874,$K1874,Listas!$H$2:$H$111)=0,"Error fecha inicial",IF(NETWORKDAYS($L1874,$L1874,Listas!$H$2:$H$111)=0,"Error fecha final",IF(OR(HOUR($K1874)&lt;Listas!$F$2,AND(HOUR($K1874)&gt;Listas!$F$3,HOUR($K1874)&lt;Listas!$F$4),HOUR($K1874)&gt;Listas!$F$5),"Error hora, fecha inicial",IF(OR(HOUR($L1874)&lt;Listas!$F$2,AND(HOUR($L1874)&gt;Listas!$F$3,HOUR($L1874)&lt;Listas!$F$4),HOUR($L1874)&gt;Listas!$F$5),"Error hora, fecha final",IF(AND($L1874-$K1874&gt;0,$L1874-$K1874&lt;=0.42),(IF(AND(AND(HOUR($K1874)&gt;=Listas!$F$2,HOUR($K1874)&lt;=Listas!$F$3),AND(HOUR($L1874)&gt;=Listas!$F$2,HOUR($L1874)&lt;=Listas!$F$3)),(HOUR($L1874)-HOUR($K1874)),IF(AND(AND(HOUR($K1874)&gt;=Listas!$F$4,HOUR($K1874)&lt;=Listas!$F$5),AND(HOUR($L1874)&gt;=Listas!$F$4,HOUR($L1874)&lt;=Listas!$F$5)),(HOUR($L1874)-HOUR($K1874)),IF(AND(AND(HOUR($K1874)&gt;=Listas!$F$2,HOUR($K1874)&lt;=Listas!$F$3),AND(HOUR($L1874)&gt;=Listas!$F$4,HOUR($L1874)&lt;=Listas!$F$5)),((Listas!$F$3-HOUR($K1874)))+((HOUR($L1874)-Listas!$F$4)),0)))),IF(AND($L1874-$K1874&gt;0.42,$L1874-$K1874&lt;=1.42),(IF(AND(HOUR($K1874)&gt;=Listas!$F$2,HOUR($K1874)&lt;=Listas!$F$3),(Listas!$F$3-HOUR($K1874)+4),IF(AND(HOUR($K1874)&gt;=Listas!$F$4,HOUR($K1874)&lt;=Listas!$F$5),(Listas!$F$5-HOUR($K1874)),0))+IF(AND(HOUR($L1874)&gt;=Listas!$F$2,HOUR($L1874)&lt;=Listas!$F$3),(HOUR($L1874)-Listas!$F$2),IF(AND(HOUR($L1874)&gt;=Listas!$F$4,HOUR($L1874)&lt;=Listas!$F$5),(HOUR($L1874)-Listas!$F$4+4),0))),IF(($L1874-$K1874&gt;1.42),(IF(AND(HOUR($K1874)&gt;=Listas!$F$2,HOUR($K1874)&lt;=Listas!$F$3),(Listas!$F$3-HOUR($K1874)+4)+IF(AND(HOUR($L1874)&gt;=Listas!$F$2,HOUR($L1874)&lt;=Listas!$F$3),(HOUR($L1874)-Listas!$F$2)+NETWORKDAYS($K1874+1,$L1874-1,Listas!$H$2:$H$112)*Listas!$F$6,IF(AND(HOUR($L1874)&gt;=Listas!$F$4,HOUR($L1874)&lt;=Listas!$F$5),(HOUR($L1874)-Listas!$F$4+4)+NETWORKDAYS($K1874+1,$L1874-1,Listas!$H$2:$H$111)*Listas!$F$6,0)),IF(AND(HOUR($K1874)&gt;=Listas!$F$4,HOUR($K1874)&lt;=Listas!$F$5),(Listas!$F$5-HOUR($K1874))+IF(AND(HOUR($L1874)&gt;=Listas!$F$2,HOUR($L1874)&lt;=Listas!$F$3),(HOUR($L1874)-Listas!$F$2)+NETWORKDAYS($K1874+1,$L1874-1,Listas!$H$2:$H$111)*Listas!$F$6,(HOUR($L1874)-Listas!$F$4+4)+NETWORKDAYS($K1874+1,$L1874-1,Listas!$H$2:$H$111)*Listas!$F$6)))),IF(($L1874-$K1874)&lt;0,"Fecha inicial mayor a fecha final",0)))))))))</f>
        <v/>
      </c>
      <c r="N1874" s="6" t="str">
        <f t="shared" si="1"/>
        <v/>
      </c>
      <c r="O1874" s="6"/>
      <c r="P1874" s="6"/>
      <c r="Q1874" s="6" t="b">
        <v>0</v>
      </c>
      <c r="R1874" s="6" t="str">
        <f t="shared" si="11"/>
        <v/>
      </c>
      <c r="S1874" s="6"/>
    </row>
    <row r="1875">
      <c r="A1875" s="6"/>
      <c r="B1875" s="6"/>
      <c r="C1875" s="6"/>
      <c r="D1875" s="6"/>
      <c r="E1875" s="6"/>
      <c r="F1875" s="6"/>
      <c r="G1875" s="6"/>
      <c r="H1875" s="6"/>
      <c r="I1875" s="6"/>
      <c r="J1875" s="6"/>
      <c r="K1875" s="84"/>
      <c r="L1875" s="84"/>
      <c r="M1875" s="6" t="str">
        <f>IF(OR(ISBLANK($K1875),ISBLANK($L1875)),"",IF(NETWORKDAYS($K1875,$K1875,Listas!$H$2:$H$111)=0,"Error fecha inicial",IF(NETWORKDAYS($L1875,$L1875,Listas!$H$2:$H$111)=0,"Error fecha final",IF(OR(HOUR($K1875)&lt;Listas!$F$2,AND(HOUR($K1875)&gt;Listas!$F$3,HOUR($K1875)&lt;Listas!$F$4),HOUR($K1875)&gt;Listas!$F$5),"Error hora, fecha inicial",IF(OR(HOUR($L1875)&lt;Listas!$F$2,AND(HOUR($L1875)&gt;Listas!$F$3,HOUR($L1875)&lt;Listas!$F$4),HOUR($L1875)&gt;Listas!$F$5),"Error hora, fecha final",IF(AND($L1875-$K1875&gt;0,$L1875-$K1875&lt;=0.42),(IF(AND(AND(HOUR($K1875)&gt;=Listas!$F$2,HOUR($K1875)&lt;=Listas!$F$3),AND(HOUR($L1875)&gt;=Listas!$F$2,HOUR($L1875)&lt;=Listas!$F$3)),(HOUR($L1875)-HOUR($K1875)),IF(AND(AND(HOUR($K1875)&gt;=Listas!$F$4,HOUR($K1875)&lt;=Listas!$F$5),AND(HOUR($L1875)&gt;=Listas!$F$4,HOUR($L1875)&lt;=Listas!$F$5)),(HOUR($L1875)-HOUR($K1875)),IF(AND(AND(HOUR($K1875)&gt;=Listas!$F$2,HOUR($K1875)&lt;=Listas!$F$3),AND(HOUR($L1875)&gt;=Listas!$F$4,HOUR($L1875)&lt;=Listas!$F$5)),((Listas!$F$3-HOUR($K1875)))+((HOUR($L1875)-Listas!$F$4)),0)))),IF(AND($L1875-$K1875&gt;0.42,$L1875-$K1875&lt;=1.42),(IF(AND(HOUR($K1875)&gt;=Listas!$F$2,HOUR($K1875)&lt;=Listas!$F$3),(Listas!$F$3-HOUR($K1875)+4),IF(AND(HOUR($K1875)&gt;=Listas!$F$4,HOUR($K1875)&lt;=Listas!$F$5),(Listas!$F$5-HOUR($K1875)),0))+IF(AND(HOUR($L1875)&gt;=Listas!$F$2,HOUR($L1875)&lt;=Listas!$F$3),(HOUR($L1875)-Listas!$F$2),IF(AND(HOUR($L1875)&gt;=Listas!$F$4,HOUR($L1875)&lt;=Listas!$F$5),(HOUR($L1875)-Listas!$F$4+4),0))),IF(($L1875-$K1875&gt;1.42),(IF(AND(HOUR($K1875)&gt;=Listas!$F$2,HOUR($K1875)&lt;=Listas!$F$3),(Listas!$F$3-HOUR($K1875)+4)+IF(AND(HOUR($L1875)&gt;=Listas!$F$2,HOUR($L1875)&lt;=Listas!$F$3),(HOUR($L1875)-Listas!$F$2)+NETWORKDAYS($K1875+1,$L1875-1,Listas!$H$2:$H$112)*Listas!$F$6,IF(AND(HOUR($L1875)&gt;=Listas!$F$4,HOUR($L1875)&lt;=Listas!$F$5),(HOUR($L1875)-Listas!$F$4+4)+NETWORKDAYS($K1875+1,$L1875-1,Listas!$H$2:$H$111)*Listas!$F$6,0)),IF(AND(HOUR($K1875)&gt;=Listas!$F$4,HOUR($K1875)&lt;=Listas!$F$5),(Listas!$F$5-HOUR($K1875))+IF(AND(HOUR($L1875)&gt;=Listas!$F$2,HOUR($L1875)&lt;=Listas!$F$3),(HOUR($L1875)-Listas!$F$2)+NETWORKDAYS($K1875+1,$L1875-1,Listas!$H$2:$H$111)*Listas!$F$6,(HOUR($L1875)-Listas!$F$4+4)+NETWORKDAYS($K1875+1,$L1875-1,Listas!$H$2:$H$111)*Listas!$F$6)))),IF(($L1875-$K1875)&lt;0,"Fecha inicial mayor a fecha final",0)))))))))</f>
        <v/>
      </c>
      <c r="N1875" s="6" t="str">
        <f t="shared" si="1"/>
        <v/>
      </c>
      <c r="O1875" s="6"/>
      <c r="P1875" s="6"/>
      <c r="Q1875" s="6" t="b">
        <v>0</v>
      </c>
      <c r="R1875" s="6" t="str">
        <f t="shared" si="11"/>
        <v/>
      </c>
      <c r="S1875" s="6"/>
    </row>
    <row r="1876">
      <c r="A1876" s="6"/>
      <c r="B1876" s="6"/>
      <c r="C1876" s="6"/>
      <c r="D1876" s="6"/>
      <c r="E1876" s="6"/>
      <c r="F1876" s="6"/>
      <c r="G1876" s="6"/>
      <c r="H1876" s="6"/>
      <c r="I1876" s="6"/>
      <c r="J1876" s="6"/>
      <c r="K1876" s="84"/>
      <c r="L1876" s="84"/>
      <c r="M1876" s="6" t="str">
        <f>IF(OR(ISBLANK($K1876),ISBLANK($L1876)),"",IF(NETWORKDAYS($K1876,$K1876,Listas!$H$2:$H$111)=0,"Error fecha inicial",IF(NETWORKDAYS($L1876,$L1876,Listas!$H$2:$H$111)=0,"Error fecha final",IF(OR(HOUR($K1876)&lt;Listas!$F$2,AND(HOUR($K1876)&gt;Listas!$F$3,HOUR($K1876)&lt;Listas!$F$4),HOUR($K1876)&gt;Listas!$F$5),"Error hora, fecha inicial",IF(OR(HOUR($L1876)&lt;Listas!$F$2,AND(HOUR($L1876)&gt;Listas!$F$3,HOUR($L1876)&lt;Listas!$F$4),HOUR($L1876)&gt;Listas!$F$5),"Error hora, fecha final",IF(AND($L1876-$K1876&gt;0,$L1876-$K1876&lt;=0.42),(IF(AND(AND(HOUR($K1876)&gt;=Listas!$F$2,HOUR($K1876)&lt;=Listas!$F$3),AND(HOUR($L1876)&gt;=Listas!$F$2,HOUR($L1876)&lt;=Listas!$F$3)),(HOUR($L1876)-HOUR($K1876)),IF(AND(AND(HOUR($K1876)&gt;=Listas!$F$4,HOUR($K1876)&lt;=Listas!$F$5),AND(HOUR($L1876)&gt;=Listas!$F$4,HOUR($L1876)&lt;=Listas!$F$5)),(HOUR($L1876)-HOUR($K1876)),IF(AND(AND(HOUR($K1876)&gt;=Listas!$F$2,HOUR($K1876)&lt;=Listas!$F$3),AND(HOUR($L1876)&gt;=Listas!$F$4,HOUR($L1876)&lt;=Listas!$F$5)),((Listas!$F$3-HOUR($K1876)))+((HOUR($L1876)-Listas!$F$4)),0)))),IF(AND($L1876-$K1876&gt;0.42,$L1876-$K1876&lt;=1.42),(IF(AND(HOUR($K1876)&gt;=Listas!$F$2,HOUR($K1876)&lt;=Listas!$F$3),(Listas!$F$3-HOUR($K1876)+4),IF(AND(HOUR($K1876)&gt;=Listas!$F$4,HOUR($K1876)&lt;=Listas!$F$5),(Listas!$F$5-HOUR($K1876)),0))+IF(AND(HOUR($L1876)&gt;=Listas!$F$2,HOUR($L1876)&lt;=Listas!$F$3),(HOUR($L1876)-Listas!$F$2),IF(AND(HOUR($L1876)&gt;=Listas!$F$4,HOUR($L1876)&lt;=Listas!$F$5),(HOUR($L1876)-Listas!$F$4+4),0))),IF(($L1876-$K1876&gt;1.42),(IF(AND(HOUR($K1876)&gt;=Listas!$F$2,HOUR($K1876)&lt;=Listas!$F$3),(Listas!$F$3-HOUR($K1876)+4)+IF(AND(HOUR($L1876)&gt;=Listas!$F$2,HOUR($L1876)&lt;=Listas!$F$3),(HOUR($L1876)-Listas!$F$2)+NETWORKDAYS($K1876+1,$L1876-1,Listas!$H$2:$H$112)*Listas!$F$6,IF(AND(HOUR($L1876)&gt;=Listas!$F$4,HOUR($L1876)&lt;=Listas!$F$5),(HOUR($L1876)-Listas!$F$4+4)+NETWORKDAYS($K1876+1,$L1876-1,Listas!$H$2:$H$111)*Listas!$F$6,0)),IF(AND(HOUR($K1876)&gt;=Listas!$F$4,HOUR($K1876)&lt;=Listas!$F$5),(Listas!$F$5-HOUR($K1876))+IF(AND(HOUR($L1876)&gt;=Listas!$F$2,HOUR($L1876)&lt;=Listas!$F$3),(HOUR($L1876)-Listas!$F$2)+NETWORKDAYS($K1876+1,$L1876-1,Listas!$H$2:$H$111)*Listas!$F$6,(HOUR($L1876)-Listas!$F$4+4)+NETWORKDAYS($K1876+1,$L1876-1,Listas!$H$2:$H$111)*Listas!$F$6)))),IF(($L1876-$K1876)&lt;0,"Fecha inicial mayor a fecha final",0)))))))))</f>
        <v/>
      </c>
      <c r="N1876" s="6" t="str">
        <f t="shared" si="1"/>
        <v/>
      </c>
      <c r="O1876" s="6"/>
      <c r="P1876" s="6"/>
      <c r="Q1876" s="6" t="b">
        <v>0</v>
      </c>
      <c r="R1876" s="6" t="str">
        <f t="shared" si="11"/>
        <v/>
      </c>
      <c r="S1876" s="6"/>
    </row>
    <row r="1877">
      <c r="A1877" s="6"/>
      <c r="B1877" s="6"/>
      <c r="C1877" s="6"/>
      <c r="D1877" s="6"/>
      <c r="E1877" s="6"/>
      <c r="F1877" s="6"/>
      <c r="G1877" s="6"/>
      <c r="H1877" s="6"/>
      <c r="I1877" s="6"/>
      <c r="J1877" s="6"/>
      <c r="K1877" s="84"/>
      <c r="L1877" s="84"/>
      <c r="M1877" s="6" t="str">
        <f>IF(OR(ISBLANK($K1877),ISBLANK($L1877)),"",IF(NETWORKDAYS($K1877,$K1877,Listas!$H$2:$H$111)=0,"Error fecha inicial",IF(NETWORKDAYS($L1877,$L1877,Listas!$H$2:$H$111)=0,"Error fecha final",IF(OR(HOUR($K1877)&lt;Listas!$F$2,AND(HOUR($K1877)&gt;Listas!$F$3,HOUR($K1877)&lt;Listas!$F$4),HOUR($K1877)&gt;Listas!$F$5),"Error hora, fecha inicial",IF(OR(HOUR($L1877)&lt;Listas!$F$2,AND(HOUR($L1877)&gt;Listas!$F$3,HOUR($L1877)&lt;Listas!$F$4),HOUR($L1877)&gt;Listas!$F$5),"Error hora, fecha final",IF(AND($L1877-$K1877&gt;0,$L1877-$K1877&lt;=0.42),(IF(AND(AND(HOUR($K1877)&gt;=Listas!$F$2,HOUR($K1877)&lt;=Listas!$F$3),AND(HOUR($L1877)&gt;=Listas!$F$2,HOUR($L1877)&lt;=Listas!$F$3)),(HOUR($L1877)-HOUR($K1877)),IF(AND(AND(HOUR($K1877)&gt;=Listas!$F$4,HOUR($K1877)&lt;=Listas!$F$5),AND(HOUR($L1877)&gt;=Listas!$F$4,HOUR($L1877)&lt;=Listas!$F$5)),(HOUR($L1877)-HOUR($K1877)),IF(AND(AND(HOUR($K1877)&gt;=Listas!$F$2,HOUR($K1877)&lt;=Listas!$F$3),AND(HOUR($L1877)&gt;=Listas!$F$4,HOUR($L1877)&lt;=Listas!$F$5)),((Listas!$F$3-HOUR($K1877)))+((HOUR($L1877)-Listas!$F$4)),0)))),IF(AND($L1877-$K1877&gt;0.42,$L1877-$K1877&lt;=1.42),(IF(AND(HOUR($K1877)&gt;=Listas!$F$2,HOUR($K1877)&lt;=Listas!$F$3),(Listas!$F$3-HOUR($K1877)+4),IF(AND(HOUR($K1877)&gt;=Listas!$F$4,HOUR($K1877)&lt;=Listas!$F$5),(Listas!$F$5-HOUR($K1877)),0))+IF(AND(HOUR($L1877)&gt;=Listas!$F$2,HOUR($L1877)&lt;=Listas!$F$3),(HOUR($L1877)-Listas!$F$2),IF(AND(HOUR($L1877)&gt;=Listas!$F$4,HOUR($L1877)&lt;=Listas!$F$5),(HOUR($L1877)-Listas!$F$4+4),0))),IF(($L1877-$K1877&gt;1.42),(IF(AND(HOUR($K1877)&gt;=Listas!$F$2,HOUR($K1877)&lt;=Listas!$F$3),(Listas!$F$3-HOUR($K1877)+4)+IF(AND(HOUR($L1877)&gt;=Listas!$F$2,HOUR($L1877)&lt;=Listas!$F$3),(HOUR($L1877)-Listas!$F$2)+NETWORKDAYS($K1877+1,$L1877-1,Listas!$H$2:$H$112)*Listas!$F$6,IF(AND(HOUR($L1877)&gt;=Listas!$F$4,HOUR($L1877)&lt;=Listas!$F$5),(HOUR($L1877)-Listas!$F$4+4)+NETWORKDAYS($K1877+1,$L1877-1,Listas!$H$2:$H$111)*Listas!$F$6,0)),IF(AND(HOUR($K1877)&gt;=Listas!$F$4,HOUR($K1877)&lt;=Listas!$F$5),(Listas!$F$5-HOUR($K1877))+IF(AND(HOUR($L1877)&gt;=Listas!$F$2,HOUR($L1877)&lt;=Listas!$F$3),(HOUR($L1877)-Listas!$F$2)+NETWORKDAYS($K1877+1,$L1877-1,Listas!$H$2:$H$111)*Listas!$F$6,(HOUR($L1877)-Listas!$F$4+4)+NETWORKDAYS($K1877+1,$L1877-1,Listas!$H$2:$H$111)*Listas!$F$6)))),IF(($L1877-$K1877)&lt;0,"Fecha inicial mayor a fecha final",0)))))))))</f>
        <v/>
      </c>
      <c r="N1877" s="6" t="str">
        <f t="shared" si="1"/>
        <v/>
      </c>
      <c r="O1877" s="6"/>
      <c r="P1877" s="6"/>
      <c r="Q1877" s="6" t="b">
        <v>0</v>
      </c>
      <c r="R1877" s="6" t="str">
        <f t="shared" si="11"/>
        <v/>
      </c>
      <c r="S1877" s="6"/>
    </row>
    <row r="1878">
      <c r="A1878" s="6"/>
      <c r="B1878" s="6"/>
      <c r="C1878" s="6"/>
      <c r="D1878" s="6"/>
      <c r="E1878" s="6"/>
      <c r="F1878" s="6"/>
      <c r="G1878" s="6"/>
      <c r="H1878" s="6"/>
      <c r="I1878" s="6"/>
      <c r="J1878" s="6"/>
      <c r="K1878" s="84"/>
      <c r="L1878" s="84"/>
      <c r="M1878" s="6" t="str">
        <f>IF(OR(ISBLANK($K1878),ISBLANK($L1878)),"",IF(NETWORKDAYS($K1878,$K1878,Listas!$H$2:$H$111)=0,"Error fecha inicial",IF(NETWORKDAYS($L1878,$L1878,Listas!$H$2:$H$111)=0,"Error fecha final",IF(OR(HOUR($K1878)&lt;Listas!$F$2,AND(HOUR($K1878)&gt;Listas!$F$3,HOUR($K1878)&lt;Listas!$F$4),HOUR($K1878)&gt;Listas!$F$5),"Error hora, fecha inicial",IF(OR(HOUR($L1878)&lt;Listas!$F$2,AND(HOUR($L1878)&gt;Listas!$F$3,HOUR($L1878)&lt;Listas!$F$4),HOUR($L1878)&gt;Listas!$F$5),"Error hora, fecha final",IF(AND($L1878-$K1878&gt;0,$L1878-$K1878&lt;=0.42),(IF(AND(AND(HOUR($K1878)&gt;=Listas!$F$2,HOUR($K1878)&lt;=Listas!$F$3),AND(HOUR($L1878)&gt;=Listas!$F$2,HOUR($L1878)&lt;=Listas!$F$3)),(HOUR($L1878)-HOUR($K1878)),IF(AND(AND(HOUR($K1878)&gt;=Listas!$F$4,HOUR($K1878)&lt;=Listas!$F$5),AND(HOUR($L1878)&gt;=Listas!$F$4,HOUR($L1878)&lt;=Listas!$F$5)),(HOUR($L1878)-HOUR($K1878)),IF(AND(AND(HOUR($K1878)&gt;=Listas!$F$2,HOUR($K1878)&lt;=Listas!$F$3),AND(HOUR($L1878)&gt;=Listas!$F$4,HOUR($L1878)&lt;=Listas!$F$5)),((Listas!$F$3-HOUR($K1878)))+((HOUR($L1878)-Listas!$F$4)),0)))),IF(AND($L1878-$K1878&gt;0.42,$L1878-$K1878&lt;=1.42),(IF(AND(HOUR($K1878)&gt;=Listas!$F$2,HOUR($K1878)&lt;=Listas!$F$3),(Listas!$F$3-HOUR($K1878)+4),IF(AND(HOUR($K1878)&gt;=Listas!$F$4,HOUR($K1878)&lt;=Listas!$F$5),(Listas!$F$5-HOUR($K1878)),0))+IF(AND(HOUR($L1878)&gt;=Listas!$F$2,HOUR($L1878)&lt;=Listas!$F$3),(HOUR($L1878)-Listas!$F$2),IF(AND(HOUR($L1878)&gt;=Listas!$F$4,HOUR($L1878)&lt;=Listas!$F$5),(HOUR($L1878)-Listas!$F$4+4),0))),IF(($L1878-$K1878&gt;1.42),(IF(AND(HOUR($K1878)&gt;=Listas!$F$2,HOUR($K1878)&lt;=Listas!$F$3),(Listas!$F$3-HOUR($K1878)+4)+IF(AND(HOUR($L1878)&gt;=Listas!$F$2,HOUR($L1878)&lt;=Listas!$F$3),(HOUR($L1878)-Listas!$F$2)+NETWORKDAYS($K1878+1,$L1878-1,Listas!$H$2:$H$112)*Listas!$F$6,IF(AND(HOUR($L1878)&gt;=Listas!$F$4,HOUR($L1878)&lt;=Listas!$F$5),(HOUR($L1878)-Listas!$F$4+4)+NETWORKDAYS($K1878+1,$L1878-1,Listas!$H$2:$H$111)*Listas!$F$6,0)),IF(AND(HOUR($K1878)&gt;=Listas!$F$4,HOUR($K1878)&lt;=Listas!$F$5),(Listas!$F$5-HOUR($K1878))+IF(AND(HOUR($L1878)&gt;=Listas!$F$2,HOUR($L1878)&lt;=Listas!$F$3),(HOUR($L1878)-Listas!$F$2)+NETWORKDAYS($K1878+1,$L1878-1,Listas!$H$2:$H$111)*Listas!$F$6,(HOUR($L1878)-Listas!$F$4+4)+NETWORKDAYS($K1878+1,$L1878-1,Listas!$H$2:$H$111)*Listas!$F$6)))),IF(($L1878-$K1878)&lt;0,"Fecha inicial mayor a fecha final",0)))))))))</f>
        <v/>
      </c>
      <c r="N1878" s="6" t="str">
        <f t="shared" si="1"/>
        <v/>
      </c>
      <c r="O1878" s="6"/>
      <c r="P1878" s="6"/>
      <c r="Q1878" s="6" t="b">
        <v>0</v>
      </c>
      <c r="R1878" s="6" t="str">
        <f t="shared" si="11"/>
        <v/>
      </c>
      <c r="S1878" s="6"/>
    </row>
    <row r="1879">
      <c r="A1879" s="6"/>
      <c r="B1879" s="6"/>
      <c r="C1879" s="6"/>
      <c r="D1879" s="6"/>
      <c r="E1879" s="6"/>
      <c r="F1879" s="6"/>
      <c r="G1879" s="6"/>
      <c r="H1879" s="6"/>
      <c r="I1879" s="6"/>
      <c r="J1879" s="6"/>
      <c r="K1879" s="84"/>
      <c r="L1879" s="84"/>
      <c r="M1879" s="6" t="str">
        <f>IF(OR(ISBLANK($K1879),ISBLANK($L1879)),"",IF(NETWORKDAYS($K1879,$K1879,Listas!$H$2:$H$111)=0,"Error fecha inicial",IF(NETWORKDAYS($L1879,$L1879,Listas!$H$2:$H$111)=0,"Error fecha final",IF(OR(HOUR($K1879)&lt;Listas!$F$2,AND(HOUR($K1879)&gt;Listas!$F$3,HOUR($K1879)&lt;Listas!$F$4),HOUR($K1879)&gt;Listas!$F$5),"Error hora, fecha inicial",IF(OR(HOUR($L1879)&lt;Listas!$F$2,AND(HOUR($L1879)&gt;Listas!$F$3,HOUR($L1879)&lt;Listas!$F$4),HOUR($L1879)&gt;Listas!$F$5),"Error hora, fecha final",IF(AND($L1879-$K1879&gt;0,$L1879-$K1879&lt;=0.42),(IF(AND(AND(HOUR($K1879)&gt;=Listas!$F$2,HOUR($K1879)&lt;=Listas!$F$3),AND(HOUR($L1879)&gt;=Listas!$F$2,HOUR($L1879)&lt;=Listas!$F$3)),(HOUR($L1879)-HOUR($K1879)),IF(AND(AND(HOUR($K1879)&gt;=Listas!$F$4,HOUR($K1879)&lt;=Listas!$F$5),AND(HOUR($L1879)&gt;=Listas!$F$4,HOUR($L1879)&lt;=Listas!$F$5)),(HOUR($L1879)-HOUR($K1879)),IF(AND(AND(HOUR($K1879)&gt;=Listas!$F$2,HOUR($K1879)&lt;=Listas!$F$3),AND(HOUR($L1879)&gt;=Listas!$F$4,HOUR($L1879)&lt;=Listas!$F$5)),((Listas!$F$3-HOUR($K1879)))+((HOUR($L1879)-Listas!$F$4)),0)))),IF(AND($L1879-$K1879&gt;0.42,$L1879-$K1879&lt;=1.42),(IF(AND(HOUR($K1879)&gt;=Listas!$F$2,HOUR($K1879)&lt;=Listas!$F$3),(Listas!$F$3-HOUR($K1879)+4),IF(AND(HOUR($K1879)&gt;=Listas!$F$4,HOUR($K1879)&lt;=Listas!$F$5),(Listas!$F$5-HOUR($K1879)),0))+IF(AND(HOUR($L1879)&gt;=Listas!$F$2,HOUR($L1879)&lt;=Listas!$F$3),(HOUR($L1879)-Listas!$F$2),IF(AND(HOUR($L1879)&gt;=Listas!$F$4,HOUR($L1879)&lt;=Listas!$F$5),(HOUR($L1879)-Listas!$F$4+4),0))),IF(($L1879-$K1879&gt;1.42),(IF(AND(HOUR($K1879)&gt;=Listas!$F$2,HOUR($K1879)&lt;=Listas!$F$3),(Listas!$F$3-HOUR($K1879)+4)+IF(AND(HOUR($L1879)&gt;=Listas!$F$2,HOUR($L1879)&lt;=Listas!$F$3),(HOUR($L1879)-Listas!$F$2)+NETWORKDAYS($K1879+1,$L1879-1,Listas!$H$2:$H$112)*Listas!$F$6,IF(AND(HOUR($L1879)&gt;=Listas!$F$4,HOUR($L1879)&lt;=Listas!$F$5),(HOUR($L1879)-Listas!$F$4+4)+NETWORKDAYS($K1879+1,$L1879-1,Listas!$H$2:$H$111)*Listas!$F$6,0)),IF(AND(HOUR($K1879)&gt;=Listas!$F$4,HOUR($K1879)&lt;=Listas!$F$5),(Listas!$F$5-HOUR($K1879))+IF(AND(HOUR($L1879)&gt;=Listas!$F$2,HOUR($L1879)&lt;=Listas!$F$3),(HOUR($L1879)-Listas!$F$2)+NETWORKDAYS($K1879+1,$L1879-1,Listas!$H$2:$H$111)*Listas!$F$6,(HOUR($L1879)-Listas!$F$4+4)+NETWORKDAYS($K1879+1,$L1879-1,Listas!$H$2:$H$111)*Listas!$F$6)))),IF(($L1879-$K1879)&lt;0,"Fecha inicial mayor a fecha final",0)))))))))</f>
        <v/>
      </c>
      <c r="N1879" s="6" t="str">
        <f t="shared" si="1"/>
        <v/>
      </c>
      <c r="O1879" s="6"/>
      <c r="P1879" s="6"/>
      <c r="Q1879" s="6" t="b">
        <v>0</v>
      </c>
      <c r="R1879" s="6" t="str">
        <f t="shared" si="11"/>
        <v/>
      </c>
      <c r="S1879" s="6"/>
    </row>
    <row r="1880">
      <c r="A1880" s="6"/>
      <c r="B1880" s="6"/>
      <c r="C1880" s="6"/>
      <c r="D1880" s="6"/>
      <c r="E1880" s="6"/>
      <c r="F1880" s="6"/>
      <c r="G1880" s="6"/>
      <c r="H1880" s="6"/>
      <c r="I1880" s="6"/>
      <c r="J1880" s="6"/>
      <c r="K1880" s="84"/>
      <c r="L1880" s="84"/>
      <c r="M1880" s="6" t="str">
        <f>IF(OR(ISBLANK($K1880),ISBLANK($L1880)),"",IF(NETWORKDAYS($K1880,$K1880,Listas!$H$2:$H$111)=0,"Error fecha inicial",IF(NETWORKDAYS($L1880,$L1880,Listas!$H$2:$H$111)=0,"Error fecha final",IF(OR(HOUR($K1880)&lt;Listas!$F$2,AND(HOUR($K1880)&gt;Listas!$F$3,HOUR($K1880)&lt;Listas!$F$4),HOUR($K1880)&gt;Listas!$F$5),"Error hora, fecha inicial",IF(OR(HOUR($L1880)&lt;Listas!$F$2,AND(HOUR($L1880)&gt;Listas!$F$3,HOUR($L1880)&lt;Listas!$F$4),HOUR($L1880)&gt;Listas!$F$5),"Error hora, fecha final",IF(AND($L1880-$K1880&gt;0,$L1880-$K1880&lt;=0.42),(IF(AND(AND(HOUR($K1880)&gt;=Listas!$F$2,HOUR($K1880)&lt;=Listas!$F$3),AND(HOUR($L1880)&gt;=Listas!$F$2,HOUR($L1880)&lt;=Listas!$F$3)),(HOUR($L1880)-HOUR($K1880)),IF(AND(AND(HOUR($K1880)&gt;=Listas!$F$4,HOUR($K1880)&lt;=Listas!$F$5),AND(HOUR($L1880)&gt;=Listas!$F$4,HOUR($L1880)&lt;=Listas!$F$5)),(HOUR($L1880)-HOUR($K1880)),IF(AND(AND(HOUR($K1880)&gt;=Listas!$F$2,HOUR($K1880)&lt;=Listas!$F$3),AND(HOUR($L1880)&gt;=Listas!$F$4,HOUR($L1880)&lt;=Listas!$F$5)),((Listas!$F$3-HOUR($K1880)))+((HOUR($L1880)-Listas!$F$4)),0)))),IF(AND($L1880-$K1880&gt;0.42,$L1880-$K1880&lt;=1.42),(IF(AND(HOUR($K1880)&gt;=Listas!$F$2,HOUR($K1880)&lt;=Listas!$F$3),(Listas!$F$3-HOUR($K1880)+4),IF(AND(HOUR($K1880)&gt;=Listas!$F$4,HOUR($K1880)&lt;=Listas!$F$5),(Listas!$F$5-HOUR($K1880)),0))+IF(AND(HOUR($L1880)&gt;=Listas!$F$2,HOUR($L1880)&lt;=Listas!$F$3),(HOUR($L1880)-Listas!$F$2),IF(AND(HOUR($L1880)&gt;=Listas!$F$4,HOUR($L1880)&lt;=Listas!$F$5),(HOUR($L1880)-Listas!$F$4+4),0))),IF(($L1880-$K1880&gt;1.42),(IF(AND(HOUR($K1880)&gt;=Listas!$F$2,HOUR($K1880)&lt;=Listas!$F$3),(Listas!$F$3-HOUR($K1880)+4)+IF(AND(HOUR($L1880)&gt;=Listas!$F$2,HOUR($L1880)&lt;=Listas!$F$3),(HOUR($L1880)-Listas!$F$2)+NETWORKDAYS($K1880+1,$L1880-1,Listas!$H$2:$H$112)*Listas!$F$6,IF(AND(HOUR($L1880)&gt;=Listas!$F$4,HOUR($L1880)&lt;=Listas!$F$5),(HOUR($L1880)-Listas!$F$4+4)+NETWORKDAYS($K1880+1,$L1880-1,Listas!$H$2:$H$111)*Listas!$F$6,0)),IF(AND(HOUR($K1880)&gt;=Listas!$F$4,HOUR($K1880)&lt;=Listas!$F$5),(Listas!$F$5-HOUR($K1880))+IF(AND(HOUR($L1880)&gt;=Listas!$F$2,HOUR($L1880)&lt;=Listas!$F$3),(HOUR($L1880)-Listas!$F$2)+NETWORKDAYS($K1880+1,$L1880-1,Listas!$H$2:$H$111)*Listas!$F$6,(HOUR($L1880)-Listas!$F$4+4)+NETWORKDAYS($K1880+1,$L1880-1,Listas!$H$2:$H$111)*Listas!$F$6)))),IF(($L1880-$K1880)&lt;0,"Fecha inicial mayor a fecha final",0)))))))))</f>
        <v/>
      </c>
      <c r="N1880" s="6" t="str">
        <f t="shared" si="1"/>
        <v/>
      </c>
      <c r="O1880" s="6"/>
      <c r="P1880" s="6"/>
      <c r="Q1880" s="6" t="b">
        <v>0</v>
      </c>
      <c r="R1880" s="6" t="str">
        <f t="shared" si="11"/>
        <v/>
      </c>
      <c r="S1880" s="6"/>
    </row>
    <row r="1881">
      <c r="A1881" s="6"/>
      <c r="B1881" s="6"/>
      <c r="C1881" s="6"/>
      <c r="D1881" s="6"/>
      <c r="E1881" s="6"/>
      <c r="F1881" s="6"/>
      <c r="G1881" s="6"/>
      <c r="H1881" s="6"/>
      <c r="I1881" s="6"/>
      <c r="J1881" s="6"/>
      <c r="K1881" s="84"/>
      <c r="L1881" s="84"/>
      <c r="M1881" s="6" t="str">
        <f>IF(OR(ISBLANK($K1881),ISBLANK($L1881)),"",IF(NETWORKDAYS($K1881,$K1881,Listas!$H$2:$H$111)=0,"Error fecha inicial",IF(NETWORKDAYS($L1881,$L1881,Listas!$H$2:$H$111)=0,"Error fecha final",IF(OR(HOUR($K1881)&lt;Listas!$F$2,AND(HOUR($K1881)&gt;Listas!$F$3,HOUR($K1881)&lt;Listas!$F$4),HOUR($K1881)&gt;Listas!$F$5),"Error hora, fecha inicial",IF(OR(HOUR($L1881)&lt;Listas!$F$2,AND(HOUR($L1881)&gt;Listas!$F$3,HOUR($L1881)&lt;Listas!$F$4),HOUR($L1881)&gt;Listas!$F$5),"Error hora, fecha final",IF(AND($L1881-$K1881&gt;0,$L1881-$K1881&lt;=0.42),(IF(AND(AND(HOUR($K1881)&gt;=Listas!$F$2,HOUR($K1881)&lt;=Listas!$F$3),AND(HOUR($L1881)&gt;=Listas!$F$2,HOUR($L1881)&lt;=Listas!$F$3)),(HOUR($L1881)-HOUR($K1881)),IF(AND(AND(HOUR($K1881)&gt;=Listas!$F$4,HOUR($K1881)&lt;=Listas!$F$5),AND(HOUR($L1881)&gt;=Listas!$F$4,HOUR($L1881)&lt;=Listas!$F$5)),(HOUR($L1881)-HOUR($K1881)),IF(AND(AND(HOUR($K1881)&gt;=Listas!$F$2,HOUR($K1881)&lt;=Listas!$F$3),AND(HOUR($L1881)&gt;=Listas!$F$4,HOUR($L1881)&lt;=Listas!$F$5)),((Listas!$F$3-HOUR($K1881)))+((HOUR($L1881)-Listas!$F$4)),0)))),IF(AND($L1881-$K1881&gt;0.42,$L1881-$K1881&lt;=1.42),(IF(AND(HOUR($K1881)&gt;=Listas!$F$2,HOUR($K1881)&lt;=Listas!$F$3),(Listas!$F$3-HOUR($K1881)+4),IF(AND(HOUR($K1881)&gt;=Listas!$F$4,HOUR($K1881)&lt;=Listas!$F$5),(Listas!$F$5-HOUR($K1881)),0))+IF(AND(HOUR($L1881)&gt;=Listas!$F$2,HOUR($L1881)&lt;=Listas!$F$3),(HOUR($L1881)-Listas!$F$2),IF(AND(HOUR($L1881)&gt;=Listas!$F$4,HOUR($L1881)&lt;=Listas!$F$5),(HOUR($L1881)-Listas!$F$4+4),0))),IF(($L1881-$K1881&gt;1.42),(IF(AND(HOUR($K1881)&gt;=Listas!$F$2,HOUR($K1881)&lt;=Listas!$F$3),(Listas!$F$3-HOUR($K1881)+4)+IF(AND(HOUR($L1881)&gt;=Listas!$F$2,HOUR($L1881)&lt;=Listas!$F$3),(HOUR($L1881)-Listas!$F$2)+NETWORKDAYS($K1881+1,$L1881-1,Listas!$H$2:$H$112)*Listas!$F$6,IF(AND(HOUR($L1881)&gt;=Listas!$F$4,HOUR($L1881)&lt;=Listas!$F$5),(HOUR($L1881)-Listas!$F$4+4)+NETWORKDAYS($K1881+1,$L1881-1,Listas!$H$2:$H$111)*Listas!$F$6,0)),IF(AND(HOUR($K1881)&gt;=Listas!$F$4,HOUR($K1881)&lt;=Listas!$F$5),(Listas!$F$5-HOUR($K1881))+IF(AND(HOUR($L1881)&gt;=Listas!$F$2,HOUR($L1881)&lt;=Listas!$F$3),(HOUR($L1881)-Listas!$F$2)+NETWORKDAYS($K1881+1,$L1881-1,Listas!$H$2:$H$111)*Listas!$F$6,(HOUR($L1881)-Listas!$F$4+4)+NETWORKDAYS($K1881+1,$L1881-1,Listas!$H$2:$H$111)*Listas!$F$6)))),IF(($L1881-$K1881)&lt;0,"Fecha inicial mayor a fecha final",0)))))))))</f>
        <v/>
      </c>
      <c r="N1881" s="6" t="str">
        <f t="shared" si="1"/>
        <v/>
      </c>
      <c r="O1881" s="6"/>
      <c r="P1881" s="6"/>
      <c r="Q1881" s="6" t="b">
        <v>0</v>
      </c>
      <c r="R1881" s="6" t="str">
        <f t="shared" si="11"/>
        <v/>
      </c>
      <c r="S1881" s="6"/>
    </row>
    <row r="1882">
      <c r="A1882" s="6"/>
      <c r="B1882" s="6"/>
      <c r="C1882" s="6"/>
      <c r="D1882" s="6"/>
      <c r="E1882" s="6"/>
      <c r="F1882" s="6"/>
      <c r="G1882" s="6"/>
      <c r="H1882" s="6"/>
      <c r="I1882" s="6"/>
      <c r="J1882" s="6"/>
      <c r="K1882" s="84"/>
      <c r="L1882" s="84"/>
      <c r="M1882" s="6" t="str">
        <f>IF(OR(ISBLANK($K1882),ISBLANK($L1882)),"",IF(NETWORKDAYS($K1882,$K1882,Listas!$H$2:$H$111)=0,"Error fecha inicial",IF(NETWORKDAYS($L1882,$L1882,Listas!$H$2:$H$111)=0,"Error fecha final",IF(OR(HOUR($K1882)&lt;Listas!$F$2,AND(HOUR($K1882)&gt;Listas!$F$3,HOUR($K1882)&lt;Listas!$F$4),HOUR($K1882)&gt;Listas!$F$5),"Error hora, fecha inicial",IF(OR(HOUR($L1882)&lt;Listas!$F$2,AND(HOUR($L1882)&gt;Listas!$F$3,HOUR($L1882)&lt;Listas!$F$4),HOUR($L1882)&gt;Listas!$F$5),"Error hora, fecha final",IF(AND($L1882-$K1882&gt;0,$L1882-$K1882&lt;=0.42),(IF(AND(AND(HOUR($K1882)&gt;=Listas!$F$2,HOUR($K1882)&lt;=Listas!$F$3),AND(HOUR($L1882)&gt;=Listas!$F$2,HOUR($L1882)&lt;=Listas!$F$3)),(HOUR($L1882)-HOUR($K1882)),IF(AND(AND(HOUR($K1882)&gt;=Listas!$F$4,HOUR($K1882)&lt;=Listas!$F$5),AND(HOUR($L1882)&gt;=Listas!$F$4,HOUR($L1882)&lt;=Listas!$F$5)),(HOUR($L1882)-HOUR($K1882)),IF(AND(AND(HOUR($K1882)&gt;=Listas!$F$2,HOUR($K1882)&lt;=Listas!$F$3),AND(HOUR($L1882)&gt;=Listas!$F$4,HOUR($L1882)&lt;=Listas!$F$5)),((Listas!$F$3-HOUR($K1882)))+((HOUR($L1882)-Listas!$F$4)),0)))),IF(AND($L1882-$K1882&gt;0.42,$L1882-$K1882&lt;=1.42),(IF(AND(HOUR($K1882)&gt;=Listas!$F$2,HOUR($K1882)&lt;=Listas!$F$3),(Listas!$F$3-HOUR($K1882)+4),IF(AND(HOUR($K1882)&gt;=Listas!$F$4,HOUR($K1882)&lt;=Listas!$F$5),(Listas!$F$5-HOUR($K1882)),0))+IF(AND(HOUR($L1882)&gt;=Listas!$F$2,HOUR($L1882)&lt;=Listas!$F$3),(HOUR($L1882)-Listas!$F$2),IF(AND(HOUR($L1882)&gt;=Listas!$F$4,HOUR($L1882)&lt;=Listas!$F$5),(HOUR($L1882)-Listas!$F$4+4),0))),IF(($L1882-$K1882&gt;1.42),(IF(AND(HOUR($K1882)&gt;=Listas!$F$2,HOUR($K1882)&lt;=Listas!$F$3),(Listas!$F$3-HOUR($K1882)+4)+IF(AND(HOUR($L1882)&gt;=Listas!$F$2,HOUR($L1882)&lt;=Listas!$F$3),(HOUR($L1882)-Listas!$F$2)+NETWORKDAYS($K1882+1,$L1882-1,Listas!$H$2:$H$112)*Listas!$F$6,IF(AND(HOUR($L1882)&gt;=Listas!$F$4,HOUR($L1882)&lt;=Listas!$F$5),(HOUR($L1882)-Listas!$F$4+4)+NETWORKDAYS($K1882+1,$L1882-1,Listas!$H$2:$H$111)*Listas!$F$6,0)),IF(AND(HOUR($K1882)&gt;=Listas!$F$4,HOUR($K1882)&lt;=Listas!$F$5),(Listas!$F$5-HOUR($K1882))+IF(AND(HOUR($L1882)&gt;=Listas!$F$2,HOUR($L1882)&lt;=Listas!$F$3),(HOUR($L1882)-Listas!$F$2)+NETWORKDAYS($K1882+1,$L1882-1,Listas!$H$2:$H$111)*Listas!$F$6,(HOUR($L1882)-Listas!$F$4+4)+NETWORKDAYS($K1882+1,$L1882-1,Listas!$H$2:$H$111)*Listas!$F$6)))),IF(($L1882-$K1882)&lt;0,"Fecha inicial mayor a fecha final",0)))))))))</f>
        <v/>
      </c>
      <c r="N1882" s="6" t="str">
        <f t="shared" si="1"/>
        <v/>
      </c>
      <c r="O1882" s="6"/>
      <c r="P1882" s="6"/>
      <c r="Q1882" s="6" t="b">
        <v>0</v>
      </c>
      <c r="R1882" s="6" t="str">
        <f t="shared" si="11"/>
        <v/>
      </c>
      <c r="S1882" s="6"/>
    </row>
    <row r="1883">
      <c r="A1883" s="6"/>
      <c r="B1883" s="6"/>
      <c r="C1883" s="6"/>
      <c r="D1883" s="6"/>
      <c r="E1883" s="6"/>
      <c r="F1883" s="6"/>
      <c r="G1883" s="6"/>
      <c r="H1883" s="6"/>
      <c r="I1883" s="6"/>
      <c r="J1883" s="6"/>
      <c r="K1883" s="84"/>
      <c r="L1883" s="84"/>
      <c r="M1883" s="6" t="str">
        <f>IF(OR(ISBLANK($K1883),ISBLANK($L1883)),"",IF(NETWORKDAYS($K1883,$K1883,Listas!$H$2:$H$111)=0,"Error fecha inicial",IF(NETWORKDAYS($L1883,$L1883,Listas!$H$2:$H$111)=0,"Error fecha final",IF(OR(HOUR($K1883)&lt;Listas!$F$2,AND(HOUR($K1883)&gt;Listas!$F$3,HOUR($K1883)&lt;Listas!$F$4),HOUR($K1883)&gt;Listas!$F$5),"Error hora, fecha inicial",IF(OR(HOUR($L1883)&lt;Listas!$F$2,AND(HOUR($L1883)&gt;Listas!$F$3,HOUR($L1883)&lt;Listas!$F$4),HOUR($L1883)&gt;Listas!$F$5),"Error hora, fecha final",IF(AND($L1883-$K1883&gt;0,$L1883-$K1883&lt;=0.42),(IF(AND(AND(HOUR($K1883)&gt;=Listas!$F$2,HOUR($K1883)&lt;=Listas!$F$3),AND(HOUR($L1883)&gt;=Listas!$F$2,HOUR($L1883)&lt;=Listas!$F$3)),(HOUR($L1883)-HOUR($K1883)),IF(AND(AND(HOUR($K1883)&gt;=Listas!$F$4,HOUR($K1883)&lt;=Listas!$F$5),AND(HOUR($L1883)&gt;=Listas!$F$4,HOUR($L1883)&lt;=Listas!$F$5)),(HOUR($L1883)-HOUR($K1883)),IF(AND(AND(HOUR($K1883)&gt;=Listas!$F$2,HOUR($K1883)&lt;=Listas!$F$3),AND(HOUR($L1883)&gt;=Listas!$F$4,HOUR($L1883)&lt;=Listas!$F$5)),((Listas!$F$3-HOUR($K1883)))+((HOUR($L1883)-Listas!$F$4)),0)))),IF(AND($L1883-$K1883&gt;0.42,$L1883-$K1883&lt;=1.42),(IF(AND(HOUR($K1883)&gt;=Listas!$F$2,HOUR($K1883)&lt;=Listas!$F$3),(Listas!$F$3-HOUR($K1883)+4),IF(AND(HOUR($K1883)&gt;=Listas!$F$4,HOUR($K1883)&lt;=Listas!$F$5),(Listas!$F$5-HOUR($K1883)),0))+IF(AND(HOUR($L1883)&gt;=Listas!$F$2,HOUR($L1883)&lt;=Listas!$F$3),(HOUR($L1883)-Listas!$F$2),IF(AND(HOUR($L1883)&gt;=Listas!$F$4,HOUR($L1883)&lt;=Listas!$F$5),(HOUR($L1883)-Listas!$F$4+4),0))),IF(($L1883-$K1883&gt;1.42),(IF(AND(HOUR($K1883)&gt;=Listas!$F$2,HOUR($K1883)&lt;=Listas!$F$3),(Listas!$F$3-HOUR($K1883)+4)+IF(AND(HOUR($L1883)&gt;=Listas!$F$2,HOUR($L1883)&lt;=Listas!$F$3),(HOUR($L1883)-Listas!$F$2)+NETWORKDAYS($K1883+1,$L1883-1,Listas!$H$2:$H$112)*Listas!$F$6,IF(AND(HOUR($L1883)&gt;=Listas!$F$4,HOUR($L1883)&lt;=Listas!$F$5),(HOUR($L1883)-Listas!$F$4+4)+NETWORKDAYS($K1883+1,$L1883-1,Listas!$H$2:$H$111)*Listas!$F$6,0)),IF(AND(HOUR($K1883)&gt;=Listas!$F$4,HOUR($K1883)&lt;=Listas!$F$5),(Listas!$F$5-HOUR($K1883))+IF(AND(HOUR($L1883)&gt;=Listas!$F$2,HOUR($L1883)&lt;=Listas!$F$3),(HOUR($L1883)-Listas!$F$2)+NETWORKDAYS($K1883+1,$L1883-1,Listas!$H$2:$H$111)*Listas!$F$6,(HOUR($L1883)-Listas!$F$4+4)+NETWORKDAYS($K1883+1,$L1883-1,Listas!$H$2:$H$111)*Listas!$F$6)))),IF(($L1883-$K1883)&lt;0,"Fecha inicial mayor a fecha final",0)))))))))</f>
        <v/>
      </c>
      <c r="N1883" s="6" t="str">
        <f t="shared" si="1"/>
        <v/>
      </c>
      <c r="O1883" s="6"/>
      <c r="P1883" s="6"/>
      <c r="Q1883" s="6" t="b">
        <v>0</v>
      </c>
      <c r="R1883" s="6" t="str">
        <f t="shared" si="11"/>
        <v/>
      </c>
      <c r="S1883" s="6"/>
    </row>
    <row r="1884">
      <c r="A1884" s="6"/>
      <c r="B1884" s="6"/>
      <c r="C1884" s="6"/>
      <c r="D1884" s="6"/>
      <c r="E1884" s="6"/>
      <c r="F1884" s="6"/>
      <c r="G1884" s="6"/>
      <c r="H1884" s="6"/>
      <c r="I1884" s="6"/>
      <c r="J1884" s="6"/>
      <c r="K1884" s="84"/>
      <c r="L1884" s="84"/>
      <c r="M1884" s="6" t="str">
        <f>IF(OR(ISBLANK($K1884),ISBLANK($L1884)),"",IF(NETWORKDAYS($K1884,$K1884,Listas!$H$2:$H$111)=0,"Error fecha inicial",IF(NETWORKDAYS($L1884,$L1884,Listas!$H$2:$H$111)=0,"Error fecha final",IF(OR(HOUR($K1884)&lt;Listas!$F$2,AND(HOUR($K1884)&gt;Listas!$F$3,HOUR($K1884)&lt;Listas!$F$4),HOUR($K1884)&gt;Listas!$F$5),"Error hora, fecha inicial",IF(OR(HOUR($L1884)&lt;Listas!$F$2,AND(HOUR($L1884)&gt;Listas!$F$3,HOUR($L1884)&lt;Listas!$F$4),HOUR($L1884)&gt;Listas!$F$5),"Error hora, fecha final",IF(AND($L1884-$K1884&gt;0,$L1884-$K1884&lt;=0.42),(IF(AND(AND(HOUR($K1884)&gt;=Listas!$F$2,HOUR($K1884)&lt;=Listas!$F$3),AND(HOUR($L1884)&gt;=Listas!$F$2,HOUR($L1884)&lt;=Listas!$F$3)),(HOUR($L1884)-HOUR($K1884)),IF(AND(AND(HOUR($K1884)&gt;=Listas!$F$4,HOUR($K1884)&lt;=Listas!$F$5),AND(HOUR($L1884)&gt;=Listas!$F$4,HOUR($L1884)&lt;=Listas!$F$5)),(HOUR($L1884)-HOUR($K1884)),IF(AND(AND(HOUR($K1884)&gt;=Listas!$F$2,HOUR($K1884)&lt;=Listas!$F$3),AND(HOUR($L1884)&gt;=Listas!$F$4,HOUR($L1884)&lt;=Listas!$F$5)),((Listas!$F$3-HOUR($K1884)))+((HOUR($L1884)-Listas!$F$4)),0)))),IF(AND($L1884-$K1884&gt;0.42,$L1884-$K1884&lt;=1.42),(IF(AND(HOUR($K1884)&gt;=Listas!$F$2,HOUR($K1884)&lt;=Listas!$F$3),(Listas!$F$3-HOUR($K1884)+4),IF(AND(HOUR($K1884)&gt;=Listas!$F$4,HOUR($K1884)&lt;=Listas!$F$5),(Listas!$F$5-HOUR($K1884)),0))+IF(AND(HOUR($L1884)&gt;=Listas!$F$2,HOUR($L1884)&lt;=Listas!$F$3),(HOUR($L1884)-Listas!$F$2),IF(AND(HOUR($L1884)&gt;=Listas!$F$4,HOUR($L1884)&lt;=Listas!$F$5),(HOUR($L1884)-Listas!$F$4+4),0))),IF(($L1884-$K1884&gt;1.42),(IF(AND(HOUR($K1884)&gt;=Listas!$F$2,HOUR($K1884)&lt;=Listas!$F$3),(Listas!$F$3-HOUR($K1884)+4)+IF(AND(HOUR($L1884)&gt;=Listas!$F$2,HOUR($L1884)&lt;=Listas!$F$3),(HOUR($L1884)-Listas!$F$2)+NETWORKDAYS($K1884+1,$L1884-1,Listas!$H$2:$H$112)*Listas!$F$6,IF(AND(HOUR($L1884)&gt;=Listas!$F$4,HOUR($L1884)&lt;=Listas!$F$5),(HOUR($L1884)-Listas!$F$4+4)+NETWORKDAYS($K1884+1,$L1884-1,Listas!$H$2:$H$111)*Listas!$F$6,0)),IF(AND(HOUR($K1884)&gt;=Listas!$F$4,HOUR($K1884)&lt;=Listas!$F$5),(Listas!$F$5-HOUR($K1884))+IF(AND(HOUR($L1884)&gt;=Listas!$F$2,HOUR($L1884)&lt;=Listas!$F$3),(HOUR($L1884)-Listas!$F$2)+NETWORKDAYS($K1884+1,$L1884-1,Listas!$H$2:$H$111)*Listas!$F$6,(HOUR($L1884)-Listas!$F$4+4)+NETWORKDAYS($K1884+1,$L1884-1,Listas!$H$2:$H$111)*Listas!$F$6)))),IF(($L1884-$K1884)&lt;0,"Fecha inicial mayor a fecha final",0)))))))))</f>
        <v/>
      </c>
      <c r="N1884" s="6" t="str">
        <f t="shared" si="1"/>
        <v/>
      </c>
      <c r="O1884" s="6"/>
      <c r="P1884" s="6"/>
      <c r="Q1884" s="6" t="b">
        <v>0</v>
      </c>
      <c r="R1884" s="6" t="str">
        <f t="shared" si="11"/>
        <v/>
      </c>
      <c r="S1884" s="6"/>
    </row>
    <row r="1885">
      <c r="A1885" s="6"/>
      <c r="B1885" s="6"/>
      <c r="C1885" s="6"/>
      <c r="D1885" s="6"/>
      <c r="E1885" s="6"/>
      <c r="F1885" s="6"/>
      <c r="G1885" s="6"/>
      <c r="H1885" s="6"/>
      <c r="I1885" s="6"/>
      <c r="J1885" s="6"/>
      <c r="K1885" s="84"/>
      <c r="L1885" s="84"/>
      <c r="M1885" s="6" t="str">
        <f>IF(OR(ISBLANK($K1885),ISBLANK($L1885)),"",IF(NETWORKDAYS($K1885,$K1885,Listas!$H$2:$H$111)=0,"Error fecha inicial",IF(NETWORKDAYS($L1885,$L1885,Listas!$H$2:$H$111)=0,"Error fecha final",IF(OR(HOUR($K1885)&lt;Listas!$F$2,AND(HOUR($K1885)&gt;Listas!$F$3,HOUR($K1885)&lt;Listas!$F$4),HOUR($K1885)&gt;Listas!$F$5),"Error hora, fecha inicial",IF(OR(HOUR($L1885)&lt;Listas!$F$2,AND(HOUR($L1885)&gt;Listas!$F$3,HOUR($L1885)&lt;Listas!$F$4),HOUR($L1885)&gt;Listas!$F$5),"Error hora, fecha final",IF(AND($L1885-$K1885&gt;0,$L1885-$K1885&lt;=0.42),(IF(AND(AND(HOUR($K1885)&gt;=Listas!$F$2,HOUR($K1885)&lt;=Listas!$F$3),AND(HOUR($L1885)&gt;=Listas!$F$2,HOUR($L1885)&lt;=Listas!$F$3)),(HOUR($L1885)-HOUR($K1885)),IF(AND(AND(HOUR($K1885)&gt;=Listas!$F$4,HOUR($K1885)&lt;=Listas!$F$5),AND(HOUR($L1885)&gt;=Listas!$F$4,HOUR($L1885)&lt;=Listas!$F$5)),(HOUR($L1885)-HOUR($K1885)),IF(AND(AND(HOUR($K1885)&gt;=Listas!$F$2,HOUR($K1885)&lt;=Listas!$F$3),AND(HOUR($L1885)&gt;=Listas!$F$4,HOUR($L1885)&lt;=Listas!$F$5)),((Listas!$F$3-HOUR($K1885)))+((HOUR($L1885)-Listas!$F$4)),0)))),IF(AND($L1885-$K1885&gt;0.42,$L1885-$K1885&lt;=1.42),(IF(AND(HOUR($K1885)&gt;=Listas!$F$2,HOUR($K1885)&lt;=Listas!$F$3),(Listas!$F$3-HOUR($K1885)+4),IF(AND(HOUR($K1885)&gt;=Listas!$F$4,HOUR($K1885)&lt;=Listas!$F$5),(Listas!$F$5-HOUR($K1885)),0))+IF(AND(HOUR($L1885)&gt;=Listas!$F$2,HOUR($L1885)&lt;=Listas!$F$3),(HOUR($L1885)-Listas!$F$2),IF(AND(HOUR($L1885)&gt;=Listas!$F$4,HOUR($L1885)&lt;=Listas!$F$5),(HOUR($L1885)-Listas!$F$4+4),0))),IF(($L1885-$K1885&gt;1.42),(IF(AND(HOUR($K1885)&gt;=Listas!$F$2,HOUR($K1885)&lt;=Listas!$F$3),(Listas!$F$3-HOUR($K1885)+4)+IF(AND(HOUR($L1885)&gt;=Listas!$F$2,HOUR($L1885)&lt;=Listas!$F$3),(HOUR($L1885)-Listas!$F$2)+NETWORKDAYS($K1885+1,$L1885-1,Listas!$H$2:$H$112)*Listas!$F$6,IF(AND(HOUR($L1885)&gt;=Listas!$F$4,HOUR($L1885)&lt;=Listas!$F$5),(HOUR($L1885)-Listas!$F$4+4)+NETWORKDAYS($K1885+1,$L1885-1,Listas!$H$2:$H$111)*Listas!$F$6,0)),IF(AND(HOUR($K1885)&gt;=Listas!$F$4,HOUR($K1885)&lt;=Listas!$F$5),(Listas!$F$5-HOUR($K1885))+IF(AND(HOUR($L1885)&gt;=Listas!$F$2,HOUR($L1885)&lt;=Listas!$F$3),(HOUR($L1885)-Listas!$F$2)+NETWORKDAYS($K1885+1,$L1885-1,Listas!$H$2:$H$111)*Listas!$F$6,(HOUR($L1885)-Listas!$F$4+4)+NETWORKDAYS($K1885+1,$L1885-1,Listas!$H$2:$H$111)*Listas!$F$6)))),IF(($L1885-$K1885)&lt;0,"Fecha inicial mayor a fecha final",0)))))))))</f>
        <v/>
      </c>
      <c r="N1885" s="6" t="str">
        <f t="shared" si="1"/>
        <v/>
      </c>
      <c r="O1885" s="6"/>
      <c r="P1885" s="6"/>
      <c r="Q1885" s="6" t="b">
        <v>0</v>
      </c>
      <c r="R1885" s="6" t="str">
        <f t="shared" si="11"/>
        <v/>
      </c>
      <c r="S1885" s="6"/>
    </row>
    <row r="1886">
      <c r="A1886" s="6"/>
      <c r="B1886" s="6"/>
      <c r="C1886" s="6"/>
      <c r="D1886" s="6"/>
      <c r="E1886" s="6"/>
      <c r="F1886" s="6"/>
      <c r="G1886" s="6"/>
      <c r="H1886" s="6"/>
      <c r="I1886" s="6"/>
      <c r="J1886" s="6"/>
      <c r="K1886" s="84"/>
      <c r="L1886" s="84"/>
      <c r="M1886" s="6" t="str">
        <f>IF(OR(ISBLANK($K1886),ISBLANK($L1886)),"",IF(NETWORKDAYS($K1886,$K1886,Listas!$H$2:$H$111)=0,"Error fecha inicial",IF(NETWORKDAYS($L1886,$L1886,Listas!$H$2:$H$111)=0,"Error fecha final",IF(OR(HOUR($K1886)&lt;Listas!$F$2,AND(HOUR($K1886)&gt;Listas!$F$3,HOUR($K1886)&lt;Listas!$F$4),HOUR($K1886)&gt;Listas!$F$5),"Error hora, fecha inicial",IF(OR(HOUR($L1886)&lt;Listas!$F$2,AND(HOUR($L1886)&gt;Listas!$F$3,HOUR($L1886)&lt;Listas!$F$4),HOUR($L1886)&gt;Listas!$F$5),"Error hora, fecha final",IF(AND($L1886-$K1886&gt;0,$L1886-$K1886&lt;=0.42),(IF(AND(AND(HOUR($K1886)&gt;=Listas!$F$2,HOUR($K1886)&lt;=Listas!$F$3),AND(HOUR($L1886)&gt;=Listas!$F$2,HOUR($L1886)&lt;=Listas!$F$3)),(HOUR($L1886)-HOUR($K1886)),IF(AND(AND(HOUR($K1886)&gt;=Listas!$F$4,HOUR($K1886)&lt;=Listas!$F$5),AND(HOUR($L1886)&gt;=Listas!$F$4,HOUR($L1886)&lt;=Listas!$F$5)),(HOUR($L1886)-HOUR($K1886)),IF(AND(AND(HOUR($K1886)&gt;=Listas!$F$2,HOUR($K1886)&lt;=Listas!$F$3),AND(HOUR($L1886)&gt;=Listas!$F$4,HOUR($L1886)&lt;=Listas!$F$5)),((Listas!$F$3-HOUR($K1886)))+((HOUR($L1886)-Listas!$F$4)),0)))),IF(AND($L1886-$K1886&gt;0.42,$L1886-$K1886&lt;=1.42),(IF(AND(HOUR($K1886)&gt;=Listas!$F$2,HOUR($K1886)&lt;=Listas!$F$3),(Listas!$F$3-HOUR($K1886)+4),IF(AND(HOUR($K1886)&gt;=Listas!$F$4,HOUR($K1886)&lt;=Listas!$F$5),(Listas!$F$5-HOUR($K1886)),0))+IF(AND(HOUR($L1886)&gt;=Listas!$F$2,HOUR($L1886)&lt;=Listas!$F$3),(HOUR($L1886)-Listas!$F$2),IF(AND(HOUR($L1886)&gt;=Listas!$F$4,HOUR($L1886)&lt;=Listas!$F$5),(HOUR($L1886)-Listas!$F$4+4),0))),IF(($L1886-$K1886&gt;1.42),(IF(AND(HOUR($K1886)&gt;=Listas!$F$2,HOUR($K1886)&lt;=Listas!$F$3),(Listas!$F$3-HOUR($K1886)+4)+IF(AND(HOUR($L1886)&gt;=Listas!$F$2,HOUR($L1886)&lt;=Listas!$F$3),(HOUR($L1886)-Listas!$F$2)+NETWORKDAYS($K1886+1,$L1886-1,Listas!$H$2:$H$112)*Listas!$F$6,IF(AND(HOUR($L1886)&gt;=Listas!$F$4,HOUR($L1886)&lt;=Listas!$F$5),(HOUR($L1886)-Listas!$F$4+4)+NETWORKDAYS($K1886+1,$L1886-1,Listas!$H$2:$H$111)*Listas!$F$6,0)),IF(AND(HOUR($K1886)&gt;=Listas!$F$4,HOUR($K1886)&lt;=Listas!$F$5),(Listas!$F$5-HOUR($K1886))+IF(AND(HOUR($L1886)&gt;=Listas!$F$2,HOUR($L1886)&lt;=Listas!$F$3),(HOUR($L1886)-Listas!$F$2)+NETWORKDAYS($K1886+1,$L1886-1,Listas!$H$2:$H$111)*Listas!$F$6,(HOUR($L1886)-Listas!$F$4+4)+NETWORKDAYS($K1886+1,$L1886-1,Listas!$H$2:$H$111)*Listas!$F$6)))),IF(($L1886-$K1886)&lt;0,"Fecha inicial mayor a fecha final",0)))))))))</f>
        <v/>
      </c>
      <c r="N1886" s="6" t="str">
        <f t="shared" si="1"/>
        <v/>
      </c>
      <c r="O1886" s="6"/>
      <c r="P1886" s="6"/>
      <c r="Q1886" s="6" t="b">
        <v>0</v>
      </c>
      <c r="R1886" s="6" t="str">
        <f t="shared" si="11"/>
        <v/>
      </c>
      <c r="S1886" s="6"/>
    </row>
    <row r="1887">
      <c r="A1887" s="6"/>
      <c r="B1887" s="6"/>
      <c r="C1887" s="6"/>
      <c r="D1887" s="6"/>
      <c r="E1887" s="6"/>
      <c r="F1887" s="6"/>
      <c r="G1887" s="6"/>
      <c r="H1887" s="6"/>
      <c r="I1887" s="6"/>
      <c r="J1887" s="6"/>
      <c r="K1887" s="84"/>
      <c r="L1887" s="84"/>
      <c r="M1887" s="6" t="str">
        <f>IF(OR(ISBLANK($K1887),ISBLANK($L1887)),"",IF(NETWORKDAYS($K1887,$K1887,Listas!$H$2:$H$111)=0,"Error fecha inicial",IF(NETWORKDAYS($L1887,$L1887,Listas!$H$2:$H$111)=0,"Error fecha final",IF(OR(HOUR($K1887)&lt;Listas!$F$2,AND(HOUR($K1887)&gt;Listas!$F$3,HOUR($K1887)&lt;Listas!$F$4),HOUR($K1887)&gt;Listas!$F$5),"Error hora, fecha inicial",IF(OR(HOUR($L1887)&lt;Listas!$F$2,AND(HOUR($L1887)&gt;Listas!$F$3,HOUR($L1887)&lt;Listas!$F$4),HOUR($L1887)&gt;Listas!$F$5),"Error hora, fecha final",IF(AND($L1887-$K1887&gt;0,$L1887-$K1887&lt;=0.42),(IF(AND(AND(HOUR($K1887)&gt;=Listas!$F$2,HOUR($K1887)&lt;=Listas!$F$3),AND(HOUR($L1887)&gt;=Listas!$F$2,HOUR($L1887)&lt;=Listas!$F$3)),(HOUR($L1887)-HOUR($K1887)),IF(AND(AND(HOUR($K1887)&gt;=Listas!$F$4,HOUR($K1887)&lt;=Listas!$F$5),AND(HOUR($L1887)&gt;=Listas!$F$4,HOUR($L1887)&lt;=Listas!$F$5)),(HOUR($L1887)-HOUR($K1887)),IF(AND(AND(HOUR($K1887)&gt;=Listas!$F$2,HOUR($K1887)&lt;=Listas!$F$3),AND(HOUR($L1887)&gt;=Listas!$F$4,HOUR($L1887)&lt;=Listas!$F$5)),((Listas!$F$3-HOUR($K1887)))+((HOUR($L1887)-Listas!$F$4)),0)))),IF(AND($L1887-$K1887&gt;0.42,$L1887-$K1887&lt;=1.42),(IF(AND(HOUR($K1887)&gt;=Listas!$F$2,HOUR($K1887)&lt;=Listas!$F$3),(Listas!$F$3-HOUR($K1887)+4),IF(AND(HOUR($K1887)&gt;=Listas!$F$4,HOUR($K1887)&lt;=Listas!$F$5),(Listas!$F$5-HOUR($K1887)),0))+IF(AND(HOUR($L1887)&gt;=Listas!$F$2,HOUR($L1887)&lt;=Listas!$F$3),(HOUR($L1887)-Listas!$F$2),IF(AND(HOUR($L1887)&gt;=Listas!$F$4,HOUR($L1887)&lt;=Listas!$F$5),(HOUR($L1887)-Listas!$F$4+4),0))),IF(($L1887-$K1887&gt;1.42),(IF(AND(HOUR($K1887)&gt;=Listas!$F$2,HOUR($K1887)&lt;=Listas!$F$3),(Listas!$F$3-HOUR($K1887)+4)+IF(AND(HOUR($L1887)&gt;=Listas!$F$2,HOUR($L1887)&lt;=Listas!$F$3),(HOUR($L1887)-Listas!$F$2)+NETWORKDAYS($K1887+1,$L1887-1,Listas!$H$2:$H$112)*Listas!$F$6,IF(AND(HOUR($L1887)&gt;=Listas!$F$4,HOUR($L1887)&lt;=Listas!$F$5),(HOUR($L1887)-Listas!$F$4+4)+NETWORKDAYS($K1887+1,$L1887-1,Listas!$H$2:$H$111)*Listas!$F$6,0)),IF(AND(HOUR($K1887)&gt;=Listas!$F$4,HOUR($K1887)&lt;=Listas!$F$5),(Listas!$F$5-HOUR($K1887))+IF(AND(HOUR($L1887)&gt;=Listas!$F$2,HOUR($L1887)&lt;=Listas!$F$3),(HOUR($L1887)-Listas!$F$2)+NETWORKDAYS($K1887+1,$L1887-1,Listas!$H$2:$H$111)*Listas!$F$6,(HOUR($L1887)-Listas!$F$4+4)+NETWORKDAYS($K1887+1,$L1887-1,Listas!$H$2:$H$111)*Listas!$F$6)))),IF(($L1887-$K1887)&lt;0,"Fecha inicial mayor a fecha final",0)))))))))</f>
        <v/>
      </c>
      <c r="N1887" s="6" t="str">
        <f t="shared" si="1"/>
        <v/>
      </c>
      <c r="O1887" s="6"/>
      <c r="P1887" s="6"/>
      <c r="Q1887" s="6" t="b">
        <v>0</v>
      </c>
      <c r="R1887" s="6" t="str">
        <f t="shared" si="11"/>
        <v/>
      </c>
      <c r="S1887" s="6"/>
    </row>
    <row r="1888">
      <c r="A1888" s="6"/>
      <c r="B1888" s="6"/>
      <c r="C1888" s="6"/>
      <c r="D1888" s="6"/>
      <c r="E1888" s="6"/>
      <c r="F1888" s="6"/>
      <c r="G1888" s="6"/>
      <c r="H1888" s="6"/>
      <c r="I1888" s="6"/>
      <c r="J1888" s="6"/>
      <c r="K1888" s="84"/>
      <c r="L1888" s="84"/>
      <c r="M1888" s="6" t="str">
        <f>IF(OR(ISBLANK($K1888),ISBLANK($L1888)),"",IF(NETWORKDAYS($K1888,$K1888,Listas!$H$2:$H$111)=0,"Error fecha inicial",IF(NETWORKDAYS($L1888,$L1888,Listas!$H$2:$H$111)=0,"Error fecha final",IF(OR(HOUR($K1888)&lt;Listas!$F$2,AND(HOUR($K1888)&gt;Listas!$F$3,HOUR($K1888)&lt;Listas!$F$4),HOUR($K1888)&gt;Listas!$F$5),"Error hora, fecha inicial",IF(OR(HOUR($L1888)&lt;Listas!$F$2,AND(HOUR($L1888)&gt;Listas!$F$3,HOUR($L1888)&lt;Listas!$F$4),HOUR($L1888)&gt;Listas!$F$5),"Error hora, fecha final",IF(AND($L1888-$K1888&gt;0,$L1888-$K1888&lt;=0.42),(IF(AND(AND(HOUR($K1888)&gt;=Listas!$F$2,HOUR($K1888)&lt;=Listas!$F$3),AND(HOUR($L1888)&gt;=Listas!$F$2,HOUR($L1888)&lt;=Listas!$F$3)),(HOUR($L1888)-HOUR($K1888)),IF(AND(AND(HOUR($K1888)&gt;=Listas!$F$4,HOUR($K1888)&lt;=Listas!$F$5),AND(HOUR($L1888)&gt;=Listas!$F$4,HOUR($L1888)&lt;=Listas!$F$5)),(HOUR($L1888)-HOUR($K1888)),IF(AND(AND(HOUR($K1888)&gt;=Listas!$F$2,HOUR($K1888)&lt;=Listas!$F$3),AND(HOUR($L1888)&gt;=Listas!$F$4,HOUR($L1888)&lt;=Listas!$F$5)),((Listas!$F$3-HOUR($K1888)))+((HOUR($L1888)-Listas!$F$4)),0)))),IF(AND($L1888-$K1888&gt;0.42,$L1888-$K1888&lt;=1.42),(IF(AND(HOUR($K1888)&gt;=Listas!$F$2,HOUR($K1888)&lt;=Listas!$F$3),(Listas!$F$3-HOUR($K1888)+4),IF(AND(HOUR($K1888)&gt;=Listas!$F$4,HOUR($K1888)&lt;=Listas!$F$5),(Listas!$F$5-HOUR($K1888)),0))+IF(AND(HOUR($L1888)&gt;=Listas!$F$2,HOUR($L1888)&lt;=Listas!$F$3),(HOUR($L1888)-Listas!$F$2),IF(AND(HOUR($L1888)&gt;=Listas!$F$4,HOUR($L1888)&lt;=Listas!$F$5),(HOUR($L1888)-Listas!$F$4+4),0))),IF(($L1888-$K1888&gt;1.42),(IF(AND(HOUR($K1888)&gt;=Listas!$F$2,HOUR($K1888)&lt;=Listas!$F$3),(Listas!$F$3-HOUR($K1888)+4)+IF(AND(HOUR($L1888)&gt;=Listas!$F$2,HOUR($L1888)&lt;=Listas!$F$3),(HOUR($L1888)-Listas!$F$2)+NETWORKDAYS($K1888+1,$L1888-1,Listas!$H$2:$H$112)*Listas!$F$6,IF(AND(HOUR($L1888)&gt;=Listas!$F$4,HOUR($L1888)&lt;=Listas!$F$5),(HOUR($L1888)-Listas!$F$4+4)+NETWORKDAYS($K1888+1,$L1888-1,Listas!$H$2:$H$111)*Listas!$F$6,0)),IF(AND(HOUR($K1888)&gt;=Listas!$F$4,HOUR($K1888)&lt;=Listas!$F$5),(Listas!$F$5-HOUR($K1888))+IF(AND(HOUR($L1888)&gt;=Listas!$F$2,HOUR($L1888)&lt;=Listas!$F$3),(HOUR($L1888)-Listas!$F$2)+NETWORKDAYS($K1888+1,$L1888-1,Listas!$H$2:$H$111)*Listas!$F$6,(HOUR($L1888)-Listas!$F$4+4)+NETWORKDAYS($K1888+1,$L1888-1,Listas!$H$2:$H$111)*Listas!$F$6)))),IF(($L1888-$K1888)&lt;0,"Fecha inicial mayor a fecha final",0)))))))))</f>
        <v/>
      </c>
      <c r="N1888" s="6" t="str">
        <f t="shared" si="1"/>
        <v/>
      </c>
      <c r="O1888" s="6"/>
      <c r="P1888" s="6"/>
      <c r="Q1888" s="6" t="b">
        <v>0</v>
      </c>
      <c r="R1888" s="6" t="str">
        <f t="shared" si="11"/>
        <v/>
      </c>
      <c r="S1888" s="6"/>
    </row>
    <row r="1889">
      <c r="A1889" s="6"/>
      <c r="B1889" s="6"/>
      <c r="C1889" s="6"/>
      <c r="D1889" s="6"/>
      <c r="E1889" s="6"/>
      <c r="F1889" s="6"/>
      <c r="G1889" s="6"/>
      <c r="H1889" s="6"/>
      <c r="I1889" s="6"/>
      <c r="J1889" s="6"/>
      <c r="K1889" s="84"/>
      <c r="L1889" s="84"/>
      <c r="M1889" s="6" t="str">
        <f>IF(OR(ISBLANK($K1889),ISBLANK($L1889)),"",IF(NETWORKDAYS($K1889,$K1889,Listas!$H$2:$H$111)=0,"Error fecha inicial",IF(NETWORKDAYS($L1889,$L1889,Listas!$H$2:$H$111)=0,"Error fecha final",IF(OR(HOUR($K1889)&lt;Listas!$F$2,AND(HOUR($K1889)&gt;Listas!$F$3,HOUR($K1889)&lt;Listas!$F$4),HOUR($K1889)&gt;Listas!$F$5),"Error hora, fecha inicial",IF(OR(HOUR($L1889)&lt;Listas!$F$2,AND(HOUR($L1889)&gt;Listas!$F$3,HOUR($L1889)&lt;Listas!$F$4),HOUR($L1889)&gt;Listas!$F$5),"Error hora, fecha final",IF(AND($L1889-$K1889&gt;0,$L1889-$K1889&lt;=0.42),(IF(AND(AND(HOUR($K1889)&gt;=Listas!$F$2,HOUR($K1889)&lt;=Listas!$F$3),AND(HOUR($L1889)&gt;=Listas!$F$2,HOUR($L1889)&lt;=Listas!$F$3)),(HOUR($L1889)-HOUR($K1889)),IF(AND(AND(HOUR($K1889)&gt;=Listas!$F$4,HOUR($K1889)&lt;=Listas!$F$5),AND(HOUR($L1889)&gt;=Listas!$F$4,HOUR($L1889)&lt;=Listas!$F$5)),(HOUR($L1889)-HOUR($K1889)),IF(AND(AND(HOUR($K1889)&gt;=Listas!$F$2,HOUR($K1889)&lt;=Listas!$F$3),AND(HOUR($L1889)&gt;=Listas!$F$4,HOUR($L1889)&lt;=Listas!$F$5)),((Listas!$F$3-HOUR($K1889)))+((HOUR($L1889)-Listas!$F$4)),0)))),IF(AND($L1889-$K1889&gt;0.42,$L1889-$K1889&lt;=1.42),(IF(AND(HOUR($K1889)&gt;=Listas!$F$2,HOUR($K1889)&lt;=Listas!$F$3),(Listas!$F$3-HOUR($K1889)+4),IF(AND(HOUR($K1889)&gt;=Listas!$F$4,HOUR($K1889)&lt;=Listas!$F$5),(Listas!$F$5-HOUR($K1889)),0))+IF(AND(HOUR($L1889)&gt;=Listas!$F$2,HOUR($L1889)&lt;=Listas!$F$3),(HOUR($L1889)-Listas!$F$2),IF(AND(HOUR($L1889)&gt;=Listas!$F$4,HOUR($L1889)&lt;=Listas!$F$5),(HOUR($L1889)-Listas!$F$4+4),0))),IF(($L1889-$K1889&gt;1.42),(IF(AND(HOUR($K1889)&gt;=Listas!$F$2,HOUR($K1889)&lt;=Listas!$F$3),(Listas!$F$3-HOUR($K1889)+4)+IF(AND(HOUR($L1889)&gt;=Listas!$F$2,HOUR($L1889)&lt;=Listas!$F$3),(HOUR($L1889)-Listas!$F$2)+NETWORKDAYS($K1889+1,$L1889-1,Listas!$H$2:$H$112)*Listas!$F$6,IF(AND(HOUR($L1889)&gt;=Listas!$F$4,HOUR($L1889)&lt;=Listas!$F$5),(HOUR($L1889)-Listas!$F$4+4)+NETWORKDAYS($K1889+1,$L1889-1,Listas!$H$2:$H$111)*Listas!$F$6,0)),IF(AND(HOUR($K1889)&gt;=Listas!$F$4,HOUR($K1889)&lt;=Listas!$F$5),(Listas!$F$5-HOUR($K1889))+IF(AND(HOUR($L1889)&gt;=Listas!$F$2,HOUR($L1889)&lt;=Listas!$F$3),(HOUR($L1889)-Listas!$F$2)+NETWORKDAYS($K1889+1,$L1889-1,Listas!$H$2:$H$111)*Listas!$F$6,(HOUR($L1889)-Listas!$F$4+4)+NETWORKDAYS($K1889+1,$L1889-1,Listas!$H$2:$H$111)*Listas!$F$6)))),IF(($L1889-$K1889)&lt;0,"Fecha inicial mayor a fecha final",0)))))))))</f>
        <v/>
      </c>
      <c r="N1889" s="6" t="str">
        <f t="shared" si="1"/>
        <v/>
      </c>
      <c r="O1889" s="6"/>
      <c r="P1889" s="6"/>
      <c r="Q1889" s="6" t="b">
        <v>0</v>
      </c>
      <c r="R1889" s="6" t="str">
        <f t="shared" si="11"/>
        <v/>
      </c>
      <c r="S1889" s="6"/>
    </row>
    <row r="1890">
      <c r="A1890" s="6"/>
      <c r="B1890" s="6"/>
      <c r="C1890" s="6"/>
      <c r="D1890" s="6"/>
      <c r="E1890" s="6"/>
      <c r="F1890" s="6"/>
      <c r="G1890" s="6"/>
      <c r="H1890" s="6"/>
      <c r="I1890" s="6"/>
      <c r="J1890" s="6"/>
      <c r="K1890" s="84"/>
      <c r="L1890" s="84"/>
      <c r="M1890" s="6" t="str">
        <f>IF(OR(ISBLANK($K1890),ISBLANK($L1890)),"",IF(NETWORKDAYS($K1890,$K1890,Listas!$H$2:$H$111)=0,"Error fecha inicial",IF(NETWORKDAYS($L1890,$L1890,Listas!$H$2:$H$111)=0,"Error fecha final",IF(OR(HOUR($K1890)&lt;Listas!$F$2,AND(HOUR($K1890)&gt;Listas!$F$3,HOUR($K1890)&lt;Listas!$F$4),HOUR($K1890)&gt;Listas!$F$5),"Error hora, fecha inicial",IF(OR(HOUR($L1890)&lt;Listas!$F$2,AND(HOUR($L1890)&gt;Listas!$F$3,HOUR($L1890)&lt;Listas!$F$4),HOUR($L1890)&gt;Listas!$F$5),"Error hora, fecha final",IF(AND($L1890-$K1890&gt;0,$L1890-$K1890&lt;=0.42),(IF(AND(AND(HOUR($K1890)&gt;=Listas!$F$2,HOUR($K1890)&lt;=Listas!$F$3),AND(HOUR($L1890)&gt;=Listas!$F$2,HOUR($L1890)&lt;=Listas!$F$3)),(HOUR($L1890)-HOUR($K1890)),IF(AND(AND(HOUR($K1890)&gt;=Listas!$F$4,HOUR($K1890)&lt;=Listas!$F$5),AND(HOUR($L1890)&gt;=Listas!$F$4,HOUR($L1890)&lt;=Listas!$F$5)),(HOUR($L1890)-HOUR($K1890)),IF(AND(AND(HOUR($K1890)&gt;=Listas!$F$2,HOUR($K1890)&lt;=Listas!$F$3),AND(HOUR($L1890)&gt;=Listas!$F$4,HOUR($L1890)&lt;=Listas!$F$5)),((Listas!$F$3-HOUR($K1890)))+((HOUR($L1890)-Listas!$F$4)),0)))),IF(AND($L1890-$K1890&gt;0.42,$L1890-$K1890&lt;=1.42),(IF(AND(HOUR($K1890)&gt;=Listas!$F$2,HOUR($K1890)&lt;=Listas!$F$3),(Listas!$F$3-HOUR($K1890)+4),IF(AND(HOUR($K1890)&gt;=Listas!$F$4,HOUR($K1890)&lt;=Listas!$F$5),(Listas!$F$5-HOUR($K1890)),0))+IF(AND(HOUR($L1890)&gt;=Listas!$F$2,HOUR($L1890)&lt;=Listas!$F$3),(HOUR($L1890)-Listas!$F$2),IF(AND(HOUR($L1890)&gt;=Listas!$F$4,HOUR($L1890)&lt;=Listas!$F$5),(HOUR($L1890)-Listas!$F$4+4),0))),IF(($L1890-$K1890&gt;1.42),(IF(AND(HOUR($K1890)&gt;=Listas!$F$2,HOUR($K1890)&lt;=Listas!$F$3),(Listas!$F$3-HOUR($K1890)+4)+IF(AND(HOUR($L1890)&gt;=Listas!$F$2,HOUR($L1890)&lt;=Listas!$F$3),(HOUR($L1890)-Listas!$F$2)+NETWORKDAYS($K1890+1,$L1890-1,Listas!$H$2:$H$112)*Listas!$F$6,IF(AND(HOUR($L1890)&gt;=Listas!$F$4,HOUR($L1890)&lt;=Listas!$F$5),(HOUR($L1890)-Listas!$F$4+4)+NETWORKDAYS($K1890+1,$L1890-1,Listas!$H$2:$H$111)*Listas!$F$6,0)),IF(AND(HOUR($K1890)&gt;=Listas!$F$4,HOUR($K1890)&lt;=Listas!$F$5),(Listas!$F$5-HOUR($K1890))+IF(AND(HOUR($L1890)&gt;=Listas!$F$2,HOUR($L1890)&lt;=Listas!$F$3),(HOUR($L1890)-Listas!$F$2)+NETWORKDAYS($K1890+1,$L1890-1,Listas!$H$2:$H$111)*Listas!$F$6,(HOUR($L1890)-Listas!$F$4+4)+NETWORKDAYS($K1890+1,$L1890-1,Listas!$H$2:$H$111)*Listas!$F$6)))),IF(($L1890-$K1890)&lt;0,"Fecha inicial mayor a fecha final",0)))))))))</f>
        <v/>
      </c>
      <c r="N1890" s="6" t="str">
        <f t="shared" si="1"/>
        <v/>
      </c>
      <c r="O1890" s="6"/>
      <c r="P1890" s="6"/>
      <c r="Q1890" s="6" t="b">
        <v>0</v>
      </c>
      <c r="R1890" s="6" t="str">
        <f t="shared" si="11"/>
        <v/>
      </c>
      <c r="S1890" s="6"/>
    </row>
    <row r="1891">
      <c r="A1891" s="6"/>
      <c r="B1891" s="6"/>
      <c r="C1891" s="6"/>
      <c r="D1891" s="6"/>
      <c r="E1891" s="6"/>
      <c r="F1891" s="6"/>
      <c r="G1891" s="6"/>
      <c r="H1891" s="6"/>
      <c r="I1891" s="6"/>
      <c r="J1891" s="6"/>
      <c r="K1891" s="84"/>
      <c r="L1891" s="84"/>
      <c r="M1891" s="6" t="str">
        <f>IF(OR(ISBLANK($K1891),ISBLANK($L1891)),"",IF(NETWORKDAYS($K1891,$K1891,Listas!$H$2:$H$111)=0,"Error fecha inicial",IF(NETWORKDAYS($L1891,$L1891,Listas!$H$2:$H$111)=0,"Error fecha final",IF(OR(HOUR($K1891)&lt;Listas!$F$2,AND(HOUR($K1891)&gt;Listas!$F$3,HOUR($K1891)&lt;Listas!$F$4),HOUR($K1891)&gt;Listas!$F$5),"Error hora, fecha inicial",IF(OR(HOUR($L1891)&lt;Listas!$F$2,AND(HOUR($L1891)&gt;Listas!$F$3,HOUR($L1891)&lt;Listas!$F$4),HOUR($L1891)&gt;Listas!$F$5),"Error hora, fecha final",IF(AND($L1891-$K1891&gt;0,$L1891-$K1891&lt;=0.42),(IF(AND(AND(HOUR($K1891)&gt;=Listas!$F$2,HOUR($K1891)&lt;=Listas!$F$3),AND(HOUR($L1891)&gt;=Listas!$F$2,HOUR($L1891)&lt;=Listas!$F$3)),(HOUR($L1891)-HOUR($K1891)),IF(AND(AND(HOUR($K1891)&gt;=Listas!$F$4,HOUR($K1891)&lt;=Listas!$F$5),AND(HOUR($L1891)&gt;=Listas!$F$4,HOUR($L1891)&lt;=Listas!$F$5)),(HOUR($L1891)-HOUR($K1891)),IF(AND(AND(HOUR($K1891)&gt;=Listas!$F$2,HOUR($K1891)&lt;=Listas!$F$3),AND(HOUR($L1891)&gt;=Listas!$F$4,HOUR($L1891)&lt;=Listas!$F$5)),((Listas!$F$3-HOUR($K1891)))+((HOUR($L1891)-Listas!$F$4)),0)))),IF(AND($L1891-$K1891&gt;0.42,$L1891-$K1891&lt;=1.42),(IF(AND(HOUR($K1891)&gt;=Listas!$F$2,HOUR($K1891)&lt;=Listas!$F$3),(Listas!$F$3-HOUR($K1891)+4),IF(AND(HOUR($K1891)&gt;=Listas!$F$4,HOUR($K1891)&lt;=Listas!$F$5),(Listas!$F$5-HOUR($K1891)),0))+IF(AND(HOUR($L1891)&gt;=Listas!$F$2,HOUR($L1891)&lt;=Listas!$F$3),(HOUR($L1891)-Listas!$F$2),IF(AND(HOUR($L1891)&gt;=Listas!$F$4,HOUR($L1891)&lt;=Listas!$F$5),(HOUR($L1891)-Listas!$F$4+4),0))),IF(($L1891-$K1891&gt;1.42),(IF(AND(HOUR($K1891)&gt;=Listas!$F$2,HOUR($K1891)&lt;=Listas!$F$3),(Listas!$F$3-HOUR($K1891)+4)+IF(AND(HOUR($L1891)&gt;=Listas!$F$2,HOUR($L1891)&lt;=Listas!$F$3),(HOUR($L1891)-Listas!$F$2)+NETWORKDAYS($K1891+1,$L1891-1,Listas!$H$2:$H$112)*Listas!$F$6,IF(AND(HOUR($L1891)&gt;=Listas!$F$4,HOUR($L1891)&lt;=Listas!$F$5),(HOUR($L1891)-Listas!$F$4+4)+NETWORKDAYS($K1891+1,$L1891-1,Listas!$H$2:$H$111)*Listas!$F$6,0)),IF(AND(HOUR($K1891)&gt;=Listas!$F$4,HOUR($K1891)&lt;=Listas!$F$5),(Listas!$F$5-HOUR($K1891))+IF(AND(HOUR($L1891)&gt;=Listas!$F$2,HOUR($L1891)&lt;=Listas!$F$3),(HOUR($L1891)-Listas!$F$2)+NETWORKDAYS($K1891+1,$L1891-1,Listas!$H$2:$H$111)*Listas!$F$6,(HOUR($L1891)-Listas!$F$4+4)+NETWORKDAYS($K1891+1,$L1891-1,Listas!$H$2:$H$111)*Listas!$F$6)))),IF(($L1891-$K1891)&lt;0,"Fecha inicial mayor a fecha final",0)))))))))</f>
        <v/>
      </c>
      <c r="N1891" s="6" t="str">
        <f t="shared" si="1"/>
        <v/>
      </c>
      <c r="O1891" s="6"/>
      <c r="P1891" s="6"/>
      <c r="Q1891" s="6" t="b">
        <v>0</v>
      </c>
      <c r="R1891" s="6" t="str">
        <f t="shared" si="11"/>
        <v/>
      </c>
      <c r="S1891" s="6"/>
    </row>
    <row r="1892">
      <c r="A1892" s="6"/>
      <c r="B1892" s="6"/>
      <c r="C1892" s="6"/>
      <c r="D1892" s="6"/>
      <c r="E1892" s="6"/>
      <c r="F1892" s="6"/>
      <c r="G1892" s="6"/>
      <c r="H1892" s="6"/>
      <c r="I1892" s="6"/>
      <c r="J1892" s="6"/>
      <c r="K1892" s="84"/>
      <c r="L1892" s="84"/>
      <c r="M1892" s="6" t="str">
        <f>IF(OR(ISBLANK($K1892),ISBLANK($L1892)),"",IF(NETWORKDAYS($K1892,$K1892,Listas!$H$2:$H$111)=0,"Error fecha inicial",IF(NETWORKDAYS($L1892,$L1892,Listas!$H$2:$H$111)=0,"Error fecha final",IF(OR(HOUR($K1892)&lt;Listas!$F$2,AND(HOUR($K1892)&gt;Listas!$F$3,HOUR($K1892)&lt;Listas!$F$4),HOUR($K1892)&gt;Listas!$F$5),"Error hora, fecha inicial",IF(OR(HOUR($L1892)&lt;Listas!$F$2,AND(HOUR($L1892)&gt;Listas!$F$3,HOUR($L1892)&lt;Listas!$F$4),HOUR($L1892)&gt;Listas!$F$5),"Error hora, fecha final",IF(AND($L1892-$K1892&gt;0,$L1892-$K1892&lt;=0.42),(IF(AND(AND(HOUR($K1892)&gt;=Listas!$F$2,HOUR($K1892)&lt;=Listas!$F$3),AND(HOUR($L1892)&gt;=Listas!$F$2,HOUR($L1892)&lt;=Listas!$F$3)),(HOUR($L1892)-HOUR($K1892)),IF(AND(AND(HOUR($K1892)&gt;=Listas!$F$4,HOUR($K1892)&lt;=Listas!$F$5),AND(HOUR($L1892)&gt;=Listas!$F$4,HOUR($L1892)&lt;=Listas!$F$5)),(HOUR($L1892)-HOUR($K1892)),IF(AND(AND(HOUR($K1892)&gt;=Listas!$F$2,HOUR($K1892)&lt;=Listas!$F$3),AND(HOUR($L1892)&gt;=Listas!$F$4,HOUR($L1892)&lt;=Listas!$F$5)),((Listas!$F$3-HOUR($K1892)))+((HOUR($L1892)-Listas!$F$4)),0)))),IF(AND($L1892-$K1892&gt;0.42,$L1892-$K1892&lt;=1.42),(IF(AND(HOUR($K1892)&gt;=Listas!$F$2,HOUR($K1892)&lt;=Listas!$F$3),(Listas!$F$3-HOUR($K1892)+4),IF(AND(HOUR($K1892)&gt;=Listas!$F$4,HOUR($K1892)&lt;=Listas!$F$5),(Listas!$F$5-HOUR($K1892)),0))+IF(AND(HOUR($L1892)&gt;=Listas!$F$2,HOUR($L1892)&lt;=Listas!$F$3),(HOUR($L1892)-Listas!$F$2),IF(AND(HOUR($L1892)&gt;=Listas!$F$4,HOUR($L1892)&lt;=Listas!$F$5),(HOUR($L1892)-Listas!$F$4+4),0))),IF(($L1892-$K1892&gt;1.42),(IF(AND(HOUR($K1892)&gt;=Listas!$F$2,HOUR($K1892)&lt;=Listas!$F$3),(Listas!$F$3-HOUR($K1892)+4)+IF(AND(HOUR($L1892)&gt;=Listas!$F$2,HOUR($L1892)&lt;=Listas!$F$3),(HOUR($L1892)-Listas!$F$2)+NETWORKDAYS($K1892+1,$L1892-1,Listas!$H$2:$H$112)*Listas!$F$6,IF(AND(HOUR($L1892)&gt;=Listas!$F$4,HOUR($L1892)&lt;=Listas!$F$5),(HOUR($L1892)-Listas!$F$4+4)+NETWORKDAYS($K1892+1,$L1892-1,Listas!$H$2:$H$111)*Listas!$F$6,0)),IF(AND(HOUR($K1892)&gt;=Listas!$F$4,HOUR($K1892)&lt;=Listas!$F$5),(Listas!$F$5-HOUR($K1892))+IF(AND(HOUR($L1892)&gt;=Listas!$F$2,HOUR($L1892)&lt;=Listas!$F$3),(HOUR($L1892)-Listas!$F$2)+NETWORKDAYS($K1892+1,$L1892-1,Listas!$H$2:$H$111)*Listas!$F$6,(HOUR($L1892)-Listas!$F$4+4)+NETWORKDAYS($K1892+1,$L1892-1,Listas!$H$2:$H$111)*Listas!$F$6)))),IF(($L1892-$K1892)&lt;0,"Fecha inicial mayor a fecha final",0)))))))))</f>
        <v/>
      </c>
      <c r="N1892" s="6" t="str">
        <f t="shared" si="1"/>
        <v/>
      </c>
      <c r="O1892" s="6"/>
      <c r="P1892" s="6"/>
      <c r="Q1892" s="6" t="b">
        <v>0</v>
      </c>
      <c r="R1892" s="6" t="str">
        <f t="shared" si="11"/>
        <v/>
      </c>
      <c r="S1892" s="6"/>
    </row>
    <row r="1893">
      <c r="A1893" s="6"/>
      <c r="B1893" s="6"/>
      <c r="C1893" s="6"/>
      <c r="D1893" s="6"/>
      <c r="E1893" s="6"/>
      <c r="F1893" s="6"/>
      <c r="G1893" s="6"/>
      <c r="H1893" s="6"/>
      <c r="I1893" s="6"/>
      <c r="J1893" s="6"/>
      <c r="K1893" s="84"/>
      <c r="L1893" s="84"/>
      <c r="M1893" s="6" t="str">
        <f>IF(OR(ISBLANK($K1893),ISBLANK($L1893)),"",IF(NETWORKDAYS($K1893,$K1893,Listas!$H$2:$H$111)=0,"Error fecha inicial",IF(NETWORKDAYS($L1893,$L1893,Listas!$H$2:$H$111)=0,"Error fecha final",IF(OR(HOUR($K1893)&lt;Listas!$F$2,AND(HOUR($K1893)&gt;Listas!$F$3,HOUR($K1893)&lt;Listas!$F$4),HOUR($K1893)&gt;Listas!$F$5),"Error hora, fecha inicial",IF(OR(HOUR($L1893)&lt;Listas!$F$2,AND(HOUR($L1893)&gt;Listas!$F$3,HOUR($L1893)&lt;Listas!$F$4),HOUR($L1893)&gt;Listas!$F$5),"Error hora, fecha final",IF(AND($L1893-$K1893&gt;0,$L1893-$K1893&lt;=0.42),(IF(AND(AND(HOUR($K1893)&gt;=Listas!$F$2,HOUR($K1893)&lt;=Listas!$F$3),AND(HOUR($L1893)&gt;=Listas!$F$2,HOUR($L1893)&lt;=Listas!$F$3)),(HOUR($L1893)-HOUR($K1893)),IF(AND(AND(HOUR($K1893)&gt;=Listas!$F$4,HOUR($K1893)&lt;=Listas!$F$5),AND(HOUR($L1893)&gt;=Listas!$F$4,HOUR($L1893)&lt;=Listas!$F$5)),(HOUR($L1893)-HOUR($K1893)),IF(AND(AND(HOUR($K1893)&gt;=Listas!$F$2,HOUR($K1893)&lt;=Listas!$F$3),AND(HOUR($L1893)&gt;=Listas!$F$4,HOUR($L1893)&lt;=Listas!$F$5)),((Listas!$F$3-HOUR($K1893)))+((HOUR($L1893)-Listas!$F$4)),0)))),IF(AND($L1893-$K1893&gt;0.42,$L1893-$K1893&lt;=1.42),(IF(AND(HOUR($K1893)&gt;=Listas!$F$2,HOUR($K1893)&lt;=Listas!$F$3),(Listas!$F$3-HOUR($K1893)+4),IF(AND(HOUR($K1893)&gt;=Listas!$F$4,HOUR($K1893)&lt;=Listas!$F$5),(Listas!$F$5-HOUR($K1893)),0))+IF(AND(HOUR($L1893)&gt;=Listas!$F$2,HOUR($L1893)&lt;=Listas!$F$3),(HOUR($L1893)-Listas!$F$2),IF(AND(HOUR($L1893)&gt;=Listas!$F$4,HOUR($L1893)&lt;=Listas!$F$5),(HOUR($L1893)-Listas!$F$4+4),0))),IF(($L1893-$K1893&gt;1.42),(IF(AND(HOUR($K1893)&gt;=Listas!$F$2,HOUR($K1893)&lt;=Listas!$F$3),(Listas!$F$3-HOUR($K1893)+4)+IF(AND(HOUR($L1893)&gt;=Listas!$F$2,HOUR($L1893)&lt;=Listas!$F$3),(HOUR($L1893)-Listas!$F$2)+NETWORKDAYS($K1893+1,$L1893-1,Listas!$H$2:$H$112)*Listas!$F$6,IF(AND(HOUR($L1893)&gt;=Listas!$F$4,HOUR($L1893)&lt;=Listas!$F$5),(HOUR($L1893)-Listas!$F$4+4)+NETWORKDAYS($K1893+1,$L1893-1,Listas!$H$2:$H$111)*Listas!$F$6,0)),IF(AND(HOUR($K1893)&gt;=Listas!$F$4,HOUR($K1893)&lt;=Listas!$F$5),(Listas!$F$5-HOUR($K1893))+IF(AND(HOUR($L1893)&gt;=Listas!$F$2,HOUR($L1893)&lt;=Listas!$F$3),(HOUR($L1893)-Listas!$F$2)+NETWORKDAYS($K1893+1,$L1893-1,Listas!$H$2:$H$111)*Listas!$F$6,(HOUR($L1893)-Listas!$F$4+4)+NETWORKDAYS($K1893+1,$L1893-1,Listas!$H$2:$H$111)*Listas!$F$6)))),IF(($L1893-$K1893)&lt;0,"Fecha inicial mayor a fecha final",0)))))))))</f>
        <v/>
      </c>
      <c r="N1893" s="6" t="str">
        <f t="shared" si="1"/>
        <v/>
      </c>
      <c r="O1893" s="6"/>
      <c r="P1893" s="6"/>
      <c r="Q1893" s="6" t="b">
        <v>0</v>
      </c>
      <c r="R1893" s="6" t="str">
        <f t="shared" si="11"/>
        <v/>
      </c>
      <c r="S1893" s="6"/>
    </row>
    <row r="1894">
      <c r="A1894" s="6"/>
      <c r="B1894" s="6"/>
      <c r="C1894" s="6"/>
      <c r="D1894" s="6"/>
      <c r="E1894" s="6"/>
      <c r="F1894" s="6"/>
      <c r="G1894" s="6"/>
      <c r="H1894" s="6"/>
      <c r="I1894" s="6"/>
      <c r="J1894" s="6"/>
      <c r="K1894" s="84"/>
      <c r="L1894" s="84"/>
      <c r="M1894" s="6" t="str">
        <f>IF(OR(ISBLANK($K1894),ISBLANK($L1894)),"",IF(NETWORKDAYS($K1894,$K1894,Listas!$H$2:$H$111)=0,"Error fecha inicial",IF(NETWORKDAYS($L1894,$L1894,Listas!$H$2:$H$111)=0,"Error fecha final",IF(OR(HOUR($K1894)&lt;Listas!$F$2,AND(HOUR($K1894)&gt;Listas!$F$3,HOUR($K1894)&lt;Listas!$F$4),HOUR($K1894)&gt;Listas!$F$5),"Error hora, fecha inicial",IF(OR(HOUR($L1894)&lt;Listas!$F$2,AND(HOUR($L1894)&gt;Listas!$F$3,HOUR($L1894)&lt;Listas!$F$4),HOUR($L1894)&gt;Listas!$F$5),"Error hora, fecha final",IF(AND($L1894-$K1894&gt;0,$L1894-$K1894&lt;=0.42),(IF(AND(AND(HOUR($K1894)&gt;=Listas!$F$2,HOUR($K1894)&lt;=Listas!$F$3),AND(HOUR($L1894)&gt;=Listas!$F$2,HOUR($L1894)&lt;=Listas!$F$3)),(HOUR($L1894)-HOUR($K1894)),IF(AND(AND(HOUR($K1894)&gt;=Listas!$F$4,HOUR($K1894)&lt;=Listas!$F$5),AND(HOUR($L1894)&gt;=Listas!$F$4,HOUR($L1894)&lt;=Listas!$F$5)),(HOUR($L1894)-HOUR($K1894)),IF(AND(AND(HOUR($K1894)&gt;=Listas!$F$2,HOUR($K1894)&lt;=Listas!$F$3),AND(HOUR($L1894)&gt;=Listas!$F$4,HOUR($L1894)&lt;=Listas!$F$5)),((Listas!$F$3-HOUR($K1894)))+((HOUR($L1894)-Listas!$F$4)),0)))),IF(AND($L1894-$K1894&gt;0.42,$L1894-$K1894&lt;=1.42),(IF(AND(HOUR($K1894)&gt;=Listas!$F$2,HOUR($K1894)&lt;=Listas!$F$3),(Listas!$F$3-HOUR($K1894)+4),IF(AND(HOUR($K1894)&gt;=Listas!$F$4,HOUR($K1894)&lt;=Listas!$F$5),(Listas!$F$5-HOUR($K1894)),0))+IF(AND(HOUR($L1894)&gt;=Listas!$F$2,HOUR($L1894)&lt;=Listas!$F$3),(HOUR($L1894)-Listas!$F$2),IF(AND(HOUR($L1894)&gt;=Listas!$F$4,HOUR($L1894)&lt;=Listas!$F$5),(HOUR($L1894)-Listas!$F$4+4),0))),IF(($L1894-$K1894&gt;1.42),(IF(AND(HOUR($K1894)&gt;=Listas!$F$2,HOUR($K1894)&lt;=Listas!$F$3),(Listas!$F$3-HOUR($K1894)+4)+IF(AND(HOUR($L1894)&gt;=Listas!$F$2,HOUR($L1894)&lt;=Listas!$F$3),(HOUR($L1894)-Listas!$F$2)+NETWORKDAYS($K1894+1,$L1894-1,Listas!$H$2:$H$112)*Listas!$F$6,IF(AND(HOUR($L1894)&gt;=Listas!$F$4,HOUR($L1894)&lt;=Listas!$F$5),(HOUR($L1894)-Listas!$F$4+4)+NETWORKDAYS($K1894+1,$L1894-1,Listas!$H$2:$H$111)*Listas!$F$6,0)),IF(AND(HOUR($K1894)&gt;=Listas!$F$4,HOUR($K1894)&lt;=Listas!$F$5),(Listas!$F$5-HOUR($K1894))+IF(AND(HOUR($L1894)&gt;=Listas!$F$2,HOUR($L1894)&lt;=Listas!$F$3),(HOUR($L1894)-Listas!$F$2)+NETWORKDAYS($K1894+1,$L1894-1,Listas!$H$2:$H$111)*Listas!$F$6,(HOUR($L1894)-Listas!$F$4+4)+NETWORKDAYS($K1894+1,$L1894-1,Listas!$H$2:$H$111)*Listas!$F$6)))),IF(($L1894-$K1894)&lt;0,"Fecha inicial mayor a fecha final",0)))))))))</f>
        <v/>
      </c>
      <c r="N1894" s="6" t="str">
        <f t="shared" si="1"/>
        <v/>
      </c>
      <c r="O1894" s="6"/>
      <c r="P1894" s="6"/>
      <c r="Q1894" s="6" t="b">
        <v>0</v>
      </c>
      <c r="R1894" s="6" t="str">
        <f t="shared" si="11"/>
        <v/>
      </c>
      <c r="S1894" s="6"/>
    </row>
    <row r="1895">
      <c r="A1895" s="6"/>
      <c r="B1895" s="6"/>
      <c r="C1895" s="6"/>
      <c r="D1895" s="6"/>
      <c r="E1895" s="6"/>
      <c r="F1895" s="6"/>
      <c r="G1895" s="6"/>
      <c r="H1895" s="6"/>
      <c r="I1895" s="6"/>
      <c r="J1895" s="6"/>
      <c r="K1895" s="84"/>
      <c r="L1895" s="84"/>
      <c r="M1895" s="6" t="str">
        <f>IF(OR(ISBLANK($K1895),ISBLANK($L1895)),"",IF(NETWORKDAYS($K1895,$K1895,Listas!$H$2:$H$111)=0,"Error fecha inicial",IF(NETWORKDAYS($L1895,$L1895,Listas!$H$2:$H$111)=0,"Error fecha final",IF(OR(HOUR($K1895)&lt;Listas!$F$2,AND(HOUR($K1895)&gt;Listas!$F$3,HOUR($K1895)&lt;Listas!$F$4),HOUR($K1895)&gt;Listas!$F$5),"Error hora, fecha inicial",IF(OR(HOUR($L1895)&lt;Listas!$F$2,AND(HOUR($L1895)&gt;Listas!$F$3,HOUR($L1895)&lt;Listas!$F$4),HOUR($L1895)&gt;Listas!$F$5),"Error hora, fecha final",IF(AND($L1895-$K1895&gt;0,$L1895-$K1895&lt;=0.42),(IF(AND(AND(HOUR($K1895)&gt;=Listas!$F$2,HOUR($K1895)&lt;=Listas!$F$3),AND(HOUR($L1895)&gt;=Listas!$F$2,HOUR($L1895)&lt;=Listas!$F$3)),(HOUR($L1895)-HOUR($K1895)),IF(AND(AND(HOUR($K1895)&gt;=Listas!$F$4,HOUR($K1895)&lt;=Listas!$F$5),AND(HOUR($L1895)&gt;=Listas!$F$4,HOUR($L1895)&lt;=Listas!$F$5)),(HOUR($L1895)-HOUR($K1895)),IF(AND(AND(HOUR($K1895)&gt;=Listas!$F$2,HOUR($K1895)&lt;=Listas!$F$3),AND(HOUR($L1895)&gt;=Listas!$F$4,HOUR($L1895)&lt;=Listas!$F$5)),((Listas!$F$3-HOUR($K1895)))+((HOUR($L1895)-Listas!$F$4)),0)))),IF(AND($L1895-$K1895&gt;0.42,$L1895-$K1895&lt;=1.42),(IF(AND(HOUR($K1895)&gt;=Listas!$F$2,HOUR($K1895)&lt;=Listas!$F$3),(Listas!$F$3-HOUR($K1895)+4),IF(AND(HOUR($K1895)&gt;=Listas!$F$4,HOUR($K1895)&lt;=Listas!$F$5),(Listas!$F$5-HOUR($K1895)),0))+IF(AND(HOUR($L1895)&gt;=Listas!$F$2,HOUR($L1895)&lt;=Listas!$F$3),(HOUR($L1895)-Listas!$F$2),IF(AND(HOUR($L1895)&gt;=Listas!$F$4,HOUR($L1895)&lt;=Listas!$F$5),(HOUR($L1895)-Listas!$F$4+4),0))),IF(($L1895-$K1895&gt;1.42),(IF(AND(HOUR($K1895)&gt;=Listas!$F$2,HOUR($K1895)&lt;=Listas!$F$3),(Listas!$F$3-HOUR($K1895)+4)+IF(AND(HOUR($L1895)&gt;=Listas!$F$2,HOUR($L1895)&lt;=Listas!$F$3),(HOUR($L1895)-Listas!$F$2)+NETWORKDAYS($K1895+1,$L1895-1,Listas!$H$2:$H$112)*Listas!$F$6,IF(AND(HOUR($L1895)&gt;=Listas!$F$4,HOUR($L1895)&lt;=Listas!$F$5),(HOUR($L1895)-Listas!$F$4+4)+NETWORKDAYS($K1895+1,$L1895-1,Listas!$H$2:$H$111)*Listas!$F$6,0)),IF(AND(HOUR($K1895)&gt;=Listas!$F$4,HOUR($K1895)&lt;=Listas!$F$5),(Listas!$F$5-HOUR($K1895))+IF(AND(HOUR($L1895)&gt;=Listas!$F$2,HOUR($L1895)&lt;=Listas!$F$3),(HOUR($L1895)-Listas!$F$2)+NETWORKDAYS($K1895+1,$L1895-1,Listas!$H$2:$H$111)*Listas!$F$6,(HOUR($L1895)-Listas!$F$4+4)+NETWORKDAYS($K1895+1,$L1895-1,Listas!$H$2:$H$111)*Listas!$F$6)))),IF(($L1895-$K1895)&lt;0,"Fecha inicial mayor a fecha final",0)))))))))</f>
        <v/>
      </c>
      <c r="N1895" s="6" t="str">
        <f t="shared" si="1"/>
        <v/>
      </c>
      <c r="O1895" s="6"/>
      <c r="P1895" s="6"/>
      <c r="Q1895" s="6" t="b">
        <v>0</v>
      </c>
      <c r="R1895" s="6" t="str">
        <f t="shared" si="11"/>
        <v/>
      </c>
      <c r="S1895" s="6"/>
    </row>
    <row r="1896">
      <c r="A1896" s="6"/>
      <c r="B1896" s="6"/>
      <c r="C1896" s="6"/>
      <c r="D1896" s="6"/>
      <c r="E1896" s="6"/>
      <c r="F1896" s="6"/>
      <c r="G1896" s="6"/>
      <c r="H1896" s="6"/>
      <c r="I1896" s="6"/>
      <c r="J1896" s="6"/>
      <c r="K1896" s="84"/>
      <c r="L1896" s="84"/>
      <c r="M1896" s="6" t="str">
        <f>IF(OR(ISBLANK($K1896),ISBLANK($L1896)),"",IF(NETWORKDAYS($K1896,$K1896,Listas!$H$2:$H$111)=0,"Error fecha inicial",IF(NETWORKDAYS($L1896,$L1896,Listas!$H$2:$H$111)=0,"Error fecha final",IF(OR(HOUR($K1896)&lt;Listas!$F$2,AND(HOUR($K1896)&gt;Listas!$F$3,HOUR($K1896)&lt;Listas!$F$4),HOUR($K1896)&gt;Listas!$F$5),"Error hora, fecha inicial",IF(OR(HOUR($L1896)&lt;Listas!$F$2,AND(HOUR($L1896)&gt;Listas!$F$3,HOUR($L1896)&lt;Listas!$F$4),HOUR($L1896)&gt;Listas!$F$5),"Error hora, fecha final",IF(AND($L1896-$K1896&gt;0,$L1896-$K1896&lt;=0.42),(IF(AND(AND(HOUR($K1896)&gt;=Listas!$F$2,HOUR($K1896)&lt;=Listas!$F$3),AND(HOUR($L1896)&gt;=Listas!$F$2,HOUR($L1896)&lt;=Listas!$F$3)),(HOUR($L1896)-HOUR($K1896)),IF(AND(AND(HOUR($K1896)&gt;=Listas!$F$4,HOUR($K1896)&lt;=Listas!$F$5),AND(HOUR($L1896)&gt;=Listas!$F$4,HOUR($L1896)&lt;=Listas!$F$5)),(HOUR($L1896)-HOUR($K1896)),IF(AND(AND(HOUR($K1896)&gt;=Listas!$F$2,HOUR($K1896)&lt;=Listas!$F$3),AND(HOUR($L1896)&gt;=Listas!$F$4,HOUR($L1896)&lt;=Listas!$F$5)),((Listas!$F$3-HOUR($K1896)))+((HOUR($L1896)-Listas!$F$4)),0)))),IF(AND($L1896-$K1896&gt;0.42,$L1896-$K1896&lt;=1.42),(IF(AND(HOUR($K1896)&gt;=Listas!$F$2,HOUR($K1896)&lt;=Listas!$F$3),(Listas!$F$3-HOUR($K1896)+4),IF(AND(HOUR($K1896)&gt;=Listas!$F$4,HOUR($K1896)&lt;=Listas!$F$5),(Listas!$F$5-HOUR($K1896)),0))+IF(AND(HOUR($L1896)&gt;=Listas!$F$2,HOUR($L1896)&lt;=Listas!$F$3),(HOUR($L1896)-Listas!$F$2),IF(AND(HOUR($L1896)&gt;=Listas!$F$4,HOUR($L1896)&lt;=Listas!$F$5),(HOUR($L1896)-Listas!$F$4+4),0))),IF(($L1896-$K1896&gt;1.42),(IF(AND(HOUR($K1896)&gt;=Listas!$F$2,HOUR($K1896)&lt;=Listas!$F$3),(Listas!$F$3-HOUR($K1896)+4)+IF(AND(HOUR($L1896)&gt;=Listas!$F$2,HOUR($L1896)&lt;=Listas!$F$3),(HOUR($L1896)-Listas!$F$2)+NETWORKDAYS($K1896+1,$L1896-1,Listas!$H$2:$H$112)*Listas!$F$6,IF(AND(HOUR($L1896)&gt;=Listas!$F$4,HOUR($L1896)&lt;=Listas!$F$5),(HOUR($L1896)-Listas!$F$4+4)+NETWORKDAYS($K1896+1,$L1896-1,Listas!$H$2:$H$111)*Listas!$F$6,0)),IF(AND(HOUR($K1896)&gt;=Listas!$F$4,HOUR($K1896)&lt;=Listas!$F$5),(Listas!$F$5-HOUR($K1896))+IF(AND(HOUR($L1896)&gt;=Listas!$F$2,HOUR($L1896)&lt;=Listas!$F$3),(HOUR($L1896)-Listas!$F$2)+NETWORKDAYS($K1896+1,$L1896-1,Listas!$H$2:$H$111)*Listas!$F$6,(HOUR($L1896)-Listas!$F$4+4)+NETWORKDAYS($K1896+1,$L1896-1,Listas!$H$2:$H$111)*Listas!$F$6)))),IF(($L1896-$K1896)&lt;0,"Fecha inicial mayor a fecha final",0)))))))))</f>
        <v/>
      </c>
      <c r="N1896" s="6" t="str">
        <f t="shared" si="1"/>
        <v/>
      </c>
      <c r="O1896" s="6"/>
      <c r="P1896" s="6"/>
      <c r="Q1896" s="6" t="b">
        <v>0</v>
      </c>
      <c r="R1896" s="6" t="str">
        <f t="shared" si="11"/>
        <v/>
      </c>
      <c r="S1896" s="6"/>
    </row>
    <row r="1897">
      <c r="A1897" s="6"/>
      <c r="B1897" s="6"/>
      <c r="C1897" s="6"/>
      <c r="D1897" s="6"/>
      <c r="E1897" s="6"/>
      <c r="F1897" s="6"/>
      <c r="G1897" s="6"/>
      <c r="H1897" s="6"/>
      <c r="I1897" s="6"/>
      <c r="J1897" s="6"/>
      <c r="K1897" s="84"/>
      <c r="L1897" s="84"/>
      <c r="M1897" s="6" t="str">
        <f>IF(OR(ISBLANK($K1897),ISBLANK($L1897)),"",IF(NETWORKDAYS($K1897,$K1897,Listas!$H$2:$H$111)=0,"Error fecha inicial",IF(NETWORKDAYS($L1897,$L1897,Listas!$H$2:$H$111)=0,"Error fecha final",IF(OR(HOUR($K1897)&lt;Listas!$F$2,AND(HOUR($K1897)&gt;Listas!$F$3,HOUR($K1897)&lt;Listas!$F$4),HOUR($K1897)&gt;Listas!$F$5),"Error hora, fecha inicial",IF(OR(HOUR($L1897)&lt;Listas!$F$2,AND(HOUR($L1897)&gt;Listas!$F$3,HOUR($L1897)&lt;Listas!$F$4),HOUR($L1897)&gt;Listas!$F$5),"Error hora, fecha final",IF(AND($L1897-$K1897&gt;0,$L1897-$K1897&lt;=0.42),(IF(AND(AND(HOUR($K1897)&gt;=Listas!$F$2,HOUR($K1897)&lt;=Listas!$F$3),AND(HOUR($L1897)&gt;=Listas!$F$2,HOUR($L1897)&lt;=Listas!$F$3)),(HOUR($L1897)-HOUR($K1897)),IF(AND(AND(HOUR($K1897)&gt;=Listas!$F$4,HOUR($K1897)&lt;=Listas!$F$5),AND(HOUR($L1897)&gt;=Listas!$F$4,HOUR($L1897)&lt;=Listas!$F$5)),(HOUR($L1897)-HOUR($K1897)),IF(AND(AND(HOUR($K1897)&gt;=Listas!$F$2,HOUR($K1897)&lt;=Listas!$F$3),AND(HOUR($L1897)&gt;=Listas!$F$4,HOUR($L1897)&lt;=Listas!$F$5)),((Listas!$F$3-HOUR($K1897)))+((HOUR($L1897)-Listas!$F$4)),0)))),IF(AND($L1897-$K1897&gt;0.42,$L1897-$K1897&lt;=1.42),(IF(AND(HOUR($K1897)&gt;=Listas!$F$2,HOUR($K1897)&lt;=Listas!$F$3),(Listas!$F$3-HOUR($K1897)+4),IF(AND(HOUR($K1897)&gt;=Listas!$F$4,HOUR($K1897)&lt;=Listas!$F$5),(Listas!$F$5-HOUR($K1897)),0))+IF(AND(HOUR($L1897)&gt;=Listas!$F$2,HOUR($L1897)&lt;=Listas!$F$3),(HOUR($L1897)-Listas!$F$2),IF(AND(HOUR($L1897)&gt;=Listas!$F$4,HOUR($L1897)&lt;=Listas!$F$5),(HOUR($L1897)-Listas!$F$4+4),0))),IF(($L1897-$K1897&gt;1.42),(IF(AND(HOUR($K1897)&gt;=Listas!$F$2,HOUR($K1897)&lt;=Listas!$F$3),(Listas!$F$3-HOUR($K1897)+4)+IF(AND(HOUR($L1897)&gt;=Listas!$F$2,HOUR($L1897)&lt;=Listas!$F$3),(HOUR($L1897)-Listas!$F$2)+NETWORKDAYS($K1897+1,$L1897-1,Listas!$H$2:$H$112)*Listas!$F$6,IF(AND(HOUR($L1897)&gt;=Listas!$F$4,HOUR($L1897)&lt;=Listas!$F$5),(HOUR($L1897)-Listas!$F$4+4)+NETWORKDAYS($K1897+1,$L1897-1,Listas!$H$2:$H$111)*Listas!$F$6,0)),IF(AND(HOUR($K1897)&gt;=Listas!$F$4,HOUR($K1897)&lt;=Listas!$F$5),(Listas!$F$5-HOUR($K1897))+IF(AND(HOUR($L1897)&gt;=Listas!$F$2,HOUR($L1897)&lt;=Listas!$F$3),(HOUR($L1897)-Listas!$F$2)+NETWORKDAYS($K1897+1,$L1897-1,Listas!$H$2:$H$111)*Listas!$F$6,(HOUR($L1897)-Listas!$F$4+4)+NETWORKDAYS($K1897+1,$L1897-1,Listas!$H$2:$H$111)*Listas!$F$6)))),IF(($L1897-$K1897)&lt;0,"Fecha inicial mayor a fecha final",0)))))))))</f>
        <v/>
      </c>
      <c r="N1897" s="6" t="str">
        <f t="shared" si="1"/>
        <v/>
      </c>
      <c r="O1897" s="6"/>
      <c r="P1897" s="6"/>
      <c r="Q1897" s="6" t="b">
        <v>0</v>
      </c>
      <c r="R1897" s="6" t="str">
        <f t="shared" si="11"/>
        <v/>
      </c>
      <c r="S1897" s="6"/>
    </row>
    <row r="1898">
      <c r="A1898" s="6"/>
      <c r="B1898" s="6"/>
      <c r="C1898" s="6"/>
      <c r="D1898" s="6"/>
      <c r="E1898" s="6"/>
      <c r="F1898" s="6"/>
      <c r="G1898" s="6"/>
      <c r="H1898" s="6"/>
      <c r="I1898" s="6"/>
      <c r="J1898" s="6"/>
      <c r="K1898" s="84"/>
      <c r="L1898" s="84"/>
      <c r="M1898" s="6" t="str">
        <f>IF(OR(ISBLANK($K1898),ISBLANK($L1898)),"",IF(NETWORKDAYS($K1898,$K1898,Listas!$H$2:$H$111)=0,"Error fecha inicial",IF(NETWORKDAYS($L1898,$L1898,Listas!$H$2:$H$111)=0,"Error fecha final",IF(OR(HOUR($K1898)&lt;Listas!$F$2,AND(HOUR($K1898)&gt;Listas!$F$3,HOUR($K1898)&lt;Listas!$F$4),HOUR($K1898)&gt;Listas!$F$5),"Error hora, fecha inicial",IF(OR(HOUR($L1898)&lt;Listas!$F$2,AND(HOUR($L1898)&gt;Listas!$F$3,HOUR($L1898)&lt;Listas!$F$4),HOUR($L1898)&gt;Listas!$F$5),"Error hora, fecha final",IF(AND($L1898-$K1898&gt;0,$L1898-$K1898&lt;=0.42),(IF(AND(AND(HOUR($K1898)&gt;=Listas!$F$2,HOUR($K1898)&lt;=Listas!$F$3),AND(HOUR($L1898)&gt;=Listas!$F$2,HOUR($L1898)&lt;=Listas!$F$3)),(HOUR($L1898)-HOUR($K1898)),IF(AND(AND(HOUR($K1898)&gt;=Listas!$F$4,HOUR($K1898)&lt;=Listas!$F$5),AND(HOUR($L1898)&gt;=Listas!$F$4,HOUR($L1898)&lt;=Listas!$F$5)),(HOUR($L1898)-HOUR($K1898)),IF(AND(AND(HOUR($K1898)&gt;=Listas!$F$2,HOUR($K1898)&lt;=Listas!$F$3),AND(HOUR($L1898)&gt;=Listas!$F$4,HOUR($L1898)&lt;=Listas!$F$5)),((Listas!$F$3-HOUR($K1898)))+((HOUR($L1898)-Listas!$F$4)),0)))),IF(AND($L1898-$K1898&gt;0.42,$L1898-$K1898&lt;=1.42),(IF(AND(HOUR($K1898)&gt;=Listas!$F$2,HOUR($K1898)&lt;=Listas!$F$3),(Listas!$F$3-HOUR($K1898)+4),IF(AND(HOUR($K1898)&gt;=Listas!$F$4,HOUR($K1898)&lt;=Listas!$F$5),(Listas!$F$5-HOUR($K1898)),0))+IF(AND(HOUR($L1898)&gt;=Listas!$F$2,HOUR($L1898)&lt;=Listas!$F$3),(HOUR($L1898)-Listas!$F$2),IF(AND(HOUR($L1898)&gt;=Listas!$F$4,HOUR($L1898)&lt;=Listas!$F$5),(HOUR($L1898)-Listas!$F$4+4),0))),IF(($L1898-$K1898&gt;1.42),(IF(AND(HOUR($K1898)&gt;=Listas!$F$2,HOUR($K1898)&lt;=Listas!$F$3),(Listas!$F$3-HOUR($K1898)+4)+IF(AND(HOUR($L1898)&gt;=Listas!$F$2,HOUR($L1898)&lt;=Listas!$F$3),(HOUR($L1898)-Listas!$F$2)+NETWORKDAYS($K1898+1,$L1898-1,Listas!$H$2:$H$112)*Listas!$F$6,IF(AND(HOUR($L1898)&gt;=Listas!$F$4,HOUR($L1898)&lt;=Listas!$F$5),(HOUR($L1898)-Listas!$F$4+4)+NETWORKDAYS($K1898+1,$L1898-1,Listas!$H$2:$H$111)*Listas!$F$6,0)),IF(AND(HOUR($K1898)&gt;=Listas!$F$4,HOUR($K1898)&lt;=Listas!$F$5),(Listas!$F$5-HOUR($K1898))+IF(AND(HOUR($L1898)&gt;=Listas!$F$2,HOUR($L1898)&lt;=Listas!$F$3),(HOUR($L1898)-Listas!$F$2)+NETWORKDAYS($K1898+1,$L1898-1,Listas!$H$2:$H$111)*Listas!$F$6,(HOUR($L1898)-Listas!$F$4+4)+NETWORKDAYS($K1898+1,$L1898-1,Listas!$H$2:$H$111)*Listas!$F$6)))),IF(($L1898-$K1898)&lt;0,"Fecha inicial mayor a fecha final",0)))))))))</f>
        <v/>
      </c>
      <c r="N1898" s="6" t="str">
        <f t="shared" si="1"/>
        <v/>
      </c>
      <c r="O1898" s="6"/>
      <c r="P1898" s="6"/>
      <c r="Q1898" s="6" t="b">
        <v>0</v>
      </c>
      <c r="R1898" s="6" t="str">
        <f t="shared" si="11"/>
        <v/>
      </c>
      <c r="S1898" s="6"/>
    </row>
    <row r="1899">
      <c r="A1899" s="6"/>
      <c r="B1899" s="6"/>
      <c r="C1899" s="6"/>
      <c r="D1899" s="6"/>
      <c r="E1899" s="6"/>
      <c r="F1899" s="6"/>
      <c r="G1899" s="6"/>
      <c r="H1899" s="6"/>
      <c r="I1899" s="6"/>
      <c r="J1899" s="6"/>
      <c r="K1899" s="84"/>
      <c r="L1899" s="84"/>
      <c r="M1899" s="6" t="str">
        <f>IF(OR(ISBLANK($K1899),ISBLANK($L1899)),"",IF(NETWORKDAYS($K1899,$K1899,Listas!$H$2:$H$111)=0,"Error fecha inicial",IF(NETWORKDAYS($L1899,$L1899,Listas!$H$2:$H$111)=0,"Error fecha final",IF(OR(HOUR($K1899)&lt;Listas!$F$2,AND(HOUR($K1899)&gt;Listas!$F$3,HOUR($K1899)&lt;Listas!$F$4),HOUR($K1899)&gt;Listas!$F$5),"Error hora, fecha inicial",IF(OR(HOUR($L1899)&lt;Listas!$F$2,AND(HOUR($L1899)&gt;Listas!$F$3,HOUR($L1899)&lt;Listas!$F$4),HOUR($L1899)&gt;Listas!$F$5),"Error hora, fecha final",IF(AND($L1899-$K1899&gt;0,$L1899-$K1899&lt;=0.42),(IF(AND(AND(HOUR($K1899)&gt;=Listas!$F$2,HOUR($K1899)&lt;=Listas!$F$3),AND(HOUR($L1899)&gt;=Listas!$F$2,HOUR($L1899)&lt;=Listas!$F$3)),(HOUR($L1899)-HOUR($K1899)),IF(AND(AND(HOUR($K1899)&gt;=Listas!$F$4,HOUR($K1899)&lt;=Listas!$F$5),AND(HOUR($L1899)&gt;=Listas!$F$4,HOUR($L1899)&lt;=Listas!$F$5)),(HOUR($L1899)-HOUR($K1899)),IF(AND(AND(HOUR($K1899)&gt;=Listas!$F$2,HOUR($K1899)&lt;=Listas!$F$3),AND(HOUR($L1899)&gt;=Listas!$F$4,HOUR($L1899)&lt;=Listas!$F$5)),((Listas!$F$3-HOUR($K1899)))+((HOUR($L1899)-Listas!$F$4)),0)))),IF(AND($L1899-$K1899&gt;0.42,$L1899-$K1899&lt;=1.42),(IF(AND(HOUR($K1899)&gt;=Listas!$F$2,HOUR($K1899)&lt;=Listas!$F$3),(Listas!$F$3-HOUR($K1899)+4),IF(AND(HOUR($K1899)&gt;=Listas!$F$4,HOUR($K1899)&lt;=Listas!$F$5),(Listas!$F$5-HOUR($K1899)),0))+IF(AND(HOUR($L1899)&gt;=Listas!$F$2,HOUR($L1899)&lt;=Listas!$F$3),(HOUR($L1899)-Listas!$F$2),IF(AND(HOUR($L1899)&gt;=Listas!$F$4,HOUR($L1899)&lt;=Listas!$F$5),(HOUR($L1899)-Listas!$F$4+4),0))),IF(($L1899-$K1899&gt;1.42),(IF(AND(HOUR($K1899)&gt;=Listas!$F$2,HOUR($K1899)&lt;=Listas!$F$3),(Listas!$F$3-HOUR($K1899)+4)+IF(AND(HOUR($L1899)&gt;=Listas!$F$2,HOUR($L1899)&lt;=Listas!$F$3),(HOUR($L1899)-Listas!$F$2)+NETWORKDAYS($K1899+1,$L1899-1,Listas!$H$2:$H$112)*Listas!$F$6,IF(AND(HOUR($L1899)&gt;=Listas!$F$4,HOUR($L1899)&lt;=Listas!$F$5),(HOUR($L1899)-Listas!$F$4+4)+NETWORKDAYS($K1899+1,$L1899-1,Listas!$H$2:$H$111)*Listas!$F$6,0)),IF(AND(HOUR($K1899)&gt;=Listas!$F$4,HOUR($K1899)&lt;=Listas!$F$5),(Listas!$F$5-HOUR($K1899))+IF(AND(HOUR($L1899)&gt;=Listas!$F$2,HOUR($L1899)&lt;=Listas!$F$3),(HOUR($L1899)-Listas!$F$2)+NETWORKDAYS($K1899+1,$L1899-1,Listas!$H$2:$H$111)*Listas!$F$6,(HOUR($L1899)-Listas!$F$4+4)+NETWORKDAYS($K1899+1,$L1899-1,Listas!$H$2:$H$111)*Listas!$F$6)))),IF(($L1899-$K1899)&lt;0,"Fecha inicial mayor a fecha final",0)))))))))</f>
        <v/>
      </c>
      <c r="N1899" s="6" t="str">
        <f t="shared" si="1"/>
        <v/>
      </c>
      <c r="O1899" s="6"/>
      <c r="P1899" s="6"/>
      <c r="Q1899" s="6" t="b">
        <v>0</v>
      </c>
      <c r="R1899" s="6" t="str">
        <f t="shared" si="11"/>
        <v/>
      </c>
      <c r="S1899" s="6"/>
    </row>
    <row r="1900">
      <c r="A1900" s="6"/>
      <c r="B1900" s="6"/>
      <c r="C1900" s="6"/>
      <c r="D1900" s="6"/>
      <c r="E1900" s="6"/>
      <c r="F1900" s="6"/>
      <c r="G1900" s="6"/>
      <c r="H1900" s="6"/>
      <c r="I1900" s="6"/>
      <c r="J1900" s="6"/>
      <c r="K1900" s="84"/>
      <c r="L1900" s="84"/>
      <c r="M1900" s="6" t="str">
        <f>IF(OR(ISBLANK($K1900),ISBLANK($L1900)),"",IF(NETWORKDAYS($K1900,$K1900,Listas!$H$2:$H$111)=0,"Error fecha inicial",IF(NETWORKDAYS($L1900,$L1900,Listas!$H$2:$H$111)=0,"Error fecha final",IF(OR(HOUR($K1900)&lt;Listas!$F$2,AND(HOUR($K1900)&gt;Listas!$F$3,HOUR($K1900)&lt;Listas!$F$4),HOUR($K1900)&gt;Listas!$F$5),"Error hora, fecha inicial",IF(OR(HOUR($L1900)&lt;Listas!$F$2,AND(HOUR($L1900)&gt;Listas!$F$3,HOUR($L1900)&lt;Listas!$F$4),HOUR($L1900)&gt;Listas!$F$5),"Error hora, fecha final",IF(AND($L1900-$K1900&gt;0,$L1900-$K1900&lt;=0.42),(IF(AND(AND(HOUR($K1900)&gt;=Listas!$F$2,HOUR($K1900)&lt;=Listas!$F$3),AND(HOUR($L1900)&gt;=Listas!$F$2,HOUR($L1900)&lt;=Listas!$F$3)),(HOUR($L1900)-HOUR($K1900)),IF(AND(AND(HOUR($K1900)&gt;=Listas!$F$4,HOUR($K1900)&lt;=Listas!$F$5),AND(HOUR($L1900)&gt;=Listas!$F$4,HOUR($L1900)&lt;=Listas!$F$5)),(HOUR($L1900)-HOUR($K1900)),IF(AND(AND(HOUR($K1900)&gt;=Listas!$F$2,HOUR($K1900)&lt;=Listas!$F$3),AND(HOUR($L1900)&gt;=Listas!$F$4,HOUR($L1900)&lt;=Listas!$F$5)),((Listas!$F$3-HOUR($K1900)))+((HOUR($L1900)-Listas!$F$4)),0)))),IF(AND($L1900-$K1900&gt;0.42,$L1900-$K1900&lt;=1.42),(IF(AND(HOUR($K1900)&gt;=Listas!$F$2,HOUR($K1900)&lt;=Listas!$F$3),(Listas!$F$3-HOUR($K1900)+4),IF(AND(HOUR($K1900)&gt;=Listas!$F$4,HOUR($K1900)&lt;=Listas!$F$5),(Listas!$F$5-HOUR($K1900)),0))+IF(AND(HOUR($L1900)&gt;=Listas!$F$2,HOUR($L1900)&lt;=Listas!$F$3),(HOUR($L1900)-Listas!$F$2),IF(AND(HOUR($L1900)&gt;=Listas!$F$4,HOUR($L1900)&lt;=Listas!$F$5),(HOUR($L1900)-Listas!$F$4+4),0))),IF(($L1900-$K1900&gt;1.42),(IF(AND(HOUR($K1900)&gt;=Listas!$F$2,HOUR($K1900)&lt;=Listas!$F$3),(Listas!$F$3-HOUR($K1900)+4)+IF(AND(HOUR($L1900)&gt;=Listas!$F$2,HOUR($L1900)&lt;=Listas!$F$3),(HOUR($L1900)-Listas!$F$2)+NETWORKDAYS($K1900+1,$L1900-1,Listas!$H$2:$H$112)*Listas!$F$6,IF(AND(HOUR($L1900)&gt;=Listas!$F$4,HOUR($L1900)&lt;=Listas!$F$5),(HOUR($L1900)-Listas!$F$4+4)+NETWORKDAYS($K1900+1,$L1900-1,Listas!$H$2:$H$111)*Listas!$F$6,0)),IF(AND(HOUR($K1900)&gt;=Listas!$F$4,HOUR($K1900)&lt;=Listas!$F$5),(Listas!$F$5-HOUR($K1900))+IF(AND(HOUR($L1900)&gt;=Listas!$F$2,HOUR($L1900)&lt;=Listas!$F$3),(HOUR($L1900)-Listas!$F$2)+NETWORKDAYS($K1900+1,$L1900-1,Listas!$H$2:$H$111)*Listas!$F$6,(HOUR($L1900)-Listas!$F$4+4)+NETWORKDAYS($K1900+1,$L1900-1,Listas!$H$2:$H$111)*Listas!$F$6)))),IF(($L1900-$K1900)&lt;0,"Fecha inicial mayor a fecha final",0)))))))))</f>
        <v/>
      </c>
      <c r="N1900" s="6" t="str">
        <f t="shared" si="1"/>
        <v/>
      </c>
      <c r="O1900" s="6"/>
      <c r="P1900" s="6"/>
      <c r="Q1900" s="6" t="b">
        <v>0</v>
      </c>
      <c r="R1900" s="6" t="str">
        <f t="shared" si="11"/>
        <v/>
      </c>
      <c r="S1900" s="6"/>
    </row>
    <row r="1901">
      <c r="A1901" s="6"/>
      <c r="B1901" s="6"/>
      <c r="C1901" s="6"/>
      <c r="D1901" s="6"/>
      <c r="E1901" s="6"/>
      <c r="F1901" s="6"/>
      <c r="G1901" s="6"/>
      <c r="H1901" s="6"/>
      <c r="I1901" s="6"/>
      <c r="J1901" s="6"/>
      <c r="K1901" s="84"/>
      <c r="L1901" s="84"/>
      <c r="M1901" s="6" t="str">
        <f>IF(OR(ISBLANK($K1901),ISBLANK($L1901)),"",IF(NETWORKDAYS($K1901,$K1901,Listas!$H$2:$H$111)=0,"Error fecha inicial",IF(NETWORKDAYS($L1901,$L1901,Listas!$H$2:$H$111)=0,"Error fecha final",IF(OR(HOUR($K1901)&lt;Listas!$F$2,AND(HOUR($K1901)&gt;Listas!$F$3,HOUR($K1901)&lt;Listas!$F$4),HOUR($K1901)&gt;Listas!$F$5),"Error hora, fecha inicial",IF(OR(HOUR($L1901)&lt;Listas!$F$2,AND(HOUR($L1901)&gt;Listas!$F$3,HOUR($L1901)&lt;Listas!$F$4),HOUR($L1901)&gt;Listas!$F$5),"Error hora, fecha final",IF(AND($L1901-$K1901&gt;0,$L1901-$K1901&lt;=0.42),(IF(AND(AND(HOUR($K1901)&gt;=Listas!$F$2,HOUR($K1901)&lt;=Listas!$F$3),AND(HOUR($L1901)&gt;=Listas!$F$2,HOUR($L1901)&lt;=Listas!$F$3)),(HOUR($L1901)-HOUR($K1901)),IF(AND(AND(HOUR($K1901)&gt;=Listas!$F$4,HOUR($K1901)&lt;=Listas!$F$5),AND(HOUR($L1901)&gt;=Listas!$F$4,HOUR($L1901)&lt;=Listas!$F$5)),(HOUR($L1901)-HOUR($K1901)),IF(AND(AND(HOUR($K1901)&gt;=Listas!$F$2,HOUR($K1901)&lt;=Listas!$F$3),AND(HOUR($L1901)&gt;=Listas!$F$4,HOUR($L1901)&lt;=Listas!$F$5)),((Listas!$F$3-HOUR($K1901)))+((HOUR($L1901)-Listas!$F$4)),0)))),IF(AND($L1901-$K1901&gt;0.42,$L1901-$K1901&lt;=1.42),(IF(AND(HOUR($K1901)&gt;=Listas!$F$2,HOUR($K1901)&lt;=Listas!$F$3),(Listas!$F$3-HOUR($K1901)+4),IF(AND(HOUR($K1901)&gt;=Listas!$F$4,HOUR($K1901)&lt;=Listas!$F$5),(Listas!$F$5-HOUR($K1901)),0))+IF(AND(HOUR($L1901)&gt;=Listas!$F$2,HOUR($L1901)&lt;=Listas!$F$3),(HOUR($L1901)-Listas!$F$2),IF(AND(HOUR($L1901)&gt;=Listas!$F$4,HOUR($L1901)&lt;=Listas!$F$5),(HOUR($L1901)-Listas!$F$4+4),0))),IF(($L1901-$K1901&gt;1.42),(IF(AND(HOUR($K1901)&gt;=Listas!$F$2,HOUR($K1901)&lt;=Listas!$F$3),(Listas!$F$3-HOUR($K1901)+4)+IF(AND(HOUR($L1901)&gt;=Listas!$F$2,HOUR($L1901)&lt;=Listas!$F$3),(HOUR($L1901)-Listas!$F$2)+NETWORKDAYS($K1901+1,$L1901-1,Listas!$H$2:$H$112)*Listas!$F$6,IF(AND(HOUR($L1901)&gt;=Listas!$F$4,HOUR($L1901)&lt;=Listas!$F$5),(HOUR($L1901)-Listas!$F$4+4)+NETWORKDAYS($K1901+1,$L1901-1,Listas!$H$2:$H$111)*Listas!$F$6,0)),IF(AND(HOUR($K1901)&gt;=Listas!$F$4,HOUR($K1901)&lt;=Listas!$F$5),(Listas!$F$5-HOUR($K1901))+IF(AND(HOUR($L1901)&gt;=Listas!$F$2,HOUR($L1901)&lt;=Listas!$F$3),(HOUR($L1901)-Listas!$F$2)+NETWORKDAYS($K1901+1,$L1901-1,Listas!$H$2:$H$111)*Listas!$F$6,(HOUR($L1901)-Listas!$F$4+4)+NETWORKDAYS($K1901+1,$L1901-1,Listas!$H$2:$H$111)*Listas!$F$6)))),IF(($L1901-$K1901)&lt;0,"Fecha inicial mayor a fecha final",0)))))))))</f>
        <v/>
      </c>
      <c r="N1901" s="6" t="str">
        <f t="shared" si="1"/>
        <v/>
      </c>
      <c r="O1901" s="6"/>
      <c r="P1901" s="6"/>
      <c r="Q1901" s="6" t="b">
        <v>0</v>
      </c>
      <c r="R1901" s="6" t="str">
        <f t="shared" si="11"/>
        <v/>
      </c>
      <c r="S1901" s="6"/>
    </row>
    <row r="1902">
      <c r="A1902" s="6"/>
      <c r="B1902" s="6"/>
      <c r="C1902" s="6"/>
      <c r="D1902" s="6"/>
      <c r="E1902" s="6"/>
      <c r="F1902" s="6"/>
      <c r="G1902" s="6"/>
      <c r="H1902" s="6"/>
      <c r="I1902" s="6"/>
      <c r="J1902" s="6"/>
      <c r="K1902" s="84"/>
      <c r="L1902" s="84"/>
      <c r="M1902" s="6" t="str">
        <f>IF(OR(ISBLANK($K1902),ISBLANK($L1902)),"",IF(NETWORKDAYS($K1902,$K1902,Listas!$H$2:$H$111)=0,"Error fecha inicial",IF(NETWORKDAYS($L1902,$L1902,Listas!$H$2:$H$111)=0,"Error fecha final",IF(OR(HOUR($K1902)&lt;Listas!$F$2,AND(HOUR($K1902)&gt;Listas!$F$3,HOUR($K1902)&lt;Listas!$F$4),HOUR($K1902)&gt;Listas!$F$5),"Error hora, fecha inicial",IF(OR(HOUR($L1902)&lt;Listas!$F$2,AND(HOUR($L1902)&gt;Listas!$F$3,HOUR($L1902)&lt;Listas!$F$4),HOUR($L1902)&gt;Listas!$F$5),"Error hora, fecha final",IF(AND($L1902-$K1902&gt;0,$L1902-$K1902&lt;=0.42),(IF(AND(AND(HOUR($K1902)&gt;=Listas!$F$2,HOUR($K1902)&lt;=Listas!$F$3),AND(HOUR($L1902)&gt;=Listas!$F$2,HOUR($L1902)&lt;=Listas!$F$3)),(HOUR($L1902)-HOUR($K1902)),IF(AND(AND(HOUR($K1902)&gt;=Listas!$F$4,HOUR($K1902)&lt;=Listas!$F$5),AND(HOUR($L1902)&gt;=Listas!$F$4,HOUR($L1902)&lt;=Listas!$F$5)),(HOUR($L1902)-HOUR($K1902)),IF(AND(AND(HOUR($K1902)&gt;=Listas!$F$2,HOUR($K1902)&lt;=Listas!$F$3),AND(HOUR($L1902)&gt;=Listas!$F$4,HOUR($L1902)&lt;=Listas!$F$5)),((Listas!$F$3-HOUR($K1902)))+((HOUR($L1902)-Listas!$F$4)),0)))),IF(AND($L1902-$K1902&gt;0.42,$L1902-$K1902&lt;=1.42),(IF(AND(HOUR($K1902)&gt;=Listas!$F$2,HOUR($K1902)&lt;=Listas!$F$3),(Listas!$F$3-HOUR($K1902)+4),IF(AND(HOUR($K1902)&gt;=Listas!$F$4,HOUR($K1902)&lt;=Listas!$F$5),(Listas!$F$5-HOUR($K1902)),0))+IF(AND(HOUR($L1902)&gt;=Listas!$F$2,HOUR($L1902)&lt;=Listas!$F$3),(HOUR($L1902)-Listas!$F$2),IF(AND(HOUR($L1902)&gt;=Listas!$F$4,HOUR($L1902)&lt;=Listas!$F$5),(HOUR($L1902)-Listas!$F$4+4),0))),IF(($L1902-$K1902&gt;1.42),(IF(AND(HOUR($K1902)&gt;=Listas!$F$2,HOUR($K1902)&lt;=Listas!$F$3),(Listas!$F$3-HOUR($K1902)+4)+IF(AND(HOUR($L1902)&gt;=Listas!$F$2,HOUR($L1902)&lt;=Listas!$F$3),(HOUR($L1902)-Listas!$F$2)+NETWORKDAYS($K1902+1,$L1902-1,Listas!$H$2:$H$112)*Listas!$F$6,IF(AND(HOUR($L1902)&gt;=Listas!$F$4,HOUR($L1902)&lt;=Listas!$F$5),(HOUR($L1902)-Listas!$F$4+4)+NETWORKDAYS($K1902+1,$L1902-1,Listas!$H$2:$H$111)*Listas!$F$6,0)),IF(AND(HOUR($K1902)&gt;=Listas!$F$4,HOUR($K1902)&lt;=Listas!$F$5),(Listas!$F$5-HOUR($K1902))+IF(AND(HOUR($L1902)&gt;=Listas!$F$2,HOUR($L1902)&lt;=Listas!$F$3),(HOUR($L1902)-Listas!$F$2)+NETWORKDAYS($K1902+1,$L1902-1,Listas!$H$2:$H$111)*Listas!$F$6,(HOUR($L1902)-Listas!$F$4+4)+NETWORKDAYS($K1902+1,$L1902-1,Listas!$H$2:$H$111)*Listas!$F$6)))),IF(($L1902-$K1902)&lt;0,"Fecha inicial mayor a fecha final",0)))))))))</f>
        <v/>
      </c>
      <c r="N1902" s="6" t="str">
        <f t="shared" si="1"/>
        <v/>
      </c>
      <c r="O1902" s="6"/>
      <c r="P1902" s="6"/>
      <c r="Q1902" s="6" t="b">
        <v>0</v>
      </c>
      <c r="R1902" s="6" t="str">
        <f t="shared" si="11"/>
        <v/>
      </c>
      <c r="S1902" s="6"/>
    </row>
    <row r="1903">
      <c r="A1903" s="6"/>
      <c r="B1903" s="6"/>
      <c r="C1903" s="6"/>
      <c r="D1903" s="6"/>
      <c r="E1903" s="6"/>
      <c r="F1903" s="6"/>
      <c r="G1903" s="6"/>
      <c r="H1903" s="6"/>
      <c r="I1903" s="6"/>
      <c r="J1903" s="6"/>
      <c r="K1903" s="84"/>
      <c r="L1903" s="84"/>
      <c r="M1903" s="6" t="str">
        <f>IF(OR(ISBLANK($K1903),ISBLANK($L1903)),"",IF(NETWORKDAYS($K1903,$K1903,Listas!$H$2:$H$111)=0,"Error fecha inicial",IF(NETWORKDAYS($L1903,$L1903,Listas!$H$2:$H$111)=0,"Error fecha final",IF(OR(HOUR($K1903)&lt;Listas!$F$2,AND(HOUR($K1903)&gt;Listas!$F$3,HOUR($K1903)&lt;Listas!$F$4),HOUR($K1903)&gt;Listas!$F$5),"Error hora, fecha inicial",IF(OR(HOUR($L1903)&lt;Listas!$F$2,AND(HOUR($L1903)&gt;Listas!$F$3,HOUR($L1903)&lt;Listas!$F$4),HOUR($L1903)&gt;Listas!$F$5),"Error hora, fecha final",IF(AND($L1903-$K1903&gt;0,$L1903-$K1903&lt;=0.42),(IF(AND(AND(HOUR($K1903)&gt;=Listas!$F$2,HOUR($K1903)&lt;=Listas!$F$3),AND(HOUR($L1903)&gt;=Listas!$F$2,HOUR($L1903)&lt;=Listas!$F$3)),(HOUR($L1903)-HOUR($K1903)),IF(AND(AND(HOUR($K1903)&gt;=Listas!$F$4,HOUR($K1903)&lt;=Listas!$F$5),AND(HOUR($L1903)&gt;=Listas!$F$4,HOUR($L1903)&lt;=Listas!$F$5)),(HOUR($L1903)-HOUR($K1903)),IF(AND(AND(HOUR($K1903)&gt;=Listas!$F$2,HOUR($K1903)&lt;=Listas!$F$3),AND(HOUR($L1903)&gt;=Listas!$F$4,HOUR($L1903)&lt;=Listas!$F$5)),((Listas!$F$3-HOUR($K1903)))+((HOUR($L1903)-Listas!$F$4)),0)))),IF(AND($L1903-$K1903&gt;0.42,$L1903-$K1903&lt;=1.42),(IF(AND(HOUR($K1903)&gt;=Listas!$F$2,HOUR($K1903)&lt;=Listas!$F$3),(Listas!$F$3-HOUR($K1903)+4),IF(AND(HOUR($K1903)&gt;=Listas!$F$4,HOUR($K1903)&lt;=Listas!$F$5),(Listas!$F$5-HOUR($K1903)),0))+IF(AND(HOUR($L1903)&gt;=Listas!$F$2,HOUR($L1903)&lt;=Listas!$F$3),(HOUR($L1903)-Listas!$F$2),IF(AND(HOUR($L1903)&gt;=Listas!$F$4,HOUR($L1903)&lt;=Listas!$F$5),(HOUR($L1903)-Listas!$F$4+4),0))),IF(($L1903-$K1903&gt;1.42),(IF(AND(HOUR($K1903)&gt;=Listas!$F$2,HOUR($K1903)&lt;=Listas!$F$3),(Listas!$F$3-HOUR($K1903)+4)+IF(AND(HOUR($L1903)&gt;=Listas!$F$2,HOUR($L1903)&lt;=Listas!$F$3),(HOUR($L1903)-Listas!$F$2)+NETWORKDAYS($K1903+1,$L1903-1,Listas!$H$2:$H$112)*Listas!$F$6,IF(AND(HOUR($L1903)&gt;=Listas!$F$4,HOUR($L1903)&lt;=Listas!$F$5),(HOUR($L1903)-Listas!$F$4+4)+NETWORKDAYS($K1903+1,$L1903-1,Listas!$H$2:$H$111)*Listas!$F$6,0)),IF(AND(HOUR($K1903)&gt;=Listas!$F$4,HOUR($K1903)&lt;=Listas!$F$5),(Listas!$F$5-HOUR($K1903))+IF(AND(HOUR($L1903)&gt;=Listas!$F$2,HOUR($L1903)&lt;=Listas!$F$3),(HOUR($L1903)-Listas!$F$2)+NETWORKDAYS($K1903+1,$L1903-1,Listas!$H$2:$H$111)*Listas!$F$6,(HOUR($L1903)-Listas!$F$4+4)+NETWORKDAYS($K1903+1,$L1903-1,Listas!$H$2:$H$111)*Listas!$F$6)))),IF(($L1903-$K1903)&lt;0,"Fecha inicial mayor a fecha final",0)))))))))</f>
        <v/>
      </c>
      <c r="N1903" s="6" t="str">
        <f t="shared" si="1"/>
        <v/>
      </c>
      <c r="O1903" s="6"/>
      <c r="P1903" s="6"/>
      <c r="Q1903" s="6" t="b">
        <v>0</v>
      </c>
      <c r="R1903" s="6" t="str">
        <f t="shared" si="11"/>
        <v/>
      </c>
      <c r="S1903" s="6"/>
    </row>
    <row r="1904">
      <c r="A1904" s="6"/>
      <c r="B1904" s="6"/>
      <c r="C1904" s="6"/>
      <c r="D1904" s="6"/>
      <c r="E1904" s="6"/>
      <c r="F1904" s="6"/>
      <c r="G1904" s="6"/>
      <c r="H1904" s="6"/>
      <c r="I1904" s="6"/>
      <c r="J1904" s="6"/>
      <c r="K1904" s="84"/>
      <c r="L1904" s="84"/>
      <c r="M1904" s="6" t="str">
        <f>IF(OR(ISBLANK($K1904),ISBLANK($L1904)),"",IF(NETWORKDAYS($K1904,$K1904,Listas!$H$2:$H$111)=0,"Error fecha inicial",IF(NETWORKDAYS($L1904,$L1904,Listas!$H$2:$H$111)=0,"Error fecha final",IF(OR(HOUR($K1904)&lt;Listas!$F$2,AND(HOUR($K1904)&gt;Listas!$F$3,HOUR($K1904)&lt;Listas!$F$4),HOUR($K1904)&gt;Listas!$F$5),"Error hora, fecha inicial",IF(OR(HOUR($L1904)&lt;Listas!$F$2,AND(HOUR($L1904)&gt;Listas!$F$3,HOUR($L1904)&lt;Listas!$F$4),HOUR($L1904)&gt;Listas!$F$5),"Error hora, fecha final",IF(AND($L1904-$K1904&gt;0,$L1904-$K1904&lt;=0.42),(IF(AND(AND(HOUR($K1904)&gt;=Listas!$F$2,HOUR($K1904)&lt;=Listas!$F$3),AND(HOUR($L1904)&gt;=Listas!$F$2,HOUR($L1904)&lt;=Listas!$F$3)),(HOUR($L1904)-HOUR($K1904)),IF(AND(AND(HOUR($K1904)&gt;=Listas!$F$4,HOUR($K1904)&lt;=Listas!$F$5),AND(HOUR($L1904)&gt;=Listas!$F$4,HOUR($L1904)&lt;=Listas!$F$5)),(HOUR($L1904)-HOUR($K1904)),IF(AND(AND(HOUR($K1904)&gt;=Listas!$F$2,HOUR($K1904)&lt;=Listas!$F$3),AND(HOUR($L1904)&gt;=Listas!$F$4,HOUR($L1904)&lt;=Listas!$F$5)),((Listas!$F$3-HOUR($K1904)))+((HOUR($L1904)-Listas!$F$4)),0)))),IF(AND($L1904-$K1904&gt;0.42,$L1904-$K1904&lt;=1.42),(IF(AND(HOUR($K1904)&gt;=Listas!$F$2,HOUR($K1904)&lt;=Listas!$F$3),(Listas!$F$3-HOUR($K1904)+4),IF(AND(HOUR($K1904)&gt;=Listas!$F$4,HOUR($K1904)&lt;=Listas!$F$5),(Listas!$F$5-HOUR($K1904)),0))+IF(AND(HOUR($L1904)&gt;=Listas!$F$2,HOUR($L1904)&lt;=Listas!$F$3),(HOUR($L1904)-Listas!$F$2),IF(AND(HOUR($L1904)&gt;=Listas!$F$4,HOUR($L1904)&lt;=Listas!$F$5),(HOUR($L1904)-Listas!$F$4+4),0))),IF(($L1904-$K1904&gt;1.42),(IF(AND(HOUR($K1904)&gt;=Listas!$F$2,HOUR($K1904)&lt;=Listas!$F$3),(Listas!$F$3-HOUR($K1904)+4)+IF(AND(HOUR($L1904)&gt;=Listas!$F$2,HOUR($L1904)&lt;=Listas!$F$3),(HOUR($L1904)-Listas!$F$2)+NETWORKDAYS($K1904+1,$L1904-1,Listas!$H$2:$H$112)*Listas!$F$6,IF(AND(HOUR($L1904)&gt;=Listas!$F$4,HOUR($L1904)&lt;=Listas!$F$5),(HOUR($L1904)-Listas!$F$4+4)+NETWORKDAYS($K1904+1,$L1904-1,Listas!$H$2:$H$111)*Listas!$F$6,0)),IF(AND(HOUR($K1904)&gt;=Listas!$F$4,HOUR($K1904)&lt;=Listas!$F$5),(Listas!$F$5-HOUR($K1904))+IF(AND(HOUR($L1904)&gt;=Listas!$F$2,HOUR($L1904)&lt;=Listas!$F$3),(HOUR($L1904)-Listas!$F$2)+NETWORKDAYS($K1904+1,$L1904-1,Listas!$H$2:$H$111)*Listas!$F$6,(HOUR($L1904)-Listas!$F$4+4)+NETWORKDAYS($K1904+1,$L1904-1,Listas!$H$2:$H$111)*Listas!$F$6)))),IF(($L1904-$K1904)&lt;0,"Fecha inicial mayor a fecha final",0)))))))))</f>
        <v/>
      </c>
      <c r="N1904" s="6" t="str">
        <f t="shared" si="1"/>
        <v/>
      </c>
      <c r="O1904" s="6"/>
      <c r="P1904" s="6"/>
      <c r="Q1904" s="6" t="b">
        <v>0</v>
      </c>
      <c r="R1904" s="6" t="str">
        <f t="shared" si="11"/>
        <v/>
      </c>
      <c r="S1904" s="6"/>
    </row>
    <row r="1905">
      <c r="A1905" s="6"/>
      <c r="B1905" s="6"/>
      <c r="C1905" s="6"/>
      <c r="D1905" s="6"/>
      <c r="E1905" s="6"/>
      <c r="F1905" s="6"/>
      <c r="G1905" s="6"/>
      <c r="H1905" s="6"/>
      <c r="I1905" s="6"/>
      <c r="J1905" s="6"/>
      <c r="K1905" s="84"/>
      <c r="L1905" s="84"/>
      <c r="M1905" s="6" t="str">
        <f>IF(OR(ISBLANK($K1905),ISBLANK($L1905)),"",IF(NETWORKDAYS($K1905,$K1905,Listas!$H$2:$H$111)=0,"Error fecha inicial",IF(NETWORKDAYS($L1905,$L1905,Listas!$H$2:$H$111)=0,"Error fecha final",IF(OR(HOUR($K1905)&lt;Listas!$F$2,AND(HOUR($K1905)&gt;Listas!$F$3,HOUR($K1905)&lt;Listas!$F$4),HOUR($K1905)&gt;Listas!$F$5),"Error hora, fecha inicial",IF(OR(HOUR($L1905)&lt;Listas!$F$2,AND(HOUR($L1905)&gt;Listas!$F$3,HOUR($L1905)&lt;Listas!$F$4),HOUR($L1905)&gt;Listas!$F$5),"Error hora, fecha final",IF(AND($L1905-$K1905&gt;0,$L1905-$K1905&lt;=0.42),(IF(AND(AND(HOUR($K1905)&gt;=Listas!$F$2,HOUR($K1905)&lt;=Listas!$F$3),AND(HOUR($L1905)&gt;=Listas!$F$2,HOUR($L1905)&lt;=Listas!$F$3)),(HOUR($L1905)-HOUR($K1905)),IF(AND(AND(HOUR($K1905)&gt;=Listas!$F$4,HOUR($K1905)&lt;=Listas!$F$5),AND(HOUR($L1905)&gt;=Listas!$F$4,HOUR($L1905)&lt;=Listas!$F$5)),(HOUR($L1905)-HOUR($K1905)),IF(AND(AND(HOUR($K1905)&gt;=Listas!$F$2,HOUR($K1905)&lt;=Listas!$F$3),AND(HOUR($L1905)&gt;=Listas!$F$4,HOUR($L1905)&lt;=Listas!$F$5)),((Listas!$F$3-HOUR($K1905)))+((HOUR($L1905)-Listas!$F$4)),0)))),IF(AND($L1905-$K1905&gt;0.42,$L1905-$K1905&lt;=1.42),(IF(AND(HOUR($K1905)&gt;=Listas!$F$2,HOUR($K1905)&lt;=Listas!$F$3),(Listas!$F$3-HOUR($K1905)+4),IF(AND(HOUR($K1905)&gt;=Listas!$F$4,HOUR($K1905)&lt;=Listas!$F$5),(Listas!$F$5-HOUR($K1905)),0))+IF(AND(HOUR($L1905)&gt;=Listas!$F$2,HOUR($L1905)&lt;=Listas!$F$3),(HOUR($L1905)-Listas!$F$2),IF(AND(HOUR($L1905)&gt;=Listas!$F$4,HOUR($L1905)&lt;=Listas!$F$5),(HOUR($L1905)-Listas!$F$4+4),0))),IF(($L1905-$K1905&gt;1.42),(IF(AND(HOUR($K1905)&gt;=Listas!$F$2,HOUR($K1905)&lt;=Listas!$F$3),(Listas!$F$3-HOUR($K1905)+4)+IF(AND(HOUR($L1905)&gt;=Listas!$F$2,HOUR($L1905)&lt;=Listas!$F$3),(HOUR($L1905)-Listas!$F$2)+NETWORKDAYS($K1905+1,$L1905-1,Listas!$H$2:$H$112)*Listas!$F$6,IF(AND(HOUR($L1905)&gt;=Listas!$F$4,HOUR($L1905)&lt;=Listas!$F$5),(HOUR($L1905)-Listas!$F$4+4)+NETWORKDAYS($K1905+1,$L1905-1,Listas!$H$2:$H$111)*Listas!$F$6,0)),IF(AND(HOUR($K1905)&gt;=Listas!$F$4,HOUR($K1905)&lt;=Listas!$F$5),(Listas!$F$5-HOUR($K1905))+IF(AND(HOUR($L1905)&gt;=Listas!$F$2,HOUR($L1905)&lt;=Listas!$F$3),(HOUR($L1905)-Listas!$F$2)+NETWORKDAYS($K1905+1,$L1905-1,Listas!$H$2:$H$111)*Listas!$F$6,(HOUR($L1905)-Listas!$F$4+4)+NETWORKDAYS($K1905+1,$L1905-1,Listas!$H$2:$H$111)*Listas!$F$6)))),IF(($L1905-$K1905)&lt;0,"Fecha inicial mayor a fecha final",0)))))))))</f>
        <v/>
      </c>
      <c r="N1905" s="6" t="str">
        <f t="shared" si="1"/>
        <v/>
      </c>
      <c r="O1905" s="6"/>
      <c r="P1905" s="6"/>
      <c r="Q1905" s="6" t="b">
        <v>0</v>
      </c>
      <c r="R1905" s="6" t="str">
        <f t="shared" si="11"/>
        <v/>
      </c>
      <c r="S1905" s="6"/>
    </row>
    <row r="1906">
      <c r="A1906" s="6"/>
      <c r="B1906" s="6"/>
      <c r="C1906" s="6"/>
      <c r="D1906" s="6"/>
      <c r="E1906" s="6"/>
      <c r="F1906" s="6"/>
      <c r="G1906" s="6"/>
      <c r="H1906" s="6"/>
      <c r="I1906" s="6"/>
      <c r="J1906" s="6"/>
      <c r="K1906" s="84"/>
      <c r="L1906" s="84"/>
      <c r="M1906" s="6" t="str">
        <f>IF(OR(ISBLANK($K1906),ISBLANK($L1906)),"",IF(NETWORKDAYS($K1906,$K1906,Listas!$H$2:$H$111)=0,"Error fecha inicial",IF(NETWORKDAYS($L1906,$L1906,Listas!$H$2:$H$111)=0,"Error fecha final",IF(OR(HOUR($K1906)&lt;Listas!$F$2,AND(HOUR($K1906)&gt;Listas!$F$3,HOUR($K1906)&lt;Listas!$F$4),HOUR($K1906)&gt;Listas!$F$5),"Error hora, fecha inicial",IF(OR(HOUR($L1906)&lt;Listas!$F$2,AND(HOUR($L1906)&gt;Listas!$F$3,HOUR($L1906)&lt;Listas!$F$4),HOUR($L1906)&gt;Listas!$F$5),"Error hora, fecha final",IF(AND($L1906-$K1906&gt;0,$L1906-$K1906&lt;=0.42),(IF(AND(AND(HOUR($K1906)&gt;=Listas!$F$2,HOUR($K1906)&lt;=Listas!$F$3),AND(HOUR($L1906)&gt;=Listas!$F$2,HOUR($L1906)&lt;=Listas!$F$3)),(HOUR($L1906)-HOUR($K1906)),IF(AND(AND(HOUR($K1906)&gt;=Listas!$F$4,HOUR($K1906)&lt;=Listas!$F$5),AND(HOUR($L1906)&gt;=Listas!$F$4,HOUR($L1906)&lt;=Listas!$F$5)),(HOUR($L1906)-HOUR($K1906)),IF(AND(AND(HOUR($K1906)&gt;=Listas!$F$2,HOUR($K1906)&lt;=Listas!$F$3),AND(HOUR($L1906)&gt;=Listas!$F$4,HOUR($L1906)&lt;=Listas!$F$5)),((Listas!$F$3-HOUR($K1906)))+((HOUR($L1906)-Listas!$F$4)),0)))),IF(AND($L1906-$K1906&gt;0.42,$L1906-$K1906&lt;=1.42),(IF(AND(HOUR($K1906)&gt;=Listas!$F$2,HOUR($K1906)&lt;=Listas!$F$3),(Listas!$F$3-HOUR($K1906)+4),IF(AND(HOUR($K1906)&gt;=Listas!$F$4,HOUR($K1906)&lt;=Listas!$F$5),(Listas!$F$5-HOUR($K1906)),0))+IF(AND(HOUR($L1906)&gt;=Listas!$F$2,HOUR($L1906)&lt;=Listas!$F$3),(HOUR($L1906)-Listas!$F$2),IF(AND(HOUR($L1906)&gt;=Listas!$F$4,HOUR($L1906)&lt;=Listas!$F$5),(HOUR($L1906)-Listas!$F$4+4),0))),IF(($L1906-$K1906&gt;1.42),(IF(AND(HOUR($K1906)&gt;=Listas!$F$2,HOUR($K1906)&lt;=Listas!$F$3),(Listas!$F$3-HOUR($K1906)+4)+IF(AND(HOUR($L1906)&gt;=Listas!$F$2,HOUR($L1906)&lt;=Listas!$F$3),(HOUR($L1906)-Listas!$F$2)+NETWORKDAYS($K1906+1,$L1906-1,Listas!$H$2:$H$112)*Listas!$F$6,IF(AND(HOUR($L1906)&gt;=Listas!$F$4,HOUR($L1906)&lt;=Listas!$F$5),(HOUR($L1906)-Listas!$F$4+4)+NETWORKDAYS($K1906+1,$L1906-1,Listas!$H$2:$H$111)*Listas!$F$6,0)),IF(AND(HOUR($K1906)&gt;=Listas!$F$4,HOUR($K1906)&lt;=Listas!$F$5),(Listas!$F$5-HOUR($K1906))+IF(AND(HOUR($L1906)&gt;=Listas!$F$2,HOUR($L1906)&lt;=Listas!$F$3),(HOUR($L1906)-Listas!$F$2)+NETWORKDAYS($K1906+1,$L1906-1,Listas!$H$2:$H$111)*Listas!$F$6,(HOUR($L1906)-Listas!$F$4+4)+NETWORKDAYS($K1906+1,$L1906-1,Listas!$H$2:$H$111)*Listas!$F$6)))),IF(($L1906-$K1906)&lt;0,"Fecha inicial mayor a fecha final",0)))))))))</f>
        <v/>
      </c>
      <c r="N1906" s="6" t="str">
        <f t="shared" si="1"/>
        <v/>
      </c>
      <c r="O1906" s="6"/>
      <c r="P1906" s="6"/>
      <c r="Q1906" s="6" t="b">
        <v>0</v>
      </c>
      <c r="R1906" s="6" t="str">
        <f t="shared" si="11"/>
        <v/>
      </c>
      <c r="S1906" s="6"/>
    </row>
    <row r="1907">
      <c r="A1907" s="6"/>
      <c r="B1907" s="6"/>
      <c r="C1907" s="6"/>
      <c r="D1907" s="6"/>
      <c r="E1907" s="6"/>
      <c r="F1907" s="6"/>
      <c r="G1907" s="6"/>
      <c r="H1907" s="6"/>
      <c r="I1907" s="6"/>
      <c r="J1907" s="6"/>
      <c r="K1907" s="84"/>
      <c r="L1907" s="84"/>
      <c r="M1907" s="6" t="str">
        <f>IF(OR(ISBLANK($K1907),ISBLANK($L1907)),"",IF(NETWORKDAYS($K1907,$K1907,Listas!$H$2:$H$111)=0,"Error fecha inicial",IF(NETWORKDAYS($L1907,$L1907,Listas!$H$2:$H$111)=0,"Error fecha final",IF(OR(HOUR($K1907)&lt;Listas!$F$2,AND(HOUR($K1907)&gt;Listas!$F$3,HOUR($K1907)&lt;Listas!$F$4),HOUR($K1907)&gt;Listas!$F$5),"Error hora, fecha inicial",IF(OR(HOUR($L1907)&lt;Listas!$F$2,AND(HOUR($L1907)&gt;Listas!$F$3,HOUR($L1907)&lt;Listas!$F$4),HOUR($L1907)&gt;Listas!$F$5),"Error hora, fecha final",IF(AND($L1907-$K1907&gt;0,$L1907-$K1907&lt;=0.42),(IF(AND(AND(HOUR($K1907)&gt;=Listas!$F$2,HOUR($K1907)&lt;=Listas!$F$3),AND(HOUR($L1907)&gt;=Listas!$F$2,HOUR($L1907)&lt;=Listas!$F$3)),(HOUR($L1907)-HOUR($K1907)),IF(AND(AND(HOUR($K1907)&gt;=Listas!$F$4,HOUR($K1907)&lt;=Listas!$F$5),AND(HOUR($L1907)&gt;=Listas!$F$4,HOUR($L1907)&lt;=Listas!$F$5)),(HOUR($L1907)-HOUR($K1907)),IF(AND(AND(HOUR($K1907)&gt;=Listas!$F$2,HOUR($K1907)&lt;=Listas!$F$3),AND(HOUR($L1907)&gt;=Listas!$F$4,HOUR($L1907)&lt;=Listas!$F$5)),((Listas!$F$3-HOUR($K1907)))+((HOUR($L1907)-Listas!$F$4)),0)))),IF(AND($L1907-$K1907&gt;0.42,$L1907-$K1907&lt;=1.42),(IF(AND(HOUR($K1907)&gt;=Listas!$F$2,HOUR($K1907)&lt;=Listas!$F$3),(Listas!$F$3-HOUR($K1907)+4),IF(AND(HOUR($K1907)&gt;=Listas!$F$4,HOUR($K1907)&lt;=Listas!$F$5),(Listas!$F$5-HOUR($K1907)),0))+IF(AND(HOUR($L1907)&gt;=Listas!$F$2,HOUR($L1907)&lt;=Listas!$F$3),(HOUR($L1907)-Listas!$F$2),IF(AND(HOUR($L1907)&gt;=Listas!$F$4,HOUR($L1907)&lt;=Listas!$F$5),(HOUR($L1907)-Listas!$F$4+4),0))),IF(($L1907-$K1907&gt;1.42),(IF(AND(HOUR($K1907)&gt;=Listas!$F$2,HOUR($K1907)&lt;=Listas!$F$3),(Listas!$F$3-HOUR($K1907)+4)+IF(AND(HOUR($L1907)&gt;=Listas!$F$2,HOUR($L1907)&lt;=Listas!$F$3),(HOUR($L1907)-Listas!$F$2)+NETWORKDAYS($K1907+1,$L1907-1,Listas!$H$2:$H$112)*Listas!$F$6,IF(AND(HOUR($L1907)&gt;=Listas!$F$4,HOUR($L1907)&lt;=Listas!$F$5),(HOUR($L1907)-Listas!$F$4+4)+NETWORKDAYS($K1907+1,$L1907-1,Listas!$H$2:$H$111)*Listas!$F$6,0)),IF(AND(HOUR($K1907)&gt;=Listas!$F$4,HOUR($K1907)&lt;=Listas!$F$5),(Listas!$F$5-HOUR($K1907))+IF(AND(HOUR($L1907)&gt;=Listas!$F$2,HOUR($L1907)&lt;=Listas!$F$3),(HOUR($L1907)-Listas!$F$2)+NETWORKDAYS($K1907+1,$L1907-1,Listas!$H$2:$H$111)*Listas!$F$6,(HOUR($L1907)-Listas!$F$4+4)+NETWORKDAYS($K1907+1,$L1907-1,Listas!$H$2:$H$111)*Listas!$F$6)))),IF(($L1907-$K1907)&lt;0,"Fecha inicial mayor a fecha final",0)))))))))</f>
        <v/>
      </c>
      <c r="N1907" s="6" t="str">
        <f t="shared" si="1"/>
        <v/>
      </c>
      <c r="O1907" s="6"/>
      <c r="P1907" s="6"/>
      <c r="Q1907" s="6" t="b">
        <v>0</v>
      </c>
      <c r="R1907" s="6" t="str">
        <f t="shared" si="11"/>
        <v/>
      </c>
      <c r="S1907" s="6"/>
    </row>
    <row r="1908">
      <c r="A1908" s="6"/>
      <c r="B1908" s="6"/>
      <c r="C1908" s="6"/>
      <c r="D1908" s="6"/>
      <c r="E1908" s="6"/>
      <c r="F1908" s="6"/>
      <c r="G1908" s="6"/>
      <c r="H1908" s="6"/>
      <c r="I1908" s="6"/>
      <c r="J1908" s="6"/>
      <c r="K1908" s="84"/>
      <c r="L1908" s="84"/>
      <c r="M1908" s="6" t="str">
        <f>IF(OR(ISBLANK($K1908),ISBLANK($L1908)),"",IF(NETWORKDAYS($K1908,$K1908,Listas!$H$2:$H$111)=0,"Error fecha inicial",IF(NETWORKDAYS($L1908,$L1908,Listas!$H$2:$H$111)=0,"Error fecha final",IF(OR(HOUR($K1908)&lt;Listas!$F$2,AND(HOUR($K1908)&gt;Listas!$F$3,HOUR($K1908)&lt;Listas!$F$4),HOUR($K1908)&gt;Listas!$F$5),"Error hora, fecha inicial",IF(OR(HOUR($L1908)&lt;Listas!$F$2,AND(HOUR($L1908)&gt;Listas!$F$3,HOUR($L1908)&lt;Listas!$F$4),HOUR($L1908)&gt;Listas!$F$5),"Error hora, fecha final",IF(AND($L1908-$K1908&gt;0,$L1908-$K1908&lt;=0.42),(IF(AND(AND(HOUR($K1908)&gt;=Listas!$F$2,HOUR($K1908)&lt;=Listas!$F$3),AND(HOUR($L1908)&gt;=Listas!$F$2,HOUR($L1908)&lt;=Listas!$F$3)),(HOUR($L1908)-HOUR($K1908)),IF(AND(AND(HOUR($K1908)&gt;=Listas!$F$4,HOUR($K1908)&lt;=Listas!$F$5),AND(HOUR($L1908)&gt;=Listas!$F$4,HOUR($L1908)&lt;=Listas!$F$5)),(HOUR($L1908)-HOUR($K1908)),IF(AND(AND(HOUR($K1908)&gt;=Listas!$F$2,HOUR($K1908)&lt;=Listas!$F$3),AND(HOUR($L1908)&gt;=Listas!$F$4,HOUR($L1908)&lt;=Listas!$F$5)),((Listas!$F$3-HOUR($K1908)))+((HOUR($L1908)-Listas!$F$4)),0)))),IF(AND($L1908-$K1908&gt;0.42,$L1908-$K1908&lt;=1.42),(IF(AND(HOUR($K1908)&gt;=Listas!$F$2,HOUR($K1908)&lt;=Listas!$F$3),(Listas!$F$3-HOUR($K1908)+4),IF(AND(HOUR($K1908)&gt;=Listas!$F$4,HOUR($K1908)&lt;=Listas!$F$5),(Listas!$F$5-HOUR($K1908)),0))+IF(AND(HOUR($L1908)&gt;=Listas!$F$2,HOUR($L1908)&lt;=Listas!$F$3),(HOUR($L1908)-Listas!$F$2),IF(AND(HOUR($L1908)&gt;=Listas!$F$4,HOUR($L1908)&lt;=Listas!$F$5),(HOUR($L1908)-Listas!$F$4+4),0))),IF(($L1908-$K1908&gt;1.42),(IF(AND(HOUR($K1908)&gt;=Listas!$F$2,HOUR($K1908)&lt;=Listas!$F$3),(Listas!$F$3-HOUR($K1908)+4)+IF(AND(HOUR($L1908)&gt;=Listas!$F$2,HOUR($L1908)&lt;=Listas!$F$3),(HOUR($L1908)-Listas!$F$2)+NETWORKDAYS($K1908+1,$L1908-1,Listas!$H$2:$H$112)*Listas!$F$6,IF(AND(HOUR($L1908)&gt;=Listas!$F$4,HOUR($L1908)&lt;=Listas!$F$5),(HOUR($L1908)-Listas!$F$4+4)+NETWORKDAYS($K1908+1,$L1908-1,Listas!$H$2:$H$111)*Listas!$F$6,0)),IF(AND(HOUR($K1908)&gt;=Listas!$F$4,HOUR($K1908)&lt;=Listas!$F$5),(Listas!$F$5-HOUR($K1908))+IF(AND(HOUR($L1908)&gt;=Listas!$F$2,HOUR($L1908)&lt;=Listas!$F$3),(HOUR($L1908)-Listas!$F$2)+NETWORKDAYS($K1908+1,$L1908-1,Listas!$H$2:$H$111)*Listas!$F$6,(HOUR($L1908)-Listas!$F$4+4)+NETWORKDAYS($K1908+1,$L1908-1,Listas!$H$2:$H$111)*Listas!$F$6)))),IF(($L1908-$K1908)&lt;0,"Fecha inicial mayor a fecha final",0)))))))))</f>
        <v/>
      </c>
      <c r="N1908" s="6" t="str">
        <f t="shared" si="1"/>
        <v/>
      </c>
      <c r="O1908" s="6"/>
      <c r="P1908" s="6"/>
      <c r="Q1908" s="6" t="b">
        <v>0</v>
      </c>
      <c r="R1908" s="6" t="str">
        <f t="shared" si="11"/>
        <v/>
      </c>
      <c r="S1908" s="6"/>
    </row>
    <row r="1909">
      <c r="A1909" s="6"/>
      <c r="B1909" s="6"/>
      <c r="C1909" s="6"/>
      <c r="D1909" s="6"/>
      <c r="E1909" s="6"/>
      <c r="F1909" s="6"/>
      <c r="G1909" s="6"/>
      <c r="H1909" s="6"/>
      <c r="I1909" s="6"/>
      <c r="J1909" s="6"/>
      <c r="K1909" s="84"/>
      <c r="L1909" s="84"/>
      <c r="M1909" s="6" t="str">
        <f>IF(OR(ISBLANK($K1909),ISBLANK($L1909)),"",IF(NETWORKDAYS($K1909,$K1909,Listas!$H$2:$H$111)=0,"Error fecha inicial",IF(NETWORKDAYS($L1909,$L1909,Listas!$H$2:$H$111)=0,"Error fecha final",IF(OR(HOUR($K1909)&lt;Listas!$F$2,AND(HOUR($K1909)&gt;Listas!$F$3,HOUR($K1909)&lt;Listas!$F$4),HOUR($K1909)&gt;Listas!$F$5),"Error hora, fecha inicial",IF(OR(HOUR($L1909)&lt;Listas!$F$2,AND(HOUR($L1909)&gt;Listas!$F$3,HOUR($L1909)&lt;Listas!$F$4),HOUR($L1909)&gt;Listas!$F$5),"Error hora, fecha final",IF(AND($L1909-$K1909&gt;0,$L1909-$K1909&lt;=0.42),(IF(AND(AND(HOUR($K1909)&gt;=Listas!$F$2,HOUR($K1909)&lt;=Listas!$F$3),AND(HOUR($L1909)&gt;=Listas!$F$2,HOUR($L1909)&lt;=Listas!$F$3)),(HOUR($L1909)-HOUR($K1909)),IF(AND(AND(HOUR($K1909)&gt;=Listas!$F$4,HOUR($K1909)&lt;=Listas!$F$5),AND(HOUR($L1909)&gt;=Listas!$F$4,HOUR($L1909)&lt;=Listas!$F$5)),(HOUR($L1909)-HOUR($K1909)),IF(AND(AND(HOUR($K1909)&gt;=Listas!$F$2,HOUR($K1909)&lt;=Listas!$F$3),AND(HOUR($L1909)&gt;=Listas!$F$4,HOUR($L1909)&lt;=Listas!$F$5)),((Listas!$F$3-HOUR($K1909)))+((HOUR($L1909)-Listas!$F$4)),0)))),IF(AND($L1909-$K1909&gt;0.42,$L1909-$K1909&lt;=1.42),(IF(AND(HOUR($K1909)&gt;=Listas!$F$2,HOUR($K1909)&lt;=Listas!$F$3),(Listas!$F$3-HOUR($K1909)+4),IF(AND(HOUR($K1909)&gt;=Listas!$F$4,HOUR($K1909)&lt;=Listas!$F$5),(Listas!$F$5-HOUR($K1909)),0))+IF(AND(HOUR($L1909)&gt;=Listas!$F$2,HOUR($L1909)&lt;=Listas!$F$3),(HOUR($L1909)-Listas!$F$2),IF(AND(HOUR($L1909)&gt;=Listas!$F$4,HOUR($L1909)&lt;=Listas!$F$5),(HOUR($L1909)-Listas!$F$4+4),0))),IF(($L1909-$K1909&gt;1.42),(IF(AND(HOUR($K1909)&gt;=Listas!$F$2,HOUR($K1909)&lt;=Listas!$F$3),(Listas!$F$3-HOUR($K1909)+4)+IF(AND(HOUR($L1909)&gt;=Listas!$F$2,HOUR($L1909)&lt;=Listas!$F$3),(HOUR($L1909)-Listas!$F$2)+NETWORKDAYS($K1909+1,$L1909-1,Listas!$H$2:$H$112)*Listas!$F$6,IF(AND(HOUR($L1909)&gt;=Listas!$F$4,HOUR($L1909)&lt;=Listas!$F$5),(HOUR($L1909)-Listas!$F$4+4)+NETWORKDAYS($K1909+1,$L1909-1,Listas!$H$2:$H$111)*Listas!$F$6,0)),IF(AND(HOUR($K1909)&gt;=Listas!$F$4,HOUR($K1909)&lt;=Listas!$F$5),(Listas!$F$5-HOUR($K1909))+IF(AND(HOUR($L1909)&gt;=Listas!$F$2,HOUR($L1909)&lt;=Listas!$F$3),(HOUR($L1909)-Listas!$F$2)+NETWORKDAYS($K1909+1,$L1909-1,Listas!$H$2:$H$111)*Listas!$F$6,(HOUR($L1909)-Listas!$F$4+4)+NETWORKDAYS($K1909+1,$L1909-1,Listas!$H$2:$H$111)*Listas!$F$6)))),IF(($L1909-$K1909)&lt;0,"Fecha inicial mayor a fecha final",0)))))))))</f>
        <v/>
      </c>
      <c r="N1909" s="6" t="str">
        <f t="shared" si="1"/>
        <v/>
      </c>
      <c r="O1909" s="6"/>
      <c r="P1909" s="6"/>
      <c r="Q1909" s="6" t="b">
        <v>0</v>
      </c>
      <c r="R1909" s="6" t="str">
        <f t="shared" si="11"/>
        <v/>
      </c>
      <c r="S1909" s="6"/>
    </row>
    <row r="1910">
      <c r="A1910" s="6"/>
      <c r="B1910" s="6"/>
      <c r="C1910" s="6"/>
      <c r="D1910" s="6"/>
      <c r="E1910" s="6"/>
      <c r="F1910" s="6"/>
      <c r="G1910" s="6"/>
      <c r="H1910" s="6"/>
      <c r="I1910" s="6"/>
      <c r="J1910" s="6"/>
      <c r="K1910" s="84"/>
      <c r="L1910" s="84"/>
      <c r="M1910" s="6" t="str">
        <f>IF(OR(ISBLANK($K1910),ISBLANK($L1910)),"",IF(NETWORKDAYS($K1910,$K1910,Listas!$H$2:$H$111)=0,"Error fecha inicial",IF(NETWORKDAYS($L1910,$L1910,Listas!$H$2:$H$111)=0,"Error fecha final",IF(OR(HOUR($K1910)&lt;Listas!$F$2,AND(HOUR($K1910)&gt;Listas!$F$3,HOUR($K1910)&lt;Listas!$F$4),HOUR($K1910)&gt;Listas!$F$5),"Error hora, fecha inicial",IF(OR(HOUR($L1910)&lt;Listas!$F$2,AND(HOUR($L1910)&gt;Listas!$F$3,HOUR($L1910)&lt;Listas!$F$4),HOUR($L1910)&gt;Listas!$F$5),"Error hora, fecha final",IF(AND($L1910-$K1910&gt;0,$L1910-$K1910&lt;=0.42),(IF(AND(AND(HOUR($K1910)&gt;=Listas!$F$2,HOUR($K1910)&lt;=Listas!$F$3),AND(HOUR($L1910)&gt;=Listas!$F$2,HOUR($L1910)&lt;=Listas!$F$3)),(HOUR($L1910)-HOUR($K1910)),IF(AND(AND(HOUR($K1910)&gt;=Listas!$F$4,HOUR($K1910)&lt;=Listas!$F$5),AND(HOUR($L1910)&gt;=Listas!$F$4,HOUR($L1910)&lt;=Listas!$F$5)),(HOUR($L1910)-HOUR($K1910)),IF(AND(AND(HOUR($K1910)&gt;=Listas!$F$2,HOUR($K1910)&lt;=Listas!$F$3),AND(HOUR($L1910)&gt;=Listas!$F$4,HOUR($L1910)&lt;=Listas!$F$5)),((Listas!$F$3-HOUR($K1910)))+((HOUR($L1910)-Listas!$F$4)),0)))),IF(AND($L1910-$K1910&gt;0.42,$L1910-$K1910&lt;=1.42),(IF(AND(HOUR($K1910)&gt;=Listas!$F$2,HOUR($K1910)&lt;=Listas!$F$3),(Listas!$F$3-HOUR($K1910)+4),IF(AND(HOUR($K1910)&gt;=Listas!$F$4,HOUR($K1910)&lt;=Listas!$F$5),(Listas!$F$5-HOUR($K1910)),0))+IF(AND(HOUR($L1910)&gt;=Listas!$F$2,HOUR($L1910)&lt;=Listas!$F$3),(HOUR($L1910)-Listas!$F$2),IF(AND(HOUR($L1910)&gt;=Listas!$F$4,HOUR($L1910)&lt;=Listas!$F$5),(HOUR($L1910)-Listas!$F$4+4),0))),IF(($L1910-$K1910&gt;1.42),(IF(AND(HOUR($K1910)&gt;=Listas!$F$2,HOUR($K1910)&lt;=Listas!$F$3),(Listas!$F$3-HOUR($K1910)+4)+IF(AND(HOUR($L1910)&gt;=Listas!$F$2,HOUR($L1910)&lt;=Listas!$F$3),(HOUR($L1910)-Listas!$F$2)+NETWORKDAYS($K1910+1,$L1910-1,Listas!$H$2:$H$112)*Listas!$F$6,IF(AND(HOUR($L1910)&gt;=Listas!$F$4,HOUR($L1910)&lt;=Listas!$F$5),(HOUR($L1910)-Listas!$F$4+4)+NETWORKDAYS($K1910+1,$L1910-1,Listas!$H$2:$H$111)*Listas!$F$6,0)),IF(AND(HOUR($K1910)&gt;=Listas!$F$4,HOUR($K1910)&lt;=Listas!$F$5),(Listas!$F$5-HOUR($K1910))+IF(AND(HOUR($L1910)&gt;=Listas!$F$2,HOUR($L1910)&lt;=Listas!$F$3),(HOUR($L1910)-Listas!$F$2)+NETWORKDAYS($K1910+1,$L1910-1,Listas!$H$2:$H$111)*Listas!$F$6,(HOUR($L1910)-Listas!$F$4+4)+NETWORKDAYS($K1910+1,$L1910-1,Listas!$H$2:$H$111)*Listas!$F$6)))),IF(($L1910-$K1910)&lt;0,"Fecha inicial mayor a fecha final",0)))))))))</f>
        <v/>
      </c>
      <c r="N1910" s="6" t="str">
        <f t="shared" si="1"/>
        <v/>
      </c>
      <c r="O1910" s="6"/>
      <c r="P1910" s="6"/>
      <c r="Q1910" s="6" t="b">
        <v>0</v>
      </c>
      <c r="R1910" s="6" t="str">
        <f t="shared" si="11"/>
        <v/>
      </c>
      <c r="S1910" s="6"/>
    </row>
    <row r="1911">
      <c r="A1911" s="6"/>
      <c r="B1911" s="6"/>
      <c r="C1911" s="6"/>
      <c r="D1911" s="6"/>
      <c r="E1911" s="6"/>
      <c r="F1911" s="6"/>
      <c r="G1911" s="6"/>
      <c r="H1911" s="6"/>
      <c r="I1911" s="6"/>
      <c r="J1911" s="6"/>
      <c r="K1911" s="84"/>
      <c r="L1911" s="84"/>
      <c r="M1911" s="6" t="str">
        <f>IF(OR(ISBLANK($K1911),ISBLANK($L1911)),"",IF(NETWORKDAYS($K1911,$K1911,Listas!$H$2:$H$111)=0,"Error fecha inicial",IF(NETWORKDAYS($L1911,$L1911,Listas!$H$2:$H$111)=0,"Error fecha final",IF(OR(HOUR($K1911)&lt;Listas!$F$2,AND(HOUR($K1911)&gt;Listas!$F$3,HOUR($K1911)&lt;Listas!$F$4),HOUR($K1911)&gt;Listas!$F$5),"Error hora, fecha inicial",IF(OR(HOUR($L1911)&lt;Listas!$F$2,AND(HOUR($L1911)&gt;Listas!$F$3,HOUR($L1911)&lt;Listas!$F$4),HOUR($L1911)&gt;Listas!$F$5),"Error hora, fecha final",IF(AND($L1911-$K1911&gt;0,$L1911-$K1911&lt;=0.42),(IF(AND(AND(HOUR($K1911)&gt;=Listas!$F$2,HOUR($K1911)&lt;=Listas!$F$3),AND(HOUR($L1911)&gt;=Listas!$F$2,HOUR($L1911)&lt;=Listas!$F$3)),(HOUR($L1911)-HOUR($K1911)),IF(AND(AND(HOUR($K1911)&gt;=Listas!$F$4,HOUR($K1911)&lt;=Listas!$F$5),AND(HOUR($L1911)&gt;=Listas!$F$4,HOUR($L1911)&lt;=Listas!$F$5)),(HOUR($L1911)-HOUR($K1911)),IF(AND(AND(HOUR($K1911)&gt;=Listas!$F$2,HOUR($K1911)&lt;=Listas!$F$3),AND(HOUR($L1911)&gt;=Listas!$F$4,HOUR($L1911)&lt;=Listas!$F$5)),((Listas!$F$3-HOUR($K1911)))+((HOUR($L1911)-Listas!$F$4)),0)))),IF(AND($L1911-$K1911&gt;0.42,$L1911-$K1911&lt;=1.42),(IF(AND(HOUR($K1911)&gt;=Listas!$F$2,HOUR($K1911)&lt;=Listas!$F$3),(Listas!$F$3-HOUR($K1911)+4),IF(AND(HOUR($K1911)&gt;=Listas!$F$4,HOUR($K1911)&lt;=Listas!$F$5),(Listas!$F$5-HOUR($K1911)),0))+IF(AND(HOUR($L1911)&gt;=Listas!$F$2,HOUR($L1911)&lt;=Listas!$F$3),(HOUR($L1911)-Listas!$F$2),IF(AND(HOUR($L1911)&gt;=Listas!$F$4,HOUR($L1911)&lt;=Listas!$F$5),(HOUR($L1911)-Listas!$F$4+4),0))),IF(($L1911-$K1911&gt;1.42),(IF(AND(HOUR($K1911)&gt;=Listas!$F$2,HOUR($K1911)&lt;=Listas!$F$3),(Listas!$F$3-HOUR($K1911)+4)+IF(AND(HOUR($L1911)&gt;=Listas!$F$2,HOUR($L1911)&lt;=Listas!$F$3),(HOUR($L1911)-Listas!$F$2)+NETWORKDAYS($K1911+1,$L1911-1,Listas!$H$2:$H$112)*Listas!$F$6,IF(AND(HOUR($L1911)&gt;=Listas!$F$4,HOUR($L1911)&lt;=Listas!$F$5),(HOUR($L1911)-Listas!$F$4+4)+NETWORKDAYS($K1911+1,$L1911-1,Listas!$H$2:$H$111)*Listas!$F$6,0)),IF(AND(HOUR($K1911)&gt;=Listas!$F$4,HOUR($K1911)&lt;=Listas!$F$5),(Listas!$F$5-HOUR($K1911))+IF(AND(HOUR($L1911)&gt;=Listas!$F$2,HOUR($L1911)&lt;=Listas!$F$3),(HOUR($L1911)-Listas!$F$2)+NETWORKDAYS($K1911+1,$L1911-1,Listas!$H$2:$H$111)*Listas!$F$6,(HOUR($L1911)-Listas!$F$4+4)+NETWORKDAYS($K1911+1,$L1911-1,Listas!$H$2:$H$111)*Listas!$F$6)))),IF(($L1911-$K1911)&lt;0,"Fecha inicial mayor a fecha final",0)))))))))</f>
        <v/>
      </c>
      <c r="N1911" s="6" t="str">
        <f t="shared" si="1"/>
        <v/>
      </c>
      <c r="O1911" s="6"/>
      <c r="P1911" s="6"/>
      <c r="Q1911" s="6" t="b">
        <v>0</v>
      </c>
      <c r="R1911" s="6" t="str">
        <f t="shared" si="11"/>
        <v/>
      </c>
      <c r="S1911" s="6"/>
    </row>
    <row r="1912">
      <c r="A1912" s="6"/>
      <c r="B1912" s="6"/>
      <c r="C1912" s="6"/>
      <c r="D1912" s="6"/>
      <c r="E1912" s="6"/>
      <c r="F1912" s="6"/>
      <c r="G1912" s="6"/>
      <c r="H1912" s="6"/>
      <c r="I1912" s="6"/>
      <c r="J1912" s="6"/>
      <c r="K1912" s="84"/>
      <c r="L1912" s="84"/>
      <c r="M1912" s="6" t="str">
        <f>IF(OR(ISBLANK($K1912),ISBLANK($L1912)),"",IF(NETWORKDAYS($K1912,$K1912,Listas!$H$2:$H$111)=0,"Error fecha inicial",IF(NETWORKDAYS($L1912,$L1912,Listas!$H$2:$H$111)=0,"Error fecha final",IF(OR(HOUR($K1912)&lt;Listas!$F$2,AND(HOUR($K1912)&gt;Listas!$F$3,HOUR($K1912)&lt;Listas!$F$4),HOUR($K1912)&gt;Listas!$F$5),"Error hora, fecha inicial",IF(OR(HOUR($L1912)&lt;Listas!$F$2,AND(HOUR($L1912)&gt;Listas!$F$3,HOUR($L1912)&lt;Listas!$F$4),HOUR($L1912)&gt;Listas!$F$5),"Error hora, fecha final",IF(AND($L1912-$K1912&gt;0,$L1912-$K1912&lt;=0.42),(IF(AND(AND(HOUR($K1912)&gt;=Listas!$F$2,HOUR($K1912)&lt;=Listas!$F$3),AND(HOUR($L1912)&gt;=Listas!$F$2,HOUR($L1912)&lt;=Listas!$F$3)),(HOUR($L1912)-HOUR($K1912)),IF(AND(AND(HOUR($K1912)&gt;=Listas!$F$4,HOUR($K1912)&lt;=Listas!$F$5),AND(HOUR($L1912)&gt;=Listas!$F$4,HOUR($L1912)&lt;=Listas!$F$5)),(HOUR($L1912)-HOUR($K1912)),IF(AND(AND(HOUR($K1912)&gt;=Listas!$F$2,HOUR($K1912)&lt;=Listas!$F$3),AND(HOUR($L1912)&gt;=Listas!$F$4,HOUR($L1912)&lt;=Listas!$F$5)),((Listas!$F$3-HOUR($K1912)))+((HOUR($L1912)-Listas!$F$4)),0)))),IF(AND($L1912-$K1912&gt;0.42,$L1912-$K1912&lt;=1.42),(IF(AND(HOUR($K1912)&gt;=Listas!$F$2,HOUR($K1912)&lt;=Listas!$F$3),(Listas!$F$3-HOUR($K1912)+4),IF(AND(HOUR($K1912)&gt;=Listas!$F$4,HOUR($K1912)&lt;=Listas!$F$5),(Listas!$F$5-HOUR($K1912)),0))+IF(AND(HOUR($L1912)&gt;=Listas!$F$2,HOUR($L1912)&lt;=Listas!$F$3),(HOUR($L1912)-Listas!$F$2),IF(AND(HOUR($L1912)&gt;=Listas!$F$4,HOUR($L1912)&lt;=Listas!$F$5),(HOUR($L1912)-Listas!$F$4+4),0))),IF(($L1912-$K1912&gt;1.42),(IF(AND(HOUR($K1912)&gt;=Listas!$F$2,HOUR($K1912)&lt;=Listas!$F$3),(Listas!$F$3-HOUR($K1912)+4)+IF(AND(HOUR($L1912)&gt;=Listas!$F$2,HOUR($L1912)&lt;=Listas!$F$3),(HOUR($L1912)-Listas!$F$2)+NETWORKDAYS($K1912+1,$L1912-1,Listas!$H$2:$H$112)*Listas!$F$6,IF(AND(HOUR($L1912)&gt;=Listas!$F$4,HOUR($L1912)&lt;=Listas!$F$5),(HOUR($L1912)-Listas!$F$4+4)+NETWORKDAYS($K1912+1,$L1912-1,Listas!$H$2:$H$111)*Listas!$F$6,0)),IF(AND(HOUR($K1912)&gt;=Listas!$F$4,HOUR($K1912)&lt;=Listas!$F$5),(Listas!$F$5-HOUR($K1912))+IF(AND(HOUR($L1912)&gt;=Listas!$F$2,HOUR($L1912)&lt;=Listas!$F$3),(HOUR($L1912)-Listas!$F$2)+NETWORKDAYS($K1912+1,$L1912-1,Listas!$H$2:$H$111)*Listas!$F$6,(HOUR($L1912)-Listas!$F$4+4)+NETWORKDAYS($K1912+1,$L1912-1,Listas!$H$2:$H$111)*Listas!$F$6)))),IF(($L1912-$K1912)&lt;0,"Fecha inicial mayor a fecha final",0)))))))))</f>
        <v/>
      </c>
      <c r="N1912" s="6" t="str">
        <f t="shared" si="1"/>
        <v/>
      </c>
      <c r="O1912" s="6"/>
      <c r="P1912" s="6"/>
      <c r="Q1912" s="6" t="b">
        <v>0</v>
      </c>
      <c r="R1912" s="6" t="str">
        <f t="shared" si="11"/>
        <v/>
      </c>
      <c r="S1912" s="6"/>
    </row>
    <row r="1913">
      <c r="A1913" s="6"/>
      <c r="B1913" s="6"/>
      <c r="C1913" s="6"/>
      <c r="D1913" s="6"/>
      <c r="E1913" s="6"/>
      <c r="F1913" s="6"/>
      <c r="G1913" s="6"/>
      <c r="H1913" s="6"/>
      <c r="I1913" s="6"/>
      <c r="J1913" s="6"/>
      <c r="K1913" s="84"/>
      <c r="L1913" s="84"/>
      <c r="M1913" s="6" t="str">
        <f>IF(OR(ISBLANK($K1913),ISBLANK($L1913)),"",IF(NETWORKDAYS($K1913,$K1913,Listas!$H$2:$H$111)=0,"Error fecha inicial",IF(NETWORKDAYS($L1913,$L1913,Listas!$H$2:$H$111)=0,"Error fecha final",IF(OR(HOUR($K1913)&lt;Listas!$F$2,AND(HOUR($K1913)&gt;Listas!$F$3,HOUR($K1913)&lt;Listas!$F$4),HOUR($K1913)&gt;Listas!$F$5),"Error hora, fecha inicial",IF(OR(HOUR($L1913)&lt;Listas!$F$2,AND(HOUR($L1913)&gt;Listas!$F$3,HOUR($L1913)&lt;Listas!$F$4),HOUR($L1913)&gt;Listas!$F$5),"Error hora, fecha final",IF(AND($L1913-$K1913&gt;0,$L1913-$K1913&lt;=0.42),(IF(AND(AND(HOUR($K1913)&gt;=Listas!$F$2,HOUR($K1913)&lt;=Listas!$F$3),AND(HOUR($L1913)&gt;=Listas!$F$2,HOUR($L1913)&lt;=Listas!$F$3)),(HOUR($L1913)-HOUR($K1913)),IF(AND(AND(HOUR($K1913)&gt;=Listas!$F$4,HOUR($K1913)&lt;=Listas!$F$5),AND(HOUR($L1913)&gt;=Listas!$F$4,HOUR($L1913)&lt;=Listas!$F$5)),(HOUR($L1913)-HOUR($K1913)),IF(AND(AND(HOUR($K1913)&gt;=Listas!$F$2,HOUR($K1913)&lt;=Listas!$F$3),AND(HOUR($L1913)&gt;=Listas!$F$4,HOUR($L1913)&lt;=Listas!$F$5)),((Listas!$F$3-HOUR($K1913)))+((HOUR($L1913)-Listas!$F$4)),0)))),IF(AND($L1913-$K1913&gt;0.42,$L1913-$K1913&lt;=1.42),(IF(AND(HOUR($K1913)&gt;=Listas!$F$2,HOUR($K1913)&lt;=Listas!$F$3),(Listas!$F$3-HOUR($K1913)+4),IF(AND(HOUR($K1913)&gt;=Listas!$F$4,HOUR($K1913)&lt;=Listas!$F$5),(Listas!$F$5-HOUR($K1913)),0))+IF(AND(HOUR($L1913)&gt;=Listas!$F$2,HOUR($L1913)&lt;=Listas!$F$3),(HOUR($L1913)-Listas!$F$2),IF(AND(HOUR($L1913)&gt;=Listas!$F$4,HOUR($L1913)&lt;=Listas!$F$5),(HOUR($L1913)-Listas!$F$4+4),0))),IF(($L1913-$K1913&gt;1.42),(IF(AND(HOUR($K1913)&gt;=Listas!$F$2,HOUR($K1913)&lt;=Listas!$F$3),(Listas!$F$3-HOUR($K1913)+4)+IF(AND(HOUR($L1913)&gt;=Listas!$F$2,HOUR($L1913)&lt;=Listas!$F$3),(HOUR($L1913)-Listas!$F$2)+NETWORKDAYS($K1913+1,$L1913-1,Listas!$H$2:$H$112)*Listas!$F$6,IF(AND(HOUR($L1913)&gt;=Listas!$F$4,HOUR($L1913)&lt;=Listas!$F$5),(HOUR($L1913)-Listas!$F$4+4)+NETWORKDAYS($K1913+1,$L1913-1,Listas!$H$2:$H$111)*Listas!$F$6,0)),IF(AND(HOUR($K1913)&gt;=Listas!$F$4,HOUR($K1913)&lt;=Listas!$F$5),(Listas!$F$5-HOUR($K1913))+IF(AND(HOUR($L1913)&gt;=Listas!$F$2,HOUR($L1913)&lt;=Listas!$F$3),(HOUR($L1913)-Listas!$F$2)+NETWORKDAYS($K1913+1,$L1913-1,Listas!$H$2:$H$111)*Listas!$F$6,(HOUR($L1913)-Listas!$F$4+4)+NETWORKDAYS($K1913+1,$L1913-1,Listas!$H$2:$H$111)*Listas!$F$6)))),IF(($L1913-$K1913)&lt;0,"Fecha inicial mayor a fecha final",0)))))))))</f>
        <v/>
      </c>
      <c r="N1913" s="6" t="str">
        <f t="shared" si="1"/>
        <v/>
      </c>
      <c r="O1913" s="6"/>
      <c r="P1913" s="6"/>
      <c r="Q1913" s="6" t="b">
        <v>0</v>
      </c>
      <c r="R1913" s="6" t="str">
        <f t="shared" si="11"/>
        <v/>
      </c>
      <c r="S1913" s="6"/>
    </row>
    <row r="1914">
      <c r="A1914" s="6"/>
      <c r="B1914" s="6"/>
      <c r="C1914" s="6"/>
      <c r="D1914" s="6"/>
      <c r="E1914" s="6"/>
      <c r="F1914" s="6"/>
      <c r="G1914" s="6"/>
      <c r="H1914" s="6"/>
      <c r="I1914" s="6"/>
      <c r="J1914" s="6"/>
      <c r="K1914" s="84"/>
      <c r="L1914" s="84"/>
      <c r="M1914" s="6" t="str">
        <f>IF(OR(ISBLANK($K1914),ISBLANK($L1914)),"",IF(NETWORKDAYS($K1914,$K1914,Listas!$H$2:$H$111)=0,"Error fecha inicial",IF(NETWORKDAYS($L1914,$L1914,Listas!$H$2:$H$111)=0,"Error fecha final",IF(OR(HOUR($K1914)&lt;Listas!$F$2,AND(HOUR($K1914)&gt;Listas!$F$3,HOUR($K1914)&lt;Listas!$F$4),HOUR($K1914)&gt;Listas!$F$5),"Error hora, fecha inicial",IF(OR(HOUR($L1914)&lt;Listas!$F$2,AND(HOUR($L1914)&gt;Listas!$F$3,HOUR($L1914)&lt;Listas!$F$4),HOUR($L1914)&gt;Listas!$F$5),"Error hora, fecha final",IF(AND($L1914-$K1914&gt;0,$L1914-$K1914&lt;=0.42),(IF(AND(AND(HOUR($K1914)&gt;=Listas!$F$2,HOUR($K1914)&lt;=Listas!$F$3),AND(HOUR($L1914)&gt;=Listas!$F$2,HOUR($L1914)&lt;=Listas!$F$3)),(HOUR($L1914)-HOUR($K1914)),IF(AND(AND(HOUR($K1914)&gt;=Listas!$F$4,HOUR($K1914)&lt;=Listas!$F$5),AND(HOUR($L1914)&gt;=Listas!$F$4,HOUR($L1914)&lt;=Listas!$F$5)),(HOUR($L1914)-HOUR($K1914)),IF(AND(AND(HOUR($K1914)&gt;=Listas!$F$2,HOUR($K1914)&lt;=Listas!$F$3),AND(HOUR($L1914)&gt;=Listas!$F$4,HOUR($L1914)&lt;=Listas!$F$5)),((Listas!$F$3-HOUR($K1914)))+((HOUR($L1914)-Listas!$F$4)),0)))),IF(AND($L1914-$K1914&gt;0.42,$L1914-$K1914&lt;=1.42),(IF(AND(HOUR($K1914)&gt;=Listas!$F$2,HOUR($K1914)&lt;=Listas!$F$3),(Listas!$F$3-HOUR($K1914)+4),IF(AND(HOUR($K1914)&gt;=Listas!$F$4,HOUR($K1914)&lt;=Listas!$F$5),(Listas!$F$5-HOUR($K1914)),0))+IF(AND(HOUR($L1914)&gt;=Listas!$F$2,HOUR($L1914)&lt;=Listas!$F$3),(HOUR($L1914)-Listas!$F$2),IF(AND(HOUR($L1914)&gt;=Listas!$F$4,HOUR($L1914)&lt;=Listas!$F$5),(HOUR($L1914)-Listas!$F$4+4),0))),IF(($L1914-$K1914&gt;1.42),(IF(AND(HOUR($K1914)&gt;=Listas!$F$2,HOUR($K1914)&lt;=Listas!$F$3),(Listas!$F$3-HOUR($K1914)+4)+IF(AND(HOUR($L1914)&gt;=Listas!$F$2,HOUR($L1914)&lt;=Listas!$F$3),(HOUR($L1914)-Listas!$F$2)+NETWORKDAYS($K1914+1,$L1914-1,Listas!$H$2:$H$112)*Listas!$F$6,IF(AND(HOUR($L1914)&gt;=Listas!$F$4,HOUR($L1914)&lt;=Listas!$F$5),(HOUR($L1914)-Listas!$F$4+4)+NETWORKDAYS($K1914+1,$L1914-1,Listas!$H$2:$H$111)*Listas!$F$6,0)),IF(AND(HOUR($K1914)&gt;=Listas!$F$4,HOUR($K1914)&lt;=Listas!$F$5),(Listas!$F$5-HOUR($K1914))+IF(AND(HOUR($L1914)&gt;=Listas!$F$2,HOUR($L1914)&lt;=Listas!$F$3),(HOUR($L1914)-Listas!$F$2)+NETWORKDAYS($K1914+1,$L1914-1,Listas!$H$2:$H$111)*Listas!$F$6,(HOUR($L1914)-Listas!$F$4+4)+NETWORKDAYS($K1914+1,$L1914-1,Listas!$H$2:$H$111)*Listas!$F$6)))),IF(($L1914-$K1914)&lt;0,"Fecha inicial mayor a fecha final",0)))))))))</f>
        <v/>
      </c>
      <c r="N1914" s="6" t="str">
        <f t="shared" si="1"/>
        <v/>
      </c>
      <c r="O1914" s="6"/>
      <c r="P1914" s="6"/>
      <c r="Q1914" s="6" t="b">
        <v>0</v>
      </c>
      <c r="R1914" s="6" t="str">
        <f t="shared" si="11"/>
        <v/>
      </c>
      <c r="S1914" s="6"/>
    </row>
    <row r="1915">
      <c r="A1915" s="6"/>
      <c r="B1915" s="6"/>
      <c r="C1915" s="6"/>
      <c r="D1915" s="6"/>
      <c r="E1915" s="6"/>
      <c r="F1915" s="6"/>
      <c r="G1915" s="6"/>
      <c r="H1915" s="6"/>
      <c r="I1915" s="6"/>
      <c r="J1915" s="6"/>
      <c r="K1915" s="84"/>
      <c r="L1915" s="84"/>
      <c r="M1915" s="6" t="str">
        <f>IF(OR(ISBLANK($K1915),ISBLANK($L1915)),"",IF(NETWORKDAYS($K1915,$K1915,Listas!$H$2:$H$111)=0,"Error fecha inicial",IF(NETWORKDAYS($L1915,$L1915,Listas!$H$2:$H$111)=0,"Error fecha final",IF(OR(HOUR($K1915)&lt;Listas!$F$2,AND(HOUR($K1915)&gt;Listas!$F$3,HOUR($K1915)&lt;Listas!$F$4),HOUR($K1915)&gt;Listas!$F$5),"Error hora, fecha inicial",IF(OR(HOUR($L1915)&lt;Listas!$F$2,AND(HOUR($L1915)&gt;Listas!$F$3,HOUR($L1915)&lt;Listas!$F$4),HOUR($L1915)&gt;Listas!$F$5),"Error hora, fecha final",IF(AND($L1915-$K1915&gt;0,$L1915-$K1915&lt;=0.42),(IF(AND(AND(HOUR($K1915)&gt;=Listas!$F$2,HOUR($K1915)&lt;=Listas!$F$3),AND(HOUR($L1915)&gt;=Listas!$F$2,HOUR($L1915)&lt;=Listas!$F$3)),(HOUR($L1915)-HOUR($K1915)),IF(AND(AND(HOUR($K1915)&gt;=Listas!$F$4,HOUR($K1915)&lt;=Listas!$F$5),AND(HOUR($L1915)&gt;=Listas!$F$4,HOUR($L1915)&lt;=Listas!$F$5)),(HOUR($L1915)-HOUR($K1915)),IF(AND(AND(HOUR($K1915)&gt;=Listas!$F$2,HOUR($K1915)&lt;=Listas!$F$3),AND(HOUR($L1915)&gt;=Listas!$F$4,HOUR($L1915)&lt;=Listas!$F$5)),((Listas!$F$3-HOUR($K1915)))+((HOUR($L1915)-Listas!$F$4)),0)))),IF(AND($L1915-$K1915&gt;0.42,$L1915-$K1915&lt;=1.42),(IF(AND(HOUR($K1915)&gt;=Listas!$F$2,HOUR($K1915)&lt;=Listas!$F$3),(Listas!$F$3-HOUR($K1915)+4),IF(AND(HOUR($K1915)&gt;=Listas!$F$4,HOUR($K1915)&lt;=Listas!$F$5),(Listas!$F$5-HOUR($K1915)),0))+IF(AND(HOUR($L1915)&gt;=Listas!$F$2,HOUR($L1915)&lt;=Listas!$F$3),(HOUR($L1915)-Listas!$F$2),IF(AND(HOUR($L1915)&gt;=Listas!$F$4,HOUR($L1915)&lt;=Listas!$F$5),(HOUR($L1915)-Listas!$F$4+4),0))),IF(($L1915-$K1915&gt;1.42),(IF(AND(HOUR($K1915)&gt;=Listas!$F$2,HOUR($K1915)&lt;=Listas!$F$3),(Listas!$F$3-HOUR($K1915)+4)+IF(AND(HOUR($L1915)&gt;=Listas!$F$2,HOUR($L1915)&lt;=Listas!$F$3),(HOUR($L1915)-Listas!$F$2)+NETWORKDAYS($K1915+1,$L1915-1,Listas!$H$2:$H$112)*Listas!$F$6,IF(AND(HOUR($L1915)&gt;=Listas!$F$4,HOUR($L1915)&lt;=Listas!$F$5),(HOUR($L1915)-Listas!$F$4+4)+NETWORKDAYS($K1915+1,$L1915-1,Listas!$H$2:$H$111)*Listas!$F$6,0)),IF(AND(HOUR($K1915)&gt;=Listas!$F$4,HOUR($K1915)&lt;=Listas!$F$5),(Listas!$F$5-HOUR($K1915))+IF(AND(HOUR($L1915)&gt;=Listas!$F$2,HOUR($L1915)&lt;=Listas!$F$3),(HOUR($L1915)-Listas!$F$2)+NETWORKDAYS($K1915+1,$L1915-1,Listas!$H$2:$H$111)*Listas!$F$6,(HOUR($L1915)-Listas!$F$4+4)+NETWORKDAYS($K1915+1,$L1915-1,Listas!$H$2:$H$111)*Listas!$F$6)))),IF(($L1915-$K1915)&lt;0,"Fecha inicial mayor a fecha final",0)))))))))</f>
        <v/>
      </c>
      <c r="N1915" s="6" t="str">
        <f t="shared" si="1"/>
        <v/>
      </c>
      <c r="O1915" s="6"/>
      <c r="P1915" s="6"/>
      <c r="Q1915" s="6" t="b">
        <v>0</v>
      </c>
      <c r="R1915" s="6" t="str">
        <f t="shared" si="11"/>
        <v/>
      </c>
      <c r="S1915" s="6"/>
    </row>
    <row r="1916">
      <c r="A1916" s="6"/>
      <c r="B1916" s="6"/>
      <c r="C1916" s="6"/>
      <c r="D1916" s="6"/>
      <c r="E1916" s="6"/>
      <c r="F1916" s="6"/>
      <c r="G1916" s="6"/>
      <c r="H1916" s="6"/>
      <c r="I1916" s="6"/>
      <c r="J1916" s="6"/>
      <c r="K1916" s="84"/>
      <c r="L1916" s="84"/>
      <c r="M1916" s="6" t="str">
        <f>IF(OR(ISBLANK($K1916),ISBLANK($L1916)),"",IF(NETWORKDAYS($K1916,$K1916,Listas!$H$2:$H$111)=0,"Error fecha inicial",IF(NETWORKDAYS($L1916,$L1916,Listas!$H$2:$H$111)=0,"Error fecha final",IF(OR(HOUR($K1916)&lt;Listas!$F$2,AND(HOUR($K1916)&gt;Listas!$F$3,HOUR($K1916)&lt;Listas!$F$4),HOUR($K1916)&gt;Listas!$F$5),"Error hora, fecha inicial",IF(OR(HOUR($L1916)&lt;Listas!$F$2,AND(HOUR($L1916)&gt;Listas!$F$3,HOUR($L1916)&lt;Listas!$F$4),HOUR($L1916)&gt;Listas!$F$5),"Error hora, fecha final",IF(AND($L1916-$K1916&gt;0,$L1916-$K1916&lt;=0.42),(IF(AND(AND(HOUR($K1916)&gt;=Listas!$F$2,HOUR($K1916)&lt;=Listas!$F$3),AND(HOUR($L1916)&gt;=Listas!$F$2,HOUR($L1916)&lt;=Listas!$F$3)),(HOUR($L1916)-HOUR($K1916)),IF(AND(AND(HOUR($K1916)&gt;=Listas!$F$4,HOUR($K1916)&lt;=Listas!$F$5),AND(HOUR($L1916)&gt;=Listas!$F$4,HOUR($L1916)&lt;=Listas!$F$5)),(HOUR($L1916)-HOUR($K1916)),IF(AND(AND(HOUR($K1916)&gt;=Listas!$F$2,HOUR($K1916)&lt;=Listas!$F$3),AND(HOUR($L1916)&gt;=Listas!$F$4,HOUR($L1916)&lt;=Listas!$F$5)),((Listas!$F$3-HOUR($K1916)))+((HOUR($L1916)-Listas!$F$4)),0)))),IF(AND($L1916-$K1916&gt;0.42,$L1916-$K1916&lt;=1.42),(IF(AND(HOUR($K1916)&gt;=Listas!$F$2,HOUR($K1916)&lt;=Listas!$F$3),(Listas!$F$3-HOUR($K1916)+4),IF(AND(HOUR($K1916)&gt;=Listas!$F$4,HOUR($K1916)&lt;=Listas!$F$5),(Listas!$F$5-HOUR($K1916)),0))+IF(AND(HOUR($L1916)&gt;=Listas!$F$2,HOUR($L1916)&lt;=Listas!$F$3),(HOUR($L1916)-Listas!$F$2),IF(AND(HOUR($L1916)&gt;=Listas!$F$4,HOUR($L1916)&lt;=Listas!$F$5),(HOUR($L1916)-Listas!$F$4+4),0))),IF(($L1916-$K1916&gt;1.42),(IF(AND(HOUR($K1916)&gt;=Listas!$F$2,HOUR($K1916)&lt;=Listas!$F$3),(Listas!$F$3-HOUR($K1916)+4)+IF(AND(HOUR($L1916)&gt;=Listas!$F$2,HOUR($L1916)&lt;=Listas!$F$3),(HOUR($L1916)-Listas!$F$2)+NETWORKDAYS($K1916+1,$L1916-1,Listas!$H$2:$H$112)*Listas!$F$6,IF(AND(HOUR($L1916)&gt;=Listas!$F$4,HOUR($L1916)&lt;=Listas!$F$5),(HOUR($L1916)-Listas!$F$4+4)+NETWORKDAYS($K1916+1,$L1916-1,Listas!$H$2:$H$111)*Listas!$F$6,0)),IF(AND(HOUR($K1916)&gt;=Listas!$F$4,HOUR($K1916)&lt;=Listas!$F$5),(Listas!$F$5-HOUR($K1916))+IF(AND(HOUR($L1916)&gt;=Listas!$F$2,HOUR($L1916)&lt;=Listas!$F$3),(HOUR($L1916)-Listas!$F$2)+NETWORKDAYS($K1916+1,$L1916-1,Listas!$H$2:$H$111)*Listas!$F$6,(HOUR($L1916)-Listas!$F$4+4)+NETWORKDAYS($K1916+1,$L1916-1,Listas!$H$2:$H$111)*Listas!$F$6)))),IF(($L1916-$K1916)&lt;0,"Fecha inicial mayor a fecha final",0)))))))))</f>
        <v/>
      </c>
      <c r="N1916" s="6" t="str">
        <f t="shared" si="1"/>
        <v/>
      </c>
      <c r="O1916" s="6"/>
      <c r="P1916" s="6"/>
      <c r="Q1916" s="6" t="b">
        <v>0</v>
      </c>
      <c r="R1916" s="6" t="str">
        <f t="shared" si="11"/>
        <v/>
      </c>
      <c r="S1916" s="6"/>
    </row>
    <row r="1917">
      <c r="A1917" s="6"/>
      <c r="B1917" s="6"/>
      <c r="C1917" s="6"/>
      <c r="D1917" s="6"/>
      <c r="E1917" s="6"/>
      <c r="F1917" s="6"/>
      <c r="G1917" s="6"/>
      <c r="H1917" s="6"/>
      <c r="I1917" s="6"/>
      <c r="J1917" s="6"/>
      <c r="K1917" s="84"/>
      <c r="L1917" s="84"/>
      <c r="M1917" s="6" t="str">
        <f>IF(OR(ISBLANK($K1917),ISBLANK($L1917)),"",IF(NETWORKDAYS($K1917,$K1917,Listas!$H$2:$H$111)=0,"Error fecha inicial",IF(NETWORKDAYS($L1917,$L1917,Listas!$H$2:$H$111)=0,"Error fecha final",IF(OR(HOUR($K1917)&lt;Listas!$F$2,AND(HOUR($K1917)&gt;Listas!$F$3,HOUR($K1917)&lt;Listas!$F$4),HOUR($K1917)&gt;Listas!$F$5),"Error hora, fecha inicial",IF(OR(HOUR($L1917)&lt;Listas!$F$2,AND(HOUR($L1917)&gt;Listas!$F$3,HOUR($L1917)&lt;Listas!$F$4),HOUR($L1917)&gt;Listas!$F$5),"Error hora, fecha final",IF(AND($L1917-$K1917&gt;0,$L1917-$K1917&lt;=0.42),(IF(AND(AND(HOUR($K1917)&gt;=Listas!$F$2,HOUR($K1917)&lt;=Listas!$F$3),AND(HOUR($L1917)&gt;=Listas!$F$2,HOUR($L1917)&lt;=Listas!$F$3)),(HOUR($L1917)-HOUR($K1917)),IF(AND(AND(HOUR($K1917)&gt;=Listas!$F$4,HOUR($K1917)&lt;=Listas!$F$5),AND(HOUR($L1917)&gt;=Listas!$F$4,HOUR($L1917)&lt;=Listas!$F$5)),(HOUR($L1917)-HOUR($K1917)),IF(AND(AND(HOUR($K1917)&gt;=Listas!$F$2,HOUR($K1917)&lt;=Listas!$F$3),AND(HOUR($L1917)&gt;=Listas!$F$4,HOUR($L1917)&lt;=Listas!$F$5)),((Listas!$F$3-HOUR($K1917)))+((HOUR($L1917)-Listas!$F$4)),0)))),IF(AND($L1917-$K1917&gt;0.42,$L1917-$K1917&lt;=1.42),(IF(AND(HOUR($K1917)&gt;=Listas!$F$2,HOUR($K1917)&lt;=Listas!$F$3),(Listas!$F$3-HOUR($K1917)+4),IF(AND(HOUR($K1917)&gt;=Listas!$F$4,HOUR($K1917)&lt;=Listas!$F$5),(Listas!$F$5-HOUR($K1917)),0))+IF(AND(HOUR($L1917)&gt;=Listas!$F$2,HOUR($L1917)&lt;=Listas!$F$3),(HOUR($L1917)-Listas!$F$2),IF(AND(HOUR($L1917)&gt;=Listas!$F$4,HOUR($L1917)&lt;=Listas!$F$5),(HOUR($L1917)-Listas!$F$4+4),0))),IF(($L1917-$K1917&gt;1.42),(IF(AND(HOUR($K1917)&gt;=Listas!$F$2,HOUR($K1917)&lt;=Listas!$F$3),(Listas!$F$3-HOUR($K1917)+4)+IF(AND(HOUR($L1917)&gt;=Listas!$F$2,HOUR($L1917)&lt;=Listas!$F$3),(HOUR($L1917)-Listas!$F$2)+NETWORKDAYS($K1917+1,$L1917-1,Listas!$H$2:$H$112)*Listas!$F$6,IF(AND(HOUR($L1917)&gt;=Listas!$F$4,HOUR($L1917)&lt;=Listas!$F$5),(HOUR($L1917)-Listas!$F$4+4)+NETWORKDAYS($K1917+1,$L1917-1,Listas!$H$2:$H$111)*Listas!$F$6,0)),IF(AND(HOUR($K1917)&gt;=Listas!$F$4,HOUR($K1917)&lt;=Listas!$F$5),(Listas!$F$5-HOUR($K1917))+IF(AND(HOUR($L1917)&gt;=Listas!$F$2,HOUR($L1917)&lt;=Listas!$F$3),(HOUR($L1917)-Listas!$F$2)+NETWORKDAYS($K1917+1,$L1917-1,Listas!$H$2:$H$111)*Listas!$F$6,(HOUR($L1917)-Listas!$F$4+4)+NETWORKDAYS($K1917+1,$L1917-1,Listas!$H$2:$H$111)*Listas!$F$6)))),IF(($L1917-$K1917)&lt;0,"Fecha inicial mayor a fecha final",0)))))))))</f>
        <v/>
      </c>
      <c r="N1917" s="6" t="str">
        <f t="shared" si="1"/>
        <v/>
      </c>
      <c r="O1917" s="6"/>
      <c r="P1917" s="6"/>
      <c r="Q1917" s="6" t="b">
        <v>0</v>
      </c>
      <c r="R1917" s="6" t="str">
        <f t="shared" si="11"/>
        <v/>
      </c>
      <c r="S1917" s="6"/>
    </row>
    <row r="1918">
      <c r="A1918" s="6"/>
      <c r="B1918" s="6"/>
      <c r="C1918" s="6"/>
      <c r="D1918" s="6"/>
      <c r="E1918" s="6"/>
      <c r="F1918" s="6"/>
      <c r="G1918" s="6"/>
      <c r="H1918" s="6"/>
      <c r="I1918" s="6"/>
      <c r="J1918" s="6"/>
      <c r="K1918" s="84"/>
      <c r="L1918" s="84"/>
      <c r="M1918" s="6" t="str">
        <f>IF(OR(ISBLANK($K1918),ISBLANK($L1918)),"",IF(NETWORKDAYS($K1918,$K1918,Listas!$H$2:$H$111)=0,"Error fecha inicial",IF(NETWORKDAYS($L1918,$L1918,Listas!$H$2:$H$111)=0,"Error fecha final",IF(OR(HOUR($K1918)&lt;Listas!$F$2,AND(HOUR($K1918)&gt;Listas!$F$3,HOUR($K1918)&lt;Listas!$F$4),HOUR($K1918)&gt;Listas!$F$5),"Error hora, fecha inicial",IF(OR(HOUR($L1918)&lt;Listas!$F$2,AND(HOUR($L1918)&gt;Listas!$F$3,HOUR($L1918)&lt;Listas!$F$4),HOUR($L1918)&gt;Listas!$F$5),"Error hora, fecha final",IF(AND($L1918-$K1918&gt;0,$L1918-$K1918&lt;=0.42),(IF(AND(AND(HOUR($K1918)&gt;=Listas!$F$2,HOUR($K1918)&lt;=Listas!$F$3),AND(HOUR($L1918)&gt;=Listas!$F$2,HOUR($L1918)&lt;=Listas!$F$3)),(HOUR($L1918)-HOUR($K1918)),IF(AND(AND(HOUR($K1918)&gt;=Listas!$F$4,HOUR($K1918)&lt;=Listas!$F$5),AND(HOUR($L1918)&gt;=Listas!$F$4,HOUR($L1918)&lt;=Listas!$F$5)),(HOUR($L1918)-HOUR($K1918)),IF(AND(AND(HOUR($K1918)&gt;=Listas!$F$2,HOUR($K1918)&lt;=Listas!$F$3),AND(HOUR($L1918)&gt;=Listas!$F$4,HOUR($L1918)&lt;=Listas!$F$5)),((Listas!$F$3-HOUR($K1918)))+((HOUR($L1918)-Listas!$F$4)),0)))),IF(AND($L1918-$K1918&gt;0.42,$L1918-$K1918&lt;=1.42),(IF(AND(HOUR($K1918)&gt;=Listas!$F$2,HOUR($K1918)&lt;=Listas!$F$3),(Listas!$F$3-HOUR($K1918)+4),IF(AND(HOUR($K1918)&gt;=Listas!$F$4,HOUR($K1918)&lt;=Listas!$F$5),(Listas!$F$5-HOUR($K1918)),0))+IF(AND(HOUR($L1918)&gt;=Listas!$F$2,HOUR($L1918)&lt;=Listas!$F$3),(HOUR($L1918)-Listas!$F$2),IF(AND(HOUR($L1918)&gt;=Listas!$F$4,HOUR($L1918)&lt;=Listas!$F$5),(HOUR($L1918)-Listas!$F$4+4),0))),IF(($L1918-$K1918&gt;1.42),(IF(AND(HOUR($K1918)&gt;=Listas!$F$2,HOUR($K1918)&lt;=Listas!$F$3),(Listas!$F$3-HOUR($K1918)+4)+IF(AND(HOUR($L1918)&gt;=Listas!$F$2,HOUR($L1918)&lt;=Listas!$F$3),(HOUR($L1918)-Listas!$F$2)+NETWORKDAYS($K1918+1,$L1918-1,Listas!$H$2:$H$112)*Listas!$F$6,IF(AND(HOUR($L1918)&gt;=Listas!$F$4,HOUR($L1918)&lt;=Listas!$F$5),(HOUR($L1918)-Listas!$F$4+4)+NETWORKDAYS($K1918+1,$L1918-1,Listas!$H$2:$H$111)*Listas!$F$6,0)),IF(AND(HOUR($K1918)&gt;=Listas!$F$4,HOUR($K1918)&lt;=Listas!$F$5),(Listas!$F$5-HOUR($K1918))+IF(AND(HOUR($L1918)&gt;=Listas!$F$2,HOUR($L1918)&lt;=Listas!$F$3),(HOUR($L1918)-Listas!$F$2)+NETWORKDAYS($K1918+1,$L1918-1,Listas!$H$2:$H$111)*Listas!$F$6,(HOUR($L1918)-Listas!$F$4+4)+NETWORKDAYS($K1918+1,$L1918-1,Listas!$H$2:$H$111)*Listas!$F$6)))),IF(($L1918-$K1918)&lt;0,"Fecha inicial mayor a fecha final",0)))))))))</f>
        <v/>
      </c>
      <c r="N1918" s="6" t="str">
        <f t="shared" si="1"/>
        <v/>
      </c>
      <c r="O1918" s="6"/>
      <c r="P1918" s="6"/>
      <c r="Q1918" s="6" t="b">
        <v>0</v>
      </c>
      <c r="R1918" s="6" t="str">
        <f t="shared" si="11"/>
        <v/>
      </c>
      <c r="S1918" s="6"/>
    </row>
    <row r="1919">
      <c r="A1919" s="6"/>
      <c r="B1919" s="6"/>
      <c r="C1919" s="6"/>
      <c r="D1919" s="6"/>
      <c r="E1919" s="6"/>
      <c r="F1919" s="6"/>
      <c r="G1919" s="6"/>
      <c r="H1919" s="6"/>
      <c r="I1919" s="6"/>
      <c r="J1919" s="6"/>
      <c r="K1919" s="84"/>
      <c r="L1919" s="84"/>
      <c r="M1919" s="6" t="str">
        <f>IF(OR(ISBLANK($K1919),ISBLANK($L1919)),"",IF(NETWORKDAYS($K1919,$K1919,Listas!$H$2:$H$111)=0,"Error fecha inicial",IF(NETWORKDAYS($L1919,$L1919,Listas!$H$2:$H$111)=0,"Error fecha final",IF(OR(HOUR($K1919)&lt;Listas!$F$2,AND(HOUR($K1919)&gt;Listas!$F$3,HOUR($K1919)&lt;Listas!$F$4),HOUR($K1919)&gt;Listas!$F$5),"Error hora, fecha inicial",IF(OR(HOUR($L1919)&lt;Listas!$F$2,AND(HOUR($L1919)&gt;Listas!$F$3,HOUR($L1919)&lt;Listas!$F$4),HOUR($L1919)&gt;Listas!$F$5),"Error hora, fecha final",IF(AND($L1919-$K1919&gt;0,$L1919-$K1919&lt;=0.42),(IF(AND(AND(HOUR($K1919)&gt;=Listas!$F$2,HOUR($K1919)&lt;=Listas!$F$3),AND(HOUR($L1919)&gt;=Listas!$F$2,HOUR($L1919)&lt;=Listas!$F$3)),(HOUR($L1919)-HOUR($K1919)),IF(AND(AND(HOUR($K1919)&gt;=Listas!$F$4,HOUR($K1919)&lt;=Listas!$F$5),AND(HOUR($L1919)&gt;=Listas!$F$4,HOUR($L1919)&lt;=Listas!$F$5)),(HOUR($L1919)-HOUR($K1919)),IF(AND(AND(HOUR($K1919)&gt;=Listas!$F$2,HOUR($K1919)&lt;=Listas!$F$3),AND(HOUR($L1919)&gt;=Listas!$F$4,HOUR($L1919)&lt;=Listas!$F$5)),((Listas!$F$3-HOUR($K1919)))+((HOUR($L1919)-Listas!$F$4)),0)))),IF(AND($L1919-$K1919&gt;0.42,$L1919-$K1919&lt;=1.42),(IF(AND(HOUR($K1919)&gt;=Listas!$F$2,HOUR($K1919)&lt;=Listas!$F$3),(Listas!$F$3-HOUR($K1919)+4),IF(AND(HOUR($K1919)&gt;=Listas!$F$4,HOUR($K1919)&lt;=Listas!$F$5),(Listas!$F$5-HOUR($K1919)),0))+IF(AND(HOUR($L1919)&gt;=Listas!$F$2,HOUR($L1919)&lt;=Listas!$F$3),(HOUR($L1919)-Listas!$F$2),IF(AND(HOUR($L1919)&gt;=Listas!$F$4,HOUR($L1919)&lt;=Listas!$F$5),(HOUR($L1919)-Listas!$F$4+4),0))),IF(($L1919-$K1919&gt;1.42),(IF(AND(HOUR($K1919)&gt;=Listas!$F$2,HOUR($K1919)&lt;=Listas!$F$3),(Listas!$F$3-HOUR($K1919)+4)+IF(AND(HOUR($L1919)&gt;=Listas!$F$2,HOUR($L1919)&lt;=Listas!$F$3),(HOUR($L1919)-Listas!$F$2)+NETWORKDAYS($K1919+1,$L1919-1,Listas!$H$2:$H$112)*Listas!$F$6,IF(AND(HOUR($L1919)&gt;=Listas!$F$4,HOUR($L1919)&lt;=Listas!$F$5),(HOUR($L1919)-Listas!$F$4+4)+NETWORKDAYS($K1919+1,$L1919-1,Listas!$H$2:$H$111)*Listas!$F$6,0)),IF(AND(HOUR($K1919)&gt;=Listas!$F$4,HOUR($K1919)&lt;=Listas!$F$5),(Listas!$F$5-HOUR($K1919))+IF(AND(HOUR($L1919)&gt;=Listas!$F$2,HOUR($L1919)&lt;=Listas!$F$3),(HOUR($L1919)-Listas!$F$2)+NETWORKDAYS($K1919+1,$L1919-1,Listas!$H$2:$H$111)*Listas!$F$6,(HOUR($L1919)-Listas!$F$4+4)+NETWORKDAYS($K1919+1,$L1919-1,Listas!$H$2:$H$111)*Listas!$F$6)))),IF(($L1919-$K1919)&lt;0,"Fecha inicial mayor a fecha final",0)))))))))</f>
        <v/>
      </c>
      <c r="N1919" s="6" t="str">
        <f t="shared" si="1"/>
        <v/>
      </c>
      <c r="O1919" s="6"/>
      <c r="P1919" s="6"/>
      <c r="Q1919" s="6" t="b">
        <v>0</v>
      </c>
      <c r="R1919" s="6" t="str">
        <f t="shared" si="11"/>
        <v/>
      </c>
      <c r="S1919" s="6"/>
    </row>
    <row r="1920">
      <c r="A1920" s="6"/>
      <c r="B1920" s="6"/>
      <c r="C1920" s="6"/>
      <c r="D1920" s="6"/>
      <c r="E1920" s="6"/>
      <c r="F1920" s="6"/>
      <c r="G1920" s="6"/>
      <c r="H1920" s="6"/>
      <c r="I1920" s="6"/>
      <c r="J1920" s="6"/>
      <c r="K1920" s="84"/>
      <c r="L1920" s="84"/>
      <c r="M1920" s="6" t="str">
        <f>IF(OR(ISBLANK($K1920),ISBLANK($L1920)),"",IF(NETWORKDAYS($K1920,$K1920,Listas!$H$2:$H$111)=0,"Error fecha inicial",IF(NETWORKDAYS($L1920,$L1920,Listas!$H$2:$H$111)=0,"Error fecha final",IF(OR(HOUR($K1920)&lt;Listas!$F$2,AND(HOUR($K1920)&gt;Listas!$F$3,HOUR($K1920)&lt;Listas!$F$4),HOUR($K1920)&gt;Listas!$F$5),"Error hora, fecha inicial",IF(OR(HOUR($L1920)&lt;Listas!$F$2,AND(HOUR($L1920)&gt;Listas!$F$3,HOUR($L1920)&lt;Listas!$F$4),HOUR($L1920)&gt;Listas!$F$5),"Error hora, fecha final",IF(AND($L1920-$K1920&gt;0,$L1920-$K1920&lt;=0.42),(IF(AND(AND(HOUR($K1920)&gt;=Listas!$F$2,HOUR($K1920)&lt;=Listas!$F$3),AND(HOUR($L1920)&gt;=Listas!$F$2,HOUR($L1920)&lt;=Listas!$F$3)),(HOUR($L1920)-HOUR($K1920)),IF(AND(AND(HOUR($K1920)&gt;=Listas!$F$4,HOUR($K1920)&lt;=Listas!$F$5),AND(HOUR($L1920)&gt;=Listas!$F$4,HOUR($L1920)&lt;=Listas!$F$5)),(HOUR($L1920)-HOUR($K1920)),IF(AND(AND(HOUR($K1920)&gt;=Listas!$F$2,HOUR($K1920)&lt;=Listas!$F$3),AND(HOUR($L1920)&gt;=Listas!$F$4,HOUR($L1920)&lt;=Listas!$F$5)),((Listas!$F$3-HOUR($K1920)))+((HOUR($L1920)-Listas!$F$4)),0)))),IF(AND($L1920-$K1920&gt;0.42,$L1920-$K1920&lt;=1.42),(IF(AND(HOUR($K1920)&gt;=Listas!$F$2,HOUR($K1920)&lt;=Listas!$F$3),(Listas!$F$3-HOUR($K1920)+4),IF(AND(HOUR($K1920)&gt;=Listas!$F$4,HOUR($K1920)&lt;=Listas!$F$5),(Listas!$F$5-HOUR($K1920)),0))+IF(AND(HOUR($L1920)&gt;=Listas!$F$2,HOUR($L1920)&lt;=Listas!$F$3),(HOUR($L1920)-Listas!$F$2),IF(AND(HOUR($L1920)&gt;=Listas!$F$4,HOUR($L1920)&lt;=Listas!$F$5),(HOUR($L1920)-Listas!$F$4+4),0))),IF(($L1920-$K1920&gt;1.42),(IF(AND(HOUR($K1920)&gt;=Listas!$F$2,HOUR($K1920)&lt;=Listas!$F$3),(Listas!$F$3-HOUR($K1920)+4)+IF(AND(HOUR($L1920)&gt;=Listas!$F$2,HOUR($L1920)&lt;=Listas!$F$3),(HOUR($L1920)-Listas!$F$2)+NETWORKDAYS($K1920+1,$L1920-1,Listas!$H$2:$H$112)*Listas!$F$6,IF(AND(HOUR($L1920)&gt;=Listas!$F$4,HOUR($L1920)&lt;=Listas!$F$5),(HOUR($L1920)-Listas!$F$4+4)+NETWORKDAYS($K1920+1,$L1920-1,Listas!$H$2:$H$111)*Listas!$F$6,0)),IF(AND(HOUR($K1920)&gt;=Listas!$F$4,HOUR($K1920)&lt;=Listas!$F$5),(Listas!$F$5-HOUR($K1920))+IF(AND(HOUR($L1920)&gt;=Listas!$F$2,HOUR($L1920)&lt;=Listas!$F$3),(HOUR($L1920)-Listas!$F$2)+NETWORKDAYS($K1920+1,$L1920-1,Listas!$H$2:$H$111)*Listas!$F$6,(HOUR($L1920)-Listas!$F$4+4)+NETWORKDAYS($K1920+1,$L1920-1,Listas!$H$2:$H$111)*Listas!$F$6)))),IF(($L1920-$K1920)&lt;0,"Fecha inicial mayor a fecha final",0)))))))))</f>
        <v/>
      </c>
      <c r="N1920" s="6" t="str">
        <f t="shared" si="1"/>
        <v/>
      </c>
      <c r="O1920" s="6"/>
      <c r="P1920" s="6"/>
      <c r="Q1920" s="6" t="b">
        <v>0</v>
      </c>
      <c r="R1920" s="6" t="str">
        <f t="shared" si="11"/>
        <v/>
      </c>
      <c r="S1920" s="6"/>
    </row>
    <row r="1921">
      <c r="A1921" s="6"/>
      <c r="B1921" s="6"/>
      <c r="C1921" s="6"/>
      <c r="D1921" s="6"/>
      <c r="E1921" s="6"/>
      <c r="F1921" s="6"/>
      <c r="G1921" s="6"/>
      <c r="H1921" s="6"/>
      <c r="I1921" s="6"/>
      <c r="J1921" s="6"/>
      <c r="K1921" s="84"/>
      <c r="L1921" s="84"/>
      <c r="M1921" s="6" t="str">
        <f>IF(OR(ISBLANK($K1921),ISBLANK($L1921)),"",IF(NETWORKDAYS($K1921,$K1921,Listas!$H$2:$H$111)=0,"Error fecha inicial",IF(NETWORKDAYS($L1921,$L1921,Listas!$H$2:$H$111)=0,"Error fecha final",IF(OR(HOUR($K1921)&lt;Listas!$F$2,AND(HOUR($K1921)&gt;Listas!$F$3,HOUR($K1921)&lt;Listas!$F$4),HOUR($K1921)&gt;Listas!$F$5),"Error hora, fecha inicial",IF(OR(HOUR($L1921)&lt;Listas!$F$2,AND(HOUR($L1921)&gt;Listas!$F$3,HOUR($L1921)&lt;Listas!$F$4),HOUR($L1921)&gt;Listas!$F$5),"Error hora, fecha final",IF(AND($L1921-$K1921&gt;0,$L1921-$K1921&lt;=0.42),(IF(AND(AND(HOUR($K1921)&gt;=Listas!$F$2,HOUR($K1921)&lt;=Listas!$F$3),AND(HOUR($L1921)&gt;=Listas!$F$2,HOUR($L1921)&lt;=Listas!$F$3)),(HOUR($L1921)-HOUR($K1921)),IF(AND(AND(HOUR($K1921)&gt;=Listas!$F$4,HOUR($K1921)&lt;=Listas!$F$5),AND(HOUR($L1921)&gt;=Listas!$F$4,HOUR($L1921)&lt;=Listas!$F$5)),(HOUR($L1921)-HOUR($K1921)),IF(AND(AND(HOUR($K1921)&gt;=Listas!$F$2,HOUR($K1921)&lt;=Listas!$F$3),AND(HOUR($L1921)&gt;=Listas!$F$4,HOUR($L1921)&lt;=Listas!$F$5)),((Listas!$F$3-HOUR($K1921)))+((HOUR($L1921)-Listas!$F$4)),0)))),IF(AND($L1921-$K1921&gt;0.42,$L1921-$K1921&lt;=1.42),(IF(AND(HOUR($K1921)&gt;=Listas!$F$2,HOUR($K1921)&lt;=Listas!$F$3),(Listas!$F$3-HOUR($K1921)+4),IF(AND(HOUR($K1921)&gt;=Listas!$F$4,HOUR($K1921)&lt;=Listas!$F$5),(Listas!$F$5-HOUR($K1921)),0))+IF(AND(HOUR($L1921)&gt;=Listas!$F$2,HOUR($L1921)&lt;=Listas!$F$3),(HOUR($L1921)-Listas!$F$2),IF(AND(HOUR($L1921)&gt;=Listas!$F$4,HOUR($L1921)&lt;=Listas!$F$5),(HOUR($L1921)-Listas!$F$4+4),0))),IF(($L1921-$K1921&gt;1.42),(IF(AND(HOUR($K1921)&gt;=Listas!$F$2,HOUR($K1921)&lt;=Listas!$F$3),(Listas!$F$3-HOUR($K1921)+4)+IF(AND(HOUR($L1921)&gt;=Listas!$F$2,HOUR($L1921)&lt;=Listas!$F$3),(HOUR($L1921)-Listas!$F$2)+NETWORKDAYS($K1921+1,$L1921-1,Listas!$H$2:$H$112)*Listas!$F$6,IF(AND(HOUR($L1921)&gt;=Listas!$F$4,HOUR($L1921)&lt;=Listas!$F$5),(HOUR($L1921)-Listas!$F$4+4)+NETWORKDAYS($K1921+1,$L1921-1,Listas!$H$2:$H$111)*Listas!$F$6,0)),IF(AND(HOUR($K1921)&gt;=Listas!$F$4,HOUR($K1921)&lt;=Listas!$F$5),(Listas!$F$5-HOUR($K1921))+IF(AND(HOUR($L1921)&gt;=Listas!$F$2,HOUR($L1921)&lt;=Listas!$F$3),(HOUR($L1921)-Listas!$F$2)+NETWORKDAYS($K1921+1,$L1921-1,Listas!$H$2:$H$111)*Listas!$F$6,(HOUR($L1921)-Listas!$F$4+4)+NETWORKDAYS($K1921+1,$L1921-1,Listas!$H$2:$H$111)*Listas!$F$6)))),IF(($L1921-$K1921)&lt;0,"Fecha inicial mayor a fecha final",0)))))))))</f>
        <v/>
      </c>
      <c r="N1921" s="6" t="str">
        <f t="shared" si="1"/>
        <v/>
      </c>
      <c r="O1921" s="6"/>
      <c r="P1921" s="6"/>
      <c r="Q1921" s="6" t="b">
        <v>0</v>
      </c>
      <c r="R1921" s="6" t="str">
        <f t="shared" si="11"/>
        <v/>
      </c>
      <c r="S1921" s="6"/>
    </row>
    <row r="1922">
      <c r="A1922" s="6"/>
      <c r="B1922" s="6"/>
      <c r="C1922" s="6"/>
      <c r="D1922" s="6"/>
      <c r="E1922" s="6"/>
      <c r="F1922" s="6"/>
      <c r="G1922" s="6"/>
      <c r="H1922" s="6"/>
      <c r="I1922" s="6"/>
      <c r="J1922" s="6"/>
      <c r="K1922" s="84"/>
      <c r="L1922" s="84"/>
      <c r="M1922" s="6" t="str">
        <f>IF(OR(ISBLANK($K1922),ISBLANK($L1922)),"",IF(NETWORKDAYS($K1922,$K1922,Listas!$H$2:$H$111)=0,"Error fecha inicial",IF(NETWORKDAYS($L1922,$L1922,Listas!$H$2:$H$111)=0,"Error fecha final",IF(OR(HOUR($K1922)&lt;Listas!$F$2,AND(HOUR($K1922)&gt;Listas!$F$3,HOUR($K1922)&lt;Listas!$F$4),HOUR($K1922)&gt;Listas!$F$5),"Error hora, fecha inicial",IF(OR(HOUR($L1922)&lt;Listas!$F$2,AND(HOUR($L1922)&gt;Listas!$F$3,HOUR($L1922)&lt;Listas!$F$4),HOUR($L1922)&gt;Listas!$F$5),"Error hora, fecha final",IF(AND($L1922-$K1922&gt;0,$L1922-$K1922&lt;=0.42),(IF(AND(AND(HOUR($K1922)&gt;=Listas!$F$2,HOUR($K1922)&lt;=Listas!$F$3),AND(HOUR($L1922)&gt;=Listas!$F$2,HOUR($L1922)&lt;=Listas!$F$3)),(HOUR($L1922)-HOUR($K1922)),IF(AND(AND(HOUR($K1922)&gt;=Listas!$F$4,HOUR($K1922)&lt;=Listas!$F$5),AND(HOUR($L1922)&gt;=Listas!$F$4,HOUR($L1922)&lt;=Listas!$F$5)),(HOUR($L1922)-HOUR($K1922)),IF(AND(AND(HOUR($K1922)&gt;=Listas!$F$2,HOUR($K1922)&lt;=Listas!$F$3),AND(HOUR($L1922)&gt;=Listas!$F$4,HOUR($L1922)&lt;=Listas!$F$5)),((Listas!$F$3-HOUR($K1922)))+((HOUR($L1922)-Listas!$F$4)),0)))),IF(AND($L1922-$K1922&gt;0.42,$L1922-$K1922&lt;=1.42),(IF(AND(HOUR($K1922)&gt;=Listas!$F$2,HOUR($K1922)&lt;=Listas!$F$3),(Listas!$F$3-HOUR($K1922)+4),IF(AND(HOUR($K1922)&gt;=Listas!$F$4,HOUR($K1922)&lt;=Listas!$F$5),(Listas!$F$5-HOUR($K1922)),0))+IF(AND(HOUR($L1922)&gt;=Listas!$F$2,HOUR($L1922)&lt;=Listas!$F$3),(HOUR($L1922)-Listas!$F$2),IF(AND(HOUR($L1922)&gt;=Listas!$F$4,HOUR($L1922)&lt;=Listas!$F$5),(HOUR($L1922)-Listas!$F$4+4),0))),IF(($L1922-$K1922&gt;1.42),(IF(AND(HOUR($K1922)&gt;=Listas!$F$2,HOUR($K1922)&lt;=Listas!$F$3),(Listas!$F$3-HOUR($K1922)+4)+IF(AND(HOUR($L1922)&gt;=Listas!$F$2,HOUR($L1922)&lt;=Listas!$F$3),(HOUR($L1922)-Listas!$F$2)+NETWORKDAYS($K1922+1,$L1922-1,Listas!$H$2:$H$112)*Listas!$F$6,IF(AND(HOUR($L1922)&gt;=Listas!$F$4,HOUR($L1922)&lt;=Listas!$F$5),(HOUR($L1922)-Listas!$F$4+4)+NETWORKDAYS($K1922+1,$L1922-1,Listas!$H$2:$H$111)*Listas!$F$6,0)),IF(AND(HOUR($K1922)&gt;=Listas!$F$4,HOUR($K1922)&lt;=Listas!$F$5),(Listas!$F$5-HOUR($K1922))+IF(AND(HOUR($L1922)&gt;=Listas!$F$2,HOUR($L1922)&lt;=Listas!$F$3),(HOUR($L1922)-Listas!$F$2)+NETWORKDAYS($K1922+1,$L1922-1,Listas!$H$2:$H$111)*Listas!$F$6,(HOUR($L1922)-Listas!$F$4+4)+NETWORKDAYS($K1922+1,$L1922-1,Listas!$H$2:$H$111)*Listas!$F$6)))),IF(($L1922-$K1922)&lt;0,"Fecha inicial mayor a fecha final",0)))))))))</f>
        <v/>
      </c>
      <c r="N1922" s="6" t="str">
        <f t="shared" si="1"/>
        <v/>
      </c>
      <c r="O1922" s="6"/>
      <c r="P1922" s="6"/>
      <c r="Q1922" s="6" t="b">
        <v>0</v>
      </c>
      <c r="R1922" s="6" t="str">
        <f t="shared" si="11"/>
        <v/>
      </c>
      <c r="S1922" s="6"/>
    </row>
    <row r="1923">
      <c r="A1923" s="6"/>
      <c r="B1923" s="6"/>
      <c r="C1923" s="6"/>
      <c r="D1923" s="6"/>
      <c r="E1923" s="6"/>
      <c r="F1923" s="6"/>
      <c r="G1923" s="6"/>
      <c r="H1923" s="6"/>
      <c r="I1923" s="6"/>
      <c r="J1923" s="6"/>
      <c r="K1923" s="84"/>
      <c r="L1923" s="84"/>
      <c r="M1923" s="6" t="str">
        <f>IF(OR(ISBLANK($K1923),ISBLANK($L1923)),"",IF(NETWORKDAYS($K1923,$K1923,Listas!$H$2:$H$111)=0,"Error fecha inicial",IF(NETWORKDAYS($L1923,$L1923,Listas!$H$2:$H$111)=0,"Error fecha final",IF(OR(HOUR($K1923)&lt;Listas!$F$2,AND(HOUR($K1923)&gt;Listas!$F$3,HOUR($K1923)&lt;Listas!$F$4),HOUR($K1923)&gt;Listas!$F$5),"Error hora, fecha inicial",IF(OR(HOUR($L1923)&lt;Listas!$F$2,AND(HOUR($L1923)&gt;Listas!$F$3,HOUR($L1923)&lt;Listas!$F$4),HOUR($L1923)&gt;Listas!$F$5),"Error hora, fecha final",IF(AND($L1923-$K1923&gt;0,$L1923-$K1923&lt;=0.42),(IF(AND(AND(HOUR($K1923)&gt;=Listas!$F$2,HOUR($K1923)&lt;=Listas!$F$3),AND(HOUR($L1923)&gt;=Listas!$F$2,HOUR($L1923)&lt;=Listas!$F$3)),(HOUR($L1923)-HOUR($K1923)),IF(AND(AND(HOUR($K1923)&gt;=Listas!$F$4,HOUR($K1923)&lt;=Listas!$F$5),AND(HOUR($L1923)&gt;=Listas!$F$4,HOUR($L1923)&lt;=Listas!$F$5)),(HOUR($L1923)-HOUR($K1923)),IF(AND(AND(HOUR($K1923)&gt;=Listas!$F$2,HOUR($K1923)&lt;=Listas!$F$3),AND(HOUR($L1923)&gt;=Listas!$F$4,HOUR($L1923)&lt;=Listas!$F$5)),((Listas!$F$3-HOUR($K1923)))+((HOUR($L1923)-Listas!$F$4)),0)))),IF(AND($L1923-$K1923&gt;0.42,$L1923-$K1923&lt;=1.42),(IF(AND(HOUR($K1923)&gt;=Listas!$F$2,HOUR($K1923)&lt;=Listas!$F$3),(Listas!$F$3-HOUR($K1923)+4),IF(AND(HOUR($K1923)&gt;=Listas!$F$4,HOUR($K1923)&lt;=Listas!$F$5),(Listas!$F$5-HOUR($K1923)),0))+IF(AND(HOUR($L1923)&gt;=Listas!$F$2,HOUR($L1923)&lt;=Listas!$F$3),(HOUR($L1923)-Listas!$F$2),IF(AND(HOUR($L1923)&gt;=Listas!$F$4,HOUR($L1923)&lt;=Listas!$F$5),(HOUR($L1923)-Listas!$F$4+4),0))),IF(($L1923-$K1923&gt;1.42),(IF(AND(HOUR($K1923)&gt;=Listas!$F$2,HOUR($K1923)&lt;=Listas!$F$3),(Listas!$F$3-HOUR($K1923)+4)+IF(AND(HOUR($L1923)&gt;=Listas!$F$2,HOUR($L1923)&lt;=Listas!$F$3),(HOUR($L1923)-Listas!$F$2)+NETWORKDAYS($K1923+1,$L1923-1,Listas!$H$2:$H$112)*Listas!$F$6,IF(AND(HOUR($L1923)&gt;=Listas!$F$4,HOUR($L1923)&lt;=Listas!$F$5),(HOUR($L1923)-Listas!$F$4+4)+NETWORKDAYS($K1923+1,$L1923-1,Listas!$H$2:$H$111)*Listas!$F$6,0)),IF(AND(HOUR($K1923)&gt;=Listas!$F$4,HOUR($K1923)&lt;=Listas!$F$5),(Listas!$F$5-HOUR($K1923))+IF(AND(HOUR($L1923)&gt;=Listas!$F$2,HOUR($L1923)&lt;=Listas!$F$3),(HOUR($L1923)-Listas!$F$2)+NETWORKDAYS($K1923+1,$L1923-1,Listas!$H$2:$H$111)*Listas!$F$6,(HOUR($L1923)-Listas!$F$4+4)+NETWORKDAYS($K1923+1,$L1923-1,Listas!$H$2:$H$111)*Listas!$F$6)))),IF(($L1923-$K1923)&lt;0,"Fecha inicial mayor a fecha final",0)))))))))</f>
        <v/>
      </c>
      <c r="N1923" s="6" t="str">
        <f t="shared" si="1"/>
        <v/>
      </c>
      <c r="O1923" s="6"/>
      <c r="P1923" s="6"/>
      <c r="Q1923" s="6" t="b">
        <v>0</v>
      </c>
      <c r="R1923" s="6" t="str">
        <f t="shared" si="11"/>
        <v/>
      </c>
      <c r="S1923" s="6"/>
    </row>
    <row r="1924">
      <c r="A1924" s="6"/>
      <c r="B1924" s="6"/>
      <c r="C1924" s="6"/>
      <c r="D1924" s="6"/>
      <c r="E1924" s="6"/>
      <c r="F1924" s="6"/>
      <c r="G1924" s="6"/>
      <c r="H1924" s="6"/>
      <c r="I1924" s="6"/>
      <c r="J1924" s="6"/>
      <c r="K1924" s="84"/>
      <c r="L1924" s="84"/>
      <c r="M1924" s="6" t="str">
        <f>IF(OR(ISBLANK($K1924),ISBLANK($L1924)),"",IF(NETWORKDAYS($K1924,$K1924,Listas!$H$2:$H$111)=0,"Error fecha inicial",IF(NETWORKDAYS($L1924,$L1924,Listas!$H$2:$H$111)=0,"Error fecha final",IF(OR(HOUR($K1924)&lt;Listas!$F$2,AND(HOUR($K1924)&gt;Listas!$F$3,HOUR($K1924)&lt;Listas!$F$4),HOUR($K1924)&gt;Listas!$F$5),"Error hora, fecha inicial",IF(OR(HOUR($L1924)&lt;Listas!$F$2,AND(HOUR($L1924)&gt;Listas!$F$3,HOUR($L1924)&lt;Listas!$F$4),HOUR($L1924)&gt;Listas!$F$5),"Error hora, fecha final",IF(AND($L1924-$K1924&gt;0,$L1924-$K1924&lt;=0.42),(IF(AND(AND(HOUR($K1924)&gt;=Listas!$F$2,HOUR($K1924)&lt;=Listas!$F$3),AND(HOUR($L1924)&gt;=Listas!$F$2,HOUR($L1924)&lt;=Listas!$F$3)),(HOUR($L1924)-HOUR($K1924)),IF(AND(AND(HOUR($K1924)&gt;=Listas!$F$4,HOUR($K1924)&lt;=Listas!$F$5),AND(HOUR($L1924)&gt;=Listas!$F$4,HOUR($L1924)&lt;=Listas!$F$5)),(HOUR($L1924)-HOUR($K1924)),IF(AND(AND(HOUR($K1924)&gt;=Listas!$F$2,HOUR($K1924)&lt;=Listas!$F$3),AND(HOUR($L1924)&gt;=Listas!$F$4,HOUR($L1924)&lt;=Listas!$F$5)),((Listas!$F$3-HOUR($K1924)))+((HOUR($L1924)-Listas!$F$4)),0)))),IF(AND($L1924-$K1924&gt;0.42,$L1924-$K1924&lt;=1.42),(IF(AND(HOUR($K1924)&gt;=Listas!$F$2,HOUR($K1924)&lt;=Listas!$F$3),(Listas!$F$3-HOUR($K1924)+4),IF(AND(HOUR($K1924)&gt;=Listas!$F$4,HOUR($K1924)&lt;=Listas!$F$5),(Listas!$F$5-HOUR($K1924)),0))+IF(AND(HOUR($L1924)&gt;=Listas!$F$2,HOUR($L1924)&lt;=Listas!$F$3),(HOUR($L1924)-Listas!$F$2),IF(AND(HOUR($L1924)&gt;=Listas!$F$4,HOUR($L1924)&lt;=Listas!$F$5),(HOUR($L1924)-Listas!$F$4+4),0))),IF(($L1924-$K1924&gt;1.42),(IF(AND(HOUR($K1924)&gt;=Listas!$F$2,HOUR($K1924)&lt;=Listas!$F$3),(Listas!$F$3-HOUR($K1924)+4)+IF(AND(HOUR($L1924)&gt;=Listas!$F$2,HOUR($L1924)&lt;=Listas!$F$3),(HOUR($L1924)-Listas!$F$2)+NETWORKDAYS($K1924+1,$L1924-1,Listas!$H$2:$H$112)*Listas!$F$6,IF(AND(HOUR($L1924)&gt;=Listas!$F$4,HOUR($L1924)&lt;=Listas!$F$5),(HOUR($L1924)-Listas!$F$4+4)+NETWORKDAYS($K1924+1,$L1924-1,Listas!$H$2:$H$111)*Listas!$F$6,0)),IF(AND(HOUR($K1924)&gt;=Listas!$F$4,HOUR($K1924)&lt;=Listas!$F$5),(Listas!$F$5-HOUR($K1924))+IF(AND(HOUR($L1924)&gt;=Listas!$F$2,HOUR($L1924)&lt;=Listas!$F$3),(HOUR($L1924)-Listas!$F$2)+NETWORKDAYS($K1924+1,$L1924-1,Listas!$H$2:$H$111)*Listas!$F$6,(HOUR($L1924)-Listas!$F$4+4)+NETWORKDAYS($K1924+1,$L1924-1,Listas!$H$2:$H$111)*Listas!$F$6)))),IF(($L1924-$K1924)&lt;0,"Fecha inicial mayor a fecha final",0)))))))))</f>
        <v/>
      </c>
      <c r="N1924" s="6" t="str">
        <f t="shared" si="1"/>
        <v/>
      </c>
      <c r="O1924" s="6"/>
      <c r="P1924" s="6"/>
      <c r="Q1924" s="6" t="b">
        <v>0</v>
      </c>
      <c r="R1924" s="6" t="str">
        <f t="shared" si="11"/>
        <v/>
      </c>
      <c r="S1924" s="6"/>
    </row>
    <row r="1925">
      <c r="A1925" s="6"/>
      <c r="B1925" s="6"/>
      <c r="C1925" s="6"/>
      <c r="D1925" s="6"/>
      <c r="E1925" s="6"/>
      <c r="F1925" s="6"/>
      <c r="G1925" s="6"/>
      <c r="H1925" s="6"/>
      <c r="I1925" s="6"/>
      <c r="J1925" s="6"/>
      <c r="K1925" s="84"/>
      <c r="L1925" s="84"/>
      <c r="M1925" s="6" t="str">
        <f>IF(OR(ISBLANK($K1925),ISBLANK($L1925)),"",IF(NETWORKDAYS($K1925,$K1925,Listas!$H$2:$H$111)=0,"Error fecha inicial",IF(NETWORKDAYS($L1925,$L1925,Listas!$H$2:$H$111)=0,"Error fecha final",IF(OR(HOUR($K1925)&lt;Listas!$F$2,AND(HOUR($K1925)&gt;Listas!$F$3,HOUR($K1925)&lt;Listas!$F$4),HOUR($K1925)&gt;Listas!$F$5),"Error hora, fecha inicial",IF(OR(HOUR($L1925)&lt;Listas!$F$2,AND(HOUR($L1925)&gt;Listas!$F$3,HOUR($L1925)&lt;Listas!$F$4),HOUR($L1925)&gt;Listas!$F$5),"Error hora, fecha final",IF(AND($L1925-$K1925&gt;0,$L1925-$K1925&lt;=0.42),(IF(AND(AND(HOUR($K1925)&gt;=Listas!$F$2,HOUR($K1925)&lt;=Listas!$F$3),AND(HOUR($L1925)&gt;=Listas!$F$2,HOUR($L1925)&lt;=Listas!$F$3)),(HOUR($L1925)-HOUR($K1925)),IF(AND(AND(HOUR($K1925)&gt;=Listas!$F$4,HOUR($K1925)&lt;=Listas!$F$5),AND(HOUR($L1925)&gt;=Listas!$F$4,HOUR($L1925)&lt;=Listas!$F$5)),(HOUR($L1925)-HOUR($K1925)),IF(AND(AND(HOUR($K1925)&gt;=Listas!$F$2,HOUR($K1925)&lt;=Listas!$F$3),AND(HOUR($L1925)&gt;=Listas!$F$4,HOUR($L1925)&lt;=Listas!$F$5)),((Listas!$F$3-HOUR($K1925)))+((HOUR($L1925)-Listas!$F$4)),0)))),IF(AND($L1925-$K1925&gt;0.42,$L1925-$K1925&lt;=1.42),(IF(AND(HOUR($K1925)&gt;=Listas!$F$2,HOUR($K1925)&lt;=Listas!$F$3),(Listas!$F$3-HOUR($K1925)+4),IF(AND(HOUR($K1925)&gt;=Listas!$F$4,HOUR($K1925)&lt;=Listas!$F$5),(Listas!$F$5-HOUR($K1925)),0))+IF(AND(HOUR($L1925)&gt;=Listas!$F$2,HOUR($L1925)&lt;=Listas!$F$3),(HOUR($L1925)-Listas!$F$2),IF(AND(HOUR($L1925)&gt;=Listas!$F$4,HOUR($L1925)&lt;=Listas!$F$5),(HOUR($L1925)-Listas!$F$4+4),0))),IF(($L1925-$K1925&gt;1.42),(IF(AND(HOUR($K1925)&gt;=Listas!$F$2,HOUR($K1925)&lt;=Listas!$F$3),(Listas!$F$3-HOUR($K1925)+4)+IF(AND(HOUR($L1925)&gt;=Listas!$F$2,HOUR($L1925)&lt;=Listas!$F$3),(HOUR($L1925)-Listas!$F$2)+NETWORKDAYS($K1925+1,$L1925-1,Listas!$H$2:$H$112)*Listas!$F$6,IF(AND(HOUR($L1925)&gt;=Listas!$F$4,HOUR($L1925)&lt;=Listas!$F$5),(HOUR($L1925)-Listas!$F$4+4)+NETWORKDAYS($K1925+1,$L1925-1,Listas!$H$2:$H$111)*Listas!$F$6,0)),IF(AND(HOUR($K1925)&gt;=Listas!$F$4,HOUR($K1925)&lt;=Listas!$F$5),(Listas!$F$5-HOUR($K1925))+IF(AND(HOUR($L1925)&gt;=Listas!$F$2,HOUR($L1925)&lt;=Listas!$F$3),(HOUR($L1925)-Listas!$F$2)+NETWORKDAYS($K1925+1,$L1925-1,Listas!$H$2:$H$111)*Listas!$F$6,(HOUR($L1925)-Listas!$F$4+4)+NETWORKDAYS($K1925+1,$L1925-1,Listas!$H$2:$H$111)*Listas!$F$6)))),IF(($L1925-$K1925)&lt;0,"Fecha inicial mayor a fecha final",0)))))))))</f>
        <v/>
      </c>
      <c r="N1925" s="6" t="str">
        <f t="shared" si="1"/>
        <v/>
      </c>
      <c r="O1925" s="6"/>
      <c r="P1925" s="6"/>
      <c r="Q1925" s="6" t="b">
        <v>0</v>
      </c>
      <c r="R1925" s="6" t="str">
        <f t="shared" si="11"/>
        <v/>
      </c>
      <c r="S1925" s="6"/>
    </row>
    <row r="1926">
      <c r="A1926" s="6"/>
      <c r="B1926" s="6"/>
      <c r="C1926" s="6"/>
      <c r="D1926" s="6"/>
      <c r="E1926" s="6"/>
      <c r="F1926" s="6"/>
      <c r="G1926" s="6"/>
      <c r="H1926" s="6"/>
      <c r="I1926" s="6"/>
      <c r="J1926" s="6"/>
      <c r="K1926" s="84"/>
      <c r="L1926" s="84"/>
      <c r="M1926" s="6" t="str">
        <f>IF(OR(ISBLANK($K1926),ISBLANK($L1926)),"",IF(NETWORKDAYS($K1926,$K1926,Listas!$H$2:$H$111)=0,"Error fecha inicial",IF(NETWORKDAYS($L1926,$L1926,Listas!$H$2:$H$111)=0,"Error fecha final",IF(OR(HOUR($K1926)&lt;Listas!$F$2,AND(HOUR($K1926)&gt;Listas!$F$3,HOUR($K1926)&lt;Listas!$F$4),HOUR($K1926)&gt;Listas!$F$5),"Error hora, fecha inicial",IF(OR(HOUR($L1926)&lt;Listas!$F$2,AND(HOUR($L1926)&gt;Listas!$F$3,HOUR($L1926)&lt;Listas!$F$4),HOUR($L1926)&gt;Listas!$F$5),"Error hora, fecha final",IF(AND($L1926-$K1926&gt;0,$L1926-$K1926&lt;=0.42),(IF(AND(AND(HOUR($K1926)&gt;=Listas!$F$2,HOUR($K1926)&lt;=Listas!$F$3),AND(HOUR($L1926)&gt;=Listas!$F$2,HOUR($L1926)&lt;=Listas!$F$3)),(HOUR($L1926)-HOUR($K1926)),IF(AND(AND(HOUR($K1926)&gt;=Listas!$F$4,HOUR($K1926)&lt;=Listas!$F$5),AND(HOUR($L1926)&gt;=Listas!$F$4,HOUR($L1926)&lt;=Listas!$F$5)),(HOUR($L1926)-HOUR($K1926)),IF(AND(AND(HOUR($K1926)&gt;=Listas!$F$2,HOUR($K1926)&lt;=Listas!$F$3),AND(HOUR($L1926)&gt;=Listas!$F$4,HOUR($L1926)&lt;=Listas!$F$5)),((Listas!$F$3-HOUR($K1926)))+((HOUR($L1926)-Listas!$F$4)),0)))),IF(AND($L1926-$K1926&gt;0.42,$L1926-$K1926&lt;=1.42),(IF(AND(HOUR($K1926)&gt;=Listas!$F$2,HOUR($K1926)&lt;=Listas!$F$3),(Listas!$F$3-HOUR($K1926)+4),IF(AND(HOUR($K1926)&gt;=Listas!$F$4,HOUR($K1926)&lt;=Listas!$F$5),(Listas!$F$5-HOUR($K1926)),0))+IF(AND(HOUR($L1926)&gt;=Listas!$F$2,HOUR($L1926)&lt;=Listas!$F$3),(HOUR($L1926)-Listas!$F$2),IF(AND(HOUR($L1926)&gt;=Listas!$F$4,HOUR($L1926)&lt;=Listas!$F$5),(HOUR($L1926)-Listas!$F$4+4),0))),IF(($L1926-$K1926&gt;1.42),(IF(AND(HOUR($K1926)&gt;=Listas!$F$2,HOUR($K1926)&lt;=Listas!$F$3),(Listas!$F$3-HOUR($K1926)+4)+IF(AND(HOUR($L1926)&gt;=Listas!$F$2,HOUR($L1926)&lt;=Listas!$F$3),(HOUR($L1926)-Listas!$F$2)+NETWORKDAYS($K1926+1,$L1926-1,Listas!$H$2:$H$112)*Listas!$F$6,IF(AND(HOUR($L1926)&gt;=Listas!$F$4,HOUR($L1926)&lt;=Listas!$F$5),(HOUR($L1926)-Listas!$F$4+4)+NETWORKDAYS($K1926+1,$L1926-1,Listas!$H$2:$H$111)*Listas!$F$6,0)),IF(AND(HOUR($K1926)&gt;=Listas!$F$4,HOUR($K1926)&lt;=Listas!$F$5),(Listas!$F$5-HOUR($K1926))+IF(AND(HOUR($L1926)&gt;=Listas!$F$2,HOUR($L1926)&lt;=Listas!$F$3),(HOUR($L1926)-Listas!$F$2)+NETWORKDAYS($K1926+1,$L1926-1,Listas!$H$2:$H$111)*Listas!$F$6,(HOUR($L1926)-Listas!$F$4+4)+NETWORKDAYS($K1926+1,$L1926-1,Listas!$H$2:$H$111)*Listas!$F$6)))),IF(($L1926-$K1926)&lt;0,"Fecha inicial mayor a fecha final",0)))))))))</f>
        <v/>
      </c>
      <c r="N1926" s="6" t="str">
        <f t="shared" si="1"/>
        <v/>
      </c>
      <c r="O1926" s="6"/>
      <c r="P1926" s="6"/>
      <c r="Q1926" s="6" t="b">
        <v>0</v>
      </c>
      <c r="R1926" s="6" t="str">
        <f t="shared" si="11"/>
        <v/>
      </c>
      <c r="S1926" s="6"/>
    </row>
    <row r="1927">
      <c r="A1927" s="6"/>
      <c r="B1927" s="6"/>
      <c r="C1927" s="6"/>
      <c r="D1927" s="6"/>
      <c r="E1927" s="6"/>
      <c r="F1927" s="6"/>
      <c r="G1927" s="6"/>
      <c r="H1927" s="6"/>
      <c r="I1927" s="6"/>
      <c r="J1927" s="6"/>
      <c r="K1927" s="84"/>
      <c r="L1927" s="84"/>
      <c r="M1927" s="6" t="str">
        <f>IF(OR(ISBLANK($K1927),ISBLANK($L1927)),"",IF(NETWORKDAYS($K1927,$K1927,Listas!$H$2:$H$111)=0,"Error fecha inicial",IF(NETWORKDAYS($L1927,$L1927,Listas!$H$2:$H$111)=0,"Error fecha final",IF(OR(HOUR($K1927)&lt;Listas!$F$2,AND(HOUR($K1927)&gt;Listas!$F$3,HOUR($K1927)&lt;Listas!$F$4),HOUR($K1927)&gt;Listas!$F$5),"Error hora, fecha inicial",IF(OR(HOUR($L1927)&lt;Listas!$F$2,AND(HOUR($L1927)&gt;Listas!$F$3,HOUR($L1927)&lt;Listas!$F$4),HOUR($L1927)&gt;Listas!$F$5),"Error hora, fecha final",IF(AND($L1927-$K1927&gt;0,$L1927-$K1927&lt;=0.42),(IF(AND(AND(HOUR($K1927)&gt;=Listas!$F$2,HOUR($K1927)&lt;=Listas!$F$3),AND(HOUR($L1927)&gt;=Listas!$F$2,HOUR($L1927)&lt;=Listas!$F$3)),(HOUR($L1927)-HOUR($K1927)),IF(AND(AND(HOUR($K1927)&gt;=Listas!$F$4,HOUR($K1927)&lt;=Listas!$F$5),AND(HOUR($L1927)&gt;=Listas!$F$4,HOUR($L1927)&lt;=Listas!$F$5)),(HOUR($L1927)-HOUR($K1927)),IF(AND(AND(HOUR($K1927)&gt;=Listas!$F$2,HOUR($K1927)&lt;=Listas!$F$3),AND(HOUR($L1927)&gt;=Listas!$F$4,HOUR($L1927)&lt;=Listas!$F$5)),((Listas!$F$3-HOUR($K1927)))+((HOUR($L1927)-Listas!$F$4)),0)))),IF(AND($L1927-$K1927&gt;0.42,$L1927-$K1927&lt;=1.42),(IF(AND(HOUR($K1927)&gt;=Listas!$F$2,HOUR($K1927)&lt;=Listas!$F$3),(Listas!$F$3-HOUR($K1927)+4),IF(AND(HOUR($K1927)&gt;=Listas!$F$4,HOUR($K1927)&lt;=Listas!$F$5),(Listas!$F$5-HOUR($K1927)),0))+IF(AND(HOUR($L1927)&gt;=Listas!$F$2,HOUR($L1927)&lt;=Listas!$F$3),(HOUR($L1927)-Listas!$F$2),IF(AND(HOUR($L1927)&gt;=Listas!$F$4,HOUR($L1927)&lt;=Listas!$F$5),(HOUR($L1927)-Listas!$F$4+4),0))),IF(($L1927-$K1927&gt;1.42),(IF(AND(HOUR($K1927)&gt;=Listas!$F$2,HOUR($K1927)&lt;=Listas!$F$3),(Listas!$F$3-HOUR($K1927)+4)+IF(AND(HOUR($L1927)&gt;=Listas!$F$2,HOUR($L1927)&lt;=Listas!$F$3),(HOUR($L1927)-Listas!$F$2)+NETWORKDAYS($K1927+1,$L1927-1,Listas!$H$2:$H$112)*Listas!$F$6,IF(AND(HOUR($L1927)&gt;=Listas!$F$4,HOUR($L1927)&lt;=Listas!$F$5),(HOUR($L1927)-Listas!$F$4+4)+NETWORKDAYS($K1927+1,$L1927-1,Listas!$H$2:$H$111)*Listas!$F$6,0)),IF(AND(HOUR($K1927)&gt;=Listas!$F$4,HOUR($K1927)&lt;=Listas!$F$5),(Listas!$F$5-HOUR($K1927))+IF(AND(HOUR($L1927)&gt;=Listas!$F$2,HOUR($L1927)&lt;=Listas!$F$3),(HOUR($L1927)-Listas!$F$2)+NETWORKDAYS($K1927+1,$L1927-1,Listas!$H$2:$H$111)*Listas!$F$6,(HOUR($L1927)-Listas!$F$4+4)+NETWORKDAYS($K1927+1,$L1927-1,Listas!$H$2:$H$111)*Listas!$F$6)))),IF(($L1927-$K1927)&lt;0,"Fecha inicial mayor a fecha final",0)))))))))</f>
        <v/>
      </c>
      <c r="N1927" s="6" t="str">
        <f t="shared" si="1"/>
        <v/>
      </c>
      <c r="O1927" s="6"/>
      <c r="P1927" s="6"/>
      <c r="Q1927" s="6" t="b">
        <v>0</v>
      </c>
      <c r="R1927" s="6" t="str">
        <f t="shared" si="11"/>
        <v/>
      </c>
      <c r="S1927" s="6"/>
    </row>
    <row r="1928">
      <c r="A1928" s="6"/>
      <c r="B1928" s="6"/>
      <c r="C1928" s="6"/>
      <c r="D1928" s="6"/>
      <c r="E1928" s="6"/>
      <c r="F1928" s="6"/>
      <c r="G1928" s="6"/>
      <c r="H1928" s="6"/>
      <c r="I1928" s="6"/>
      <c r="J1928" s="6"/>
      <c r="K1928" s="84"/>
      <c r="L1928" s="84"/>
      <c r="M1928" s="6" t="str">
        <f>IF(OR(ISBLANK($K1928),ISBLANK($L1928)),"",IF(NETWORKDAYS($K1928,$K1928,Listas!$H$2:$H$111)=0,"Error fecha inicial",IF(NETWORKDAYS($L1928,$L1928,Listas!$H$2:$H$111)=0,"Error fecha final",IF(OR(HOUR($K1928)&lt;Listas!$F$2,AND(HOUR($K1928)&gt;Listas!$F$3,HOUR($K1928)&lt;Listas!$F$4),HOUR($K1928)&gt;Listas!$F$5),"Error hora, fecha inicial",IF(OR(HOUR($L1928)&lt;Listas!$F$2,AND(HOUR($L1928)&gt;Listas!$F$3,HOUR($L1928)&lt;Listas!$F$4),HOUR($L1928)&gt;Listas!$F$5),"Error hora, fecha final",IF(AND($L1928-$K1928&gt;0,$L1928-$K1928&lt;=0.42),(IF(AND(AND(HOUR($K1928)&gt;=Listas!$F$2,HOUR($K1928)&lt;=Listas!$F$3),AND(HOUR($L1928)&gt;=Listas!$F$2,HOUR($L1928)&lt;=Listas!$F$3)),(HOUR($L1928)-HOUR($K1928)),IF(AND(AND(HOUR($K1928)&gt;=Listas!$F$4,HOUR($K1928)&lt;=Listas!$F$5),AND(HOUR($L1928)&gt;=Listas!$F$4,HOUR($L1928)&lt;=Listas!$F$5)),(HOUR($L1928)-HOUR($K1928)),IF(AND(AND(HOUR($K1928)&gt;=Listas!$F$2,HOUR($K1928)&lt;=Listas!$F$3),AND(HOUR($L1928)&gt;=Listas!$F$4,HOUR($L1928)&lt;=Listas!$F$5)),((Listas!$F$3-HOUR($K1928)))+((HOUR($L1928)-Listas!$F$4)),0)))),IF(AND($L1928-$K1928&gt;0.42,$L1928-$K1928&lt;=1.42),(IF(AND(HOUR($K1928)&gt;=Listas!$F$2,HOUR($K1928)&lt;=Listas!$F$3),(Listas!$F$3-HOUR($K1928)+4),IF(AND(HOUR($K1928)&gt;=Listas!$F$4,HOUR($K1928)&lt;=Listas!$F$5),(Listas!$F$5-HOUR($K1928)),0))+IF(AND(HOUR($L1928)&gt;=Listas!$F$2,HOUR($L1928)&lt;=Listas!$F$3),(HOUR($L1928)-Listas!$F$2),IF(AND(HOUR($L1928)&gt;=Listas!$F$4,HOUR($L1928)&lt;=Listas!$F$5),(HOUR($L1928)-Listas!$F$4+4),0))),IF(($L1928-$K1928&gt;1.42),(IF(AND(HOUR($K1928)&gt;=Listas!$F$2,HOUR($K1928)&lt;=Listas!$F$3),(Listas!$F$3-HOUR($K1928)+4)+IF(AND(HOUR($L1928)&gt;=Listas!$F$2,HOUR($L1928)&lt;=Listas!$F$3),(HOUR($L1928)-Listas!$F$2)+NETWORKDAYS($K1928+1,$L1928-1,Listas!$H$2:$H$112)*Listas!$F$6,IF(AND(HOUR($L1928)&gt;=Listas!$F$4,HOUR($L1928)&lt;=Listas!$F$5),(HOUR($L1928)-Listas!$F$4+4)+NETWORKDAYS($K1928+1,$L1928-1,Listas!$H$2:$H$111)*Listas!$F$6,0)),IF(AND(HOUR($K1928)&gt;=Listas!$F$4,HOUR($K1928)&lt;=Listas!$F$5),(Listas!$F$5-HOUR($K1928))+IF(AND(HOUR($L1928)&gt;=Listas!$F$2,HOUR($L1928)&lt;=Listas!$F$3),(HOUR($L1928)-Listas!$F$2)+NETWORKDAYS($K1928+1,$L1928-1,Listas!$H$2:$H$111)*Listas!$F$6,(HOUR($L1928)-Listas!$F$4+4)+NETWORKDAYS($K1928+1,$L1928-1,Listas!$H$2:$H$111)*Listas!$F$6)))),IF(($L1928-$K1928)&lt;0,"Fecha inicial mayor a fecha final",0)))))))))</f>
        <v/>
      </c>
      <c r="N1928" s="6" t="str">
        <f t="shared" si="1"/>
        <v/>
      </c>
      <c r="O1928" s="6"/>
      <c r="P1928" s="6"/>
      <c r="Q1928" s="6" t="b">
        <v>0</v>
      </c>
      <c r="R1928" s="6" t="str">
        <f t="shared" si="11"/>
        <v/>
      </c>
      <c r="S1928" s="6"/>
    </row>
    <row r="1929">
      <c r="A1929" s="6"/>
      <c r="B1929" s="6"/>
      <c r="C1929" s="6"/>
      <c r="D1929" s="6"/>
      <c r="E1929" s="6"/>
      <c r="F1929" s="6"/>
      <c r="G1929" s="6"/>
      <c r="H1929" s="6"/>
      <c r="I1929" s="6"/>
      <c r="J1929" s="6"/>
      <c r="K1929" s="84"/>
      <c r="L1929" s="84"/>
      <c r="M1929" s="6" t="str">
        <f>IF(OR(ISBLANK($K1929),ISBLANK($L1929)),"",IF(NETWORKDAYS($K1929,$K1929,Listas!$H$2:$H$111)=0,"Error fecha inicial",IF(NETWORKDAYS($L1929,$L1929,Listas!$H$2:$H$111)=0,"Error fecha final",IF(OR(HOUR($K1929)&lt;Listas!$F$2,AND(HOUR($K1929)&gt;Listas!$F$3,HOUR($K1929)&lt;Listas!$F$4),HOUR($K1929)&gt;Listas!$F$5),"Error hora, fecha inicial",IF(OR(HOUR($L1929)&lt;Listas!$F$2,AND(HOUR($L1929)&gt;Listas!$F$3,HOUR($L1929)&lt;Listas!$F$4),HOUR($L1929)&gt;Listas!$F$5),"Error hora, fecha final",IF(AND($L1929-$K1929&gt;0,$L1929-$K1929&lt;=0.42),(IF(AND(AND(HOUR($K1929)&gt;=Listas!$F$2,HOUR($K1929)&lt;=Listas!$F$3),AND(HOUR($L1929)&gt;=Listas!$F$2,HOUR($L1929)&lt;=Listas!$F$3)),(HOUR($L1929)-HOUR($K1929)),IF(AND(AND(HOUR($K1929)&gt;=Listas!$F$4,HOUR($K1929)&lt;=Listas!$F$5),AND(HOUR($L1929)&gt;=Listas!$F$4,HOUR($L1929)&lt;=Listas!$F$5)),(HOUR($L1929)-HOUR($K1929)),IF(AND(AND(HOUR($K1929)&gt;=Listas!$F$2,HOUR($K1929)&lt;=Listas!$F$3),AND(HOUR($L1929)&gt;=Listas!$F$4,HOUR($L1929)&lt;=Listas!$F$5)),((Listas!$F$3-HOUR($K1929)))+((HOUR($L1929)-Listas!$F$4)),0)))),IF(AND($L1929-$K1929&gt;0.42,$L1929-$K1929&lt;=1.42),(IF(AND(HOUR($K1929)&gt;=Listas!$F$2,HOUR($K1929)&lt;=Listas!$F$3),(Listas!$F$3-HOUR($K1929)+4),IF(AND(HOUR($K1929)&gt;=Listas!$F$4,HOUR($K1929)&lt;=Listas!$F$5),(Listas!$F$5-HOUR($K1929)),0))+IF(AND(HOUR($L1929)&gt;=Listas!$F$2,HOUR($L1929)&lt;=Listas!$F$3),(HOUR($L1929)-Listas!$F$2),IF(AND(HOUR($L1929)&gt;=Listas!$F$4,HOUR($L1929)&lt;=Listas!$F$5),(HOUR($L1929)-Listas!$F$4+4),0))),IF(($L1929-$K1929&gt;1.42),(IF(AND(HOUR($K1929)&gt;=Listas!$F$2,HOUR($K1929)&lt;=Listas!$F$3),(Listas!$F$3-HOUR($K1929)+4)+IF(AND(HOUR($L1929)&gt;=Listas!$F$2,HOUR($L1929)&lt;=Listas!$F$3),(HOUR($L1929)-Listas!$F$2)+NETWORKDAYS($K1929+1,$L1929-1,Listas!$H$2:$H$112)*Listas!$F$6,IF(AND(HOUR($L1929)&gt;=Listas!$F$4,HOUR($L1929)&lt;=Listas!$F$5),(HOUR($L1929)-Listas!$F$4+4)+NETWORKDAYS($K1929+1,$L1929-1,Listas!$H$2:$H$111)*Listas!$F$6,0)),IF(AND(HOUR($K1929)&gt;=Listas!$F$4,HOUR($K1929)&lt;=Listas!$F$5),(Listas!$F$5-HOUR($K1929))+IF(AND(HOUR($L1929)&gt;=Listas!$F$2,HOUR($L1929)&lt;=Listas!$F$3),(HOUR($L1929)-Listas!$F$2)+NETWORKDAYS($K1929+1,$L1929-1,Listas!$H$2:$H$111)*Listas!$F$6,(HOUR($L1929)-Listas!$F$4+4)+NETWORKDAYS($K1929+1,$L1929-1,Listas!$H$2:$H$111)*Listas!$F$6)))),IF(($L1929-$K1929)&lt;0,"Fecha inicial mayor a fecha final",0)))))))))</f>
        <v/>
      </c>
      <c r="N1929" s="6" t="str">
        <f t="shared" si="1"/>
        <v/>
      </c>
      <c r="O1929" s="6"/>
      <c r="P1929" s="6"/>
      <c r="Q1929" s="6" t="b">
        <v>0</v>
      </c>
      <c r="R1929" s="6" t="str">
        <f t="shared" si="11"/>
        <v/>
      </c>
      <c r="S1929" s="6"/>
    </row>
    <row r="1930">
      <c r="A1930" s="6"/>
      <c r="B1930" s="6"/>
      <c r="C1930" s="6"/>
      <c r="D1930" s="6"/>
      <c r="E1930" s="6"/>
      <c r="F1930" s="6"/>
      <c r="G1930" s="6"/>
      <c r="H1930" s="6"/>
      <c r="I1930" s="6"/>
      <c r="J1930" s="6"/>
      <c r="K1930" s="84"/>
      <c r="L1930" s="84"/>
      <c r="M1930" s="6" t="str">
        <f>IF(OR(ISBLANK($K1930),ISBLANK($L1930)),"",IF(NETWORKDAYS($K1930,$K1930,Listas!$H$2:$H$111)=0,"Error fecha inicial",IF(NETWORKDAYS($L1930,$L1930,Listas!$H$2:$H$111)=0,"Error fecha final",IF(OR(HOUR($K1930)&lt;Listas!$F$2,AND(HOUR($K1930)&gt;Listas!$F$3,HOUR($K1930)&lt;Listas!$F$4),HOUR($K1930)&gt;Listas!$F$5),"Error hora, fecha inicial",IF(OR(HOUR($L1930)&lt;Listas!$F$2,AND(HOUR($L1930)&gt;Listas!$F$3,HOUR($L1930)&lt;Listas!$F$4),HOUR($L1930)&gt;Listas!$F$5),"Error hora, fecha final",IF(AND($L1930-$K1930&gt;0,$L1930-$K1930&lt;=0.42),(IF(AND(AND(HOUR($K1930)&gt;=Listas!$F$2,HOUR($K1930)&lt;=Listas!$F$3),AND(HOUR($L1930)&gt;=Listas!$F$2,HOUR($L1930)&lt;=Listas!$F$3)),(HOUR($L1930)-HOUR($K1930)),IF(AND(AND(HOUR($K1930)&gt;=Listas!$F$4,HOUR($K1930)&lt;=Listas!$F$5),AND(HOUR($L1930)&gt;=Listas!$F$4,HOUR($L1930)&lt;=Listas!$F$5)),(HOUR($L1930)-HOUR($K1930)),IF(AND(AND(HOUR($K1930)&gt;=Listas!$F$2,HOUR($K1930)&lt;=Listas!$F$3),AND(HOUR($L1930)&gt;=Listas!$F$4,HOUR($L1930)&lt;=Listas!$F$5)),((Listas!$F$3-HOUR($K1930)))+((HOUR($L1930)-Listas!$F$4)),0)))),IF(AND($L1930-$K1930&gt;0.42,$L1930-$K1930&lt;=1.42),(IF(AND(HOUR($K1930)&gt;=Listas!$F$2,HOUR($K1930)&lt;=Listas!$F$3),(Listas!$F$3-HOUR($K1930)+4),IF(AND(HOUR($K1930)&gt;=Listas!$F$4,HOUR($K1930)&lt;=Listas!$F$5),(Listas!$F$5-HOUR($K1930)),0))+IF(AND(HOUR($L1930)&gt;=Listas!$F$2,HOUR($L1930)&lt;=Listas!$F$3),(HOUR($L1930)-Listas!$F$2),IF(AND(HOUR($L1930)&gt;=Listas!$F$4,HOUR($L1930)&lt;=Listas!$F$5),(HOUR($L1930)-Listas!$F$4+4),0))),IF(($L1930-$K1930&gt;1.42),(IF(AND(HOUR($K1930)&gt;=Listas!$F$2,HOUR($K1930)&lt;=Listas!$F$3),(Listas!$F$3-HOUR($K1930)+4)+IF(AND(HOUR($L1930)&gt;=Listas!$F$2,HOUR($L1930)&lt;=Listas!$F$3),(HOUR($L1930)-Listas!$F$2)+NETWORKDAYS($K1930+1,$L1930-1,Listas!$H$2:$H$112)*Listas!$F$6,IF(AND(HOUR($L1930)&gt;=Listas!$F$4,HOUR($L1930)&lt;=Listas!$F$5),(HOUR($L1930)-Listas!$F$4+4)+NETWORKDAYS($K1930+1,$L1930-1,Listas!$H$2:$H$111)*Listas!$F$6,0)),IF(AND(HOUR($K1930)&gt;=Listas!$F$4,HOUR($K1930)&lt;=Listas!$F$5),(Listas!$F$5-HOUR($K1930))+IF(AND(HOUR($L1930)&gt;=Listas!$F$2,HOUR($L1930)&lt;=Listas!$F$3),(HOUR($L1930)-Listas!$F$2)+NETWORKDAYS($K1930+1,$L1930-1,Listas!$H$2:$H$111)*Listas!$F$6,(HOUR($L1930)-Listas!$F$4+4)+NETWORKDAYS($K1930+1,$L1930-1,Listas!$H$2:$H$111)*Listas!$F$6)))),IF(($L1930-$K1930)&lt;0,"Fecha inicial mayor a fecha final",0)))))))))</f>
        <v/>
      </c>
      <c r="N1930" s="6" t="str">
        <f t="shared" si="1"/>
        <v/>
      </c>
      <c r="O1930" s="6"/>
      <c r="P1930" s="6"/>
      <c r="Q1930" s="6" t="b">
        <v>0</v>
      </c>
      <c r="R1930" s="6" t="str">
        <f t="shared" si="11"/>
        <v/>
      </c>
      <c r="S1930" s="6"/>
    </row>
    <row r="1931">
      <c r="A1931" s="6"/>
      <c r="B1931" s="6"/>
      <c r="C1931" s="6"/>
      <c r="D1931" s="6"/>
      <c r="E1931" s="6"/>
      <c r="F1931" s="6"/>
      <c r="G1931" s="6"/>
      <c r="H1931" s="6"/>
      <c r="I1931" s="6"/>
      <c r="J1931" s="6"/>
      <c r="K1931" s="84"/>
      <c r="L1931" s="84"/>
      <c r="M1931" s="6" t="str">
        <f>IF(OR(ISBLANK($K1931),ISBLANK($L1931)),"",IF(NETWORKDAYS($K1931,$K1931,Listas!$H$2:$H$111)=0,"Error fecha inicial",IF(NETWORKDAYS($L1931,$L1931,Listas!$H$2:$H$111)=0,"Error fecha final",IF(OR(HOUR($K1931)&lt;Listas!$F$2,AND(HOUR($K1931)&gt;Listas!$F$3,HOUR($K1931)&lt;Listas!$F$4),HOUR($K1931)&gt;Listas!$F$5),"Error hora, fecha inicial",IF(OR(HOUR($L1931)&lt;Listas!$F$2,AND(HOUR($L1931)&gt;Listas!$F$3,HOUR($L1931)&lt;Listas!$F$4),HOUR($L1931)&gt;Listas!$F$5),"Error hora, fecha final",IF(AND($L1931-$K1931&gt;0,$L1931-$K1931&lt;=0.42),(IF(AND(AND(HOUR($K1931)&gt;=Listas!$F$2,HOUR($K1931)&lt;=Listas!$F$3),AND(HOUR($L1931)&gt;=Listas!$F$2,HOUR($L1931)&lt;=Listas!$F$3)),(HOUR($L1931)-HOUR($K1931)),IF(AND(AND(HOUR($K1931)&gt;=Listas!$F$4,HOUR($K1931)&lt;=Listas!$F$5),AND(HOUR($L1931)&gt;=Listas!$F$4,HOUR($L1931)&lt;=Listas!$F$5)),(HOUR($L1931)-HOUR($K1931)),IF(AND(AND(HOUR($K1931)&gt;=Listas!$F$2,HOUR($K1931)&lt;=Listas!$F$3),AND(HOUR($L1931)&gt;=Listas!$F$4,HOUR($L1931)&lt;=Listas!$F$5)),((Listas!$F$3-HOUR($K1931)))+((HOUR($L1931)-Listas!$F$4)),0)))),IF(AND($L1931-$K1931&gt;0.42,$L1931-$K1931&lt;=1.42),(IF(AND(HOUR($K1931)&gt;=Listas!$F$2,HOUR($K1931)&lt;=Listas!$F$3),(Listas!$F$3-HOUR($K1931)+4),IF(AND(HOUR($K1931)&gt;=Listas!$F$4,HOUR($K1931)&lt;=Listas!$F$5),(Listas!$F$5-HOUR($K1931)),0))+IF(AND(HOUR($L1931)&gt;=Listas!$F$2,HOUR($L1931)&lt;=Listas!$F$3),(HOUR($L1931)-Listas!$F$2),IF(AND(HOUR($L1931)&gt;=Listas!$F$4,HOUR($L1931)&lt;=Listas!$F$5),(HOUR($L1931)-Listas!$F$4+4),0))),IF(($L1931-$K1931&gt;1.42),(IF(AND(HOUR($K1931)&gt;=Listas!$F$2,HOUR($K1931)&lt;=Listas!$F$3),(Listas!$F$3-HOUR($K1931)+4)+IF(AND(HOUR($L1931)&gt;=Listas!$F$2,HOUR($L1931)&lt;=Listas!$F$3),(HOUR($L1931)-Listas!$F$2)+NETWORKDAYS($K1931+1,$L1931-1,Listas!$H$2:$H$112)*Listas!$F$6,IF(AND(HOUR($L1931)&gt;=Listas!$F$4,HOUR($L1931)&lt;=Listas!$F$5),(HOUR($L1931)-Listas!$F$4+4)+NETWORKDAYS($K1931+1,$L1931-1,Listas!$H$2:$H$111)*Listas!$F$6,0)),IF(AND(HOUR($K1931)&gt;=Listas!$F$4,HOUR($K1931)&lt;=Listas!$F$5),(Listas!$F$5-HOUR($K1931))+IF(AND(HOUR($L1931)&gt;=Listas!$F$2,HOUR($L1931)&lt;=Listas!$F$3),(HOUR($L1931)-Listas!$F$2)+NETWORKDAYS($K1931+1,$L1931-1,Listas!$H$2:$H$111)*Listas!$F$6,(HOUR($L1931)-Listas!$F$4+4)+NETWORKDAYS($K1931+1,$L1931-1,Listas!$H$2:$H$111)*Listas!$F$6)))),IF(($L1931-$K1931)&lt;0,"Fecha inicial mayor a fecha final",0)))))))))</f>
        <v/>
      </c>
      <c r="N1931" s="6" t="str">
        <f t="shared" si="1"/>
        <v/>
      </c>
      <c r="O1931" s="6"/>
      <c r="P1931" s="6"/>
      <c r="Q1931" s="6" t="b">
        <v>0</v>
      </c>
      <c r="R1931" s="6" t="str">
        <f t="shared" si="11"/>
        <v/>
      </c>
      <c r="S1931" s="6"/>
    </row>
    <row r="1932">
      <c r="A1932" s="6"/>
      <c r="B1932" s="6"/>
      <c r="C1932" s="6"/>
      <c r="D1932" s="6"/>
      <c r="E1932" s="6"/>
      <c r="F1932" s="6"/>
      <c r="G1932" s="6"/>
      <c r="H1932" s="6"/>
      <c r="I1932" s="6"/>
      <c r="J1932" s="6"/>
      <c r="K1932" s="84"/>
      <c r="L1932" s="84"/>
      <c r="M1932" s="6" t="str">
        <f>IF(OR(ISBLANK($K1932),ISBLANK($L1932)),"",IF(NETWORKDAYS($K1932,$K1932,Listas!$H$2:$H$111)=0,"Error fecha inicial",IF(NETWORKDAYS($L1932,$L1932,Listas!$H$2:$H$111)=0,"Error fecha final",IF(OR(HOUR($K1932)&lt;Listas!$F$2,AND(HOUR($K1932)&gt;Listas!$F$3,HOUR($K1932)&lt;Listas!$F$4),HOUR($K1932)&gt;Listas!$F$5),"Error hora, fecha inicial",IF(OR(HOUR($L1932)&lt;Listas!$F$2,AND(HOUR($L1932)&gt;Listas!$F$3,HOUR($L1932)&lt;Listas!$F$4),HOUR($L1932)&gt;Listas!$F$5),"Error hora, fecha final",IF(AND($L1932-$K1932&gt;0,$L1932-$K1932&lt;=0.42),(IF(AND(AND(HOUR($K1932)&gt;=Listas!$F$2,HOUR($K1932)&lt;=Listas!$F$3),AND(HOUR($L1932)&gt;=Listas!$F$2,HOUR($L1932)&lt;=Listas!$F$3)),(HOUR($L1932)-HOUR($K1932)),IF(AND(AND(HOUR($K1932)&gt;=Listas!$F$4,HOUR($K1932)&lt;=Listas!$F$5),AND(HOUR($L1932)&gt;=Listas!$F$4,HOUR($L1932)&lt;=Listas!$F$5)),(HOUR($L1932)-HOUR($K1932)),IF(AND(AND(HOUR($K1932)&gt;=Listas!$F$2,HOUR($K1932)&lt;=Listas!$F$3),AND(HOUR($L1932)&gt;=Listas!$F$4,HOUR($L1932)&lt;=Listas!$F$5)),((Listas!$F$3-HOUR($K1932)))+((HOUR($L1932)-Listas!$F$4)),0)))),IF(AND($L1932-$K1932&gt;0.42,$L1932-$K1932&lt;=1.42),(IF(AND(HOUR($K1932)&gt;=Listas!$F$2,HOUR($K1932)&lt;=Listas!$F$3),(Listas!$F$3-HOUR($K1932)+4),IF(AND(HOUR($K1932)&gt;=Listas!$F$4,HOUR($K1932)&lt;=Listas!$F$5),(Listas!$F$5-HOUR($K1932)),0))+IF(AND(HOUR($L1932)&gt;=Listas!$F$2,HOUR($L1932)&lt;=Listas!$F$3),(HOUR($L1932)-Listas!$F$2),IF(AND(HOUR($L1932)&gt;=Listas!$F$4,HOUR($L1932)&lt;=Listas!$F$5),(HOUR($L1932)-Listas!$F$4+4),0))),IF(($L1932-$K1932&gt;1.42),(IF(AND(HOUR($K1932)&gt;=Listas!$F$2,HOUR($K1932)&lt;=Listas!$F$3),(Listas!$F$3-HOUR($K1932)+4)+IF(AND(HOUR($L1932)&gt;=Listas!$F$2,HOUR($L1932)&lt;=Listas!$F$3),(HOUR($L1932)-Listas!$F$2)+NETWORKDAYS($K1932+1,$L1932-1,Listas!$H$2:$H$112)*Listas!$F$6,IF(AND(HOUR($L1932)&gt;=Listas!$F$4,HOUR($L1932)&lt;=Listas!$F$5),(HOUR($L1932)-Listas!$F$4+4)+NETWORKDAYS($K1932+1,$L1932-1,Listas!$H$2:$H$111)*Listas!$F$6,0)),IF(AND(HOUR($K1932)&gt;=Listas!$F$4,HOUR($K1932)&lt;=Listas!$F$5),(Listas!$F$5-HOUR($K1932))+IF(AND(HOUR($L1932)&gt;=Listas!$F$2,HOUR($L1932)&lt;=Listas!$F$3),(HOUR($L1932)-Listas!$F$2)+NETWORKDAYS($K1932+1,$L1932-1,Listas!$H$2:$H$111)*Listas!$F$6,(HOUR($L1932)-Listas!$F$4+4)+NETWORKDAYS($K1932+1,$L1932-1,Listas!$H$2:$H$111)*Listas!$F$6)))),IF(($L1932-$K1932)&lt;0,"Fecha inicial mayor a fecha final",0)))))))))</f>
        <v/>
      </c>
      <c r="N1932" s="6" t="str">
        <f t="shared" si="1"/>
        <v/>
      </c>
      <c r="O1932" s="6"/>
      <c r="P1932" s="6"/>
      <c r="Q1932" s="6" t="b">
        <v>0</v>
      </c>
      <c r="R1932" s="6" t="str">
        <f t="shared" si="11"/>
        <v/>
      </c>
      <c r="S1932" s="6"/>
    </row>
    <row r="1933">
      <c r="A1933" s="6"/>
      <c r="B1933" s="6"/>
      <c r="C1933" s="6"/>
      <c r="D1933" s="6"/>
      <c r="E1933" s="6"/>
      <c r="F1933" s="6"/>
      <c r="G1933" s="6"/>
      <c r="H1933" s="6"/>
      <c r="I1933" s="6"/>
      <c r="J1933" s="6"/>
      <c r="K1933" s="84"/>
      <c r="L1933" s="84"/>
      <c r="M1933" s="6" t="str">
        <f>IF(OR(ISBLANK($K1933),ISBLANK($L1933)),"",IF(NETWORKDAYS($K1933,$K1933,Listas!$H$2:$H$111)=0,"Error fecha inicial",IF(NETWORKDAYS($L1933,$L1933,Listas!$H$2:$H$111)=0,"Error fecha final",IF(OR(HOUR($K1933)&lt;Listas!$F$2,AND(HOUR($K1933)&gt;Listas!$F$3,HOUR($K1933)&lt;Listas!$F$4),HOUR($K1933)&gt;Listas!$F$5),"Error hora, fecha inicial",IF(OR(HOUR($L1933)&lt;Listas!$F$2,AND(HOUR($L1933)&gt;Listas!$F$3,HOUR($L1933)&lt;Listas!$F$4),HOUR($L1933)&gt;Listas!$F$5),"Error hora, fecha final",IF(AND($L1933-$K1933&gt;0,$L1933-$K1933&lt;=0.42),(IF(AND(AND(HOUR($K1933)&gt;=Listas!$F$2,HOUR($K1933)&lt;=Listas!$F$3),AND(HOUR($L1933)&gt;=Listas!$F$2,HOUR($L1933)&lt;=Listas!$F$3)),(HOUR($L1933)-HOUR($K1933)),IF(AND(AND(HOUR($K1933)&gt;=Listas!$F$4,HOUR($K1933)&lt;=Listas!$F$5),AND(HOUR($L1933)&gt;=Listas!$F$4,HOUR($L1933)&lt;=Listas!$F$5)),(HOUR($L1933)-HOUR($K1933)),IF(AND(AND(HOUR($K1933)&gt;=Listas!$F$2,HOUR($K1933)&lt;=Listas!$F$3),AND(HOUR($L1933)&gt;=Listas!$F$4,HOUR($L1933)&lt;=Listas!$F$5)),((Listas!$F$3-HOUR($K1933)))+((HOUR($L1933)-Listas!$F$4)),0)))),IF(AND($L1933-$K1933&gt;0.42,$L1933-$K1933&lt;=1.42),(IF(AND(HOUR($K1933)&gt;=Listas!$F$2,HOUR($K1933)&lt;=Listas!$F$3),(Listas!$F$3-HOUR($K1933)+4),IF(AND(HOUR($K1933)&gt;=Listas!$F$4,HOUR($K1933)&lt;=Listas!$F$5),(Listas!$F$5-HOUR($K1933)),0))+IF(AND(HOUR($L1933)&gt;=Listas!$F$2,HOUR($L1933)&lt;=Listas!$F$3),(HOUR($L1933)-Listas!$F$2),IF(AND(HOUR($L1933)&gt;=Listas!$F$4,HOUR($L1933)&lt;=Listas!$F$5),(HOUR($L1933)-Listas!$F$4+4),0))),IF(($L1933-$K1933&gt;1.42),(IF(AND(HOUR($K1933)&gt;=Listas!$F$2,HOUR($K1933)&lt;=Listas!$F$3),(Listas!$F$3-HOUR($K1933)+4)+IF(AND(HOUR($L1933)&gt;=Listas!$F$2,HOUR($L1933)&lt;=Listas!$F$3),(HOUR($L1933)-Listas!$F$2)+NETWORKDAYS($K1933+1,$L1933-1,Listas!$H$2:$H$112)*Listas!$F$6,IF(AND(HOUR($L1933)&gt;=Listas!$F$4,HOUR($L1933)&lt;=Listas!$F$5),(HOUR($L1933)-Listas!$F$4+4)+NETWORKDAYS($K1933+1,$L1933-1,Listas!$H$2:$H$111)*Listas!$F$6,0)),IF(AND(HOUR($K1933)&gt;=Listas!$F$4,HOUR($K1933)&lt;=Listas!$F$5),(Listas!$F$5-HOUR($K1933))+IF(AND(HOUR($L1933)&gt;=Listas!$F$2,HOUR($L1933)&lt;=Listas!$F$3),(HOUR($L1933)-Listas!$F$2)+NETWORKDAYS($K1933+1,$L1933-1,Listas!$H$2:$H$111)*Listas!$F$6,(HOUR($L1933)-Listas!$F$4+4)+NETWORKDAYS($K1933+1,$L1933-1,Listas!$H$2:$H$111)*Listas!$F$6)))),IF(($L1933-$K1933)&lt;0,"Fecha inicial mayor a fecha final",0)))))))))</f>
        <v/>
      </c>
      <c r="N1933" s="6" t="str">
        <f t="shared" si="1"/>
        <v/>
      </c>
      <c r="O1933" s="6"/>
      <c r="P1933" s="6"/>
      <c r="Q1933" s="6" t="b">
        <v>0</v>
      </c>
      <c r="R1933" s="6" t="str">
        <f t="shared" si="11"/>
        <v/>
      </c>
      <c r="S1933" s="6"/>
    </row>
    <row r="1934">
      <c r="A1934" s="6"/>
      <c r="B1934" s="6"/>
      <c r="C1934" s="6"/>
      <c r="D1934" s="6"/>
      <c r="E1934" s="6"/>
      <c r="F1934" s="6"/>
      <c r="G1934" s="6"/>
      <c r="H1934" s="6"/>
      <c r="I1934" s="6"/>
      <c r="J1934" s="6"/>
      <c r="K1934" s="84"/>
      <c r="L1934" s="84"/>
      <c r="M1934" s="6" t="str">
        <f>IF(OR(ISBLANK($K1934),ISBLANK($L1934)),"",IF(NETWORKDAYS($K1934,$K1934,Listas!$H$2:$H$111)=0,"Error fecha inicial",IF(NETWORKDAYS($L1934,$L1934,Listas!$H$2:$H$111)=0,"Error fecha final",IF(OR(HOUR($K1934)&lt;Listas!$F$2,AND(HOUR($K1934)&gt;Listas!$F$3,HOUR($K1934)&lt;Listas!$F$4),HOUR($K1934)&gt;Listas!$F$5),"Error hora, fecha inicial",IF(OR(HOUR($L1934)&lt;Listas!$F$2,AND(HOUR($L1934)&gt;Listas!$F$3,HOUR($L1934)&lt;Listas!$F$4),HOUR($L1934)&gt;Listas!$F$5),"Error hora, fecha final",IF(AND($L1934-$K1934&gt;0,$L1934-$K1934&lt;=0.42),(IF(AND(AND(HOUR($K1934)&gt;=Listas!$F$2,HOUR($K1934)&lt;=Listas!$F$3),AND(HOUR($L1934)&gt;=Listas!$F$2,HOUR($L1934)&lt;=Listas!$F$3)),(HOUR($L1934)-HOUR($K1934)),IF(AND(AND(HOUR($K1934)&gt;=Listas!$F$4,HOUR($K1934)&lt;=Listas!$F$5),AND(HOUR($L1934)&gt;=Listas!$F$4,HOUR($L1934)&lt;=Listas!$F$5)),(HOUR($L1934)-HOUR($K1934)),IF(AND(AND(HOUR($K1934)&gt;=Listas!$F$2,HOUR($K1934)&lt;=Listas!$F$3),AND(HOUR($L1934)&gt;=Listas!$F$4,HOUR($L1934)&lt;=Listas!$F$5)),((Listas!$F$3-HOUR($K1934)))+((HOUR($L1934)-Listas!$F$4)),0)))),IF(AND($L1934-$K1934&gt;0.42,$L1934-$K1934&lt;=1.42),(IF(AND(HOUR($K1934)&gt;=Listas!$F$2,HOUR($K1934)&lt;=Listas!$F$3),(Listas!$F$3-HOUR($K1934)+4),IF(AND(HOUR($K1934)&gt;=Listas!$F$4,HOUR($K1934)&lt;=Listas!$F$5),(Listas!$F$5-HOUR($K1934)),0))+IF(AND(HOUR($L1934)&gt;=Listas!$F$2,HOUR($L1934)&lt;=Listas!$F$3),(HOUR($L1934)-Listas!$F$2),IF(AND(HOUR($L1934)&gt;=Listas!$F$4,HOUR($L1934)&lt;=Listas!$F$5),(HOUR($L1934)-Listas!$F$4+4),0))),IF(($L1934-$K1934&gt;1.42),(IF(AND(HOUR($K1934)&gt;=Listas!$F$2,HOUR($K1934)&lt;=Listas!$F$3),(Listas!$F$3-HOUR($K1934)+4)+IF(AND(HOUR($L1934)&gt;=Listas!$F$2,HOUR($L1934)&lt;=Listas!$F$3),(HOUR($L1934)-Listas!$F$2)+NETWORKDAYS($K1934+1,$L1934-1,Listas!$H$2:$H$112)*Listas!$F$6,IF(AND(HOUR($L1934)&gt;=Listas!$F$4,HOUR($L1934)&lt;=Listas!$F$5),(HOUR($L1934)-Listas!$F$4+4)+NETWORKDAYS($K1934+1,$L1934-1,Listas!$H$2:$H$111)*Listas!$F$6,0)),IF(AND(HOUR($K1934)&gt;=Listas!$F$4,HOUR($K1934)&lt;=Listas!$F$5),(Listas!$F$5-HOUR($K1934))+IF(AND(HOUR($L1934)&gt;=Listas!$F$2,HOUR($L1934)&lt;=Listas!$F$3),(HOUR($L1934)-Listas!$F$2)+NETWORKDAYS($K1934+1,$L1934-1,Listas!$H$2:$H$111)*Listas!$F$6,(HOUR($L1934)-Listas!$F$4+4)+NETWORKDAYS($K1934+1,$L1934-1,Listas!$H$2:$H$111)*Listas!$F$6)))),IF(($L1934-$K1934)&lt;0,"Fecha inicial mayor a fecha final",0)))))))))</f>
        <v/>
      </c>
      <c r="N1934" s="6" t="str">
        <f t="shared" si="1"/>
        <v/>
      </c>
      <c r="O1934" s="6"/>
      <c r="P1934" s="6"/>
      <c r="Q1934" s="6" t="b">
        <v>0</v>
      </c>
      <c r="R1934" s="6" t="str">
        <f t="shared" si="11"/>
        <v/>
      </c>
      <c r="S1934" s="6"/>
    </row>
    <row r="1935">
      <c r="A1935" s="6"/>
      <c r="B1935" s="6"/>
      <c r="C1935" s="6"/>
      <c r="D1935" s="6"/>
      <c r="E1935" s="6"/>
      <c r="F1935" s="6"/>
      <c r="G1935" s="6"/>
      <c r="H1935" s="6"/>
      <c r="I1935" s="6"/>
      <c r="J1935" s="6"/>
      <c r="K1935" s="84"/>
      <c r="L1935" s="84"/>
      <c r="M1935" s="6" t="str">
        <f>IF(OR(ISBLANK($K1935),ISBLANK($L1935)),"",IF(NETWORKDAYS($K1935,$K1935,Listas!$H$2:$H$111)=0,"Error fecha inicial",IF(NETWORKDAYS($L1935,$L1935,Listas!$H$2:$H$111)=0,"Error fecha final",IF(OR(HOUR($K1935)&lt;Listas!$F$2,AND(HOUR($K1935)&gt;Listas!$F$3,HOUR($K1935)&lt;Listas!$F$4),HOUR($K1935)&gt;Listas!$F$5),"Error hora, fecha inicial",IF(OR(HOUR($L1935)&lt;Listas!$F$2,AND(HOUR($L1935)&gt;Listas!$F$3,HOUR($L1935)&lt;Listas!$F$4),HOUR($L1935)&gt;Listas!$F$5),"Error hora, fecha final",IF(AND($L1935-$K1935&gt;0,$L1935-$K1935&lt;=0.42),(IF(AND(AND(HOUR($K1935)&gt;=Listas!$F$2,HOUR($K1935)&lt;=Listas!$F$3),AND(HOUR($L1935)&gt;=Listas!$F$2,HOUR($L1935)&lt;=Listas!$F$3)),(HOUR($L1935)-HOUR($K1935)),IF(AND(AND(HOUR($K1935)&gt;=Listas!$F$4,HOUR($K1935)&lt;=Listas!$F$5),AND(HOUR($L1935)&gt;=Listas!$F$4,HOUR($L1935)&lt;=Listas!$F$5)),(HOUR($L1935)-HOUR($K1935)),IF(AND(AND(HOUR($K1935)&gt;=Listas!$F$2,HOUR($K1935)&lt;=Listas!$F$3),AND(HOUR($L1935)&gt;=Listas!$F$4,HOUR($L1935)&lt;=Listas!$F$5)),((Listas!$F$3-HOUR($K1935)))+((HOUR($L1935)-Listas!$F$4)),0)))),IF(AND($L1935-$K1935&gt;0.42,$L1935-$K1935&lt;=1.42),(IF(AND(HOUR($K1935)&gt;=Listas!$F$2,HOUR($K1935)&lt;=Listas!$F$3),(Listas!$F$3-HOUR($K1935)+4),IF(AND(HOUR($K1935)&gt;=Listas!$F$4,HOUR($K1935)&lt;=Listas!$F$5),(Listas!$F$5-HOUR($K1935)),0))+IF(AND(HOUR($L1935)&gt;=Listas!$F$2,HOUR($L1935)&lt;=Listas!$F$3),(HOUR($L1935)-Listas!$F$2),IF(AND(HOUR($L1935)&gt;=Listas!$F$4,HOUR($L1935)&lt;=Listas!$F$5),(HOUR($L1935)-Listas!$F$4+4),0))),IF(($L1935-$K1935&gt;1.42),(IF(AND(HOUR($K1935)&gt;=Listas!$F$2,HOUR($K1935)&lt;=Listas!$F$3),(Listas!$F$3-HOUR($K1935)+4)+IF(AND(HOUR($L1935)&gt;=Listas!$F$2,HOUR($L1935)&lt;=Listas!$F$3),(HOUR($L1935)-Listas!$F$2)+NETWORKDAYS($K1935+1,$L1935-1,Listas!$H$2:$H$112)*Listas!$F$6,IF(AND(HOUR($L1935)&gt;=Listas!$F$4,HOUR($L1935)&lt;=Listas!$F$5),(HOUR($L1935)-Listas!$F$4+4)+NETWORKDAYS($K1935+1,$L1935-1,Listas!$H$2:$H$111)*Listas!$F$6,0)),IF(AND(HOUR($K1935)&gt;=Listas!$F$4,HOUR($K1935)&lt;=Listas!$F$5),(Listas!$F$5-HOUR($K1935))+IF(AND(HOUR($L1935)&gt;=Listas!$F$2,HOUR($L1935)&lt;=Listas!$F$3),(HOUR($L1935)-Listas!$F$2)+NETWORKDAYS($K1935+1,$L1935-1,Listas!$H$2:$H$111)*Listas!$F$6,(HOUR($L1935)-Listas!$F$4+4)+NETWORKDAYS($K1935+1,$L1935-1,Listas!$H$2:$H$111)*Listas!$F$6)))),IF(($L1935-$K1935)&lt;0,"Fecha inicial mayor a fecha final",0)))))))))</f>
        <v/>
      </c>
      <c r="N1935" s="6" t="str">
        <f t="shared" si="1"/>
        <v/>
      </c>
      <c r="O1935" s="6"/>
      <c r="P1935" s="6"/>
      <c r="Q1935" s="6" t="b">
        <v>0</v>
      </c>
      <c r="R1935" s="6" t="str">
        <f t="shared" si="11"/>
        <v/>
      </c>
      <c r="S1935" s="6"/>
    </row>
    <row r="1936">
      <c r="A1936" s="6"/>
      <c r="B1936" s="6"/>
      <c r="C1936" s="6"/>
      <c r="D1936" s="6"/>
      <c r="E1936" s="6"/>
      <c r="F1936" s="6"/>
      <c r="G1936" s="6"/>
      <c r="H1936" s="6"/>
      <c r="I1936" s="6"/>
      <c r="J1936" s="6"/>
      <c r="K1936" s="84"/>
      <c r="L1936" s="84"/>
      <c r="M1936" s="6" t="str">
        <f>IF(OR(ISBLANK($K1936),ISBLANK($L1936)),"",IF(NETWORKDAYS($K1936,$K1936,Listas!$H$2:$H$111)=0,"Error fecha inicial",IF(NETWORKDAYS($L1936,$L1936,Listas!$H$2:$H$111)=0,"Error fecha final",IF(OR(HOUR($K1936)&lt;Listas!$F$2,AND(HOUR($K1936)&gt;Listas!$F$3,HOUR($K1936)&lt;Listas!$F$4),HOUR($K1936)&gt;Listas!$F$5),"Error hora, fecha inicial",IF(OR(HOUR($L1936)&lt;Listas!$F$2,AND(HOUR($L1936)&gt;Listas!$F$3,HOUR($L1936)&lt;Listas!$F$4),HOUR($L1936)&gt;Listas!$F$5),"Error hora, fecha final",IF(AND($L1936-$K1936&gt;0,$L1936-$K1936&lt;=0.42),(IF(AND(AND(HOUR($K1936)&gt;=Listas!$F$2,HOUR($K1936)&lt;=Listas!$F$3),AND(HOUR($L1936)&gt;=Listas!$F$2,HOUR($L1936)&lt;=Listas!$F$3)),(HOUR($L1936)-HOUR($K1936)),IF(AND(AND(HOUR($K1936)&gt;=Listas!$F$4,HOUR($K1936)&lt;=Listas!$F$5),AND(HOUR($L1936)&gt;=Listas!$F$4,HOUR($L1936)&lt;=Listas!$F$5)),(HOUR($L1936)-HOUR($K1936)),IF(AND(AND(HOUR($K1936)&gt;=Listas!$F$2,HOUR($K1936)&lt;=Listas!$F$3),AND(HOUR($L1936)&gt;=Listas!$F$4,HOUR($L1936)&lt;=Listas!$F$5)),((Listas!$F$3-HOUR($K1936)))+((HOUR($L1936)-Listas!$F$4)),0)))),IF(AND($L1936-$K1936&gt;0.42,$L1936-$K1936&lt;=1.42),(IF(AND(HOUR($K1936)&gt;=Listas!$F$2,HOUR($K1936)&lt;=Listas!$F$3),(Listas!$F$3-HOUR($K1936)+4),IF(AND(HOUR($K1936)&gt;=Listas!$F$4,HOUR($K1936)&lt;=Listas!$F$5),(Listas!$F$5-HOUR($K1936)),0))+IF(AND(HOUR($L1936)&gt;=Listas!$F$2,HOUR($L1936)&lt;=Listas!$F$3),(HOUR($L1936)-Listas!$F$2),IF(AND(HOUR($L1936)&gt;=Listas!$F$4,HOUR($L1936)&lt;=Listas!$F$5),(HOUR($L1936)-Listas!$F$4+4),0))),IF(($L1936-$K1936&gt;1.42),(IF(AND(HOUR($K1936)&gt;=Listas!$F$2,HOUR($K1936)&lt;=Listas!$F$3),(Listas!$F$3-HOUR($K1936)+4)+IF(AND(HOUR($L1936)&gt;=Listas!$F$2,HOUR($L1936)&lt;=Listas!$F$3),(HOUR($L1936)-Listas!$F$2)+NETWORKDAYS($K1936+1,$L1936-1,Listas!$H$2:$H$112)*Listas!$F$6,IF(AND(HOUR($L1936)&gt;=Listas!$F$4,HOUR($L1936)&lt;=Listas!$F$5),(HOUR($L1936)-Listas!$F$4+4)+NETWORKDAYS($K1936+1,$L1936-1,Listas!$H$2:$H$111)*Listas!$F$6,0)),IF(AND(HOUR($K1936)&gt;=Listas!$F$4,HOUR($K1936)&lt;=Listas!$F$5),(Listas!$F$5-HOUR($K1936))+IF(AND(HOUR($L1936)&gt;=Listas!$F$2,HOUR($L1936)&lt;=Listas!$F$3),(HOUR($L1936)-Listas!$F$2)+NETWORKDAYS($K1936+1,$L1936-1,Listas!$H$2:$H$111)*Listas!$F$6,(HOUR($L1936)-Listas!$F$4+4)+NETWORKDAYS($K1936+1,$L1936-1,Listas!$H$2:$H$111)*Listas!$F$6)))),IF(($L1936-$K1936)&lt;0,"Fecha inicial mayor a fecha final",0)))))))))</f>
        <v/>
      </c>
      <c r="N1936" s="6" t="str">
        <f t="shared" si="1"/>
        <v/>
      </c>
      <c r="O1936" s="6"/>
      <c r="P1936" s="6"/>
      <c r="Q1936" s="6" t="b">
        <v>0</v>
      </c>
      <c r="R1936" s="6" t="str">
        <f t="shared" si="11"/>
        <v/>
      </c>
      <c r="S1936" s="6"/>
    </row>
    <row r="1937">
      <c r="A1937" s="6"/>
      <c r="B1937" s="6"/>
      <c r="C1937" s="6"/>
      <c r="D1937" s="6"/>
      <c r="E1937" s="6"/>
      <c r="F1937" s="6"/>
      <c r="G1937" s="6"/>
      <c r="H1937" s="6"/>
      <c r="I1937" s="6"/>
      <c r="J1937" s="6"/>
      <c r="K1937" s="84"/>
      <c r="L1937" s="84"/>
      <c r="M1937" s="6" t="str">
        <f>IF(OR(ISBLANK($K1937),ISBLANK($L1937)),"",IF(NETWORKDAYS($K1937,$K1937,Listas!$H$2:$H$111)=0,"Error fecha inicial",IF(NETWORKDAYS($L1937,$L1937,Listas!$H$2:$H$111)=0,"Error fecha final",IF(OR(HOUR($K1937)&lt;Listas!$F$2,AND(HOUR($K1937)&gt;Listas!$F$3,HOUR($K1937)&lt;Listas!$F$4),HOUR($K1937)&gt;Listas!$F$5),"Error hora, fecha inicial",IF(OR(HOUR($L1937)&lt;Listas!$F$2,AND(HOUR($L1937)&gt;Listas!$F$3,HOUR($L1937)&lt;Listas!$F$4),HOUR($L1937)&gt;Listas!$F$5),"Error hora, fecha final",IF(AND($L1937-$K1937&gt;0,$L1937-$K1937&lt;=0.42),(IF(AND(AND(HOUR($K1937)&gt;=Listas!$F$2,HOUR($K1937)&lt;=Listas!$F$3),AND(HOUR($L1937)&gt;=Listas!$F$2,HOUR($L1937)&lt;=Listas!$F$3)),(HOUR($L1937)-HOUR($K1937)),IF(AND(AND(HOUR($K1937)&gt;=Listas!$F$4,HOUR($K1937)&lt;=Listas!$F$5),AND(HOUR($L1937)&gt;=Listas!$F$4,HOUR($L1937)&lt;=Listas!$F$5)),(HOUR($L1937)-HOUR($K1937)),IF(AND(AND(HOUR($K1937)&gt;=Listas!$F$2,HOUR($K1937)&lt;=Listas!$F$3),AND(HOUR($L1937)&gt;=Listas!$F$4,HOUR($L1937)&lt;=Listas!$F$5)),((Listas!$F$3-HOUR($K1937)))+((HOUR($L1937)-Listas!$F$4)),0)))),IF(AND($L1937-$K1937&gt;0.42,$L1937-$K1937&lt;=1.42),(IF(AND(HOUR($K1937)&gt;=Listas!$F$2,HOUR($K1937)&lt;=Listas!$F$3),(Listas!$F$3-HOUR($K1937)+4),IF(AND(HOUR($K1937)&gt;=Listas!$F$4,HOUR($K1937)&lt;=Listas!$F$5),(Listas!$F$5-HOUR($K1937)),0))+IF(AND(HOUR($L1937)&gt;=Listas!$F$2,HOUR($L1937)&lt;=Listas!$F$3),(HOUR($L1937)-Listas!$F$2),IF(AND(HOUR($L1937)&gt;=Listas!$F$4,HOUR($L1937)&lt;=Listas!$F$5),(HOUR($L1937)-Listas!$F$4+4),0))),IF(($L1937-$K1937&gt;1.42),(IF(AND(HOUR($K1937)&gt;=Listas!$F$2,HOUR($K1937)&lt;=Listas!$F$3),(Listas!$F$3-HOUR($K1937)+4)+IF(AND(HOUR($L1937)&gt;=Listas!$F$2,HOUR($L1937)&lt;=Listas!$F$3),(HOUR($L1937)-Listas!$F$2)+NETWORKDAYS($K1937+1,$L1937-1,Listas!$H$2:$H$112)*Listas!$F$6,IF(AND(HOUR($L1937)&gt;=Listas!$F$4,HOUR($L1937)&lt;=Listas!$F$5),(HOUR($L1937)-Listas!$F$4+4)+NETWORKDAYS($K1937+1,$L1937-1,Listas!$H$2:$H$111)*Listas!$F$6,0)),IF(AND(HOUR($K1937)&gt;=Listas!$F$4,HOUR($K1937)&lt;=Listas!$F$5),(Listas!$F$5-HOUR($K1937))+IF(AND(HOUR($L1937)&gt;=Listas!$F$2,HOUR($L1937)&lt;=Listas!$F$3),(HOUR($L1937)-Listas!$F$2)+NETWORKDAYS($K1937+1,$L1937-1,Listas!$H$2:$H$111)*Listas!$F$6,(HOUR($L1937)-Listas!$F$4+4)+NETWORKDAYS($K1937+1,$L1937-1,Listas!$H$2:$H$111)*Listas!$F$6)))),IF(($L1937-$K1937)&lt;0,"Fecha inicial mayor a fecha final",0)))))))))</f>
        <v/>
      </c>
      <c r="N1937" s="6" t="str">
        <f t="shared" si="1"/>
        <v/>
      </c>
      <c r="O1937" s="6"/>
      <c r="P1937" s="6"/>
      <c r="Q1937" s="6" t="b">
        <v>0</v>
      </c>
      <c r="R1937" s="6" t="str">
        <f t="shared" si="11"/>
        <v/>
      </c>
      <c r="S1937" s="6"/>
    </row>
    <row r="1938">
      <c r="A1938" s="6"/>
      <c r="B1938" s="6"/>
      <c r="C1938" s="6"/>
      <c r="D1938" s="6"/>
      <c r="E1938" s="6"/>
      <c r="F1938" s="6"/>
      <c r="G1938" s="6"/>
      <c r="H1938" s="6"/>
      <c r="I1938" s="6"/>
      <c r="J1938" s="6"/>
      <c r="K1938" s="84"/>
      <c r="L1938" s="84"/>
      <c r="M1938" s="6" t="str">
        <f>IF(OR(ISBLANK($K1938),ISBLANK($L1938)),"",IF(NETWORKDAYS($K1938,$K1938,Listas!$H$2:$H$111)=0,"Error fecha inicial",IF(NETWORKDAYS($L1938,$L1938,Listas!$H$2:$H$111)=0,"Error fecha final",IF(OR(HOUR($K1938)&lt;Listas!$F$2,AND(HOUR($K1938)&gt;Listas!$F$3,HOUR($K1938)&lt;Listas!$F$4),HOUR($K1938)&gt;Listas!$F$5),"Error hora, fecha inicial",IF(OR(HOUR($L1938)&lt;Listas!$F$2,AND(HOUR($L1938)&gt;Listas!$F$3,HOUR($L1938)&lt;Listas!$F$4),HOUR($L1938)&gt;Listas!$F$5),"Error hora, fecha final",IF(AND($L1938-$K1938&gt;0,$L1938-$K1938&lt;=0.42),(IF(AND(AND(HOUR($K1938)&gt;=Listas!$F$2,HOUR($K1938)&lt;=Listas!$F$3),AND(HOUR($L1938)&gt;=Listas!$F$2,HOUR($L1938)&lt;=Listas!$F$3)),(HOUR($L1938)-HOUR($K1938)),IF(AND(AND(HOUR($K1938)&gt;=Listas!$F$4,HOUR($K1938)&lt;=Listas!$F$5),AND(HOUR($L1938)&gt;=Listas!$F$4,HOUR($L1938)&lt;=Listas!$F$5)),(HOUR($L1938)-HOUR($K1938)),IF(AND(AND(HOUR($K1938)&gt;=Listas!$F$2,HOUR($K1938)&lt;=Listas!$F$3),AND(HOUR($L1938)&gt;=Listas!$F$4,HOUR($L1938)&lt;=Listas!$F$5)),((Listas!$F$3-HOUR($K1938)))+((HOUR($L1938)-Listas!$F$4)),0)))),IF(AND($L1938-$K1938&gt;0.42,$L1938-$K1938&lt;=1.42),(IF(AND(HOUR($K1938)&gt;=Listas!$F$2,HOUR($K1938)&lt;=Listas!$F$3),(Listas!$F$3-HOUR($K1938)+4),IF(AND(HOUR($K1938)&gt;=Listas!$F$4,HOUR($K1938)&lt;=Listas!$F$5),(Listas!$F$5-HOUR($K1938)),0))+IF(AND(HOUR($L1938)&gt;=Listas!$F$2,HOUR($L1938)&lt;=Listas!$F$3),(HOUR($L1938)-Listas!$F$2),IF(AND(HOUR($L1938)&gt;=Listas!$F$4,HOUR($L1938)&lt;=Listas!$F$5),(HOUR($L1938)-Listas!$F$4+4),0))),IF(($L1938-$K1938&gt;1.42),(IF(AND(HOUR($K1938)&gt;=Listas!$F$2,HOUR($K1938)&lt;=Listas!$F$3),(Listas!$F$3-HOUR($K1938)+4)+IF(AND(HOUR($L1938)&gt;=Listas!$F$2,HOUR($L1938)&lt;=Listas!$F$3),(HOUR($L1938)-Listas!$F$2)+NETWORKDAYS($K1938+1,$L1938-1,Listas!$H$2:$H$112)*Listas!$F$6,IF(AND(HOUR($L1938)&gt;=Listas!$F$4,HOUR($L1938)&lt;=Listas!$F$5),(HOUR($L1938)-Listas!$F$4+4)+NETWORKDAYS($K1938+1,$L1938-1,Listas!$H$2:$H$111)*Listas!$F$6,0)),IF(AND(HOUR($K1938)&gt;=Listas!$F$4,HOUR($K1938)&lt;=Listas!$F$5),(Listas!$F$5-HOUR($K1938))+IF(AND(HOUR($L1938)&gt;=Listas!$F$2,HOUR($L1938)&lt;=Listas!$F$3),(HOUR($L1938)-Listas!$F$2)+NETWORKDAYS($K1938+1,$L1938-1,Listas!$H$2:$H$111)*Listas!$F$6,(HOUR($L1938)-Listas!$F$4+4)+NETWORKDAYS($K1938+1,$L1938-1,Listas!$H$2:$H$111)*Listas!$F$6)))),IF(($L1938-$K1938)&lt;0,"Fecha inicial mayor a fecha final",0)))))))))</f>
        <v/>
      </c>
      <c r="N1938" s="6" t="str">
        <f t="shared" si="1"/>
        <v/>
      </c>
      <c r="O1938" s="6"/>
      <c r="P1938" s="6"/>
      <c r="Q1938" s="6" t="b">
        <v>0</v>
      </c>
      <c r="R1938" s="6" t="str">
        <f t="shared" si="11"/>
        <v/>
      </c>
      <c r="S1938" s="6"/>
    </row>
    <row r="1939">
      <c r="A1939" s="6"/>
      <c r="B1939" s="6"/>
      <c r="C1939" s="6"/>
      <c r="D1939" s="6"/>
      <c r="E1939" s="6"/>
      <c r="F1939" s="6"/>
      <c r="G1939" s="6"/>
      <c r="H1939" s="6"/>
      <c r="I1939" s="6"/>
      <c r="J1939" s="6"/>
      <c r="K1939" s="84"/>
      <c r="L1939" s="84"/>
      <c r="M1939" s="6" t="str">
        <f>IF(OR(ISBLANK($K1939),ISBLANK($L1939)),"",IF(NETWORKDAYS($K1939,$K1939,Listas!$H$2:$H$111)=0,"Error fecha inicial",IF(NETWORKDAYS($L1939,$L1939,Listas!$H$2:$H$111)=0,"Error fecha final",IF(OR(HOUR($K1939)&lt;Listas!$F$2,AND(HOUR($K1939)&gt;Listas!$F$3,HOUR($K1939)&lt;Listas!$F$4),HOUR($K1939)&gt;Listas!$F$5),"Error hora, fecha inicial",IF(OR(HOUR($L1939)&lt;Listas!$F$2,AND(HOUR($L1939)&gt;Listas!$F$3,HOUR($L1939)&lt;Listas!$F$4),HOUR($L1939)&gt;Listas!$F$5),"Error hora, fecha final",IF(AND($L1939-$K1939&gt;0,$L1939-$K1939&lt;=0.42),(IF(AND(AND(HOUR($K1939)&gt;=Listas!$F$2,HOUR($K1939)&lt;=Listas!$F$3),AND(HOUR($L1939)&gt;=Listas!$F$2,HOUR($L1939)&lt;=Listas!$F$3)),(HOUR($L1939)-HOUR($K1939)),IF(AND(AND(HOUR($K1939)&gt;=Listas!$F$4,HOUR($K1939)&lt;=Listas!$F$5),AND(HOUR($L1939)&gt;=Listas!$F$4,HOUR($L1939)&lt;=Listas!$F$5)),(HOUR($L1939)-HOUR($K1939)),IF(AND(AND(HOUR($K1939)&gt;=Listas!$F$2,HOUR($K1939)&lt;=Listas!$F$3),AND(HOUR($L1939)&gt;=Listas!$F$4,HOUR($L1939)&lt;=Listas!$F$5)),((Listas!$F$3-HOUR($K1939)))+((HOUR($L1939)-Listas!$F$4)),0)))),IF(AND($L1939-$K1939&gt;0.42,$L1939-$K1939&lt;=1.42),(IF(AND(HOUR($K1939)&gt;=Listas!$F$2,HOUR($K1939)&lt;=Listas!$F$3),(Listas!$F$3-HOUR($K1939)+4),IF(AND(HOUR($K1939)&gt;=Listas!$F$4,HOUR($K1939)&lt;=Listas!$F$5),(Listas!$F$5-HOUR($K1939)),0))+IF(AND(HOUR($L1939)&gt;=Listas!$F$2,HOUR($L1939)&lt;=Listas!$F$3),(HOUR($L1939)-Listas!$F$2),IF(AND(HOUR($L1939)&gt;=Listas!$F$4,HOUR($L1939)&lt;=Listas!$F$5),(HOUR($L1939)-Listas!$F$4+4),0))),IF(($L1939-$K1939&gt;1.42),(IF(AND(HOUR($K1939)&gt;=Listas!$F$2,HOUR($K1939)&lt;=Listas!$F$3),(Listas!$F$3-HOUR($K1939)+4)+IF(AND(HOUR($L1939)&gt;=Listas!$F$2,HOUR($L1939)&lt;=Listas!$F$3),(HOUR($L1939)-Listas!$F$2)+NETWORKDAYS($K1939+1,$L1939-1,Listas!$H$2:$H$112)*Listas!$F$6,IF(AND(HOUR($L1939)&gt;=Listas!$F$4,HOUR($L1939)&lt;=Listas!$F$5),(HOUR($L1939)-Listas!$F$4+4)+NETWORKDAYS($K1939+1,$L1939-1,Listas!$H$2:$H$111)*Listas!$F$6,0)),IF(AND(HOUR($K1939)&gt;=Listas!$F$4,HOUR($K1939)&lt;=Listas!$F$5),(Listas!$F$5-HOUR($K1939))+IF(AND(HOUR($L1939)&gt;=Listas!$F$2,HOUR($L1939)&lt;=Listas!$F$3),(HOUR($L1939)-Listas!$F$2)+NETWORKDAYS($K1939+1,$L1939-1,Listas!$H$2:$H$111)*Listas!$F$6,(HOUR($L1939)-Listas!$F$4+4)+NETWORKDAYS($K1939+1,$L1939-1,Listas!$H$2:$H$111)*Listas!$F$6)))),IF(($L1939-$K1939)&lt;0,"Fecha inicial mayor a fecha final",0)))))))))</f>
        <v/>
      </c>
      <c r="N1939" s="6" t="str">
        <f t="shared" si="1"/>
        <v/>
      </c>
      <c r="O1939" s="6"/>
      <c r="P1939" s="6"/>
      <c r="Q1939" s="6" t="b">
        <v>0</v>
      </c>
      <c r="R1939" s="6" t="str">
        <f t="shared" si="11"/>
        <v/>
      </c>
      <c r="S1939" s="6"/>
    </row>
    <row r="1940">
      <c r="A1940" s="6"/>
      <c r="B1940" s="6"/>
      <c r="C1940" s="6"/>
      <c r="D1940" s="6"/>
      <c r="E1940" s="6"/>
      <c r="F1940" s="6"/>
      <c r="G1940" s="6"/>
      <c r="H1940" s="6"/>
      <c r="I1940" s="6"/>
      <c r="J1940" s="6"/>
      <c r="K1940" s="84"/>
      <c r="L1940" s="84"/>
      <c r="M1940" s="6" t="str">
        <f>IF(OR(ISBLANK($K1940),ISBLANK($L1940)),"",IF(NETWORKDAYS($K1940,$K1940,Listas!$H$2:$H$111)=0,"Error fecha inicial",IF(NETWORKDAYS($L1940,$L1940,Listas!$H$2:$H$111)=0,"Error fecha final",IF(OR(HOUR($K1940)&lt;Listas!$F$2,AND(HOUR($K1940)&gt;Listas!$F$3,HOUR($K1940)&lt;Listas!$F$4),HOUR($K1940)&gt;Listas!$F$5),"Error hora, fecha inicial",IF(OR(HOUR($L1940)&lt;Listas!$F$2,AND(HOUR($L1940)&gt;Listas!$F$3,HOUR($L1940)&lt;Listas!$F$4),HOUR($L1940)&gt;Listas!$F$5),"Error hora, fecha final",IF(AND($L1940-$K1940&gt;0,$L1940-$K1940&lt;=0.42),(IF(AND(AND(HOUR($K1940)&gt;=Listas!$F$2,HOUR($K1940)&lt;=Listas!$F$3),AND(HOUR($L1940)&gt;=Listas!$F$2,HOUR($L1940)&lt;=Listas!$F$3)),(HOUR($L1940)-HOUR($K1940)),IF(AND(AND(HOUR($K1940)&gt;=Listas!$F$4,HOUR($K1940)&lt;=Listas!$F$5),AND(HOUR($L1940)&gt;=Listas!$F$4,HOUR($L1940)&lt;=Listas!$F$5)),(HOUR($L1940)-HOUR($K1940)),IF(AND(AND(HOUR($K1940)&gt;=Listas!$F$2,HOUR($K1940)&lt;=Listas!$F$3),AND(HOUR($L1940)&gt;=Listas!$F$4,HOUR($L1940)&lt;=Listas!$F$5)),((Listas!$F$3-HOUR($K1940)))+((HOUR($L1940)-Listas!$F$4)),0)))),IF(AND($L1940-$K1940&gt;0.42,$L1940-$K1940&lt;=1.42),(IF(AND(HOUR($K1940)&gt;=Listas!$F$2,HOUR($K1940)&lt;=Listas!$F$3),(Listas!$F$3-HOUR($K1940)+4),IF(AND(HOUR($K1940)&gt;=Listas!$F$4,HOUR($K1940)&lt;=Listas!$F$5),(Listas!$F$5-HOUR($K1940)),0))+IF(AND(HOUR($L1940)&gt;=Listas!$F$2,HOUR($L1940)&lt;=Listas!$F$3),(HOUR($L1940)-Listas!$F$2),IF(AND(HOUR($L1940)&gt;=Listas!$F$4,HOUR($L1940)&lt;=Listas!$F$5),(HOUR($L1940)-Listas!$F$4+4),0))),IF(($L1940-$K1940&gt;1.42),(IF(AND(HOUR($K1940)&gt;=Listas!$F$2,HOUR($K1940)&lt;=Listas!$F$3),(Listas!$F$3-HOUR($K1940)+4)+IF(AND(HOUR($L1940)&gt;=Listas!$F$2,HOUR($L1940)&lt;=Listas!$F$3),(HOUR($L1940)-Listas!$F$2)+NETWORKDAYS($K1940+1,$L1940-1,Listas!$H$2:$H$112)*Listas!$F$6,IF(AND(HOUR($L1940)&gt;=Listas!$F$4,HOUR($L1940)&lt;=Listas!$F$5),(HOUR($L1940)-Listas!$F$4+4)+NETWORKDAYS($K1940+1,$L1940-1,Listas!$H$2:$H$111)*Listas!$F$6,0)),IF(AND(HOUR($K1940)&gt;=Listas!$F$4,HOUR($K1940)&lt;=Listas!$F$5),(Listas!$F$5-HOUR($K1940))+IF(AND(HOUR($L1940)&gt;=Listas!$F$2,HOUR($L1940)&lt;=Listas!$F$3),(HOUR($L1940)-Listas!$F$2)+NETWORKDAYS($K1940+1,$L1940-1,Listas!$H$2:$H$111)*Listas!$F$6,(HOUR($L1940)-Listas!$F$4+4)+NETWORKDAYS($K1940+1,$L1940-1,Listas!$H$2:$H$111)*Listas!$F$6)))),IF(($L1940-$K1940)&lt;0,"Fecha inicial mayor a fecha final",0)))))))))</f>
        <v/>
      </c>
      <c r="N1940" s="6" t="str">
        <f t="shared" si="1"/>
        <v/>
      </c>
      <c r="O1940" s="6"/>
      <c r="P1940" s="6"/>
      <c r="Q1940" s="6" t="b">
        <v>0</v>
      </c>
      <c r="R1940" s="6" t="str">
        <f t="shared" si="11"/>
        <v/>
      </c>
      <c r="S1940" s="6"/>
    </row>
    <row r="1941">
      <c r="A1941" s="6"/>
      <c r="B1941" s="6"/>
      <c r="C1941" s="6"/>
      <c r="D1941" s="6"/>
      <c r="E1941" s="6"/>
      <c r="F1941" s="6"/>
      <c r="G1941" s="6"/>
      <c r="H1941" s="6"/>
      <c r="I1941" s="6"/>
      <c r="J1941" s="6"/>
      <c r="K1941" s="84"/>
      <c r="L1941" s="84"/>
      <c r="M1941" s="6" t="str">
        <f>IF(OR(ISBLANK($K1941),ISBLANK($L1941)),"",IF(NETWORKDAYS($K1941,$K1941,Listas!$H$2:$H$111)=0,"Error fecha inicial",IF(NETWORKDAYS($L1941,$L1941,Listas!$H$2:$H$111)=0,"Error fecha final",IF(OR(HOUR($K1941)&lt;Listas!$F$2,AND(HOUR($K1941)&gt;Listas!$F$3,HOUR($K1941)&lt;Listas!$F$4),HOUR($K1941)&gt;Listas!$F$5),"Error hora, fecha inicial",IF(OR(HOUR($L1941)&lt;Listas!$F$2,AND(HOUR($L1941)&gt;Listas!$F$3,HOUR($L1941)&lt;Listas!$F$4),HOUR($L1941)&gt;Listas!$F$5),"Error hora, fecha final",IF(AND($L1941-$K1941&gt;0,$L1941-$K1941&lt;=0.42),(IF(AND(AND(HOUR($K1941)&gt;=Listas!$F$2,HOUR($K1941)&lt;=Listas!$F$3),AND(HOUR($L1941)&gt;=Listas!$F$2,HOUR($L1941)&lt;=Listas!$F$3)),(HOUR($L1941)-HOUR($K1941)),IF(AND(AND(HOUR($K1941)&gt;=Listas!$F$4,HOUR($K1941)&lt;=Listas!$F$5),AND(HOUR($L1941)&gt;=Listas!$F$4,HOUR($L1941)&lt;=Listas!$F$5)),(HOUR($L1941)-HOUR($K1941)),IF(AND(AND(HOUR($K1941)&gt;=Listas!$F$2,HOUR($K1941)&lt;=Listas!$F$3),AND(HOUR($L1941)&gt;=Listas!$F$4,HOUR($L1941)&lt;=Listas!$F$5)),((Listas!$F$3-HOUR($K1941)))+((HOUR($L1941)-Listas!$F$4)),0)))),IF(AND($L1941-$K1941&gt;0.42,$L1941-$K1941&lt;=1.42),(IF(AND(HOUR($K1941)&gt;=Listas!$F$2,HOUR($K1941)&lt;=Listas!$F$3),(Listas!$F$3-HOUR($K1941)+4),IF(AND(HOUR($K1941)&gt;=Listas!$F$4,HOUR($K1941)&lt;=Listas!$F$5),(Listas!$F$5-HOUR($K1941)),0))+IF(AND(HOUR($L1941)&gt;=Listas!$F$2,HOUR($L1941)&lt;=Listas!$F$3),(HOUR($L1941)-Listas!$F$2),IF(AND(HOUR($L1941)&gt;=Listas!$F$4,HOUR($L1941)&lt;=Listas!$F$5),(HOUR($L1941)-Listas!$F$4+4),0))),IF(($L1941-$K1941&gt;1.42),(IF(AND(HOUR($K1941)&gt;=Listas!$F$2,HOUR($K1941)&lt;=Listas!$F$3),(Listas!$F$3-HOUR($K1941)+4)+IF(AND(HOUR($L1941)&gt;=Listas!$F$2,HOUR($L1941)&lt;=Listas!$F$3),(HOUR($L1941)-Listas!$F$2)+NETWORKDAYS($K1941+1,$L1941-1,Listas!$H$2:$H$112)*Listas!$F$6,IF(AND(HOUR($L1941)&gt;=Listas!$F$4,HOUR($L1941)&lt;=Listas!$F$5),(HOUR($L1941)-Listas!$F$4+4)+NETWORKDAYS($K1941+1,$L1941-1,Listas!$H$2:$H$111)*Listas!$F$6,0)),IF(AND(HOUR($K1941)&gt;=Listas!$F$4,HOUR($K1941)&lt;=Listas!$F$5),(Listas!$F$5-HOUR($K1941))+IF(AND(HOUR($L1941)&gt;=Listas!$F$2,HOUR($L1941)&lt;=Listas!$F$3),(HOUR($L1941)-Listas!$F$2)+NETWORKDAYS($K1941+1,$L1941-1,Listas!$H$2:$H$111)*Listas!$F$6,(HOUR($L1941)-Listas!$F$4+4)+NETWORKDAYS($K1941+1,$L1941-1,Listas!$H$2:$H$111)*Listas!$F$6)))),IF(($L1941-$K1941)&lt;0,"Fecha inicial mayor a fecha final",0)))))))))</f>
        <v/>
      </c>
      <c r="N1941" s="6" t="str">
        <f t="shared" si="1"/>
        <v/>
      </c>
      <c r="O1941" s="6"/>
      <c r="P1941" s="6"/>
      <c r="Q1941" s="6" t="b">
        <v>0</v>
      </c>
      <c r="R1941" s="6" t="str">
        <f t="shared" si="11"/>
        <v/>
      </c>
      <c r="S1941" s="6"/>
    </row>
    <row r="1942">
      <c r="A1942" s="6"/>
      <c r="B1942" s="6"/>
      <c r="C1942" s="6"/>
      <c r="D1942" s="6"/>
      <c r="E1942" s="6"/>
      <c r="F1942" s="6"/>
      <c r="G1942" s="6"/>
      <c r="H1942" s="6"/>
      <c r="I1942" s="6"/>
      <c r="J1942" s="6"/>
      <c r="K1942" s="84"/>
      <c r="L1942" s="84"/>
      <c r="M1942" s="6" t="str">
        <f>IF(OR(ISBLANK($K1942),ISBLANK($L1942)),"",IF(NETWORKDAYS($K1942,$K1942,Listas!$H$2:$H$111)=0,"Error fecha inicial",IF(NETWORKDAYS($L1942,$L1942,Listas!$H$2:$H$111)=0,"Error fecha final",IF(OR(HOUR($K1942)&lt;Listas!$F$2,AND(HOUR($K1942)&gt;Listas!$F$3,HOUR($K1942)&lt;Listas!$F$4),HOUR($K1942)&gt;Listas!$F$5),"Error hora, fecha inicial",IF(OR(HOUR($L1942)&lt;Listas!$F$2,AND(HOUR($L1942)&gt;Listas!$F$3,HOUR($L1942)&lt;Listas!$F$4),HOUR($L1942)&gt;Listas!$F$5),"Error hora, fecha final",IF(AND($L1942-$K1942&gt;0,$L1942-$K1942&lt;=0.42),(IF(AND(AND(HOUR($K1942)&gt;=Listas!$F$2,HOUR($K1942)&lt;=Listas!$F$3),AND(HOUR($L1942)&gt;=Listas!$F$2,HOUR($L1942)&lt;=Listas!$F$3)),(HOUR($L1942)-HOUR($K1942)),IF(AND(AND(HOUR($K1942)&gt;=Listas!$F$4,HOUR($K1942)&lt;=Listas!$F$5),AND(HOUR($L1942)&gt;=Listas!$F$4,HOUR($L1942)&lt;=Listas!$F$5)),(HOUR($L1942)-HOUR($K1942)),IF(AND(AND(HOUR($K1942)&gt;=Listas!$F$2,HOUR($K1942)&lt;=Listas!$F$3),AND(HOUR($L1942)&gt;=Listas!$F$4,HOUR($L1942)&lt;=Listas!$F$5)),((Listas!$F$3-HOUR($K1942)))+((HOUR($L1942)-Listas!$F$4)),0)))),IF(AND($L1942-$K1942&gt;0.42,$L1942-$K1942&lt;=1.42),(IF(AND(HOUR($K1942)&gt;=Listas!$F$2,HOUR($K1942)&lt;=Listas!$F$3),(Listas!$F$3-HOUR($K1942)+4),IF(AND(HOUR($K1942)&gt;=Listas!$F$4,HOUR($K1942)&lt;=Listas!$F$5),(Listas!$F$5-HOUR($K1942)),0))+IF(AND(HOUR($L1942)&gt;=Listas!$F$2,HOUR($L1942)&lt;=Listas!$F$3),(HOUR($L1942)-Listas!$F$2),IF(AND(HOUR($L1942)&gt;=Listas!$F$4,HOUR($L1942)&lt;=Listas!$F$5),(HOUR($L1942)-Listas!$F$4+4),0))),IF(($L1942-$K1942&gt;1.42),(IF(AND(HOUR($K1942)&gt;=Listas!$F$2,HOUR($K1942)&lt;=Listas!$F$3),(Listas!$F$3-HOUR($K1942)+4)+IF(AND(HOUR($L1942)&gt;=Listas!$F$2,HOUR($L1942)&lt;=Listas!$F$3),(HOUR($L1942)-Listas!$F$2)+NETWORKDAYS($K1942+1,$L1942-1,Listas!$H$2:$H$112)*Listas!$F$6,IF(AND(HOUR($L1942)&gt;=Listas!$F$4,HOUR($L1942)&lt;=Listas!$F$5),(HOUR($L1942)-Listas!$F$4+4)+NETWORKDAYS($K1942+1,$L1942-1,Listas!$H$2:$H$111)*Listas!$F$6,0)),IF(AND(HOUR($K1942)&gt;=Listas!$F$4,HOUR($K1942)&lt;=Listas!$F$5),(Listas!$F$5-HOUR($K1942))+IF(AND(HOUR($L1942)&gt;=Listas!$F$2,HOUR($L1942)&lt;=Listas!$F$3),(HOUR($L1942)-Listas!$F$2)+NETWORKDAYS($K1942+1,$L1942-1,Listas!$H$2:$H$111)*Listas!$F$6,(HOUR($L1942)-Listas!$F$4+4)+NETWORKDAYS($K1942+1,$L1942-1,Listas!$H$2:$H$111)*Listas!$F$6)))),IF(($L1942-$K1942)&lt;0,"Fecha inicial mayor a fecha final",0)))))))))</f>
        <v/>
      </c>
      <c r="N1942" s="6" t="str">
        <f t="shared" si="1"/>
        <v/>
      </c>
      <c r="O1942" s="6"/>
      <c r="P1942" s="6"/>
      <c r="Q1942" s="6" t="b">
        <v>0</v>
      </c>
      <c r="R1942" s="6" t="str">
        <f t="shared" si="11"/>
        <v/>
      </c>
      <c r="S1942" s="6"/>
    </row>
    <row r="1943">
      <c r="A1943" s="6"/>
      <c r="B1943" s="6"/>
      <c r="C1943" s="6"/>
      <c r="D1943" s="6"/>
      <c r="E1943" s="6"/>
      <c r="F1943" s="6"/>
      <c r="G1943" s="6"/>
      <c r="H1943" s="6"/>
      <c r="I1943" s="6"/>
      <c r="J1943" s="6"/>
      <c r="K1943" s="84"/>
      <c r="L1943" s="84"/>
      <c r="M1943" s="6" t="str">
        <f>IF(OR(ISBLANK($K1943),ISBLANK($L1943)),"",IF(NETWORKDAYS($K1943,$K1943,Listas!$H$2:$H$111)=0,"Error fecha inicial",IF(NETWORKDAYS($L1943,$L1943,Listas!$H$2:$H$111)=0,"Error fecha final",IF(OR(HOUR($K1943)&lt;Listas!$F$2,AND(HOUR($K1943)&gt;Listas!$F$3,HOUR($K1943)&lt;Listas!$F$4),HOUR($K1943)&gt;Listas!$F$5),"Error hora, fecha inicial",IF(OR(HOUR($L1943)&lt;Listas!$F$2,AND(HOUR($L1943)&gt;Listas!$F$3,HOUR($L1943)&lt;Listas!$F$4),HOUR($L1943)&gt;Listas!$F$5),"Error hora, fecha final",IF(AND($L1943-$K1943&gt;0,$L1943-$K1943&lt;=0.42),(IF(AND(AND(HOUR($K1943)&gt;=Listas!$F$2,HOUR($K1943)&lt;=Listas!$F$3),AND(HOUR($L1943)&gt;=Listas!$F$2,HOUR($L1943)&lt;=Listas!$F$3)),(HOUR($L1943)-HOUR($K1943)),IF(AND(AND(HOUR($K1943)&gt;=Listas!$F$4,HOUR($K1943)&lt;=Listas!$F$5),AND(HOUR($L1943)&gt;=Listas!$F$4,HOUR($L1943)&lt;=Listas!$F$5)),(HOUR($L1943)-HOUR($K1943)),IF(AND(AND(HOUR($K1943)&gt;=Listas!$F$2,HOUR($K1943)&lt;=Listas!$F$3),AND(HOUR($L1943)&gt;=Listas!$F$4,HOUR($L1943)&lt;=Listas!$F$5)),((Listas!$F$3-HOUR($K1943)))+((HOUR($L1943)-Listas!$F$4)),0)))),IF(AND($L1943-$K1943&gt;0.42,$L1943-$K1943&lt;=1.42),(IF(AND(HOUR($K1943)&gt;=Listas!$F$2,HOUR($K1943)&lt;=Listas!$F$3),(Listas!$F$3-HOUR($K1943)+4),IF(AND(HOUR($K1943)&gt;=Listas!$F$4,HOUR($K1943)&lt;=Listas!$F$5),(Listas!$F$5-HOUR($K1943)),0))+IF(AND(HOUR($L1943)&gt;=Listas!$F$2,HOUR($L1943)&lt;=Listas!$F$3),(HOUR($L1943)-Listas!$F$2),IF(AND(HOUR($L1943)&gt;=Listas!$F$4,HOUR($L1943)&lt;=Listas!$F$5),(HOUR($L1943)-Listas!$F$4+4),0))),IF(($L1943-$K1943&gt;1.42),(IF(AND(HOUR($K1943)&gt;=Listas!$F$2,HOUR($K1943)&lt;=Listas!$F$3),(Listas!$F$3-HOUR($K1943)+4)+IF(AND(HOUR($L1943)&gt;=Listas!$F$2,HOUR($L1943)&lt;=Listas!$F$3),(HOUR($L1943)-Listas!$F$2)+NETWORKDAYS($K1943+1,$L1943-1,Listas!$H$2:$H$112)*Listas!$F$6,IF(AND(HOUR($L1943)&gt;=Listas!$F$4,HOUR($L1943)&lt;=Listas!$F$5),(HOUR($L1943)-Listas!$F$4+4)+NETWORKDAYS($K1943+1,$L1943-1,Listas!$H$2:$H$111)*Listas!$F$6,0)),IF(AND(HOUR($K1943)&gt;=Listas!$F$4,HOUR($K1943)&lt;=Listas!$F$5),(Listas!$F$5-HOUR($K1943))+IF(AND(HOUR($L1943)&gt;=Listas!$F$2,HOUR($L1943)&lt;=Listas!$F$3),(HOUR($L1943)-Listas!$F$2)+NETWORKDAYS($K1943+1,$L1943-1,Listas!$H$2:$H$111)*Listas!$F$6,(HOUR($L1943)-Listas!$F$4+4)+NETWORKDAYS($K1943+1,$L1943-1,Listas!$H$2:$H$111)*Listas!$F$6)))),IF(($L1943-$K1943)&lt;0,"Fecha inicial mayor a fecha final",0)))))))))</f>
        <v/>
      </c>
      <c r="N1943" s="6" t="str">
        <f t="shared" si="1"/>
        <v/>
      </c>
      <c r="O1943" s="6"/>
      <c r="P1943" s="6"/>
      <c r="Q1943" s="6" t="b">
        <v>0</v>
      </c>
      <c r="R1943" s="6" t="str">
        <f t="shared" si="11"/>
        <v/>
      </c>
      <c r="S1943" s="6"/>
    </row>
    <row r="1944">
      <c r="A1944" s="6"/>
      <c r="B1944" s="6"/>
      <c r="C1944" s="6"/>
      <c r="D1944" s="6"/>
      <c r="E1944" s="6"/>
      <c r="F1944" s="6"/>
      <c r="G1944" s="6"/>
      <c r="H1944" s="6"/>
      <c r="I1944" s="6"/>
      <c r="J1944" s="6"/>
      <c r="K1944" s="84"/>
      <c r="L1944" s="84"/>
      <c r="M1944" s="6" t="str">
        <f>IF(OR(ISBLANK($K1944),ISBLANK($L1944)),"",IF(NETWORKDAYS($K1944,$K1944,Listas!$H$2:$H$111)=0,"Error fecha inicial",IF(NETWORKDAYS($L1944,$L1944,Listas!$H$2:$H$111)=0,"Error fecha final",IF(OR(HOUR($K1944)&lt;Listas!$F$2,AND(HOUR($K1944)&gt;Listas!$F$3,HOUR($K1944)&lt;Listas!$F$4),HOUR($K1944)&gt;Listas!$F$5),"Error hora, fecha inicial",IF(OR(HOUR($L1944)&lt;Listas!$F$2,AND(HOUR($L1944)&gt;Listas!$F$3,HOUR($L1944)&lt;Listas!$F$4),HOUR($L1944)&gt;Listas!$F$5),"Error hora, fecha final",IF(AND($L1944-$K1944&gt;0,$L1944-$K1944&lt;=0.42),(IF(AND(AND(HOUR($K1944)&gt;=Listas!$F$2,HOUR($K1944)&lt;=Listas!$F$3),AND(HOUR($L1944)&gt;=Listas!$F$2,HOUR($L1944)&lt;=Listas!$F$3)),(HOUR($L1944)-HOUR($K1944)),IF(AND(AND(HOUR($K1944)&gt;=Listas!$F$4,HOUR($K1944)&lt;=Listas!$F$5),AND(HOUR($L1944)&gt;=Listas!$F$4,HOUR($L1944)&lt;=Listas!$F$5)),(HOUR($L1944)-HOUR($K1944)),IF(AND(AND(HOUR($K1944)&gt;=Listas!$F$2,HOUR($K1944)&lt;=Listas!$F$3),AND(HOUR($L1944)&gt;=Listas!$F$4,HOUR($L1944)&lt;=Listas!$F$5)),((Listas!$F$3-HOUR($K1944)))+((HOUR($L1944)-Listas!$F$4)),0)))),IF(AND($L1944-$K1944&gt;0.42,$L1944-$K1944&lt;=1.42),(IF(AND(HOUR($K1944)&gt;=Listas!$F$2,HOUR($K1944)&lt;=Listas!$F$3),(Listas!$F$3-HOUR($K1944)+4),IF(AND(HOUR($K1944)&gt;=Listas!$F$4,HOUR($K1944)&lt;=Listas!$F$5),(Listas!$F$5-HOUR($K1944)),0))+IF(AND(HOUR($L1944)&gt;=Listas!$F$2,HOUR($L1944)&lt;=Listas!$F$3),(HOUR($L1944)-Listas!$F$2),IF(AND(HOUR($L1944)&gt;=Listas!$F$4,HOUR($L1944)&lt;=Listas!$F$5),(HOUR($L1944)-Listas!$F$4+4),0))),IF(($L1944-$K1944&gt;1.42),(IF(AND(HOUR($K1944)&gt;=Listas!$F$2,HOUR($K1944)&lt;=Listas!$F$3),(Listas!$F$3-HOUR($K1944)+4)+IF(AND(HOUR($L1944)&gt;=Listas!$F$2,HOUR($L1944)&lt;=Listas!$F$3),(HOUR($L1944)-Listas!$F$2)+NETWORKDAYS($K1944+1,$L1944-1,Listas!$H$2:$H$112)*Listas!$F$6,IF(AND(HOUR($L1944)&gt;=Listas!$F$4,HOUR($L1944)&lt;=Listas!$F$5),(HOUR($L1944)-Listas!$F$4+4)+NETWORKDAYS($K1944+1,$L1944-1,Listas!$H$2:$H$111)*Listas!$F$6,0)),IF(AND(HOUR($K1944)&gt;=Listas!$F$4,HOUR($K1944)&lt;=Listas!$F$5),(Listas!$F$5-HOUR($K1944))+IF(AND(HOUR($L1944)&gt;=Listas!$F$2,HOUR($L1944)&lt;=Listas!$F$3),(HOUR($L1944)-Listas!$F$2)+NETWORKDAYS($K1944+1,$L1944-1,Listas!$H$2:$H$111)*Listas!$F$6,(HOUR($L1944)-Listas!$F$4+4)+NETWORKDAYS($K1944+1,$L1944-1,Listas!$H$2:$H$111)*Listas!$F$6)))),IF(($L1944-$K1944)&lt;0,"Fecha inicial mayor a fecha final",0)))))))))</f>
        <v/>
      </c>
      <c r="N1944" s="6" t="str">
        <f t="shared" si="1"/>
        <v/>
      </c>
      <c r="O1944" s="6"/>
      <c r="P1944" s="6"/>
      <c r="Q1944" s="6" t="b">
        <v>0</v>
      </c>
      <c r="R1944" s="6" t="str">
        <f t="shared" si="11"/>
        <v/>
      </c>
      <c r="S1944" s="6"/>
    </row>
    <row r="1945">
      <c r="A1945" s="6"/>
      <c r="B1945" s="6"/>
      <c r="C1945" s="6"/>
      <c r="D1945" s="6"/>
      <c r="E1945" s="6"/>
      <c r="F1945" s="6"/>
      <c r="G1945" s="6"/>
      <c r="H1945" s="6"/>
      <c r="I1945" s="6"/>
      <c r="J1945" s="6"/>
      <c r="K1945" s="84"/>
      <c r="L1945" s="84"/>
      <c r="M1945" s="6" t="str">
        <f>IF(OR(ISBLANK($K1945),ISBLANK($L1945)),"",IF(NETWORKDAYS($K1945,$K1945,Listas!$H$2:$H$111)=0,"Error fecha inicial",IF(NETWORKDAYS($L1945,$L1945,Listas!$H$2:$H$111)=0,"Error fecha final",IF(OR(HOUR($K1945)&lt;Listas!$F$2,AND(HOUR($K1945)&gt;Listas!$F$3,HOUR($K1945)&lt;Listas!$F$4),HOUR($K1945)&gt;Listas!$F$5),"Error hora, fecha inicial",IF(OR(HOUR($L1945)&lt;Listas!$F$2,AND(HOUR($L1945)&gt;Listas!$F$3,HOUR($L1945)&lt;Listas!$F$4),HOUR($L1945)&gt;Listas!$F$5),"Error hora, fecha final",IF(AND($L1945-$K1945&gt;0,$L1945-$K1945&lt;=0.42),(IF(AND(AND(HOUR($K1945)&gt;=Listas!$F$2,HOUR($K1945)&lt;=Listas!$F$3),AND(HOUR($L1945)&gt;=Listas!$F$2,HOUR($L1945)&lt;=Listas!$F$3)),(HOUR($L1945)-HOUR($K1945)),IF(AND(AND(HOUR($K1945)&gt;=Listas!$F$4,HOUR($K1945)&lt;=Listas!$F$5),AND(HOUR($L1945)&gt;=Listas!$F$4,HOUR($L1945)&lt;=Listas!$F$5)),(HOUR($L1945)-HOUR($K1945)),IF(AND(AND(HOUR($K1945)&gt;=Listas!$F$2,HOUR($K1945)&lt;=Listas!$F$3),AND(HOUR($L1945)&gt;=Listas!$F$4,HOUR($L1945)&lt;=Listas!$F$5)),((Listas!$F$3-HOUR($K1945)))+((HOUR($L1945)-Listas!$F$4)),0)))),IF(AND($L1945-$K1945&gt;0.42,$L1945-$K1945&lt;=1.42),(IF(AND(HOUR($K1945)&gt;=Listas!$F$2,HOUR($K1945)&lt;=Listas!$F$3),(Listas!$F$3-HOUR($K1945)+4),IF(AND(HOUR($K1945)&gt;=Listas!$F$4,HOUR($K1945)&lt;=Listas!$F$5),(Listas!$F$5-HOUR($K1945)),0))+IF(AND(HOUR($L1945)&gt;=Listas!$F$2,HOUR($L1945)&lt;=Listas!$F$3),(HOUR($L1945)-Listas!$F$2),IF(AND(HOUR($L1945)&gt;=Listas!$F$4,HOUR($L1945)&lt;=Listas!$F$5),(HOUR($L1945)-Listas!$F$4+4),0))),IF(($L1945-$K1945&gt;1.42),(IF(AND(HOUR($K1945)&gt;=Listas!$F$2,HOUR($K1945)&lt;=Listas!$F$3),(Listas!$F$3-HOUR($K1945)+4)+IF(AND(HOUR($L1945)&gt;=Listas!$F$2,HOUR($L1945)&lt;=Listas!$F$3),(HOUR($L1945)-Listas!$F$2)+NETWORKDAYS($K1945+1,$L1945-1,Listas!$H$2:$H$112)*Listas!$F$6,IF(AND(HOUR($L1945)&gt;=Listas!$F$4,HOUR($L1945)&lt;=Listas!$F$5),(HOUR($L1945)-Listas!$F$4+4)+NETWORKDAYS($K1945+1,$L1945-1,Listas!$H$2:$H$111)*Listas!$F$6,0)),IF(AND(HOUR($K1945)&gt;=Listas!$F$4,HOUR($K1945)&lt;=Listas!$F$5),(Listas!$F$5-HOUR($K1945))+IF(AND(HOUR($L1945)&gt;=Listas!$F$2,HOUR($L1945)&lt;=Listas!$F$3),(HOUR($L1945)-Listas!$F$2)+NETWORKDAYS($K1945+1,$L1945-1,Listas!$H$2:$H$111)*Listas!$F$6,(HOUR($L1945)-Listas!$F$4+4)+NETWORKDAYS($K1945+1,$L1945-1,Listas!$H$2:$H$111)*Listas!$F$6)))),IF(($L1945-$K1945)&lt;0,"Fecha inicial mayor a fecha final",0)))))))))</f>
        <v/>
      </c>
      <c r="N1945" s="6" t="str">
        <f t="shared" si="1"/>
        <v/>
      </c>
      <c r="O1945" s="6"/>
      <c r="P1945" s="6"/>
      <c r="Q1945" s="6" t="b">
        <v>0</v>
      </c>
      <c r="R1945" s="6" t="str">
        <f t="shared" si="11"/>
        <v/>
      </c>
      <c r="S1945" s="6"/>
    </row>
    <row r="1946">
      <c r="A1946" s="6"/>
      <c r="B1946" s="6"/>
      <c r="C1946" s="6"/>
      <c r="D1946" s="6"/>
      <c r="E1946" s="6"/>
      <c r="F1946" s="6"/>
      <c r="G1946" s="6"/>
      <c r="H1946" s="6"/>
      <c r="I1946" s="6"/>
      <c r="J1946" s="6"/>
      <c r="K1946" s="84"/>
      <c r="L1946" s="84"/>
      <c r="M1946" s="6" t="str">
        <f>IF(OR(ISBLANK($K1946),ISBLANK($L1946)),"",IF(NETWORKDAYS($K1946,$K1946,Listas!$H$2:$H$111)=0,"Error fecha inicial",IF(NETWORKDAYS($L1946,$L1946,Listas!$H$2:$H$111)=0,"Error fecha final",IF(OR(HOUR($K1946)&lt;Listas!$F$2,AND(HOUR($K1946)&gt;Listas!$F$3,HOUR($K1946)&lt;Listas!$F$4),HOUR($K1946)&gt;Listas!$F$5),"Error hora, fecha inicial",IF(OR(HOUR($L1946)&lt;Listas!$F$2,AND(HOUR($L1946)&gt;Listas!$F$3,HOUR($L1946)&lt;Listas!$F$4),HOUR($L1946)&gt;Listas!$F$5),"Error hora, fecha final",IF(AND($L1946-$K1946&gt;0,$L1946-$K1946&lt;=0.42),(IF(AND(AND(HOUR($K1946)&gt;=Listas!$F$2,HOUR($K1946)&lt;=Listas!$F$3),AND(HOUR($L1946)&gt;=Listas!$F$2,HOUR($L1946)&lt;=Listas!$F$3)),(HOUR($L1946)-HOUR($K1946)),IF(AND(AND(HOUR($K1946)&gt;=Listas!$F$4,HOUR($K1946)&lt;=Listas!$F$5),AND(HOUR($L1946)&gt;=Listas!$F$4,HOUR($L1946)&lt;=Listas!$F$5)),(HOUR($L1946)-HOUR($K1946)),IF(AND(AND(HOUR($K1946)&gt;=Listas!$F$2,HOUR($K1946)&lt;=Listas!$F$3),AND(HOUR($L1946)&gt;=Listas!$F$4,HOUR($L1946)&lt;=Listas!$F$5)),((Listas!$F$3-HOUR($K1946)))+((HOUR($L1946)-Listas!$F$4)),0)))),IF(AND($L1946-$K1946&gt;0.42,$L1946-$K1946&lt;=1.42),(IF(AND(HOUR($K1946)&gt;=Listas!$F$2,HOUR($K1946)&lt;=Listas!$F$3),(Listas!$F$3-HOUR($K1946)+4),IF(AND(HOUR($K1946)&gt;=Listas!$F$4,HOUR($K1946)&lt;=Listas!$F$5),(Listas!$F$5-HOUR($K1946)),0))+IF(AND(HOUR($L1946)&gt;=Listas!$F$2,HOUR($L1946)&lt;=Listas!$F$3),(HOUR($L1946)-Listas!$F$2),IF(AND(HOUR($L1946)&gt;=Listas!$F$4,HOUR($L1946)&lt;=Listas!$F$5),(HOUR($L1946)-Listas!$F$4+4),0))),IF(($L1946-$K1946&gt;1.42),(IF(AND(HOUR($K1946)&gt;=Listas!$F$2,HOUR($K1946)&lt;=Listas!$F$3),(Listas!$F$3-HOUR($K1946)+4)+IF(AND(HOUR($L1946)&gt;=Listas!$F$2,HOUR($L1946)&lt;=Listas!$F$3),(HOUR($L1946)-Listas!$F$2)+NETWORKDAYS($K1946+1,$L1946-1,Listas!$H$2:$H$112)*Listas!$F$6,IF(AND(HOUR($L1946)&gt;=Listas!$F$4,HOUR($L1946)&lt;=Listas!$F$5),(HOUR($L1946)-Listas!$F$4+4)+NETWORKDAYS($K1946+1,$L1946-1,Listas!$H$2:$H$111)*Listas!$F$6,0)),IF(AND(HOUR($K1946)&gt;=Listas!$F$4,HOUR($K1946)&lt;=Listas!$F$5),(Listas!$F$5-HOUR($K1946))+IF(AND(HOUR($L1946)&gt;=Listas!$F$2,HOUR($L1946)&lt;=Listas!$F$3),(HOUR($L1946)-Listas!$F$2)+NETWORKDAYS($K1946+1,$L1946-1,Listas!$H$2:$H$111)*Listas!$F$6,(HOUR($L1946)-Listas!$F$4+4)+NETWORKDAYS($K1946+1,$L1946-1,Listas!$H$2:$H$111)*Listas!$F$6)))),IF(($L1946-$K1946)&lt;0,"Fecha inicial mayor a fecha final",0)))))))))</f>
        <v/>
      </c>
      <c r="N1946" s="6" t="str">
        <f t="shared" si="1"/>
        <v/>
      </c>
      <c r="O1946" s="6"/>
      <c r="P1946" s="6"/>
      <c r="Q1946" s="6" t="b">
        <v>0</v>
      </c>
      <c r="R1946" s="6" t="str">
        <f t="shared" si="11"/>
        <v/>
      </c>
      <c r="S1946" s="6"/>
    </row>
    <row r="1947">
      <c r="A1947" s="6"/>
      <c r="B1947" s="6"/>
      <c r="C1947" s="6"/>
      <c r="D1947" s="6"/>
      <c r="E1947" s="6"/>
      <c r="F1947" s="6"/>
      <c r="G1947" s="6"/>
      <c r="H1947" s="6"/>
      <c r="I1947" s="6"/>
      <c r="J1947" s="6"/>
      <c r="K1947" s="84"/>
      <c r="L1947" s="84"/>
      <c r="M1947" s="6" t="str">
        <f>IF(OR(ISBLANK($K1947),ISBLANK($L1947)),"",IF(NETWORKDAYS($K1947,$K1947,Listas!$H$2:$H$111)=0,"Error fecha inicial",IF(NETWORKDAYS($L1947,$L1947,Listas!$H$2:$H$111)=0,"Error fecha final",IF(OR(HOUR($K1947)&lt;Listas!$F$2,AND(HOUR($K1947)&gt;Listas!$F$3,HOUR($K1947)&lt;Listas!$F$4),HOUR($K1947)&gt;Listas!$F$5),"Error hora, fecha inicial",IF(OR(HOUR($L1947)&lt;Listas!$F$2,AND(HOUR($L1947)&gt;Listas!$F$3,HOUR($L1947)&lt;Listas!$F$4),HOUR($L1947)&gt;Listas!$F$5),"Error hora, fecha final",IF(AND($L1947-$K1947&gt;0,$L1947-$K1947&lt;=0.42),(IF(AND(AND(HOUR($K1947)&gt;=Listas!$F$2,HOUR($K1947)&lt;=Listas!$F$3),AND(HOUR($L1947)&gt;=Listas!$F$2,HOUR($L1947)&lt;=Listas!$F$3)),(HOUR($L1947)-HOUR($K1947)),IF(AND(AND(HOUR($K1947)&gt;=Listas!$F$4,HOUR($K1947)&lt;=Listas!$F$5),AND(HOUR($L1947)&gt;=Listas!$F$4,HOUR($L1947)&lt;=Listas!$F$5)),(HOUR($L1947)-HOUR($K1947)),IF(AND(AND(HOUR($K1947)&gt;=Listas!$F$2,HOUR($K1947)&lt;=Listas!$F$3),AND(HOUR($L1947)&gt;=Listas!$F$4,HOUR($L1947)&lt;=Listas!$F$5)),((Listas!$F$3-HOUR($K1947)))+((HOUR($L1947)-Listas!$F$4)),0)))),IF(AND($L1947-$K1947&gt;0.42,$L1947-$K1947&lt;=1.42),(IF(AND(HOUR($K1947)&gt;=Listas!$F$2,HOUR($K1947)&lt;=Listas!$F$3),(Listas!$F$3-HOUR($K1947)+4),IF(AND(HOUR($K1947)&gt;=Listas!$F$4,HOUR($K1947)&lt;=Listas!$F$5),(Listas!$F$5-HOUR($K1947)),0))+IF(AND(HOUR($L1947)&gt;=Listas!$F$2,HOUR($L1947)&lt;=Listas!$F$3),(HOUR($L1947)-Listas!$F$2),IF(AND(HOUR($L1947)&gt;=Listas!$F$4,HOUR($L1947)&lt;=Listas!$F$5),(HOUR($L1947)-Listas!$F$4+4),0))),IF(($L1947-$K1947&gt;1.42),(IF(AND(HOUR($K1947)&gt;=Listas!$F$2,HOUR($K1947)&lt;=Listas!$F$3),(Listas!$F$3-HOUR($K1947)+4)+IF(AND(HOUR($L1947)&gt;=Listas!$F$2,HOUR($L1947)&lt;=Listas!$F$3),(HOUR($L1947)-Listas!$F$2)+NETWORKDAYS($K1947+1,$L1947-1,Listas!$H$2:$H$112)*Listas!$F$6,IF(AND(HOUR($L1947)&gt;=Listas!$F$4,HOUR($L1947)&lt;=Listas!$F$5),(HOUR($L1947)-Listas!$F$4+4)+NETWORKDAYS($K1947+1,$L1947-1,Listas!$H$2:$H$111)*Listas!$F$6,0)),IF(AND(HOUR($K1947)&gt;=Listas!$F$4,HOUR($K1947)&lt;=Listas!$F$5),(Listas!$F$5-HOUR($K1947))+IF(AND(HOUR($L1947)&gt;=Listas!$F$2,HOUR($L1947)&lt;=Listas!$F$3),(HOUR($L1947)-Listas!$F$2)+NETWORKDAYS($K1947+1,$L1947-1,Listas!$H$2:$H$111)*Listas!$F$6,(HOUR($L1947)-Listas!$F$4+4)+NETWORKDAYS($K1947+1,$L1947-1,Listas!$H$2:$H$111)*Listas!$F$6)))),IF(($L1947-$K1947)&lt;0,"Fecha inicial mayor a fecha final",0)))))))))</f>
        <v/>
      </c>
      <c r="N1947" s="6" t="str">
        <f t="shared" si="1"/>
        <v/>
      </c>
      <c r="O1947" s="6"/>
      <c r="P1947" s="6"/>
      <c r="Q1947" s="6" t="b">
        <v>0</v>
      </c>
      <c r="R1947" s="6" t="str">
        <f t="shared" si="11"/>
        <v/>
      </c>
      <c r="S1947" s="6"/>
    </row>
    <row r="1948">
      <c r="A1948" s="6"/>
      <c r="B1948" s="6"/>
      <c r="C1948" s="6"/>
      <c r="D1948" s="6"/>
      <c r="E1948" s="6"/>
      <c r="F1948" s="6"/>
      <c r="G1948" s="6"/>
      <c r="H1948" s="6"/>
      <c r="I1948" s="6"/>
      <c r="J1948" s="6"/>
      <c r="K1948" s="84"/>
      <c r="L1948" s="84"/>
      <c r="M1948" s="6" t="str">
        <f>IF(OR(ISBLANK($K1948),ISBLANK($L1948)),"",IF(NETWORKDAYS($K1948,$K1948,Listas!$H$2:$H$111)=0,"Error fecha inicial",IF(NETWORKDAYS($L1948,$L1948,Listas!$H$2:$H$111)=0,"Error fecha final",IF(OR(HOUR($K1948)&lt;Listas!$F$2,AND(HOUR($K1948)&gt;Listas!$F$3,HOUR($K1948)&lt;Listas!$F$4),HOUR($K1948)&gt;Listas!$F$5),"Error hora, fecha inicial",IF(OR(HOUR($L1948)&lt;Listas!$F$2,AND(HOUR($L1948)&gt;Listas!$F$3,HOUR($L1948)&lt;Listas!$F$4),HOUR($L1948)&gt;Listas!$F$5),"Error hora, fecha final",IF(AND($L1948-$K1948&gt;0,$L1948-$K1948&lt;=0.42),(IF(AND(AND(HOUR($K1948)&gt;=Listas!$F$2,HOUR($K1948)&lt;=Listas!$F$3),AND(HOUR($L1948)&gt;=Listas!$F$2,HOUR($L1948)&lt;=Listas!$F$3)),(HOUR($L1948)-HOUR($K1948)),IF(AND(AND(HOUR($K1948)&gt;=Listas!$F$4,HOUR($K1948)&lt;=Listas!$F$5),AND(HOUR($L1948)&gt;=Listas!$F$4,HOUR($L1948)&lt;=Listas!$F$5)),(HOUR($L1948)-HOUR($K1948)),IF(AND(AND(HOUR($K1948)&gt;=Listas!$F$2,HOUR($K1948)&lt;=Listas!$F$3),AND(HOUR($L1948)&gt;=Listas!$F$4,HOUR($L1948)&lt;=Listas!$F$5)),((Listas!$F$3-HOUR($K1948)))+((HOUR($L1948)-Listas!$F$4)),0)))),IF(AND($L1948-$K1948&gt;0.42,$L1948-$K1948&lt;=1.42),(IF(AND(HOUR($K1948)&gt;=Listas!$F$2,HOUR($K1948)&lt;=Listas!$F$3),(Listas!$F$3-HOUR($K1948)+4),IF(AND(HOUR($K1948)&gt;=Listas!$F$4,HOUR($K1948)&lt;=Listas!$F$5),(Listas!$F$5-HOUR($K1948)),0))+IF(AND(HOUR($L1948)&gt;=Listas!$F$2,HOUR($L1948)&lt;=Listas!$F$3),(HOUR($L1948)-Listas!$F$2),IF(AND(HOUR($L1948)&gt;=Listas!$F$4,HOUR($L1948)&lt;=Listas!$F$5),(HOUR($L1948)-Listas!$F$4+4),0))),IF(($L1948-$K1948&gt;1.42),(IF(AND(HOUR($K1948)&gt;=Listas!$F$2,HOUR($K1948)&lt;=Listas!$F$3),(Listas!$F$3-HOUR($K1948)+4)+IF(AND(HOUR($L1948)&gt;=Listas!$F$2,HOUR($L1948)&lt;=Listas!$F$3),(HOUR($L1948)-Listas!$F$2)+NETWORKDAYS($K1948+1,$L1948-1,Listas!$H$2:$H$112)*Listas!$F$6,IF(AND(HOUR($L1948)&gt;=Listas!$F$4,HOUR($L1948)&lt;=Listas!$F$5),(HOUR($L1948)-Listas!$F$4+4)+NETWORKDAYS($K1948+1,$L1948-1,Listas!$H$2:$H$111)*Listas!$F$6,0)),IF(AND(HOUR($K1948)&gt;=Listas!$F$4,HOUR($K1948)&lt;=Listas!$F$5),(Listas!$F$5-HOUR($K1948))+IF(AND(HOUR($L1948)&gt;=Listas!$F$2,HOUR($L1948)&lt;=Listas!$F$3),(HOUR($L1948)-Listas!$F$2)+NETWORKDAYS($K1948+1,$L1948-1,Listas!$H$2:$H$111)*Listas!$F$6,(HOUR($L1948)-Listas!$F$4+4)+NETWORKDAYS($K1948+1,$L1948-1,Listas!$H$2:$H$111)*Listas!$F$6)))),IF(($L1948-$K1948)&lt;0,"Fecha inicial mayor a fecha final",0)))))))))</f>
        <v/>
      </c>
      <c r="N1948" s="6" t="str">
        <f t="shared" si="1"/>
        <v/>
      </c>
      <c r="O1948" s="6"/>
      <c r="P1948" s="6"/>
      <c r="Q1948" s="6" t="b">
        <v>0</v>
      </c>
      <c r="R1948" s="6" t="str">
        <f t="shared" si="11"/>
        <v/>
      </c>
      <c r="S1948" s="6"/>
    </row>
    <row r="1949">
      <c r="A1949" s="6"/>
      <c r="B1949" s="6"/>
      <c r="C1949" s="6"/>
      <c r="D1949" s="6"/>
      <c r="E1949" s="6"/>
      <c r="F1949" s="6"/>
      <c r="G1949" s="6"/>
      <c r="H1949" s="6"/>
      <c r="I1949" s="6"/>
      <c r="J1949" s="6"/>
      <c r="K1949" s="84"/>
      <c r="L1949" s="84"/>
      <c r="M1949" s="6" t="str">
        <f>IF(OR(ISBLANK($K1949),ISBLANK($L1949)),"",IF(NETWORKDAYS($K1949,$K1949,Listas!$H$2:$H$111)=0,"Error fecha inicial",IF(NETWORKDAYS($L1949,$L1949,Listas!$H$2:$H$111)=0,"Error fecha final",IF(OR(HOUR($K1949)&lt;Listas!$F$2,AND(HOUR($K1949)&gt;Listas!$F$3,HOUR($K1949)&lt;Listas!$F$4),HOUR($K1949)&gt;Listas!$F$5),"Error hora, fecha inicial",IF(OR(HOUR($L1949)&lt;Listas!$F$2,AND(HOUR($L1949)&gt;Listas!$F$3,HOUR($L1949)&lt;Listas!$F$4),HOUR($L1949)&gt;Listas!$F$5),"Error hora, fecha final",IF(AND($L1949-$K1949&gt;0,$L1949-$K1949&lt;=0.42),(IF(AND(AND(HOUR($K1949)&gt;=Listas!$F$2,HOUR($K1949)&lt;=Listas!$F$3),AND(HOUR($L1949)&gt;=Listas!$F$2,HOUR($L1949)&lt;=Listas!$F$3)),(HOUR($L1949)-HOUR($K1949)),IF(AND(AND(HOUR($K1949)&gt;=Listas!$F$4,HOUR($K1949)&lt;=Listas!$F$5),AND(HOUR($L1949)&gt;=Listas!$F$4,HOUR($L1949)&lt;=Listas!$F$5)),(HOUR($L1949)-HOUR($K1949)),IF(AND(AND(HOUR($K1949)&gt;=Listas!$F$2,HOUR($K1949)&lt;=Listas!$F$3),AND(HOUR($L1949)&gt;=Listas!$F$4,HOUR($L1949)&lt;=Listas!$F$5)),((Listas!$F$3-HOUR($K1949)))+((HOUR($L1949)-Listas!$F$4)),0)))),IF(AND($L1949-$K1949&gt;0.42,$L1949-$K1949&lt;=1.42),(IF(AND(HOUR($K1949)&gt;=Listas!$F$2,HOUR($K1949)&lt;=Listas!$F$3),(Listas!$F$3-HOUR($K1949)+4),IF(AND(HOUR($K1949)&gt;=Listas!$F$4,HOUR($K1949)&lt;=Listas!$F$5),(Listas!$F$5-HOUR($K1949)),0))+IF(AND(HOUR($L1949)&gt;=Listas!$F$2,HOUR($L1949)&lt;=Listas!$F$3),(HOUR($L1949)-Listas!$F$2),IF(AND(HOUR($L1949)&gt;=Listas!$F$4,HOUR($L1949)&lt;=Listas!$F$5),(HOUR($L1949)-Listas!$F$4+4),0))),IF(($L1949-$K1949&gt;1.42),(IF(AND(HOUR($K1949)&gt;=Listas!$F$2,HOUR($K1949)&lt;=Listas!$F$3),(Listas!$F$3-HOUR($K1949)+4)+IF(AND(HOUR($L1949)&gt;=Listas!$F$2,HOUR($L1949)&lt;=Listas!$F$3),(HOUR($L1949)-Listas!$F$2)+NETWORKDAYS($K1949+1,$L1949-1,Listas!$H$2:$H$112)*Listas!$F$6,IF(AND(HOUR($L1949)&gt;=Listas!$F$4,HOUR($L1949)&lt;=Listas!$F$5),(HOUR($L1949)-Listas!$F$4+4)+NETWORKDAYS($K1949+1,$L1949-1,Listas!$H$2:$H$111)*Listas!$F$6,0)),IF(AND(HOUR($K1949)&gt;=Listas!$F$4,HOUR($K1949)&lt;=Listas!$F$5),(Listas!$F$5-HOUR($K1949))+IF(AND(HOUR($L1949)&gt;=Listas!$F$2,HOUR($L1949)&lt;=Listas!$F$3),(HOUR($L1949)-Listas!$F$2)+NETWORKDAYS($K1949+1,$L1949-1,Listas!$H$2:$H$111)*Listas!$F$6,(HOUR($L1949)-Listas!$F$4+4)+NETWORKDAYS($K1949+1,$L1949-1,Listas!$H$2:$H$111)*Listas!$F$6)))),IF(($L1949-$K1949)&lt;0,"Fecha inicial mayor a fecha final",0)))))))))</f>
        <v/>
      </c>
      <c r="N1949" s="6" t="str">
        <f t="shared" si="1"/>
        <v/>
      </c>
      <c r="O1949" s="6"/>
      <c r="P1949" s="6"/>
      <c r="Q1949" s="6" t="b">
        <v>0</v>
      </c>
      <c r="R1949" s="6" t="str">
        <f t="shared" si="11"/>
        <v/>
      </c>
      <c r="S1949" s="6"/>
    </row>
    <row r="1950">
      <c r="A1950" s="6"/>
      <c r="B1950" s="6"/>
      <c r="C1950" s="6"/>
      <c r="D1950" s="6"/>
      <c r="E1950" s="6"/>
      <c r="F1950" s="6"/>
      <c r="G1950" s="6"/>
      <c r="H1950" s="6"/>
      <c r="I1950" s="6"/>
      <c r="J1950" s="6"/>
      <c r="K1950" s="84"/>
      <c r="L1950" s="84"/>
      <c r="M1950" s="6" t="str">
        <f>IF(OR(ISBLANK($K1950),ISBLANK($L1950)),"",IF(NETWORKDAYS($K1950,$K1950,Listas!$H$2:$H$111)=0,"Error fecha inicial",IF(NETWORKDAYS($L1950,$L1950,Listas!$H$2:$H$111)=0,"Error fecha final",IF(OR(HOUR($K1950)&lt;Listas!$F$2,AND(HOUR($K1950)&gt;Listas!$F$3,HOUR($K1950)&lt;Listas!$F$4),HOUR($K1950)&gt;Listas!$F$5),"Error hora, fecha inicial",IF(OR(HOUR($L1950)&lt;Listas!$F$2,AND(HOUR($L1950)&gt;Listas!$F$3,HOUR($L1950)&lt;Listas!$F$4),HOUR($L1950)&gt;Listas!$F$5),"Error hora, fecha final",IF(AND($L1950-$K1950&gt;0,$L1950-$K1950&lt;=0.42),(IF(AND(AND(HOUR($K1950)&gt;=Listas!$F$2,HOUR($K1950)&lt;=Listas!$F$3),AND(HOUR($L1950)&gt;=Listas!$F$2,HOUR($L1950)&lt;=Listas!$F$3)),(HOUR($L1950)-HOUR($K1950)),IF(AND(AND(HOUR($K1950)&gt;=Listas!$F$4,HOUR($K1950)&lt;=Listas!$F$5),AND(HOUR($L1950)&gt;=Listas!$F$4,HOUR($L1950)&lt;=Listas!$F$5)),(HOUR($L1950)-HOUR($K1950)),IF(AND(AND(HOUR($K1950)&gt;=Listas!$F$2,HOUR($K1950)&lt;=Listas!$F$3),AND(HOUR($L1950)&gt;=Listas!$F$4,HOUR($L1950)&lt;=Listas!$F$5)),((Listas!$F$3-HOUR($K1950)))+((HOUR($L1950)-Listas!$F$4)),0)))),IF(AND($L1950-$K1950&gt;0.42,$L1950-$K1950&lt;=1.42),(IF(AND(HOUR($K1950)&gt;=Listas!$F$2,HOUR($K1950)&lt;=Listas!$F$3),(Listas!$F$3-HOUR($K1950)+4),IF(AND(HOUR($K1950)&gt;=Listas!$F$4,HOUR($K1950)&lt;=Listas!$F$5),(Listas!$F$5-HOUR($K1950)),0))+IF(AND(HOUR($L1950)&gt;=Listas!$F$2,HOUR($L1950)&lt;=Listas!$F$3),(HOUR($L1950)-Listas!$F$2),IF(AND(HOUR($L1950)&gt;=Listas!$F$4,HOUR($L1950)&lt;=Listas!$F$5),(HOUR($L1950)-Listas!$F$4+4),0))),IF(($L1950-$K1950&gt;1.42),(IF(AND(HOUR($K1950)&gt;=Listas!$F$2,HOUR($K1950)&lt;=Listas!$F$3),(Listas!$F$3-HOUR($K1950)+4)+IF(AND(HOUR($L1950)&gt;=Listas!$F$2,HOUR($L1950)&lt;=Listas!$F$3),(HOUR($L1950)-Listas!$F$2)+NETWORKDAYS($K1950+1,$L1950-1,Listas!$H$2:$H$112)*Listas!$F$6,IF(AND(HOUR($L1950)&gt;=Listas!$F$4,HOUR($L1950)&lt;=Listas!$F$5),(HOUR($L1950)-Listas!$F$4+4)+NETWORKDAYS($K1950+1,$L1950-1,Listas!$H$2:$H$111)*Listas!$F$6,0)),IF(AND(HOUR($K1950)&gt;=Listas!$F$4,HOUR($K1950)&lt;=Listas!$F$5),(Listas!$F$5-HOUR($K1950))+IF(AND(HOUR($L1950)&gt;=Listas!$F$2,HOUR($L1950)&lt;=Listas!$F$3),(HOUR($L1950)-Listas!$F$2)+NETWORKDAYS($K1950+1,$L1950-1,Listas!$H$2:$H$111)*Listas!$F$6,(HOUR($L1950)-Listas!$F$4+4)+NETWORKDAYS($K1950+1,$L1950-1,Listas!$H$2:$H$111)*Listas!$F$6)))),IF(($L1950-$K1950)&lt;0,"Fecha inicial mayor a fecha final",0)))))))))</f>
        <v/>
      </c>
      <c r="N1950" s="6" t="str">
        <f t="shared" si="1"/>
        <v/>
      </c>
      <c r="O1950" s="6"/>
      <c r="P1950" s="6"/>
      <c r="Q1950" s="6" t="b">
        <v>0</v>
      </c>
      <c r="R1950" s="6" t="str">
        <f t="shared" si="11"/>
        <v/>
      </c>
      <c r="S1950" s="6"/>
    </row>
    <row r="1951">
      <c r="A1951" s="6"/>
      <c r="B1951" s="6"/>
      <c r="C1951" s="6"/>
      <c r="D1951" s="6"/>
      <c r="E1951" s="6"/>
      <c r="F1951" s="6"/>
      <c r="G1951" s="6"/>
      <c r="H1951" s="6"/>
      <c r="I1951" s="6"/>
      <c r="J1951" s="6"/>
      <c r="K1951" s="84"/>
      <c r="L1951" s="84"/>
      <c r="M1951" s="6" t="str">
        <f>IF(OR(ISBLANK($K1951),ISBLANK($L1951)),"",IF(NETWORKDAYS($K1951,$K1951,Listas!$H$2:$H$111)=0,"Error fecha inicial",IF(NETWORKDAYS($L1951,$L1951,Listas!$H$2:$H$111)=0,"Error fecha final",IF(OR(HOUR($K1951)&lt;Listas!$F$2,AND(HOUR($K1951)&gt;Listas!$F$3,HOUR($K1951)&lt;Listas!$F$4),HOUR($K1951)&gt;Listas!$F$5),"Error hora, fecha inicial",IF(OR(HOUR($L1951)&lt;Listas!$F$2,AND(HOUR($L1951)&gt;Listas!$F$3,HOUR($L1951)&lt;Listas!$F$4),HOUR($L1951)&gt;Listas!$F$5),"Error hora, fecha final",IF(AND($L1951-$K1951&gt;0,$L1951-$K1951&lt;=0.42),(IF(AND(AND(HOUR($K1951)&gt;=Listas!$F$2,HOUR($K1951)&lt;=Listas!$F$3),AND(HOUR($L1951)&gt;=Listas!$F$2,HOUR($L1951)&lt;=Listas!$F$3)),(HOUR($L1951)-HOUR($K1951)),IF(AND(AND(HOUR($K1951)&gt;=Listas!$F$4,HOUR($K1951)&lt;=Listas!$F$5),AND(HOUR($L1951)&gt;=Listas!$F$4,HOUR($L1951)&lt;=Listas!$F$5)),(HOUR($L1951)-HOUR($K1951)),IF(AND(AND(HOUR($K1951)&gt;=Listas!$F$2,HOUR($K1951)&lt;=Listas!$F$3),AND(HOUR($L1951)&gt;=Listas!$F$4,HOUR($L1951)&lt;=Listas!$F$5)),((Listas!$F$3-HOUR($K1951)))+((HOUR($L1951)-Listas!$F$4)),0)))),IF(AND($L1951-$K1951&gt;0.42,$L1951-$K1951&lt;=1.42),(IF(AND(HOUR($K1951)&gt;=Listas!$F$2,HOUR($K1951)&lt;=Listas!$F$3),(Listas!$F$3-HOUR($K1951)+4),IF(AND(HOUR($K1951)&gt;=Listas!$F$4,HOUR($K1951)&lt;=Listas!$F$5),(Listas!$F$5-HOUR($K1951)),0))+IF(AND(HOUR($L1951)&gt;=Listas!$F$2,HOUR($L1951)&lt;=Listas!$F$3),(HOUR($L1951)-Listas!$F$2),IF(AND(HOUR($L1951)&gt;=Listas!$F$4,HOUR($L1951)&lt;=Listas!$F$5),(HOUR($L1951)-Listas!$F$4+4),0))),IF(($L1951-$K1951&gt;1.42),(IF(AND(HOUR($K1951)&gt;=Listas!$F$2,HOUR($K1951)&lt;=Listas!$F$3),(Listas!$F$3-HOUR($K1951)+4)+IF(AND(HOUR($L1951)&gt;=Listas!$F$2,HOUR($L1951)&lt;=Listas!$F$3),(HOUR($L1951)-Listas!$F$2)+NETWORKDAYS($K1951+1,$L1951-1,Listas!$H$2:$H$112)*Listas!$F$6,IF(AND(HOUR($L1951)&gt;=Listas!$F$4,HOUR($L1951)&lt;=Listas!$F$5),(HOUR($L1951)-Listas!$F$4+4)+NETWORKDAYS($K1951+1,$L1951-1,Listas!$H$2:$H$111)*Listas!$F$6,0)),IF(AND(HOUR($K1951)&gt;=Listas!$F$4,HOUR($K1951)&lt;=Listas!$F$5),(Listas!$F$5-HOUR($K1951))+IF(AND(HOUR($L1951)&gt;=Listas!$F$2,HOUR($L1951)&lt;=Listas!$F$3),(HOUR($L1951)-Listas!$F$2)+NETWORKDAYS($K1951+1,$L1951-1,Listas!$H$2:$H$111)*Listas!$F$6,(HOUR($L1951)-Listas!$F$4+4)+NETWORKDAYS($K1951+1,$L1951-1,Listas!$H$2:$H$111)*Listas!$F$6)))),IF(($L1951-$K1951)&lt;0,"Fecha inicial mayor a fecha final",0)))))))))</f>
        <v/>
      </c>
      <c r="N1951" s="6" t="str">
        <f t="shared" si="1"/>
        <v/>
      </c>
      <c r="O1951" s="6"/>
      <c r="P1951" s="6"/>
      <c r="Q1951" s="6" t="b">
        <v>0</v>
      </c>
      <c r="R1951" s="6" t="str">
        <f t="shared" si="11"/>
        <v/>
      </c>
      <c r="S1951" s="6"/>
    </row>
    <row r="1952">
      <c r="A1952" s="6"/>
      <c r="B1952" s="6"/>
      <c r="C1952" s="6"/>
      <c r="D1952" s="6"/>
      <c r="E1952" s="6"/>
      <c r="F1952" s="6"/>
      <c r="G1952" s="6"/>
      <c r="H1952" s="6"/>
      <c r="I1952" s="6"/>
      <c r="J1952" s="6"/>
      <c r="K1952" s="84"/>
      <c r="L1952" s="84"/>
      <c r="M1952" s="6" t="str">
        <f>IF(OR(ISBLANK($K1952),ISBLANK($L1952)),"",IF(NETWORKDAYS($K1952,$K1952,Listas!$H$2:$H$111)=0,"Error fecha inicial",IF(NETWORKDAYS($L1952,$L1952,Listas!$H$2:$H$111)=0,"Error fecha final",IF(OR(HOUR($K1952)&lt;Listas!$F$2,AND(HOUR($K1952)&gt;Listas!$F$3,HOUR($K1952)&lt;Listas!$F$4),HOUR($K1952)&gt;Listas!$F$5),"Error hora, fecha inicial",IF(OR(HOUR($L1952)&lt;Listas!$F$2,AND(HOUR($L1952)&gt;Listas!$F$3,HOUR($L1952)&lt;Listas!$F$4),HOUR($L1952)&gt;Listas!$F$5),"Error hora, fecha final",IF(AND($L1952-$K1952&gt;0,$L1952-$K1952&lt;=0.42),(IF(AND(AND(HOUR($K1952)&gt;=Listas!$F$2,HOUR($K1952)&lt;=Listas!$F$3),AND(HOUR($L1952)&gt;=Listas!$F$2,HOUR($L1952)&lt;=Listas!$F$3)),(HOUR($L1952)-HOUR($K1952)),IF(AND(AND(HOUR($K1952)&gt;=Listas!$F$4,HOUR($K1952)&lt;=Listas!$F$5),AND(HOUR($L1952)&gt;=Listas!$F$4,HOUR($L1952)&lt;=Listas!$F$5)),(HOUR($L1952)-HOUR($K1952)),IF(AND(AND(HOUR($K1952)&gt;=Listas!$F$2,HOUR($K1952)&lt;=Listas!$F$3),AND(HOUR($L1952)&gt;=Listas!$F$4,HOUR($L1952)&lt;=Listas!$F$5)),((Listas!$F$3-HOUR($K1952)))+((HOUR($L1952)-Listas!$F$4)),0)))),IF(AND($L1952-$K1952&gt;0.42,$L1952-$K1952&lt;=1.42),(IF(AND(HOUR($K1952)&gt;=Listas!$F$2,HOUR($K1952)&lt;=Listas!$F$3),(Listas!$F$3-HOUR($K1952)+4),IF(AND(HOUR($K1952)&gt;=Listas!$F$4,HOUR($K1952)&lt;=Listas!$F$5),(Listas!$F$5-HOUR($K1952)),0))+IF(AND(HOUR($L1952)&gt;=Listas!$F$2,HOUR($L1952)&lt;=Listas!$F$3),(HOUR($L1952)-Listas!$F$2),IF(AND(HOUR($L1952)&gt;=Listas!$F$4,HOUR($L1952)&lt;=Listas!$F$5),(HOUR($L1952)-Listas!$F$4+4),0))),IF(($L1952-$K1952&gt;1.42),(IF(AND(HOUR($K1952)&gt;=Listas!$F$2,HOUR($K1952)&lt;=Listas!$F$3),(Listas!$F$3-HOUR($K1952)+4)+IF(AND(HOUR($L1952)&gt;=Listas!$F$2,HOUR($L1952)&lt;=Listas!$F$3),(HOUR($L1952)-Listas!$F$2)+NETWORKDAYS($K1952+1,$L1952-1,Listas!$H$2:$H$112)*Listas!$F$6,IF(AND(HOUR($L1952)&gt;=Listas!$F$4,HOUR($L1952)&lt;=Listas!$F$5),(HOUR($L1952)-Listas!$F$4+4)+NETWORKDAYS($K1952+1,$L1952-1,Listas!$H$2:$H$111)*Listas!$F$6,0)),IF(AND(HOUR($K1952)&gt;=Listas!$F$4,HOUR($K1952)&lt;=Listas!$F$5),(Listas!$F$5-HOUR($K1952))+IF(AND(HOUR($L1952)&gt;=Listas!$F$2,HOUR($L1952)&lt;=Listas!$F$3),(HOUR($L1952)-Listas!$F$2)+NETWORKDAYS($K1952+1,$L1952-1,Listas!$H$2:$H$111)*Listas!$F$6,(HOUR($L1952)-Listas!$F$4+4)+NETWORKDAYS($K1952+1,$L1952-1,Listas!$H$2:$H$111)*Listas!$F$6)))),IF(($L1952-$K1952)&lt;0,"Fecha inicial mayor a fecha final",0)))))))))</f>
        <v/>
      </c>
      <c r="N1952" s="6" t="str">
        <f t="shared" si="1"/>
        <v/>
      </c>
      <c r="O1952" s="6"/>
      <c r="P1952" s="6"/>
      <c r="Q1952" s="6" t="b">
        <v>0</v>
      </c>
      <c r="R1952" s="6" t="str">
        <f t="shared" si="11"/>
        <v/>
      </c>
      <c r="S1952" s="6"/>
    </row>
    <row r="1953">
      <c r="A1953" s="6"/>
      <c r="B1953" s="6"/>
      <c r="C1953" s="6"/>
      <c r="D1953" s="6"/>
      <c r="E1953" s="6"/>
      <c r="F1953" s="6"/>
      <c r="G1953" s="6"/>
      <c r="H1953" s="6"/>
      <c r="I1953" s="6"/>
      <c r="J1953" s="6"/>
      <c r="K1953" s="84"/>
      <c r="L1953" s="84"/>
      <c r="M1953" s="6" t="str">
        <f>IF(OR(ISBLANK($K1953),ISBLANK($L1953)),"",IF(NETWORKDAYS($K1953,$K1953,Listas!$H$2:$H$111)=0,"Error fecha inicial",IF(NETWORKDAYS($L1953,$L1953,Listas!$H$2:$H$111)=0,"Error fecha final",IF(OR(HOUR($K1953)&lt;Listas!$F$2,AND(HOUR($K1953)&gt;Listas!$F$3,HOUR($K1953)&lt;Listas!$F$4),HOUR($K1953)&gt;Listas!$F$5),"Error hora, fecha inicial",IF(OR(HOUR($L1953)&lt;Listas!$F$2,AND(HOUR($L1953)&gt;Listas!$F$3,HOUR($L1953)&lt;Listas!$F$4),HOUR($L1953)&gt;Listas!$F$5),"Error hora, fecha final",IF(AND($L1953-$K1953&gt;0,$L1953-$K1953&lt;=0.42),(IF(AND(AND(HOUR($K1953)&gt;=Listas!$F$2,HOUR($K1953)&lt;=Listas!$F$3),AND(HOUR($L1953)&gt;=Listas!$F$2,HOUR($L1953)&lt;=Listas!$F$3)),(HOUR($L1953)-HOUR($K1953)),IF(AND(AND(HOUR($K1953)&gt;=Listas!$F$4,HOUR($K1953)&lt;=Listas!$F$5),AND(HOUR($L1953)&gt;=Listas!$F$4,HOUR($L1953)&lt;=Listas!$F$5)),(HOUR($L1953)-HOUR($K1953)),IF(AND(AND(HOUR($K1953)&gt;=Listas!$F$2,HOUR($K1953)&lt;=Listas!$F$3),AND(HOUR($L1953)&gt;=Listas!$F$4,HOUR($L1953)&lt;=Listas!$F$5)),((Listas!$F$3-HOUR($K1953)))+((HOUR($L1953)-Listas!$F$4)),0)))),IF(AND($L1953-$K1953&gt;0.42,$L1953-$K1953&lt;=1.42),(IF(AND(HOUR($K1953)&gt;=Listas!$F$2,HOUR($K1953)&lt;=Listas!$F$3),(Listas!$F$3-HOUR($K1953)+4),IF(AND(HOUR($K1953)&gt;=Listas!$F$4,HOUR($K1953)&lt;=Listas!$F$5),(Listas!$F$5-HOUR($K1953)),0))+IF(AND(HOUR($L1953)&gt;=Listas!$F$2,HOUR($L1953)&lt;=Listas!$F$3),(HOUR($L1953)-Listas!$F$2),IF(AND(HOUR($L1953)&gt;=Listas!$F$4,HOUR($L1953)&lt;=Listas!$F$5),(HOUR($L1953)-Listas!$F$4+4),0))),IF(($L1953-$K1953&gt;1.42),(IF(AND(HOUR($K1953)&gt;=Listas!$F$2,HOUR($K1953)&lt;=Listas!$F$3),(Listas!$F$3-HOUR($K1953)+4)+IF(AND(HOUR($L1953)&gt;=Listas!$F$2,HOUR($L1953)&lt;=Listas!$F$3),(HOUR($L1953)-Listas!$F$2)+NETWORKDAYS($K1953+1,$L1953-1,Listas!$H$2:$H$112)*Listas!$F$6,IF(AND(HOUR($L1953)&gt;=Listas!$F$4,HOUR($L1953)&lt;=Listas!$F$5),(HOUR($L1953)-Listas!$F$4+4)+NETWORKDAYS($K1953+1,$L1953-1,Listas!$H$2:$H$111)*Listas!$F$6,0)),IF(AND(HOUR($K1953)&gt;=Listas!$F$4,HOUR($K1953)&lt;=Listas!$F$5),(Listas!$F$5-HOUR($K1953))+IF(AND(HOUR($L1953)&gt;=Listas!$F$2,HOUR($L1953)&lt;=Listas!$F$3),(HOUR($L1953)-Listas!$F$2)+NETWORKDAYS($K1953+1,$L1953-1,Listas!$H$2:$H$111)*Listas!$F$6,(HOUR($L1953)-Listas!$F$4+4)+NETWORKDAYS($K1953+1,$L1953-1,Listas!$H$2:$H$111)*Listas!$F$6)))),IF(($L1953-$K1953)&lt;0,"Fecha inicial mayor a fecha final",0)))))))))</f>
        <v/>
      </c>
      <c r="N1953" s="6" t="str">
        <f t="shared" si="1"/>
        <v/>
      </c>
      <c r="O1953" s="6"/>
      <c r="P1953" s="6"/>
      <c r="Q1953" s="6" t="b">
        <v>0</v>
      </c>
      <c r="R1953" s="6" t="str">
        <f t="shared" si="11"/>
        <v/>
      </c>
      <c r="S1953" s="6"/>
    </row>
    <row r="1954">
      <c r="A1954" s="6"/>
      <c r="B1954" s="6"/>
      <c r="C1954" s="6"/>
      <c r="D1954" s="6"/>
      <c r="E1954" s="6"/>
      <c r="F1954" s="6"/>
      <c r="G1954" s="6"/>
      <c r="H1954" s="6"/>
      <c r="I1954" s="6"/>
      <c r="J1954" s="6"/>
      <c r="K1954" s="84"/>
      <c r="L1954" s="84"/>
      <c r="M1954" s="6" t="str">
        <f>IF(OR(ISBLANK($K1954),ISBLANK($L1954)),"",IF(NETWORKDAYS($K1954,$K1954,Listas!$H$2:$H$111)=0,"Error fecha inicial",IF(NETWORKDAYS($L1954,$L1954,Listas!$H$2:$H$111)=0,"Error fecha final",IF(OR(HOUR($K1954)&lt;Listas!$F$2,AND(HOUR($K1954)&gt;Listas!$F$3,HOUR($K1954)&lt;Listas!$F$4),HOUR($K1954)&gt;Listas!$F$5),"Error hora, fecha inicial",IF(OR(HOUR($L1954)&lt;Listas!$F$2,AND(HOUR($L1954)&gt;Listas!$F$3,HOUR($L1954)&lt;Listas!$F$4),HOUR($L1954)&gt;Listas!$F$5),"Error hora, fecha final",IF(AND($L1954-$K1954&gt;0,$L1954-$K1954&lt;=0.42),(IF(AND(AND(HOUR($K1954)&gt;=Listas!$F$2,HOUR($K1954)&lt;=Listas!$F$3),AND(HOUR($L1954)&gt;=Listas!$F$2,HOUR($L1954)&lt;=Listas!$F$3)),(HOUR($L1954)-HOUR($K1954)),IF(AND(AND(HOUR($K1954)&gt;=Listas!$F$4,HOUR($K1954)&lt;=Listas!$F$5),AND(HOUR($L1954)&gt;=Listas!$F$4,HOUR($L1954)&lt;=Listas!$F$5)),(HOUR($L1954)-HOUR($K1954)),IF(AND(AND(HOUR($K1954)&gt;=Listas!$F$2,HOUR($K1954)&lt;=Listas!$F$3),AND(HOUR($L1954)&gt;=Listas!$F$4,HOUR($L1954)&lt;=Listas!$F$5)),((Listas!$F$3-HOUR($K1954)))+((HOUR($L1954)-Listas!$F$4)),0)))),IF(AND($L1954-$K1954&gt;0.42,$L1954-$K1954&lt;=1.42),(IF(AND(HOUR($K1954)&gt;=Listas!$F$2,HOUR($K1954)&lt;=Listas!$F$3),(Listas!$F$3-HOUR($K1954)+4),IF(AND(HOUR($K1954)&gt;=Listas!$F$4,HOUR($K1954)&lt;=Listas!$F$5),(Listas!$F$5-HOUR($K1954)),0))+IF(AND(HOUR($L1954)&gt;=Listas!$F$2,HOUR($L1954)&lt;=Listas!$F$3),(HOUR($L1954)-Listas!$F$2),IF(AND(HOUR($L1954)&gt;=Listas!$F$4,HOUR($L1954)&lt;=Listas!$F$5),(HOUR($L1954)-Listas!$F$4+4),0))),IF(($L1954-$K1954&gt;1.42),(IF(AND(HOUR($K1954)&gt;=Listas!$F$2,HOUR($K1954)&lt;=Listas!$F$3),(Listas!$F$3-HOUR($K1954)+4)+IF(AND(HOUR($L1954)&gt;=Listas!$F$2,HOUR($L1954)&lt;=Listas!$F$3),(HOUR($L1954)-Listas!$F$2)+NETWORKDAYS($K1954+1,$L1954-1,Listas!$H$2:$H$112)*Listas!$F$6,IF(AND(HOUR($L1954)&gt;=Listas!$F$4,HOUR($L1954)&lt;=Listas!$F$5),(HOUR($L1954)-Listas!$F$4+4)+NETWORKDAYS($K1954+1,$L1954-1,Listas!$H$2:$H$111)*Listas!$F$6,0)),IF(AND(HOUR($K1954)&gt;=Listas!$F$4,HOUR($K1954)&lt;=Listas!$F$5),(Listas!$F$5-HOUR($K1954))+IF(AND(HOUR($L1954)&gt;=Listas!$F$2,HOUR($L1954)&lt;=Listas!$F$3),(HOUR($L1954)-Listas!$F$2)+NETWORKDAYS($K1954+1,$L1954-1,Listas!$H$2:$H$111)*Listas!$F$6,(HOUR($L1954)-Listas!$F$4+4)+NETWORKDAYS($K1954+1,$L1954-1,Listas!$H$2:$H$111)*Listas!$F$6)))),IF(($L1954-$K1954)&lt;0,"Fecha inicial mayor a fecha final",0)))))))))</f>
        <v/>
      </c>
      <c r="N1954" s="6" t="str">
        <f t="shared" si="1"/>
        <v/>
      </c>
      <c r="O1954" s="6"/>
      <c r="P1954" s="6"/>
      <c r="Q1954" s="6" t="b">
        <v>0</v>
      </c>
      <c r="R1954" s="6" t="str">
        <f t="shared" si="11"/>
        <v/>
      </c>
      <c r="S1954" s="6"/>
    </row>
    <row r="1955">
      <c r="A1955" s="6"/>
      <c r="B1955" s="6"/>
      <c r="C1955" s="6"/>
      <c r="D1955" s="6"/>
      <c r="E1955" s="6"/>
      <c r="F1955" s="6"/>
      <c r="G1955" s="6"/>
      <c r="H1955" s="6"/>
      <c r="I1955" s="6"/>
      <c r="J1955" s="6"/>
      <c r="K1955" s="84"/>
      <c r="L1955" s="84"/>
      <c r="M1955" s="6" t="str">
        <f>IF(OR(ISBLANK($K1955),ISBLANK($L1955)),"",IF(NETWORKDAYS($K1955,$K1955,Listas!$H$2:$H$111)=0,"Error fecha inicial",IF(NETWORKDAYS($L1955,$L1955,Listas!$H$2:$H$111)=0,"Error fecha final",IF(OR(HOUR($K1955)&lt;Listas!$F$2,AND(HOUR($K1955)&gt;Listas!$F$3,HOUR($K1955)&lt;Listas!$F$4),HOUR($K1955)&gt;Listas!$F$5),"Error hora, fecha inicial",IF(OR(HOUR($L1955)&lt;Listas!$F$2,AND(HOUR($L1955)&gt;Listas!$F$3,HOUR($L1955)&lt;Listas!$F$4),HOUR($L1955)&gt;Listas!$F$5),"Error hora, fecha final",IF(AND($L1955-$K1955&gt;0,$L1955-$K1955&lt;=0.42),(IF(AND(AND(HOUR($K1955)&gt;=Listas!$F$2,HOUR($K1955)&lt;=Listas!$F$3),AND(HOUR($L1955)&gt;=Listas!$F$2,HOUR($L1955)&lt;=Listas!$F$3)),(HOUR($L1955)-HOUR($K1955)),IF(AND(AND(HOUR($K1955)&gt;=Listas!$F$4,HOUR($K1955)&lt;=Listas!$F$5),AND(HOUR($L1955)&gt;=Listas!$F$4,HOUR($L1955)&lt;=Listas!$F$5)),(HOUR($L1955)-HOUR($K1955)),IF(AND(AND(HOUR($K1955)&gt;=Listas!$F$2,HOUR($K1955)&lt;=Listas!$F$3),AND(HOUR($L1955)&gt;=Listas!$F$4,HOUR($L1955)&lt;=Listas!$F$5)),((Listas!$F$3-HOUR($K1955)))+((HOUR($L1955)-Listas!$F$4)),0)))),IF(AND($L1955-$K1955&gt;0.42,$L1955-$K1955&lt;=1.42),(IF(AND(HOUR($K1955)&gt;=Listas!$F$2,HOUR($K1955)&lt;=Listas!$F$3),(Listas!$F$3-HOUR($K1955)+4),IF(AND(HOUR($K1955)&gt;=Listas!$F$4,HOUR($K1955)&lt;=Listas!$F$5),(Listas!$F$5-HOUR($K1955)),0))+IF(AND(HOUR($L1955)&gt;=Listas!$F$2,HOUR($L1955)&lt;=Listas!$F$3),(HOUR($L1955)-Listas!$F$2),IF(AND(HOUR($L1955)&gt;=Listas!$F$4,HOUR($L1955)&lt;=Listas!$F$5),(HOUR($L1955)-Listas!$F$4+4),0))),IF(($L1955-$K1955&gt;1.42),(IF(AND(HOUR($K1955)&gt;=Listas!$F$2,HOUR($K1955)&lt;=Listas!$F$3),(Listas!$F$3-HOUR($K1955)+4)+IF(AND(HOUR($L1955)&gt;=Listas!$F$2,HOUR($L1955)&lt;=Listas!$F$3),(HOUR($L1955)-Listas!$F$2)+NETWORKDAYS($K1955+1,$L1955-1,Listas!$H$2:$H$112)*Listas!$F$6,IF(AND(HOUR($L1955)&gt;=Listas!$F$4,HOUR($L1955)&lt;=Listas!$F$5),(HOUR($L1955)-Listas!$F$4+4)+NETWORKDAYS($K1955+1,$L1955-1,Listas!$H$2:$H$111)*Listas!$F$6,0)),IF(AND(HOUR($K1955)&gt;=Listas!$F$4,HOUR($K1955)&lt;=Listas!$F$5),(Listas!$F$5-HOUR($K1955))+IF(AND(HOUR($L1955)&gt;=Listas!$F$2,HOUR($L1955)&lt;=Listas!$F$3),(HOUR($L1955)-Listas!$F$2)+NETWORKDAYS($K1955+1,$L1955-1,Listas!$H$2:$H$111)*Listas!$F$6,(HOUR($L1955)-Listas!$F$4+4)+NETWORKDAYS($K1955+1,$L1955-1,Listas!$H$2:$H$111)*Listas!$F$6)))),IF(($L1955-$K1955)&lt;0,"Fecha inicial mayor a fecha final",0)))))))))</f>
        <v/>
      </c>
      <c r="N1955" s="6" t="str">
        <f t="shared" si="1"/>
        <v/>
      </c>
      <c r="O1955" s="6"/>
      <c r="P1955" s="6"/>
      <c r="Q1955" s="6" t="b">
        <v>0</v>
      </c>
      <c r="R1955" s="6" t="str">
        <f t="shared" si="11"/>
        <v/>
      </c>
      <c r="S1955" s="6"/>
    </row>
    <row r="1956">
      <c r="A1956" s="6"/>
      <c r="B1956" s="6"/>
      <c r="C1956" s="6"/>
      <c r="D1956" s="6"/>
      <c r="E1956" s="6"/>
      <c r="F1956" s="6"/>
      <c r="G1956" s="6"/>
      <c r="H1956" s="6"/>
      <c r="I1956" s="6"/>
      <c r="J1956" s="6"/>
      <c r="K1956" s="84"/>
      <c r="L1956" s="84"/>
      <c r="M1956" s="6" t="str">
        <f>IF(OR(ISBLANK($K1956),ISBLANK($L1956)),"",IF(NETWORKDAYS($K1956,$K1956,Listas!$H$2:$H$111)=0,"Error fecha inicial",IF(NETWORKDAYS($L1956,$L1956,Listas!$H$2:$H$111)=0,"Error fecha final",IF(OR(HOUR($K1956)&lt;Listas!$F$2,AND(HOUR($K1956)&gt;Listas!$F$3,HOUR($K1956)&lt;Listas!$F$4),HOUR($K1956)&gt;Listas!$F$5),"Error hora, fecha inicial",IF(OR(HOUR($L1956)&lt;Listas!$F$2,AND(HOUR($L1956)&gt;Listas!$F$3,HOUR($L1956)&lt;Listas!$F$4),HOUR($L1956)&gt;Listas!$F$5),"Error hora, fecha final",IF(AND($L1956-$K1956&gt;0,$L1956-$K1956&lt;=0.42),(IF(AND(AND(HOUR($K1956)&gt;=Listas!$F$2,HOUR($K1956)&lt;=Listas!$F$3),AND(HOUR($L1956)&gt;=Listas!$F$2,HOUR($L1956)&lt;=Listas!$F$3)),(HOUR($L1956)-HOUR($K1956)),IF(AND(AND(HOUR($K1956)&gt;=Listas!$F$4,HOUR($K1956)&lt;=Listas!$F$5),AND(HOUR($L1956)&gt;=Listas!$F$4,HOUR($L1956)&lt;=Listas!$F$5)),(HOUR($L1956)-HOUR($K1956)),IF(AND(AND(HOUR($K1956)&gt;=Listas!$F$2,HOUR($K1956)&lt;=Listas!$F$3),AND(HOUR($L1956)&gt;=Listas!$F$4,HOUR($L1956)&lt;=Listas!$F$5)),((Listas!$F$3-HOUR($K1956)))+((HOUR($L1956)-Listas!$F$4)),0)))),IF(AND($L1956-$K1956&gt;0.42,$L1956-$K1956&lt;=1.42),(IF(AND(HOUR($K1956)&gt;=Listas!$F$2,HOUR($K1956)&lt;=Listas!$F$3),(Listas!$F$3-HOUR($K1956)+4),IF(AND(HOUR($K1956)&gt;=Listas!$F$4,HOUR($K1956)&lt;=Listas!$F$5),(Listas!$F$5-HOUR($K1956)),0))+IF(AND(HOUR($L1956)&gt;=Listas!$F$2,HOUR($L1956)&lt;=Listas!$F$3),(HOUR($L1956)-Listas!$F$2),IF(AND(HOUR($L1956)&gt;=Listas!$F$4,HOUR($L1956)&lt;=Listas!$F$5),(HOUR($L1956)-Listas!$F$4+4),0))),IF(($L1956-$K1956&gt;1.42),(IF(AND(HOUR($K1956)&gt;=Listas!$F$2,HOUR($K1956)&lt;=Listas!$F$3),(Listas!$F$3-HOUR($K1956)+4)+IF(AND(HOUR($L1956)&gt;=Listas!$F$2,HOUR($L1956)&lt;=Listas!$F$3),(HOUR($L1956)-Listas!$F$2)+NETWORKDAYS($K1956+1,$L1956-1,Listas!$H$2:$H$112)*Listas!$F$6,IF(AND(HOUR($L1956)&gt;=Listas!$F$4,HOUR($L1956)&lt;=Listas!$F$5),(HOUR($L1956)-Listas!$F$4+4)+NETWORKDAYS($K1956+1,$L1956-1,Listas!$H$2:$H$111)*Listas!$F$6,0)),IF(AND(HOUR($K1956)&gt;=Listas!$F$4,HOUR($K1956)&lt;=Listas!$F$5),(Listas!$F$5-HOUR($K1956))+IF(AND(HOUR($L1956)&gt;=Listas!$F$2,HOUR($L1956)&lt;=Listas!$F$3),(HOUR($L1956)-Listas!$F$2)+NETWORKDAYS($K1956+1,$L1956-1,Listas!$H$2:$H$111)*Listas!$F$6,(HOUR($L1956)-Listas!$F$4+4)+NETWORKDAYS($K1956+1,$L1956-1,Listas!$H$2:$H$111)*Listas!$F$6)))),IF(($L1956-$K1956)&lt;0,"Fecha inicial mayor a fecha final",0)))))))))</f>
        <v/>
      </c>
      <c r="N1956" s="6" t="str">
        <f t="shared" si="1"/>
        <v/>
      </c>
      <c r="O1956" s="6"/>
      <c r="P1956" s="6"/>
      <c r="Q1956" s="6" t="b">
        <v>0</v>
      </c>
      <c r="R1956" s="6" t="str">
        <f t="shared" si="11"/>
        <v/>
      </c>
      <c r="S1956" s="6"/>
    </row>
    <row r="1957">
      <c r="A1957" s="6"/>
      <c r="B1957" s="6"/>
      <c r="C1957" s="6"/>
      <c r="D1957" s="6"/>
      <c r="E1957" s="6"/>
      <c r="F1957" s="6"/>
      <c r="G1957" s="6"/>
      <c r="H1957" s="6"/>
      <c r="I1957" s="6"/>
      <c r="J1957" s="6"/>
      <c r="K1957" s="84"/>
      <c r="L1957" s="84"/>
      <c r="M1957" s="6" t="str">
        <f>IF(OR(ISBLANK($K1957),ISBLANK($L1957)),"",IF(NETWORKDAYS($K1957,$K1957,Listas!$H$2:$H$111)=0,"Error fecha inicial",IF(NETWORKDAYS($L1957,$L1957,Listas!$H$2:$H$111)=0,"Error fecha final",IF(OR(HOUR($K1957)&lt;Listas!$F$2,AND(HOUR($K1957)&gt;Listas!$F$3,HOUR($K1957)&lt;Listas!$F$4),HOUR($K1957)&gt;Listas!$F$5),"Error hora, fecha inicial",IF(OR(HOUR($L1957)&lt;Listas!$F$2,AND(HOUR($L1957)&gt;Listas!$F$3,HOUR($L1957)&lt;Listas!$F$4),HOUR($L1957)&gt;Listas!$F$5),"Error hora, fecha final",IF(AND($L1957-$K1957&gt;0,$L1957-$K1957&lt;=0.42),(IF(AND(AND(HOUR($K1957)&gt;=Listas!$F$2,HOUR($K1957)&lt;=Listas!$F$3),AND(HOUR($L1957)&gt;=Listas!$F$2,HOUR($L1957)&lt;=Listas!$F$3)),(HOUR($L1957)-HOUR($K1957)),IF(AND(AND(HOUR($K1957)&gt;=Listas!$F$4,HOUR($K1957)&lt;=Listas!$F$5),AND(HOUR($L1957)&gt;=Listas!$F$4,HOUR($L1957)&lt;=Listas!$F$5)),(HOUR($L1957)-HOUR($K1957)),IF(AND(AND(HOUR($K1957)&gt;=Listas!$F$2,HOUR($K1957)&lt;=Listas!$F$3),AND(HOUR($L1957)&gt;=Listas!$F$4,HOUR($L1957)&lt;=Listas!$F$5)),((Listas!$F$3-HOUR($K1957)))+((HOUR($L1957)-Listas!$F$4)),0)))),IF(AND($L1957-$K1957&gt;0.42,$L1957-$K1957&lt;=1.42),(IF(AND(HOUR($K1957)&gt;=Listas!$F$2,HOUR($K1957)&lt;=Listas!$F$3),(Listas!$F$3-HOUR($K1957)+4),IF(AND(HOUR($K1957)&gt;=Listas!$F$4,HOUR($K1957)&lt;=Listas!$F$5),(Listas!$F$5-HOUR($K1957)),0))+IF(AND(HOUR($L1957)&gt;=Listas!$F$2,HOUR($L1957)&lt;=Listas!$F$3),(HOUR($L1957)-Listas!$F$2),IF(AND(HOUR($L1957)&gt;=Listas!$F$4,HOUR($L1957)&lt;=Listas!$F$5),(HOUR($L1957)-Listas!$F$4+4),0))),IF(($L1957-$K1957&gt;1.42),(IF(AND(HOUR($K1957)&gt;=Listas!$F$2,HOUR($K1957)&lt;=Listas!$F$3),(Listas!$F$3-HOUR($K1957)+4)+IF(AND(HOUR($L1957)&gt;=Listas!$F$2,HOUR($L1957)&lt;=Listas!$F$3),(HOUR($L1957)-Listas!$F$2)+NETWORKDAYS($K1957+1,$L1957-1,Listas!$H$2:$H$112)*Listas!$F$6,IF(AND(HOUR($L1957)&gt;=Listas!$F$4,HOUR($L1957)&lt;=Listas!$F$5),(HOUR($L1957)-Listas!$F$4+4)+NETWORKDAYS($K1957+1,$L1957-1,Listas!$H$2:$H$111)*Listas!$F$6,0)),IF(AND(HOUR($K1957)&gt;=Listas!$F$4,HOUR($K1957)&lt;=Listas!$F$5),(Listas!$F$5-HOUR($K1957))+IF(AND(HOUR($L1957)&gt;=Listas!$F$2,HOUR($L1957)&lt;=Listas!$F$3),(HOUR($L1957)-Listas!$F$2)+NETWORKDAYS($K1957+1,$L1957-1,Listas!$H$2:$H$111)*Listas!$F$6,(HOUR($L1957)-Listas!$F$4+4)+NETWORKDAYS($K1957+1,$L1957-1,Listas!$H$2:$H$111)*Listas!$F$6)))),IF(($L1957-$K1957)&lt;0,"Fecha inicial mayor a fecha final",0)))))))))</f>
        <v/>
      </c>
      <c r="N1957" s="6" t="str">
        <f t="shared" si="1"/>
        <v/>
      </c>
      <c r="O1957" s="6"/>
      <c r="P1957" s="6"/>
      <c r="Q1957" s="6" t="b">
        <v>0</v>
      </c>
      <c r="R1957" s="6" t="str">
        <f t="shared" si="11"/>
        <v/>
      </c>
      <c r="S1957" s="6"/>
    </row>
    <row r="1958">
      <c r="A1958" s="6"/>
      <c r="B1958" s="6"/>
      <c r="C1958" s="6"/>
      <c r="D1958" s="6"/>
      <c r="E1958" s="6"/>
      <c r="F1958" s="6"/>
      <c r="G1958" s="6"/>
      <c r="H1958" s="6"/>
      <c r="I1958" s="6"/>
      <c r="J1958" s="6"/>
      <c r="K1958" s="84"/>
      <c r="L1958" s="84"/>
      <c r="M1958" s="6" t="str">
        <f>IF(OR(ISBLANK($K1958),ISBLANK($L1958)),"",IF(NETWORKDAYS($K1958,$K1958,Listas!$H$2:$H$111)=0,"Error fecha inicial",IF(NETWORKDAYS($L1958,$L1958,Listas!$H$2:$H$111)=0,"Error fecha final",IF(OR(HOUR($K1958)&lt;Listas!$F$2,AND(HOUR($K1958)&gt;Listas!$F$3,HOUR($K1958)&lt;Listas!$F$4),HOUR($K1958)&gt;Listas!$F$5),"Error hora, fecha inicial",IF(OR(HOUR($L1958)&lt;Listas!$F$2,AND(HOUR($L1958)&gt;Listas!$F$3,HOUR($L1958)&lt;Listas!$F$4),HOUR($L1958)&gt;Listas!$F$5),"Error hora, fecha final",IF(AND($L1958-$K1958&gt;0,$L1958-$K1958&lt;=0.42),(IF(AND(AND(HOUR($K1958)&gt;=Listas!$F$2,HOUR($K1958)&lt;=Listas!$F$3),AND(HOUR($L1958)&gt;=Listas!$F$2,HOUR($L1958)&lt;=Listas!$F$3)),(HOUR($L1958)-HOUR($K1958)),IF(AND(AND(HOUR($K1958)&gt;=Listas!$F$4,HOUR($K1958)&lt;=Listas!$F$5),AND(HOUR($L1958)&gt;=Listas!$F$4,HOUR($L1958)&lt;=Listas!$F$5)),(HOUR($L1958)-HOUR($K1958)),IF(AND(AND(HOUR($K1958)&gt;=Listas!$F$2,HOUR($K1958)&lt;=Listas!$F$3),AND(HOUR($L1958)&gt;=Listas!$F$4,HOUR($L1958)&lt;=Listas!$F$5)),((Listas!$F$3-HOUR($K1958)))+((HOUR($L1958)-Listas!$F$4)),0)))),IF(AND($L1958-$K1958&gt;0.42,$L1958-$K1958&lt;=1.42),(IF(AND(HOUR($K1958)&gt;=Listas!$F$2,HOUR($K1958)&lt;=Listas!$F$3),(Listas!$F$3-HOUR($K1958)+4),IF(AND(HOUR($K1958)&gt;=Listas!$F$4,HOUR($K1958)&lt;=Listas!$F$5),(Listas!$F$5-HOUR($K1958)),0))+IF(AND(HOUR($L1958)&gt;=Listas!$F$2,HOUR($L1958)&lt;=Listas!$F$3),(HOUR($L1958)-Listas!$F$2),IF(AND(HOUR($L1958)&gt;=Listas!$F$4,HOUR($L1958)&lt;=Listas!$F$5),(HOUR($L1958)-Listas!$F$4+4),0))),IF(($L1958-$K1958&gt;1.42),(IF(AND(HOUR($K1958)&gt;=Listas!$F$2,HOUR($K1958)&lt;=Listas!$F$3),(Listas!$F$3-HOUR($K1958)+4)+IF(AND(HOUR($L1958)&gt;=Listas!$F$2,HOUR($L1958)&lt;=Listas!$F$3),(HOUR($L1958)-Listas!$F$2)+NETWORKDAYS($K1958+1,$L1958-1,Listas!$H$2:$H$112)*Listas!$F$6,IF(AND(HOUR($L1958)&gt;=Listas!$F$4,HOUR($L1958)&lt;=Listas!$F$5),(HOUR($L1958)-Listas!$F$4+4)+NETWORKDAYS($K1958+1,$L1958-1,Listas!$H$2:$H$111)*Listas!$F$6,0)),IF(AND(HOUR($K1958)&gt;=Listas!$F$4,HOUR($K1958)&lt;=Listas!$F$5),(Listas!$F$5-HOUR($K1958))+IF(AND(HOUR($L1958)&gt;=Listas!$F$2,HOUR($L1958)&lt;=Listas!$F$3),(HOUR($L1958)-Listas!$F$2)+NETWORKDAYS($K1958+1,$L1958-1,Listas!$H$2:$H$111)*Listas!$F$6,(HOUR($L1958)-Listas!$F$4+4)+NETWORKDAYS($K1958+1,$L1958-1,Listas!$H$2:$H$111)*Listas!$F$6)))),IF(($L1958-$K1958)&lt;0,"Fecha inicial mayor a fecha final",0)))))))))</f>
        <v/>
      </c>
      <c r="N1958" s="6" t="str">
        <f t="shared" si="1"/>
        <v/>
      </c>
      <c r="O1958" s="6"/>
      <c r="P1958" s="6"/>
      <c r="Q1958" s="6" t="b">
        <v>0</v>
      </c>
      <c r="R1958" s="6" t="str">
        <f t="shared" si="11"/>
        <v/>
      </c>
      <c r="S1958" s="6"/>
    </row>
    <row r="1959">
      <c r="A1959" s="6"/>
      <c r="B1959" s="6"/>
      <c r="C1959" s="6"/>
      <c r="D1959" s="6"/>
      <c r="E1959" s="6"/>
      <c r="F1959" s="6"/>
      <c r="G1959" s="6"/>
      <c r="H1959" s="6"/>
      <c r="I1959" s="6"/>
      <c r="J1959" s="6"/>
      <c r="K1959" s="84"/>
      <c r="L1959" s="84"/>
      <c r="M1959" s="6" t="str">
        <f>IF(OR(ISBLANK($K1959),ISBLANK($L1959)),"",IF(NETWORKDAYS($K1959,$K1959,Listas!$H$2:$H$111)=0,"Error fecha inicial",IF(NETWORKDAYS($L1959,$L1959,Listas!$H$2:$H$111)=0,"Error fecha final",IF(OR(HOUR($K1959)&lt;Listas!$F$2,AND(HOUR($K1959)&gt;Listas!$F$3,HOUR($K1959)&lt;Listas!$F$4),HOUR($K1959)&gt;Listas!$F$5),"Error hora, fecha inicial",IF(OR(HOUR($L1959)&lt;Listas!$F$2,AND(HOUR($L1959)&gt;Listas!$F$3,HOUR($L1959)&lt;Listas!$F$4),HOUR($L1959)&gt;Listas!$F$5),"Error hora, fecha final",IF(AND($L1959-$K1959&gt;0,$L1959-$K1959&lt;=0.42),(IF(AND(AND(HOUR($K1959)&gt;=Listas!$F$2,HOUR($K1959)&lt;=Listas!$F$3),AND(HOUR($L1959)&gt;=Listas!$F$2,HOUR($L1959)&lt;=Listas!$F$3)),(HOUR($L1959)-HOUR($K1959)),IF(AND(AND(HOUR($K1959)&gt;=Listas!$F$4,HOUR($K1959)&lt;=Listas!$F$5),AND(HOUR($L1959)&gt;=Listas!$F$4,HOUR($L1959)&lt;=Listas!$F$5)),(HOUR($L1959)-HOUR($K1959)),IF(AND(AND(HOUR($K1959)&gt;=Listas!$F$2,HOUR($K1959)&lt;=Listas!$F$3),AND(HOUR($L1959)&gt;=Listas!$F$4,HOUR($L1959)&lt;=Listas!$F$5)),((Listas!$F$3-HOUR($K1959)))+((HOUR($L1959)-Listas!$F$4)),0)))),IF(AND($L1959-$K1959&gt;0.42,$L1959-$K1959&lt;=1.42),(IF(AND(HOUR($K1959)&gt;=Listas!$F$2,HOUR($K1959)&lt;=Listas!$F$3),(Listas!$F$3-HOUR($K1959)+4),IF(AND(HOUR($K1959)&gt;=Listas!$F$4,HOUR($K1959)&lt;=Listas!$F$5),(Listas!$F$5-HOUR($K1959)),0))+IF(AND(HOUR($L1959)&gt;=Listas!$F$2,HOUR($L1959)&lt;=Listas!$F$3),(HOUR($L1959)-Listas!$F$2),IF(AND(HOUR($L1959)&gt;=Listas!$F$4,HOUR($L1959)&lt;=Listas!$F$5),(HOUR($L1959)-Listas!$F$4+4),0))),IF(($L1959-$K1959&gt;1.42),(IF(AND(HOUR($K1959)&gt;=Listas!$F$2,HOUR($K1959)&lt;=Listas!$F$3),(Listas!$F$3-HOUR($K1959)+4)+IF(AND(HOUR($L1959)&gt;=Listas!$F$2,HOUR($L1959)&lt;=Listas!$F$3),(HOUR($L1959)-Listas!$F$2)+NETWORKDAYS($K1959+1,$L1959-1,Listas!$H$2:$H$112)*Listas!$F$6,IF(AND(HOUR($L1959)&gt;=Listas!$F$4,HOUR($L1959)&lt;=Listas!$F$5),(HOUR($L1959)-Listas!$F$4+4)+NETWORKDAYS($K1959+1,$L1959-1,Listas!$H$2:$H$111)*Listas!$F$6,0)),IF(AND(HOUR($K1959)&gt;=Listas!$F$4,HOUR($K1959)&lt;=Listas!$F$5),(Listas!$F$5-HOUR($K1959))+IF(AND(HOUR($L1959)&gt;=Listas!$F$2,HOUR($L1959)&lt;=Listas!$F$3),(HOUR($L1959)-Listas!$F$2)+NETWORKDAYS($K1959+1,$L1959-1,Listas!$H$2:$H$111)*Listas!$F$6,(HOUR($L1959)-Listas!$F$4+4)+NETWORKDAYS($K1959+1,$L1959-1,Listas!$H$2:$H$111)*Listas!$F$6)))),IF(($L1959-$K1959)&lt;0,"Fecha inicial mayor a fecha final",0)))))))))</f>
        <v/>
      </c>
      <c r="N1959" s="6" t="str">
        <f t="shared" si="1"/>
        <v/>
      </c>
      <c r="O1959" s="6"/>
      <c r="P1959" s="6"/>
      <c r="Q1959" s="6" t="b">
        <v>0</v>
      </c>
      <c r="R1959" s="6" t="str">
        <f t="shared" si="11"/>
        <v/>
      </c>
      <c r="S1959" s="6"/>
    </row>
    <row r="1960">
      <c r="A1960" s="6"/>
      <c r="B1960" s="6"/>
      <c r="C1960" s="6"/>
      <c r="D1960" s="6"/>
      <c r="E1960" s="6"/>
      <c r="F1960" s="6"/>
      <c r="G1960" s="6"/>
      <c r="H1960" s="6"/>
      <c r="I1960" s="6"/>
      <c r="J1960" s="6"/>
      <c r="K1960" s="84"/>
      <c r="L1960" s="84"/>
      <c r="M1960" s="6" t="str">
        <f>IF(OR(ISBLANK($K1960),ISBLANK($L1960)),"",IF(NETWORKDAYS($K1960,$K1960,Listas!$H$2:$H$111)=0,"Error fecha inicial",IF(NETWORKDAYS($L1960,$L1960,Listas!$H$2:$H$111)=0,"Error fecha final",IF(OR(HOUR($K1960)&lt;Listas!$F$2,AND(HOUR($K1960)&gt;Listas!$F$3,HOUR($K1960)&lt;Listas!$F$4),HOUR($K1960)&gt;Listas!$F$5),"Error hora, fecha inicial",IF(OR(HOUR($L1960)&lt;Listas!$F$2,AND(HOUR($L1960)&gt;Listas!$F$3,HOUR($L1960)&lt;Listas!$F$4),HOUR($L1960)&gt;Listas!$F$5),"Error hora, fecha final",IF(AND($L1960-$K1960&gt;0,$L1960-$K1960&lt;=0.42),(IF(AND(AND(HOUR($K1960)&gt;=Listas!$F$2,HOUR($K1960)&lt;=Listas!$F$3),AND(HOUR($L1960)&gt;=Listas!$F$2,HOUR($L1960)&lt;=Listas!$F$3)),(HOUR($L1960)-HOUR($K1960)),IF(AND(AND(HOUR($K1960)&gt;=Listas!$F$4,HOUR($K1960)&lt;=Listas!$F$5),AND(HOUR($L1960)&gt;=Listas!$F$4,HOUR($L1960)&lt;=Listas!$F$5)),(HOUR($L1960)-HOUR($K1960)),IF(AND(AND(HOUR($K1960)&gt;=Listas!$F$2,HOUR($K1960)&lt;=Listas!$F$3),AND(HOUR($L1960)&gt;=Listas!$F$4,HOUR($L1960)&lt;=Listas!$F$5)),((Listas!$F$3-HOUR($K1960)))+((HOUR($L1960)-Listas!$F$4)),0)))),IF(AND($L1960-$K1960&gt;0.42,$L1960-$K1960&lt;=1.42),(IF(AND(HOUR($K1960)&gt;=Listas!$F$2,HOUR($K1960)&lt;=Listas!$F$3),(Listas!$F$3-HOUR($K1960)+4),IF(AND(HOUR($K1960)&gt;=Listas!$F$4,HOUR($K1960)&lt;=Listas!$F$5),(Listas!$F$5-HOUR($K1960)),0))+IF(AND(HOUR($L1960)&gt;=Listas!$F$2,HOUR($L1960)&lt;=Listas!$F$3),(HOUR($L1960)-Listas!$F$2),IF(AND(HOUR($L1960)&gt;=Listas!$F$4,HOUR($L1960)&lt;=Listas!$F$5),(HOUR($L1960)-Listas!$F$4+4),0))),IF(($L1960-$K1960&gt;1.42),(IF(AND(HOUR($K1960)&gt;=Listas!$F$2,HOUR($K1960)&lt;=Listas!$F$3),(Listas!$F$3-HOUR($K1960)+4)+IF(AND(HOUR($L1960)&gt;=Listas!$F$2,HOUR($L1960)&lt;=Listas!$F$3),(HOUR($L1960)-Listas!$F$2)+NETWORKDAYS($K1960+1,$L1960-1,Listas!$H$2:$H$112)*Listas!$F$6,IF(AND(HOUR($L1960)&gt;=Listas!$F$4,HOUR($L1960)&lt;=Listas!$F$5),(HOUR($L1960)-Listas!$F$4+4)+NETWORKDAYS($K1960+1,$L1960-1,Listas!$H$2:$H$111)*Listas!$F$6,0)),IF(AND(HOUR($K1960)&gt;=Listas!$F$4,HOUR($K1960)&lt;=Listas!$F$5),(Listas!$F$5-HOUR($K1960))+IF(AND(HOUR($L1960)&gt;=Listas!$F$2,HOUR($L1960)&lt;=Listas!$F$3),(HOUR($L1960)-Listas!$F$2)+NETWORKDAYS($K1960+1,$L1960-1,Listas!$H$2:$H$111)*Listas!$F$6,(HOUR($L1960)-Listas!$F$4+4)+NETWORKDAYS($K1960+1,$L1960-1,Listas!$H$2:$H$111)*Listas!$F$6)))),IF(($L1960-$K1960)&lt;0,"Fecha inicial mayor a fecha final",0)))))))))</f>
        <v/>
      </c>
      <c r="N1960" s="6" t="str">
        <f t="shared" si="1"/>
        <v/>
      </c>
      <c r="O1960" s="6"/>
      <c r="P1960" s="6"/>
      <c r="Q1960" s="6" t="b">
        <v>0</v>
      </c>
      <c r="R1960" s="6" t="str">
        <f t="shared" si="11"/>
        <v/>
      </c>
      <c r="S1960" s="6"/>
    </row>
    <row r="1961">
      <c r="A1961" s="6"/>
      <c r="B1961" s="6"/>
      <c r="C1961" s="6"/>
      <c r="D1961" s="6"/>
      <c r="E1961" s="6"/>
      <c r="F1961" s="6"/>
      <c r="G1961" s="6"/>
      <c r="H1961" s="6"/>
      <c r="I1961" s="6"/>
      <c r="J1961" s="6"/>
      <c r="K1961" s="84"/>
      <c r="L1961" s="84"/>
      <c r="M1961" s="6" t="str">
        <f>IF(OR(ISBLANK($K1961),ISBLANK($L1961)),"",IF(NETWORKDAYS($K1961,$K1961,Listas!$H$2:$H$111)=0,"Error fecha inicial",IF(NETWORKDAYS($L1961,$L1961,Listas!$H$2:$H$111)=0,"Error fecha final",IF(OR(HOUR($K1961)&lt;Listas!$F$2,AND(HOUR($K1961)&gt;Listas!$F$3,HOUR($K1961)&lt;Listas!$F$4),HOUR($K1961)&gt;Listas!$F$5),"Error hora, fecha inicial",IF(OR(HOUR($L1961)&lt;Listas!$F$2,AND(HOUR($L1961)&gt;Listas!$F$3,HOUR($L1961)&lt;Listas!$F$4),HOUR($L1961)&gt;Listas!$F$5),"Error hora, fecha final",IF(AND($L1961-$K1961&gt;0,$L1961-$K1961&lt;=0.42),(IF(AND(AND(HOUR($K1961)&gt;=Listas!$F$2,HOUR($K1961)&lt;=Listas!$F$3),AND(HOUR($L1961)&gt;=Listas!$F$2,HOUR($L1961)&lt;=Listas!$F$3)),(HOUR($L1961)-HOUR($K1961)),IF(AND(AND(HOUR($K1961)&gt;=Listas!$F$4,HOUR($K1961)&lt;=Listas!$F$5),AND(HOUR($L1961)&gt;=Listas!$F$4,HOUR($L1961)&lt;=Listas!$F$5)),(HOUR($L1961)-HOUR($K1961)),IF(AND(AND(HOUR($K1961)&gt;=Listas!$F$2,HOUR($K1961)&lt;=Listas!$F$3),AND(HOUR($L1961)&gt;=Listas!$F$4,HOUR($L1961)&lt;=Listas!$F$5)),((Listas!$F$3-HOUR($K1961)))+((HOUR($L1961)-Listas!$F$4)),0)))),IF(AND($L1961-$K1961&gt;0.42,$L1961-$K1961&lt;=1.42),(IF(AND(HOUR($K1961)&gt;=Listas!$F$2,HOUR($K1961)&lt;=Listas!$F$3),(Listas!$F$3-HOUR($K1961)+4),IF(AND(HOUR($K1961)&gt;=Listas!$F$4,HOUR($K1961)&lt;=Listas!$F$5),(Listas!$F$5-HOUR($K1961)),0))+IF(AND(HOUR($L1961)&gt;=Listas!$F$2,HOUR($L1961)&lt;=Listas!$F$3),(HOUR($L1961)-Listas!$F$2),IF(AND(HOUR($L1961)&gt;=Listas!$F$4,HOUR($L1961)&lt;=Listas!$F$5),(HOUR($L1961)-Listas!$F$4+4),0))),IF(($L1961-$K1961&gt;1.42),(IF(AND(HOUR($K1961)&gt;=Listas!$F$2,HOUR($K1961)&lt;=Listas!$F$3),(Listas!$F$3-HOUR($K1961)+4)+IF(AND(HOUR($L1961)&gt;=Listas!$F$2,HOUR($L1961)&lt;=Listas!$F$3),(HOUR($L1961)-Listas!$F$2)+NETWORKDAYS($K1961+1,$L1961-1,Listas!$H$2:$H$112)*Listas!$F$6,IF(AND(HOUR($L1961)&gt;=Listas!$F$4,HOUR($L1961)&lt;=Listas!$F$5),(HOUR($L1961)-Listas!$F$4+4)+NETWORKDAYS($K1961+1,$L1961-1,Listas!$H$2:$H$111)*Listas!$F$6,0)),IF(AND(HOUR($K1961)&gt;=Listas!$F$4,HOUR($K1961)&lt;=Listas!$F$5),(Listas!$F$5-HOUR($K1961))+IF(AND(HOUR($L1961)&gt;=Listas!$F$2,HOUR($L1961)&lt;=Listas!$F$3),(HOUR($L1961)-Listas!$F$2)+NETWORKDAYS($K1961+1,$L1961-1,Listas!$H$2:$H$111)*Listas!$F$6,(HOUR($L1961)-Listas!$F$4+4)+NETWORKDAYS($K1961+1,$L1961-1,Listas!$H$2:$H$111)*Listas!$F$6)))),IF(($L1961-$K1961)&lt;0,"Fecha inicial mayor a fecha final",0)))))))))</f>
        <v/>
      </c>
      <c r="N1961" s="6" t="str">
        <f t="shared" si="1"/>
        <v/>
      </c>
      <c r="O1961" s="6"/>
      <c r="P1961" s="6"/>
      <c r="Q1961" s="6" t="b">
        <v>0</v>
      </c>
      <c r="R1961" s="6" t="str">
        <f t="shared" si="11"/>
        <v/>
      </c>
      <c r="S1961" s="6"/>
    </row>
    <row r="1962">
      <c r="A1962" s="6"/>
      <c r="B1962" s="6"/>
      <c r="C1962" s="6"/>
      <c r="D1962" s="6"/>
      <c r="E1962" s="6"/>
      <c r="F1962" s="6"/>
      <c r="G1962" s="6"/>
      <c r="H1962" s="6"/>
      <c r="I1962" s="6"/>
      <c r="J1962" s="6"/>
      <c r="K1962" s="84"/>
      <c r="L1962" s="84"/>
      <c r="M1962" s="6" t="str">
        <f>IF(OR(ISBLANK($K1962),ISBLANK($L1962)),"",IF(NETWORKDAYS($K1962,$K1962,Listas!$H$2:$H$111)=0,"Error fecha inicial",IF(NETWORKDAYS($L1962,$L1962,Listas!$H$2:$H$111)=0,"Error fecha final",IF(OR(HOUR($K1962)&lt;Listas!$F$2,AND(HOUR($K1962)&gt;Listas!$F$3,HOUR($K1962)&lt;Listas!$F$4),HOUR($K1962)&gt;Listas!$F$5),"Error hora, fecha inicial",IF(OR(HOUR($L1962)&lt;Listas!$F$2,AND(HOUR($L1962)&gt;Listas!$F$3,HOUR($L1962)&lt;Listas!$F$4),HOUR($L1962)&gt;Listas!$F$5),"Error hora, fecha final",IF(AND($L1962-$K1962&gt;0,$L1962-$K1962&lt;=0.42),(IF(AND(AND(HOUR($K1962)&gt;=Listas!$F$2,HOUR($K1962)&lt;=Listas!$F$3),AND(HOUR($L1962)&gt;=Listas!$F$2,HOUR($L1962)&lt;=Listas!$F$3)),(HOUR($L1962)-HOUR($K1962)),IF(AND(AND(HOUR($K1962)&gt;=Listas!$F$4,HOUR($K1962)&lt;=Listas!$F$5),AND(HOUR($L1962)&gt;=Listas!$F$4,HOUR($L1962)&lt;=Listas!$F$5)),(HOUR($L1962)-HOUR($K1962)),IF(AND(AND(HOUR($K1962)&gt;=Listas!$F$2,HOUR($K1962)&lt;=Listas!$F$3),AND(HOUR($L1962)&gt;=Listas!$F$4,HOUR($L1962)&lt;=Listas!$F$5)),((Listas!$F$3-HOUR($K1962)))+((HOUR($L1962)-Listas!$F$4)),0)))),IF(AND($L1962-$K1962&gt;0.42,$L1962-$K1962&lt;=1.42),(IF(AND(HOUR($K1962)&gt;=Listas!$F$2,HOUR($K1962)&lt;=Listas!$F$3),(Listas!$F$3-HOUR($K1962)+4),IF(AND(HOUR($K1962)&gt;=Listas!$F$4,HOUR($K1962)&lt;=Listas!$F$5),(Listas!$F$5-HOUR($K1962)),0))+IF(AND(HOUR($L1962)&gt;=Listas!$F$2,HOUR($L1962)&lt;=Listas!$F$3),(HOUR($L1962)-Listas!$F$2),IF(AND(HOUR($L1962)&gt;=Listas!$F$4,HOUR($L1962)&lt;=Listas!$F$5),(HOUR($L1962)-Listas!$F$4+4),0))),IF(($L1962-$K1962&gt;1.42),(IF(AND(HOUR($K1962)&gt;=Listas!$F$2,HOUR($K1962)&lt;=Listas!$F$3),(Listas!$F$3-HOUR($K1962)+4)+IF(AND(HOUR($L1962)&gt;=Listas!$F$2,HOUR($L1962)&lt;=Listas!$F$3),(HOUR($L1962)-Listas!$F$2)+NETWORKDAYS($K1962+1,$L1962-1,Listas!$H$2:$H$112)*Listas!$F$6,IF(AND(HOUR($L1962)&gt;=Listas!$F$4,HOUR($L1962)&lt;=Listas!$F$5),(HOUR($L1962)-Listas!$F$4+4)+NETWORKDAYS($K1962+1,$L1962-1,Listas!$H$2:$H$111)*Listas!$F$6,0)),IF(AND(HOUR($K1962)&gt;=Listas!$F$4,HOUR($K1962)&lt;=Listas!$F$5),(Listas!$F$5-HOUR($K1962))+IF(AND(HOUR($L1962)&gt;=Listas!$F$2,HOUR($L1962)&lt;=Listas!$F$3),(HOUR($L1962)-Listas!$F$2)+NETWORKDAYS($K1962+1,$L1962-1,Listas!$H$2:$H$111)*Listas!$F$6,(HOUR($L1962)-Listas!$F$4+4)+NETWORKDAYS($K1962+1,$L1962-1,Listas!$H$2:$H$111)*Listas!$F$6)))),IF(($L1962-$K1962)&lt;0,"Fecha inicial mayor a fecha final",0)))))))))</f>
        <v/>
      </c>
      <c r="N1962" s="6" t="str">
        <f t="shared" si="1"/>
        <v/>
      </c>
      <c r="O1962" s="6"/>
      <c r="P1962" s="6"/>
      <c r="Q1962" s="6" t="b">
        <v>0</v>
      </c>
      <c r="R1962" s="6" t="str">
        <f t="shared" si="11"/>
        <v/>
      </c>
      <c r="S1962" s="6"/>
    </row>
    <row r="1963">
      <c r="A1963" s="6"/>
      <c r="B1963" s="6"/>
      <c r="C1963" s="6"/>
      <c r="D1963" s="6"/>
      <c r="E1963" s="6"/>
      <c r="F1963" s="6"/>
      <c r="G1963" s="6"/>
      <c r="H1963" s="6"/>
      <c r="I1963" s="6"/>
      <c r="J1963" s="6"/>
      <c r="K1963" s="84"/>
      <c r="L1963" s="84"/>
      <c r="M1963" s="6" t="str">
        <f>IF(OR(ISBLANK($K1963),ISBLANK($L1963)),"",IF(NETWORKDAYS($K1963,$K1963,Listas!$H$2:$H$111)=0,"Error fecha inicial",IF(NETWORKDAYS($L1963,$L1963,Listas!$H$2:$H$111)=0,"Error fecha final",IF(OR(HOUR($K1963)&lt;Listas!$F$2,AND(HOUR($K1963)&gt;Listas!$F$3,HOUR($K1963)&lt;Listas!$F$4),HOUR($K1963)&gt;Listas!$F$5),"Error hora, fecha inicial",IF(OR(HOUR($L1963)&lt;Listas!$F$2,AND(HOUR($L1963)&gt;Listas!$F$3,HOUR($L1963)&lt;Listas!$F$4),HOUR($L1963)&gt;Listas!$F$5),"Error hora, fecha final",IF(AND($L1963-$K1963&gt;0,$L1963-$K1963&lt;=0.42),(IF(AND(AND(HOUR($K1963)&gt;=Listas!$F$2,HOUR($K1963)&lt;=Listas!$F$3),AND(HOUR($L1963)&gt;=Listas!$F$2,HOUR($L1963)&lt;=Listas!$F$3)),(HOUR($L1963)-HOUR($K1963)),IF(AND(AND(HOUR($K1963)&gt;=Listas!$F$4,HOUR($K1963)&lt;=Listas!$F$5),AND(HOUR($L1963)&gt;=Listas!$F$4,HOUR($L1963)&lt;=Listas!$F$5)),(HOUR($L1963)-HOUR($K1963)),IF(AND(AND(HOUR($K1963)&gt;=Listas!$F$2,HOUR($K1963)&lt;=Listas!$F$3),AND(HOUR($L1963)&gt;=Listas!$F$4,HOUR($L1963)&lt;=Listas!$F$5)),((Listas!$F$3-HOUR($K1963)))+((HOUR($L1963)-Listas!$F$4)),0)))),IF(AND($L1963-$K1963&gt;0.42,$L1963-$K1963&lt;=1.42),(IF(AND(HOUR($K1963)&gt;=Listas!$F$2,HOUR($K1963)&lt;=Listas!$F$3),(Listas!$F$3-HOUR($K1963)+4),IF(AND(HOUR($K1963)&gt;=Listas!$F$4,HOUR($K1963)&lt;=Listas!$F$5),(Listas!$F$5-HOUR($K1963)),0))+IF(AND(HOUR($L1963)&gt;=Listas!$F$2,HOUR($L1963)&lt;=Listas!$F$3),(HOUR($L1963)-Listas!$F$2),IF(AND(HOUR($L1963)&gt;=Listas!$F$4,HOUR($L1963)&lt;=Listas!$F$5),(HOUR($L1963)-Listas!$F$4+4),0))),IF(($L1963-$K1963&gt;1.42),(IF(AND(HOUR($K1963)&gt;=Listas!$F$2,HOUR($K1963)&lt;=Listas!$F$3),(Listas!$F$3-HOUR($K1963)+4)+IF(AND(HOUR($L1963)&gt;=Listas!$F$2,HOUR($L1963)&lt;=Listas!$F$3),(HOUR($L1963)-Listas!$F$2)+NETWORKDAYS($K1963+1,$L1963-1,Listas!$H$2:$H$112)*Listas!$F$6,IF(AND(HOUR($L1963)&gt;=Listas!$F$4,HOUR($L1963)&lt;=Listas!$F$5),(HOUR($L1963)-Listas!$F$4+4)+NETWORKDAYS($K1963+1,$L1963-1,Listas!$H$2:$H$111)*Listas!$F$6,0)),IF(AND(HOUR($K1963)&gt;=Listas!$F$4,HOUR($K1963)&lt;=Listas!$F$5),(Listas!$F$5-HOUR($K1963))+IF(AND(HOUR($L1963)&gt;=Listas!$F$2,HOUR($L1963)&lt;=Listas!$F$3),(HOUR($L1963)-Listas!$F$2)+NETWORKDAYS($K1963+1,$L1963-1,Listas!$H$2:$H$111)*Listas!$F$6,(HOUR($L1963)-Listas!$F$4+4)+NETWORKDAYS($K1963+1,$L1963-1,Listas!$H$2:$H$111)*Listas!$F$6)))),IF(($L1963-$K1963)&lt;0,"Fecha inicial mayor a fecha final",0)))))))))</f>
        <v/>
      </c>
      <c r="N1963" s="6" t="str">
        <f t="shared" si="1"/>
        <v/>
      </c>
      <c r="O1963" s="6"/>
      <c r="P1963" s="6"/>
      <c r="Q1963" s="6" t="b">
        <v>0</v>
      </c>
      <c r="R1963" s="6" t="str">
        <f t="shared" si="11"/>
        <v/>
      </c>
      <c r="S1963" s="6"/>
    </row>
    <row r="1964">
      <c r="A1964" s="6"/>
      <c r="B1964" s="6"/>
      <c r="C1964" s="6"/>
      <c r="D1964" s="6"/>
      <c r="E1964" s="6"/>
      <c r="F1964" s="6"/>
      <c r="G1964" s="6"/>
      <c r="H1964" s="6"/>
      <c r="I1964" s="6"/>
      <c r="J1964" s="6"/>
      <c r="K1964" s="84"/>
      <c r="L1964" s="84"/>
      <c r="M1964" s="6" t="str">
        <f>IF(OR(ISBLANK($K1964),ISBLANK($L1964)),"",IF(NETWORKDAYS($K1964,$K1964,Listas!$H$2:$H$111)=0,"Error fecha inicial",IF(NETWORKDAYS($L1964,$L1964,Listas!$H$2:$H$111)=0,"Error fecha final",IF(OR(HOUR($K1964)&lt;Listas!$F$2,AND(HOUR($K1964)&gt;Listas!$F$3,HOUR($K1964)&lt;Listas!$F$4),HOUR($K1964)&gt;Listas!$F$5),"Error hora, fecha inicial",IF(OR(HOUR($L1964)&lt;Listas!$F$2,AND(HOUR($L1964)&gt;Listas!$F$3,HOUR($L1964)&lt;Listas!$F$4),HOUR($L1964)&gt;Listas!$F$5),"Error hora, fecha final",IF(AND($L1964-$K1964&gt;0,$L1964-$K1964&lt;=0.42),(IF(AND(AND(HOUR($K1964)&gt;=Listas!$F$2,HOUR($K1964)&lt;=Listas!$F$3),AND(HOUR($L1964)&gt;=Listas!$F$2,HOUR($L1964)&lt;=Listas!$F$3)),(HOUR($L1964)-HOUR($K1964)),IF(AND(AND(HOUR($K1964)&gt;=Listas!$F$4,HOUR($K1964)&lt;=Listas!$F$5),AND(HOUR($L1964)&gt;=Listas!$F$4,HOUR($L1964)&lt;=Listas!$F$5)),(HOUR($L1964)-HOUR($K1964)),IF(AND(AND(HOUR($K1964)&gt;=Listas!$F$2,HOUR($K1964)&lt;=Listas!$F$3),AND(HOUR($L1964)&gt;=Listas!$F$4,HOUR($L1964)&lt;=Listas!$F$5)),((Listas!$F$3-HOUR($K1964)))+((HOUR($L1964)-Listas!$F$4)),0)))),IF(AND($L1964-$K1964&gt;0.42,$L1964-$K1964&lt;=1.42),(IF(AND(HOUR($K1964)&gt;=Listas!$F$2,HOUR($K1964)&lt;=Listas!$F$3),(Listas!$F$3-HOUR($K1964)+4),IF(AND(HOUR($K1964)&gt;=Listas!$F$4,HOUR($K1964)&lt;=Listas!$F$5),(Listas!$F$5-HOUR($K1964)),0))+IF(AND(HOUR($L1964)&gt;=Listas!$F$2,HOUR($L1964)&lt;=Listas!$F$3),(HOUR($L1964)-Listas!$F$2),IF(AND(HOUR($L1964)&gt;=Listas!$F$4,HOUR($L1964)&lt;=Listas!$F$5),(HOUR($L1964)-Listas!$F$4+4),0))),IF(($L1964-$K1964&gt;1.42),(IF(AND(HOUR($K1964)&gt;=Listas!$F$2,HOUR($K1964)&lt;=Listas!$F$3),(Listas!$F$3-HOUR($K1964)+4)+IF(AND(HOUR($L1964)&gt;=Listas!$F$2,HOUR($L1964)&lt;=Listas!$F$3),(HOUR($L1964)-Listas!$F$2)+NETWORKDAYS($K1964+1,$L1964-1,Listas!$H$2:$H$112)*Listas!$F$6,IF(AND(HOUR($L1964)&gt;=Listas!$F$4,HOUR($L1964)&lt;=Listas!$F$5),(HOUR($L1964)-Listas!$F$4+4)+NETWORKDAYS($K1964+1,$L1964-1,Listas!$H$2:$H$111)*Listas!$F$6,0)),IF(AND(HOUR($K1964)&gt;=Listas!$F$4,HOUR($K1964)&lt;=Listas!$F$5),(Listas!$F$5-HOUR($K1964))+IF(AND(HOUR($L1964)&gt;=Listas!$F$2,HOUR($L1964)&lt;=Listas!$F$3),(HOUR($L1964)-Listas!$F$2)+NETWORKDAYS($K1964+1,$L1964-1,Listas!$H$2:$H$111)*Listas!$F$6,(HOUR($L1964)-Listas!$F$4+4)+NETWORKDAYS($K1964+1,$L1964-1,Listas!$H$2:$H$111)*Listas!$F$6)))),IF(($L1964-$K1964)&lt;0,"Fecha inicial mayor a fecha final",0)))))))))</f>
        <v/>
      </c>
      <c r="N1964" s="6" t="str">
        <f t="shared" si="1"/>
        <v/>
      </c>
      <c r="O1964" s="6"/>
      <c r="P1964" s="6"/>
      <c r="Q1964" s="6" t="b">
        <v>0</v>
      </c>
      <c r="R1964" s="6" t="str">
        <f t="shared" si="11"/>
        <v/>
      </c>
      <c r="S1964" s="6"/>
    </row>
    <row r="1965">
      <c r="A1965" s="6"/>
      <c r="B1965" s="6"/>
      <c r="C1965" s="6"/>
      <c r="D1965" s="6"/>
      <c r="E1965" s="6"/>
      <c r="F1965" s="6"/>
      <c r="G1965" s="6"/>
      <c r="H1965" s="6"/>
      <c r="I1965" s="6"/>
      <c r="J1965" s="6"/>
      <c r="K1965" s="84"/>
      <c r="L1965" s="84"/>
      <c r="M1965" s="6" t="str">
        <f>IF(OR(ISBLANK($K1965),ISBLANK($L1965)),"",IF(NETWORKDAYS($K1965,$K1965,Listas!$H$2:$H$111)=0,"Error fecha inicial",IF(NETWORKDAYS($L1965,$L1965,Listas!$H$2:$H$111)=0,"Error fecha final",IF(OR(HOUR($K1965)&lt;Listas!$F$2,AND(HOUR($K1965)&gt;Listas!$F$3,HOUR($K1965)&lt;Listas!$F$4),HOUR($K1965)&gt;Listas!$F$5),"Error hora, fecha inicial",IF(OR(HOUR($L1965)&lt;Listas!$F$2,AND(HOUR($L1965)&gt;Listas!$F$3,HOUR($L1965)&lt;Listas!$F$4),HOUR($L1965)&gt;Listas!$F$5),"Error hora, fecha final",IF(AND($L1965-$K1965&gt;0,$L1965-$K1965&lt;=0.42),(IF(AND(AND(HOUR($K1965)&gt;=Listas!$F$2,HOUR($K1965)&lt;=Listas!$F$3),AND(HOUR($L1965)&gt;=Listas!$F$2,HOUR($L1965)&lt;=Listas!$F$3)),(HOUR($L1965)-HOUR($K1965)),IF(AND(AND(HOUR($K1965)&gt;=Listas!$F$4,HOUR($K1965)&lt;=Listas!$F$5),AND(HOUR($L1965)&gt;=Listas!$F$4,HOUR($L1965)&lt;=Listas!$F$5)),(HOUR($L1965)-HOUR($K1965)),IF(AND(AND(HOUR($K1965)&gt;=Listas!$F$2,HOUR($K1965)&lt;=Listas!$F$3),AND(HOUR($L1965)&gt;=Listas!$F$4,HOUR($L1965)&lt;=Listas!$F$5)),((Listas!$F$3-HOUR($K1965)))+((HOUR($L1965)-Listas!$F$4)),0)))),IF(AND($L1965-$K1965&gt;0.42,$L1965-$K1965&lt;=1.42),(IF(AND(HOUR($K1965)&gt;=Listas!$F$2,HOUR($K1965)&lt;=Listas!$F$3),(Listas!$F$3-HOUR($K1965)+4),IF(AND(HOUR($K1965)&gt;=Listas!$F$4,HOUR($K1965)&lt;=Listas!$F$5),(Listas!$F$5-HOUR($K1965)),0))+IF(AND(HOUR($L1965)&gt;=Listas!$F$2,HOUR($L1965)&lt;=Listas!$F$3),(HOUR($L1965)-Listas!$F$2),IF(AND(HOUR($L1965)&gt;=Listas!$F$4,HOUR($L1965)&lt;=Listas!$F$5),(HOUR($L1965)-Listas!$F$4+4),0))),IF(($L1965-$K1965&gt;1.42),(IF(AND(HOUR($K1965)&gt;=Listas!$F$2,HOUR($K1965)&lt;=Listas!$F$3),(Listas!$F$3-HOUR($K1965)+4)+IF(AND(HOUR($L1965)&gt;=Listas!$F$2,HOUR($L1965)&lt;=Listas!$F$3),(HOUR($L1965)-Listas!$F$2)+NETWORKDAYS($K1965+1,$L1965-1,Listas!$H$2:$H$112)*Listas!$F$6,IF(AND(HOUR($L1965)&gt;=Listas!$F$4,HOUR($L1965)&lt;=Listas!$F$5),(HOUR($L1965)-Listas!$F$4+4)+NETWORKDAYS($K1965+1,$L1965-1,Listas!$H$2:$H$111)*Listas!$F$6,0)),IF(AND(HOUR($K1965)&gt;=Listas!$F$4,HOUR($K1965)&lt;=Listas!$F$5),(Listas!$F$5-HOUR($K1965))+IF(AND(HOUR($L1965)&gt;=Listas!$F$2,HOUR($L1965)&lt;=Listas!$F$3),(HOUR($L1965)-Listas!$F$2)+NETWORKDAYS($K1965+1,$L1965-1,Listas!$H$2:$H$111)*Listas!$F$6,(HOUR($L1965)-Listas!$F$4+4)+NETWORKDAYS($K1965+1,$L1965-1,Listas!$H$2:$H$111)*Listas!$F$6)))),IF(($L1965-$K1965)&lt;0,"Fecha inicial mayor a fecha final",0)))))))))</f>
        <v/>
      </c>
      <c r="N1965" s="6" t="str">
        <f t="shared" si="1"/>
        <v/>
      </c>
      <c r="O1965" s="6"/>
      <c r="P1965" s="6"/>
      <c r="Q1965" s="6" t="b">
        <v>0</v>
      </c>
      <c r="R1965" s="6" t="str">
        <f t="shared" si="11"/>
        <v/>
      </c>
      <c r="S1965" s="6"/>
    </row>
    <row r="1966">
      <c r="A1966" s="6"/>
      <c r="B1966" s="6"/>
      <c r="C1966" s="6"/>
      <c r="D1966" s="6"/>
      <c r="E1966" s="6"/>
      <c r="F1966" s="6"/>
      <c r="G1966" s="6"/>
      <c r="H1966" s="6"/>
      <c r="I1966" s="6"/>
      <c r="J1966" s="6"/>
      <c r="K1966" s="84"/>
      <c r="L1966" s="84"/>
      <c r="M1966" s="6" t="str">
        <f>IF(OR(ISBLANK($K1966),ISBLANK($L1966)),"",IF(NETWORKDAYS($K1966,$K1966,Listas!$H$2:$H$111)=0,"Error fecha inicial",IF(NETWORKDAYS($L1966,$L1966,Listas!$H$2:$H$111)=0,"Error fecha final",IF(OR(HOUR($K1966)&lt;Listas!$F$2,AND(HOUR($K1966)&gt;Listas!$F$3,HOUR($K1966)&lt;Listas!$F$4),HOUR($K1966)&gt;Listas!$F$5),"Error hora, fecha inicial",IF(OR(HOUR($L1966)&lt;Listas!$F$2,AND(HOUR($L1966)&gt;Listas!$F$3,HOUR($L1966)&lt;Listas!$F$4),HOUR($L1966)&gt;Listas!$F$5),"Error hora, fecha final",IF(AND($L1966-$K1966&gt;0,$L1966-$K1966&lt;=0.42),(IF(AND(AND(HOUR($K1966)&gt;=Listas!$F$2,HOUR($K1966)&lt;=Listas!$F$3),AND(HOUR($L1966)&gt;=Listas!$F$2,HOUR($L1966)&lt;=Listas!$F$3)),(HOUR($L1966)-HOUR($K1966)),IF(AND(AND(HOUR($K1966)&gt;=Listas!$F$4,HOUR($K1966)&lt;=Listas!$F$5),AND(HOUR($L1966)&gt;=Listas!$F$4,HOUR($L1966)&lt;=Listas!$F$5)),(HOUR($L1966)-HOUR($K1966)),IF(AND(AND(HOUR($K1966)&gt;=Listas!$F$2,HOUR($K1966)&lt;=Listas!$F$3),AND(HOUR($L1966)&gt;=Listas!$F$4,HOUR($L1966)&lt;=Listas!$F$5)),((Listas!$F$3-HOUR($K1966)))+((HOUR($L1966)-Listas!$F$4)),0)))),IF(AND($L1966-$K1966&gt;0.42,$L1966-$K1966&lt;=1.42),(IF(AND(HOUR($K1966)&gt;=Listas!$F$2,HOUR($K1966)&lt;=Listas!$F$3),(Listas!$F$3-HOUR($K1966)+4),IF(AND(HOUR($K1966)&gt;=Listas!$F$4,HOUR($K1966)&lt;=Listas!$F$5),(Listas!$F$5-HOUR($K1966)),0))+IF(AND(HOUR($L1966)&gt;=Listas!$F$2,HOUR($L1966)&lt;=Listas!$F$3),(HOUR($L1966)-Listas!$F$2),IF(AND(HOUR($L1966)&gt;=Listas!$F$4,HOUR($L1966)&lt;=Listas!$F$5),(HOUR($L1966)-Listas!$F$4+4),0))),IF(($L1966-$K1966&gt;1.42),(IF(AND(HOUR($K1966)&gt;=Listas!$F$2,HOUR($K1966)&lt;=Listas!$F$3),(Listas!$F$3-HOUR($K1966)+4)+IF(AND(HOUR($L1966)&gt;=Listas!$F$2,HOUR($L1966)&lt;=Listas!$F$3),(HOUR($L1966)-Listas!$F$2)+NETWORKDAYS($K1966+1,$L1966-1,Listas!$H$2:$H$112)*Listas!$F$6,IF(AND(HOUR($L1966)&gt;=Listas!$F$4,HOUR($L1966)&lt;=Listas!$F$5),(HOUR($L1966)-Listas!$F$4+4)+NETWORKDAYS($K1966+1,$L1966-1,Listas!$H$2:$H$111)*Listas!$F$6,0)),IF(AND(HOUR($K1966)&gt;=Listas!$F$4,HOUR($K1966)&lt;=Listas!$F$5),(Listas!$F$5-HOUR($K1966))+IF(AND(HOUR($L1966)&gt;=Listas!$F$2,HOUR($L1966)&lt;=Listas!$F$3),(HOUR($L1966)-Listas!$F$2)+NETWORKDAYS($K1966+1,$L1966-1,Listas!$H$2:$H$111)*Listas!$F$6,(HOUR($L1966)-Listas!$F$4+4)+NETWORKDAYS($K1966+1,$L1966-1,Listas!$H$2:$H$111)*Listas!$F$6)))),IF(($L1966-$K1966)&lt;0,"Fecha inicial mayor a fecha final",0)))))))))</f>
        <v/>
      </c>
      <c r="N1966" s="6" t="str">
        <f t="shared" si="1"/>
        <v/>
      </c>
      <c r="O1966" s="6"/>
      <c r="P1966" s="6"/>
      <c r="Q1966" s="6" t="b">
        <v>0</v>
      </c>
      <c r="R1966" s="6" t="str">
        <f t="shared" si="11"/>
        <v/>
      </c>
      <c r="S1966" s="6"/>
    </row>
    <row r="1967">
      <c r="A1967" s="6"/>
      <c r="B1967" s="6"/>
      <c r="C1967" s="6"/>
      <c r="D1967" s="6"/>
      <c r="E1967" s="6"/>
      <c r="F1967" s="6"/>
      <c r="G1967" s="6"/>
      <c r="H1967" s="6"/>
      <c r="I1967" s="6"/>
      <c r="J1967" s="6"/>
      <c r="K1967" s="84"/>
      <c r="L1967" s="84"/>
      <c r="M1967" s="6" t="str">
        <f>IF(OR(ISBLANK($K1967),ISBLANK($L1967)),"",IF(NETWORKDAYS($K1967,$K1967,Listas!$H$2:$H$111)=0,"Error fecha inicial",IF(NETWORKDAYS($L1967,$L1967,Listas!$H$2:$H$111)=0,"Error fecha final",IF(OR(HOUR($K1967)&lt;Listas!$F$2,AND(HOUR($K1967)&gt;Listas!$F$3,HOUR($K1967)&lt;Listas!$F$4),HOUR($K1967)&gt;Listas!$F$5),"Error hora, fecha inicial",IF(OR(HOUR($L1967)&lt;Listas!$F$2,AND(HOUR($L1967)&gt;Listas!$F$3,HOUR($L1967)&lt;Listas!$F$4),HOUR($L1967)&gt;Listas!$F$5),"Error hora, fecha final",IF(AND($L1967-$K1967&gt;0,$L1967-$K1967&lt;=0.42),(IF(AND(AND(HOUR($K1967)&gt;=Listas!$F$2,HOUR($K1967)&lt;=Listas!$F$3),AND(HOUR($L1967)&gt;=Listas!$F$2,HOUR($L1967)&lt;=Listas!$F$3)),(HOUR($L1967)-HOUR($K1967)),IF(AND(AND(HOUR($K1967)&gt;=Listas!$F$4,HOUR($K1967)&lt;=Listas!$F$5),AND(HOUR($L1967)&gt;=Listas!$F$4,HOUR($L1967)&lt;=Listas!$F$5)),(HOUR($L1967)-HOUR($K1967)),IF(AND(AND(HOUR($K1967)&gt;=Listas!$F$2,HOUR($K1967)&lt;=Listas!$F$3),AND(HOUR($L1967)&gt;=Listas!$F$4,HOUR($L1967)&lt;=Listas!$F$5)),((Listas!$F$3-HOUR($K1967)))+((HOUR($L1967)-Listas!$F$4)),0)))),IF(AND($L1967-$K1967&gt;0.42,$L1967-$K1967&lt;=1.42),(IF(AND(HOUR($K1967)&gt;=Listas!$F$2,HOUR($K1967)&lt;=Listas!$F$3),(Listas!$F$3-HOUR($K1967)+4),IF(AND(HOUR($K1967)&gt;=Listas!$F$4,HOUR($K1967)&lt;=Listas!$F$5),(Listas!$F$5-HOUR($K1967)),0))+IF(AND(HOUR($L1967)&gt;=Listas!$F$2,HOUR($L1967)&lt;=Listas!$F$3),(HOUR($L1967)-Listas!$F$2),IF(AND(HOUR($L1967)&gt;=Listas!$F$4,HOUR($L1967)&lt;=Listas!$F$5),(HOUR($L1967)-Listas!$F$4+4),0))),IF(($L1967-$K1967&gt;1.42),(IF(AND(HOUR($K1967)&gt;=Listas!$F$2,HOUR($K1967)&lt;=Listas!$F$3),(Listas!$F$3-HOUR($K1967)+4)+IF(AND(HOUR($L1967)&gt;=Listas!$F$2,HOUR($L1967)&lt;=Listas!$F$3),(HOUR($L1967)-Listas!$F$2)+NETWORKDAYS($K1967+1,$L1967-1,Listas!$H$2:$H$112)*Listas!$F$6,IF(AND(HOUR($L1967)&gt;=Listas!$F$4,HOUR($L1967)&lt;=Listas!$F$5),(HOUR($L1967)-Listas!$F$4+4)+NETWORKDAYS($K1967+1,$L1967-1,Listas!$H$2:$H$111)*Listas!$F$6,0)),IF(AND(HOUR($K1967)&gt;=Listas!$F$4,HOUR($K1967)&lt;=Listas!$F$5),(Listas!$F$5-HOUR($K1967))+IF(AND(HOUR($L1967)&gt;=Listas!$F$2,HOUR($L1967)&lt;=Listas!$F$3),(HOUR($L1967)-Listas!$F$2)+NETWORKDAYS($K1967+1,$L1967-1,Listas!$H$2:$H$111)*Listas!$F$6,(HOUR($L1967)-Listas!$F$4+4)+NETWORKDAYS($K1967+1,$L1967-1,Listas!$H$2:$H$111)*Listas!$F$6)))),IF(($L1967-$K1967)&lt;0,"Fecha inicial mayor a fecha final",0)))))))))</f>
        <v/>
      </c>
      <c r="N1967" s="6" t="str">
        <f t="shared" si="1"/>
        <v/>
      </c>
      <c r="O1967" s="6"/>
      <c r="P1967" s="6"/>
      <c r="Q1967" s="6" t="b">
        <v>0</v>
      </c>
      <c r="R1967" s="6" t="str">
        <f t="shared" si="11"/>
        <v/>
      </c>
      <c r="S1967" s="6"/>
    </row>
    <row r="1968">
      <c r="A1968" s="6"/>
      <c r="B1968" s="6"/>
      <c r="C1968" s="6"/>
      <c r="D1968" s="6"/>
      <c r="E1968" s="6"/>
      <c r="F1968" s="6"/>
      <c r="G1968" s="6"/>
      <c r="H1968" s="6"/>
      <c r="I1968" s="6"/>
      <c r="J1968" s="6"/>
      <c r="K1968" s="84"/>
      <c r="L1968" s="84"/>
      <c r="M1968" s="6" t="str">
        <f>IF(OR(ISBLANK($K1968),ISBLANK($L1968)),"",IF(NETWORKDAYS($K1968,$K1968,Listas!$H$2:$H$111)=0,"Error fecha inicial",IF(NETWORKDAYS($L1968,$L1968,Listas!$H$2:$H$111)=0,"Error fecha final",IF(OR(HOUR($K1968)&lt;Listas!$F$2,AND(HOUR($K1968)&gt;Listas!$F$3,HOUR($K1968)&lt;Listas!$F$4),HOUR($K1968)&gt;Listas!$F$5),"Error hora, fecha inicial",IF(OR(HOUR($L1968)&lt;Listas!$F$2,AND(HOUR($L1968)&gt;Listas!$F$3,HOUR($L1968)&lt;Listas!$F$4),HOUR($L1968)&gt;Listas!$F$5),"Error hora, fecha final",IF(AND($L1968-$K1968&gt;0,$L1968-$K1968&lt;=0.42),(IF(AND(AND(HOUR($K1968)&gt;=Listas!$F$2,HOUR($K1968)&lt;=Listas!$F$3),AND(HOUR($L1968)&gt;=Listas!$F$2,HOUR($L1968)&lt;=Listas!$F$3)),(HOUR($L1968)-HOUR($K1968)),IF(AND(AND(HOUR($K1968)&gt;=Listas!$F$4,HOUR($K1968)&lt;=Listas!$F$5),AND(HOUR($L1968)&gt;=Listas!$F$4,HOUR($L1968)&lt;=Listas!$F$5)),(HOUR($L1968)-HOUR($K1968)),IF(AND(AND(HOUR($K1968)&gt;=Listas!$F$2,HOUR($K1968)&lt;=Listas!$F$3),AND(HOUR($L1968)&gt;=Listas!$F$4,HOUR($L1968)&lt;=Listas!$F$5)),((Listas!$F$3-HOUR($K1968)))+((HOUR($L1968)-Listas!$F$4)),0)))),IF(AND($L1968-$K1968&gt;0.42,$L1968-$K1968&lt;=1.42),(IF(AND(HOUR($K1968)&gt;=Listas!$F$2,HOUR($K1968)&lt;=Listas!$F$3),(Listas!$F$3-HOUR($K1968)+4),IF(AND(HOUR($K1968)&gt;=Listas!$F$4,HOUR($K1968)&lt;=Listas!$F$5),(Listas!$F$5-HOUR($K1968)),0))+IF(AND(HOUR($L1968)&gt;=Listas!$F$2,HOUR($L1968)&lt;=Listas!$F$3),(HOUR($L1968)-Listas!$F$2),IF(AND(HOUR($L1968)&gt;=Listas!$F$4,HOUR($L1968)&lt;=Listas!$F$5),(HOUR($L1968)-Listas!$F$4+4),0))),IF(($L1968-$K1968&gt;1.42),(IF(AND(HOUR($K1968)&gt;=Listas!$F$2,HOUR($K1968)&lt;=Listas!$F$3),(Listas!$F$3-HOUR($K1968)+4)+IF(AND(HOUR($L1968)&gt;=Listas!$F$2,HOUR($L1968)&lt;=Listas!$F$3),(HOUR($L1968)-Listas!$F$2)+NETWORKDAYS($K1968+1,$L1968-1,Listas!$H$2:$H$112)*Listas!$F$6,IF(AND(HOUR($L1968)&gt;=Listas!$F$4,HOUR($L1968)&lt;=Listas!$F$5),(HOUR($L1968)-Listas!$F$4+4)+NETWORKDAYS($K1968+1,$L1968-1,Listas!$H$2:$H$111)*Listas!$F$6,0)),IF(AND(HOUR($K1968)&gt;=Listas!$F$4,HOUR($K1968)&lt;=Listas!$F$5),(Listas!$F$5-HOUR($K1968))+IF(AND(HOUR($L1968)&gt;=Listas!$F$2,HOUR($L1968)&lt;=Listas!$F$3),(HOUR($L1968)-Listas!$F$2)+NETWORKDAYS($K1968+1,$L1968-1,Listas!$H$2:$H$111)*Listas!$F$6,(HOUR($L1968)-Listas!$F$4+4)+NETWORKDAYS($K1968+1,$L1968-1,Listas!$H$2:$H$111)*Listas!$F$6)))),IF(($L1968-$K1968)&lt;0,"Fecha inicial mayor a fecha final",0)))))))))</f>
        <v/>
      </c>
      <c r="N1968" s="6" t="str">
        <f t="shared" si="1"/>
        <v/>
      </c>
      <c r="O1968" s="6"/>
      <c r="P1968" s="6"/>
      <c r="Q1968" s="6" t="b">
        <v>0</v>
      </c>
      <c r="R1968" s="6" t="str">
        <f t="shared" si="11"/>
        <v/>
      </c>
      <c r="S1968" s="6"/>
    </row>
    <row r="1969">
      <c r="A1969" s="6"/>
      <c r="B1969" s="6"/>
      <c r="C1969" s="6"/>
      <c r="D1969" s="6"/>
      <c r="E1969" s="6"/>
      <c r="F1969" s="6"/>
      <c r="G1969" s="6"/>
      <c r="H1969" s="6"/>
      <c r="I1969" s="6"/>
      <c r="J1969" s="6"/>
      <c r="K1969" s="84"/>
      <c r="L1969" s="84"/>
      <c r="M1969" s="6" t="str">
        <f>IF(OR(ISBLANK($K1969),ISBLANK($L1969)),"",IF(NETWORKDAYS($K1969,$K1969,Listas!$H$2:$H$111)=0,"Error fecha inicial",IF(NETWORKDAYS($L1969,$L1969,Listas!$H$2:$H$111)=0,"Error fecha final",IF(OR(HOUR($K1969)&lt;Listas!$F$2,AND(HOUR($K1969)&gt;Listas!$F$3,HOUR($K1969)&lt;Listas!$F$4),HOUR($K1969)&gt;Listas!$F$5),"Error hora, fecha inicial",IF(OR(HOUR($L1969)&lt;Listas!$F$2,AND(HOUR($L1969)&gt;Listas!$F$3,HOUR($L1969)&lt;Listas!$F$4),HOUR($L1969)&gt;Listas!$F$5),"Error hora, fecha final",IF(AND($L1969-$K1969&gt;0,$L1969-$K1969&lt;=0.42),(IF(AND(AND(HOUR($K1969)&gt;=Listas!$F$2,HOUR($K1969)&lt;=Listas!$F$3),AND(HOUR($L1969)&gt;=Listas!$F$2,HOUR($L1969)&lt;=Listas!$F$3)),(HOUR($L1969)-HOUR($K1969)),IF(AND(AND(HOUR($K1969)&gt;=Listas!$F$4,HOUR($K1969)&lt;=Listas!$F$5),AND(HOUR($L1969)&gt;=Listas!$F$4,HOUR($L1969)&lt;=Listas!$F$5)),(HOUR($L1969)-HOUR($K1969)),IF(AND(AND(HOUR($K1969)&gt;=Listas!$F$2,HOUR($K1969)&lt;=Listas!$F$3),AND(HOUR($L1969)&gt;=Listas!$F$4,HOUR($L1969)&lt;=Listas!$F$5)),((Listas!$F$3-HOUR($K1969)))+((HOUR($L1969)-Listas!$F$4)),0)))),IF(AND($L1969-$K1969&gt;0.42,$L1969-$K1969&lt;=1.42),(IF(AND(HOUR($K1969)&gt;=Listas!$F$2,HOUR($K1969)&lt;=Listas!$F$3),(Listas!$F$3-HOUR($K1969)+4),IF(AND(HOUR($K1969)&gt;=Listas!$F$4,HOUR($K1969)&lt;=Listas!$F$5),(Listas!$F$5-HOUR($K1969)),0))+IF(AND(HOUR($L1969)&gt;=Listas!$F$2,HOUR($L1969)&lt;=Listas!$F$3),(HOUR($L1969)-Listas!$F$2),IF(AND(HOUR($L1969)&gt;=Listas!$F$4,HOUR($L1969)&lt;=Listas!$F$5),(HOUR($L1969)-Listas!$F$4+4),0))),IF(($L1969-$K1969&gt;1.42),(IF(AND(HOUR($K1969)&gt;=Listas!$F$2,HOUR($K1969)&lt;=Listas!$F$3),(Listas!$F$3-HOUR($K1969)+4)+IF(AND(HOUR($L1969)&gt;=Listas!$F$2,HOUR($L1969)&lt;=Listas!$F$3),(HOUR($L1969)-Listas!$F$2)+NETWORKDAYS($K1969+1,$L1969-1,Listas!$H$2:$H$112)*Listas!$F$6,IF(AND(HOUR($L1969)&gt;=Listas!$F$4,HOUR($L1969)&lt;=Listas!$F$5),(HOUR($L1969)-Listas!$F$4+4)+NETWORKDAYS($K1969+1,$L1969-1,Listas!$H$2:$H$111)*Listas!$F$6,0)),IF(AND(HOUR($K1969)&gt;=Listas!$F$4,HOUR($K1969)&lt;=Listas!$F$5),(Listas!$F$5-HOUR($K1969))+IF(AND(HOUR($L1969)&gt;=Listas!$F$2,HOUR($L1969)&lt;=Listas!$F$3),(HOUR($L1969)-Listas!$F$2)+NETWORKDAYS($K1969+1,$L1969-1,Listas!$H$2:$H$111)*Listas!$F$6,(HOUR($L1969)-Listas!$F$4+4)+NETWORKDAYS($K1969+1,$L1969-1,Listas!$H$2:$H$111)*Listas!$F$6)))),IF(($L1969-$K1969)&lt;0,"Fecha inicial mayor a fecha final",0)))))))))</f>
        <v/>
      </c>
      <c r="N1969" s="6" t="str">
        <f t="shared" si="1"/>
        <v/>
      </c>
      <c r="O1969" s="6"/>
      <c r="P1969" s="6"/>
      <c r="Q1969" s="6" t="b">
        <v>0</v>
      </c>
      <c r="R1969" s="6" t="str">
        <f t="shared" si="11"/>
        <v/>
      </c>
      <c r="S1969" s="6"/>
    </row>
    <row r="1970">
      <c r="A1970" s="6"/>
      <c r="B1970" s="6"/>
      <c r="C1970" s="6"/>
      <c r="D1970" s="6"/>
      <c r="E1970" s="6"/>
      <c r="F1970" s="6"/>
      <c r="G1970" s="6"/>
      <c r="H1970" s="6"/>
      <c r="I1970" s="6"/>
      <c r="J1970" s="6"/>
      <c r="K1970" s="84"/>
      <c r="L1970" s="84"/>
      <c r="M1970" s="6" t="str">
        <f>IF(OR(ISBLANK($K1970),ISBLANK($L1970)),"",IF(NETWORKDAYS($K1970,$K1970,Listas!$H$2:$H$111)=0,"Error fecha inicial",IF(NETWORKDAYS($L1970,$L1970,Listas!$H$2:$H$111)=0,"Error fecha final",IF(OR(HOUR($K1970)&lt;Listas!$F$2,AND(HOUR($K1970)&gt;Listas!$F$3,HOUR($K1970)&lt;Listas!$F$4),HOUR($K1970)&gt;Listas!$F$5),"Error hora, fecha inicial",IF(OR(HOUR($L1970)&lt;Listas!$F$2,AND(HOUR($L1970)&gt;Listas!$F$3,HOUR($L1970)&lt;Listas!$F$4),HOUR($L1970)&gt;Listas!$F$5),"Error hora, fecha final",IF(AND($L1970-$K1970&gt;0,$L1970-$K1970&lt;=0.42),(IF(AND(AND(HOUR($K1970)&gt;=Listas!$F$2,HOUR($K1970)&lt;=Listas!$F$3),AND(HOUR($L1970)&gt;=Listas!$F$2,HOUR($L1970)&lt;=Listas!$F$3)),(HOUR($L1970)-HOUR($K1970)),IF(AND(AND(HOUR($K1970)&gt;=Listas!$F$4,HOUR($K1970)&lt;=Listas!$F$5),AND(HOUR($L1970)&gt;=Listas!$F$4,HOUR($L1970)&lt;=Listas!$F$5)),(HOUR($L1970)-HOUR($K1970)),IF(AND(AND(HOUR($K1970)&gt;=Listas!$F$2,HOUR($K1970)&lt;=Listas!$F$3),AND(HOUR($L1970)&gt;=Listas!$F$4,HOUR($L1970)&lt;=Listas!$F$5)),((Listas!$F$3-HOUR($K1970)))+((HOUR($L1970)-Listas!$F$4)),0)))),IF(AND($L1970-$K1970&gt;0.42,$L1970-$K1970&lt;=1.42),(IF(AND(HOUR($K1970)&gt;=Listas!$F$2,HOUR($K1970)&lt;=Listas!$F$3),(Listas!$F$3-HOUR($K1970)+4),IF(AND(HOUR($K1970)&gt;=Listas!$F$4,HOUR($K1970)&lt;=Listas!$F$5),(Listas!$F$5-HOUR($K1970)),0))+IF(AND(HOUR($L1970)&gt;=Listas!$F$2,HOUR($L1970)&lt;=Listas!$F$3),(HOUR($L1970)-Listas!$F$2),IF(AND(HOUR($L1970)&gt;=Listas!$F$4,HOUR($L1970)&lt;=Listas!$F$5),(HOUR($L1970)-Listas!$F$4+4),0))),IF(($L1970-$K1970&gt;1.42),(IF(AND(HOUR($K1970)&gt;=Listas!$F$2,HOUR($K1970)&lt;=Listas!$F$3),(Listas!$F$3-HOUR($K1970)+4)+IF(AND(HOUR($L1970)&gt;=Listas!$F$2,HOUR($L1970)&lt;=Listas!$F$3),(HOUR($L1970)-Listas!$F$2)+NETWORKDAYS($K1970+1,$L1970-1,Listas!$H$2:$H$112)*Listas!$F$6,IF(AND(HOUR($L1970)&gt;=Listas!$F$4,HOUR($L1970)&lt;=Listas!$F$5),(HOUR($L1970)-Listas!$F$4+4)+NETWORKDAYS($K1970+1,$L1970-1,Listas!$H$2:$H$111)*Listas!$F$6,0)),IF(AND(HOUR($K1970)&gt;=Listas!$F$4,HOUR($K1970)&lt;=Listas!$F$5),(Listas!$F$5-HOUR($K1970))+IF(AND(HOUR($L1970)&gt;=Listas!$F$2,HOUR($L1970)&lt;=Listas!$F$3),(HOUR($L1970)-Listas!$F$2)+NETWORKDAYS($K1970+1,$L1970-1,Listas!$H$2:$H$111)*Listas!$F$6,(HOUR($L1970)-Listas!$F$4+4)+NETWORKDAYS($K1970+1,$L1970-1,Listas!$H$2:$H$111)*Listas!$F$6)))),IF(($L1970-$K1970)&lt;0,"Fecha inicial mayor a fecha final",0)))))))))</f>
        <v/>
      </c>
      <c r="N1970" s="6" t="str">
        <f t="shared" si="1"/>
        <v/>
      </c>
      <c r="O1970" s="6"/>
      <c r="P1970" s="6"/>
      <c r="Q1970" s="6" t="b">
        <v>0</v>
      </c>
      <c r="R1970" s="6" t="str">
        <f t="shared" si="11"/>
        <v/>
      </c>
      <c r="S1970" s="6"/>
    </row>
    <row r="1971">
      <c r="A1971" s="6"/>
      <c r="B1971" s="6"/>
      <c r="C1971" s="6"/>
      <c r="D1971" s="6"/>
      <c r="E1971" s="6"/>
      <c r="F1971" s="6"/>
      <c r="G1971" s="6"/>
      <c r="H1971" s="6"/>
      <c r="I1971" s="6"/>
      <c r="J1971" s="6"/>
      <c r="K1971" s="84"/>
      <c r="L1971" s="84"/>
      <c r="M1971" s="6" t="str">
        <f>IF(OR(ISBLANK($K1971),ISBLANK($L1971)),"",IF(NETWORKDAYS($K1971,$K1971,Listas!$H$2:$H$111)=0,"Error fecha inicial",IF(NETWORKDAYS($L1971,$L1971,Listas!$H$2:$H$111)=0,"Error fecha final",IF(OR(HOUR($K1971)&lt;Listas!$F$2,AND(HOUR($K1971)&gt;Listas!$F$3,HOUR($K1971)&lt;Listas!$F$4),HOUR($K1971)&gt;Listas!$F$5),"Error hora, fecha inicial",IF(OR(HOUR($L1971)&lt;Listas!$F$2,AND(HOUR($L1971)&gt;Listas!$F$3,HOUR($L1971)&lt;Listas!$F$4),HOUR($L1971)&gt;Listas!$F$5),"Error hora, fecha final",IF(AND($L1971-$K1971&gt;0,$L1971-$K1971&lt;=0.42),(IF(AND(AND(HOUR($K1971)&gt;=Listas!$F$2,HOUR($K1971)&lt;=Listas!$F$3),AND(HOUR($L1971)&gt;=Listas!$F$2,HOUR($L1971)&lt;=Listas!$F$3)),(HOUR($L1971)-HOUR($K1971)),IF(AND(AND(HOUR($K1971)&gt;=Listas!$F$4,HOUR($K1971)&lt;=Listas!$F$5),AND(HOUR($L1971)&gt;=Listas!$F$4,HOUR($L1971)&lt;=Listas!$F$5)),(HOUR($L1971)-HOUR($K1971)),IF(AND(AND(HOUR($K1971)&gt;=Listas!$F$2,HOUR($K1971)&lt;=Listas!$F$3),AND(HOUR($L1971)&gt;=Listas!$F$4,HOUR($L1971)&lt;=Listas!$F$5)),((Listas!$F$3-HOUR($K1971)))+((HOUR($L1971)-Listas!$F$4)),0)))),IF(AND($L1971-$K1971&gt;0.42,$L1971-$K1971&lt;=1.42),(IF(AND(HOUR($K1971)&gt;=Listas!$F$2,HOUR($K1971)&lt;=Listas!$F$3),(Listas!$F$3-HOUR($K1971)+4),IF(AND(HOUR($K1971)&gt;=Listas!$F$4,HOUR($K1971)&lt;=Listas!$F$5),(Listas!$F$5-HOUR($K1971)),0))+IF(AND(HOUR($L1971)&gt;=Listas!$F$2,HOUR($L1971)&lt;=Listas!$F$3),(HOUR($L1971)-Listas!$F$2),IF(AND(HOUR($L1971)&gt;=Listas!$F$4,HOUR($L1971)&lt;=Listas!$F$5),(HOUR($L1971)-Listas!$F$4+4),0))),IF(($L1971-$K1971&gt;1.42),(IF(AND(HOUR($K1971)&gt;=Listas!$F$2,HOUR($K1971)&lt;=Listas!$F$3),(Listas!$F$3-HOUR($K1971)+4)+IF(AND(HOUR($L1971)&gt;=Listas!$F$2,HOUR($L1971)&lt;=Listas!$F$3),(HOUR($L1971)-Listas!$F$2)+NETWORKDAYS($K1971+1,$L1971-1,Listas!$H$2:$H$112)*Listas!$F$6,IF(AND(HOUR($L1971)&gt;=Listas!$F$4,HOUR($L1971)&lt;=Listas!$F$5),(HOUR($L1971)-Listas!$F$4+4)+NETWORKDAYS($K1971+1,$L1971-1,Listas!$H$2:$H$111)*Listas!$F$6,0)),IF(AND(HOUR($K1971)&gt;=Listas!$F$4,HOUR($K1971)&lt;=Listas!$F$5),(Listas!$F$5-HOUR($K1971))+IF(AND(HOUR($L1971)&gt;=Listas!$F$2,HOUR($L1971)&lt;=Listas!$F$3),(HOUR($L1971)-Listas!$F$2)+NETWORKDAYS($K1971+1,$L1971-1,Listas!$H$2:$H$111)*Listas!$F$6,(HOUR($L1971)-Listas!$F$4+4)+NETWORKDAYS($K1971+1,$L1971-1,Listas!$H$2:$H$111)*Listas!$F$6)))),IF(($L1971-$K1971)&lt;0,"Fecha inicial mayor a fecha final",0)))))))))</f>
        <v/>
      </c>
      <c r="N1971" s="6" t="str">
        <f t="shared" si="1"/>
        <v/>
      </c>
      <c r="O1971" s="6"/>
      <c r="P1971" s="6"/>
      <c r="Q1971" s="6" t="b">
        <v>0</v>
      </c>
      <c r="R1971" s="6" t="str">
        <f t="shared" si="11"/>
        <v/>
      </c>
      <c r="S1971" s="6"/>
    </row>
    <row r="1972">
      <c r="A1972" s="6"/>
      <c r="B1972" s="6"/>
      <c r="C1972" s="6"/>
      <c r="D1972" s="6"/>
      <c r="E1972" s="6"/>
      <c r="F1972" s="6"/>
      <c r="G1972" s="6"/>
      <c r="H1972" s="6"/>
      <c r="I1972" s="6"/>
      <c r="J1972" s="6"/>
      <c r="K1972" s="84"/>
      <c r="L1972" s="84"/>
      <c r="M1972" s="6" t="str">
        <f>IF(OR(ISBLANK($K1972),ISBLANK($L1972)),"",IF(NETWORKDAYS($K1972,$K1972,Listas!$H$2:$H$111)=0,"Error fecha inicial",IF(NETWORKDAYS($L1972,$L1972,Listas!$H$2:$H$111)=0,"Error fecha final",IF(OR(HOUR($K1972)&lt;Listas!$F$2,AND(HOUR($K1972)&gt;Listas!$F$3,HOUR($K1972)&lt;Listas!$F$4),HOUR($K1972)&gt;Listas!$F$5),"Error hora, fecha inicial",IF(OR(HOUR($L1972)&lt;Listas!$F$2,AND(HOUR($L1972)&gt;Listas!$F$3,HOUR($L1972)&lt;Listas!$F$4),HOUR($L1972)&gt;Listas!$F$5),"Error hora, fecha final",IF(AND($L1972-$K1972&gt;0,$L1972-$K1972&lt;=0.42),(IF(AND(AND(HOUR($K1972)&gt;=Listas!$F$2,HOUR($K1972)&lt;=Listas!$F$3),AND(HOUR($L1972)&gt;=Listas!$F$2,HOUR($L1972)&lt;=Listas!$F$3)),(HOUR($L1972)-HOUR($K1972)),IF(AND(AND(HOUR($K1972)&gt;=Listas!$F$4,HOUR($K1972)&lt;=Listas!$F$5),AND(HOUR($L1972)&gt;=Listas!$F$4,HOUR($L1972)&lt;=Listas!$F$5)),(HOUR($L1972)-HOUR($K1972)),IF(AND(AND(HOUR($K1972)&gt;=Listas!$F$2,HOUR($K1972)&lt;=Listas!$F$3),AND(HOUR($L1972)&gt;=Listas!$F$4,HOUR($L1972)&lt;=Listas!$F$5)),((Listas!$F$3-HOUR($K1972)))+((HOUR($L1972)-Listas!$F$4)),0)))),IF(AND($L1972-$K1972&gt;0.42,$L1972-$K1972&lt;=1.42),(IF(AND(HOUR($K1972)&gt;=Listas!$F$2,HOUR($K1972)&lt;=Listas!$F$3),(Listas!$F$3-HOUR($K1972)+4),IF(AND(HOUR($K1972)&gt;=Listas!$F$4,HOUR($K1972)&lt;=Listas!$F$5),(Listas!$F$5-HOUR($K1972)),0))+IF(AND(HOUR($L1972)&gt;=Listas!$F$2,HOUR($L1972)&lt;=Listas!$F$3),(HOUR($L1972)-Listas!$F$2),IF(AND(HOUR($L1972)&gt;=Listas!$F$4,HOUR($L1972)&lt;=Listas!$F$5),(HOUR($L1972)-Listas!$F$4+4),0))),IF(($L1972-$K1972&gt;1.42),(IF(AND(HOUR($K1972)&gt;=Listas!$F$2,HOUR($K1972)&lt;=Listas!$F$3),(Listas!$F$3-HOUR($K1972)+4)+IF(AND(HOUR($L1972)&gt;=Listas!$F$2,HOUR($L1972)&lt;=Listas!$F$3),(HOUR($L1972)-Listas!$F$2)+NETWORKDAYS($K1972+1,$L1972-1,Listas!$H$2:$H$112)*Listas!$F$6,IF(AND(HOUR($L1972)&gt;=Listas!$F$4,HOUR($L1972)&lt;=Listas!$F$5),(HOUR($L1972)-Listas!$F$4+4)+NETWORKDAYS($K1972+1,$L1972-1,Listas!$H$2:$H$111)*Listas!$F$6,0)),IF(AND(HOUR($K1972)&gt;=Listas!$F$4,HOUR($K1972)&lt;=Listas!$F$5),(Listas!$F$5-HOUR($K1972))+IF(AND(HOUR($L1972)&gt;=Listas!$F$2,HOUR($L1972)&lt;=Listas!$F$3),(HOUR($L1972)-Listas!$F$2)+NETWORKDAYS($K1972+1,$L1972-1,Listas!$H$2:$H$111)*Listas!$F$6,(HOUR($L1972)-Listas!$F$4+4)+NETWORKDAYS($K1972+1,$L1972-1,Listas!$H$2:$H$111)*Listas!$F$6)))),IF(($L1972-$K1972)&lt;0,"Fecha inicial mayor a fecha final",0)))))))))</f>
        <v/>
      </c>
      <c r="N1972" s="6" t="str">
        <f t="shared" si="1"/>
        <v/>
      </c>
      <c r="O1972" s="6"/>
      <c r="P1972" s="6"/>
      <c r="Q1972" s="6" t="b">
        <v>0</v>
      </c>
      <c r="R1972" s="6" t="str">
        <f t="shared" si="11"/>
        <v/>
      </c>
      <c r="S1972" s="6"/>
    </row>
    <row r="1973">
      <c r="A1973" s="6"/>
      <c r="B1973" s="6"/>
      <c r="C1973" s="6"/>
      <c r="D1973" s="6"/>
      <c r="E1973" s="6"/>
      <c r="F1973" s="6"/>
      <c r="G1973" s="6"/>
      <c r="H1973" s="6"/>
      <c r="I1973" s="6"/>
      <c r="J1973" s="6"/>
      <c r="K1973" s="84"/>
      <c r="L1973" s="84"/>
      <c r="M1973" s="6" t="str">
        <f>IF(OR(ISBLANK($K1973),ISBLANK($L1973)),"",IF(NETWORKDAYS($K1973,$K1973,Listas!$H$2:$H$111)=0,"Error fecha inicial",IF(NETWORKDAYS($L1973,$L1973,Listas!$H$2:$H$111)=0,"Error fecha final",IF(OR(HOUR($K1973)&lt;Listas!$F$2,AND(HOUR($K1973)&gt;Listas!$F$3,HOUR($K1973)&lt;Listas!$F$4),HOUR($K1973)&gt;Listas!$F$5),"Error hora, fecha inicial",IF(OR(HOUR($L1973)&lt;Listas!$F$2,AND(HOUR($L1973)&gt;Listas!$F$3,HOUR($L1973)&lt;Listas!$F$4),HOUR($L1973)&gt;Listas!$F$5),"Error hora, fecha final",IF(AND($L1973-$K1973&gt;0,$L1973-$K1973&lt;=0.42),(IF(AND(AND(HOUR($K1973)&gt;=Listas!$F$2,HOUR($K1973)&lt;=Listas!$F$3),AND(HOUR($L1973)&gt;=Listas!$F$2,HOUR($L1973)&lt;=Listas!$F$3)),(HOUR($L1973)-HOUR($K1973)),IF(AND(AND(HOUR($K1973)&gt;=Listas!$F$4,HOUR($K1973)&lt;=Listas!$F$5),AND(HOUR($L1973)&gt;=Listas!$F$4,HOUR($L1973)&lt;=Listas!$F$5)),(HOUR($L1973)-HOUR($K1973)),IF(AND(AND(HOUR($K1973)&gt;=Listas!$F$2,HOUR($K1973)&lt;=Listas!$F$3),AND(HOUR($L1973)&gt;=Listas!$F$4,HOUR($L1973)&lt;=Listas!$F$5)),((Listas!$F$3-HOUR($K1973)))+((HOUR($L1973)-Listas!$F$4)),0)))),IF(AND($L1973-$K1973&gt;0.42,$L1973-$K1973&lt;=1.42),(IF(AND(HOUR($K1973)&gt;=Listas!$F$2,HOUR($K1973)&lt;=Listas!$F$3),(Listas!$F$3-HOUR($K1973)+4),IF(AND(HOUR($K1973)&gt;=Listas!$F$4,HOUR($K1973)&lt;=Listas!$F$5),(Listas!$F$5-HOUR($K1973)),0))+IF(AND(HOUR($L1973)&gt;=Listas!$F$2,HOUR($L1973)&lt;=Listas!$F$3),(HOUR($L1973)-Listas!$F$2),IF(AND(HOUR($L1973)&gt;=Listas!$F$4,HOUR($L1973)&lt;=Listas!$F$5),(HOUR($L1973)-Listas!$F$4+4),0))),IF(($L1973-$K1973&gt;1.42),(IF(AND(HOUR($K1973)&gt;=Listas!$F$2,HOUR($K1973)&lt;=Listas!$F$3),(Listas!$F$3-HOUR($K1973)+4)+IF(AND(HOUR($L1973)&gt;=Listas!$F$2,HOUR($L1973)&lt;=Listas!$F$3),(HOUR($L1973)-Listas!$F$2)+NETWORKDAYS($K1973+1,$L1973-1,Listas!$H$2:$H$112)*Listas!$F$6,IF(AND(HOUR($L1973)&gt;=Listas!$F$4,HOUR($L1973)&lt;=Listas!$F$5),(HOUR($L1973)-Listas!$F$4+4)+NETWORKDAYS($K1973+1,$L1973-1,Listas!$H$2:$H$111)*Listas!$F$6,0)),IF(AND(HOUR($K1973)&gt;=Listas!$F$4,HOUR($K1973)&lt;=Listas!$F$5),(Listas!$F$5-HOUR($K1973))+IF(AND(HOUR($L1973)&gt;=Listas!$F$2,HOUR($L1973)&lt;=Listas!$F$3),(HOUR($L1973)-Listas!$F$2)+NETWORKDAYS($K1973+1,$L1973-1,Listas!$H$2:$H$111)*Listas!$F$6,(HOUR($L1973)-Listas!$F$4+4)+NETWORKDAYS($K1973+1,$L1973-1,Listas!$H$2:$H$111)*Listas!$F$6)))),IF(($L1973-$K1973)&lt;0,"Fecha inicial mayor a fecha final",0)))))))))</f>
        <v/>
      </c>
      <c r="N1973" s="6" t="str">
        <f t="shared" si="1"/>
        <v/>
      </c>
      <c r="O1973" s="6"/>
      <c r="P1973" s="6"/>
      <c r="Q1973" s="6" t="b">
        <v>0</v>
      </c>
      <c r="R1973" s="6" t="str">
        <f t="shared" si="11"/>
        <v/>
      </c>
      <c r="S1973" s="6"/>
    </row>
    <row r="1974">
      <c r="A1974" s="6"/>
      <c r="B1974" s="6"/>
      <c r="C1974" s="6"/>
      <c r="D1974" s="6"/>
      <c r="E1974" s="6"/>
      <c r="F1974" s="6"/>
      <c r="G1974" s="6"/>
      <c r="H1974" s="6"/>
      <c r="I1974" s="6"/>
      <c r="J1974" s="6"/>
      <c r="K1974" s="84"/>
      <c r="L1974" s="84"/>
      <c r="M1974" s="6" t="str">
        <f>IF(OR(ISBLANK($K1974),ISBLANK($L1974)),"",IF(NETWORKDAYS($K1974,$K1974,Listas!$H$2:$H$111)=0,"Error fecha inicial",IF(NETWORKDAYS($L1974,$L1974,Listas!$H$2:$H$111)=0,"Error fecha final",IF(OR(HOUR($K1974)&lt;Listas!$F$2,AND(HOUR($K1974)&gt;Listas!$F$3,HOUR($K1974)&lt;Listas!$F$4),HOUR($K1974)&gt;Listas!$F$5),"Error hora, fecha inicial",IF(OR(HOUR($L1974)&lt;Listas!$F$2,AND(HOUR($L1974)&gt;Listas!$F$3,HOUR($L1974)&lt;Listas!$F$4),HOUR($L1974)&gt;Listas!$F$5),"Error hora, fecha final",IF(AND($L1974-$K1974&gt;0,$L1974-$K1974&lt;=0.42),(IF(AND(AND(HOUR($K1974)&gt;=Listas!$F$2,HOUR($K1974)&lt;=Listas!$F$3),AND(HOUR($L1974)&gt;=Listas!$F$2,HOUR($L1974)&lt;=Listas!$F$3)),(HOUR($L1974)-HOUR($K1974)),IF(AND(AND(HOUR($K1974)&gt;=Listas!$F$4,HOUR($K1974)&lt;=Listas!$F$5),AND(HOUR($L1974)&gt;=Listas!$F$4,HOUR($L1974)&lt;=Listas!$F$5)),(HOUR($L1974)-HOUR($K1974)),IF(AND(AND(HOUR($K1974)&gt;=Listas!$F$2,HOUR($K1974)&lt;=Listas!$F$3),AND(HOUR($L1974)&gt;=Listas!$F$4,HOUR($L1974)&lt;=Listas!$F$5)),((Listas!$F$3-HOUR($K1974)))+((HOUR($L1974)-Listas!$F$4)),0)))),IF(AND($L1974-$K1974&gt;0.42,$L1974-$K1974&lt;=1.42),(IF(AND(HOUR($K1974)&gt;=Listas!$F$2,HOUR($K1974)&lt;=Listas!$F$3),(Listas!$F$3-HOUR($K1974)+4),IF(AND(HOUR($K1974)&gt;=Listas!$F$4,HOUR($K1974)&lt;=Listas!$F$5),(Listas!$F$5-HOUR($K1974)),0))+IF(AND(HOUR($L1974)&gt;=Listas!$F$2,HOUR($L1974)&lt;=Listas!$F$3),(HOUR($L1974)-Listas!$F$2),IF(AND(HOUR($L1974)&gt;=Listas!$F$4,HOUR($L1974)&lt;=Listas!$F$5),(HOUR($L1974)-Listas!$F$4+4),0))),IF(($L1974-$K1974&gt;1.42),(IF(AND(HOUR($K1974)&gt;=Listas!$F$2,HOUR($K1974)&lt;=Listas!$F$3),(Listas!$F$3-HOUR($K1974)+4)+IF(AND(HOUR($L1974)&gt;=Listas!$F$2,HOUR($L1974)&lt;=Listas!$F$3),(HOUR($L1974)-Listas!$F$2)+NETWORKDAYS($K1974+1,$L1974-1,Listas!$H$2:$H$112)*Listas!$F$6,IF(AND(HOUR($L1974)&gt;=Listas!$F$4,HOUR($L1974)&lt;=Listas!$F$5),(HOUR($L1974)-Listas!$F$4+4)+NETWORKDAYS($K1974+1,$L1974-1,Listas!$H$2:$H$111)*Listas!$F$6,0)),IF(AND(HOUR($K1974)&gt;=Listas!$F$4,HOUR($K1974)&lt;=Listas!$F$5),(Listas!$F$5-HOUR($K1974))+IF(AND(HOUR($L1974)&gt;=Listas!$F$2,HOUR($L1974)&lt;=Listas!$F$3),(HOUR($L1974)-Listas!$F$2)+NETWORKDAYS($K1974+1,$L1974-1,Listas!$H$2:$H$111)*Listas!$F$6,(HOUR($L1974)-Listas!$F$4+4)+NETWORKDAYS($K1974+1,$L1974-1,Listas!$H$2:$H$111)*Listas!$F$6)))),IF(($L1974-$K1974)&lt;0,"Fecha inicial mayor a fecha final",0)))))))))</f>
        <v/>
      </c>
      <c r="N1974" s="6" t="str">
        <f t="shared" si="1"/>
        <v/>
      </c>
      <c r="O1974" s="6"/>
      <c r="P1974" s="6"/>
      <c r="Q1974" s="6" t="b">
        <v>0</v>
      </c>
      <c r="R1974" s="6" t="str">
        <f t="shared" si="11"/>
        <v/>
      </c>
      <c r="S1974" s="6"/>
    </row>
    <row r="1975">
      <c r="A1975" s="6"/>
      <c r="B1975" s="6"/>
      <c r="C1975" s="6"/>
      <c r="D1975" s="6"/>
      <c r="E1975" s="6"/>
      <c r="F1975" s="6"/>
      <c r="G1975" s="6"/>
      <c r="H1975" s="6"/>
      <c r="I1975" s="6"/>
      <c r="J1975" s="6"/>
      <c r="K1975" s="84"/>
      <c r="L1975" s="84"/>
      <c r="M1975" s="6" t="str">
        <f>IF(OR(ISBLANK($K1975),ISBLANK($L1975)),"",IF(NETWORKDAYS($K1975,$K1975,Listas!$H$2:$H$111)=0,"Error fecha inicial",IF(NETWORKDAYS($L1975,$L1975,Listas!$H$2:$H$111)=0,"Error fecha final",IF(OR(HOUR($K1975)&lt;Listas!$F$2,AND(HOUR($K1975)&gt;Listas!$F$3,HOUR($K1975)&lt;Listas!$F$4),HOUR($K1975)&gt;Listas!$F$5),"Error hora, fecha inicial",IF(OR(HOUR($L1975)&lt;Listas!$F$2,AND(HOUR($L1975)&gt;Listas!$F$3,HOUR($L1975)&lt;Listas!$F$4),HOUR($L1975)&gt;Listas!$F$5),"Error hora, fecha final",IF(AND($L1975-$K1975&gt;0,$L1975-$K1975&lt;=0.42),(IF(AND(AND(HOUR($K1975)&gt;=Listas!$F$2,HOUR($K1975)&lt;=Listas!$F$3),AND(HOUR($L1975)&gt;=Listas!$F$2,HOUR($L1975)&lt;=Listas!$F$3)),(HOUR($L1975)-HOUR($K1975)),IF(AND(AND(HOUR($K1975)&gt;=Listas!$F$4,HOUR($K1975)&lt;=Listas!$F$5),AND(HOUR($L1975)&gt;=Listas!$F$4,HOUR($L1975)&lt;=Listas!$F$5)),(HOUR($L1975)-HOUR($K1975)),IF(AND(AND(HOUR($K1975)&gt;=Listas!$F$2,HOUR($K1975)&lt;=Listas!$F$3),AND(HOUR($L1975)&gt;=Listas!$F$4,HOUR($L1975)&lt;=Listas!$F$5)),((Listas!$F$3-HOUR($K1975)))+((HOUR($L1975)-Listas!$F$4)),0)))),IF(AND($L1975-$K1975&gt;0.42,$L1975-$K1975&lt;=1.42),(IF(AND(HOUR($K1975)&gt;=Listas!$F$2,HOUR($K1975)&lt;=Listas!$F$3),(Listas!$F$3-HOUR($K1975)+4),IF(AND(HOUR($K1975)&gt;=Listas!$F$4,HOUR($K1975)&lt;=Listas!$F$5),(Listas!$F$5-HOUR($K1975)),0))+IF(AND(HOUR($L1975)&gt;=Listas!$F$2,HOUR($L1975)&lt;=Listas!$F$3),(HOUR($L1975)-Listas!$F$2),IF(AND(HOUR($L1975)&gt;=Listas!$F$4,HOUR($L1975)&lt;=Listas!$F$5),(HOUR($L1975)-Listas!$F$4+4),0))),IF(($L1975-$K1975&gt;1.42),(IF(AND(HOUR($K1975)&gt;=Listas!$F$2,HOUR($K1975)&lt;=Listas!$F$3),(Listas!$F$3-HOUR($K1975)+4)+IF(AND(HOUR($L1975)&gt;=Listas!$F$2,HOUR($L1975)&lt;=Listas!$F$3),(HOUR($L1975)-Listas!$F$2)+NETWORKDAYS($K1975+1,$L1975-1,Listas!$H$2:$H$112)*Listas!$F$6,IF(AND(HOUR($L1975)&gt;=Listas!$F$4,HOUR($L1975)&lt;=Listas!$F$5),(HOUR($L1975)-Listas!$F$4+4)+NETWORKDAYS($K1975+1,$L1975-1,Listas!$H$2:$H$111)*Listas!$F$6,0)),IF(AND(HOUR($K1975)&gt;=Listas!$F$4,HOUR($K1975)&lt;=Listas!$F$5),(Listas!$F$5-HOUR($K1975))+IF(AND(HOUR($L1975)&gt;=Listas!$F$2,HOUR($L1975)&lt;=Listas!$F$3),(HOUR($L1975)-Listas!$F$2)+NETWORKDAYS($K1975+1,$L1975-1,Listas!$H$2:$H$111)*Listas!$F$6,(HOUR($L1975)-Listas!$F$4+4)+NETWORKDAYS($K1975+1,$L1975-1,Listas!$H$2:$H$111)*Listas!$F$6)))),IF(($L1975-$K1975)&lt;0,"Fecha inicial mayor a fecha final",0)))))))))</f>
        <v/>
      </c>
      <c r="N1975" s="6" t="str">
        <f t="shared" si="1"/>
        <v/>
      </c>
      <c r="O1975" s="6"/>
      <c r="P1975" s="6"/>
      <c r="Q1975" s="6" t="b">
        <v>0</v>
      </c>
      <c r="R1975" s="6" t="str">
        <f t="shared" si="11"/>
        <v/>
      </c>
      <c r="S1975" s="6"/>
    </row>
    <row r="1976">
      <c r="A1976" s="6"/>
      <c r="B1976" s="6"/>
      <c r="C1976" s="6"/>
      <c r="D1976" s="6"/>
      <c r="E1976" s="6"/>
      <c r="F1976" s="6"/>
      <c r="G1976" s="6"/>
      <c r="H1976" s="6"/>
      <c r="I1976" s="6"/>
      <c r="J1976" s="6"/>
      <c r="K1976" s="84"/>
      <c r="L1976" s="84"/>
      <c r="M1976" s="6" t="str">
        <f>IF(OR(ISBLANK($K1976),ISBLANK($L1976)),"",IF(NETWORKDAYS($K1976,$K1976,Listas!$H$2:$H$111)=0,"Error fecha inicial",IF(NETWORKDAYS($L1976,$L1976,Listas!$H$2:$H$111)=0,"Error fecha final",IF(OR(HOUR($K1976)&lt;Listas!$F$2,AND(HOUR($K1976)&gt;Listas!$F$3,HOUR($K1976)&lt;Listas!$F$4),HOUR($K1976)&gt;Listas!$F$5),"Error hora, fecha inicial",IF(OR(HOUR($L1976)&lt;Listas!$F$2,AND(HOUR($L1976)&gt;Listas!$F$3,HOUR($L1976)&lt;Listas!$F$4),HOUR($L1976)&gt;Listas!$F$5),"Error hora, fecha final",IF(AND($L1976-$K1976&gt;0,$L1976-$K1976&lt;=0.42),(IF(AND(AND(HOUR($K1976)&gt;=Listas!$F$2,HOUR($K1976)&lt;=Listas!$F$3),AND(HOUR($L1976)&gt;=Listas!$F$2,HOUR($L1976)&lt;=Listas!$F$3)),(HOUR($L1976)-HOUR($K1976)),IF(AND(AND(HOUR($K1976)&gt;=Listas!$F$4,HOUR($K1976)&lt;=Listas!$F$5),AND(HOUR($L1976)&gt;=Listas!$F$4,HOUR($L1976)&lt;=Listas!$F$5)),(HOUR($L1976)-HOUR($K1976)),IF(AND(AND(HOUR($K1976)&gt;=Listas!$F$2,HOUR($K1976)&lt;=Listas!$F$3),AND(HOUR($L1976)&gt;=Listas!$F$4,HOUR($L1976)&lt;=Listas!$F$5)),((Listas!$F$3-HOUR($K1976)))+((HOUR($L1976)-Listas!$F$4)),0)))),IF(AND($L1976-$K1976&gt;0.42,$L1976-$K1976&lt;=1.42),(IF(AND(HOUR($K1976)&gt;=Listas!$F$2,HOUR($K1976)&lt;=Listas!$F$3),(Listas!$F$3-HOUR($K1976)+4),IF(AND(HOUR($K1976)&gt;=Listas!$F$4,HOUR($K1976)&lt;=Listas!$F$5),(Listas!$F$5-HOUR($K1976)),0))+IF(AND(HOUR($L1976)&gt;=Listas!$F$2,HOUR($L1976)&lt;=Listas!$F$3),(HOUR($L1976)-Listas!$F$2),IF(AND(HOUR($L1976)&gt;=Listas!$F$4,HOUR($L1976)&lt;=Listas!$F$5),(HOUR($L1976)-Listas!$F$4+4),0))),IF(($L1976-$K1976&gt;1.42),(IF(AND(HOUR($K1976)&gt;=Listas!$F$2,HOUR($K1976)&lt;=Listas!$F$3),(Listas!$F$3-HOUR($K1976)+4)+IF(AND(HOUR($L1976)&gt;=Listas!$F$2,HOUR($L1976)&lt;=Listas!$F$3),(HOUR($L1976)-Listas!$F$2)+NETWORKDAYS($K1976+1,$L1976-1,Listas!$H$2:$H$112)*Listas!$F$6,IF(AND(HOUR($L1976)&gt;=Listas!$F$4,HOUR($L1976)&lt;=Listas!$F$5),(HOUR($L1976)-Listas!$F$4+4)+NETWORKDAYS($K1976+1,$L1976-1,Listas!$H$2:$H$111)*Listas!$F$6,0)),IF(AND(HOUR($K1976)&gt;=Listas!$F$4,HOUR($K1976)&lt;=Listas!$F$5),(Listas!$F$5-HOUR($K1976))+IF(AND(HOUR($L1976)&gt;=Listas!$F$2,HOUR($L1976)&lt;=Listas!$F$3),(HOUR($L1976)-Listas!$F$2)+NETWORKDAYS($K1976+1,$L1976-1,Listas!$H$2:$H$111)*Listas!$F$6,(HOUR($L1976)-Listas!$F$4+4)+NETWORKDAYS($K1976+1,$L1976-1,Listas!$H$2:$H$111)*Listas!$F$6)))),IF(($L1976-$K1976)&lt;0,"Fecha inicial mayor a fecha final",0)))))))))</f>
        <v/>
      </c>
      <c r="N1976" s="6" t="str">
        <f t="shared" si="1"/>
        <v/>
      </c>
      <c r="O1976" s="6"/>
      <c r="P1976" s="6"/>
      <c r="Q1976" s="6" t="b">
        <v>0</v>
      </c>
      <c r="R1976" s="6" t="str">
        <f t="shared" si="11"/>
        <v/>
      </c>
      <c r="S1976" s="6"/>
    </row>
    <row r="1977">
      <c r="A1977" s="6"/>
      <c r="B1977" s="6"/>
      <c r="C1977" s="6"/>
      <c r="D1977" s="6"/>
      <c r="E1977" s="6"/>
      <c r="F1977" s="6"/>
      <c r="G1977" s="6"/>
      <c r="H1977" s="6"/>
      <c r="I1977" s="6"/>
      <c r="J1977" s="6"/>
      <c r="K1977" s="84"/>
      <c r="L1977" s="84"/>
      <c r="M1977" s="6" t="str">
        <f>IF(OR(ISBLANK($K1977),ISBLANK($L1977)),"",IF(NETWORKDAYS($K1977,$K1977,Listas!$H$2:$H$111)=0,"Error fecha inicial",IF(NETWORKDAYS($L1977,$L1977,Listas!$H$2:$H$111)=0,"Error fecha final",IF(OR(HOUR($K1977)&lt;Listas!$F$2,AND(HOUR($K1977)&gt;Listas!$F$3,HOUR($K1977)&lt;Listas!$F$4),HOUR($K1977)&gt;Listas!$F$5),"Error hora, fecha inicial",IF(OR(HOUR($L1977)&lt;Listas!$F$2,AND(HOUR($L1977)&gt;Listas!$F$3,HOUR($L1977)&lt;Listas!$F$4),HOUR($L1977)&gt;Listas!$F$5),"Error hora, fecha final",IF(AND($L1977-$K1977&gt;0,$L1977-$K1977&lt;=0.42),(IF(AND(AND(HOUR($K1977)&gt;=Listas!$F$2,HOUR($K1977)&lt;=Listas!$F$3),AND(HOUR($L1977)&gt;=Listas!$F$2,HOUR($L1977)&lt;=Listas!$F$3)),(HOUR($L1977)-HOUR($K1977)),IF(AND(AND(HOUR($K1977)&gt;=Listas!$F$4,HOUR($K1977)&lt;=Listas!$F$5),AND(HOUR($L1977)&gt;=Listas!$F$4,HOUR($L1977)&lt;=Listas!$F$5)),(HOUR($L1977)-HOUR($K1977)),IF(AND(AND(HOUR($K1977)&gt;=Listas!$F$2,HOUR($K1977)&lt;=Listas!$F$3),AND(HOUR($L1977)&gt;=Listas!$F$4,HOUR($L1977)&lt;=Listas!$F$5)),((Listas!$F$3-HOUR($K1977)))+((HOUR($L1977)-Listas!$F$4)),0)))),IF(AND($L1977-$K1977&gt;0.42,$L1977-$K1977&lt;=1.42),(IF(AND(HOUR($K1977)&gt;=Listas!$F$2,HOUR($K1977)&lt;=Listas!$F$3),(Listas!$F$3-HOUR($K1977)+4),IF(AND(HOUR($K1977)&gt;=Listas!$F$4,HOUR($K1977)&lt;=Listas!$F$5),(Listas!$F$5-HOUR($K1977)),0))+IF(AND(HOUR($L1977)&gt;=Listas!$F$2,HOUR($L1977)&lt;=Listas!$F$3),(HOUR($L1977)-Listas!$F$2),IF(AND(HOUR($L1977)&gt;=Listas!$F$4,HOUR($L1977)&lt;=Listas!$F$5),(HOUR($L1977)-Listas!$F$4+4),0))),IF(($L1977-$K1977&gt;1.42),(IF(AND(HOUR($K1977)&gt;=Listas!$F$2,HOUR($K1977)&lt;=Listas!$F$3),(Listas!$F$3-HOUR($K1977)+4)+IF(AND(HOUR($L1977)&gt;=Listas!$F$2,HOUR($L1977)&lt;=Listas!$F$3),(HOUR($L1977)-Listas!$F$2)+NETWORKDAYS($K1977+1,$L1977-1,Listas!$H$2:$H$112)*Listas!$F$6,IF(AND(HOUR($L1977)&gt;=Listas!$F$4,HOUR($L1977)&lt;=Listas!$F$5),(HOUR($L1977)-Listas!$F$4+4)+NETWORKDAYS($K1977+1,$L1977-1,Listas!$H$2:$H$111)*Listas!$F$6,0)),IF(AND(HOUR($K1977)&gt;=Listas!$F$4,HOUR($K1977)&lt;=Listas!$F$5),(Listas!$F$5-HOUR($K1977))+IF(AND(HOUR($L1977)&gt;=Listas!$F$2,HOUR($L1977)&lt;=Listas!$F$3),(HOUR($L1977)-Listas!$F$2)+NETWORKDAYS($K1977+1,$L1977-1,Listas!$H$2:$H$111)*Listas!$F$6,(HOUR($L1977)-Listas!$F$4+4)+NETWORKDAYS($K1977+1,$L1977-1,Listas!$H$2:$H$111)*Listas!$F$6)))),IF(($L1977-$K1977)&lt;0,"Fecha inicial mayor a fecha final",0)))))))))</f>
        <v/>
      </c>
      <c r="N1977" s="6" t="str">
        <f t="shared" si="1"/>
        <v/>
      </c>
      <c r="O1977" s="6"/>
      <c r="P1977" s="6"/>
      <c r="Q1977" s="6" t="b">
        <v>0</v>
      </c>
      <c r="R1977" s="6" t="str">
        <f t="shared" si="11"/>
        <v/>
      </c>
      <c r="S1977" s="6"/>
    </row>
    <row r="1978">
      <c r="A1978" s="6"/>
      <c r="B1978" s="6"/>
      <c r="C1978" s="6"/>
      <c r="D1978" s="6"/>
      <c r="E1978" s="6"/>
      <c r="F1978" s="6"/>
      <c r="G1978" s="6"/>
      <c r="H1978" s="6"/>
      <c r="I1978" s="6"/>
      <c r="J1978" s="6"/>
      <c r="K1978" s="84"/>
      <c r="L1978" s="84"/>
      <c r="M1978" s="6" t="str">
        <f>IF(OR(ISBLANK($K1978),ISBLANK($L1978)),"",IF(NETWORKDAYS($K1978,$K1978,Listas!$H$2:$H$111)=0,"Error fecha inicial",IF(NETWORKDAYS($L1978,$L1978,Listas!$H$2:$H$111)=0,"Error fecha final",IF(OR(HOUR($K1978)&lt;Listas!$F$2,AND(HOUR($K1978)&gt;Listas!$F$3,HOUR($K1978)&lt;Listas!$F$4),HOUR($K1978)&gt;Listas!$F$5),"Error hora, fecha inicial",IF(OR(HOUR($L1978)&lt;Listas!$F$2,AND(HOUR($L1978)&gt;Listas!$F$3,HOUR($L1978)&lt;Listas!$F$4),HOUR($L1978)&gt;Listas!$F$5),"Error hora, fecha final",IF(AND($L1978-$K1978&gt;0,$L1978-$K1978&lt;=0.42),(IF(AND(AND(HOUR($K1978)&gt;=Listas!$F$2,HOUR($K1978)&lt;=Listas!$F$3),AND(HOUR($L1978)&gt;=Listas!$F$2,HOUR($L1978)&lt;=Listas!$F$3)),(HOUR($L1978)-HOUR($K1978)),IF(AND(AND(HOUR($K1978)&gt;=Listas!$F$4,HOUR($K1978)&lt;=Listas!$F$5),AND(HOUR($L1978)&gt;=Listas!$F$4,HOUR($L1978)&lt;=Listas!$F$5)),(HOUR($L1978)-HOUR($K1978)),IF(AND(AND(HOUR($K1978)&gt;=Listas!$F$2,HOUR($K1978)&lt;=Listas!$F$3),AND(HOUR($L1978)&gt;=Listas!$F$4,HOUR($L1978)&lt;=Listas!$F$5)),((Listas!$F$3-HOUR($K1978)))+((HOUR($L1978)-Listas!$F$4)),0)))),IF(AND($L1978-$K1978&gt;0.42,$L1978-$K1978&lt;=1.42),(IF(AND(HOUR($K1978)&gt;=Listas!$F$2,HOUR($K1978)&lt;=Listas!$F$3),(Listas!$F$3-HOUR($K1978)+4),IF(AND(HOUR($K1978)&gt;=Listas!$F$4,HOUR($K1978)&lt;=Listas!$F$5),(Listas!$F$5-HOUR($K1978)),0))+IF(AND(HOUR($L1978)&gt;=Listas!$F$2,HOUR($L1978)&lt;=Listas!$F$3),(HOUR($L1978)-Listas!$F$2),IF(AND(HOUR($L1978)&gt;=Listas!$F$4,HOUR($L1978)&lt;=Listas!$F$5),(HOUR($L1978)-Listas!$F$4+4),0))),IF(($L1978-$K1978&gt;1.42),(IF(AND(HOUR($K1978)&gt;=Listas!$F$2,HOUR($K1978)&lt;=Listas!$F$3),(Listas!$F$3-HOUR($K1978)+4)+IF(AND(HOUR($L1978)&gt;=Listas!$F$2,HOUR($L1978)&lt;=Listas!$F$3),(HOUR($L1978)-Listas!$F$2)+NETWORKDAYS($K1978+1,$L1978-1,Listas!$H$2:$H$112)*Listas!$F$6,IF(AND(HOUR($L1978)&gt;=Listas!$F$4,HOUR($L1978)&lt;=Listas!$F$5),(HOUR($L1978)-Listas!$F$4+4)+NETWORKDAYS($K1978+1,$L1978-1,Listas!$H$2:$H$111)*Listas!$F$6,0)),IF(AND(HOUR($K1978)&gt;=Listas!$F$4,HOUR($K1978)&lt;=Listas!$F$5),(Listas!$F$5-HOUR($K1978))+IF(AND(HOUR($L1978)&gt;=Listas!$F$2,HOUR($L1978)&lt;=Listas!$F$3),(HOUR($L1978)-Listas!$F$2)+NETWORKDAYS($K1978+1,$L1978-1,Listas!$H$2:$H$111)*Listas!$F$6,(HOUR($L1978)-Listas!$F$4+4)+NETWORKDAYS($K1978+1,$L1978-1,Listas!$H$2:$H$111)*Listas!$F$6)))),IF(($L1978-$K1978)&lt;0,"Fecha inicial mayor a fecha final",0)))))))))</f>
        <v/>
      </c>
      <c r="N1978" s="6" t="str">
        <f t="shared" si="1"/>
        <v/>
      </c>
      <c r="O1978" s="6"/>
      <c r="P1978" s="6"/>
      <c r="Q1978" s="6" t="b">
        <v>0</v>
      </c>
      <c r="R1978" s="6" t="str">
        <f t="shared" si="11"/>
        <v/>
      </c>
      <c r="S1978" s="6"/>
    </row>
    <row r="1979">
      <c r="A1979" s="6"/>
      <c r="B1979" s="6"/>
      <c r="C1979" s="6"/>
      <c r="D1979" s="6"/>
      <c r="E1979" s="6"/>
      <c r="F1979" s="6"/>
      <c r="G1979" s="6"/>
      <c r="H1979" s="6"/>
      <c r="I1979" s="6"/>
      <c r="J1979" s="6"/>
      <c r="K1979" s="84"/>
      <c r="L1979" s="84"/>
      <c r="M1979" s="6" t="str">
        <f>IF(OR(ISBLANK($K1979),ISBLANK($L1979)),"",IF(NETWORKDAYS($K1979,$K1979,Listas!$H$2:$H$111)=0,"Error fecha inicial",IF(NETWORKDAYS($L1979,$L1979,Listas!$H$2:$H$111)=0,"Error fecha final",IF(OR(HOUR($K1979)&lt;Listas!$F$2,AND(HOUR($K1979)&gt;Listas!$F$3,HOUR($K1979)&lt;Listas!$F$4),HOUR($K1979)&gt;Listas!$F$5),"Error hora, fecha inicial",IF(OR(HOUR($L1979)&lt;Listas!$F$2,AND(HOUR($L1979)&gt;Listas!$F$3,HOUR($L1979)&lt;Listas!$F$4),HOUR($L1979)&gt;Listas!$F$5),"Error hora, fecha final",IF(AND($L1979-$K1979&gt;0,$L1979-$K1979&lt;=0.42),(IF(AND(AND(HOUR($K1979)&gt;=Listas!$F$2,HOUR($K1979)&lt;=Listas!$F$3),AND(HOUR($L1979)&gt;=Listas!$F$2,HOUR($L1979)&lt;=Listas!$F$3)),(HOUR($L1979)-HOUR($K1979)),IF(AND(AND(HOUR($K1979)&gt;=Listas!$F$4,HOUR($K1979)&lt;=Listas!$F$5),AND(HOUR($L1979)&gt;=Listas!$F$4,HOUR($L1979)&lt;=Listas!$F$5)),(HOUR($L1979)-HOUR($K1979)),IF(AND(AND(HOUR($K1979)&gt;=Listas!$F$2,HOUR($K1979)&lt;=Listas!$F$3),AND(HOUR($L1979)&gt;=Listas!$F$4,HOUR($L1979)&lt;=Listas!$F$5)),((Listas!$F$3-HOUR($K1979)))+((HOUR($L1979)-Listas!$F$4)),0)))),IF(AND($L1979-$K1979&gt;0.42,$L1979-$K1979&lt;=1.42),(IF(AND(HOUR($K1979)&gt;=Listas!$F$2,HOUR($K1979)&lt;=Listas!$F$3),(Listas!$F$3-HOUR($K1979)+4),IF(AND(HOUR($K1979)&gt;=Listas!$F$4,HOUR($K1979)&lt;=Listas!$F$5),(Listas!$F$5-HOUR($K1979)),0))+IF(AND(HOUR($L1979)&gt;=Listas!$F$2,HOUR($L1979)&lt;=Listas!$F$3),(HOUR($L1979)-Listas!$F$2),IF(AND(HOUR($L1979)&gt;=Listas!$F$4,HOUR($L1979)&lt;=Listas!$F$5),(HOUR($L1979)-Listas!$F$4+4),0))),IF(($L1979-$K1979&gt;1.42),(IF(AND(HOUR($K1979)&gt;=Listas!$F$2,HOUR($K1979)&lt;=Listas!$F$3),(Listas!$F$3-HOUR($K1979)+4)+IF(AND(HOUR($L1979)&gt;=Listas!$F$2,HOUR($L1979)&lt;=Listas!$F$3),(HOUR($L1979)-Listas!$F$2)+NETWORKDAYS($K1979+1,$L1979-1,Listas!$H$2:$H$112)*Listas!$F$6,IF(AND(HOUR($L1979)&gt;=Listas!$F$4,HOUR($L1979)&lt;=Listas!$F$5),(HOUR($L1979)-Listas!$F$4+4)+NETWORKDAYS($K1979+1,$L1979-1,Listas!$H$2:$H$111)*Listas!$F$6,0)),IF(AND(HOUR($K1979)&gt;=Listas!$F$4,HOUR($K1979)&lt;=Listas!$F$5),(Listas!$F$5-HOUR($K1979))+IF(AND(HOUR($L1979)&gt;=Listas!$F$2,HOUR($L1979)&lt;=Listas!$F$3),(HOUR($L1979)-Listas!$F$2)+NETWORKDAYS($K1979+1,$L1979-1,Listas!$H$2:$H$111)*Listas!$F$6,(HOUR($L1979)-Listas!$F$4+4)+NETWORKDAYS($K1979+1,$L1979-1,Listas!$H$2:$H$111)*Listas!$F$6)))),IF(($L1979-$K1979)&lt;0,"Fecha inicial mayor a fecha final",0)))))))))</f>
        <v/>
      </c>
      <c r="N1979" s="6" t="str">
        <f t="shared" si="1"/>
        <v/>
      </c>
      <c r="O1979" s="6"/>
      <c r="P1979" s="6"/>
      <c r="Q1979" s="6" t="b">
        <v>0</v>
      </c>
      <c r="R1979" s="6" t="str">
        <f t="shared" si="11"/>
        <v/>
      </c>
      <c r="S1979" s="6"/>
    </row>
    <row r="1980">
      <c r="A1980" s="6"/>
      <c r="B1980" s="6"/>
      <c r="C1980" s="6"/>
      <c r="D1980" s="6"/>
      <c r="E1980" s="6"/>
      <c r="F1980" s="6"/>
      <c r="G1980" s="6"/>
      <c r="H1980" s="6"/>
      <c r="I1980" s="6"/>
      <c r="J1980" s="6"/>
      <c r="K1980" s="84"/>
      <c r="L1980" s="84"/>
      <c r="M1980" s="6" t="str">
        <f>IF(OR(ISBLANK($K1980),ISBLANK($L1980)),"",IF(NETWORKDAYS($K1980,$K1980,Listas!$H$2:$H$111)=0,"Error fecha inicial",IF(NETWORKDAYS($L1980,$L1980,Listas!$H$2:$H$111)=0,"Error fecha final",IF(OR(HOUR($K1980)&lt;Listas!$F$2,AND(HOUR($K1980)&gt;Listas!$F$3,HOUR($K1980)&lt;Listas!$F$4),HOUR($K1980)&gt;Listas!$F$5),"Error hora, fecha inicial",IF(OR(HOUR($L1980)&lt;Listas!$F$2,AND(HOUR($L1980)&gt;Listas!$F$3,HOUR($L1980)&lt;Listas!$F$4),HOUR($L1980)&gt;Listas!$F$5),"Error hora, fecha final",IF(AND($L1980-$K1980&gt;0,$L1980-$K1980&lt;=0.42),(IF(AND(AND(HOUR($K1980)&gt;=Listas!$F$2,HOUR($K1980)&lt;=Listas!$F$3),AND(HOUR($L1980)&gt;=Listas!$F$2,HOUR($L1980)&lt;=Listas!$F$3)),(HOUR($L1980)-HOUR($K1980)),IF(AND(AND(HOUR($K1980)&gt;=Listas!$F$4,HOUR($K1980)&lt;=Listas!$F$5),AND(HOUR($L1980)&gt;=Listas!$F$4,HOUR($L1980)&lt;=Listas!$F$5)),(HOUR($L1980)-HOUR($K1980)),IF(AND(AND(HOUR($K1980)&gt;=Listas!$F$2,HOUR($K1980)&lt;=Listas!$F$3),AND(HOUR($L1980)&gt;=Listas!$F$4,HOUR($L1980)&lt;=Listas!$F$5)),((Listas!$F$3-HOUR($K1980)))+((HOUR($L1980)-Listas!$F$4)),0)))),IF(AND($L1980-$K1980&gt;0.42,$L1980-$K1980&lt;=1.42),(IF(AND(HOUR($K1980)&gt;=Listas!$F$2,HOUR($K1980)&lt;=Listas!$F$3),(Listas!$F$3-HOUR($K1980)+4),IF(AND(HOUR($K1980)&gt;=Listas!$F$4,HOUR($K1980)&lt;=Listas!$F$5),(Listas!$F$5-HOUR($K1980)),0))+IF(AND(HOUR($L1980)&gt;=Listas!$F$2,HOUR($L1980)&lt;=Listas!$F$3),(HOUR($L1980)-Listas!$F$2),IF(AND(HOUR($L1980)&gt;=Listas!$F$4,HOUR($L1980)&lt;=Listas!$F$5),(HOUR($L1980)-Listas!$F$4+4),0))),IF(($L1980-$K1980&gt;1.42),(IF(AND(HOUR($K1980)&gt;=Listas!$F$2,HOUR($K1980)&lt;=Listas!$F$3),(Listas!$F$3-HOUR($K1980)+4)+IF(AND(HOUR($L1980)&gt;=Listas!$F$2,HOUR($L1980)&lt;=Listas!$F$3),(HOUR($L1980)-Listas!$F$2)+NETWORKDAYS($K1980+1,$L1980-1,Listas!$H$2:$H$112)*Listas!$F$6,IF(AND(HOUR($L1980)&gt;=Listas!$F$4,HOUR($L1980)&lt;=Listas!$F$5),(HOUR($L1980)-Listas!$F$4+4)+NETWORKDAYS($K1980+1,$L1980-1,Listas!$H$2:$H$111)*Listas!$F$6,0)),IF(AND(HOUR($K1980)&gt;=Listas!$F$4,HOUR($K1980)&lt;=Listas!$F$5),(Listas!$F$5-HOUR($K1980))+IF(AND(HOUR($L1980)&gt;=Listas!$F$2,HOUR($L1980)&lt;=Listas!$F$3),(HOUR($L1980)-Listas!$F$2)+NETWORKDAYS($K1980+1,$L1980-1,Listas!$H$2:$H$111)*Listas!$F$6,(HOUR($L1980)-Listas!$F$4+4)+NETWORKDAYS($K1980+1,$L1980-1,Listas!$H$2:$H$111)*Listas!$F$6)))),IF(($L1980-$K1980)&lt;0,"Fecha inicial mayor a fecha final",0)))))))))</f>
        <v/>
      </c>
      <c r="N1980" s="6" t="str">
        <f t="shared" si="1"/>
        <v/>
      </c>
      <c r="O1980" s="6"/>
      <c r="P1980" s="6"/>
      <c r="Q1980" s="6" t="b">
        <v>0</v>
      </c>
      <c r="R1980" s="6" t="str">
        <f t="shared" si="11"/>
        <v/>
      </c>
      <c r="S1980" s="6"/>
    </row>
    <row r="1981">
      <c r="A1981" s="6"/>
      <c r="B1981" s="6"/>
      <c r="C1981" s="6"/>
      <c r="D1981" s="6"/>
      <c r="E1981" s="6"/>
      <c r="F1981" s="6"/>
      <c r="G1981" s="6"/>
      <c r="H1981" s="6"/>
      <c r="I1981" s="6"/>
      <c r="J1981" s="6"/>
      <c r="K1981" s="84"/>
      <c r="L1981" s="84"/>
      <c r="M1981" s="6" t="str">
        <f>IF(OR(ISBLANK($K1981),ISBLANK($L1981)),"",IF(NETWORKDAYS($K1981,$K1981,Listas!$H$2:$H$111)=0,"Error fecha inicial",IF(NETWORKDAYS($L1981,$L1981,Listas!$H$2:$H$111)=0,"Error fecha final",IF(OR(HOUR($K1981)&lt;Listas!$F$2,AND(HOUR($K1981)&gt;Listas!$F$3,HOUR($K1981)&lt;Listas!$F$4),HOUR($K1981)&gt;Listas!$F$5),"Error hora, fecha inicial",IF(OR(HOUR($L1981)&lt;Listas!$F$2,AND(HOUR($L1981)&gt;Listas!$F$3,HOUR($L1981)&lt;Listas!$F$4),HOUR($L1981)&gt;Listas!$F$5),"Error hora, fecha final",IF(AND($L1981-$K1981&gt;0,$L1981-$K1981&lt;=0.42),(IF(AND(AND(HOUR($K1981)&gt;=Listas!$F$2,HOUR($K1981)&lt;=Listas!$F$3),AND(HOUR($L1981)&gt;=Listas!$F$2,HOUR($L1981)&lt;=Listas!$F$3)),(HOUR($L1981)-HOUR($K1981)),IF(AND(AND(HOUR($K1981)&gt;=Listas!$F$4,HOUR($K1981)&lt;=Listas!$F$5),AND(HOUR($L1981)&gt;=Listas!$F$4,HOUR($L1981)&lt;=Listas!$F$5)),(HOUR($L1981)-HOUR($K1981)),IF(AND(AND(HOUR($K1981)&gt;=Listas!$F$2,HOUR($K1981)&lt;=Listas!$F$3),AND(HOUR($L1981)&gt;=Listas!$F$4,HOUR($L1981)&lt;=Listas!$F$5)),((Listas!$F$3-HOUR($K1981)))+((HOUR($L1981)-Listas!$F$4)),0)))),IF(AND($L1981-$K1981&gt;0.42,$L1981-$K1981&lt;=1.42),(IF(AND(HOUR($K1981)&gt;=Listas!$F$2,HOUR($K1981)&lt;=Listas!$F$3),(Listas!$F$3-HOUR($K1981)+4),IF(AND(HOUR($K1981)&gt;=Listas!$F$4,HOUR($K1981)&lt;=Listas!$F$5),(Listas!$F$5-HOUR($K1981)),0))+IF(AND(HOUR($L1981)&gt;=Listas!$F$2,HOUR($L1981)&lt;=Listas!$F$3),(HOUR($L1981)-Listas!$F$2),IF(AND(HOUR($L1981)&gt;=Listas!$F$4,HOUR($L1981)&lt;=Listas!$F$5),(HOUR($L1981)-Listas!$F$4+4),0))),IF(($L1981-$K1981&gt;1.42),(IF(AND(HOUR($K1981)&gt;=Listas!$F$2,HOUR($K1981)&lt;=Listas!$F$3),(Listas!$F$3-HOUR($K1981)+4)+IF(AND(HOUR($L1981)&gt;=Listas!$F$2,HOUR($L1981)&lt;=Listas!$F$3),(HOUR($L1981)-Listas!$F$2)+NETWORKDAYS($K1981+1,$L1981-1,Listas!$H$2:$H$112)*Listas!$F$6,IF(AND(HOUR($L1981)&gt;=Listas!$F$4,HOUR($L1981)&lt;=Listas!$F$5),(HOUR($L1981)-Listas!$F$4+4)+NETWORKDAYS($K1981+1,$L1981-1,Listas!$H$2:$H$111)*Listas!$F$6,0)),IF(AND(HOUR($K1981)&gt;=Listas!$F$4,HOUR($K1981)&lt;=Listas!$F$5),(Listas!$F$5-HOUR($K1981))+IF(AND(HOUR($L1981)&gt;=Listas!$F$2,HOUR($L1981)&lt;=Listas!$F$3),(HOUR($L1981)-Listas!$F$2)+NETWORKDAYS($K1981+1,$L1981-1,Listas!$H$2:$H$111)*Listas!$F$6,(HOUR($L1981)-Listas!$F$4+4)+NETWORKDAYS($K1981+1,$L1981-1,Listas!$H$2:$H$111)*Listas!$F$6)))),IF(($L1981-$K1981)&lt;0,"Fecha inicial mayor a fecha final",0)))))))))</f>
        <v/>
      </c>
      <c r="N1981" s="6" t="str">
        <f t="shared" si="1"/>
        <v/>
      </c>
      <c r="O1981" s="6"/>
      <c r="P1981" s="6"/>
      <c r="Q1981" s="6" t="b">
        <v>0</v>
      </c>
      <c r="R1981" s="6" t="str">
        <f t="shared" si="11"/>
        <v/>
      </c>
      <c r="S1981" s="6"/>
    </row>
    <row r="1982">
      <c r="A1982" s="6"/>
      <c r="B1982" s="6"/>
      <c r="C1982" s="6"/>
      <c r="D1982" s="6"/>
      <c r="E1982" s="6"/>
      <c r="F1982" s="6"/>
      <c r="G1982" s="6"/>
      <c r="H1982" s="6"/>
      <c r="I1982" s="6"/>
      <c r="J1982" s="6"/>
      <c r="K1982" s="84"/>
      <c r="L1982" s="84"/>
      <c r="M1982" s="6" t="str">
        <f>IF(OR(ISBLANK($K1982),ISBLANK($L1982)),"",IF(NETWORKDAYS($K1982,$K1982,Listas!$H$2:$H$111)=0,"Error fecha inicial",IF(NETWORKDAYS($L1982,$L1982,Listas!$H$2:$H$111)=0,"Error fecha final",IF(OR(HOUR($K1982)&lt;Listas!$F$2,AND(HOUR($K1982)&gt;Listas!$F$3,HOUR($K1982)&lt;Listas!$F$4),HOUR($K1982)&gt;Listas!$F$5),"Error hora, fecha inicial",IF(OR(HOUR($L1982)&lt;Listas!$F$2,AND(HOUR($L1982)&gt;Listas!$F$3,HOUR($L1982)&lt;Listas!$F$4),HOUR($L1982)&gt;Listas!$F$5),"Error hora, fecha final",IF(AND($L1982-$K1982&gt;0,$L1982-$K1982&lt;=0.42),(IF(AND(AND(HOUR($K1982)&gt;=Listas!$F$2,HOUR($K1982)&lt;=Listas!$F$3),AND(HOUR($L1982)&gt;=Listas!$F$2,HOUR($L1982)&lt;=Listas!$F$3)),(HOUR($L1982)-HOUR($K1982)),IF(AND(AND(HOUR($K1982)&gt;=Listas!$F$4,HOUR($K1982)&lt;=Listas!$F$5),AND(HOUR($L1982)&gt;=Listas!$F$4,HOUR($L1982)&lt;=Listas!$F$5)),(HOUR($L1982)-HOUR($K1982)),IF(AND(AND(HOUR($K1982)&gt;=Listas!$F$2,HOUR($K1982)&lt;=Listas!$F$3),AND(HOUR($L1982)&gt;=Listas!$F$4,HOUR($L1982)&lt;=Listas!$F$5)),((Listas!$F$3-HOUR($K1982)))+((HOUR($L1982)-Listas!$F$4)),0)))),IF(AND($L1982-$K1982&gt;0.42,$L1982-$K1982&lt;=1.42),(IF(AND(HOUR($K1982)&gt;=Listas!$F$2,HOUR($K1982)&lt;=Listas!$F$3),(Listas!$F$3-HOUR($K1982)+4),IF(AND(HOUR($K1982)&gt;=Listas!$F$4,HOUR($K1982)&lt;=Listas!$F$5),(Listas!$F$5-HOUR($K1982)),0))+IF(AND(HOUR($L1982)&gt;=Listas!$F$2,HOUR($L1982)&lt;=Listas!$F$3),(HOUR($L1982)-Listas!$F$2),IF(AND(HOUR($L1982)&gt;=Listas!$F$4,HOUR($L1982)&lt;=Listas!$F$5),(HOUR($L1982)-Listas!$F$4+4),0))),IF(($L1982-$K1982&gt;1.42),(IF(AND(HOUR($K1982)&gt;=Listas!$F$2,HOUR($K1982)&lt;=Listas!$F$3),(Listas!$F$3-HOUR($K1982)+4)+IF(AND(HOUR($L1982)&gt;=Listas!$F$2,HOUR($L1982)&lt;=Listas!$F$3),(HOUR($L1982)-Listas!$F$2)+NETWORKDAYS($K1982+1,$L1982-1,Listas!$H$2:$H$112)*Listas!$F$6,IF(AND(HOUR($L1982)&gt;=Listas!$F$4,HOUR($L1982)&lt;=Listas!$F$5),(HOUR($L1982)-Listas!$F$4+4)+NETWORKDAYS($K1982+1,$L1982-1,Listas!$H$2:$H$111)*Listas!$F$6,0)),IF(AND(HOUR($K1982)&gt;=Listas!$F$4,HOUR($K1982)&lt;=Listas!$F$5),(Listas!$F$5-HOUR($K1982))+IF(AND(HOUR($L1982)&gt;=Listas!$F$2,HOUR($L1982)&lt;=Listas!$F$3),(HOUR($L1982)-Listas!$F$2)+NETWORKDAYS($K1982+1,$L1982-1,Listas!$H$2:$H$111)*Listas!$F$6,(HOUR($L1982)-Listas!$F$4+4)+NETWORKDAYS($K1982+1,$L1982-1,Listas!$H$2:$H$111)*Listas!$F$6)))),IF(($L1982-$K1982)&lt;0,"Fecha inicial mayor a fecha final",0)))))))))</f>
        <v/>
      </c>
      <c r="N1982" s="6" t="str">
        <f t="shared" si="1"/>
        <v/>
      </c>
      <c r="O1982" s="6"/>
      <c r="P1982" s="6"/>
      <c r="Q1982" s="6" t="b">
        <v>0</v>
      </c>
      <c r="R1982" s="6" t="str">
        <f t="shared" si="11"/>
        <v/>
      </c>
      <c r="S1982" s="6"/>
    </row>
    <row r="1983">
      <c r="A1983" s="6"/>
      <c r="B1983" s="6"/>
      <c r="C1983" s="6"/>
      <c r="D1983" s="6"/>
      <c r="E1983" s="6"/>
      <c r="F1983" s="6"/>
      <c r="G1983" s="6"/>
      <c r="H1983" s="6"/>
      <c r="I1983" s="6"/>
      <c r="J1983" s="6"/>
      <c r="K1983" s="84"/>
      <c r="L1983" s="84"/>
      <c r="M1983" s="6" t="str">
        <f>IF(OR(ISBLANK($K1983),ISBLANK($L1983)),"",IF(NETWORKDAYS($K1983,$K1983,Listas!$H$2:$H$111)=0,"Error fecha inicial",IF(NETWORKDAYS($L1983,$L1983,Listas!$H$2:$H$111)=0,"Error fecha final",IF(OR(HOUR($K1983)&lt;Listas!$F$2,AND(HOUR($K1983)&gt;Listas!$F$3,HOUR($K1983)&lt;Listas!$F$4),HOUR($K1983)&gt;Listas!$F$5),"Error hora, fecha inicial",IF(OR(HOUR($L1983)&lt;Listas!$F$2,AND(HOUR($L1983)&gt;Listas!$F$3,HOUR($L1983)&lt;Listas!$F$4),HOUR($L1983)&gt;Listas!$F$5),"Error hora, fecha final",IF(AND($L1983-$K1983&gt;0,$L1983-$K1983&lt;=0.42),(IF(AND(AND(HOUR($K1983)&gt;=Listas!$F$2,HOUR($K1983)&lt;=Listas!$F$3),AND(HOUR($L1983)&gt;=Listas!$F$2,HOUR($L1983)&lt;=Listas!$F$3)),(HOUR($L1983)-HOUR($K1983)),IF(AND(AND(HOUR($K1983)&gt;=Listas!$F$4,HOUR($K1983)&lt;=Listas!$F$5),AND(HOUR($L1983)&gt;=Listas!$F$4,HOUR($L1983)&lt;=Listas!$F$5)),(HOUR($L1983)-HOUR($K1983)),IF(AND(AND(HOUR($K1983)&gt;=Listas!$F$2,HOUR($K1983)&lt;=Listas!$F$3),AND(HOUR($L1983)&gt;=Listas!$F$4,HOUR($L1983)&lt;=Listas!$F$5)),((Listas!$F$3-HOUR($K1983)))+((HOUR($L1983)-Listas!$F$4)),0)))),IF(AND($L1983-$K1983&gt;0.42,$L1983-$K1983&lt;=1.42),(IF(AND(HOUR($K1983)&gt;=Listas!$F$2,HOUR($K1983)&lt;=Listas!$F$3),(Listas!$F$3-HOUR($K1983)+4),IF(AND(HOUR($K1983)&gt;=Listas!$F$4,HOUR($K1983)&lt;=Listas!$F$5),(Listas!$F$5-HOUR($K1983)),0))+IF(AND(HOUR($L1983)&gt;=Listas!$F$2,HOUR($L1983)&lt;=Listas!$F$3),(HOUR($L1983)-Listas!$F$2),IF(AND(HOUR($L1983)&gt;=Listas!$F$4,HOUR($L1983)&lt;=Listas!$F$5),(HOUR($L1983)-Listas!$F$4+4),0))),IF(($L1983-$K1983&gt;1.42),(IF(AND(HOUR($K1983)&gt;=Listas!$F$2,HOUR($K1983)&lt;=Listas!$F$3),(Listas!$F$3-HOUR($K1983)+4)+IF(AND(HOUR($L1983)&gt;=Listas!$F$2,HOUR($L1983)&lt;=Listas!$F$3),(HOUR($L1983)-Listas!$F$2)+NETWORKDAYS($K1983+1,$L1983-1,Listas!$H$2:$H$112)*Listas!$F$6,IF(AND(HOUR($L1983)&gt;=Listas!$F$4,HOUR($L1983)&lt;=Listas!$F$5),(HOUR($L1983)-Listas!$F$4+4)+NETWORKDAYS($K1983+1,$L1983-1,Listas!$H$2:$H$111)*Listas!$F$6,0)),IF(AND(HOUR($K1983)&gt;=Listas!$F$4,HOUR($K1983)&lt;=Listas!$F$5),(Listas!$F$5-HOUR($K1983))+IF(AND(HOUR($L1983)&gt;=Listas!$F$2,HOUR($L1983)&lt;=Listas!$F$3),(HOUR($L1983)-Listas!$F$2)+NETWORKDAYS($K1983+1,$L1983-1,Listas!$H$2:$H$111)*Listas!$F$6,(HOUR($L1983)-Listas!$F$4+4)+NETWORKDAYS($K1983+1,$L1983-1,Listas!$H$2:$H$111)*Listas!$F$6)))),IF(($L1983-$K1983)&lt;0,"Fecha inicial mayor a fecha final",0)))))))))</f>
        <v/>
      </c>
      <c r="N1983" s="6" t="str">
        <f t="shared" si="1"/>
        <v/>
      </c>
      <c r="O1983" s="6"/>
      <c r="P1983" s="6"/>
      <c r="Q1983" s="6" t="b">
        <v>0</v>
      </c>
      <c r="R1983" s="6" t="str">
        <f t="shared" si="11"/>
        <v/>
      </c>
      <c r="S1983" s="6"/>
    </row>
    <row r="1984">
      <c r="A1984" s="6"/>
      <c r="B1984" s="6"/>
      <c r="C1984" s="6"/>
      <c r="D1984" s="6"/>
      <c r="E1984" s="6"/>
      <c r="F1984" s="6"/>
      <c r="G1984" s="6"/>
      <c r="H1984" s="6"/>
      <c r="I1984" s="6"/>
      <c r="J1984" s="6"/>
      <c r="K1984" s="84"/>
      <c r="L1984" s="84"/>
      <c r="M1984" s="6" t="str">
        <f>IF(OR(ISBLANK($K1984),ISBLANK($L1984)),"",IF(NETWORKDAYS($K1984,$K1984,Listas!$H$2:$H$111)=0,"Error fecha inicial",IF(NETWORKDAYS($L1984,$L1984,Listas!$H$2:$H$111)=0,"Error fecha final",IF(OR(HOUR($K1984)&lt;Listas!$F$2,AND(HOUR($K1984)&gt;Listas!$F$3,HOUR($K1984)&lt;Listas!$F$4),HOUR($K1984)&gt;Listas!$F$5),"Error hora, fecha inicial",IF(OR(HOUR($L1984)&lt;Listas!$F$2,AND(HOUR($L1984)&gt;Listas!$F$3,HOUR($L1984)&lt;Listas!$F$4),HOUR($L1984)&gt;Listas!$F$5),"Error hora, fecha final",IF(AND($L1984-$K1984&gt;0,$L1984-$K1984&lt;=0.42),(IF(AND(AND(HOUR($K1984)&gt;=Listas!$F$2,HOUR($K1984)&lt;=Listas!$F$3),AND(HOUR($L1984)&gt;=Listas!$F$2,HOUR($L1984)&lt;=Listas!$F$3)),(HOUR($L1984)-HOUR($K1984)),IF(AND(AND(HOUR($K1984)&gt;=Listas!$F$4,HOUR($K1984)&lt;=Listas!$F$5),AND(HOUR($L1984)&gt;=Listas!$F$4,HOUR($L1984)&lt;=Listas!$F$5)),(HOUR($L1984)-HOUR($K1984)),IF(AND(AND(HOUR($K1984)&gt;=Listas!$F$2,HOUR($K1984)&lt;=Listas!$F$3),AND(HOUR($L1984)&gt;=Listas!$F$4,HOUR($L1984)&lt;=Listas!$F$5)),((Listas!$F$3-HOUR($K1984)))+((HOUR($L1984)-Listas!$F$4)),0)))),IF(AND($L1984-$K1984&gt;0.42,$L1984-$K1984&lt;=1.42),(IF(AND(HOUR($K1984)&gt;=Listas!$F$2,HOUR($K1984)&lt;=Listas!$F$3),(Listas!$F$3-HOUR($K1984)+4),IF(AND(HOUR($K1984)&gt;=Listas!$F$4,HOUR($K1984)&lt;=Listas!$F$5),(Listas!$F$5-HOUR($K1984)),0))+IF(AND(HOUR($L1984)&gt;=Listas!$F$2,HOUR($L1984)&lt;=Listas!$F$3),(HOUR($L1984)-Listas!$F$2),IF(AND(HOUR($L1984)&gt;=Listas!$F$4,HOUR($L1984)&lt;=Listas!$F$5),(HOUR($L1984)-Listas!$F$4+4),0))),IF(($L1984-$K1984&gt;1.42),(IF(AND(HOUR($K1984)&gt;=Listas!$F$2,HOUR($K1984)&lt;=Listas!$F$3),(Listas!$F$3-HOUR($K1984)+4)+IF(AND(HOUR($L1984)&gt;=Listas!$F$2,HOUR($L1984)&lt;=Listas!$F$3),(HOUR($L1984)-Listas!$F$2)+NETWORKDAYS($K1984+1,$L1984-1,Listas!$H$2:$H$112)*Listas!$F$6,IF(AND(HOUR($L1984)&gt;=Listas!$F$4,HOUR($L1984)&lt;=Listas!$F$5),(HOUR($L1984)-Listas!$F$4+4)+NETWORKDAYS($K1984+1,$L1984-1,Listas!$H$2:$H$111)*Listas!$F$6,0)),IF(AND(HOUR($K1984)&gt;=Listas!$F$4,HOUR($K1984)&lt;=Listas!$F$5),(Listas!$F$5-HOUR($K1984))+IF(AND(HOUR($L1984)&gt;=Listas!$F$2,HOUR($L1984)&lt;=Listas!$F$3),(HOUR($L1984)-Listas!$F$2)+NETWORKDAYS($K1984+1,$L1984-1,Listas!$H$2:$H$111)*Listas!$F$6,(HOUR($L1984)-Listas!$F$4+4)+NETWORKDAYS($K1984+1,$L1984-1,Listas!$H$2:$H$111)*Listas!$F$6)))),IF(($L1984-$K1984)&lt;0,"Fecha inicial mayor a fecha final",0)))))))))</f>
        <v/>
      </c>
      <c r="N1984" s="6" t="str">
        <f t="shared" si="1"/>
        <v/>
      </c>
      <c r="O1984" s="6"/>
      <c r="P1984" s="6"/>
      <c r="Q1984" s="6" t="b">
        <v>0</v>
      </c>
      <c r="R1984" s="6" t="str">
        <f t="shared" si="11"/>
        <v/>
      </c>
      <c r="S1984" s="6"/>
    </row>
    <row r="1985">
      <c r="A1985" s="6"/>
      <c r="B1985" s="6"/>
      <c r="C1985" s="6"/>
      <c r="D1985" s="6"/>
      <c r="E1985" s="6"/>
      <c r="F1985" s="6"/>
      <c r="G1985" s="6"/>
      <c r="H1985" s="6"/>
      <c r="I1985" s="6"/>
      <c r="J1985" s="6"/>
      <c r="K1985" s="84"/>
      <c r="L1985" s="84"/>
      <c r="M1985" s="6" t="str">
        <f>IF(OR(ISBLANK($K1985),ISBLANK($L1985)),"",IF(NETWORKDAYS($K1985,$K1985,Listas!$H$2:$H$111)=0,"Error fecha inicial",IF(NETWORKDAYS($L1985,$L1985,Listas!$H$2:$H$111)=0,"Error fecha final",IF(OR(HOUR($K1985)&lt;Listas!$F$2,AND(HOUR($K1985)&gt;Listas!$F$3,HOUR($K1985)&lt;Listas!$F$4),HOUR($K1985)&gt;Listas!$F$5),"Error hora, fecha inicial",IF(OR(HOUR($L1985)&lt;Listas!$F$2,AND(HOUR($L1985)&gt;Listas!$F$3,HOUR($L1985)&lt;Listas!$F$4),HOUR($L1985)&gt;Listas!$F$5),"Error hora, fecha final",IF(AND($L1985-$K1985&gt;0,$L1985-$K1985&lt;=0.42),(IF(AND(AND(HOUR($K1985)&gt;=Listas!$F$2,HOUR($K1985)&lt;=Listas!$F$3),AND(HOUR($L1985)&gt;=Listas!$F$2,HOUR($L1985)&lt;=Listas!$F$3)),(HOUR($L1985)-HOUR($K1985)),IF(AND(AND(HOUR($K1985)&gt;=Listas!$F$4,HOUR($K1985)&lt;=Listas!$F$5),AND(HOUR($L1985)&gt;=Listas!$F$4,HOUR($L1985)&lt;=Listas!$F$5)),(HOUR($L1985)-HOUR($K1985)),IF(AND(AND(HOUR($K1985)&gt;=Listas!$F$2,HOUR($K1985)&lt;=Listas!$F$3),AND(HOUR($L1985)&gt;=Listas!$F$4,HOUR($L1985)&lt;=Listas!$F$5)),((Listas!$F$3-HOUR($K1985)))+((HOUR($L1985)-Listas!$F$4)),0)))),IF(AND($L1985-$K1985&gt;0.42,$L1985-$K1985&lt;=1.42),(IF(AND(HOUR($K1985)&gt;=Listas!$F$2,HOUR($K1985)&lt;=Listas!$F$3),(Listas!$F$3-HOUR($K1985)+4),IF(AND(HOUR($K1985)&gt;=Listas!$F$4,HOUR($K1985)&lt;=Listas!$F$5),(Listas!$F$5-HOUR($K1985)),0))+IF(AND(HOUR($L1985)&gt;=Listas!$F$2,HOUR($L1985)&lt;=Listas!$F$3),(HOUR($L1985)-Listas!$F$2),IF(AND(HOUR($L1985)&gt;=Listas!$F$4,HOUR($L1985)&lt;=Listas!$F$5),(HOUR($L1985)-Listas!$F$4+4),0))),IF(($L1985-$K1985&gt;1.42),(IF(AND(HOUR($K1985)&gt;=Listas!$F$2,HOUR($K1985)&lt;=Listas!$F$3),(Listas!$F$3-HOUR($K1985)+4)+IF(AND(HOUR($L1985)&gt;=Listas!$F$2,HOUR($L1985)&lt;=Listas!$F$3),(HOUR($L1985)-Listas!$F$2)+NETWORKDAYS($K1985+1,$L1985-1,Listas!$H$2:$H$112)*Listas!$F$6,IF(AND(HOUR($L1985)&gt;=Listas!$F$4,HOUR($L1985)&lt;=Listas!$F$5),(HOUR($L1985)-Listas!$F$4+4)+NETWORKDAYS($K1985+1,$L1985-1,Listas!$H$2:$H$111)*Listas!$F$6,0)),IF(AND(HOUR($K1985)&gt;=Listas!$F$4,HOUR($K1985)&lt;=Listas!$F$5),(Listas!$F$5-HOUR($K1985))+IF(AND(HOUR($L1985)&gt;=Listas!$F$2,HOUR($L1985)&lt;=Listas!$F$3),(HOUR($L1985)-Listas!$F$2)+NETWORKDAYS($K1985+1,$L1985-1,Listas!$H$2:$H$111)*Listas!$F$6,(HOUR($L1985)-Listas!$F$4+4)+NETWORKDAYS($K1985+1,$L1985-1,Listas!$H$2:$H$111)*Listas!$F$6)))),IF(($L1985-$K1985)&lt;0,"Fecha inicial mayor a fecha final",0)))))))))</f>
        <v/>
      </c>
      <c r="N1985" s="6" t="str">
        <f t="shared" si="1"/>
        <v/>
      </c>
      <c r="O1985" s="6"/>
      <c r="P1985" s="6"/>
      <c r="Q1985" s="6" t="b">
        <v>0</v>
      </c>
      <c r="R1985" s="6" t="str">
        <f t="shared" si="11"/>
        <v/>
      </c>
      <c r="S1985" s="6"/>
    </row>
    <row r="1986">
      <c r="A1986" s="6"/>
      <c r="B1986" s="6"/>
      <c r="C1986" s="6"/>
      <c r="D1986" s="6"/>
      <c r="E1986" s="6"/>
      <c r="F1986" s="6"/>
      <c r="G1986" s="6"/>
      <c r="H1986" s="6"/>
      <c r="I1986" s="6"/>
      <c r="J1986" s="6"/>
      <c r="K1986" s="84"/>
      <c r="L1986" s="84"/>
      <c r="M1986" s="6" t="str">
        <f>IF(OR(ISBLANK($K1986),ISBLANK($L1986)),"",IF(NETWORKDAYS($K1986,$K1986,Listas!$H$2:$H$111)=0,"Error fecha inicial",IF(NETWORKDAYS($L1986,$L1986,Listas!$H$2:$H$111)=0,"Error fecha final",IF(OR(HOUR($K1986)&lt;Listas!$F$2,AND(HOUR($K1986)&gt;Listas!$F$3,HOUR($K1986)&lt;Listas!$F$4),HOUR($K1986)&gt;Listas!$F$5),"Error hora, fecha inicial",IF(OR(HOUR($L1986)&lt;Listas!$F$2,AND(HOUR($L1986)&gt;Listas!$F$3,HOUR($L1986)&lt;Listas!$F$4),HOUR($L1986)&gt;Listas!$F$5),"Error hora, fecha final",IF(AND($L1986-$K1986&gt;0,$L1986-$K1986&lt;=0.42),(IF(AND(AND(HOUR($K1986)&gt;=Listas!$F$2,HOUR($K1986)&lt;=Listas!$F$3),AND(HOUR($L1986)&gt;=Listas!$F$2,HOUR($L1986)&lt;=Listas!$F$3)),(HOUR($L1986)-HOUR($K1986)),IF(AND(AND(HOUR($K1986)&gt;=Listas!$F$4,HOUR($K1986)&lt;=Listas!$F$5),AND(HOUR($L1986)&gt;=Listas!$F$4,HOUR($L1986)&lt;=Listas!$F$5)),(HOUR($L1986)-HOUR($K1986)),IF(AND(AND(HOUR($K1986)&gt;=Listas!$F$2,HOUR($K1986)&lt;=Listas!$F$3),AND(HOUR($L1986)&gt;=Listas!$F$4,HOUR($L1986)&lt;=Listas!$F$5)),((Listas!$F$3-HOUR($K1986)))+((HOUR($L1986)-Listas!$F$4)),0)))),IF(AND($L1986-$K1986&gt;0.42,$L1986-$K1986&lt;=1.42),(IF(AND(HOUR($K1986)&gt;=Listas!$F$2,HOUR($K1986)&lt;=Listas!$F$3),(Listas!$F$3-HOUR($K1986)+4),IF(AND(HOUR($K1986)&gt;=Listas!$F$4,HOUR($K1986)&lt;=Listas!$F$5),(Listas!$F$5-HOUR($K1986)),0))+IF(AND(HOUR($L1986)&gt;=Listas!$F$2,HOUR($L1986)&lt;=Listas!$F$3),(HOUR($L1986)-Listas!$F$2),IF(AND(HOUR($L1986)&gt;=Listas!$F$4,HOUR($L1986)&lt;=Listas!$F$5),(HOUR($L1986)-Listas!$F$4+4),0))),IF(($L1986-$K1986&gt;1.42),(IF(AND(HOUR($K1986)&gt;=Listas!$F$2,HOUR($K1986)&lt;=Listas!$F$3),(Listas!$F$3-HOUR($K1986)+4)+IF(AND(HOUR($L1986)&gt;=Listas!$F$2,HOUR($L1986)&lt;=Listas!$F$3),(HOUR($L1986)-Listas!$F$2)+NETWORKDAYS($K1986+1,$L1986-1,Listas!$H$2:$H$112)*Listas!$F$6,IF(AND(HOUR($L1986)&gt;=Listas!$F$4,HOUR($L1986)&lt;=Listas!$F$5),(HOUR($L1986)-Listas!$F$4+4)+NETWORKDAYS($K1986+1,$L1986-1,Listas!$H$2:$H$111)*Listas!$F$6,0)),IF(AND(HOUR($K1986)&gt;=Listas!$F$4,HOUR($K1986)&lt;=Listas!$F$5),(Listas!$F$5-HOUR($K1986))+IF(AND(HOUR($L1986)&gt;=Listas!$F$2,HOUR($L1986)&lt;=Listas!$F$3),(HOUR($L1986)-Listas!$F$2)+NETWORKDAYS($K1986+1,$L1986-1,Listas!$H$2:$H$111)*Listas!$F$6,(HOUR($L1986)-Listas!$F$4+4)+NETWORKDAYS($K1986+1,$L1986-1,Listas!$H$2:$H$111)*Listas!$F$6)))),IF(($L1986-$K1986)&lt;0,"Fecha inicial mayor a fecha final",0)))))))))</f>
        <v/>
      </c>
      <c r="N1986" s="6" t="str">
        <f t="shared" si="1"/>
        <v/>
      </c>
      <c r="O1986" s="6"/>
      <c r="P1986" s="6"/>
      <c r="Q1986" s="6" t="b">
        <v>0</v>
      </c>
      <c r="R1986" s="6" t="str">
        <f t="shared" si="11"/>
        <v/>
      </c>
      <c r="S1986" s="6"/>
    </row>
    <row r="1987">
      <c r="A1987" s="6"/>
      <c r="B1987" s="6"/>
      <c r="C1987" s="6"/>
      <c r="D1987" s="6"/>
      <c r="E1987" s="6"/>
      <c r="F1987" s="6"/>
      <c r="G1987" s="6"/>
      <c r="H1987" s="6"/>
      <c r="I1987" s="6"/>
      <c r="J1987" s="6"/>
      <c r="K1987" s="84"/>
      <c r="L1987" s="84"/>
      <c r="M1987" s="6" t="str">
        <f>IF(OR(ISBLANK($K1987),ISBLANK($L1987)),"",IF(NETWORKDAYS($K1987,$K1987,Listas!$H$2:$H$111)=0,"Error fecha inicial",IF(NETWORKDAYS($L1987,$L1987,Listas!$H$2:$H$111)=0,"Error fecha final",IF(OR(HOUR($K1987)&lt;Listas!$F$2,AND(HOUR($K1987)&gt;Listas!$F$3,HOUR($K1987)&lt;Listas!$F$4),HOUR($K1987)&gt;Listas!$F$5),"Error hora, fecha inicial",IF(OR(HOUR($L1987)&lt;Listas!$F$2,AND(HOUR($L1987)&gt;Listas!$F$3,HOUR($L1987)&lt;Listas!$F$4),HOUR($L1987)&gt;Listas!$F$5),"Error hora, fecha final",IF(AND($L1987-$K1987&gt;0,$L1987-$K1987&lt;=0.42),(IF(AND(AND(HOUR($K1987)&gt;=Listas!$F$2,HOUR($K1987)&lt;=Listas!$F$3),AND(HOUR($L1987)&gt;=Listas!$F$2,HOUR($L1987)&lt;=Listas!$F$3)),(HOUR($L1987)-HOUR($K1987)),IF(AND(AND(HOUR($K1987)&gt;=Listas!$F$4,HOUR($K1987)&lt;=Listas!$F$5),AND(HOUR($L1987)&gt;=Listas!$F$4,HOUR($L1987)&lt;=Listas!$F$5)),(HOUR($L1987)-HOUR($K1987)),IF(AND(AND(HOUR($K1987)&gt;=Listas!$F$2,HOUR($K1987)&lt;=Listas!$F$3),AND(HOUR($L1987)&gt;=Listas!$F$4,HOUR($L1987)&lt;=Listas!$F$5)),((Listas!$F$3-HOUR($K1987)))+((HOUR($L1987)-Listas!$F$4)),0)))),IF(AND($L1987-$K1987&gt;0.42,$L1987-$K1987&lt;=1.42),(IF(AND(HOUR($K1987)&gt;=Listas!$F$2,HOUR($K1987)&lt;=Listas!$F$3),(Listas!$F$3-HOUR($K1987)+4),IF(AND(HOUR($K1987)&gt;=Listas!$F$4,HOUR($K1987)&lt;=Listas!$F$5),(Listas!$F$5-HOUR($K1987)),0))+IF(AND(HOUR($L1987)&gt;=Listas!$F$2,HOUR($L1987)&lt;=Listas!$F$3),(HOUR($L1987)-Listas!$F$2),IF(AND(HOUR($L1987)&gt;=Listas!$F$4,HOUR($L1987)&lt;=Listas!$F$5),(HOUR($L1987)-Listas!$F$4+4),0))),IF(($L1987-$K1987&gt;1.42),(IF(AND(HOUR($K1987)&gt;=Listas!$F$2,HOUR($K1987)&lt;=Listas!$F$3),(Listas!$F$3-HOUR($K1987)+4)+IF(AND(HOUR($L1987)&gt;=Listas!$F$2,HOUR($L1987)&lt;=Listas!$F$3),(HOUR($L1987)-Listas!$F$2)+NETWORKDAYS($K1987+1,$L1987-1,Listas!$H$2:$H$112)*Listas!$F$6,IF(AND(HOUR($L1987)&gt;=Listas!$F$4,HOUR($L1987)&lt;=Listas!$F$5),(HOUR($L1987)-Listas!$F$4+4)+NETWORKDAYS($K1987+1,$L1987-1,Listas!$H$2:$H$111)*Listas!$F$6,0)),IF(AND(HOUR($K1987)&gt;=Listas!$F$4,HOUR($K1987)&lt;=Listas!$F$5),(Listas!$F$5-HOUR($K1987))+IF(AND(HOUR($L1987)&gt;=Listas!$F$2,HOUR($L1987)&lt;=Listas!$F$3),(HOUR($L1987)-Listas!$F$2)+NETWORKDAYS($K1987+1,$L1987-1,Listas!$H$2:$H$111)*Listas!$F$6,(HOUR($L1987)-Listas!$F$4+4)+NETWORKDAYS($K1987+1,$L1987-1,Listas!$H$2:$H$111)*Listas!$F$6)))),IF(($L1987-$K1987)&lt;0,"Fecha inicial mayor a fecha final",0)))))))))</f>
        <v/>
      </c>
      <c r="N1987" s="6" t="str">
        <f t="shared" si="1"/>
        <v/>
      </c>
      <c r="O1987" s="6"/>
      <c r="P1987" s="6"/>
      <c r="Q1987" s="6" t="b">
        <v>0</v>
      </c>
      <c r="R1987" s="6" t="str">
        <f t="shared" si="11"/>
        <v/>
      </c>
      <c r="S1987" s="6"/>
    </row>
    <row r="1988">
      <c r="A1988" s="6"/>
      <c r="B1988" s="6"/>
      <c r="C1988" s="6"/>
      <c r="D1988" s="6"/>
      <c r="E1988" s="6"/>
      <c r="F1988" s="6"/>
      <c r="G1988" s="6"/>
      <c r="H1988" s="6"/>
      <c r="I1988" s="6"/>
      <c r="J1988" s="6"/>
      <c r="K1988" s="84"/>
      <c r="L1988" s="84"/>
      <c r="M1988" s="6" t="str">
        <f>IF(OR(ISBLANK($K1988),ISBLANK($L1988)),"",IF(NETWORKDAYS($K1988,$K1988,Listas!$H$2:$H$111)=0,"Error fecha inicial",IF(NETWORKDAYS($L1988,$L1988,Listas!$H$2:$H$111)=0,"Error fecha final",IF(OR(HOUR($K1988)&lt;Listas!$F$2,AND(HOUR($K1988)&gt;Listas!$F$3,HOUR($K1988)&lt;Listas!$F$4),HOUR($K1988)&gt;Listas!$F$5),"Error hora, fecha inicial",IF(OR(HOUR($L1988)&lt;Listas!$F$2,AND(HOUR($L1988)&gt;Listas!$F$3,HOUR($L1988)&lt;Listas!$F$4),HOUR($L1988)&gt;Listas!$F$5),"Error hora, fecha final",IF(AND($L1988-$K1988&gt;0,$L1988-$K1988&lt;=0.42),(IF(AND(AND(HOUR($K1988)&gt;=Listas!$F$2,HOUR($K1988)&lt;=Listas!$F$3),AND(HOUR($L1988)&gt;=Listas!$F$2,HOUR($L1988)&lt;=Listas!$F$3)),(HOUR($L1988)-HOUR($K1988)),IF(AND(AND(HOUR($K1988)&gt;=Listas!$F$4,HOUR($K1988)&lt;=Listas!$F$5),AND(HOUR($L1988)&gt;=Listas!$F$4,HOUR($L1988)&lt;=Listas!$F$5)),(HOUR($L1988)-HOUR($K1988)),IF(AND(AND(HOUR($K1988)&gt;=Listas!$F$2,HOUR($K1988)&lt;=Listas!$F$3),AND(HOUR($L1988)&gt;=Listas!$F$4,HOUR($L1988)&lt;=Listas!$F$5)),((Listas!$F$3-HOUR($K1988)))+((HOUR($L1988)-Listas!$F$4)),0)))),IF(AND($L1988-$K1988&gt;0.42,$L1988-$K1988&lt;=1.42),(IF(AND(HOUR($K1988)&gt;=Listas!$F$2,HOUR($K1988)&lt;=Listas!$F$3),(Listas!$F$3-HOUR($K1988)+4),IF(AND(HOUR($K1988)&gt;=Listas!$F$4,HOUR($K1988)&lt;=Listas!$F$5),(Listas!$F$5-HOUR($K1988)),0))+IF(AND(HOUR($L1988)&gt;=Listas!$F$2,HOUR($L1988)&lt;=Listas!$F$3),(HOUR($L1988)-Listas!$F$2),IF(AND(HOUR($L1988)&gt;=Listas!$F$4,HOUR($L1988)&lt;=Listas!$F$5),(HOUR($L1988)-Listas!$F$4+4),0))),IF(($L1988-$K1988&gt;1.42),(IF(AND(HOUR($K1988)&gt;=Listas!$F$2,HOUR($K1988)&lt;=Listas!$F$3),(Listas!$F$3-HOUR($K1988)+4)+IF(AND(HOUR($L1988)&gt;=Listas!$F$2,HOUR($L1988)&lt;=Listas!$F$3),(HOUR($L1988)-Listas!$F$2)+NETWORKDAYS($K1988+1,$L1988-1,Listas!$H$2:$H$112)*Listas!$F$6,IF(AND(HOUR($L1988)&gt;=Listas!$F$4,HOUR($L1988)&lt;=Listas!$F$5),(HOUR($L1988)-Listas!$F$4+4)+NETWORKDAYS($K1988+1,$L1988-1,Listas!$H$2:$H$111)*Listas!$F$6,0)),IF(AND(HOUR($K1988)&gt;=Listas!$F$4,HOUR($K1988)&lt;=Listas!$F$5),(Listas!$F$5-HOUR($K1988))+IF(AND(HOUR($L1988)&gt;=Listas!$F$2,HOUR($L1988)&lt;=Listas!$F$3),(HOUR($L1988)-Listas!$F$2)+NETWORKDAYS($K1988+1,$L1988-1,Listas!$H$2:$H$111)*Listas!$F$6,(HOUR($L1988)-Listas!$F$4+4)+NETWORKDAYS($K1988+1,$L1988-1,Listas!$H$2:$H$111)*Listas!$F$6)))),IF(($L1988-$K1988)&lt;0,"Fecha inicial mayor a fecha final",0)))))))))</f>
        <v/>
      </c>
      <c r="N1988" s="6" t="str">
        <f t="shared" si="1"/>
        <v/>
      </c>
      <c r="O1988" s="6"/>
      <c r="P1988" s="6"/>
      <c r="Q1988" s="6" t="b">
        <v>0</v>
      </c>
      <c r="R1988" s="6" t="str">
        <f t="shared" si="11"/>
        <v/>
      </c>
      <c r="S1988" s="6"/>
    </row>
    <row r="1989">
      <c r="A1989" s="6"/>
      <c r="B1989" s="6"/>
      <c r="C1989" s="6"/>
      <c r="D1989" s="6"/>
      <c r="E1989" s="6"/>
      <c r="F1989" s="6"/>
      <c r="G1989" s="6"/>
      <c r="H1989" s="6"/>
      <c r="I1989" s="6"/>
      <c r="J1989" s="6"/>
      <c r="K1989" s="84"/>
      <c r="L1989" s="84"/>
      <c r="M1989" s="6" t="str">
        <f>IF(OR(ISBLANK($K1989),ISBLANK($L1989)),"",IF(NETWORKDAYS($K1989,$K1989,Listas!$H$2:$H$111)=0,"Error fecha inicial",IF(NETWORKDAYS($L1989,$L1989,Listas!$H$2:$H$111)=0,"Error fecha final",IF(OR(HOUR($K1989)&lt;Listas!$F$2,AND(HOUR($K1989)&gt;Listas!$F$3,HOUR($K1989)&lt;Listas!$F$4),HOUR($K1989)&gt;Listas!$F$5),"Error hora, fecha inicial",IF(OR(HOUR($L1989)&lt;Listas!$F$2,AND(HOUR($L1989)&gt;Listas!$F$3,HOUR($L1989)&lt;Listas!$F$4),HOUR($L1989)&gt;Listas!$F$5),"Error hora, fecha final",IF(AND($L1989-$K1989&gt;0,$L1989-$K1989&lt;=0.42),(IF(AND(AND(HOUR($K1989)&gt;=Listas!$F$2,HOUR($K1989)&lt;=Listas!$F$3),AND(HOUR($L1989)&gt;=Listas!$F$2,HOUR($L1989)&lt;=Listas!$F$3)),(HOUR($L1989)-HOUR($K1989)),IF(AND(AND(HOUR($K1989)&gt;=Listas!$F$4,HOUR($K1989)&lt;=Listas!$F$5),AND(HOUR($L1989)&gt;=Listas!$F$4,HOUR($L1989)&lt;=Listas!$F$5)),(HOUR($L1989)-HOUR($K1989)),IF(AND(AND(HOUR($K1989)&gt;=Listas!$F$2,HOUR($K1989)&lt;=Listas!$F$3),AND(HOUR($L1989)&gt;=Listas!$F$4,HOUR($L1989)&lt;=Listas!$F$5)),((Listas!$F$3-HOUR($K1989)))+((HOUR($L1989)-Listas!$F$4)),0)))),IF(AND($L1989-$K1989&gt;0.42,$L1989-$K1989&lt;=1.42),(IF(AND(HOUR($K1989)&gt;=Listas!$F$2,HOUR($K1989)&lt;=Listas!$F$3),(Listas!$F$3-HOUR($K1989)+4),IF(AND(HOUR($K1989)&gt;=Listas!$F$4,HOUR($K1989)&lt;=Listas!$F$5),(Listas!$F$5-HOUR($K1989)),0))+IF(AND(HOUR($L1989)&gt;=Listas!$F$2,HOUR($L1989)&lt;=Listas!$F$3),(HOUR($L1989)-Listas!$F$2),IF(AND(HOUR($L1989)&gt;=Listas!$F$4,HOUR($L1989)&lt;=Listas!$F$5),(HOUR($L1989)-Listas!$F$4+4),0))),IF(($L1989-$K1989&gt;1.42),(IF(AND(HOUR($K1989)&gt;=Listas!$F$2,HOUR($K1989)&lt;=Listas!$F$3),(Listas!$F$3-HOUR($K1989)+4)+IF(AND(HOUR($L1989)&gt;=Listas!$F$2,HOUR($L1989)&lt;=Listas!$F$3),(HOUR($L1989)-Listas!$F$2)+NETWORKDAYS($K1989+1,$L1989-1,Listas!$H$2:$H$112)*Listas!$F$6,IF(AND(HOUR($L1989)&gt;=Listas!$F$4,HOUR($L1989)&lt;=Listas!$F$5),(HOUR($L1989)-Listas!$F$4+4)+NETWORKDAYS($K1989+1,$L1989-1,Listas!$H$2:$H$111)*Listas!$F$6,0)),IF(AND(HOUR($K1989)&gt;=Listas!$F$4,HOUR($K1989)&lt;=Listas!$F$5),(Listas!$F$5-HOUR($K1989))+IF(AND(HOUR($L1989)&gt;=Listas!$F$2,HOUR($L1989)&lt;=Listas!$F$3),(HOUR($L1989)-Listas!$F$2)+NETWORKDAYS($K1989+1,$L1989-1,Listas!$H$2:$H$111)*Listas!$F$6,(HOUR($L1989)-Listas!$F$4+4)+NETWORKDAYS($K1989+1,$L1989-1,Listas!$H$2:$H$111)*Listas!$F$6)))),IF(($L1989-$K1989)&lt;0,"Fecha inicial mayor a fecha final",0)))))))))</f>
        <v/>
      </c>
      <c r="N1989" s="6" t="str">
        <f t="shared" si="1"/>
        <v/>
      </c>
      <c r="O1989" s="6"/>
      <c r="P1989" s="6"/>
      <c r="Q1989" s="6" t="b">
        <v>0</v>
      </c>
      <c r="R1989" s="6" t="str">
        <f t="shared" si="11"/>
        <v/>
      </c>
      <c r="S1989" s="6"/>
    </row>
    <row r="1990">
      <c r="A1990" s="6"/>
      <c r="B1990" s="6"/>
      <c r="C1990" s="6"/>
      <c r="D1990" s="6"/>
      <c r="E1990" s="6"/>
      <c r="F1990" s="6"/>
      <c r="G1990" s="6"/>
      <c r="H1990" s="6"/>
      <c r="I1990" s="6"/>
      <c r="J1990" s="6"/>
      <c r="K1990" s="84"/>
      <c r="L1990" s="84"/>
      <c r="M1990" s="6" t="str">
        <f>IF(OR(ISBLANK($K1990),ISBLANK($L1990)),"",IF(NETWORKDAYS($K1990,$K1990,Listas!$H$2:$H$111)=0,"Error fecha inicial",IF(NETWORKDAYS($L1990,$L1990,Listas!$H$2:$H$111)=0,"Error fecha final",IF(OR(HOUR($K1990)&lt;Listas!$F$2,AND(HOUR($K1990)&gt;Listas!$F$3,HOUR($K1990)&lt;Listas!$F$4),HOUR($K1990)&gt;Listas!$F$5),"Error hora, fecha inicial",IF(OR(HOUR($L1990)&lt;Listas!$F$2,AND(HOUR($L1990)&gt;Listas!$F$3,HOUR($L1990)&lt;Listas!$F$4),HOUR($L1990)&gt;Listas!$F$5),"Error hora, fecha final",IF(AND($L1990-$K1990&gt;0,$L1990-$K1990&lt;=0.42),(IF(AND(AND(HOUR($K1990)&gt;=Listas!$F$2,HOUR($K1990)&lt;=Listas!$F$3),AND(HOUR($L1990)&gt;=Listas!$F$2,HOUR($L1990)&lt;=Listas!$F$3)),(HOUR($L1990)-HOUR($K1990)),IF(AND(AND(HOUR($K1990)&gt;=Listas!$F$4,HOUR($K1990)&lt;=Listas!$F$5),AND(HOUR($L1990)&gt;=Listas!$F$4,HOUR($L1990)&lt;=Listas!$F$5)),(HOUR($L1990)-HOUR($K1990)),IF(AND(AND(HOUR($K1990)&gt;=Listas!$F$2,HOUR($K1990)&lt;=Listas!$F$3),AND(HOUR($L1990)&gt;=Listas!$F$4,HOUR($L1990)&lt;=Listas!$F$5)),((Listas!$F$3-HOUR($K1990)))+((HOUR($L1990)-Listas!$F$4)),0)))),IF(AND($L1990-$K1990&gt;0.42,$L1990-$K1990&lt;=1.42),(IF(AND(HOUR($K1990)&gt;=Listas!$F$2,HOUR($K1990)&lt;=Listas!$F$3),(Listas!$F$3-HOUR($K1990)+4),IF(AND(HOUR($K1990)&gt;=Listas!$F$4,HOUR($K1990)&lt;=Listas!$F$5),(Listas!$F$5-HOUR($K1990)),0))+IF(AND(HOUR($L1990)&gt;=Listas!$F$2,HOUR($L1990)&lt;=Listas!$F$3),(HOUR($L1990)-Listas!$F$2),IF(AND(HOUR($L1990)&gt;=Listas!$F$4,HOUR($L1990)&lt;=Listas!$F$5),(HOUR($L1990)-Listas!$F$4+4),0))),IF(($L1990-$K1990&gt;1.42),(IF(AND(HOUR($K1990)&gt;=Listas!$F$2,HOUR($K1990)&lt;=Listas!$F$3),(Listas!$F$3-HOUR($K1990)+4)+IF(AND(HOUR($L1990)&gt;=Listas!$F$2,HOUR($L1990)&lt;=Listas!$F$3),(HOUR($L1990)-Listas!$F$2)+NETWORKDAYS($K1990+1,$L1990-1,Listas!$H$2:$H$112)*Listas!$F$6,IF(AND(HOUR($L1990)&gt;=Listas!$F$4,HOUR($L1990)&lt;=Listas!$F$5),(HOUR($L1990)-Listas!$F$4+4)+NETWORKDAYS($K1990+1,$L1990-1,Listas!$H$2:$H$111)*Listas!$F$6,0)),IF(AND(HOUR($K1990)&gt;=Listas!$F$4,HOUR($K1990)&lt;=Listas!$F$5),(Listas!$F$5-HOUR($K1990))+IF(AND(HOUR($L1990)&gt;=Listas!$F$2,HOUR($L1990)&lt;=Listas!$F$3),(HOUR($L1990)-Listas!$F$2)+NETWORKDAYS($K1990+1,$L1990-1,Listas!$H$2:$H$111)*Listas!$F$6,(HOUR($L1990)-Listas!$F$4+4)+NETWORKDAYS($K1990+1,$L1990-1,Listas!$H$2:$H$111)*Listas!$F$6)))),IF(($L1990-$K1990)&lt;0,"Fecha inicial mayor a fecha final",0)))))))))</f>
        <v/>
      </c>
      <c r="N1990" s="6" t="str">
        <f t="shared" si="1"/>
        <v/>
      </c>
      <c r="O1990" s="6"/>
      <c r="P1990" s="6"/>
      <c r="Q1990" s="6" t="b">
        <v>0</v>
      </c>
      <c r="R1990" s="6" t="str">
        <f t="shared" si="11"/>
        <v/>
      </c>
      <c r="S1990" s="6"/>
    </row>
    <row r="1991">
      <c r="A1991" s="6"/>
      <c r="B1991" s="6"/>
      <c r="C1991" s="6"/>
      <c r="D1991" s="6"/>
      <c r="E1991" s="6"/>
      <c r="F1991" s="6"/>
      <c r="G1991" s="6"/>
      <c r="H1991" s="6"/>
      <c r="I1991" s="6"/>
      <c r="J1991" s="6"/>
      <c r="K1991" s="84"/>
      <c r="L1991" s="84"/>
      <c r="M1991" s="6" t="str">
        <f>IF(OR(ISBLANK($K1991),ISBLANK($L1991)),"",IF(NETWORKDAYS($K1991,$K1991,Listas!$H$2:$H$111)=0,"Error fecha inicial",IF(NETWORKDAYS($L1991,$L1991,Listas!$H$2:$H$111)=0,"Error fecha final",IF(OR(HOUR($K1991)&lt;Listas!$F$2,AND(HOUR($K1991)&gt;Listas!$F$3,HOUR($K1991)&lt;Listas!$F$4),HOUR($K1991)&gt;Listas!$F$5),"Error hora, fecha inicial",IF(OR(HOUR($L1991)&lt;Listas!$F$2,AND(HOUR($L1991)&gt;Listas!$F$3,HOUR($L1991)&lt;Listas!$F$4),HOUR($L1991)&gt;Listas!$F$5),"Error hora, fecha final",IF(AND($L1991-$K1991&gt;0,$L1991-$K1991&lt;=0.42),(IF(AND(AND(HOUR($K1991)&gt;=Listas!$F$2,HOUR($K1991)&lt;=Listas!$F$3),AND(HOUR($L1991)&gt;=Listas!$F$2,HOUR($L1991)&lt;=Listas!$F$3)),(HOUR($L1991)-HOUR($K1991)),IF(AND(AND(HOUR($K1991)&gt;=Listas!$F$4,HOUR($K1991)&lt;=Listas!$F$5),AND(HOUR($L1991)&gt;=Listas!$F$4,HOUR($L1991)&lt;=Listas!$F$5)),(HOUR($L1991)-HOUR($K1991)),IF(AND(AND(HOUR($K1991)&gt;=Listas!$F$2,HOUR($K1991)&lt;=Listas!$F$3),AND(HOUR($L1991)&gt;=Listas!$F$4,HOUR($L1991)&lt;=Listas!$F$5)),((Listas!$F$3-HOUR($K1991)))+((HOUR($L1991)-Listas!$F$4)),0)))),IF(AND($L1991-$K1991&gt;0.42,$L1991-$K1991&lt;=1.42),(IF(AND(HOUR($K1991)&gt;=Listas!$F$2,HOUR($K1991)&lt;=Listas!$F$3),(Listas!$F$3-HOUR($K1991)+4),IF(AND(HOUR($K1991)&gt;=Listas!$F$4,HOUR($K1991)&lt;=Listas!$F$5),(Listas!$F$5-HOUR($K1991)),0))+IF(AND(HOUR($L1991)&gt;=Listas!$F$2,HOUR($L1991)&lt;=Listas!$F$3),(HOUR($L1991)-Listas!$F$2),IF(AND(HOUR($L1991)&gt;=Listas!$F$4,HOUR($L1991)&lt;=Listas!$F$5),(HOUR($L1991)-Listas!$F$4+4),0))),IF(($L1991-$K1991&gt;1.42),(IF(AND(HOUR($K1991)&gt;=Listas!$F$2,HOUR($K1991)&lt;=Listas!$F$3),(Listas!$F$3-HOUR($K1991)+4)+IF(AND(HOUR($L1991)&gt;=Listas!$F$2,HOUR($L1991)&lt;=Listas!$F$3),(HOUR($L1991)-Listas!$F$2)+NETWORKDAYS($K1991+1,$L1991-1,Listas!$H$2:$H$112)*Listas!$F$6,IF(AND(HOUR($L1991)&gt;=Listas!$F$4,HOUR($L1991)&lt;=Listas!$F$5),(HOUR($L1991)-Listas!$F$4+4)+NETWORKDAYS($K1991+1,$L1991-1,Listas!$H$2:$H$111)*Listas!$F$6,0)),IF(AND(HOUR($K1991)&gt;=Listas!$F$4,HOUR($K1991)&lt;=Listas!$F$5),(Listas!$F$5-HOUR($K1991))+IF(AND(HOUR($L1991)&gt;=Listas!$F$2,HOUR($L1991)&lt;=Listas!$F$3),(HOUR($L1991)-Listas!$F$2)+NETWORKDAYS($K1991+1,$L1991-1,Listas!$H$2:$H$111)*Listas!$F$6,(HOUR($L1991)-Listas!$F$4+4)+NETWORKDAYS($K1991+1,$L1991-1,Listas!$H$2:$H$111)*Listas!$F$6)))),IF(($L1991-$K1991)&lt;0,"Fecha inicial mayor a fecha final",0)))))))))</f>
        <v/>
      </c>
      <c r="N1991" s="6" t="str">
        <f t="shared" si="1"/>
        <v/>
      </c>
      <c r="O1991" s="6"/>
      <c r="P1991" s="6"/>
      <c r="Q1991" s="6" t="b">
        <v>0</v>
      </c>
      <c r="R1991" s="6" t="str">
        <f t="shared" si="11"/>
        <v/>
      </c>
      <c r="S1991" s="6"/>
    </row>
    <row r="1992">
      <c r="A1992" s="6"/>
      <c r="B1992" s="6"/>
      <c r="C1992" s="6"/>
      <c r="D1992" s="6"/>
      <c r="E1992" s="6"/>
      <c r="F1992" s="6"/>
      <c r="G1992" s="6"/>
      <c r="H1992" s="6"/>
      <c r="I1992" s="6"/>
      <c r="J1992" s="6"/>
      <c r="K1992" s="84"/>
      <c r="L1992" s="84"/>
      <c r="M1992" s="6" t="str">
        <f>IF(OR(ISBLANK($K1992),ISBLANK($L1992)),"",IF(NETWORKDAYS($K1992,$K1992,Listas!$H$2:$H$111)=0,"Error fecha inicial",IF(NETWORKDAYS($L1992,$L1992,Listas!$H$2:$H$111)=0,"Error fecha final",IF(OR(HOUR($K1992)&lt;Listas!$F$2,AND(HOUR($K1992)&gt;Listas!$F$3,HOUR($K1992)&lt;Listas!$F$4),HOUR($K1992)&gt;Listas!$F$5),"Error hora, fecha inicial",IF(OR(HOUR($L1992)&lt;Listas!$F$2,AND(HOUR($L1992)&gt;Listas!$F$3,HOUR($L1992)&lt;Listas!$F$4),HOUR($L1992)&gt;Listas!$F$5),"Error hora, fecha final",IF(AND($L1992-$K1992&gt;0,$L1992-$K1992&lt;=0.42),(IF(AND(AND(HOUR($K1992)&gt;=Listas!$F$2,HOUR($K1992)&lt;=Listas!$F$3),AND(HOUR($L1992)&gt;=Listas!$F$2,HOUR($L1992)&lt;=Listas!$F$3)),(HOUR($L1992)-HOUR($K1992)),IF(AND(AND(HOUR($K1992)&gt;=Listas!$F$4,HOUR($K1992)&lt;=Listas!$F$5),AND(HOUR($L1992)&gt;=Listas!$F$4,HOUR($L1992)&lt;=Listas!$F$5)),(HOUR($L1992)-HOUR($K1992)),IF(AND(AND(HOUR($K1992)&gt;=Listas!$F$2,HOUR($K1992)&lt;=Listas!$F$3),AND(HOUR($L1992)&gt;=Listas!$F$4,HOUR($L1992)&lt;=Listas!$F$5)),((Listas!$F$3-HOUR($K1992)))+((HOUR($L1992)-Listas!$F$4)),0)))),IF(AND($L1992-$K1992&gt;0.42,$L1992-$K1992&lt;=1.42),(IF(AND(HOUR($K1992)&gt;=Listas!$F$2,HOUR($K1992)&lt;=Listas!$F$3),(Listas!$F$3-HOUR($K1992)+4),IF(AND(HOUR($K1992)&gt;=Listas!$F$4,HOUR($K1992)&lt;=Listas!$F$5),(Listas!$F$5-HOUR($K1992)),0))+IF(AND(HOUR($L1992)&gt;=Listas!$F$2,HOUR($L1992)&lt;=Listas!$F$3),(HOUR($L1992)-Listas!$F$2),IF(AND(HOUR($L1992)&gt;=Listas!$F$4,HOUR($L1992)&lt;=Listas!$F$5),(HOUR($L1992)-Listas!$F$4+4),0))),IF(($L1992-$K1992&gt;1.42),(IF(AND(HOUR($K1992)&gt;=Listas!$F$2,HOUR($K1992)&lt;=Listas!$F$3),(Listas!$F$3-HOUR($K1992)+4)+IF(AND(HOUR($L1992)&gt;=Listas!$F$2,HOUR($L1992)&lt;=Listas!$F$3),(HOUR($L1992)-Listas!$F$2)+NETWORKDAYS($K1992+1,$L1992-1,Listas!$H$2:$H$112)*Listas!$F$6,IF(AND(HOUR($L1992)&gt;=Listas!$F$4,HOUR($L1992)&lt;=Listas!$F$5),(HOUR($L1992)-Listas!$F$4+4)+NETWORKDAYS($K1992+1,$L1992-1,Listas!$H$2:$H$111)*Listas!$F$6,0)),IF(AND(HOUR($K1992)&gt;=Listas!$F$4,HOUR($K1992)&lt;=Listas!$F$5),(Listas!$F$5-HOUR($K1992))+IF(AND(HOUR($L1992)&gt;=Listas!$F$2,HOUR($L1992)&lt;=Listas!$F$3),(HOUR($L1992)-Listas!$F$2)+NETWORKDAYS($K1992+1,$L1992-1,Listas!$H$2:$H$111)*Listas!$F$6,(HOUR($L1992)-Listas!$F$4+4)+NETWORKDAYS($K1992+1,$L1992-1,Listas!$H$2:$H$111)*Listas!$F$6)))),IF(($L1992-$K1992)&lt;0,"Fecha inicial mayor a fecha final",0)))))))))</f>
        <v/>
      </c>
      <c r="N1992" s="6" t="str">
        <f t="shared" si="1"/>
        <v/>
      </c>
      <c r="O1992" s="6"/>
      <c r="P1992" s="6"/>
      <c r="Q1992" s="6" t="b">
        <v>0</v>
      </c>
      <c r="R1992" s="6" t="str">
        <f t="shared" si="11"/>
        <v/>
      </c>
      <c r="S1992" s="6"/>
    </row>
    <row r="1993">
      <c r="A1993" s="6"/>
      <c r="B1993" s="6"/>
      <c r="C1993" s="6"/>
      <c r="D1993" s="6"/>
      <c r="E1993" s="6"/>
      <c r="F1993" s="6"/>
      <c r="G1993" s="6"/>
      <c r="H1993" s="6"/>
      <c r="I1993" s="6"/>
      <c r="J1993" s="6"/>
      <c r="K1993" s="84"/>
      <c r="L1993" s="84"/>
      <c r="M1993" s="6" t="str">
        <f>IF(OR(ISBLANK($K1993),ISBLANK($L1993)),"",IF(NETWORKDAYS($K1993,$K1993,Listas!$H$2:$H$111)=0,"Error fecha inicial",IF(NETWORKDAYS($L1993,$L1993,Listas!$H$2:$H$111)=0,"Error fecha final",IF(OR(HOUR($K1993)&lt;Listas!$F$2,AND(HOUR($K1993)&gt;Listas!$F$3,HOUR($K1993)&lt;Listas!$F$4),HOUR($K1993)&gt;Listas!$F$5),"Error hora, fecha inicial",IF(OR(HOUR($L1993)&lt;Listas!$F$2,AND(HOUR($L1993)&gt;Listas!$F$3,HOUR($L1993)&lt;Listas!$F$4),HOUR($L1993)&gt;Listas!$F$5),"Error hora, fecha final",IF(AND($L1993-$K1993&gt;0,$L1993-$K1993&lt;=0.42),(IF(AND(AND(HOUR($K1993)&gt;=Listas!$F$2,HOUR($K1993)&lt;=Listas!$F$3),AND(HOUR($L1993)&gt;=Listas!$F$2,HOUR($L1993)&lt;=Listas!$F$3)),(HOUR($L1993)-HOUR($K1993)),IF(AND(AND(HOUR($K1993)&gt;=Listas!$F$4,HOUR($K1993)&lt;=Listas!$F$5),AND(HOUR($L1993)&gt;=Listas!$F$4,HOUR($L1993)&lt;=Listas!$F$5)),(HOUR($L1993)-HOUR($K1993)),IF(AND(AND(HOUR($K1993)&gt;=Listas!$F$2,HOUR($K1993)&lt;=Listas!$F$3),AND(HOUR($L1993)&gt;=Listas!$F$4,HOUR($L1993)&lt;=Listas!$F$5)),((Listas!$F$3-HOUR($K1993)))+((HOUR($L1993)-Listas!$F$4)),0)))),IF(AND($L1993-$K1993&gt;0.42,$L1993-$K1993&lt;=1.42),(IF(AND(HOUR($K1993)&gt;=Listas!$F$2,HOUR($K1993)&lt;=Listas!$F$3),(Listas!$F$3-HOUR($K1993)+4),IF(AND(HOUR($K1993)&gt;=Listas!$F$4,HOUR($K1993)&lt;=Listas!$F$5),(Listas!$F$5-HOUR($K1993)),0))+IF(AND(HOUR($L1993)&gt;=Listas!$F$2,HOUR($L1993)&lt;=Listas!$F$3),(HOUR($L1993)-Listas!$F$2),IF(AND(HOUR($L1993)&gt;=Listas!$F$4,HOUR($L1993)&lt;=Listas!$F$5),(HOUR($L1993)-Listas!$F$4+4),0))),IF(($L1993-$K1993&gt;1.42),(IF(AND(HOUR($K1993)&gt;=Listas!$F$2,HOUR($K1993)&lt;=Listas!$F$3),(Listas!$F$3-HOUR($K1993)+4)+IF(AND(HOUR($L1993)&gt;=Listas!$F$2,HOUR($L1993)&lt;=Listas!$F$3),(HOUR($L1993)-Listas!$F$2)+NETWORKDAYS($K1993+1,$L1993-1,Listas!$H$2:$H$112)*Listas!$F$6,IF(AND(HOUR($L1993)&gt;=Listas!$F$4,HOUR($L1993)&lt;=Listas!$F$5),(HOUR($L1993)-Listas!$F$4+4)+NETWORKDAYS($K1993+1,$L1993-1,Listas!$H$2:$H$111)*Listas!$F$6,0)),IF(AND(HOUR($K1993)&gt;=Listas!$F$4,HOUR($K1993)&lt;=Listas!$F$5),(Listas!$F$5-HOUR($K1993))+IF(AND(HOUR($L1993)&gt;=Listas!$F$2,HOUR($L1993)&lt;=Listas!$F$3),(HOUR($L1993)-Listas!$F$2)+NETWORKDAYS($K1993+1,$L1993-1,Listas!$H$2:$H$111)*Listas!$F$6,(HOUR($L1993)-Listas!$F$4+4)+NETWORKDAYS($K1993+1,$L1993-1,Listas!$H$2:$H$111)*Listas!$F$6)))),IF(($L1993-$K1993)&lt;0,"Fecha inicial mayor a fecha final",0)))))))))</f>
        <v/>
      </c>
      <c r="N1993" s="6" t="str">
        <f t="shared" si="1"/>
        <v/>
      </c>
      <c r="O1993" s="6"/>
      <c r="P1993" s="6"/>
      <c r="Q1993" s="6" t="b">
        <v>0</v>
      </c>
      <c r="R1993" s="6" t="str">
        <f t="shared" si="11"/>
        <v/>
      </c>
      <c r="S1993" s="6"/>
    </row>
    <row r="1994">
      <c r="A1994" s="6"/>
      <c r="B1994" s="6"/>
      <c r="C1994" s="6"/>
      <c r="D1994" s="6"/>
      <c r="E1994" s="6"/>
      <c r="F1994" s="6"/>
      <c r="G1994" s="6"/>
      <c r="H1994" s="6"/>
      <c r="I1994" s="6"/>
      <c r="J1994" s="6"/>
      <c r="K1994" s="84"/>
      <c r="L1994" s="84"/>
      <c r="M1994" s="6" t="str">
        <f>IF(OR(ISBLANK($K1994),ISBLANK($L1994)),"",IF(NETWORKDAYS($K1994,$K1994,Listas!$H$2:$H$111)=0,"Error fecha inicial",IF(NETWORKDAYS($L1994,$L1994,Listas!$H$2:$H$111)=0,"Error fecha final",IF(OR(HOUR($K1994)&lt;Listas!$F$2,AND(HOUR($K1994)&gt;Listas!$F$3,HOUR($K1994)&lt;Listas!$F$4),HOUR($K1994)&gt;Listas!$F$5),"Error hora, fecha inicial",IF(OR(HOUR($L1994)&lt;Listas!$F$2,AND(HOUR($L1994)&gt;Listas!$F$3,HOUR($L1994)&lt;Listas!$F$4),HOUR($L1994)&gt;Listas!$F$5),"Error hora, fecha final",IF(AND($L1994-$K1994&gt;0,$L1994-$K1994&lt;=0.42),(IF(AND(AND(HOUR($K1994)&gt;=Listas!$F$2,HOUR($K1994)&lt;=Listas!$F$3),AND(HOUR($L1994)&gt;=Listas!$F$2,HOUR($L1994)&lt;=Listas!$F$3)),(HOUR($L1994)-HOUR($K1994)),IF(AND(AND(HOUR($K1994)&gt;=Listas!$F$4,HOUR($K1994)&lt;=Listas!$F$5),AND(HOUR($L1994)&gt;=Listas!$F$4,HOUR($L1994)&lt;=Listas!$F$5)),(HOUR($L1994)-HOUR($K1994)),IF(AND(AND(HOUR($K1994)&gt;=Listas!$F$2,HOUR($K1994)&lt;=Listas!$F$3),AND(HOUR($L1994)&gt;=Listas!$F$4,HOUR($L1994)&lt;=Listas!$F$5)),((Listas!$F$3-HOUR($K1994)))+((HOUR($L1994)-Listas!$F$4)),0)))),IF(AND($L1994-$K1994&gt;0.42,$L1994-$K1994&lt;=1.42),(IF(AND(HOUR($K1994)&gt;=Listas!$F$2,HOUR($K1994)&lt;=Listas!$F$3),(Listas!$F$3-HOUR($K1994)+4),IF(AND(HOUR($K1994)&gt;=Listas!$F$4,HOUR($K1994)&lt;=Listas!$F$5),(Listas!$F$5-HOUR($K1994)),0))+IF(AND(HOUR($L1994)&gt;=Listas!$F$2,HOUR($L1994)&lt;=Listas!$F$3),(HOUR($L1994)-Listas!$F$2),IF(AND(HOUR($L1994)&gt;=Listas!$F$4,HOUR($L1994)&lt;=Listas!$F$5),(HOUR($L1994)-Listas!$F$4+4),0))),IF(($L1994-$K1994&gt;1.42),(IF(AND(HOUR($K1994)&gt;=Listas!$F$2,HOUR($K1994)&lt;=Listas!$F$3),(Listas!$F$3-HOUR($K1994)+4)+IF(AND(HOUR($L1994)&gt;=Listas!$F$2,HOUR($L1994)&lt;=Listas!$F$3),(HOUR($L1994)-Listas!$F$2)+NETWORKDAYS($K1994+1,$L1994-1,Listas!$H$2:$H$112)*Listas!$F$6,IF(AND(HOUR($L1994)&gt;=Listas!$F$4,HOUR($L1994)&lt;=Listas!$F$5),(HOUR($L1994)-Listas!$F$4+4)+NETWORKDAYS($K1994+1,$L1994-1,Listas!$H$2:$H$111)*Listas!$F$6,0)),IF(AND(HOUR($K1994)&gt;=Listas!$F$4,HOUR($K1994)&lt;=Listas!$F$5),(Listas!$F$5-HOUR($K1994))+IF(AND(HOUR($L1994)&gt;=Listas!$F$2,HOUR($L1994)&lt;=Listas!$F$3),(HOUR($L1994)-Listas!$F$2)+NETWORKDAYS($K1994+1,$L1994-1,Listas!$H$2:$H$111)*Listas!$F$6,(HOUR($L1994)-Listas!$F$4+4)+NETWORKDAYS($K1994+1,$L1994-1,Listas!$H$2:$H$111)*Listas!$F$6)))),IF(($L1994-$K1994)&lt;0,"Fecha inicial mayor a fecha final",0)))))))))</f>
        <v/>
      </c>
      <c r="N1994" s="6" t="str">
        <f t="shared" si="1"/>
        <v/>
      </c>
      <c r="O1994" s="6"/>
      <c r="P1994" s="6"/>
      <c r="Q1994" s="6" t="b">
        <v>0</v>
      </c>
      <c r="R1994" s="6" t="str">
        <f t="shared" si="11"/>
        <v/>
      </c>
      <c r="S1994" s="6"/>
    </row>
    <row r="1995">
      <c r="A1995" s="6"/>
      <c r="B1995" s="6"/>
      <c r="C1995" s="6"/>
      <c r="D1995" s="6"/>
      <c r="E1995" s="6"/>
      <c r="F1995" s="6"/>
      <c r="G1995" s="6"/>
      <c r="H1995" s="6"/>
      <c r="I1995" s="6"/>
      <c r="J1995" s="6"/>
      <c r="K1995" s="84"/>
      <c r="L1995" s="84"/>
      <c r="M1995" s="6" t="str">
        <f>IF(OR(ISBLANK($K1995),ISBLANK($L1995)),"",IF(NETWORKDAYS($K1995,$K1995,Listas!$H$2:$H$111)=0,"Error fecha inicial",IF(NETWORKDAYS($L1995,$L1995,Listas!$H$2:$H$111)=0,"Error fecha final",IF(OR(HOUR($K1995)&lt;Listas!$F$2,AND(HOUR($K1995)&gt;Listas!$F$3,HOUR($K1995)&lt;Listas!$F$4),HOUR($K1995)&gt;Listas!$F$5),"Error hora, fecha inicial",IF(OR(HOUR($L1995)&lt;Listas!$F$2,AND(HOUR($L1995)&gt;Listas!$F$3,HOUR($L1995)&lt;Listas!$F$4),HOUR($L1995)&gt;Listas!$F$5),"Error hora, fecha final",IF(AND($L1995-$K1995&gt;0,$L1995-$K1995&lt;=0.42),(IF(AND(AND(HOUR($K1995)&gt;=Listas!$F$2,HOUR($K1995)&lt;=Listas!$F$3),AND(HOUR($L1995)&gt;=Listas!$F$2,HOUR($L1995)&lt;=Listas!$F$3)),(HOUR($L1995)-HOUR($K1995)),IF(AND(AND(HOUR($K1995)&gt;=Listas!$F$4,HOUR($K1995)&lt;=Listas!$F$5),AND(HOUR($L1995)&gt;=Listas!$F$4,HOUR($L1995)&lt;=Listas!$F$5)),(HOUR($L1995)-HOUR($K1995)),IF(AND(AND(HOUR($K1995)&gt;=Listas!$F$2,HOUR($K1995)&lt;=Listas!$F$3),AND(HOUR($L1995)&gt;=Listas!$F$4,HOUR($L1995)&lt;=Listas!$F$5)),((Listas!$F$3-HOUR($K1995)))+((HOUR($L1995)-Listas!$F$4)),0)))),IF(AND($L1995-$K1995&gt;0.42,$L1995-$K1995&lt;=1.42),(IF(AND(HOUR($K1995)&gt;=Listas!$F$2,HOUR($K1995)&lt;=Listas!$F$3),(Listas!$F$3-HOUR($K1995)+4),IF(AND(HOUR($K1995)&gt;=Listas!$F$4,HOUR($K1995)&lt;=Listas!$F$5),(Listas!$F$5-HOUR($K1995)),0))+IF(AND(HOUR($L1995)&gt;=Listas!$F$2,HOUR($L1995)&lt;=Listas!$F$3),(HOUR($L1995)-Listas!$F$2),IF(AND(HOUR($L1995)&gt;=Listas!$F$4,HOUR($L1995)&lt;=Listas!$F$5),(HOUR($L1995)-Listas!$F$4+4),0))),IF(($L1995-$K1995&gt;1.42),(IF(AND(HOUR($K1995)&gt;=Listas!$F$2,HOUR($K1995)&lt;=Listas!$F$3),(Listas!$F$3-HOUR($K1995)+4)+IF(AND(HOUR($L1995)&gt;=Listas!$F$2,HOUR($L1995)&lt;=Listas!$F$3),(HOUR($L1995)-Listas!$F$2)+NETWORKDAYS($K1995+1,$L1995-1,Listas!$H$2:$H$112)*Listas!$F$6,IF(AND(HOUR($L1995)&gt;=Listas!$F$4,HOUR($L1995)&lt;=Listas!$F$5),(HOUR($L1995)-Listas!$F$4+4)+NETWORKDAYS($K1995+1,$L1995-1,Listas!$H$2:$H$111)*Listas!$F$6,0)),IF(AND(HOUR($K1995)&gt;=Listas!$F$4,HOUR($K1995)&lt;=Listas!$F$5),(Listas!$F$5-HOUR($K1995))+IF(AND(HOUR($L1995)&gt;=Listas!$F$2,HOUR($L1995)&lt;=Listas!$F$3),(HOUR($L1995)-Listas!$F$2)+NETWORKDAYS($K1995+1,$L1995-1,Listas!$H$2:$H$111)*Listas!$F$6,(HOUR($L1995)-Listas!$F$4+4)+NETWORKDAYS($K1995+1,$L1995-1,Listas!$H$2:$H$111)*Listas!$F$6)))),IF(($L1995-$K1995)&lt;0,"Fecha inicial mayor a fecha final",0)))))))))</f>
        <v/>
      </c>
      <c r="N1995" s="6" t="str">
        <f t="shared" si="1"/>
        <v/>
      </c>
      <c r="O1995" s="6"/>
      <c r="P1995" s="6"/>
      <c r="Q1995" s="6" t="b">
        <v>0</v>
      </c>
      <c r="R1995" s="6" t="str">
        <f t="shared" si="11"/>
        <v/>
      </c>
      <c r="S1995" s="6"/>
    </row>
    <row r="1996">
      <c r="A1996" s="6"/>
      <c r="B1996" s="6"/>
      <c r="C1996" s="6"/>
      <c r="D1996" s="6"/>
      <c r="E1996" s="6"/>
      <c r="F1996" s="6"/>
      <c r="G1996" s="6"/>
      <c r="H1996" s="6"/>
      <c r="I1996" s="6"/>
      <c r="J1996" s="6"/>
      <c r="K1996" s="84"/>
      <c r="L1996" s="84"/>
      <c r="M1996" s="6" t="str">
        <f>IF(OR(ISBLANK($K1996),ISBLANK($L1996)),"",IF(NETWORKDAYS($K1996,$K1996,Listas!$H$2:$H$111)=0,"Error fecha inicial",IF(NETWORKDAYS($L1996,$L1996,Listas!$H$2:$H$111)=0,"Error fecha final",IF(OR(HOUR($K1996)&lt;Listas!$F$2,AND(HOUR($K1996)&gt;Listas!$F$3,HOUR($K1996)&lt;Listas!$F$4),HOUR($K1996)&gt;Listas!$F$5),"Error hora, fecha inicial",IF(OR(HOUR($L1996)&lt;Listas!$F$2,AND(HOUR($L1996)&gt;Listas!$F$3,HOUR($L1996)&lt;Listas!$F$4),HOUR($L1996)&gt;Listas!$F$5),"Error hora, fecha final",IF(AND($L1996-$K1996&gt;0,$L1996-$K1996&lt;=0.42),(IF(AND(AND(HOUR($K1996)&gt;=Listas!$F$2,HOUR($K1996)&lt;=Listas!$F$3),AND(HOUR($L1996)&gt;=Listas!$F$2,HOUR($L1996)&lt;=Listas!$F$3)),(HOUR($L1996)-HOUR($K1996)),IF(AND(AND(HOUR($K1996)&gt;=Listas!$F$4,HOUR($K1996)&lt;=Listas!$F$5),AND(HOUR($L1996)&gt;=Listas!$F$4,HOUR($L1996)&lt;=Listas!$F$5)),(HOUR($L1996)-HOUR($K1996)),IF(AND(AND(HOUR($K1996)&gt;=Listas!$F$2,HOUR($K1996)&lt;=Listas!$F$3),AND(HOUR($L1996)&gt;=Listas!$F$4,HOUR($L1996)&lt;=Listas!$F$5)),((Listas!$F$3-HOUR($K1996)))+((HOUR($L1996)-Listas!$F$4)),0)))),IF(AND($L1996-$K1996&gt;0.42,$L1996-$K1996&lt;=1.42),(IF(AND(HOUR($K1996)&gt;=Listas!$F$2,HOUR($K1996)&lt;=Listas!$F$3),(Listas!$F$3-HOUR($K1996)+4),IF(AND(HOUR($K1996)&gt;=Listas!$F$4,HOUR($K1996)&lt;=Listas!$F$5),(Listas!$F$5-HOUR($K1996)),0))+IF(AND(HOUR($L1996)&gt;=Listas!$F$2,HOUR($L1996)&lt;=Listas!$F$3),(HOUR($L1996)-Listas!$F$2),IF(AND(HOUR($L1996)&gt;=Listas!$F$4,HOUR($L1996)&lt;=Listas!$F$5),(HOUR($L1996)-Listas!$F$4+4),0))),IF(($L1996-$K1996&gt;1.42),(IF(AND(HOUR($K1996)&gt;=Listas!$F$2,HOUR($K1996)&lt;=Listas!$F$3),(Listas!$F$3-HOUR($K1996)+4)+IF(AND(HOUR($L1996)&gt;=Listas!$F$2,HOUR($L1996)&lt;=Listas!$F$3),(HOUR($L1996)-Listas!$F$2)+NETWORKDAYS($K1996+1,$L1996-1,Listas!$H$2:$H$112)*Listas!$F$6,IF(AND(HOUR($L1996)&gt;=Listas!$F$4,HOUR($L1996)&lt;=Listas!$F$5),(HOUR($L1996)-Listas!$F$4+4)+NETWORKDAYS($K1996+1,$L1996-1,Listas!$H$2:$H$111)*Listas!$F$6,0)),IF(AND(HOUR($K1996)&gt;=Listas!$F$4,HOUR($K1996)&lt;=Listas!$F$5),(Listas!$F$5-HOUR($K1996))+IF(AND(HOUR($L1996)&gt;=Listas!$F$2,HOUR($L1996)&lt;=Listas!$F$3),(HOUR($L1996)-Listas!$F$2)+NETWORKDAYS($K1996+1,$L1996-1,Listas!$H$2:$H$111)*Listas!$F$6,(HOUR($L1996)-Listas!$F$4+4)+NETWORKDAYS($K1996+1,$L1996-1,Listas!$H$2:$H$111)*Listas!$F$6)))),IF(($L1996-$K1996)&lt;0,"Fecha inicial mayor a fecha final",0)))))))))</f>
        <v/>
      </c>
      <c r="N1996" s="6" t="str">
        <f t="shared" si="1"/>
        <v/>
      </c>
      <c r="O1996" s="6"/>
      <c r="P1996" s="6"/>
      <c r="Q1996" s="6" t="b">
        <v>0</v>
      </c>
      <c r="R1996" s="6" t="str">
        <f t="shared" si="11"/>
        <v/>
      </c>
      <c r="S1996" s="6"/>
    </row>
    <row r="1997">
      <c r="A1997" s="6"/>
      <c r="B1997" s="6"/>
      <c r="C1997" s="6"/>
      <c r="D1997" s="6"/>
      <c r="E1997" s="6"/>
      <c r="F1997" s="6"/>
      <c r="G1997" s="6"/>
      <c r="H1997" s="6"/>
      <c r="I1997" s="6"/>
      <c r="J1997" s="6"/>
      <c r="K1997" s="84"/>
      <c r="L1997" s="84"/>
      <c r="M1997" s="6" t="str">
        <f>IF(OR(ISBLANK($K1997),ISBLANK($L1997)),"",IF(NETWORKDAYS($K1997,$K1997,Listas!$H$2:$H$111)=0,"Error fecha inicial",IF(NETWORKDAYS($L1997,$L1997,Listas!$H$2:$H$111)=0,"Error fecha final",IF(OR(HOUR($K1997)&lt;Listas!$F$2,AND(HOUR($K1997)&gt;Listas!$F$3,HOUR($K1997)&lt;Listas!$F$4),HOUR($K1997)&gt;Listas!$F$5),"Error hora, fecha inicial",IF(OR(HOUR($L1997)&lt;Listas!$F$2,AND(HOUR($L1997)&gt;Listas!$F$3,HOUR($L1997)&lt;Listas!$F$4),HOUR($L1997)&gt;Listas!$F$5),"Error hora, fecha final",IF(AND($L1997-$K1997&gt;0,$L1997-$K1997&lt;=0.42),(IF(AND(AND(HOUR($K1997)&gt;=Listas!$F$2,HOUR($K1997)&lt;=Listas!$F$3),AND(HOUR($L1997)&gt;=Listas!$F$2,HOUR($L1997)&lt;=Listas!$F$3)),(HOUR($L1997)-HOUR($K1997)),IF(AND(AND(HOUR($K1997)&gt;=Listas!$F$4,HOUR($K1997)&lt;=Listas!$F$5),AND(HOUR($L1997)&gt;=Listas!$F$4,HOUR($L1997)&lt;=Listas!$F$5)),(HOUR($L1997)-HOUR($K1997)),IF(AND(AND(HOUR($K1997)&gt;=Listas!$F$2,HOUR($K1997)&lt;=Listas!$F$3),AND(HOUR($L1997)&gt;=Listas!$F$4,HOUR($L1997)&lt;=Listas!$F$5)),((Listas!$F$3-HOUR($K1997)))+((HOUR($L1997)-Listas!$F$4)),0)))),IF(AND($L1997-$K1997&gt;0.42,$L1997-$K1997&lt;=1.42),(IF(AND(HOUR($K1997)&gt;=Listas!$F$2,HOUR($K1997)&lt;=Listas!$F$3),(Listas!$F$3-HOUR($K1997)+4),IF(AND(HOUR($K1997)&gt;=Listas!$F$4,HOUR($K1997)&lt;=Listas!$F$5),(Listas!$F$5-HOUR($K1997)),0))+IF(AND(HOUR($L1997)&gt;=Listas!$F$2,HOUR($L1997)&lt;=Listas!$F$3),(HOUR($L1997)-Listas!$F$2),IF(AND(HOUR($L1997)&gt;=Listas!$F$4,HOUR($L1997)&lt;=Listas!$F$5),(HOUR($L1997)-Listas!$F$4+4),0))),IF(($L1997-$K1997&gt;1.42),(IF(AND(HOUR($K1997)&gt;=Listas!$F$2,HOUR($K1997)&lt;=Listas!$F$3),(Listas!$F$3-HOUR($K1997)+4)+IF(AND(HOUR($L1997)&gt;=Listas!$F$2,HOUR($L1997)&lt;=Listas!$F$3),(HOUR($L1997)-Listas!$F$2)+NETWORKDAYS($K1997+1,$L1997-1,Listas!$H$2:$H$112)*Listas!$F$6,IF(AND(HOUR($L1997)&gt;=Listas!$F$4,HOUR($L1997)&lt;=Listas!$F$5),(HOUR($L1997)-Listas!$F$4+4)+NETWORKDAYS($K1997+1,$L1997-1,Listas!$H$2:$H$111)*Listas!$F$6,0)),IF(AND(HOUR($K1997)&gt;=Listas!$F$4,HOUR($K1997)&lt;=Listas!$F$5),(Listas!$F$5-HOUR($K1997))+IF(AND(HOUR($L1997)&gt;=Listas!$F$2,HOUR($L1997)&lt;=Listas!$F$3),(HOUR($L1997)-Listas!$F$2)+NETWORKDAYS($K1997+1,$L1997-1,Listas!$H$2:$H$111)*Listas!$F$6,(HOUR($L1997)-Listas!$F$4+4)+NETWORKDAYS($K1997+1,$L1997-1,Listas!$H$2:$H$111)*Listas!$F$6)))),IF(($L1997-$K1997)&lt;0,"Fecha inicial mayor a fecha final",0)))))))))</f>
        <v/>
      </c>
      <c r="N1997" s="6" t="str">
        <f t="shared" si="1"/>
        <v/>
      </c>
      <c r="O1997" s="6"/>
      <c r="P1997" s="6"/>
      <c r="Q1997" s="6" t="b">
        <v>0</v>
      </c>
      <c r="R1997" s="6" t="str">
        <f t="shared" si="11"/>
        <v/>
      </c>
      <c r="S1997" s="6"/>
    </row>
    <row r="1998">
      <c r="A1998" s="6"/>
      <c r="B1998" s="6"/>
      <c r="C1998" s="6"/>
      <c r="D1998" s="6"/>
      <c r="E1998" s="6"/>
      <c r="F1998" s="6"/>
      <c r="G1998" s="6"/>
      <c r="H1998" s="6"/>
      <c r="I1998" s="6"/>
      <c r="J1998" s="6"/>
      <c r="K1998" s="84"/>
      <c r="L1998" s="84"/>
      <c r="M1998" s="6" t="str">
        <f>IF(OR(ISBLANK($K1998),ISBLANK($L1998)),"",IF(NETWORKDAYS($K1998,$K1998,Listas!$H$2:$H$111)=0,"Error fecha inicial",IF(NETWORKDAYS($L1998,$L1998,Listas!$H$2:$H$111)=0,"Error fecha final",IF(OR(HOUR($K1998)&lt;Listas!$F$2,AND(HOUR($K1998)&gt;Listas!$F$3,HOUR($K1998)&lt;Listas!$F$4),HOUR($K1998)&gt;Listas!$F$5),"Error hora, fecha inicial",IF(OR(HOUR($L1998)&lt;Listas!$F$2,AND(HOUR($L1998)&gt;Listas!$F$3,HOUR($L1998)&lt;Listas!$F$4),HOUR($L1998)&gt;Listas!$F$5),"Error hora, fecha final",IF(AND($L1998-$K1998&gt;0,$L1998-$K1998&lt;=0.42),(IF(AND(AND(HOUR($K1998)&gt;=Listas!$F$2,HOUR($K1998)&lt;=Listas!$F$3),AND(HOUR($L1998)&gt;=Listas!$F$2,HOUR($L1998)&lt;=Listas!$F$3)),(HOUR($L1998)-HOUR($K1998)),IF(AND(AND(HOUR($K1998)&gt;=Listas!$F$4,HOUR($K1998)&lt;=Listas!$F$5),AND(HOUR($L1998)&gt;=Listas!$F$4,HOUR($L1998)&lt;=Listas!$F$5)),(HOUR($L1998)-HOUR($K1998)),IF(AND(AND(HOUR($K1998)&gt;=Listas!$F$2,HOUR($K1998)&lt;=Listas!$F$3),AND(HOUR($L1998)&gt;=Listas!$F$4,HOUR($L1998)&lt;=Listas!$F$5)),((Listas!$F$3-HOUR($K1998)))+((HOUR($L1998)-Listas!$F$4)),0)))),IF(AND($L1998-$K1998&gt;0.42,$L1998-$K1998&lt;=1.42),(IF(AND(HOUR($K1998)&gt;=Listas!$F$2,HOUR($K1998)&lt;=Listas!$F$3),(Listas!$F$3-HOUR($K1998)+4),IF(AND(HOUR($K1998)&gt;=Listas!$F$4,HOUR($K1998)&lt;=Listas!$F$5),(Listas!$F$5-HOUR($K1998)),0))+IF(AND(HOUR($L1998)&gt;=Listas!$F$2,HOUR($L1998)&lt;=Listas!$F$3),(HOUR($L1998)-Listas!$F$2),IF(AND(HOUR($L1998)&gt;=Listas!$F$4,HOUR($L1998)&lt;=Listas!$F$5),(HOUR($L1998)-Listas!$F$4+4),0))),IF(($L1998-$K1998&gt;1.42),(IF(AND(HOUR($K1998)&gt;=Listas!$F$2,HOUR($K1998)&lt;=Listas!$F$3),(Listas!$F$3-HOUR($K1998)+4)+IF(AND(HOUR($L1998)&gt;=Listas!$F$2,HOUR($L1998)&lt;=Listas!$F$3),(HOUR($L1998)-Listas!$F$2)+NETWORKDAYS($K1998+1,$L1998-1,Listas!$H$2:$H$112)*Listas!$F$6,IF(AND(HOUR($L1998)&gt;=Listas!$F$4,HOUR($L1998)&lt;=Listas!$F$5),(HOUR($L1998)-Listas!$F$4+4)+NETWORKDAYS($K1998+1,$L1998-1,Listas!$H$2:$H$111)*Listas!$F$6,0)),IF(AND(HOUR($K1998)&gt;=Listas!$F$4,HOUR($K1998)&lt;=Listas!$F$5),(Listas!$F$5-HOUR($K1998))+IF(AND(HOUR($L1998)&gt;=Listas!$F$2,HOUR($L1998)&lt;=Listas!$F$3),(HOUR($L1998)-Listas!$F$2)+NETWORKDAYS($K1998+1,$L1998-1,Listas!$H$2:$H$111)*Listas!$F$6,(HOUR($L1998)-Listas!$F$4+4)+NETWORKDAYS($K1998+1,$L1998-1,Listas!$H$2:$H$111)*Listas!$F$6)))),IF(($L1998-$K1998)&lt;0,"Fecha inicial mayor a fecha final",0)))))))))</f>
        <v/>
      </c>
      <c r="N1998" s="6" t="str">
        <f t="shared" si="1"/>
        <v/>
      </c>
      <c r="O1998" s="6"/>
      <c r="P1998" s="6"/>
      <c r="Q1998" s="6" t="b">
        <v>0</v>
      </c>
      <c r="R1998" s="6" t="str">
        <f t="shared" si="11"/>
        <v/>
      </c>
      <c r="S1998" s="6"/>
    </row>
    <row r="1999">
      <c r="A1999" s="6"/>
      <c r="B1999" s="6"/>
      <c r="C1999" s="6"/>
      <c r="D1999" s="6"/>
      <c r="E1999" s="6"/>
      <c r="F1999" s="6"/>
      <c r="G1999" s="6"/>
      <c r="H1999" s="6"/>
      <c r="I1999" s="6"/>
      <c r="J1999" s="6"/>
      <c r="K1999" s="84"/>
      <c r="L1999" s="84"/>
      <c r="M1999" s="6" t="str">
        <f>IF(OR(ISBLANK($K1999),ISBLANK($L1999)),"",IF(NETWORKDAYS($K1999,$K1999,Listas!$H$2:$H$111)=0,"Error fecha inicial",IF(NETWORKDAYS($L1999,$L1999,Listas!$H$2:$H$111)=0,"Error fecha final",IF(OR(HOUR($K1999)&lt;Listas!$F$2,AND(HOUR($K1999)&gt;Listas!$F$3,HOUR($K1999)&lt;Listas!$F$4),HOUR($K1999)&gt;Listas!$F$5),"Error hora, fecha inicial",IF(OR(HOUR($L1999)&lt;Listas!$F$2,AND(HOUR($L1999)&gt;Listas!$F$3,HOUR($L1999)&lt;Listas!$F$4),HOUR($L1999)&gt;Listas!$F$5),"Error hora, fecha final",IF(AND($L1999-$K1999&gt;0,$L1999-$K1999&lt;=0.42),(IF(AND(AND(HOUR($K1999)&gt;=Listas!$F$2,HOUR($K1999)&lt;=Listas!$F$3),AND(HOUR($L1999)&gt;=Listas!$F$2,HOUR($L1999)&lt;=Listas!$F$3)),(HOUR($L1999)-HOUR($K1999)),IF(AND(AND(HOUR($K1999)&gt;=Listas!$F$4,HOUR($K1999)&lt;=Listas!$F$5),AND(HOUR($L1999)&gt;=Listas!$F$4,HOUR($L1999)&lt;=Listas!$F$5)),(HOUR($L1999)-HOUR($K1999)),IF(AND(AND(HOUR($K1999)&gt;=Listas!$F$2,HOUR($K1999)&lt;=Listas!$F$3),AND(HOUR($L1999)&gt;=Listas!$F$4,HOUR($L1999)&lt;=Listas!$F$5)),((Listas!$F$3-HOUR($K1999)))+((HOUR($L1999)-Listas!$F$4)),0)))),IF(AND($L1999-$K1999&gt;0.42,$L1999-$K1999&lt;=1.42),(IF(AND(HOUR($K1999)&gt;=Listas!$F$2,HOUR($K1999)&lt;=Listas!$F$3),(Listas!$F$3-HOUR($K1999)+4),IF(AND(HOUR($K1999)&gt;=Listas!$F$4,HOUR($K1999)&lt;=Listas!$F$5),(Listas!$F$5-HOUR($K1999)),0))+IF(AND(HOUR($L1999)&gt;=Listas!$F$2,HOUR($L1999)&lt;=Listas!$F$3),(HOUR($L1999)-Listas!$F$2),IF(AND(HOUR($L1999)&gt;=Listas!$F$4,HOUR($L1999)&lt;=Listas!$F$5),(HOUR($L1999)-Listas!$F$4+4),0))),IF(($L1999-$K1999&gt;1.42),(IF(AND(HOUR($K1999)&gt;=Listas!$F$2,HOUR($K1999)&lt;=Listas!$F$3),(Listas!$F$3-HOUR($K1999)+4)+IF(AND(HOUR($L1999)&gt;=Listas!$F$2,HOUR($L1999)&lt;=Listas!$F$3),(HOUR($L1999)-Listas!$F$2)+NETWORKDAYS($K1999+1,$L1999-1,Listas!$H$2:$H$112)*Listas!$F$6,IF(AND(HOUR($L1999)&gt;=Listas!$F$4,HOUR($L1999)&lt;=Listas!$F$5),(HOUR($L1999)-Listas!$F$4+4)+NETWORKDAYS($K1999+1,$L1999-1,Listas!$H$2:$H$111)*Listas!$F$6,0)),IF(AND(HOUR($K1999)&gt;=Listas!$F$4,HOUR($K1999)&lt;=Listas!$F$5),(Listas!$F$5-HOUR($K1999))+IF(AND(HOUR($L1999)&gt;=Listas!$F$2,HOUR($L1999)&lt;=Listas!$F$3),(HOUR($L1999)-Listas!$F$2)+NETWORKDAYS($K1999+1,$L1999-1,Listas!$H$2:$H$111)*Listas!$F$6,(HOUR($L1999)-Listas!$F$4+4)+NETWORKDAYS($K1999+1,$L1999-1,Listas!$H$2:$H$111)*Listas!$F$6)))),IF(($L1999-$K1999)&lt;0,"Fecha inicial mayor a fecha final",0)))))))))</f>
        <v/>
      </c>
      <c r="N1999" s="6" t="str">
        <f t="shared" si="1"/>
        <v/>
      </c>
      <c r="O1999" s="6"/>
      <c r="P1999" s="6"/>
      <c r="Q1999" s="6" t="b">
        <v>0</v>
      </c>
      <c r="R1999" s="6" t="str">
        <f t="shared" si="11"/>
        <v/>
      </c>
      <c r="S1999" s="6"/>
    </row>
    <row r="2000">
      <c r="A2000" s="6"/>
      <c r="B2000" s="6"/>
      <c r="C2000" s="6"/>
      <c r="D2000" s="6"/>
      <c r="E2000" s="6"/>
      <c r="F2000" s="6"/>
      <c r="G2000" s="6"/>
      <c r="H2000" s="6"/>
      <c r="I2000" s="6"/>
      <c r="J2000" s="6"/>
      <c r="K2000" s="84"/>
      <c r="L2000" s="84"/>
      <c r="M2000" s="6" t="str">
        <f>IF(OR(ISBLANK($K2000),ISBLANK($L2000)),"",IF(NETWORKDAYS($K2000,$K2000,Listas!$H$2:$H$111)=0,"Error fecha inicial",IF(NETWORKDAYS($L2000,$L2000,Listas!$H$2:$H$111)=0,"Error fecha final",IF(OR(HOUR($K2000)&lt;Listas!$F$2,AND(HOUR($K2000)&gt;Listas!$F$3,HOUR($K2000)&lt;Listas!$F$4),HOUR($K2000)&gt;Listas!$F$5),"Error hora, fecha inicial",IF(OR(HOUR($L2000)&lt;Listas!$F$2,AND(HOUR($L2000)&gt;Listas!$F$3,HOUR($L2000)&lt;Listas!$F$4),HOUR($L2000)&gt;Listas!$F$5),"Error hora, fecha final",IF(AND($L2000-$K2000&gt;0,$L2000-$K2000&lt;=0.42),(IF(AND(AND(HOUR($K2000)&gt;=Listas!$F$2,HOUR($K2000)&lt;=Listas!$F$3),AND(HOUR($L2000)&gt;=Listas!$F$2,HOUR($L2000)&lt;=Listas!$F$3)),(HOUR($L2000)-HOUR($K2000)),IF(AND(AND(HOUR($K2000)&gt;=Listas!$F$4,HOUR($K2000)&lt;=Listas!$F$5),AND(HOUR($L2000)&gt;=Listas!$F$4,HOUR($L2000)&lt;=Listas!$F$5)),(HOUR($L2000)-HOUR($K2000)),IF(AND(AND(HOUR($K2000)&gt;=Listas!$F$2,HOUR($K2000)&lt;=Listas!$F$3),AND(HOUR($L2000)&gt;=Listas!$F$4,HOUR($L2000)&lt;=Listas!$F$5)),((Listas!$F$3-HOUR($K2000)))+((HOUR($L2000)-Listas!$F$4)),0)))),IF(AND($L2000-$K2000&gt;0.42,$L2000-$K2000&lt;=1.42),(IF(AND(HOUR($K2000)&gt;=Listas!$F$2,HOUR($K2000)&lt;=Listas!$F$3),(Listas!$F$3-HOUR($K2000)+4),IF(AND(HOUR($K2000)&gt;=Listas!$F$4,HOUR($K2000)&lt;=Listas!$F$5),(Listas!$F$5-HOUR($K2000)),0))+IF(AND(HOUR($L2000)&gt;=Listas!$F$2,HOUR($L2000)&lt;=Listas!$F$3),(HOUR($L2000)-Listas!$F$2),IF(AND(HOUR($L2000)&gt;=Listas!$F$4,HOUR($L2000)&lt;=Listas!$F$5),(HOUR($L2000)-Listas!$F$4+4),0))),IF(($L2000-$K2000&gt;1.42),(IF(AND(HOUR($K2000)&gt;=Listas!$F$2,HOUR($K2000)&lt;=Listas!$F$3),(Listas!$F$3-HOUR($K2000)+4)+IF(AND(HOUR($L2000)&gt;=Listas!$F$2,HOUR($L2000)&lt;=Listas!$F$3),(HOUR($L2000)-Listas!$F$2)+NETWORKDAYS($K2000+1,$L2000-1,Listas!$H$2:$H$112)*Listas!$F$6,IF(AND(HOUR($L2000)&gt;=Listas!$F$4,HOUR($L2000)&lt;=Listas!$F$5),(HOUR($L2000)-Listas!$F$4+4)+NETWORKDAYS($K2000+1,$L2000-1,Listas!$H$2:$H$111)*Listas!$F$6,0)),IF(AND(HOUR($K2000)&gt;=Listas!$F$4,HOUR($K2000)&lt;=Listas!$F$5),(Listas!$F$5-HOUR($K2000))+IF(AND(HOUR($L2000)&gt;=Listas!$F$2,HOUR($L2000)&lt;=Listas!$F$3),(HOUR($L2000)-Listas!$F$2)+NETWORKDAYS($K2000+1,$L2000-1,Listas!$H$2:$H$111)*Listas!$F$6,(HOUR($L2000)-Listas!$F$4+4)+NETWORKDAYS($K2000+1,$L2000-1,Listas!$H$2:$H$111)*Listas!$F$6)))),IF(($L2000-$K2000)&lt;0,"Fecha inicial mayor a fecha final",0)))))))))</f>
        <v/>
      </c>
      <c r="N2000" s="6" t="str">
        <f t="shared" si="1"/>
        <v/>
      </c>
      <c r="O2000" s="6"/>
      <c r="P2000" s="6"/>
      <c r="Q2000" s="6" t="b">
        <v>0</v>
      </c>
      <c r="R2000" s="6" t="str">
        <f t="shared" si="11"/>
        <v/>
      </c>
      <c r="S2000" s="6"/>
    </row>
    <row r="2001">
      <c r="A2001" s="6"/>
      <c r="B2001" s="6"/>
      <c r="C2001" s="6"/>
      <c r="D2001" s="6"/>
      <c r="E2001" s="6"/>
      <c r="F2001" s="6"/>
      <c r="G2001" s="6"/>
      <c r="H2001" s="6"/>
      <c r="I2001" s="6"/>
      <c r="J2001" s="6"/>
      <c r="K2001" s="84"/>
      <c r="L2001" s="84"/>
      <c r="M2001" s="6" t="str">
        <f>IF(OR(ISBLANK($K2001),ISBLANK($L2001)),"",IF(NETWORKDAYS($K2001,$K2001,Listas!$H$2:$H$111)=0,"Error fecha inicial",IF(NETWORKDAYS($L2001,$L2001,Listas!$H$2:$H$111)=0,"Error fecha final",IF(OR(HOUR($K2001)&lt;Listas!$F$2,AND(HOUR($K2001)&gt;Listas!$F$3,HOUR($K2001)&lt;Listas!$F$4),HOUR($K2001)&gt;Listas!$F$5),"Error hora, fecha inicial",IF(OR(HOUR($L2001)&lt;Listas!$F$2,AND(HOUR($L2001)&gt;Listas!$F$3,HOUR($L2001)&lt;Listas!$F$4),HOUR($L2001)&gt;Listas!$F$5),"Error hora, fecha final",IF(AND($L2001-$K2001&gt;0,$L2001-$K2001&lt;=0.42),(IF(AND(AND(HOUR($K2001)&gt;=Listas!$F$2,HOUR($K2001)&lt;=Listas!$F$3),AND(HOUR($L2001)&gt;=Listas!$F$2,HOUR($L2001)&lt;=Listas!$F$3)),(HOUR($L2001)-HOUR($K2001)),IF(AND(AND(HOUR($K2001)&gt;=Listas!$F$4,HOUR($K2001)&lt;=Listas!$F$5),AND(HOUR($L2001)&gt;=Listas!$F$4,HOUR($L2001)&lt;=Listas!$F$5)),(HOUR($L2001)-HOUR($K2001)),IF(AND(AND(HOUR($K2001)&gt;=Listas!$F$2,HOUR($K2001)&lt;=Listas!$F$3),AND(HOUR($L2001)&gt;=Listas!$F$4,HOUR($L2001)&lt;=Listas!$F$5)),((Listas!$F$3-HOUR($K2001)))+((HOUR($L2001)-Listas!$F$4)),0)))),IF(AND($L2001-$K2001&gt;0.42,$L2001-$K2001&lt;=1.42),(IF(AND(HOUR($K2001)&gt;=Listas!$F$2,HOUR($K2001)&lt;=Listas!$F$3),(Listas!$F$3-HOUR($K2001)+4),IF(AND(HOUR($K2001)&gt;=Listas!$F$4,HOUR($K2001)&lt;=Listas!$F$5),(Listas!$F$5-HOUR($K2001)),0))+IF(AND(HOUR($L2001)&gt;=Listas!$F$2,HOUR($L2001)&lt;=Listas!$F$3),(HOUR($L2001)-Listas!$F$2),IF(AND(HOUR($L2001)&gt;=Listas!$F$4,HOUR($L2001)&lt;=Listas!$F$5),(HOUR($L2001)-Listas!$F$4+4),0))),IF(($L2001-$K2001&gt;1.42),(IF(AND(HOUR($K2001)&gt;=Listas!$F$2,HOUR($K2001)&lt;=Listas!$F$3),(Listas!$F$3-HOUR($K2001)+4)+IF(AND(HOUR($L2001)&gt;=Listas!$F$2,HOUR($L2001)&lt;=Listas!$F$3),(HOUR($L2001)-Listas!$F$2)+NETWORKDAYS($K2001+1,$L2001-1,Listas!$H$2:$H$112)*Listas!$F$6,IF(AND(HOUR($L2001)&gt;=Listas!$F$4,HOUR($L2001)&lt;=Listas!$F$5),(HOUR($L2001)-Listas!$F$4+4)+NETWORKDAYS($K2001+1,$L2001-1,Listas!$H$2:$H$111)*Listas!$F$6,0)),IF(AND(HOUR($K2001)&gt;=Listas!$F$4,HOUR($K2001)&lt;=Listas!$F$5),(Listas!$F$5-HOUR($K2001))+IF(AND(HOUR($L2001)&gt;=Listas!$F$2,HOUR($L2001)&lt;=Listas!$F$3),(HOUR($L2001)-Listas!$F$2)+NETWORKDAYS($K2001+1,$L2001-1,Listas!$H$2:$H$111)*Listas!$F$6,(HOUR($L2001)-Listas!$F$4+4)+NETWORKDAYS($K2001+1,$L2001-1,Listas!$H$2:$H$111)*Listas!$F$6)))),IF(($L2001-$K2001)&lt;0,"Fecha inicial mayor a fecha final",0)))))))))</f>
        <v/>
      </c>
      <c r="N2001" s="6" t="str">
        <f t="shared" si="1"/>
        <v/>
      </c>
      <c r="O2001" s="6"/>
      <c r="P2001" s="6"/>
      <c r="Q2001" s="6" t="b">
        <v>0</v>
      </c>
      <c r="R2001" s="6" t="str">
        <f t="shared" si="11"/>
        <v/>
      </c>
      <c r="S2001" s="6"/>
    </row>
    <row r="2002">
      <c r="A2002" s="6"/>
      <c r="B2002" s="6"/>
      <c r="C2002" s="6"/>
      <c r="D2002" s="6"/>
      <c r="E2002" s="6"/>
      <c r="F2002" s="6"/>
      <c r="G2002" s="6"/>
      <c r="H2002" s="6"/>
      <c r="I2002" s="6"/>
      <c r="J2002" s="6"/>
      <c r="K2002" s="84"/>
      <c r="L2002" s="84"/>
      <c r="M2002" s="6" t="str">
        <f>IF(OR(ISBLANK($K2002),ISBLANK($L2002)),"",IF(NETWORKDAYS($K2002,$K2002,Listas!$H$2:$H$111)=0,"Error fecha inicial",IF(NETWORKDAYS($L2002,$L2002,Listas!$H$2:$H$111)=0,"Error fecha final",IF(OR(HOUR($K2002)&lt;Listas!$F$2,AND(HOUR($K2002)&gt;Listas!$F$3,HOUR($K2002)&lt;Listas!$F$4),HOUR($K2002)&gt;Listas!$F$5),"Error hora, fecha inicial",IF(OR(HOUR($L2002)&lt;Listas!$F$2,AND(HOUR($L2002)&gt;Listas!$F$3,HOUR($L2002)&lt;Listas!$F$4),HOUR($L2002)&gt;Listas!$F$5),"Error hora, fecha final",IF(AND($L2002-$K2002&gt;0,$L2002-$K2002&lt;=0.42),(IF(AND(AND(HOUR($K2002)&gt;=Listas!$F$2,HOUR($K2002)&lt;=Listas!$F$3),AND(HOUR($L2002)&gt;=Listas!$F$2,HOUR($L2002)&lt;=Listas!$F$3)),(HOUR($L2002)-HOUR($K2002)),IF(AND(AND(HOUR($K2002)&gt;=Listas!$F$4,HOUR($K2002)&lt;=Listas!$F$5),AND(HOUR($L2002)&gt;=Listas!$F$4,HOUR($L2002)&lt;=Listas!$F$5)),(HOUR($L2002)-HOUR($K2002)),IF(AND(AND(HOUR($K2002)&gt;=Listas!$F$2,HOUR($K2002)&lt;=Listas!$F$3),AND(HOUR($L2002)&gt;=Listas!$F$4,HOUR($L2002)&lt;=Listas!$F$5)),((Listas!$F$3-HOUR($K2002)))+((HOUR($L2002)-Listas!$F$4)),0)))),IF(AND($L2002-$K2002&gt;0.42,$L2002-$K2002&lt;=1.42),(IF(AND(HOUR($K2002)&gt;=Listas!$F$2,HOUR($K2002)&lt;=Listas!$F$3),(Listas!$F$3-HOUR($K2002)+4),IF(AND(HOUR($K2002)&gt;=Listas!$F$4,HOUR($K2002)&lt;=Listas!$F$5),(Listas!$F$5-HOUR($K2002)),0))+IF(AND(HOUR($L2002)&gt;=Listas!$F$2,HOUR($L2002)&lt;=Listas!$F$3),(HOUR($L2002)-Listas!$F$2),IF(AND(HOUR($L2002)&gt;=Listas!$F$4,HOUR($L2002)&lt;=Listas!$F$5),(HOUR($L2002)-Listas!$F$4+4),0))),IF(($L2002-$K2002&gt;1.42),(IF(AND(HOUR($K2002)&gt;=Listas!$F$2,HOUR($K2002)&lt;=Listas!$F$3),(Listas!$F$3-HOUR($K2002)+4)+IF(AND(HOUR($L2002)&gt;=Listas!$F$2,HOUR($L2002)&lt;=Listas!$F$3),(HOUR($L2002)-Listas!$F$2)+NETWORKDAYS($K2002+1,$L2002-1,Listas!$H$2:$H$112)*Listas!$F$6,IF(AND(HOUR($L2002)&gt;=Listas!$F$4,HOUR($L2002)&lt;=Listas!$F$5),(HOUR($L2002)-Listas!$F$4+4)+NETWORKDAYS($K2002+1,$L2002-1,Listas!$H$2:$H$111)*Listas!$F$6,0)),IF(AND(HOUR($K2002)&gt;=Listas!$F$4,HOUR($K2002)&lt;=Listas!$F$5),(Listas!$F$5-HOUR($K2002))+IF(AND(HOUR($L2002)&gt;=Listas!$F$2,HOUR($L2002)&lt;=Listas!$F$3),(HOUR($L2002)-Listas!$F$2)+NETWORKDAYS($K2002+1,$L2002-1,Listas!$H$2:$H$111)*Listas!$F$6,(HOUR($L2002)-Listas!$F$4+4)+NETWORKDAYS($K2002+1,$L2002-1,Listas!$H$2:$H$111)*Listas!$F$6)))),IF(($L2002-$K2002)&lt;0,"Fecha inicial mayor a fecha final",0)))))))))</f>
        <v/>
      </c>
      <c r="N2002" s="6" t="str">
        <f t="shared" si="1"/>
        <v/>
      </c>
      <c r="O2002" s="6"/>
      <c r="P2002" s="6"/>
      <c r="Q2002" s="6" t="b">
        <v>0</v>
      </c>
      <c r="R2002" s="6" t="str">
        <f t="shared" si="11"/>
        <v/>
      </c>
      <c r="S2002" s="6"/>
    </row>
    <row r="2003">
      <c r="A2003" s="6"/>
      <c r="B2003" s="6"/>
      <c r="C2003" s="6"/>
      <c r="D2003" s="6"/>
      <c r="E2003" s="6"/>
      <c r="F2003" s="6"/>
      <c r="G2003" s="6"/>
      <c r="H2003" s="6"/>
      <c r="I2003" s="6"/>
      <c r="J2003" s="6"/>
      <c r="K2003" s="84"/>
      <c r="L2003" s="84"/>
      <c r="M2003" s="6" t="str">
        <f>IF(OR(ISBLANK($K2003),ISBLANK($L2003)),"",IF(NETWORKDAYS($K2003,$K2003,Listas!$H$2:$H$111)=0,"Error fecha inicial",IF(NETWORKDAYS($L2003,$L2003,Listas!$H$2:$H$111)=0,"Error fecha final",IF(OR(HOUR($K2003)&lt;Listas!$F$2,AND(HOUR($K2003)&gt;Listas!$F$3,HOUR($K2003)&lt;Listas!$F$4),HOUR($K2003)&gt;Listas!$F$5),"Error hora, fecha inicial",IF(OR(HOUR($L2003)&lt;Listas!$F$2,AND(HOUR($L2003)&gt;Listas!$F$3,HOUR($L2003)&lt;Listas!$F$4),HOUR($L2003)&gt;Listas!$F$5),"Error hora, fecha final",IF(AND($L2003-$K2003&gt;0,$L2003-$K2003&lt;=0.42),(IF(AND(AND(HOUR($K2003)&gt;=Listas!$F$2,HOUR($K2003)&lt;=Listas!$F$3),AND(HOUR($L2003)&gt;=Listas!$F$2,HOUR($L2003)&lt;=Listas!$F$3)),(HOUR($L2003)-HOUR($K2003)),IF(AND(AND(HOUR($K2003)&gt;=Listas!$F$4,HOUR($K2003)&lt;=Listas!$F$5),AND(HOUR($L2003)&gt;=Listas!$F$4,HOUR($L2003)&lt;=Listas!$F$5)),(HOUR($L2003)-HOUR($K2003)),IF(AND(AND(HOUR($K2003)&gt;=Listas!$F$2,HOUR($K2003)&lt;=Listas!$F$3),AND(HOUR($L2003)&gt;=Listas!$F$4,HOUR($L2003)&lt;=Listas!$F$5)),((Listas!$F$3-HOUR($K2003)))+((HOUR($L2003)-Listas!$F$4)),0)))),IF(AND($L2003-$K2003&gt;0.42,$L2003-$K2003&lt;=1.42),(IF(AND(HOUR($K2003)&gt;=Listas!$F$2,HOUR($K2003)&lt;=Listas!$F$3),(Listas!$F$3-HOUR($K2003)+4),IF(AND(HOUR($K2003)&gt;=Listas!$F$4,HOUR($K2003)&lt;=Listas!$F$5),(Listas!$F$5-HOUR($K2003)),0))+IF(AND(HOUR($L2003)&gt;=Listas!$F$2,HOUR($L2003)&lt;=Listas!$F$3),(HOUR($L2003)-Listas!$F$2),IF(AND(HOUR($L2003)&gt;=Listas!$F$4,HOUR($L2003)&lt;=Listas!$F$5),(HOUR($L2003)-Listas!$F$4+4),0))),IF(($L2003-$K2003&gt;1.42),(IF(AND(HOUR($K2003)&gt;=Listas!$F$2,HOUR($K2003)&lt;=Listas!$F$3),(Listas!$F$3-HOUR($K2003)+4)+IF(AND(HOUR($L2003)&gt;=Listas!$F$2,HOUR($L2003)&lt;=Listas!$F$3),(HOUR($L2003)-Listas!$F$2)+NETWORKDAYS($K2003+1,$L2003-1,Listas!$H$2:$H$112)*Listas!$F$6,IF(AND(HOUR($L2003)&gt;=Listas!$F$4,HOUR($L2003)&lt;=Listas!$F$5),(HOUR($L2003)-Listas!$F$4+4)+NETWORKDAYS($K2003+1,$L2003-1,Listas!$H$2:$H$111)*Listas!$F$6,0)),IF(AND(HOUR($K2003)&gt;=Listas!$F$4,HOUR($K2003)&lt;=Listas!$F$5),(Listas!$F$5-HOUR($K2003))+IF(AND(HOUR($L2003)&gt;=Listas!$F$2,HOUR($L2003)&lt;=Listas!$F$3),(HOUR($L2003)-Listas!$F$2)+NETWORKDAYS($K2003+1,$L2003-1,Listas!$H$2:$H$111)*Listas!$F$6,(HOUR($L2003)-Listas!$F$4+4)+NETWORKDAYS($K2003+1,$L2003-1,Listas!$H$2:$H$111)*Listas!$F$6)))),IF(($L2003-$K2003)&lt;0,"Fecha inicial mayor a fecha final",0)))))))))</f>
        <v/>
      </c>
      <c r="N2003" s="6" t="str">
        <f t="shared" si="1"/>
        <v/>
      </c>
      <c r="O2003" s="6"/>
      <c r="P2003" s="6"/>
      <c r="Q2003" s="6" t="b">
        <v>0</v>
      </c>
      <c r="R2003" s="6" t="str">
        <f t="shared" si="11"/>
        <v/>
      </c>
      <c r="S2003" s="6"/>
    </row>
    <row r="2004">
      <c r="A2004" s="6"/>
      <c r="B2004" s="6"/>
      <c r="C2004" s="6"/>
      <c r="D2004" s="6"/>
      <c r="E2004" s="6"/>
      <c r="F2004" s="6"/>
      <c r="G2004" s="6"/>
      <c r="H2004" s="6"/>
      <c r="I2004" s="6"/>
      <c r="J2004" s="6"/>
      <c r="K2004" s="84"/>
      <c r="L2004" s="84"/>
      <c r="M2004" s="6" t="str">
        <f>IF(OR(ISBLANK($K2004),ISBLANK($L2004)),"",IF(NETWORKDAYS($K2004,$K2004,Listas!$H$2:$H$111)=0,"Error fecha inicial",IF(NETWORKDAYS($L2004,$L2004,Listas!$H$2:$H$111)=0,"Error fecha final",IF(OR(HOUR($K2004)&lt;Listas!$F$2,AND(HOUR($K2004)&gt;Listas!$F$3,HOUR($K2004)&lt;Listas!$F$4),HOUR($K2004)&gt;Listas!$F$5),"Error hora, fecha inicial",IF(OR(HOUR($L2004)&lt;Listas!$F$2,AND(HOUR($L2004)&gt;Listas!$F$3,HOUR($L2004)&lt;Listas!$F$4),HOUR($L2004)&gt;Listas!$F$5),"Error hora, fecha final",IF(AND($L2004-$K2004&gt;0,$L2004-$K2004&lt;=0.42),(IF(AND(AND(HOUR($K2004)&gt;=Listas!$F$2,HOUR($K2004)&lt;=Listas!$F$3),AND(HOUR($L2004)&gt;=Listas!$F$2,HOUR($L2004)&lt;=Listas!$F$3)),(HOUR($L2004)-HOUR($K2004)),IF(AND(AND(HOUR($K2004)&gt;=Listas!$F$4,HOUR($K2004)&lt;=Listas!$F$5),AND(HOUR($L2004)&gt;=Listas!$F$4,HOUR($L2004)&lt;=Listas!$F$5)),(HOUR($L2004)-HOUR($K2004)),IF(AND(AND(HOUR($K2004)&gt;=Listas!$F$2,HOUR($K2004)&lt;=Listas!$F$3),AND(HOUR($L2004)&gt;=Listas!$F$4,HOUR($L2004)&lt;=Listas!$F$5)),((Listas!$F$3-HOUR($K2004)))+((HOUR($L2004)-Listas!$F$4)),0)))),IF(AND($L2004-$K2004&gt;0.42,$L2004-$K2004&lt;=1.42),(IF(AND(HOUR($K2004)&gt;=Listas!$F$2,HOUR($K2004)&lt;=Listas!$F$3),(Listas!$F$3-HOUR($K2004)+4),IF(AND(HOUR($K2004)&gt;=Listas!$F$4,HOUR($K2004)&lt;=Listas!$F$5),(Listas!$F$5-HOUR($K2004)),0))+IF(AND(HOUR($L2004)&gt;=Listas!$F$2,HOUR($L2004)&lt;=Listas!$F$3),(HOUR($L2004)-Listas!$F$2),IF(AND(HOUR($L2004)&gt;=Listas!$F$4,HOUR($L2004)&lt;=Listas!$F$5),(HOUR($L2004)-Listas!$F$4+4),0))),IF(($L2004-$K2004&gt;1.42),(IF(AND(HOUR($K2004)&gt;=Listas!$F$2,HOUR($K2004)&lt;=Listas!$F$3),(Listas!$F$3-HOUR($K2004)+4)+IF(AND(HOUR($L2004)&gt;=Listas!$F$2,HOUR($L2004)&lt;=Listas!$F$3),(HOUR($L2004)-Listas!$F$2)+NETWORKDAYS($K2004+1,$L2004-1,Listas!$H$2:$H$112)*Listas!$F$6,IF(AND(HOUR($L2004)&gt;=Listas!$F$4,HOUR($L2004)&lt;=Listas!$F$5),(HOUR($L2004)-Listas!$F$4+4)+NETWORKDAYS($K2004+1,$L2004-1,Listas!$H$2:$H$111)*Listas!$F$6,0)),IF(AND(HOUR($K2004)&gt;=Listas!$F$4,HOUR($K2004)&lt;=Listas!$F$5),(Listas!$F$5-HOUR($K2004))+IF(AND(HOUR($L2004)&gt;=Listas!$F$2,HOUR($L2004)&lt;=Listas!$F$3),(HOUR($L2004)-Listas!$F$2)+NETWORKDAYS($K2004+1,$L2004-1,Listas!$H$2:$H$111)*Listas!$F$6,(HOUR($L2004)-Listas!$F$4+4)+NETWORKDAYS($K2004+1,$L2004-1,Listas!$H$2:$H$111)*Listas!$F$6)))),IF(($L2004-$K2004)&lt;0,"Fecha inicial mayor a fecha final",0)))))))))</f>
        <v/>
      </c>
      <c r="N2004" s="6" t="str">
        <f t="shared" si="1"/>
        <v/>
      </c>
      <c r="O2004" s="6"/>
      <c r="P2004" s="6"/>
      <c r="Q2004" s="6" t="b">
        <v>0</v>
      </c>
      <c r="R2004" s="6" t="str">
        <f t="shared" si="11"/>
        <v/>
      </c>
      <c r="S2004" s="6"/>
    </row>
    <row r="2005">
      <c r="A2005" s="6"/>
      <c r="B2005" s="6"/>
      <c r="C2005" s="6"/>
      <c r="D2005" s="6"/>
      <c r="E2005" s="6"/>
      <c r="F2005" s="6"/>
      <c r="G2005" s="6"/>
      <c r="H2005" s="6"/>
      <c r="I2005" s="6"/>
      <c r="J2005" s="6"/>
      <c r="K2005" s="84"/>
      <c r="L2005" s="84"/>
      <c r="M2005" s="6" t="str">
        <f>IF(OR(ISBLANK($K2005),ISBLANK($L2005)),"",IF(NETWORKDAYS($K2005,$K2005,Listas!$H$2:$H$111)=0,"Error fecha inicial",IF(NETWORKDAYS($L2005,$L2005,Listas!$H$2:$H$111)=0,"Error fecha final",IF(OR(HOUR($K2005)&lt;Listas!$F$2,AND(HOUR($K2005)&gt;Listas!$F$3,HOUR($K2005)&lt;Listas!$F$4),HOUR($K2005)&gt;Listas!$F$5),"Error hora, fecha inicial",IF(OR(HOUR($L2005)&lt;Listas!$F$2,AND(HOUR($L2005)&gt;Listas!$F$3,HOUR($L2005)&lt;Listas!$F$4),HOUR($L2005)&gt;Listas!$F$5),"Error hora, fecha final",IF(AND($L2005-$K2005&gt;0,$L2005-$K2005&lt;=0.42),(IF(AND(AND(HOUR($K2005)&gt;=Listas!$F$2,HOUR($K2005)&lt;=Listas!$F$3),AND(HOUR($L2005)&gt;=Listas!$F$2,HOUR($L2005)&lt;=Listas!$F$3)),(HOUR($L2005)-HOUR($K2005)),IF(AND(AND(HOUR($K2005)&gt;=Listas!$F$4,HOUR($K2005)&lt;=Listas!$F$5),AND(HOUR($L2005)&gt;=Listas!$F$4,HOUR($L2005)&lt;=Listas!$F$5)),(HOUR($L2005)-HOUR($K2005)),IF(AND(AND(HOUR($K2005)&gt;=Listas!$F$2,HOUR($K2005)&lt;=Listas!$F$3),AND(HOUR($L2005)&gt;=Listas!$F$4,HOUR($L2005)&lt;=Listas!$F$5)),((Listas!$F$3-HOUR($K2005)))+((HOUR($L2005)-Listas!$F$4)),0)))),IF(AND($L2005-$K2005&gt;0.42,$L2005-$K2005&lt;=1.42),(IF(AND(HOUR($K2005)&gt;=Listas!$F$2,HOUR($K2005)&lt;=Listas!$F$3),(Listas!$F$3-HOUR($K2005)+4),IF(AND(HOUR($K2005)&gt;=Listas!$F$4,HOUR($K2005)&lt;=Listas!$F$5),(Listas!$F$5-HOUR($K2005)),0))+IF(AND(HOUR($L2005)&gt;=Listas!$F$2,HOUR($L2005)&lt;=Listas!$F$3),(HOUR($L2005)-Listas!$F$2),IF(AND(HOUR($L2005)&gt;=Listas!$F$4,HOUR($L2005)&lt;=Listas!$F$5),(HOUR($L2005)-Listas!$F$4+4),0))),IF(($L2005-$K2005&gt;1.42),(IF(AND(HOUR($K2005)&gt;=Listas!$F$2,HOUR($K2005)&lt;=Listas!$F$3),(Listas!$F$3-HOUR($K2005)+4)+IF(AND(HOUR($L2005)&gt;=Listas!$F$2,HOUR($L2005)&lt;=Listas!$F$3),(HOUR($L2005)-Listas!$F$2)+NETWORKDAYS($K2005+1,$L2005-1,Listas!$H$2:$H$112)*Listas!$F$6,IF(AND(HOUR($L2005)&gt;=Listas!$F$4,HOUR($L2005)&lt;=Listas!$F$5),(HOUR($L2005)-Listas!$F$4+4)+NETWORKDAYS($K2005+1,$L2005-1,Listas!$H$2:$H$111)*Listas!$F$6,0)),IF(AND(HOUR($K2005)&gt;=Listas!$F$4,HOUR($K2005)&lt;=Listas!$F$5),(Listas!$F$5-HOUR($K2005))+IF(AND(HOUR($L2005)&gt;=Listas!$F$2,HOUR($L2005)&lt;=Listas!$F$3),(HOUR($L2005)-Listas!$F$2)+NETWORKDAYS($K2005+1,$L2005-1,Listas!$H$2:$H$111)*Listas!$F$6,(HOUR($L2005)-Listas!$F$4+4)+NETWORKDAYS($K2005+1,$L2005-1,Listas!$H$2:$H$111)*Listas!$F$6)))),IF(($L2005-$K2005)&lt;0,"Fecha inicial mayor a fecha final",0)))))))))</f>
        <v/>
      </c>
      <c r="N2005" s="6" t="str">
        <f t="shared" si="1"/>
        <v/>
      </c>
      <c r="O2005" s="6"/>
      <c r="P2005" s="6"/>
      <c r="Q2005" s="6" t="b">
        <v>0</v>
      </c>
      <c r="R2005" s="6" t="str">
        <f t="shared" si="11"/>
        <v/>
      </c>
      <c r="S2005" s="6"/>
    </row>
    <row r="2006">
      <c r="A2006" s="6"/>
      <c r="B2006" s="6"/>
      <c r="C2006" s="6"/>
      <c r="D2006" s="6"/>
      <c r="E2006" s="6"/>
      <c r="F2006" s="6"/>
      <c r="G2006" s="6"/>
      <c r="H2006" s="6"/>
      <c r="I2006" s="6"/>
      <c r="J2006" s="6"/>
      <c r="K2006" s="84"/>
      <c r="L2006" s="84"/>
      <c r="M2006" s="6" t="str">
        <f>IF(OR(ISBLANK($K2006),ISBLANK($L2006)),"",IF(NETWORKDAYS($K2006,$K2006,Listas!$H$2:$H$111)=0,"Error fecha inicial",IF(NETWORKDAYS($L2006,$L2006,Listas!$H$2:$H$111)=0,"Error fecha final",IF(OR(HOUR($K2006)&lt;Listas!$F$2,AND(HOUR($K2006)&gt;Listas!$F$3,HOUR($K2006)&lt;Listas!$F$4),HOUR($K2006)&gt;Listas!$F$5),"Error hora, fecha inicial",IF(OR(HOUR($L2006)&lt;Listas!$F$2,AND(HOUR($L2006)&gt;Listas!$F$3,HOUR($L2006)&lt;Listas!$F$4),HOUR($L2006)&gt;Listas!$F$5),"Error hora, fecha final",IF(AND($L2006-$K2006&gt;0,$L2006-$K2006&lt;=0.42),(IF(AND(AND(HOUR($K2006)&gt;=Listas!$F$2,HOUR($K2006)&lt;=Listas!$F$3),AND(HOUR($L2006)&gt;=Listas!$F$2,HOUR($L2006)&lt;=Listas!$F$3)),(HOUR($L2006)-HOUR($K2006)),IF(AND(AND(HOUR($K2006)&gt;=Listas!$F$4,HOUR($K2006)&lt;=Listas!$F$5),AND(HOUR($L2006)&gt;=Listas!$F$4,HOUR($L2006)&lt;=Listas!$F$5)),(HOUR($L2006)-HOUR($K2006)),IF(AND(AND(HOUR($K2006)&gt;=Listas!$F$2,HOUR($K2006)&lt;=Listas!$F$3),AND(HOUR($L2006)&gt;=Listas!$F$4,HOUR($L2006)&lt;=Listas!$F$5)),((Listas!$F$3-HOUR($K2006)))+((HOUR($L2006)-Listas!$F$4)),0)))),IF(AND($L2006-$K2006&gt;0.42,$L2006-$K2006&lt;=1.42),(IF(AND(HOUR($K2006)&gt;=Listas!$F$2,HOUR($K2006)&lt;=Listas!$F$3),(Listas!$F$3-HOUR($K2006)+4),IF(AND(HOUR($K2006)&gt;=Listas!$F$4,HOUR($K2006)&lt;=Listas!$F$5),(Listas!$F$5-HOUR($K2006)),0))+IF(AND(HOUR($L2006)&gt;=Listas!$F$2,HOUR($L2006)&lt;=Listas!$F$3),(HOUR($L2006)-Listas!$F$2),IF(AND(HOUR($L2006)&gt;=Listas!$F$4,HOUR($L2006)&lt;=Listas!$F$5),(HOUR($L2006)-Listas!$F$4+4),0))),IF(($L2006-$K2006&gt;1.42),(IF(AND(HOUR($K2006)&gt;=Listas!$F$2,HOUR($K2006)&lt;=Listas!$F$3),(Listas!$F$3-HOUR($K2006)+4)+IF(AND(HOUR($L2006)&gt;=Listas!$F$2,HOUR($L2006)&lt;=Listas!$F$3),(HOUR($L2006)-Listas!$F$2)+NETWORKDAYS($K2006+1,$L2006-1,Listas!$H$2:$H$112)*Listas!$F$6,IF(AND(HOUR($L2006)&gt;=Listas!$F$4,HOUR($L2006)&lt;=Listas!$F$5),(HOUR($L2006)-Listas!$F$4+4)+NETWORKDAYS($K2006+1,$L2006-1,Listas!$H$2:$H$111)*Listas!$F$6,0)),IF(AND(HOUR($K2006)&gt;=Listas!$F$4,HOUR($K2006)&lt;=Listas!$F$5),(Listas!$F$5-HOUR($K2006))+IF(AND(HOUR($L2006)&gt;=Listas!$F$2,HOUR($L2006)&lt;=Listas!$F$3),(HOUR($L2006)-Listas!$F$2)+NETWORKDAYS($K2006+1,$L2006-1,Listas!$H$2:$H$111)*Listas!$F$6,(HOUR($L2006)-Listas!$F$4+4)+NETWORKDAYS($K2006+1,$L2006-1,Listas!$H$2:$H$111)*Listas!$F$6)))),IF(($L2006-$K2006)&lt;0,"Fecha inicial mayor a fecha final",0)))))))))</f>
        <v/>
      </c>
      <c r="N2006" s="6" t="str">
        <f t="shared" si="1"/>
        <v/>
      </c>
      <c r="O2006" s="6"/>
      <c r="P2006" s="6"/>
      <c r="Q2006" s="6" t="b">
        <v>0</v>
      </c>
      <c r="R2006" s="6" t="str">
        <f t="shared" si="11"/>
        <v/>
      </c>
      <c r="S2006" s="6"/>
    </row>
    <row r="2007">
      <c r="A2007" s="6"/>
      <c r="B2007" s="6"/>
      <c r="C2007" s="6"/>
      <c r="D2007" s="6"/>
      <c r="E2007" s="6"/>
      <c r="F2007" s="6"/>
      <c r="G2007" s="6"/>
      <c r="H2007" s="6"/>
      <c r="I2007" s="6"/>
      <c r="J2007" s="6"/>
      <c r="K2007" s="84"/>
      <c r="L2007" s="84"/>
      <c r="M2007" s="6" t="str">
        <f>IF(OR(ISBLANK($K2007),ISBLANK($L2007)),"",IF(NETWORKDAYS($K2007,$K2007,Listas!$H$2:$H$111)=0,"Error fecha inicial",IF(NETWORKDAYS($L2007,$L2007,Listas!$H$2:$H$111)=0,"Error fecha final",IF(OR(HOUR($K2007)&lt;Listas!$F$2,AND(HOUR($K2007)&gt;Listas!$F$3,HOUR($K2007)&lt;Listas!$F$4),HOUR($K2007)&gt;Listas!$F$5),"Error hora, fecha inicial",IF(OR(HOUR($L2007)&lt;Listas!$F$2,AND(HOUR($L2007)&gt;Listas!$F$3,HOUR($L2007)&lt;Listas!$F$4),HOUR($L2007)&gt;Listas!$F$5),"Error hora, fecha final",IF(AND($L2007-$K2007&gt;0,$L2007-$K2007&lt;=0.42),(IF(AND(AND(HOUR($K2007)&gt;=Listas!$F$2,HOUR($K2007)&lt;=Listas!$F$3),AND(HOUR($L2007)&gt;=Listas!$F$2,HOUR($L2007)&lt;=Listas!$F$3)),(HOUR($L2007)-HOUR($K2007)),IF(AND(AND(HOUR($K2007)&gt;=Listas!$F$4,HOUR($K2007)&lt;=Listas!$F$5),AND(HOUR($L2007)&gt;=Listas!$F$4,HOUR($L2007)&lt;=Listas!$F$5)),(HOUR($L2007)-HOUR($K2007)),IF(AND(AND(HOUR($K2007)&gt;=Listas!$F$2,HOUR($K2007)&lt;=Listas!$F$3),AND(HOUR($L2007)&gt;=Listas!$F$4,HOUR($L2007)&lt;=Listas!$F$5)),((Listas!$F$3-HOUR($K2007)))+((HOUR($L2007)-Listas!$F$4)),0)))),IF(AND($L2007-$K2007&gt;0.42,$L2007-$K2007&lt;=1.42),(IF(AND(HOUR($K2007)&gt;=Listas!$F$2,HOUR($K2007)&lt;=Listas!$F$3),(Listas!$F$3-HOUR($K2007)+4),IF(AND(HOUR($K2007)&gt;=Listas!$F$4,HOUR($K2007)&lt;=Listas!$F$5),(Listas!$F$5-HOUR($K2007)),0))+IF(AND(HOUR($L2007)&gt;=Listas!$F$2,HOUR($L2007)&lt;=Listas!$F$3),(HOUR($L2007)-Listas!$F$2),IF(AND(HOUR($L2007)&gt;=Listas!$F$4,HOUR($L2007)&lt;=Listas!$F$5),(HOUR($L2007)-Listas!$F$4+4),0))),IF(($L2007-$K2007&gt;1.42),(IF(AND(HOUR($K2007)&gt;=Listas!$F$2,HOUR($K2007)&lt;=Listas!$F$3),(Listas!$F$3-HOUR($K2007)+4)+IF(AND(HOUR($L2007)&gt;=Listas!$F$2,HOUR($L2007)&lt;=Listas!$F$3),(HOUR($L2007)-Listas!$F$2)+NETWORKDAYS($K2007+1,$L2007-1,Listas!$H$2:$H$112)*Listas!$F$6,IF(AND(HOUR($L2007)&gt;=Listas!$F$4,HOUR($L2007)&lt;=Listas!$F$5),(HOUR($L2007)-Listas!$F$4+4)+NETWORKDAYS($K2007+1,$L2007-1,Listas!$H$2:$H$111)*Listas!$F$6,0)),IF(AND(HOUR($K2007)&gt;=Listas!$F$4,HOUR($K2007)&lt;=Listas!$F$5),(Listas!$F$5-HOUR($K2007))+IF(AND(HOUR($L2007)&gt;=Listas!$F$2,HOUR($L2007)&lt;=Listas!$F$3),(HOUR($L2007)-Listas!$F$2)+NETWORKDAYS($K2007+1,$L2007-1,Listas!$H$2:$H$111)*Listas!$F$6,(HOUR($L2007)-Listas!$F$4+4)+NETWORKDAYS($K2007+1,$L2007-1,Listas!$H$2:$H$111)*Listas!$F$6)))),IF(($L2007-$K2007)&lt;0,"Fecha inicial mayor a fecha final",0)))))))))</f>
        <v/>
      </c>
      <c r="N2007" s="6" t="str">
        <f t="shared" si="1"/>
        <v/>
      </c>
      <c r="O2007" s="6"/>
      <c r="P2007" s="6"/>
      <c r="Q2007" s="6" t="b">
        <v>0</v>
      </c>
      <c r="R2007" s="6" t="str">
        <f t="shared" si="11"/>
        <v/>
      </c>
      <c r="S2007" s="6"/>
    </row>
    <row r="2008">
      <c r="A2008" s="6"/>
      <c r="B2008" s="6"/>
      <c r="C2008" s="6"/>
      <c r="D2008" s="6"/>
      <c r="E2008" s="6"/>
      <c r="F2008" s="6"/>
      <c r="G2008" s="6"/>
      <c r="H2008" s="6"/>
      <c r="I2008" s="6"/>
      <c r="J2008" s="6"/>
      <c r="K2008" s="84"/>
      <c r="L2008" s="84"/>
      <c r="M2008" s="6" t="str">
        <f>IF(OR(ISBLANK($K2008),ISBLANK($L2008)),"",IF(NETWORKDAYS($K2008,$K2008,Listas!$H$2:$H$111)=0,"Error fecha inicial",IF(NETWORKDAYS($L2008,$L2008,Listas!$H$2:$H$111)=0,"Error fecha final",IF(OR(HOUR($K2008)&lt;Listas!$F$2,AND(HOUR($K2008)&gt;Listas!$F$3,HOUR($K2008)&lt;Listas!$F$4),HOUR($K2008)&gt;Listas!$F$5),"Error hora, fecha inicial",IF(OR(HOUR($L2008)&lt;Listas!$F$2,AND(HOUR($L2008)&gt;Listas!$F$3,HOUR($L2008)&lt;Listas!$F$4),HOUR($L2008)&gt;Listas!$F$5),"Error hora, fecha final",IF(AND($L2008-$K2008&gt;0,$L2008-$K2008&lt;=0.42),(IF(AND(AND(HOUR($K2008)&gt;=Listas!$F$2,HOUR($K2008)&lt;=Listas!$F$3),AND(HOUR($L2008)&gt;=Listas!$F$2,HOUR($L2008)&lt;=Listas!$F$3)),(HOUR($L2008)-HOUR($K2008)),IF(AND(AND(HOUR($K2008)&gt;=Listas!$F$4,HOUR($K2008)&lt;=Listas!$F$5),AND(HOUR($L2008)&gt;=Listas!$F$4,HOUR($L2008)&lt;=Listas!$F$5)),(HOUR($L2008)-HOUR($K2008)),IF(AND(AND(HOUR($K2008)&gt;=Listas!$F$2,HOUR($K2008)&lt;=Listas!$F$3),AND(HOUR($L2008)&gt;=Listas!$F$4,HOUR($L2008)&lt;=Listas!$F$5)),((Listas!$F$3-HOUR($K2008)))+((HOUR($L2008)-Listas!$F$4)),0)))),IF(AND($L2008-$K2008&gt;0.42,$L2008-$K2008&lt;=1.42),(IF(AND(HOUR($K2008)&gt;=Listas!$F$2,HOUR($K2008)&lt;=Listas!$F$3),(Listas!$F$3-HOUR($K2008)+4),IF(AND(HOUR($K2008)&gt;=Listas!$F$4,HOUR($K2008)&lt;=Listas!$F$5),(Listas!$F$5-HOUR($K2008)),0))+IF(AND(HOUR($L2008)&gt;=Listas!$F$2,HOUR($L2008)&lt;=Listas!$F$3),(HOUR($L2008)-Listas!$F$2),IF(AND(HOUR($L2008)&gt;=Listas!$F$4,HOUR($L2008)&lt;=Listas!$F$5),(HOUR($L2008)-Listas!$F$4+4),0))),IF(($L2008-$K2008&gt;1.42),(IF(AND(HOUR($K2008)&gt;=Listas!$F$2,HOUR($K2008)&lt;=Listas!$F$3),(Listas!$F$3-HOUR($K2008)+4)+IF(AND(HOUR($L2008)&gt;=Listas!$F$2,HOUR($L2008)&lt;=Listas!$F$3),(HOUR($L2008)-Listas!$F$2)+NETWORKDAYS($K2008+1,$L2008-1,Listas!$H$2:$H$112)*Listas!$F$6,IF(AND(HOUR($L2008)&gt;=Listas!$F$4,HOUR($L2008)&lt;=Listas!$F$5),(HOUR($L2008)-Listas!$F$4+4)+NETWORKDAYS($K2008+1,$L2008-1,Listas!$H$2:$H$111)*Listas!$F$6,0)),IF(AND(HOUR($K2008)&gt;=Listas!$F$4,HOUR($K2008)&lt;=Listas!$F$5),(Listas!$F$5-HOUR($K2008))+IF(AND(HOUR($L2008)&gt;=Listas!$F$2,HOUR($L2008)&lt;=Listas!$F$3),(HOUR($L2008)-Listas!$F$2)+NETWORKDAYS($K2008+1,$L2008-1,Listas!$H$2:$H$111)*Listas!$F$6,(HOUR($L2008)-Listas!$F$4+4)+NETWORKDAYS($K2008+1,$L2008-1,Listas!$H$2:$H$111)*Listas!$F$6)))),IF(($L2008-$K2008)&lt;0,"Fecha inicial mayor a fecha final",0)))))))))</f>
        <v/>
      </c>
      <c r="N2008" s="6" t="str">
        <f t="shared" si="1"/>
        <v/>
      </c>
      <c r="O2008" s="6"/>
      <c r="P2008" s="6"/>
      <c r="Q2008" s="6" t="b">
        <v>0</v>
      </c>
      <c r="R2008" s="6" t="str">
        <f t="shared" si="11"/>
        <v/>
      </c>
      <c r="S2008" s="6"/>
    </row>
    <row r="2009">
      <c r="A2009" s="6"/>
      <c r="B2009" s="6"/>
      <c r="C2009" s="6"/>
      <c r="D2009" s="6"/>
      <c r="E2009" s="6"/>
      <c r="F2009" s="6"/>
      <c r="G2009" s="6"/>
      <c r="H2009" s="6"/>
      <c r="I2009" s="6"/>
      <c r="J2009" s="6"/>
      <c r="K2009" s="84"/>
      <c r="L2009" s="84"/>
      <c r="M2009" s="6" t="str">
        <f>IF(OR(ISBLANK($K2009),ISBLANK($L2009)),"",IF(NETWORKDAYS($K2009,$K2009,Listas!$H$2:$H$111)=0,"Error fecha inicial",IF(NETWORKDAYS($L2009,$L2009,Listas!$H$2:$H$111)=0,"Error fecha final",IF(OR(HOUR($K2009)&lt;Listas!$F$2,AND(HOUR($K2009)&gt;Listas!$F$3,HOUR($K2009)&lt;Listas!$F$4),HOUR($K2009)&gt;Listas!$F$5),"Error hora, fecha inicial",IF(OR(HOUR($L2009)&lt;Listas!$F$2,AND(HOUR($L2009)&gt;Listas!$F$3,HOUR($L2009)&lt;Listas!$F$4),HOUR($L2009)&gt;Listas!$F$5),"Error hora, fecha final",IF(AND($L2009-$K2009&gt;0,$L2009-$K2009&lt;=0.42),(IF(AND(AND(HOUR($K2009)&gt;=Listas!$F$2,HOUR($K2009)&lt;=Listas!$F$3),AND(HOUR($L2009)&gt;=Listas!$F$2,HOUR($L2009)&lt;=Listas!$F$3)),(HOUR($L2009)-HOUR($K2009)),IF(AND(AND(HOUR($K2009)&gt;=Listas!$F$4,HOUR($K2009)&lt;=Listas!$F$5),AND(HOUR($L2009)&gt;=Listas!$F$4,HOUR($L2009)&lt;=Listas!$F$5)),(HOUR($L2009)-HOUR($K2009)),IF(AND(AND(HOUR($K2009)&gt;=Listas!$F$2,HOUR($K2009)&lt;=Listas!$F$3),AND(HOUR($L2009)&gt;=Listas!$F$4,HOUR($L2009)&lt;=Listas!$F$5)),((Listas!$F$3-HOUR($K2009)))+((HOUR($L2009)-Listas!$F$4)),0)))),IF(AND($L2009-$K2009&gt;0.42,$L2009-$K2009&lt;=1.42),(IF(AND(HOUR($K2009)&gt;=Listas!$F$2,HOUR($K2009)&lt;=Listas!$F$3),(Listas!$F$3-HOUR($K2009)+4),IF(AND(HOUR($K2009)&gt;=Listas!$F$4,HOUR($K2009)&lt;=Listas!$F$5),(Listas!$F$5-HOUR($K2009)),0))+IF(AND(HOUR($L2009)&gt;=Listas!$F$2,HOUR($L2009)&lt;=Listas!$F$3),(HOUR($L2009)-Listas!$F$2),IF(AND(HOUR($L2009)&gt;=Listas!$F$4,HOUR($L2009)&lt;=Listas!$F$5),(HOUR($L2009)-Listas!$F$4+4),0))),IF(($L2009-$K2009&gt;1.42),(IF(AND(HOUR($K2009)&gt;=Listas!$F$2,HOUR($K2009)&lt;=Listas!$F$3),(Listas!$F$3-HOUR($K2009)+4)+IF(AND(HOUR($L2009)&gt;=Listas!$F$2,HOUR($L2009)&lt;=Listas!$F$3),(HOUR($L2009)-Listas!$F$2)+NETWORKDAYS($K2009+1,$L2009-1,Listas!$H$2:$H$112)*Listas!$F$6,IF(AND(HOUR($L2009)&gt;=Listas!$F$4,HOUR($L2009)&lt;=Listas!$F$5),(HOUR($L2009)-Listas!$F$4+4)+NETWORKDAYS($K2009+1,$L2009-1,Listas!$H$2:$H$111)*Listas!$F$6,0)),IF(AND(HOUR($K2009)&gt;=Listas!$F$4,HOUR($K2009)&lt;=Listas!$F$5),(Listas!$F$5-HOUR($K2009))+IF(AND(HOUR($L2009)&gt;=Listas!$F$2,HOUR($L2009)&lt;=Listas!$F$3),(HOUR($L2009)-Listas!$F$2)+NETWORKDAYS($K2009+1,$L2009-1,Listas!$H$2:$H$111)*Listas!$F$6,(HOUR($L2009)-Listas!$F$4+4)+NETWORKDAYS($K2009+1,$L2009-1,Listas!$H$2:$H$111)*Listas!$F$6)))),IF(($L2009-$K2009)&lt;0,"Fecha inicial mayor a fecha final",0)))))))))</f>
        <v/>
      </c>
      <c r="N2009" s="6" t="str">
        <f t="shared" si="1"/>
        <v/>
      </c>
      <c r="O2009" s="6"/>
      <c r="P2009" s="6"/>
      <c r="Q2009" s="6" t="b">
        <v>0</v>
      </c>
      <c r="R2009" s="6" t="str">
        <f t="shared" si="11"/>
        <v/>
      </c>
      <c r="S2009" s="6"/>
    </row>
    <row r="2010">
      <c r="A2010" s="6"/>
      <c r="B2010" s="6"/>
      <c r="C2010" s="6"/>
      <c r="D2010" s="6"/>
      <c r="E2010" s="6"/>
      <c r="F2010" s="6"/>
      <c r="G2010" s="6"/>
      <c r="H2010" s="6"/>
      <c r="I2010" s="6"/>
      <c r="J2010" s="6"/>
      <c r="K2010" s="84"/>
      <c r="L2010" s="84"/>
      <c r="M2010" s="6" t="str">
        <f>IF(OR(ISBLANK($K2010),ISBLANK($L2010)),"",IF(NETWORKDAYS($K2010,$K2010,Listas!$H$2:$H$111)=0,"Error fecha inicial",IF(NETWORKDAYS($L2010,$L2010,Listas!$H$2:$H$111)=0,"Error fecha final",IF(OR(HOUR($K2010)&lt;Listas!$F$2,AND(HOUR($K2010)&gt;Listas!$F$3,HOUR($K2010)&lt;Listas!$F$4),HOUR($K2010)&gt;Listas!$F$5),"Error hora, fecha inicial",IF(OR(HOUR($L2010)&lt;Listas!$F$2,AND(HOUR($L2010)&gt;Listas!$F$3,HOUR($L2010)&lt;Listas!$F$4),HOUR($L2010)&gt;Listas!$F$5),"Error hora, fecha final",IF(AND($L2010-$K2010&gt;0,$L2010-$K2010&lt;=0.42),(IF(AND(AND(HOUR($K2010)&gt;=Listas!$F$2,HOUR($K2010)&lt;=Listas!$F$3),AND(HOUR($L2010)&gt;=Listas!$F$2,HOUR($L2010)&lt;=Listas!$F$3)),(HOUR($L2010)-HOUR($K2010)),IF(AND(AND(HOUR($K2010)&gt;=Listas!$F$4,HOUR($K2010)&lt;=Listas!$F$5),AND(HOUR($L2010)&gt;=Listas!$F$4,HOUR($L2010)&lt;=Listas!$F$5)),(HOUR($L2010)-HOUR($K2010)),IF(AND(AND(HOUR($K2010)&gt;=Listas!$F$2,HOUR($K2010)&lt;=Listas!$F$3),AND(HOUR($L2010)&gt;=Listas!$F$4,HOUR($L2010)&lt;=Listas!$F$5)),((Listas!$F$3-HOUR($K2010)))+((HOUR($L2010)-Listas!$F$4)),0)))),IF(AND($L2010-$K2010&gt;0.42,$L2010-$K2010&lt;=1.42),(IF(AND(HOUR($K2010)&gt;=Listas!$F$2,HOUR($K2010)&lt;=Listas!$F$3),(Listas!$F$3-HOUR($K2010)+4),IF(AND(HOUR($K2010)&gt;=Listas!$F$4,HOUR($K2010)&lt;=Listas!$F$5),(Listas!$F$5-HOUR($K2010)),0))+IF(AND(HOUR($L2010)&gt;=Listas!$F$2,HOUR($L2010)&lt;=Listas!$F$3),(HOUR($L2010)-Listas!$F$2),IF(AND(HOUR($L2010)&gt;=Listas!$F$4,HOUR($L2010)&lt;=Listas!$F$5),(HOUR($L2010)-Listas!$F$4+4),0))),IF(($L2010-$K2010&gt;1.42),(IF(AND(HOUR($K2010)&gt;=Listas!$F$2,HOUR($K2010)&lt;=Listas!$F$3),(Listas!$F$3-HOUR($K2010)+4)+IF(AND(HOUR($L2010)&gt;=Listas!$F$2,HOUR($L2010)&lt;=Listas!$F$3),(HOUR($L2010)-Listas!$F$2)+NETWORKDAYS($K2010+1,$L2010-1,Listas!$H$2:$H$112)*Listas!$F$6,IF(AND(HOUR($L2010)&gt;=Listas!$F$4,HOUR($L2010)&lt;=Listas!$F$5),(HOUR($L2010)-Listas!$F$4+4)+NETWORKDAYS($K2010+1,$L2010-1,Listas!$H$2:$H$111)*Listas!$F$6,0)),IF(AND(HOUR($K2010)&gt;=Listas!$F$4,HOUR($K2010)&lt;=Listas!$F$5),(Listas!$F$5-HOUR($K2010))+IF(AND(HOUR($L2010)&gt;=Listas!$F$2,HOUR($L2010)&lt;=Listas!$F$3),(HOUR($L2010)-Listas!$F$2)+NETWORKDAYS($K2010+1,$L2010-1,Listas!$H$2:$H$111)*Listas!$F$6,(HOUR($L2010)-Listas!$F$4+4)+NETWORKDAYS($K2010+1,$L2010-1,Listas!$H$2:$H$111)*Listas!$F$6)))),IF(($L2010-$K2010)&lt;0,"Fecha inicial mayor a fecha final",0)))))))))</f>
        <v/>
      </c>
      <c r="N2010" s="6" t="str">
        <f t="shared" si="1"/>
        <v/>
      </c>
      <c r="O2010" s="6"/>
      <c r="P2010" s="6"/>
      <c r="Q2010" s="6" t="b">
        <v>0</v>
      </c>
      <c r="R2010" s="6" t="str">
        <f t="shared" si="11"/>
        <v/>
      </c>
      <c r="S2010" s="6"/>
    </row>
    <row r="2011">
      <c r="A2011" s="6"/>
      <c r="B2011" s="6"/>
      <c r="C2011" s="6"/>
      <c r="D2011" s="6"/>
      <c r="E2011" s="6"/>
      <c r="F2011" s="6"/>
      <c r="G2011" s="6"/>
      <c r="H2011" s="6"/>
      <c r="I2011" s="6"/>
      <c r="J2011" s="6"/>
      <c r="K2011" s="84"/>
      <c r="L2011" s="84"/>
      <c r="M2011" s="6" t="str">
        <f>IF(OR(ISBLANK($K2011),ISBLANK($L2011)),"",IF(NETWORKDAYS($K2011,$K2011,Listas!$H$2:$H$111)=0,"Error fecha inicial",IF(NETWORKDAYS($L2011,$L2011,Listas!$H$2:$H$111)=0,"Error fecha final",IF(OR(HOUR($K2011)&lt;Listas!$F$2,AND(HOUR($K2011)&gt;Listas!$F$3,HOUR($K2011)&lt;Listas!$F$4),HOUR($K2011)&gt;Listas!$F$5),"Error hora, fecha inicial",IF(OR(HOUR($L2011)&lt;Listas!$F$2,AND(HOUR($L2011)&gt;Listas!$F$3,HOUR($L2011)&lt;Listas!$F$4),HOUR($L2011)&gt;Listas!$F$5),"Error hora, fecha final",IF(AND($L2011-$K2011&gt;0,$L2011-$K2011&lt;=0.42),(IF(AND(AND(HOUR($K2011)&gt;=Listas!$F$2,HOUR($K2011)&lt;=Listas!$F$3),AND(HOUR($L2011)&gt;=Listas!$F$2,HOUR($L2011)&lt;=Listas!$F$3)),(HOUR($L2011)-HOUR($K2011)),IF(AND(AND(HOUR($K2011)&gt;=Listas!$F$4,HOUR($K2011)&lt;=Listas!$F$5),AND(HOUR($L2011)&gt;=Listas!$F$4,HOUR($L2011)&lt;=Listas!$F$5)),(HOUR($L2011)-HOUR($K2011)),IF(AND(AND(HOUR($K2011)&gt;=Listas!$F$2,HOUR($K2011)&lt;=Listas!$F$3),AND(HOUR($L2011)&gt;=Listas!$F$4,HOUR($L2011)&lt;=Listas!$F$5)),((Listas!$F$3-HOUR($K2011)))+((HOUR($L2011)-Listas!$F$4)),0)))),IF(AND($L2011-$K2011&gt;0.42,$L2011-$K2011&lt;=1.42),(IF(AND(HOUR($K2011)&gt;=Listas!$F$2,HOUR($K2011)&lt;=Listas!$F$3),(Listas!$F$3-HOUR($K2011)+4),IF(AND(HOUR($K2011)&gt;=Listas!$F$4,HOUR($K2011)&lt;=Listas!$F$5),(Listas!$F$5-HOUR($K2011)),0))+IF(AND(HOUR($L2011)&gt;=Listas!$F$2,HOUR($L2011)&lt;=Listas!$F$3),(HOUR($L2011)-Listas!$F$2),IF(AND(HOUR($L2011)&gt;=Listas!$F$4,HOUR($L2011)&lt;=Listas!$F$5),(HOUR($L2011)-Listas!$F$4+4),0))),IF(($L2011-$K2011&gt;1.42),(IF(AND(HOUR($K2011)&gt;=Listas!$F$2,HOUR($K2011)&lt;=Listas!$F$3),(Listas!$F$3-HOUR($K2011)+4)+IF(AND(HOUR($L2011)&gt;=Listas!$F$2,HOUR($L2011)&lt;=Listas!$F$3),(HOUR($L2011)-Listas!$F$2)+NETWORKDAYS($K2011+1,$L2011-1,Listas!$H$2:$H$112)*Listas!$F$6,IF(AND(HOUR($L2011)&gt;=Listas!$F$4,HOUR($L2011)&lt;=Listas!$F$5),(HOUR($L2011)-Listas!$F$4+4)+NETWORKDAYS($K2011+1,$L2011-1,Listas!$H$2:$H$111)*Listas!$F$6,0)),IF(AND(HOUR($K2011)&gt;=Listas!$F$4,HOUR($K2011)&lt;=Listas!$F$5),(Listas!$F$5-HOUR($K2011))+IF(AND(HOUR($L2011)&gt;=Listas!$F$2,HOUR($L2011)&lt;=Listas!$F$3),(HOUR($L2011)-Listas!$F$2)+NETWORKDAYS($K2011+1,$L2011-1,Listas!$H$2:$H$111)*Listas!$F$6,(HOUR($L2011)-Listas!$F$4+4)+NETWORKDAYS($K2011+1,$L2011-1,Listas!$H$2:$H$111)*Listas!$F$6)))),IF(($L2011-$K2011)&lt;0,"Fecha inicial mayor a fecha final",0)))))))))</f>
        <v/>
      </c>
      <c r="N2011" s="6" t="str">
        <f t="shared" si="1"/>
        <v/>
      </c>
      <c r="O2011" s="6"/>
      <c r="P2011" s="6"/>
      <c r="Q2011" s="6" t="b">
        <v>0</v>
      </c>
      <c r="R2011" s="6" t="str">
        <f t="shared" si="11"/>
        <v/>
      </c>
      <c r="S2011" s="6"/>
    </row>
    <row r="2012">
      <c r="A2012" s="6"/>
      <c r="B2012" s="6"/>
      <c r="C2012" s="6"/>
      <c r="D2012" s="6"/>
      <c r="E2012" s="6"/>
      <c r="F2012" s="6"/>
      <c r="G2012" s="6"/>
      <c r="H2012" s="6"/>
      <c r="I2012" s="6"/>
      <c r="J2012" s="6"/>
      <c r="K2012" s="84"/>
      <c r="L2012" s="84"/>
      <c r="M2012" s="6" t="str">
        <f>IF(OR(ISBLANK($K2012),ISBLANK($L2012)),"",IF(NETWORKDAYS($K2012,$K2012,Listas!$H$2:$H$111)=0,"Error fecha inicial",IF(NETWORKDAYS($L2012,$L2012,Listas!$H$2:$H$111)=0,"Error fecha final",IF(OR(HOUR($K2012)&lt;Listas!$F$2,AND(HOUR($K2012)&gt;Listas!$F$3,HOUR($K2012)&lt;Listas!$F$4),HOUR($K2012)&gt;Listas!$F$5),"Error hora, fecha inicial",IF(OR(HOUR($L2012)&lt;Listas!$F$2,AND(HOUR($L2012)&gt;Listas!$F$3,HOUR($L2012)&lt;Listas!$F$4),HOUR($L2012)&gt;Listas!$F$5),"Error hora, fecha final",IF(AND($L2012-$K2012&gt;0,$L2012-$K2012&lt;=0.42),(IF(AND(AND(HOUR($K2012)&gt;=Listas!$F$2,HOUR($K2012)&lt;=Listas!$F$3),AND(HOUR($L2012)&gt;=Listas!$F$2,HOUR($L2012)&lt;=Listas!$F$3)),(HOUR($L2012)-HOUR($K2012)),IF(AND(AND(HOUR($K2012)&gt;=Listas!$F$4,HOUR($K2012)&lt;=Listas!$F$5),AND(HOUR($L2012)&gt;=Listas!$F$4,HOUR($L2012)&lt;=Listas!$F$5)),(HOUR($L2012)-HOUR($K2012)),IF(AND(AND(HOUR($K2012)&gt;=Listas!$F$2,HOUR($K2012)&lt;=Listas!$F$3),AND(HOUR($L2012)&gt;=Listas!$F$4,HOUR($L2012)&lt;=Listas!$F$5)),((Listas!$F$3-HOUR($K2012)))+((HOUR($L2012)-Listas!$F$4)),0)))),IF(AND($L2012-$K2012&gt;0.42,$L2012-$K2012&lt;=1.42),(IF(AND(HOUR($K2012)&gt;=Listas!$F$2,HOUR($K2012)&lt;=Listas!$F$3),(Listas!$F$3-HOUR($K2012)+4),IF(AND(HOUR($K2012)&gt;=Listas!$F$4,HOUR($K2012)&lt;=Listas!$F$5),(Listas!$F$5-HOUR($K2012)),0))+IF(AND(HOUR($L2012)&gt;=Listas!$F$2,HOUR($L2012)&lt;=Listas!$F$3),(HOUR($L2012)-Listas!$F$2),IF(AND(HOUR($L2012)&gt;=Listas!$F$4,HOUR($L2012)&lt;=Listas!$F$5),(HOUR($L2012)-Listas!$F$4+4),0))),IF(($L2012-$K2012&gt;1.42),(IF(AND(HOUR($K2012)&gt;=Listas!$F$2,HOUR($K2012)&lt;=Listas!$F$3),(Listas!$F$3-HOUR($K2012)+4)+IF(AND(HOUR($L2012)&gt;=Listas!$F$2,HOUR($L2012)&lt;=Listas!$F$3),(HOUR($L2012)-Listas!$F$2)+NETWORKDAYS($K2012+1,$L2012-1,Listas!$H$2:$H$112)*Listas!$F$6,IF(AND(HOUR($L2012)&gt;=Listas!$F$4,HOUR($L2012)&lt;=Listas!$F$5),(HOUR($L2012)-Listas!$F$4+4)+NETWORKDAYS($K2012+1,$L2012-1,Listas!$H$2:$H$111)*Listas!$F$6,0)),IF(AND(HOUR($K2012)&gt;=Listas!$F$4,HOUR($K2012)&lt;=Listas!$F$5),(Listas!$F$5-HOUR($K2012))+IF(AND(HOUR($L2012)&gt;=Listas!$F$2,HOUR($L2012)&lt;=Listas!$F$3),(HOUR($L2012)-Listas!$F$2)+NETWORKDAYS($K2012+1,$L2012-1,Listas!$H$2:$H$111)*Listas!$F$6,(HOUR($L2012)-Listas!$F$4+4)+NETWORKDAYS($K2012+1,$L2012-1,Listas!$H$2:$H$111)*Listas!$F$6)))),IF(($L2012-$K2012)&lt;0,"Fecha inicial mayor a fecha final",0)))))))))</f>
        <v/>
      </c>
      <c r="N2012" s="6" t="str">
        <f t="shared" si="1"/>
        <v/>
      </c>
      <c r="O2012" s="6"/>
      <c r="P2012" s="6"/>
      <c r="Q2012" s="6" t="b">
        <v>0</v>
      </c>
      <c r="R2012" s="6" t="str">
        <f t="shared" si="11"/>
        <v/>
      </c>
      <c r="S2012" s="6"/>
    </row>
    <row r="2013">
      <c r="A2013" s="6"/>
      <c r="B2013" s="6"/>
      <c r="C2013" s="6"/>
      <c r="D2013" s="6"/>
      <c r="E2013" s="6"/>
      <c r="F2013" s="6"/>
      <c r="G2013" s="6"/>
      <c r="H2013" s="6"/>
      <c r="I2013" s="6"/>
      <c r="J2013" s="6"/>
      <c r="K2013" s="84"/>
      <c r="L2013" s="84"/>
      <c r="M2013" s="6" t="str">
        <f>IF(OR(ISBLANK($K2013),ISBLANK($L2013)),"",IF(NETWORKDAYS($K2013,$K2013,Listas!$H$2:$H$111)=0,"Error fecha inicial",IF(NETWORKDAYS($L2013,$L2013,Listas!$H$2:$H$111)=0,"Error fecha final",IF(OR(HOUR($K2013)&lt;Listas!$F$2,AND(HOUR($K2013)&gt;Listas!$F$3,HOUR($K2013)&lt;Listas!$F$4),HOUR($K2013)&gt;Listas!$F$5),"Error hora, fecha inicial",IF(OR(HOUR($L2013)&lt;Listas!$F$2,AND(HOUR($L2013)&gt;Listas!$F$3,HOUR($L2013)&lt;Listas!$F$4),HOUR($L2013)&gt;Listas!$F$5),"Error hora, fecha final",IF(AND($L2013-$K2013&gt;0,$L2013-$K2013&lt;=0.42),(IF(AND(AND(HOUR($K2013)&gt;=Listas!$F$2,HOUR($K2013)&lt;=Listas!$F$3),AND(HOUR($L2013)&gt;=Listas!$F$2,HOUR($L2013)&lt;=Listas!$F$3)),(HOUR($L2013)-HOUR($K2013)),IF(AND(AND(HOUR($K2013)&gt;=Listas!$F$4,HOUR($K2013)&lt;=Listas!$F$5),AND(HOUR($L2013)&gt;=Listas!$F$4,HOUR($L2013)&lt;=Listas!$F$5)),(HOUR($L2013)-HOUR($K2013)),IF(AND(AND(HOUR($K2013)&gt;=Listas!$F$2,HOUR($K2013)&lt;=Listas!$F$3),AND(HOUR($L2013)&gt;=Listas!$F$4,HOUR($L2013)&lt;=Listas!$F$5)),((Listas!$F$3-HOUR($K2013)))+((HOUR($L2013)-Listas!$F$4)),0)))),IF(AND($L2013-$K2013&gt;0.42,$L2013-$K2013&lt;=1.42),(IF(AND(HOUR($K2013)&gt;=Listas!$F$2,HOUR($K2013)&lt;=Listas!$F$3),(Listas!$F$3-HOUR($K2013)+4),IF(AND(HOUR($K2013)&gt;=Listas!$F$4,HOUR($K2013)&lt;=Listas!$F$5),(Listas!$F$5-HOUR($K2013)),0))+IF(AND(HOUR($L2013)&gt;=Listas!$F$2,HOUR($L2013)&lt;=Listas!$F$3),(HOUR($L2013)-Listas!$F$2),IF(AND(HOUR($L2013)&gt;=Listas!$F$4,HOUR($L2013)&lt;=Listas!$F$5),(HOUR($L2013)-Listas!$F$4+4),0))),IF(($L2013-$K2013&gt;1.42),(IF(AND(HOUR($K2013)&gt;=Listas!$F$2,HOUR($K2013)&lt;=Listas!$F$3),(Listas!$F$3-HOUR($K2013)+4)+IF(AND(HOUR($L2013)&gt;=Listas!$F$2,HOUR($L2013)&lt;=Listas!$F$3),(HOUR($L2013)-Listas!$F$2)+NETWORKDAYS($K2013+1,$L2013-1,Listas!$H$2:$H$112)*Listas!$F$6,IF(AND(HOUR($L2013)&gt;=Listas!$F$4,HOUR($L2013)&lt;=Listas!$F$5),(HOUR($L2013)-Listas!$F$4+4)+NETWORKDAYS($K2013+1,$L2013-1,Listas!$H$2:$H$111)*Listas!$F$6,0)),IF(AND(HOUR($K2013)&gt;=Listas!$F$4,HOUR($K2013)&lt;=Listas!$F$5),(Listas!$F$5-HOUR($K2013))+IF(AND(HOUR($L2013)&gt;=Listas!$F$2,HOUR($L2013)&lt;=Listas!$F$3),(HOUR($L2013)-Listas!$F$2)+NETWORKDAYS($K2013+1,$L2013-1,Listas!$H$2:$H$111)*Listas!$F$6,(HOUR($L2013)-Listas!$F$4+4)+NETWORKDAYS($K2013+1,$L2013-1,Listas!$H$2:$H$111)*Listas!$F$6)))),IF(($L2013-$K2013)&lt;0,"Fecha inicial mayor a fecha final",0)))))))))</f>
        <v/>
      </c>
      <c r="N2013" s="6" t="str">
        <f t="shared" si="1"/>
        <v/>
      </c>
      <c r="O2013" s="6"/>
      <c r="P2013" s="6"/>
      <c r="Q2013" s="6" t="b">
        <v>0</v>
      </c>
      <c r="R2013" s="6" t="str">
        <f t="shared" si="11"/>
        <v/>
      </c>
      <c r="S2013" s="6"/>
    </row>
    <row r="2014">
      <c r="A2014" s="6"/>
      <c r="B2014" s="6"/>
      <c r="C2014" s="6"/>
      <c r="D2014" s="6"/>
      <c r="E2014" s="6"/>
      <c r="F2014" s="6"/>
      <c r="G2014" s="6"/>
      <c r="H2014" s="6"/>
      <c r="I2014" s="6"/>
      <c r="J2014" s="6"/>
      <c r="K2014" s="84"/>
      <c r="L2014" s="84"/>
      <c r="M2014" s="6" t="str">
        <f>IF(OR(ISBLANK($K2014),ISBLANK($L2014)),"",IF(NETWORKDAYS($K2014,$K2014,Listas!$H$2:$H$111)=0,"Error fecha inicial",IF(NETWORKDAYS($L2014,$L2014,Listas!$H$2:$H$111)=0,"Error fecha final",IF(OR(HOUR($K2014)&lt;Listas!$F$2,AND(HOUR($K2014)&gt;Listas!$F$3,HOUR($K2014)&lt;Listas!$F$4),HOUR($K2014)&gt;Listas!$F$5),"Error hora, fecha inicial",IF(OR(HOUR($L2014)&lt;Listas!$F$2,AND(HOUR($L2014)&gt;Listas!$F$3,HOUR($L2014)&lt;Listas!$F$4),HOUR($L2014)&gt;Listas!$F$5),"Error hora, fecha final",IF(AND($L2014-$K2014&gt;0,$L2014-$K2014&lt;=0.42),(IF(AND(AND(HOUR($K2014)&gt;=Listas!$F$2,HOUR($K2014)&lt;=Listas!$F$3),AND(HOUR($L2014)&gt;=Listas!$F$2,HOUR($L2014)&lt;=Listas!$F$3)),(HOUR($L2014)-HOUR($K2014)),IF(AND(AND(HOUR($K2014)&gt;=Listas!$F$4,HOUR($K2014)&lt;=Listas!$F$5),AND(HOUR($L2014)&gt;=Listas!$F$4,HOUR($L2014)&lt;=Listas!$F$5)),(HOUR($L2014)-HOUR($K2014)),IF(AND(AND(HOUR($K2014)&gt;=Listas!$F$2,HOUR($K2014)&lt;=Listas!$F$3),AND(HOUR($L2014)&gt;=Listas!$F$4,HOUR($L2014)&lt;=Listas!$F$5)),((Listas!$F$3-HOUR($K2014)))+((HOUR($L2014)-Listas!$F$4)),0)))),IF(AND($L2014-$K2014&gt;0.42,$L2014-$K2014&lt;=1.42),(IF(AND(HOUR($K2014)&gt;=Listas!$F$2,HOUR($K2014)&lt;=Listas!$F$3),(Listas!$F$3-HOUR($K2014)+4),IF(AND(HOUR($K2014)&gt;=Listas!$F$4,HOUR($K2014)&lt;=Listas!$F$5),(Listas!$F$5-HOUR($K2014)),0))+IF(AND(HOUR($L2014)&gt;=Listas!$F$2,HOUR($L2014)&lt;=Listas!$F$3),(HOUR($L2014)-Listas!$F$2),IF(AND(HOUR($L2014)&gt;=Listas!$F$4,HOUR($L2014)&lt;=Listas!$F$5),(HOUR($L2014)-Listas!$F$4+4),0))),IF(($L2014-$K2014&gt;1.42),(IF(AND(HOUR($K2014)&gt;=Listas!$F$2,HOUR($K2014)&lt;=Listas!$F$3),(Listas!$F$3-HOUR($K2014)+4)+IF(AND(HOUR($L2014)&gt;=Listas!$F$2,HOUR($L2014)&lt;=Listas!$F$3),(HOUR($L2014)-Listas!$F$2)+NETWORKDAYS($K2014+1,$L2014-1,Listas!$H$2:$H$112)*Listas!$F$6,IF(AND(HOUR($L2014)&gt;=Listas!$F$4,HOUR($L2014)&lt;=Listas!$F$5),(HOUR($L2014)-Listas!$F$4+4)+NETWORKDAYS($K2014+1,$L2014-1,Listas!$H$2:$H$111)*Listas!$F$6,0)),IF(AND(HOUR($K2014)&gt;=Listas!$F$4,HOUR($K2014)&lt;=Listas!$F$5),(Listas!$F$5-HOUR($K2014))+IF(AND(HOUR($L2014)&gt;=Listas!$F$2,HOUR($L2014)&lt;=Listas!$F$3),(HOUR($L2014)-Listas!$F$2)+NETWORKDAYS($K2014+1,$L2014-1,Listas!$H$2:$H$111)*Listas!$F$6,(HOUR($L2014)-Listas!$F$4+4)+NETWORKDAYS($K2014+1,$L2014-1,Listas!$H$2:$H$111)*Listas!$F$6)))),IF(($L2014-$K2014)&lt;0,"Fecha inicial mayor a fecha final",0)))))))))</f>
        <v/>
      </c>
      <c r="N2014" s="6" t="str">
        <f t="shared" si="1"/>
        <v/>
      </c>
      <c r="O2014" s="6"/>
      <c r="P2014" s="6"/>
      <c r="Q2014" s="6" t="b">
        <v>0</v>
      </c>
      <c r="R2014" s="6" t="str">
        <f t="shared" si="11"/>
        <v/>
      </c>
      <c r="S2014" s="6"/>
    </row>
    <row r="2015">
      <c r="A2015" s="6"/>
      <c r="B2015" s="6"/>
      <c r="C2015" s="6"/>
      <c r="D2015" s="6"/>
      <c r="E2015" s="6"/>
      <c r="F2015" s="6"/>
      <c r="G2015" s="6"/>
      <c r="H2015" s="6"/>
      <c r="I2015" s="6"/>
      <c r="J2015" s="6"/>
      <c r="K2015" s="84"/>
      <c r="L2015" s="84"/>
      <c r="M2015" s="6" t="str">
        <f>IF(OR(ISBLANK($K2015),ISBLANK($L2015)),"",IF(NETWORKDAYS($K2015,$K2015,Listas!$H$2:$H$111)=0,"Error fecha inicial",IF(NETWORKDAYS($L2015,$L2015,Listas!$H$2:$H$111)=0,"Error fecha final",IF(OR(HOUR($K2015)&lt;Listas!$F$2,AND(HOUR($K2015)&gt;Listas!$F$3,HOUR($K2015)&lt;Listas!$F$4),HOUR($K2015)&gt;Listas!$F$5),"Error hora, fecha inicial",IF(OR(HOUR($L2015)&lt;Listas!$F$2,AND(HOUR($L2015)&gt;Listas!$F$3,HOUR($L2015)&lt;Listas!$F$4),HOUR($L2015)&gt;Listas!$F$5),"Error hora, fecha final",IF(AND($L2015-$K2015&gt;0,$L2015-$K2015&lt;=0.42),(IF(AND(AND(HOUR($K2015)&gt;=Listas!$F$2,HOUR($K2015)&lt;=Listas!$F$3),AND(HOUR($L2015)&gt;=Listas!$F$2,HOUR($L2015)&lt;=Listas!$F$3)),(HOUR($L2015)-HOUR($K2015)),IF(AND(AND(HOUR($K2015)&gt;=Listas!$F$4,HOUR($K2015)&lt;=Listas!$F$5),AND(HOUR($L2015)&gt;=Listas!$F$4,HOUR($L2015)&lt;=Listas!$F$5)),(HOUR($L2015)-HOUR($K2015)),IF(AND(AND(HOUR($K2015)&gt;=Listas!$F$2,HOUR($K2015)&lt;=Listas!$F$3),AND(HOUR($L2015)&gt;=Listas!$F$4,HOUR($L2015)&lt;=Listas!$F$5)),((Listas!$F$3-HOUR($K2015)))+((HOUR($L2015)-Listas!$F$4)),0)))),IF(AND($L2015-$K2015&gt;0.42,$L2015-$K2015&lt;=1.42),(IF(AND(HOUR($K2015)&gt;=Listas!$F$2,HOUR($K2015)&lt;=Listas!$F$3),(Listas!$F$3-HOUR($K2015)+4),IF(AND(HOUR($K2015)&gt;=Listas!$F$4,HOUR($K2015)&lt;=Listas!$F$5),(Listas!$F$5-HOUR($K2015)),0))+IF(AND(HOUR($L2015)&gt;=Listas!$F$2,HOUR($L2015)&lt;=Listas!$F$3),(HOUR($L2015)-Listas!$F$2),IF(AND(HOUR($L2015)&gt;=Listas!$F$4,HOUR($L2015)&lt;=Listas!$F$5),(HOUR($L2015)-Listas!$F$4+4),0))),IF(($L2015-$K2015&gt;1.42),(IF(AND(HOUR($K2015)&gt;=Listas!$F$2,HOUR($K2015)&lt;=Listas!$F$3),(Listas!$F$3-HOUR($K2015)+4)+IF(AND(HOUR($L2015)&gt;=Listas!$F$2,HOUR($L2015)&lt;=Listas!$F$3),(HOUR($L2015)-Listas!$F$2)+NETWORKDAYS($K2015+1,$L2015-1,Listas!$H$2:$H$112)*Listas!$F$6,IF(AND(HOUR($L2015)&gt;=Listas!$F$4,HOUR($L2015)&lt;=Listas!$F$5),(HOUR($L2015)-Listas!$F$4+4)+NETWORKDAYS($K2015+1,$L2015-1,Listas!$H$2:$H$111)*Listas!$F$6,0)),IF(AND(HOUR($K2015)&gt;=Listas!$F$4,HOUR($K2015)&lt;=Listas!$F$5),(Listas!$F$5-HOUR($K2015))+IF(AND(HOUR($L2015)&gt;=Listas!$F$2,HOUR($L2015)&lt;=Listas!$F$3),(HOUR($L2015)-Listas!$F$2)+NETWORKDAYS($K2015+1,$L2015-1,Listas!$H$2:$H$111)*Listas!$F$6,(HOUR($L2015)-Listas!$F$4+4)+NETWORKDAYS($K2015+1,$L2015-1,Listas!$H$2:$H$111)*Listas!$F$6)))),IF(($L2015-$K2015)&lt;0,"Fecha inicial mayor a fecha final",0)))))))))</f>
        <v/>
      </c>
      <c r="N2015" s="6" t="str">
        <f t="shared" si="1"/>
        <v/>
      </c>
      <c r="O2015" s="6"/>
      <c r="P2015" s="6"/>
      <c r="Q2015" s="6" t="b">
        <v>0</v>
      </c>
      <c r="R2015" s="6" t="str">
        <f t="shared" si="11"/>
        <v/>
      </c>
      <c r="S2015" s="6"/>
    </row>
    <row r="2016">
      <c r="A2016" s="6"/>
      <c r="B2016" s="6"/>
      <c r="C2016" s="6"/>
      <c r="D2016" s="6"/>
      <c r="E2016" s="6"/>
      <c r="F2016" s="6"/>
      <c r="G2016" s="6"/>
      <c r="H2016" s="6"/>
      <c r="I2016" s="6"/>
      <c r="J2016" s="6"/>
      <c r="K2016" s="84"/>
      <c r="L2016" s="84"/>
      <c r="M2016" s="6" t="str">
        <f>IF(OR(ISBLANK($K2016),ISBLANK($L2016)),"",IF(NETWORKDAYS($K2016,$K2016,Listas!$H$2:$H$111)=0,"Error fecha inicial",IF(NETWORKDAYS($L2016,$L2016,Listas!$H$2:$H$111)=0,"Error fecha final",IF(OR(HOUR($K2016)&lt;Listas!$F$2,AND(HOUR($K2016)&gt;Listas!$F$3,HOUR($K2016)&lt;Listas!$F$4),HOUR($K2016)&gt;Listas!$F$5),"Error hora, fecha inicial",IF(OR(HOUR($L2016)&lt;Listas!$F$2,AND(HOUR($L2016)&gt;Listas!$F$3,HOUR($L2016)&lt;Listas!$F$4),HOUR($L2016)&gt;Listas!$F$5),"Error hora, fecha final",IF(AND($L2016-$K2016&gt;0,$L2016-$K2016&lt;=0.42),(IF(AND(AND(HOUR($K2016)&gt;=Listas!$F$2,HOUR($K2016)&lt;=Listas!$F$3),AND(HOUR($L2016)&gt;=Listas!$F$2,HOUR($L2016)&lt;=Listas!$F$3)),(HOUR($L2016)-HOUR($K2016)),IF(AND(AND(HOUR($K2016)&gt;=Listas!$F$4,HOUR($K2016)&lt;=Listas!$F$5),AND(HOUR($L2016)&gt;=Listas!$F$4,HOUR($L2016)&lt;=Listas!$F$5)),(HOUR($L2016)-HOUR($K2016)),IF(AND(AND(HOUR($K2016)&gt;=Listas!$F$2,HOUR($K2016)&lt;=Listas!$F$3),AND(HOUR($L2016)&gt;=Listas!$F$4,HOUR($L2016)&lt;=Listas!$F$5)),((Listas!$F$3-HOUR($K2016)))+((HOUR($L2016)-Listas!$F$4)),0)))),IF(AND($L2016-$K2016&gt;0.42,$L2016-$K2016&lt;=1.42),(IF(AND(HOUR($K2016)&gt;=Listas!$F$2,HOUR($K2016)&lt;=Listas!$F$3),(Listas!$F$3-HOUR($K2016)+4),IF(AND(HOUR($K2016)&gt;=Listas!$F$4,HOUR($K2016)&lt;=Listas!$F$5),(Listas!$F$5-HOUR($K2016)),0))+IF(AND(HOUR($L2016)&gt;=Listas!$F$2,HOUR($L2016)&lt;=Listas!$F$3),(HOUR($L2016)-Listas!$F$2),IF(AND(HOUR($L2016)&gt;=Listas!$F$4,HOUR($L2016)&lt;=Listas!$F$5),(HOUR($L2016)-Listas!$F$4+4),0))),IF(($L2016-$K2016&gt;1.42),(IF(AND(HOUR($K2016)&gt;=Listas!$F$2,HOUR($K2016)&lt;=Listas!$F$3),(Listas!$F$3-HOUR($K2016)+4)+IF(AND(HOUR($L2016)&gt;=Listas!$F$2,HOUR($L2016)&lt;=Listas!$F$3),(HOUR($L2016)-Listas!$F$2)+NETWORKDAYS($K2016+1,$L2016-1,Listas!$H$2:$H$112)*Listas!$F$6,IF(AND(HOUR($L2016)&gt;=Listas!$F$4,HOUR($L2016)&lt;=Listas!$F$5),(HOUR($L2016)-Listas!$F$4+4)+NETWORKDAYS($K2016+1,$L2016-1,Listas!$H$2:$H$111)*Listas!$F$6,0)),IF(AND(HOUR($K2016)&gt;=Listas!$F$4,HOUR($K2016)&lt;=Listas!$F$5),(Listas!$F$5-HOUR($K2016))+IF(AND(HOUR($L2016)&gt;=Listas!$F$2,HOUR($L2016)&lt;=Listas!$F$3),(HOUR($L2016)-Listas!$F$2)+NETWORKDAYS($K2016+1,$L2016-1,Listas!$H$2:$H$111)*Listas!$F$6,(HOUR($L2016)-Listas!$F$4+4)+NETWORKDAYS($K2016+1,$L2016-1,Listas!$H$2:$H$111)*Listas!$F$6)))),IF(($L2016-$K2016)&lt;0,"Fecha inicial mayor a fecha final",0)))))))))</f>
        <v/>
      </c>
      <c r="N2016" s="6" t="str">
        <f t="shared" si="1"/>
        <v/>
      </c>
      <c r="O2016" s="6"/>
      <c r="P2016" s="6"/>
      <c r="Q2016" s="6" t="b">
        <v>0</v>
      </c>
      <c r="R2016" s="6" t="str">
        <f t="shared" si="11"/>
        <v/>
      </c>
      <c r="S2016" s="6"/>
    </row>
    <row r="2017">
      <c r="A2017" s="6"/>
      <c r="B2017" s="6"/>
      <c r="C2017" s="6"/>
      <c r="D2017" s="6"/>
      <c r="E2017" s="6"/>
      <c r="F2017" s="6"/>
      <c r="G2017" s="6"/>
      <c r="H2017" s="6"/>
      <c r="I2017" s="6"/>
      <c r="J2017" s="6"/>
      <c r="K2017" s="84"/>
      <c r="L2017" s="84"/>
      <c r="M2017" s="6" t="str">
        <f>IF(OR(ISBLANK($K2017),ISBLANK($L2017)),"",IF(NETWORKDAYS($K2017,$K2017,Listas!$H$2:$H$111)=0,"Error fecha inicial",IF(NETWORKDAYS($L2017,$L2017,Listas!$H$2:$H$111)=0,"Error fecha final",IF(OR(HOUR($K2017)&lt;Listas!$F$2,AND(HOUR($K2017)&gt;Listas!$F$3,HOUR($K2017)&lt;Listas!$F$4),HOUR($K2017)&gt;Listas!$F$5),"Error hora, fecha inicial",IF(OR(HOUR($L2017)&lt;Listas!$F$2,AND(HOUR($L2017)&gt;Listas!$F$3,HOUR($L2017)&lt;Listas!$F$4),HOUR($L2017)&gt;Listas!$F$5),"Error hora, fecha final",IF(AND($L2017-$K2017&gt;0,$L2017-$K2017&lt;=0.42),(IF(AND(AND(HOUR($K2017)&gt;=Listas!$F$2,HOUR($K2017)&lt;=Listas!$F$3),AND(HOUR($L2017)&gt;=Listas!$F$2,HOUR($L2017)&lt;=Listas!$F$3)),(HOUR($L2017)-HOUR($K2017)),IF(AND(AND(HOUR($K2017)&gt;=Listas!$F$4,HOUR($K2017)&lt;=Listas!$F$5),AND(HOUR($L2017)&gt;=Listas!$F$4,HOUR($L2017)&lt;=Listas!$F$5)),(HOUR($L2017)-HOUR($K2017)),IF(AND(AND(HOUR($K2017)&gt;=Listas!$F$2,HOUR($K2017)&lt;=Listas!$F$3),AND(HOUR($L2017)&gt;=Listas!$F$4,HOUR($L2017)&lt;=Listas!$F$5)),((Listas!$F$3-HOUR($K2017)))+((HOUR($L2017)-Listas!$F$4)),0)))),IF(AND($L2017-$K2017&gt;0.42,$L2017-$K2017&lt;=1.42),(IF(AND(HOUR($K2017)&gt;=Listas!$F$2,HOUR($K2017)&lt;=Listas!$F$3),(Listas!$F$3-HOUR($K2017)+4),IF(AND(HOUR($K2017)&gt;=Listas!$F$4,HOUR($K2017)&lt;=Listas!$F$5),(Listas!$F$5-HOUR($K2017)),0))+IF(AND(HOUR($L2017)&gt;=Listas!$F$2,HOUR($L2017)&lt;=Listas!$F$3),(HOUR($L2017)-Listas!$F$2),IF(AND(HOUR($L2017)&gt;=Listas!$F$4,HOUR($L2017)&lt;=Listas!$F$5),(HOUR($L2017)-Listas!$F$4+4),0))),IF(($L2017-$K2017&gt;1.42),(IF(AND(HOUR($K2017)&gt;=Listas!$F$2,HOUR($K2017)&lt;=Listas!$F$3),(Listas!$F$3-HOUR($K2017)+4)+IF(AND(HOUR($L2017)&gt;=Listas!$F$2,HOUR($L2017)&lt;=Listas!$F$3),(HOUR($L2017)-Listas!$F$2)+NETWORKDAYS($K2017+1,$L2017-1,Listas!$H$2:$H$112)*Listas!$F$6,IF(AND(HOUR($L2017)&gt;=Listas!$F$4,HOUR($L2017)&lt;=Listas!$F$5),(HOUR($L2017)-Listas!$F$4+4)+NETWORKDAYS($K2017+1,$L2017-1,Listas!$H$2:$H$111)*Listas!$F$6,0)),IF(AND(HOUR($K2017)&gt;=Listas!$F$4,HOUR($K2017)&lt;=Listas!$F$5),(Listas!$F$5-HOUR($K2017))+IF(AND(HOUR($L2017)&gt;=Listas!$F$2,HOUR($L2017)&lt;=Listas!$F$3),(HOUR($L2017)-Listas!$F$2)+NETWORKDAYS($K2017+1,$L2017-1,Listas!$H$2:$H$111)*Listas!$F$6,(HOUR($L2017)-Listas!$F$4+4)+NETWORKDAYS($K2017+1,$L2017-1,Listas!$H$2:$H$111)*Listas!$F$6)))),IF(($L2017-$K2017)&lt;0,"Fecha inicial mayor a fecha final",0)))))))))</f>
        <v/>
      </c>
      <c r="N2017" s="6" t="str">
        <f t="shared" si="1"/>
        <v/>
      </c>
      <c r="O2017" s="6"/>
      <c r="P2017" s="6"/>
      <c r="Q2017" s="6" t="b">
        <v>0</v>
      </c>
      <c r="R2017" s="6" t="str">
        <f t="shared" si="11"/>
        <v/>
      </c>
      <c r="S2017" s="6"/>
    </row>
    <row r="2018">
      <c r="A2018" s="6"/>
      <c r="B2018" s="6"/>
      <c r="C2018" s="6"/>
      <c r="D2018" s="6"/>
      <c r="E2018" s="6"/>
      <c r="F2018" s="6"/>
      <c r="G2018" s="6"/>
      <c r="H2018" s="6"/>
      <c r="I2018" s="6"/>
      <c r="J2018" s="6"/>
      <c r="K2018" s="84"/>
      <c r="L2018" s="84"/>
      <c r="M2018" s="6" t="str">
        <f>IF(OR(ISBLANK($K2018),ISBLANK($L2018)),"",IF(NETWORKDAYS($K2018,$K2018,Listas!$H$2:$H$111)=0,"Error fecha inicial",IF(NETWORKDAYS($L2018,$L2018,Listas!$H$2:$H$111)=0,"Error fecha final",IF(OR(HOUR($K2018)&lt;Listas!$F$2,AND(HOUR($K2018)&gt;Listas!$F$3,HOUR($K2018)&lt;Listas!$F$4),HOUR($K2018)&gt;Listas!$F$5),"Error hora, fecha inicial",IF(OR(HOUR($L2018)&lt;Listas!$F$2,AND(HOUR($L2018)&gt;Listas!$F$3,HOUR($L2018)&lt;Listas!$F$4),HOUR($L2018)&gt;Listas!$F$5),"Error hora, fecha final",IF(AND($L2018-$K2018&gt;0,$L2018-$K2018&lt;=0.42),(IF(AND(AND(HOUR($K2018)&gt;=Listas!$F$2,HOUR($K2018)&lt;=Listas!$F$3),AND(HOUR($L2018)&gt;=Listas!$F$2,HOUR($L2018)&lt;=Listas!$F$3)),(HOUR($L2018)-HOUR($K2018)),IF(AND(AND(HOUR($K2018)&gt;=Listas!$F$4,HOUR($K2018)&lt;=Listas!$F$5),AND(HOUR($L2018)&gt;=Listas!$F$4,HOUR($L2018)&lt;=Listas!$F$5)),(HOUR($L2018)-HOUR($K2018)),IF(AND(AND(HOUR($K2018)&gt;=Listas!$F$2,HOUR($K2018)&lt;=Listas!$F$3),AND(HOUR($L2018)&gt;=Listas!$F$4,HOUR($L2018)&lt;=Listas!$F$5)),((Listas!$F$3-HOUR($K2018)))+((HOUR($L2018)-Listas!$F$4)),0)))),IF(AND($L2018-$K2018&gt;0.42,$L2018-$K2018&lt;=1.42),(IF(AND(HOUR($K2018)&gt;=Listas!$F$2,HOUR($K2018)&lt;=Listas!$F$3),(Listas!$F$3-HOUR($K2018)+4),IF(AND(HOUR($K2018)&gt;=Listas!$F$4,HOUR($K2018)&lt;=Listas!$F$5),(Listas!$F$5-HOUR($K2018)),0))+IF(AND(HOUR($L2018)&gt;=Listas!$F$2,HOUR($L2018)&lt;=Listas!$F$3),(HOUR($L2018)-Listas!$F$2),IF(AND(HOUR($L2018)&gt;=Listas!$F$4,HOUR($L2018)&lt;=Listas!$F$5),(HOUR($L2018)-Listas!$F$4+4),0))),IF(($L2018-$K2018&gt;1.42),(IF(AND(HOUR($K2018)&gt;=Listas!$F$2,HOUR($K2018)&lt;=Listas!$F$3),(Listas!$F$3-HOUR($K2018)+4)+IF(AND(HOUR($L2018)&gt;=Listas!$F$2,HOUR($L2018)&lt;=Listas!$F$3),(HOUR($L2018)-Listas!$F$2)+NETWORKDAYS($K2018+1,$L2018-1,Listas!$H$2:$H$112)*Listas!$F$6,IF(AND(HOUR($L2018)&gt;=Listas!$F$4,HOUR($L2018)&lt;=Listas!$F$5),(HOUR($L2018)-Listas!$F$4+4)+NETWORKDAYS($K2018+1,$L2018-1,Listas!$H$2:$H$111)*Listas!$F$6,0)),IF(AND(HOUR($K2018)&gt;=Listas!$F$4,HOUR($K2018)&lt;=Listas!$F$5),(Listas!$F$5-HOUR($K2018))+IF(AND(HOUR($L2018)&gt;=Listas!$F$2,HOUR($L2018)&lt;=Listas!$F$3),(HOUR($L2018)-Listas!$F$2)+NETWORKDAYS($K2018+1,$L2018-1,Listas!$H$2:$H$111)*Listas!$F$6,(HOUR($L2018)-Listas!$F$4+4)+NETWORKDAYS($K2018+1,$L2018-1,Listas!$H$2:$H$111)*Listas!$F$6)))),IF(($L2018-$K2018)&lt;0,"Fecha inicial mayor a fecha final",0)))))))))</f>
        <v/>
      </c>
      <c r="N2018" s="6" t="str">
        <f t="shared" si="1"/>
        <v/>
      </c>
      <c r="O2018" s="6"/>
      <c r="P2018" s="6"/>
      <c r="Q2018" s="6" t="b">
        <v>0</v>
      </c>
      <c r="R2018" s="6" t="str">
        <f t="shared" si="11"/>
        <v/>
      </c>
      <c r="S2018" s="6"/>
    </row>
    <row r="2019">
      <c r="A2019" s="6"/>
      <c r="B2019" s="6"/>
      <c r="C2019" s="6"/>
      <c r="D2019" s="6"/>
      <c r="E2019" s="6"/>
      <c r="F2019" s="6"/>
      <c r="G2019" s="6"/>
      <c r="H2019" s="6"/>
      <c r="I2019" s="6"/>
      <c r="J2019" s="6"/>
      <c r="K2019" s="84"/>
      <c r="L2019" s="84"/>
      <c r="M2019" s="6" t="str">
        <f>IF(OR(ISBLANK($K2019),ISBLANK($L2019)),"",IF(NETWORKDAYS($K2019,$K2019,Listas!$H$2:$H$111)=0,"Error fecha inicial",IF(NETWORKDAYS($L2019,$L2019,Listas!$H$2:$H$111)=0,"Error fecha final",IF(OR(HOUR($K2019)&lt;Listas!$F$2,AND(HOUR($K2019)&gt;Listas!$F$3,HOUR($K2019)&lt;Listas!$F$4),HOUR($K2019)&gt;Listas!$F$5),"Error hora, fecha inicial",IF(OR(HOUR($L2019)&lt;Listas!$F$2,AND(HOUR($L2019)&gt;Listas!$F$3,HOUR($L2019)&lt;Listas!$F$4),HOUR($L2019)&gt;Listas!$F$5),"Error hora, fecha final",IF(AND($L2019-$K2019&gt;0,$L2019-$K2019&lt;=0.42),(IF(AND(AND(HOUR($K2019)&gt;=Listas!$F$2,HOUR($K2019)&lt;=Listas!$F$3),AND(HOUR($L2019)&gt;=Listas!$F$2,HOUR($L2019)&lt;=Listas!$F$3)),(HOUR($L2019)-HOUR($K2019)),IF(AND(AND(HOUR($K2019)&gt;=Listas!$F$4,HOUR($K2019)&lt;=Listas!$F$5),AND(HOUR($L2019)&gt;=Listas!$F$4,HOUR($L2019)&lt;=Listas!$F$5)),(HOUR($L2019)-HOUR($K2019)),IF(AND(AND(HOUR($K2019)&gt;=Listas!$F$2,HOUR($K2019)&lt;=Listas!$F$3),AND(HOUR($L2019)&gt;=Listas!$F$4,HOUR($L2019)&lt;=Listas!$F$5)),((Listas!$F$3-HOUR($K2019)))+((HOUR($L2019)-Listas!$F$4)),0)))),IF(AND($L2019-$K2019&gt;0.42,$L2019-$K2019&lt;=1.42),(IF(AND(HOUR($K2019)&gt;=Listas!$F$2,HOUR($K2019)&lt;=Listas!$F$3),(Listas!$F$3-HOUR($K2019)+4),IF(AND(HOUR($K2019)&gt;=Listas!$F$4,HOUR($K2019)&lt;=Listas!$F$5),(Listas!$F$5-HOUR($K2019)),0))+IF(AND(HOUR($L2019)&gt;=Listas!$F$2,HOUR($L2019)&lt;=Listas!$F$3),(HOUR($L2019)-Listas!$F$2),IF(AND(HOUR($L2019)&gt;=Listas!$F$4,HOUR($L2019)&lt;=Listas!$F$5),(HOUR($L2019)-Listas!$F$4+4),0))),IF(($L2019-$K2019&gt;1.42),(IF(AND(HOUR($K2019)&gt;=Listas!$F$2,HOUR($K2019)&lt;=Listas!$F$3),(Listas!$F$3-HOUR($K2019)+4)+IF(AND(HOUR($L2019)&gt;=Listas!$F$2,HOUR($L2019)&lt;=Listas!$F$3),(HOUR($L2019)-Listas!$F$2)+NETWORKDAYS($K2019+1,$L2019-1,Listas!$H$2:$H$112)*Listas!$F$6,IF(AND(HOUR($L2019)&gt;=Listas!$F$4,HOUR($L2019)&lt;=Listas!$F$5),(HOUR($L2019)-Listas!$F$4+4)+NETWORKDAYS($K2019+1,$L2019-1,Listas!$H$2:$H$111)*Listas!$F$6,0)),IF(AND(HOUR($K2019)&gt;=Listas!$F$4,HOUR($K2019)&lt;=Listas!$F$5),(Listas!$F$5-HOUR($K2019))+IF(AND(HOUR($L2019)&gt;=Listas!$F$2,HOUR($L2019)&lt;=Listas!$F$3),(HOUR($L2019)-Listas!$F$2)+NETWORKDAYS($K2019+1,$L2019-1,Listas!$H$2:$H$111)*Listas!$F$6,(HOUR($L2019)-Listas!$F$4+4)+NETWORKDAYS($K2019+1,$L2019-1,Listas!$H$2:$H$111)*Listas!$F$6)))),IF(($L2019-$K2019)&lt;0,"Fecha inicial mayor a fecha final",0)))))))))</f>
        <v/>
      </c>
      <c r="N2019" s="6" t="str">
        <f t="shared" si="1"/>
        <v/>
      </c>
      <c r="O2019" s="6"/>
      <c r="P2019" s="6"/>
      <c r="Q2019" s="6" t="b">
        <v>0</v>
      </c>
      <c r="R2019" s="6" t="str">
        <f t="shared" si="11"/>
        <v/>
      </c>
      <c r="S2019" s="6"/>
    </row>
    <row r="2020">
      <c r="A2020" s="6"/>
      <c r="B2020" s="6"/>
      <c r="C2020" s="6"/>
      <c r="D2020" s="6"/>
      <c r="E2020" s="6"/>
      <c r="F2020" s="6"/>
      <c r="G2020" s="6"/>
      <c r="H2020" s="6"/>
      <c r="I2020" s="6"/>
      <c r="J2020" s="6"/>
      <c r="K2020" s="84"/>
      <c r="L2020" s="84"/>
      <c r="M2020" s="6" t="str">
        <f>IF(OR(ISBLANK($K2020),ISBLANK($L2020)),"",IF(NETWORKDAYS($K2020,$K2020,Listas!$H$2:$H$111)=0,"Error fecha inicial",IF(NETWORKDAYS($L2020,$L2020,Listas!$H$2:$H$111)=0,"Error fecha final",IF(OR(HOUR($K2020)&lt;Listas!$F$2,AND(HOUR($K2020)&gt;Listas!$F$3,HOUR($K2020)&lt;Listas!$F$4),HOUR($K2020)&gt;Listas!$F$5),"Error hora, fecha inicial",IF(OR(HOUR($L2020)&lt;Listas!$F$2,AND(HOUR($L2020)&gt;Listas!$F$3,HOUR($L2020)&lt;Listas!$F$4),HOUR($L2020)&gt;Listas!$F$5),"Error hora, fecha final",IF(AND($L2020-$K2020&gt;0,$L2020-$K2020&lt;=0.42),(IF(AND(AND(HOUR($K2020)&gt;=Listas!$F$2,HOUR($K2020)&lt;=Listas!$F$3),AND(HOUR($L2020)&gt;=Listas!$F$2,HOUR($L2020)&lt;=Listas!$F$3)),(HOUR($L2020)-HOUR($K2020)),IF(AND(AND(HOUR($K2020)&gt;=Listas!$F$4,HOUR($K2020)&lt;=Listas!$F$5),AND(HOUR($L2020)&gt;=Listas!$F$4,HOUR($L2020)&lt;=Listas!$F$5)),(HOUR($L2020)-HOUR($K2020)),IF(AND(AND(HOUR($K2020)&gt;=Listas!$F$2,HOUR($K2020)&lt;=Listas!$F$3),AND(HOUR($L2020)&gt;=Listas!$F$4,HOUR($L2020)&lt;=Listas!$F$5)),((Listas!$F$3-HOUR($K2020)))+((HOUR($L2020)-Listas!$F$4)),0)))),IF(AND($L2020-$K2020&gt;0.42,$L2020-$K2020&lt;=1.42),(IF(AND(HOUR($K2020)&gt;=Listas!$F$2,HOUR($K2020)&lt;=Listas!$F$3),(Listas!$F$3-HOUR($K2020)+4),IF(AND(HOUR($K2020)&gt;=Listas!$F$4,HOUR($K2020)&lt;=Listas!$F$5),(Listas!$F$5-HOUR($K2020)),0))+IF(AND(HOUR($L2020)&gt;=Listas!$F$2,HOUR($L2020)&lt;=Listas!$F$3),(HOUR($L2020)-Listas!$F$2),IF(AND(HOUR($L2020)&gt;=Listas!$F$4,HOUR($L2020)&lt;=Listas!$F$5),(HOUR($L2020)-Listas!$F$4+4),0))),IF(($L2020-$K2020&gt;1.42),(IF(AND(HOUR($K2020)&gt;=Listas!$F$2,HOUR($K2020)&lt;=Listas!$F$3),(Listas!$F$3-HOUR($K2020)+4)+IF(AND(HOUR($L2020)&gt;=Listas!$F$2,HOUR($L2020)&lt;=Listas!$F$3),(HOUR($L2020)-Listas!$F$2)+NETWORKDAYS($K2020+1,$L2020-1,Listas!$H$2:$H$112)*Listas!$F$6,IF(AND(HOUR($L2020)&gt;=Listas!$F$4,HOUR($L2020)&lt;=Listas!$F$5),(HOUR($L2020)-Listas!$F$4+4)+NETWORKDAYS($K2020+1,$L2020-1,Listas!$H$2:$H$111)*Listas!$F$6,0)),IF(AND(HOUR($K2020)&gt;=Listas!$F$4,HOUR($K2020)&lt;=Listas!$F$5),(Listas!$F$5-HOUR($K2020))+IF(AND(HOUR($L2020)&gt;=Listas!$F$2,HOUR($L2020)&lt;=Listas!$F$3),(HOUR($L2020)-Listas!$F$2)+NETWORKDAYS($K2020+1,$L2020-1,Listas!$H$2:$H$111)*Listas!$F$6,(HOUR($L2020)-Listas!$F$4+4)+NETWORKDAYS($K2020+1,$L2020-1,Listas!$H$2:$H$111)*Listas!$F$6)))),IF(($L2020-$K2020)&lt;0,"Fecha inicial mayor a fecha final",0)))))))))</f>
        <v/>
      </c>
      <c r="N2020" s="6" t="str">
        <f t="shared" si="1"/>
        <v/>
      </c>
      <c r="O2020" s="6"/>
      <c r="P2020" s="6"/>
      <c r="Q2020" s="6" t="b">
        <v>0</v>
      </c>
      <c r="R2020" s="6" t="str">
        <f t="shared" si="11"/>
        <v/>
      </c>
      <c r="S2020" s="6"/>
    </row>
    <row r="2021">
      <c r="A2021" s="6"/>
      <c r="B2021" s="6"/>
      <c r="C2021" s="6"/>
      <c r="D2021" s="6"/>
      <c r="E2021" s="6"/>
      <c r="F2021" s="6"/>
      <c r="G2021" s="6"/>
      <c r="H2021" s="6"/>
      <c r="I2021" s="6"/>
      <c r="J2021" s="6"/>
      <c r="K2021" s="84"/>
      <c r="L2021" s="84"/>
      <c r="M2021" s="6" t="str">
        <f>IF(OR(ISBLANK($K2021),ISBLANK($L2021)),"",IF(NETWORKDAYS($K2021,$K2021,Listas!$H$2:$H$111)=0,"Error fecha inicial",IF(NETWORKDAYS($L2021,$L2021,Listas!$H$2:$H$111)=0,"Error fecha final",IF(OR(HOUR($K2021)&lt;Listas!$F$2,AND(HOUR($K2021)&gt;Listas!$F$3,HOUR($K2021)&lt;Listas!$F$4),HOUR($K2021)&gt;Listas!$F$5),"Error hora, fecha inicial",IF(OR(HOUR($L2021)&lt;Listas!$F$2,AND(HOUR($L2021)&gt;Listas!$F$3,HOUR($L2021)&lt;Listas!$F$4),HOUR($L2021)&gt;Listas!$F$5),"Error hora, fecha final",IF(AND($L2021-$K2021&gt;0,$L2021-$K2021&lt;=0.42),(IF(AND(AND(HOUR($K2021)&gt;=Listas!$F$2,HOUR($K2021)&lt;=Listas!$F$3),AND(HOUR($L2021)&gt;=Listas!$F$2,HOUR($L2021)&lt;=Listas!$F$3)),(HOUR($L2021)-HOUR($K2021)),IF(AND(AND(HOUR($K2021)&gt;=Listas!$F$4,HOUR($K2021)&lt;=Listas!$F$5),AND(HOUR($L2021)&gt;=Listas!$F$4,HOUR($L2021)&lt;=Listas!$F$5)),(HOUR($L2021)-HOUR($K2021)),IF(AND(AND(HOUR($K2021)&gt;=Listas!$F$2,HOUR($K2021)&lt;=Listas!$F$3),AND(HOUR($L2021)&gt;=Listas!$F$4,HOUR($L2021)&lt;=Listas!$F$5)),((Listas!$F$3-HOUR($K2021)))+((HOUR($L2021)-Listas!$F$4)),0)))),IF(AND($L2021-$K2021&gt;0.42,$L2021-$K2021&lt;=1.42),(IF(AND(HOUR($K2021)&gt;=Listas!$F$2,HOUR($K2021)&lt;=Listas!$F$3),(Listas!$F$3-HOUR($K2021)+4),IF(AND(HOUR($K2021)&gt;=Listas!$F$4,HOUR($K2021)&lt;=Listas!$F$5),(Listas!$F$5-HOUR($K2021)),0))+IF(AND(HOUR($L2021)&gt;=Listas!$F$2,HOUR($L2021)&lt;=Listas!$F$3),(HOUR($L2021)-Listas!$F$2),IF(AND(HOUR($L2021)&gt;=Listas!$F$4,HOUR($L2021)&lt;=Listas!$F$5),(HOUR($L2021)-Listas!$F$4+4),0))),IF(($L2021-$K2021&gt;1.42),(IF(AND(HOUR($K2021)&gt;=Listas!$F$2,HOUR($K2021)&lt;=Listas!$F$3),(Listas!$F$3-HOUR($K2021)+4)+IF(AND(HOUR($L2021)&gt;=Listas!$F$2,HOUR($L2021)&lt;=Listas!$F$3),(HOUR($L2021)-Listas!$F$2)+NETWORKDAYS($K2021+1,$L2021-1,Listas!$H$2:$H$112)*Listas!$F$6,IF(AND(HOUR($L2021)&gt;=Listas!$F$4,HOUR($L2021)&lt;=Listas!$F$5),(HOUR($L2021)-Listas!$F$4+4)+NETWORKDAYS($K2021+1,$L2021-1,Listas!$H$2:$H$111)*Listas!$F$6,0)),IF(AND(HOUR($K2021)&gt;=Listas!$F$4,HOUR($K2021)&lt;=Listas!$F$5),(Listas!$F$5-HOUR($K2021))+IF(AND(HOUR($L2021)&gt;=Listas!$F$2,HOUR($L2021)&lt;=Listas!$F$3),(HOUR($L2021)-Listas!$F$2)+NETWORKDAYS($K2021+1,$L2021-1,Listas!$H$2:$H$111)*Listas!$F$6,(HOUR($L2021)-Listas!$F$4+4)+NETWORKDAYS($K2021+1,$L2021-1,Listas!$H$2:$H$111)*Listas!$F$6)))),IF(($L2021-$K2021)&lt;0,"Fecha inicial mayor a fecha final",0)))))))))</f>
        <v/>
      </c>
      <c r="N2021" s="6" t="str">
        <f t="shared" si="1"/>
        <v/>
      </c>
      <c r="O2021" s="6"/>
      <c r="P2021" s="6"/>
      <c r="Q2021" s="6" t="b">
        <v>0</v>
      </c>
      <c r="R2021" s="6" t="str">
        <f t="shared" si="11"/>
        <v/>
      </c>
      <c r="S2021" s="6"/>
    </row>
    <row r="2022">
      <c r="A2022" s="6"/>
      <c r="B2022" s="6"/>
      <c r="C2022" s="6"/>
      <c r="D2022" s="6"/>
      <c r="E2022" s="6"/>
      <c r="F2022" s="6"/>
      <c r="G2022" s="6"/>
      <c r="H2022" s="6"/>
      <c r="I2022" s="6"/>
      <c r="J2022" s="6"/>
      <c r="K2022" s="84"/>
      <c r="L2022" s="84"/>
      <c r="M2022" s="6" t="str">
        <f>IF(OR(ISBLANK($K2022),ISBLANK($L2022)),"",IF(NETWORKDAYS($K2022,$K2022,Listas!$H$2:$H$111)=0,"Error fecha inicial",IF(NETWORKDAYS($L2022,$L2022,Listas!$H$2:$H$111)=0,"Error fecha final",IF(OR(HOUR($K2022)&lt;Listas!$F$2,AND(HOUR($K2022)&gt;Listas!$F$3,HOUR($K2022)&lt;Listas!$F$4),HOUR($K2022)&gt;Listas!$F$5),"Error hora, fecha inicial",IF(OR(HOUR($L2022)&lt;Listas!$F$2,AND(HOUR($L2022)&gt;Listas!$F$3,HOUR($L2022)&lt;Listas!$F$4),HOUR($L2022)&gt;Listas!$F$5),"Error hora, fecha final",IF(AND($L2022-$K2022&gt;0,$L2022-$K2022&lt;=0.42),(IF(AND(AND(HOUR($K2022)&gt;=Listas!$F$2,HOUR($K2022)&lt;=Listas!$F$3),AND(HOUR($L2022)&gt;=Listas!$F$2,HOUR($L2022)&lt;=Listas!$F$3)),(HOUR($L2022)-HOUR($K2022)),IF(AND(AND(HOUR($K2022)&gt;=Listas!$F$4,HOUR($K2022)&lt;=Listas!$F$5),AND(HOUR($L2022)&gt;=Listas!$F$4,HOUR($L2022)&lt;=Listas!$F$5)),(HOUR($L2022)-HOUR($K2022)),IF(AND(AND(HOUR($K2022)&gt;=Listas!$F$2,HOUR($K2022)&lt;=Listas!$F$3),AND(HOUR($L2022)&gt;=Listas!$F$4,HOUR($L2022)&lt;=Listas!$F$5)),((Listas!$F$3-HOUR($K2022)))+((HOUR($L2022)-Listas!$F$4)),0)))),IF(AND($L2022-$K2022&gt;0.42,$L2022-$K2022&lt;=1.42),(IF(AND(HOUR($K2022)&gt;=Listas!$F$2,HOUR($K2022)&lt;=Listas!$F$3),(Listas!$F$3-HOUR($K2022)+4),IF(AND(HOUR($K2022)&gt;=Listas!$F$4,HOUR($K2022)&lt;=Listas!$F$5),(Listas!$F$5-HOUR($K2022)),0))+IF(AND(HOUR($L2022)&gt;=Listas!$F$2,HOUR($L2022)&lt;=Listas!$F$3),(HOUR($L2022)-Listas!$F$2),IF(AND(HOUR($L2022)&gt;=Listas!$F$4,HOUR($L2022)&lt;=Listas!$F$5),(HOUR($L2022)-Listas!$F$4+4),0))),IF(($L2022-$K2022&gt;1.42),(IF(AND(HOUR($K2022)&gt;=Listas!$F$2,HOUR($K2022)&lt;=Listas!$F$3),(Listas!$F$3-HOUR($K2022)+4)+IF(AND(HOUR($L2022)&gt;=Listas!$F$2,HOUR($L2022)&lt;=Listas!$F$3),(HOUR($L2022)-Listas!$F$2)+NETWORKDAYS($K2022+1,$L2022-1,Listas!$H$2:$H$112)*Listas!$F$6,IF(AND(HOUR($L2022)&gt;=Listas!$F$4,HOUR($L2022)&lt;=Listas!$F$5),(HOUR($L2022)-Listas!$F$4+4)+NETWORKDAYS($K2022+1,$L2022-1,Listas!$H$2:$H$111)*Listas!$F$6,0)),IF(AND(HOUR($K2022)&gt;=Listas!$F$4,HOUR($K2022)&lt;=Listas!$F$5),(Listas!$F$5-HOUR($K2022))+IF(AND(HOUR($L2022)&gt;=Listas!$F$2,HOUR($L2022)&lt;=Listas!$F$3),(HOUR($L2022)-Listas!$F$2)+NETWORKDAYS($K2022+1,$L2022-1,Listas!$H$2:$H$111)*Listas!$F$6,(HOUR($L2022)-Listas!$F$4+4)+NETWORKDAYS($K2022+1,$L2022-1,Listas!$H$2:$H$111)*Listas!$F$6)))),IF(($L2022-$K2022)&lt;0,"Fecha inicial mayor a fecha final",0)))))))))</f>
        <v/>
      </c>
      <c r="N2022" s="6" t="str">
        <f t="shared" si="1"/>
        <v/>
      </c>
      <c r="O2022" s="6"/>
      <c r="P2022" s="6"/>
      <c r="Q2022" s="6" t="b">
        <v>0</v>
      </c>
      <c r="R2022" s="6" t="str">
        <f t="shared" si="11"/>
        <v/>
      </c>
      <c r="S2022" s="6"/>
    </row>
    <row r="2023">
      <c r="A2023" s="6"/>
      <c r="B2023" s="6"/>
      <c r="C2023" s="6"/>
      <c r="D2023" s="6"/>
      <c r="E2023" s="6"/>
      <c r="F2023" s="6"/>
      <c r="G2023" s="6"/>
      <c r="H2023" s="6"/>
      <c r="I2023" s="6"/>
      <c r="J2023" s="6"/>
      <c r="K2023" s="84"/>
      <c r="L2023" s="84"/>
      <c r="M2023" s="6" t="str">
        <f>IF(OR(ISBLANK($K2023),ISBLANK($L2023)),"",IF(NETWORKDAYS($K2023,$K2023,Listas!$H$2:$H$111)=0,"Error fecha inicial",IF(NETWORKDAYS($L2023,$L2023,Listas!$H$2:$H$111)=0,"Error fecha final",IF(OR(HOUR($K2023)&lt;Listas!$F$2,AND(HOUR($K2023)&gt;Listas!$F$3,HOUR($K2023)&lt;Listas!$F$4),HOUR($K2023)&gt;Listas!$F$5),"Error hora, fecha inicial",IF(OR(HOUR($L2023)&lt;Listas!$F$2,AND(HOUR($L2023)&gt;Listas!$F$3,HOUR($L2023)&lt;Listas!$F$4),HOUR($L2023)&gt;Listas!$F$5),"Error hora, fecha final",IF(AND($L2023-$K2023&gt;0,$L2023-$K2023&lt;=0.42),(IF(AND(AND(HOUR($K2023)&gt;=Listas!$F$2,HOUR($K2023)&lt;=Listas!$F$3),AND(HOUR($L2023)&gt;=Listas!$F$2,HOUR($L2023)&lt;=Listas!$F$3)),(HOUR($L2023)-HOUR($K2023)),IF(AND(AND(HOUR($K2023)&gt;=Listas!$F$4,HOUR($K2023)&lt;=Listas!$F$5),AND(HOUR($L2023)&gt;=Listas!$F$4,HOUR($L2023)&lt;=Listas!$F$5)),(HOUR($L2023)-HOUR($K2023)),IF(AND(AND(HOUR($K2023)&gt;=Listas!$F$2,HOUR($K2023)&lt;=Listas!$F$3),AND(HOUR($L2023)&gt;=Listas!$F$4,HOUR($L2023)&lt;=Listas!$F$5)),((Listas!$F$3-HOUR($K2023)))+((HOUR($L2023)-Listas!$F$4)),0)))),IF(AND($L2023-$K2023&gt;0.42,$L2023-$K2023&lt;=1.42),(IF(AND(HOUR($K2023)&gt;=Listas!$F$2,HOUR($K2023)&lt;=Listas!$F$3),(Listas!$F$3-HOUR($K2023)+4),IF(AND(HOUR($K2023)&gt;=Listas!$F$4,HOUR($K2023)&lt;=Listas!$F$5),(Listas!$F$5-HOUR($K2023)),0))+IF(AND(HOUR($L2023)&gt;=Listas!$F$2,HOUR($L2023)&lt;=Listas!$F$3),(HOUR($L2023)-Listas!$F$2),IF(AND(HOUR($L2023)&gt;=Listas!$F$4,HOUR($L2023)&lt;=Listas!$F$5),(HOUR($L2023)-Listas!$F$4+4),0))),IF(($L2023-$K2023&gt;1.42),(IF(AND(HOUR($K2023)&gt;=Listas!$F$2,HOUR($K2023)&lt;=Listas!$F$3),(Listas!$F$3-HOUR($K2023)+4)+IF(AND(HOUR($L2023)&gt;=Listas!$F$2,HOUR($L2023)&lt;=Listas!$F$3),(HOUR($L2023)-Listas!$F$2)+NETWORKDAYS($K2023+1,$L2023-1,Listas!$H$2:$H$112)*Listas!$F$6,IF(AND(HOUR($L2023)&gt;=Listas!$F$4,HOUR($L2023)&lt;=Listas!$F$5),(HOUR($L2023)-Listas!$F$4+4)+NETWORKDAYS($K2023+1,$L2023-1,Listas!$H$2:$H$111)*Listas!$F$6,0)),IF(AND(HOUR($K2023)&gt;=Listas!$F$4,HOUR($K2023)&lt;=Listas!$F$5),(Listas!$F$5-HOUR($K2023))+IF(AND(HOUR($L2023)&gt;=Listas!$F$2,HOUR($L2023)&lt;=Listas!$F$3),(HOUR($L2023)-Listas!$F$2)+NETWORKDAYS($K2023+1,$L2023-1,Listas!$H$2:$H$111)*Listas!$F$6,(HOUR($L2023)-Listas!$F$4+4)+NETWORKDAYS($K2023+1,$L2023-1,Listas!$H$2:$H$111)*Listas!$F$6)))),IF(($L2023-$K2023)&lt;0,"Fecha inicial mayor a fecha final",0)))))))))</f>
        <v/>
      </c>
      <c r="N2023" s="6" t="str">
        <f t="shared" si="1"/>
        <v/>
      </c>
      <c r="O2023" s="6"/>
      <c r="P2023" s="6"/>
      <c r="Q2023" s="6" t="b">
        <v>0</v>
      </c>
      <c r="R2023" s="6" t="str">
        <f t="shared" si="11"/>
        <v/>
      </c>
      <c r="S2023" s="6"/>
    </row>
    <row r="2024">
      <c r="A2024" s="6"/>
      <c r="B2024" s="6"/>
      <c r="C2024" s="6"/>
      <c r="D2024" s="6"/>
      <c r="E2024" s="6"/>
      <c r="F2024" s="6"/>
      <c r="G2024" s="6"/>
      <c r="H2024" s="6"/>
      <c r="I2024" s="6"/>
      <c r="J2024" s="6"/>
      <c r="K2024" s="84"/>
      <c r="L2024" s="84"/>
      <c r="M2024" s="6" t="str">
        <f>IF(OR(ISBLANK($K2024),ISBLANK($L2024)),"",IF(NETWORKDAYS($K2024,$K2024,Listas!$H$2:$H$111)=0,"Error fecha inicial",IF(NETWORKDAYS($L2024,$L2024,Listas!$H$2:$H$111)=0,"Error fecha final",IF(OR(HOUR($K2024)&lt;Listas!$F$2,AND(HOUR($K2024)&gt;Listas!$F$3,HOUR($K2024)&lt;Listas!$F$4),HOUR($K2024)&gt;Listas!$F$5),"Error hora, fecha inicial",IF(OR(HOUR($L2024)&lt;Listas!$F$2,AND(HOUR($L2024)&gt;Listas!$F$3,HOUR($L2024)&lt;Listas!$F$4),HOUR($L2024)&gt;Listas!$F$5),"Error hora, fecha final",IF(AND($L2024-$K2024&gt;0,$L2024-$K2024&lt;=0.42),(IF(AND(AND(HOUR($K2024)&gt;=Listas!$F$2,HOUR($K2024)&lt;=Listas!$F$3),AND(HOUR($L2024)&gt;=Listas!$F$2,HOUR($L2024)&lt;=Listas!$F$3)),(HOUR($L2024)-HOUR($K2024)),IF(AND(AND(HOUR($K2024)&gt;=Listas!$F$4,HOUR($K2024)&lt;=Listas!$F$5),AND(HOUR($L2024)&gt;=Listas!$F$4,HOUR($L2024)&lt;=Listas!$F$5)),(HOUR($L2024)-HOUR($K2024)),IF(AND(AND(HOUR($K2024)&gt;=Listas!$F$2,HOUR($K2024)&lt;=Listas!$F$3),AND(HOUR($L2024)&gt;=Listas!$F$4,HOUR($L2024)&lt;=Listas!$F$5)),((Listas!$F$3-HOUR($K2024)))+((HOUR($L2024)-Listas!$F$4)),0)))),IF(AND($L2024-$K2024&gt;0.42,$L2024-$K2024&lt;=1.42),(IF(AND(HOUR($K2024)&gt;=Listas!$F$2,HOUR($K2024)&lt;=Listas!$F$3),(Listas!$F$3-HOUR($K2024)+4),IF(AND(HOUR($K2024)&gt;=Listas!$F$4,HOUR($K2024)&lt;=Listas!$F$5),(Listas!$F$5-HOUR($K2024)),0))+IF(AND(HOUR($L2024)&gt;=Listas!$F$2,HOUR($L2024)&lt;=Listas!$F$3),(HOUR($L2024)-Listas!$F$2),IF(AND(HOUR($L2024)&gt;=Listas!$F$4,HOUR($L2024)&lt;=Listas!$F$5),(HOUR($L2024)-Listas!$F$4+4),0))),IF(($L2024-$K2024&gt;1.42),(IF(AND(HOUR($K2024)&gt;=Listas!$F$2,HOUR($K2024)&lt;=Listas!$F$3),(Listas!$F$3-HOUR($K2024)+4)+IF(AND(HOUR($L2024)&gt;=Listas!$F$2,HOUR($L2024)&lt;=Listas!$F$3),(HOUR($L2024)-Listas!$F$2)+NETWORKDAYS($K2024+1,$L2024-1,Listas!$H$2:$H$112)*Listas!$F$6,IF(AND(HOUR($L2024)&gt;=Listas!$F$4,HOUR($L2024)&lt;=Listas!$F$5),(HOUR($L2024)-Listas!$F$4+4)+NETWORKDAYS($K2024+1,$L2024-1,Listas!$H$2:$H$111)*Listas!$F$6,0)),IF(AND(HOUR($K2024)&gt;=Listas!$F$4,HOUR($K2024)&lt;=Listas!$F$5),(Listas!$F$5-HOUR($K2024))+IF(AND(HOUR($L2024)&gt;=Listas!$F$2,HOUR($L2024)&lt;=Listas!$F$3),(HOUR($L2024)-Listas!$F$2)+NETWORKDAYS($K2024+1,$L2024-1,Listas!$H$2:$H$111)*Listas!$F$6,(HOUR($L2024)-Listas!$F$4+4)+NETWORKDAYS($K2024+1,$L2024-1,Listas!$H$2:$H$111)*Listas!$F$6)))),IF(($L2024-$K2024)&lt;0,"Fecha inicial mayor a fecha final",0)))))))))</f>
        <v/>
      </c>
      <c r="N2024" s="6" t="str">
        <f t="shared" si="1"/>
        <v/>
      </c>
      <c r="O2024" s="6"/>
      <c r="P2024" s="6"/>
      <c r="Q2024" s="6" t="b">
        <v>0</v>
      </c>
      <c r="R2024" s="6" t="str">
        <f t="shared" si="11"/>
        <v/>
      </c>
      <c r="S2024" s="6"/>
    </row>
    <row r="2025">
      <c r="A2025" s="6"/>
      <c r="B2025" s="6"/>
      <c r="C2025" s="6"/>
      <c r="D2025" s="6"/>
      <c r="E2025" s="6"/>
      <c r="F2025" s="6"/>
      <c r="G2025" s="6"/>
      <c r="H2025" s="6"/>
      <c r="I2025" s="6"/>
      <c r="J2025" s="6"/>
      <c r="K2025" s="84"/>
      <c r="L2025" s="84"/>
      <c r="M2025" s="6" t="str">
        <f>IF(OR(ISBLANK($K2025),ISBLANK($L2025)),"",IF(NETWORKDAYS($K2025,$K2025,Listas!$H$2:$H$111)=0,"Error fecha inicial",IF(NETWORKDAYS($L2025,$L2025,Listas!$H$2:$H$111)=0,"Error fecha final",IF(OR(HOUR($K2025)&lt;Listas!$F$2,AND(HOUR($K2025)&gt;Listas!$F$3,HOUR($K2025)&lt;Listas!$F$4),HOUR($K2025)&gt;Listas!$F$5),"Error hora, fecha inicial",IF(OR(HOUR($L2025)&lt;Listas!$F$2,AND(HOUR($L2025)&gt;Listas!$F$3,HOUR($L2025)&lt;Listas!$F$4),HOUR($L2025)&gt;Listas!$F$5),"Error hora, fecha final",IF(AND($L2025-$K2025&gt;0,$L2025-$K2025&lt;=0.42),(IF(AND(AND(HOUR($K2025)&gt;=Listas!$F$2,HOUR($K2025)&lt;=Listas!$F$3),AND(HOUR($L2025)&gt;=Listas!$F$2,HOUR($L2025)&lt;=Listas!$F$3)),(HOUR($L2025)-HOUR($K2025)),IF(AND(AND(HOUR($K2025)&gt;=Listas!$F$4,HOUR($K2025)&lt;=Listas!$F$5),AND(HOUR($L2025)&gt;=Listas!$F$4,HOUR($L2025)&lt;=Listas!$F$5)),(HOUR($L2025)-HOUR($K2025)),IF(AND(AND(HOUR($K2025)&gt;=Listas!$F$2,HOUR($K2025)&lt;=Listas!$F$3),AND(HOUR($L2025)&gt;=Listas!$F$4,HOUR($L2025)&lt;=Listas!$F$5)),((Listas!$F$3-HOUR($K2025)))+((HOUR($L2025)-Listas!$F$4)),0)))),IF(AND($L2025-$K2025&gt;0.42,$L2025-$K2025&lt;=1.42),(IF(AND(HOUR($K2025)&gt;=Listas!$F$2,HOUR($K2025)&lt;=Listas!$F$3),(Listas!$F$3-HOUR($K2025)+4),IF(AND(HOUR($K2025)&gt;=Listas!$F$4,HOUR($K2025)&lt;=Listas!$F$5),(Listas!$F$5-HOUR($K2025)),0))+IF(AND(HOUR($L2025)&gt;=Listas!$F$2,HOUR($L2025)&lt;=Listas!$F$3),(HOUR($L2025)-Listas!$F$2),IF(AND(HOUR($L2025)&gt;=Listas!$F$4,HOUR($L2025)&lt;=Listas!$F$5),(HOUR($L2025)-Listas!$F$4+4),0))),IF(($L2025-$K2025&gt;1.42),(IF(AND(HOUR($K2025)&gt;=Listas!$F$2,HOUR($K2025)&lt;=Listas!$F$3),(Listas!$F$3-HOUR($K2025)+4)+IF(AND(HOUR($L2025)&gt;=Listas!$F$2,HOUR($L2025)&lt;=Listas!$F$3),(HOUR($L2025)-Listas!$F$2)+NETWORKDAYS($K2025+1,$L2025-1,Listas!$H$2:$H$112)*Listas!$F$6,IF(AND(HOUR($L2025)&gt;=Listas!$F$4,HOUR($L2025)&lt;=Listas!$F$5),(HOUR($L2025)-Listas!$F$4+4)+NETWORKDAYS($K2025+1,$L2025-1,Listas!$H$2:$H$111)*Listas!$F$6,0)),IF(AND(HOUR($K2025)&gt;=Listas!$F$4,HOUR($K2025)&lt;=Listas!$F$5),(Listas!$F$5-HOUR($K2025))+IF(AND(HOUR($L2025)&gt;=Listas!$F$2,HOUR($L2025)&lt;=Listas!$F$3),(HOUR($L2025)-Listas!$F$2)+NETWORKDAYS($K2025+1,$L2025-1,Listas!$H$2:$H$111)*Listas!$F$6,(HOUR($L2025)-Listas!$F$4+4)+NETWORKDAYS($K2025+1,$L2025-1,Listas!$H$2:$H$111)*Listas!$F$6)))),IF(($L2025-$K2025)&lt;0,"Fecha inicial mayor a fecha final",0)))))))))</f>
        <v/>
      </c>
      <c r="N2025" s="6" t="str">
        <f t="shared" si="1"/>
        <v/>
      </c>
      <c r="O2025" s="6"/>
      <c r="P2025" s="6"/>
      <c r="Q2025" s="6" t="b">
        <v>0</v>
      </c>
      <c r="R2025" s="6" t="str">
        <f t="shared" si="11"/>
        <v/>
      </c>
      <c r="S2025" s="6"/>
    </row>
    <row r="2026">
      <c r="A2026" s="6"/>
      <c r="B2026" s="6"/>
      <c r="C2026" s="6"/>
      <c r="D2026" s="6"/>
      <c r="E2026" s="6"/>
      <c r="F2026" s="6"/>
      <c r="G2026" s="6"/>
      <c r="H2026" s="6"/>
      <c r="I2026" s="6"/>
      <c r="J2026" s="6"/>
      <c r="K2026" s="84"/>
      <c r="L2026" s="84"/>
      <c r="M2026" s="6" t="str">
        <f>IF(OR(ISBLANK($K2026),ISBLANK($L2026)),"",IF(NETWORKDAYS($K2026,$K2026,Listas!$H$2:$H$111)=0,"Error fecha inicial",IF(NETWORKDAYS($L2026,$L2026,Listas!$H$2:$H$111)=0,"Error fecha final",IF(OR(HOUR($K2026)&lt;Listas!$F$2,AND(HOUR($K2026)&gt;Listas!$F$3,HOUR($K2026)&lt;Listas!$F$4),HOUR($K2026)&gt;Listas!$F$5),"Error hora, fecha inicial",IF(OR(HOUR($L2026)&lt;Listas!$F$2,AND(HOUR($L2026)&gt;Listas!$F$3,HOUR($L2026)&lt;Listas!$F$4),HOUR($L2026)&gt;Listas!$F$5),"Error hora, fecha final",IF(AND($L2026-$K2026&gt;0,$L2026-$K2026&lt;=0.42),(IF(AND(AND(HOUR($K2026)&gt;=Listas!$F$2,HOUR($K2026)&lt;=Listas!$F$3),AND(HOUR($L2026)&gt;=Listas!$F$2,HOUR($L2026)&lt;=Listas!$F$3)),(HOUR($L2026)-HOUR($K2026)),IF(AND(AND(HOUR($K2026)&gt;=Listas!$F$4,HOUR($K2026)&lt;=Listas!$F$5),AND(HOUR($L2026)&gt;=Listas!$F$4,HOUR($L2026)&lt;=Listas!$F$5)),(HOUR($L2026)-HOUR($K2026)),IF(AND(AND(HOUR($K2026)&gt;=Listas!$F$2,HOUR($K2026)&lt;=Listas!$F$3),AND(HOUR($L2026)&gt;=Listas!$F$4,HOUR($L2026)&lt;=Listas!$F$5)),((Listas!$F$3-HOUR($K2026)))+((HOUR($L2026)-Listas!$F$4)),0)))),IF(AND($L2026-$K2026&gt;0.42,$L2026-$K2026&lt;=1.42),(IF(AND(HOUR($K2026)&gt;=Listas!$F$2,HOUR($K2026)&lt;=Listas!$F$3),(Listas!$F$3-HOUR($K2026)+4),IF(AND(HOUR($K2026)&gt;=Listas!$F$4,HOUR($K2026)&lt;=Listas!$F$5),(Listas!$F$5-HOUR($K2026)),0))+IF(AND(HOUR($L2026)&gt;=Listas!$F$2,HOUR($L2026)&lt;=Listas!$F$3),(HOUR($L2026)-Listas!$F$2),IF(AND(HOUR($L2026)&gt;=Listas!$F$4,HOUR($L2026)&lt;=Listas!$F$5),(HOUR($L2026)-Listas!$F$4+4),0))),IF(($L2026-$K2026&gt;1.42),(IF(AND(HOUR($K2026)&gt;=Listas!$F$2,HOUR($K2026)&lt;=Listas!$F$3),(Listas!$F$3-HOUR($K2026)+4)+IF(AND(HOUR($L2026)&gt;=Listas!$F$2,HOUR($L2026)&lt;=Listas!$F$3),(HOUR($L2026)-Listas!$F$2)+NETWORKDAYS($K2026+1,$L2026-1,Listas!$H$2:$H$112)*Listas!$F$6,IF(AND(HOUR($L2026)&gt;=Listas!$F$4,HOUR($L2026)&lt;=Listas!$F$5),(HOUR($L2026)-Listas!$F$4+4)+NETWORKDAYS($K2026+1,$L2026-1,Listas!$H$2:$H$111)*Listas!$F$6,0)),IF(AND(HOUR($K2026)&gt;=Listas!$F$4,HOUR($K2026)&lt;=Listas!$F$5),(Listas!$F$5-HOUR($K2026))+IF(AND(HOUR($L2026)&gt;=Listas!$F$2,HOUR($L2026)&lt;=Listas!$F$3),(HOUR($L2026)-Listas!$F$2)+NETWORKDAYS($K2026+1,$L2026-1,Listas!$H$2:$H$111)*Listas!$F$6,(HOUR($L2026)-Listas!$F$4+4)+NETWORKDAYS($K2026+1,$L2026-1,Listas!$H$2:$H$111)*Listas!$F$6)))),IF(($L2026-$K2026)&lt;0,"Fecha inicial mayor a fecha final",0)))))))))</f>
        <v/>
      </c>
      <c r="N2026" s="6" t="str">
        <f t="shared" si="1"/>
        <v/>
      </c>
      <c r="O2026" s="6"/>
      <c r="P2026" s="6"/>
      <c r="Q2026" s="6" t="b">
        <v>0</v>
      </c>
      <c r="R2026" s="6" t="str">
        <f t="shared" si="11"/>
        <v/>
      </c>
      <c r="S2026" s="6"/>
    </row>
    <row r="2027">
      <c r="A2027" s="6"/>
      <c r="B2027" s="6"/>
      <c r="C2027" s="6"/>
      <c r="D2027" s="6"/>
      <c r="E2027" s="6"/>
      <c r="F2027" s="6"/>
      <c r="G2027" s="6"/>
      <c r="H2027" s="6"/>
      <c r="I2027" s="6"/>
      <c r="J2027" s="6"/>
      <c r="K2027" s="84"/>
      <c r="L2027" s="84"/>
      <c r="M2027" s="6" t="str">
        <f>IF(OR(ISBLANK($K2027),ISBLANK($L2027)),"",IF(NETWORKDAYS($K2027,$K2027,Listas!$H$2:$H$111)=0,"Error fecha inicial",IF(NETWORKDAYS($L2027,$L2027,Listas!$H$2:$H$111)=0,"Error fecha final",IF(OR(HOUR($K2027)&lt;Listas!$F$2,AND(HOUR($K2027)&gt;Listas!$F$3,HOUR($K2027)&lt;Listas!$F$4),HOUR($K2027)&gt;Listas!$F$5),"Error hora, fecha inicial",IF(OR(HOUR($L2027)&lt;Listas!$F$2,AND(HOUR($L2027)&gt;Listas!$F$3,HOUR($L2027)&lt;Listas!$F$4),HOUR($L2027)&gt;Listas!$F$5),"Error hora, fecha final",IF(AND($L2027-$K2027&gt;0,$L2027-$K2027&lt;=0.42),(IF(AND(AND(HOUR($K2027)&gt;=Listas!$F$2,HOUR($K2027)&lt;=Listas!$F$3),AND(HOUR($L2027)&gt;=Listas!$F$2,HOUR($L2027)&lt;=Listas!$F$3)),(HOUR($L2027)-HOUR($K2027)),IF(AND(AND(HOUR($K2027)&gt;=Listas!$F$4,HOUR($K2027)&lt;=Listas!$F$5),AND(HOUR($L2027)&gt;=Listas!$F$4,HOUR($L2027)&lt;=Listas!$F$5)),(HOUR($L2027)-HOUR($K2027)),IF(AND(AND(HOUR($K2027)&gt;=Listas!$F$2,HOUR($K2027)&lt;=Listas!$F$3),AND(HOUR($L2027)&gt;=Listas!$F$4,HOUR($L2027)&lt;=Listas!$F$5)),((Listas!$F$3-HOUR($K2027)))+((HOUR($L2027)-Listas!$F$4)),0)))),IF(AND($L2027-$K2027&gt;0.42,$L2027-$K2027&lt;=1.42),(IF(AND(HOUR($K2027)&gt;=Listas!$F$2,HOUR($K2027)&lt;=Listas!$F$3),(Listas!$F$3-HOUR($K2027)+4),IF(AND(HOUR($K2027)&gt;=Listas!$F$4,HOUR($K2027)&lt;=Listas!$F$5),(Listas!$F$5-HOUR($K2027)),0))+IF(AND(HOUR($L2027)&gt;=Listas!$F$2,HOUR($L2027)&lt;=Listas!$F$3),(HOUR($L2027)-Listas!$F$2),IF(AND(HOUR($L2027)&gt;=Listas!$F$4,HOUR($L2027)&lt;=Listas!$F$5),(HOUR($L2027)-Listas!$F$4+4),0))),IF(($L2027-$K2027&gt;1.42),(IF(AND(HOUR($K2027)&gt;=Listas!$F$2,HOUR($K2027)&lt;=Listas!$F$3),(Listas!$F$3-HOUR($K2027)+4)+IF(AND(HOUR($L2027)&gt;=Listas!$F$2,HOUR($L2027)&lt;=Listas!$F$3),(HOUR($L2027)-Listas!$F$2)+NETWORKDAYS($K2027+1,$L2027-1,Listas!$H$2:$H$112)*Listas!$F$6,IF(AND(HOUR($L2027)&gt;=Listas!$F$4,HOUR($L2027)&lt;=Listas!$F$5),(HOUR($L2027)-Listas!$F$4+4)+NETWORKDAYS($K2027+1,$L2027-1,Listas!$H$2:$H$111)*Listas!$F$6,0)),IF(AND(HOUR($K2027)&gt;=Listas!$F$4,HOUR($K2027)&lt;=Listas!$F$5),(Listas!$F$5-HOUR($K2027))+IF(AND(HOUR($L2027)&gt;=Listas!$F$2,HOUR($L2027)&lt;=Listas!$F$3),(HOUR($L2027)-Listas!$F$2)+NETWORKDAYS($K2027+1,$L2027-1,Listas!$H$2:$H$111)*Listas!$F$6,(HOUR($L2027)-Listas!$F$4+4)+NETWORKDAYS($K2027+1,$L2027-1,Listas!$H$2:$H$111)*Listas!$F$6)))),IF(($L2027-$K2027)&lt;0,"Fecha inicial mayor a fecha final",0)))))))))</f>
        <v/>
      </c>
      <c r="N2027" s="6" t="str">
        <f t="shared" si="1"/>
        <v/>
      </c>
      <c r="O2027" s="6"/>
      <c r="P2027" s="6"/>
      <c r="Q2027" s="6" t="b">
        <v>0</v>
      </c>
      <c r="R2027" s="6" t="str">
        <f t="shared" si="11"/>
        <v/>
      </c>
      <c r="S2027" s="6"/>
    </row>
    <row r="2028">
      <c r="A2028" s="6"/>
      <c r="B2028" s="6"/>
      <c r="C2028" s="6"/>
      <c r="D2028" s="6"/>
      <c r="E2028" s="6"/>
      <c r="F2028" s="6"/>
      <c r="G2028" s="6"/>
      <c r="H2028" s="6"/>
      <c r="I2028" s="6"/>
      <c r="J2028" s="6"/>
      <c r="K2028" s="84"/>
      <c r="L2028" s="84"/>
      <c r="M2028" s="6" t="str">
        <f>IF(OR(ISBLANK($K2028),ISBLANK($L2028)),"",IF(NETWORKDAYS($K2028,$K2028,Listas!$H$2:$H$111)=0,"Error fecha inicial",IF(NETWORKDAYS($L2028,$L2028,Listas!$H$2:$H$111)=0,"Error fecha final",IF(OR(HOUR($K2028)&lt;Listas!$F$2,AND(HOUR($K2028)&gt;Listas!$F$3,HOUR($K2028)&lt;Listas!$F$4),HOUR($K2028)&gt;Listas!$F$5),"Error hora, fecha inicial",IF(OR(HOUR($L2028)&lt;Listas!$F$2,AND(HOUR($L2028)&gt;Listas!$F$3,HOUR($L2028)&lt;Listas!$F$4),HOUR($L2028)&gt;Listas!$F$5),"Error hora, fecha final",IF(AND($L2028-$K2028&gt;0,$L2028-$K2028&lt;=0.42),(IF(AND(AND(HOUR($K2028)&gt;=Listas!$F$2,HOUR($K2028)&lt;=Listas!$F$3),AND(HOUR($L2028)&gt;=Listas!$F$2,HOUR($L2028)&lt;=Listas!$F$3)),(HOUR($L2028)-HOUR($K2028)),IF(AND(AND(HOUR($K2028)&gt;=Listas!$F$4,HOUR($K2028)&lt;=Listas!$F$5),AND(HOUR($L2028)&gt;=Listas!$F$4,HOUR($L2028)&lt;=Listas!$F$5)),(HOUR($L2028)-HOUR($K2028)),IF(AND(AND(HOUR($K2028)&gt;=Listas!$F$2,HOUR($K2028)&lt;=Listas!$F$3),AND(HOUR($L2028)&gt;=Listas!$F$4,HOUR($L2028)&lt;=Listas!$F$5)),((Listas!$F$3-HOUR($K2028)))+((HOUR($L2028)-Listas!$F$4)),0)))),IF(AND($L2028-$K2028&gt;0.42,$L2028-$K2028&lt;=1.42),(IF(AND(HOUR($K2028)&gt;=Listas!$F$2,HOUR($K2028)&lt;=Listas!$F$3),(Listas!$F$3-HOUR($K2028)+4),IF(AND(HOUR($K2028)&gt;=Listas!$F$4,HOUR($K2028)&lt;=Listas!$F$5),(Listas!$F$5-HOUR($K2028)),0))+IF(AND(HOUR($L2028)&gt;=Listas!$F$2,HOUR($L2028)&lt;=Listas!$F$3),(HOUR($L2028)-Listas!$F$2),IF(AND(HOUR($L2028)&gt;=Listas!$F$4,HOUR($L2028)&lt;=Listas!$F$5),(HOUR($L2028)-Listas!$F$4+4),0))),IF(($L2028-$K2028&gt;1.42),(IF(AND(HOUR($K2028)&gt;=Listas!$F$2,HOUR($K2028)&lt;=Listas!$F$3),(Listas!$F$3-HOUR($K2028)+4)+IF(AND(HOUR($L2028)&gt;=Listas!$F$2,HOUR($L2028)&lt;=Listas!$F$3),(HOUR($L2028)-Listas!$F$2)+NETWORKDAYS($K2028+1,$L2028-1,Listas!$H$2:$H$112)*Listas!$F$6,IF(AND(HOUR($L2028)&gt;=Listas!$F$4,HOUR($L2028)&lt;=Listas!$F$5),(HOUR($L2028)-Listas!$F$4+4)+NETWORKDAYS($K2028+1,$L2028-1,Listas!$H$2:$H$111)*Listas!$F$6,0)),IF(AND(HOUR($K2028)&gt;=Listas!$F$4,HOUR($K2028)&lt;=Listas!$F$5),(Listas!$F$5-HOUR($K2028))+IF(AND(HOUR($L2028)&gt;=Listas!$F$2,HOUR($L2028)&lt;=Listas!$F$3),(HOUR($L2028)-Listas!$F$2)+NETWORKDAYS($K2028+1,$L2028-1,Listas!$H$2:$H$111)*Listas!$F$6,(HOUR($L2028)-Listas!$F$4+4)+NETWORKDAYS($K2028+1,$L2028-1,Listas!$H$2:$H$111)*Listas!$F$6)))),IF(($L2028-$K2028)&lt;0,"Fecha inicial mayor a fecha final",0)))))))))</f>
        <v/>
      </c>
      <c r="N2028" s="6" t="str">
        <f t="shared" si="1"/>
        <v/>
      </c>
      <c r="O2028" s="6"/>
      <c r="P2028" s="6"/>
      <c r="Q2028" s="6" t="b">
        <v>0</v>
      </c>
      <c r="R2028" s="6" t="str">
        <f t="shared" si="11"/>
        <v/>
      </c>
      <c r="S2028" s="6"/>
    </row>
    <row r="2029">
      <c r="A2029" s="6"/>
      <c r="B2029" s="6"/>
      <c r="C2029" s="6"/>
      <c r="D2029" s="6"/>
      <c r="E2029" s="6"/>
      <c r="F2029" s="6"/>
      <c r="G2029" s="6"/>
      <c r="H2029" s="6"/>
      <c r="I2029" s="6"/>
      <c r="J2029" s="6"/>
      <c r="K2029" s="84"/>
      <c r="L2029" s="84"/>
      <c r="M2029" s="6" t="str">
        <f>IF(OR(ISBLANK($K2029),ISBLANK($L2029)),"",IF(NETWORKDAYS($K2029,$K2029,Listas!$H$2:$H$111)=0,"Error fecha inicial",IF(NETWORKDAYS($L2029,$L2029,Listas!$H$2:$H$111)=0,"Error fecha final",IF(OR(HOUR($K2029)&lt;Listas!$F$2,AND(HOUR($K2029)&gt;Listas!$F$3,HOUR($K2029)&lt;Listas!$F$4),HOUR($K2029)&gt;Listas!$F$5),"Error hora, fecha inicial",IF(OR(HOUR($L2029)&lt;Listas!$F$2,AND(HOUR($L2029)&gt;Listas!$F$3,HOUR($L2029)&lt;Listas!$F$4),HOUR($L2029)&gt;Listas!$F$5),"Error hora, fecha final",IF(AND($L2029-$K2029&gt;0,$L2029-$K2029&lt;=0.42),(IF(AND(AND(HOUR($K2029)&gt;=Listas!$F$2,HOUR($K2029)&lt;=Listas!$F$3),AND(HOUR($L2029)&gt;=Listas!$F$2,HOUR($L2029)&lt;=Listas!$F$3)),(HOUR($L2029)-HOUR($K2029)),IF(AND(AND(HOUR($K2029)&gt;=Listas!$F$4,HOUR($K2029)&lt;=Listas!$F$5),AND(HOUR($L2029)&gt;=Listas!$F$4,HOUR($L2029)&lt;=Listas!$F$5)),(HOUR($L2029)-HOUR($K2029)),IF(AND(AND(HOUR($K2029)&gt;=Listas!$F$2,HOUR($K2029)&lt;=Listas!$F$3),AND(HOUR($L2029)&gt;=Listas!$F$4,HOUR($L2029)&lt;=Listas!$F$5)),((Listas!$F$3-HOUR($K2029)))+((HOUR($L2029)-Listas!$F$4)),0)))),IF(AND($L2029-$K2029&gt;0.42,$L2029-$K2029&lt;=1.42),(IF(AND(HOUR($K2029)&gt;=Listas!$F$2,HOUR($K2029)&lt;=Listas!$F$3),(Listas!$F$3-HOUR($K2029)+4),IF(AND(HOUR($K2029)&gt;=Listas!$F$4,HOUR($K2029)&lt;=Listas!$F$5),(Listas!$F$5-HOUR($K2029)),0))+IF(AND(HOUR($L2029)&gt;=Listas!$F$2,HOUR($L2029)&lt;=Listas!$F$3),(HOUR($L2029)-Listas!$F$2),IF(AND(HOUR($L2029)&gt;=Listas!$F$4,HOUR($L2029)&lt;=Listas!$F$5),(HOUR($L2029)-Listas!$F$4+4),0))),IF(($L2029-$K2029&gt;1.42),(IF(AND(HOUR($K2029)&gt;=Listas!$F$2,HOUR($K2029)&lt;=Listas!$F$3),(Listas!$F$3-HOUR($K2029)+4)+IF(AND(HOUR($L2029)&gt;=Listas!$F$2,HOUR($L2029)&lt;=Listas!$F$3),(HOUR($L2029)-Listas!$F$2)+NETWORKDAYS($K2029+1,$L2029-1,Listas!$H$2:$H$112)*Listas!$F$6,IF(AND(HOUR($L2029)&gt;=Listas!$F$4,HOUR($L2029)&lt;=Listas!$F$5),(HOUR($L2029)-Listas!$F$4+4)+NETWORKDAYS($K2029+1,$L2029-1,Listas!$H$2:$H$111)*Listas!$F$6,0)),IF(AND(HOUR($K2029)&gt;=Listas!$F$4,HOUR($K2029)&lt;=Listas!$F$5),(Listas!$F$5-HOUR($K2029))+IF(AND(HOUR($L2029)&gt;=Listas!$F$2,HOUR($L2029)&lt;=Listas!$F$3),(HOUR($L2029)-Listas!$F$2)+NETWORKDAYS($K2029+1,$L2029-1,Listas!$H$2:$H$111)*Listas!$F$6,(HOUR($L2029)-Listas!$F$4+4)+NETWORKDAYS($K2029+1,$L2029-1,Listas!$H$2:$H$111)*Listas!$F$6)))),IF(($L2029-$K2029)&lt;0,"Fecha inicial mayor a fecha final",0)))))))))</f>
        <v/>
      </c>
      <c r="N2029" s="6" t="str">
        <f t="shared" si="1"/>
        <v/>
      </c>
      <c r="O2029" s="6"/>
      <c r="P2029" s="6"/>
      <c r="Q2029" s="6" t="b">
        <v>0</v>
      </c>
      <c r="R2029" s="6" t="str">
        <f t="shared" si="11"/>
        <v/>
      </c>
      <c r="S2029" s="6"/>
    </row>
    <row r="2030">
      <c r="A2030" s="6"/>
      <c r="B2030" s="6"/>
      <c r="C2030" s="6"/>
      <c r="D2030" s="6"/>
      <c r="E2030" s="6"/>
      <c r="F2030" s="6"/>
      <c r="G2030" s="6"/>
      <c r="H2030" s="6"/>
      <c r="I2030" s="6"/>
      <c r="J2030" s="6"/>
      <c r="K2030" s="84"/>
      <c r="L2030" s="84"/>
      <c r="M2030" s="6" t="str">
        <f>IF(OR(ISBLANK($K2030),ISBLANK($L2030)),"",IF(NETWORKDAYS($K2030,$K2030,Listas!$H$2:$H$111)=0,"Error fecha inicial",IF(NETWORKDAYS($L2030,$L2030,Listas!$H$2:$H$111)=0,"Error fecha final",IF(OR(HOUR($K2030)&lt;Listas!$F$2,AND(HOUR($K2030)&gt;Listas!$F$3,HOUR($K2030)&lt;Listas!$F$4),HOUR($K2030)&gt;Listas!$F$5),"Error hora, fecha inicial",IF(OR(HOUR($L2030)&lt;Listas!$F$2,AND(HOUR($L2030)&gt;Listas!$F$3,HOUR($L2030)&lt;Listas!$F$4),HOUR($L2030)&gt;Listas!$F$5),"Error hora, fecha final",IF(AND($L2030-$K2030&gt;0,$L2030-$K2030&lt;=0.42),(IF(AND(AND(HOUR($K2030)&gt;=Listas!$F$2,HOUR($K2030)&lt;=Listas!$F$3),AND(HOUR($L2030)&gt;=Listas!$F$2,HOUR($L2030)&lt;=Listas!$F$3)),(HOUR($L2030)-HOUR($K2030)),IF(AND(AND(HOUR($K2030)&gt;=Listas!$F$4,HOUR($K2030)&lt;=Listas!$F$5),AND(HOUR($L2030)&gt;=Listas!$F$4,HOUR($L2030)&lt;=Listas!$F$5)),(HOUR($L2030)-HOUR($K2030)),IF(AND(AND(HOUR($K2030)&gt;=Listas!$F$2,HOUR($K2030)&lt;=Listas!$F$3),AND(HOUR($L2030)&gt;=Listas!$F$4,HOUR($L2030)&lt;=Listas!$F$5)),((Listas!$F$3-HOUR($K2030)))+((HOUR($L2030)-Listas!$F$4)),0)))),IF(AND($L2030-$K2030&gt;0.42,$L2030-$K2030&lt;=1.42),(IF(AND(HOUR($K2030)&gt;=Listas!$F$2,HOUR($K2030)&lt;=Listas!$F$3),(Listas!$F$3-HOUR($K2030)+4),IF(AND(HOUR($K2030)&gt;=Listas!$F$4,HOUR($K2030)&lt;=Listas!$F$5),(Listas!$F$5-HOUR($K2030)),0))+IF(AND(HOUR($L2030)&gt;=Listas!$F$2,HOUR($L2030)&lt;=Listas!$F$3),(HOUR($L2030)-Listas!$F$2),IF(AND(HOUR($L2030)&gt;=Listas!$F$4,HOUR($L2030)&lt;=Listas!$F$5),(HOUR($L2030)-Listas!$F$4+4),0))),IF(($L2030-$K2030&gt;1.42),(IF(AND(HOUR($K2030)&gt;=Listas!$F$2,HOUR($K2030)&lt;=Listas!$F$3),(Listas!$F$3-HOUR($K2030)+4)+IF(AND(HOUR($L2030)&gt;=Listas!$F$2,HOUR($L2030)&lt;=Listas!$F$3),(HOUR($L2030)-Listas!$F$2)+NETWORKDAYS($K2030+1,$L2030-1,Listas!$H$2:$H$112)*Listas!$F$6,IF(AND(HOUR($L2030)&gt;=Listas!$F$4,HOUR($L2030)&lt;=Listas!$F$5),(HOUR($L2030)-Listas!$F$4+4)+NETWORKDAYS($K2030+1,$L2030-1,Listas!$H$2:$H$111)*Listas!$F$6,0)),IF(AND(HOUR($K2030)&gt;=Listas!$F$4,HOUR($K2030)&lt;=Listas!$F$5),(Listas!$F$5-HOUR($K2030))+IF(AND(HOUR($L2030)&gt;=Listas!$F$2,HOUR($L2030)&lt;=Listas!$F$3),(HOUR($L2030)-Listas!$F$2)+NETWORKDAYS($K2030+1,$L2030-1,Listas!$H$2:$H$111)*Listas!$F$6,(HOUR($L2030)-Listas!$F$4+4)+NETWORKDAYS($K2030+1,$L2030-1,Listas!$H$2:$H$111)*Listas!$F$6)))),IF(($L2030-$K2030)&lt;0,"Fecha inicial mayor a fecha final",0)))))))))</f>
        <v/>
      </c>
      <c r="N2030" s="6" t="str">
        <f t="shared" si="1"/>
        <v/>
      </c>
      <c r="O2030" s="6"/>
      <c r="P2030" s="6"/>
      <c r="Q2030" s="6" t="b">
        <v>0</v>
      </c>
      <c r="R2030" s="6" t="str">
        <f t="shared" si="11"/>
        <v/>
      </c>
      <c r="S2030" s="6"/>
    </row>
    <row r="2031">
      <c r="A2031" s="6"/>
      <c r="B2031" s="6"/>
      <c r="C2031" s="6"/>
      <c r="D2031" s="6"/>
      <c r="E2031" s="6"/>
      <c r="F2031" s="6"/>
      <c r="G2031" s="6"/>
      <c r="H2031" s="6"/>
      <c r="I2031" s="6"/>
      <c r="J2031" s="6"/>
      <c r="K2031" s="84"/>
      <c r="L2031" s="84"/>
      <c r="M2031" s="6" t="str">
        <f>IF(OR(ISBLANK($K2031),ISBLANK($L2031)),"",IF(NETWORKDAYS($K2031,$K2031,Listas!$H$2:$H$111)=0,"Error fecha inicial",IF(NETWORKDAYS($L2031,$L2031,Listas!$H$2:$H$111)=0,"Error fecha final",IF(OR(HOUR($K2031)&lt;Listas!$F$2,AND(HOUR($K2031)&gt;Listas!$F$3,HOUR($K2031)&lt;Listas!$F$4),HOUR($K2031)&gt;Listas!$F$5),"Error hora, fecha inicial",IF(OR(HOUR($L2031)&lt;Listas!$F$2,AND(HOUR($L2031)&gt;Listas!$F$3,HOUR($L2031)&lt;Listas!$F$4),HOUR($L2031)&gt;Listas!$F$5),"Error hora, fecha final",IF(AND($L2031-$K2031&gt;0,$L2031-$K2031&lt;=0.42),(IF(AND(AND(HOUR($K2031)&gt;=Listas!$F$2,HOUR($K2031)&lt;=Listas!$F$3),AND(HOUR($L2031)&gt;=Listas!$F$2,HOUR($L2031)&lt;=Listas!$F$3)),(HOUR($L2031)-HOUR($K2031)),IF(AND(AND(HOUR($K2031)&gt;=Listas!$F$4,HOUR($K2031)&lt;=Listas!$F$5),AND(HOUR($L2031)&gt;=Listas!$F$4,HOUR($L2031)&lt;=Listas!$F$5)),(HOUR($L2031)-HOUR($K2031)),IF(AND(AND(HOUR($K2031)&gt;=Listas!$F$2,HOUR($K2031)&lt;=Listas!$F$3),AND(HOUR($L2031)&gt;=Listas!$F$4,HOUR($L2031)&lt;=Listas!$F$5)),((Listas!$F$3-HOUR($K2031)))+((HOUR($L2031)-Listas!$F$4)),0)))),IF(AND($L2031-$K2031&gt;0.42,$L2031-$K2031&lt;=1.42),(IF(AND(HOUR($K2031)&gt;=Listas!$F$2,HOUR($K2031)&lt;=Listas!$F$3),(Listas!$F$3-HOUR($K2031)+4),IF(AND(HOUR($K2031)&gt;=Listas!$F$4,HOUR($K2031)&lt;=Listas!$F$5),(Listas!$F$5-HOUR($K2031)),0))+IF(AND(HOUR($L2031)&gt;=Listas!$F$2,HOUR($L2031)&lt;=Listas!$F$3),(HOUR($L2031)-Listas!$F$2),IF(AND(HOUR($L2031)&gt;=Listas!$F$4,HOUR($L2031)&lt;=Listas!$F$5),(HOUR($L2031)-Listas!$F$4+4),0))),IF(($L2031-$K2031&gt;1.42),(IF(AND(HOUR($K2031)&gt;=Listas!$F$2,HOUR($K2031)&lt;=Listas!$F$3),(Listas!$F$3-HOUR($K2031)+4)+IF(AND(HOUR($L2031)&gt;=Listas!$F$2,HOUR($L2031)&lt;=Listas!$F$3),(HOUR($L2031)-Listas!$F$2)+NETWORKDAYS($K2031+1,$L2031-1,Listas!$H$2:$H$112)*Listas!$F$6,IF(AND(HOUR($L2031)&gt;=Listas!$F$4,HOUR($L2031)&lt;=Listas!$F$5),(HOUR($L2031)-Listas!$F$4+4)+NETWORKDAYS($K2031+1,$L2031-1,Listas!$H$2:$H$111)*Listas!$F$6,0)),IF(AND(HOUR($K2031)&gt;=Listas!$F$4,HOUR($K2031)&lt;=Listas!$F$5),(Listas!$F$5-HOUR($K2031))+IF(AND(HOUR($L2031)&gt;=Listas!$F$2,HOUR($L2031)&lt;=Listas!$F$3),(HOUR($L2031)-Listas!$F$2)+NETWORKDAYS($K2031+1,$L2031-1,Listas!$H$2:$H$111)*Listas!$F$6,(HOUR($L2031)-Listas!$F$4+4)+NETWORKDAYS($K2031+1,$L2031-1,Listas!$H$2:$H$111)*Listas!$F$6)))),IF(($L2031-$K2031)&lt;0,"Fecha inicial mayor a fecha final",0)))))))))</f>
        <v/>
      </c>
      <c r="N2031" s="6" t="str">
        <f t="shared" si="1"/>
        <v/>
      </c>
      <c r="O2031" s="6"/>
      <c r="P2031" s="6"/>
      <c r="Q2031" s="6" t="b">
        <v>0</v>
      </c>
      <c r="R2031" s="6" t="str">
        <f t="shared" si="11"/>
        <v/>
      </c>
      <c r="S2031" s="6"/>
    </row>
    <row r="2032">
      <c r="A2032" s="6"/>
      <c r="B2032" s="6"/>
      <c r="C2032" s="6"/>
      <c r="D2032" s="6"/>
      <c r="E2032" s="6"/>
      <c r="F2032" s="6"/>
      <c r="G2032" s="6"/>
      <c r="H2032" s="6"/>
      <c r="I2032" s="6"/>
      <c r="J2032" s="6"/>
      <c r="K2032" s="84"/>
      <c r="L2032" s="84"/>
      <c r="M2032" s="6" t="str">
        <f>IF(OR(ISBLANK($K2032),ISBLANK($L2032)),"",IF(NETWORKDAYS($K2032,$K2032,Listas!$H$2:$H$111)=0,"Error fecha inicial",IF(NETWORKDAYS($L2032,$L2032,Listas!$H$2:$H$111)=0,"Error fecha final",IF(OR(HOUR($K2032)&lt;Listas!$F$2,AND(HOUR($K2032)&gt;Listas!$F$3,HOUR($K2032)&lt;Listas!$F$4),HOUR($K2032)&gt;Listas!$F$5),"Error hora, fecha inicial",IF(OR(HOUR($L2032)&lt;Listas!$F$2,AND(HOUR($L2032)&gt;Listas!$F$3,HOUR($L2032)&lt;Listas!$F$4),HOUR($L2032)&gt;Listas!$F$5),"Error hora, fecha final",IF(AND($L2032-$K2032&gt;0,$L2032-$K2032&lt;=0.42),(IF(AND(AND(HOUR($K2032)&gt;=Listas!$F$2,HOUR($K2032)&lt;=Listas!$F$3),AND(HOUR($L2032)&gt;=Listas!$F$2,HOUR($L2032)&lt;=Listas!$F$3)),(HOUR($L2032)-HOUR($K2032)),IF(AND(AND(HOUR($K2032)&gt;=Listas!$F$4,HOUR($K2032)&lt;=Listas!$F$5),AND(HOUR($L2032)&gt;=Listas!$F$4,HOUR($L2032)&lt;=Listas!$F$5)),(HOUR($L2032)-HOUR($K2032)),IF(AND(AND(HOUR($K2032)&gt;=Listas!$F$2,HOUR($K2032)&lt;=Listas!$F$3),AND(HOUR($L2032)&gt;=Listas!$F$4,HOUR($L2032)&lt;=Listas!$F$5)),((Listas!$F$3-HOUR($K2032)))+((HOUR($L2032)-Listas!$F$4)),0)))),IF(AND($L2032-$K2032&gt;0.42,$L2032-$K2032&lt;=1.42),(IF(AND(HOUR($K2032)&gt;=Listas!$F$2,HOUR($K2032)&lt;=Listas!$F$3),(Listas!$F$3-HOUR($K2032)+4),IF(AND(HOUR($K2032)&gt;=Listas!$F$4,HOUR($K2032)&lt;=Listas!$F$5),(Listas!$F$5-HOUR($K2032)),0))+IF(AND(HOUR($L2032)&gt;=Listas!$F$2,HOUR($L2032)&lt;=Listas!$F$3),(HOUR($L2032)-Listas!$F$2),IF(AND(HOUR($L2032)&gt;=Listas!$F$4,HOUR($L2032)&lt;=Listas!$F$5),(HOUR($L2032)-Listas!$F$4+4),0))),IF(($L2032-$K2032&gt;1.42),(IF(AND(HOUR($K2032)&gt;=Listas!$F$2,HOUR($K2032)&lt;=Listas!$F$3),(Listas!$F$3-HOUR($K2032)+4)+IF(AND(HOUR($L2032)&gt;=Listas!$F$2,HOUR($L2032)&lt;=Listas!$F$3),(HOUR($L2032)-Listas!$F$2)+NETWORKDAYS($K2032+1,$L2032-1,Listas!$H$2:$H$112)*Listas!$F$6,IF(AND(HOUR($L2032)&gt;=Listas!$F$4,HOUR($L2032)&lt;=Listas!$F$5),(HOUR($L2032)-Listas!$F$4+4)+NETWORKDAYS($K2032+1,$L2032-1,Listas!$H$2:$H$111)*Listas!$F$6,0)),IF(AND(HOUR($K2032)&gt;=Listas!$F$4,HOUR($K2032)&lt;=Listas!$F$5),(Listas!$F$5-HOUR($K2032))+IF(AND(HOUR($L2032)&gt;=Listas!$F$2,HOUR($L2032)&lt;=Listas!$F$3),(HOUR($L2032)-Listas!$F$2)+NETWORKDAYS($K2032+1,$L2032-1,Listas!$H$2:$H$111)*Listas!$F$6,(HOUR($L2032)-Listas!$F$4+4)+NETWORKDAYS($K2032+1,$L2032-1,Listas!$H$2:$H$111)*Listas!$F$6)))),IF(($L2032-$K2032)&lt;0,"Fecha inicial mayor a fecha final",0)))))))))</f>
        <v/>
      </c>
      <c r="N2032" s="6" t="str">
        <f t="shared" si="1"/>
        <v/>
      </c>
      <c r="O2032" s="6"/>
      <c r="P2032" s="6"/>
      <c r="Q2032" s="6" t="b">
        <v>0</v>
      </c>
      <c r="R2032" s="6" t="str">
        <f t="shared" si="11"/>
        <v/>
      </c>
      <c r="S2032" s="6"/>
    </row>
    <row r="2033">
      <c r="A2033" s="6"/>
      <c r="B2033" s="6"/>
      <c r="C2033" s="6"/>
      <c r="D2033" s="6"/>
      <c r="E2033" s="6"/>
      <c r="F2033" s="6"/>
      <c r="G2033" s="6"/>
      <c r="H2033" s="6"/>
      <c r="I2033" s="6"/>
      <c r="J2033" s="6"/>
      <c r="K2033" s="84"/>
      <c r="L2033" s="84"/>
      <c r="M2033" s="6" t="str">
        <f>IF(OR(ISBLANK($K2033),ISBLANK($L2033)),"",IF(NETWORKDAYS($K2033,$K2033,Listas!$H$2:$H$111)=0,"Error fecha inicial",IF(NETWORKDAYS($L2033,$L2033,Listas!$H$2:$H$111)=0,"Error fecha final",IF(OR(HOUR($K2033)&lt;Listas!$F$2,AND(HOUR($K2033)&gt;Listas!$F$3,HOUR($K2033)&lt;Listas!$F$4),HOUR($K2033)&gt;Listas!$F$5),"Error hora, fecha inicial",IF(OR(HOUR($L2033)&lt;Listas!$F$2,AND(HOUR($L2033)&gt;Listas!$F$3,HOUR($L2033)&lt;Listas!$F$4),HOUR($L2033)&gt;Listas!$F$5),"Error hora, fecha final",IF(AND($L2033-$K2033&gt;0,$L2033-$K2033&lt;=0.42),(IF(AND(AND(HOUR($K2033)&gt;=Listas!$F$2,HOUR($K2033)&lt;=Listas!$F$3),AND(HOUR($L2033)&gt;=Listas!$F$2,HOUR($L2033)&lt;=Listas!$F$3)),(HOUR($L2033)-HOUR($K2033)),IF(AND(AND(HOUR($K2033)&gt;=Listas!$F$4,HOUR($K2033)&lt;=Listas!$F$5),AND(HOUR($L2033)&gt;=Listas!$F$4,HOUR($L2033)&lt;=Listas!$F$5)),(HOUR($L2033)-HOUR($K2033)),IF(AND(AND(HOUR($K2033)&gt;=Listas!$F$2,HOUR($K2033)&lt;=Listas!$F$3),AND(HOUR($L2033)&gt;=Listas!$F$4,HOUR($L2033)&lt;=Listas!$F$5)),((Listas!$F$3-HOUR($K2033)))+((HOUR($L2033)-Listas!$F$4)),0)))),IF(AND($L2033-$K2033&gt;0.42,$L2033-$K2033&lt;=1.42),(IF(AND(HOUR($K2033)&gt;=Listas!$F$2,HOUR($K2033)&lt;=Listas!$F$3),(Listas!$F$3-HOUR($K2033)+4),IF(AND(HOUR($K2033)&gt;=Listas!$F$4,HOUR($K2033)&lt;=Listas!$F$5),(Listas!$F$5-HOUR($K2033)),0))+IF(AND(HOUR($L2033)&gt;=Listas!$F$2,HOUR($L2033)&lt;=Listas!$F$3),(HOUR($L2033)-Listas!$F$2),IF(AND(HOUR($L2033)&gt;=Listas!$F$4,HOUR($L2033)&lt;=Listas!$F$5),(HOUR($L2033)-Listas!$F$4+4),0))),IF(($L2033-$K2033&gt;1.42),(IF(AND(HOUR($K2033)&gt;=Listas!$F$2,HOUR($K2033)&lt;=Listas!$F$3),(Listas!$F$3-HOUR($K2033)+4)+IF(AND(HOUR($L2033)&gt;=Listas!$F$2,HOUR($L2033)&lt;=Listas!$F$3),(HOUR($L2033)-Listas!$F$2)+NETWORKDAYS($K2033+1,$L2033-1,Listas!$H$2:$H$112)*Listas!$F$6,IF(AND(HOUR($L2033)&gt;=Listas!$F$4,HOUR($L2033)&lt;=Listas!$F$5),(HOUR($L2033)-Listas!$F$4+4)+NETWORKDAYS($K2033+1,$L2033-1,Listas!$H$2:$H$111)*Listas!$F$6,0)),IF(AND(HOUR($K2033)&gt;=Listas!$F$4,HOUR($K2033)&lt;=Listas!$F$5),(Listas!$F$5-HOUR($K2033))+IF(AND(HOUR($L2033)&gt;=Listas!$F$2,HOUR($L2033)&lt;=Listas!$F$3),(HOUR($L2033)-Listas!$F$2)+NETWORKDAYS($K2033+1,$L2033-1,Listas!$H$2:$H$111)*Listas!$F$6,(HOUR($L2033)-Listas!$F$4+4)+NETWORKDAYS($K2033+1,$L2033-1,Listas!$H$2:$H$111)*Listas!$F$6)))),IF(($L2033-$K2033)&lt;0,"Fecha inicial mayor a fecha final",0)))))))))</f>
        <v/>
      </c>
      <c r="N2033" s="6" t="str">
        <f t="shared" si="1"/>
        <v/>
      </c>
      <c r="O2033" s="6"/>
      <c r="P2033" s="6"/>
      <c r="Q2033" s="6" t="b">
        <v>0</v>
      </c>
      <c r="R2033" s="6" t="str">
        <f t="shared" si="11"/>
        <v/>
      </c>
      <c r="S2033" s="6"/>
    </row>
    <row r="2034">
      <c r="A2034" s="6"/>
      <c r="B2034" s="6"/>
      <c r="C2034" s="6"/>
      <c r="D2034" s="6"/>
      <c r="E2034" s="6"/>
      <c r="F2034" s="6"/>
      <c r="G2034" s="6"/>
      <c r="H2034" s="6"/>
      <c r="I2034" s="6"/>
      <c r="J2034" s="6"/>
      <c r="K2034" s="84"/>
      <c r="L2034" s="84"/>
      <c r="M2034" s="6" t="str">
        <f>IF(OR(ISBLANK($K2034),ISBLANK($L2034)),"",IF(NETWORKDAYS($K2034,$K2034,Listas!$H$2:$H$111)=0,"Error fecha inicial",IF(NETWORKDAYS($L2034,$L2034,Listas!$H$2:$H$111)=0,"Error fecha final",IF(OR(HOUR($K2034)&lt;Listas!$F$2,AND(HOUR($K2034)&gt;Listas!$F$3,HOUR($K2034)&lt;Listas!$F$4),HOUR($K2034)&gt;Listas!$F$5),"Error hora, fecha inicial",IF(OR(HOUR($L2034)&lt;Listas!$F$2,AND(HOUR($L2034)&gt;Listas!$F$3,HOUR($L2034)&lt;Listas!$F$4),HOUR($L2034)&gt;Listas!$F$5),"Error hora, fecha final",IF(AND($L2034-$K2034&gt;0,$L2034-$K2034&lt;=0.42),(IF(AND(AND(HOUR($K2034)&gt;=Listas!$F$2,HOUR($K2034)&lt;=Listas!$F$3),AND(HOUR($L2034)&gt;=Listas!$F$2,HOUR($L2034)&lt;=Listas!$F$3)),(HOUR($L2034)-HOUR($K2034)),IF(AND(AND(HOUR($K2034)&gt;=Listas!$F$4,HOUR($K2034)&lt;=Listas!$F$5),AND(HOUR($L2034)&gt;=Listas!$F$4,HOUR($L2034)&lt;=Listas!$F$5)),(HOUR($L2034)-HOUR($K2034)),IF(AND(AND(HOUR($K2034)&gt;=Listas!$F$2,HOUR($K2034)&lt;=Listas!$F$3),AND(HOUR($L2034)&gt;=Listas!$F$4,HOUR($L2034)&lt;=Listas!$F$5)),((Listas!$F$3-HOUR($K2034)))+((HOUR($L2034)-Listas!$F$4)),0)))),IF(AND($L2034-$K2034&gt;0.42,$L2034-$K2034&lt;=1.42),(IF(AND(HOUR($K2034)&gt;=Listas!$F$2,HOUR($K2034)&lt;=Listas!$F$3),(Listas!$F$3-HOUR($K2034)+4),IF(AND(HOUR($K2034)&gt;=Listas!$F$4,HOUR($K2034)&lt;=Listas!$F$5),(Listas!$F$5-HOUR($K2034)),0))+IF(AND(HOUR($L2034)&gt;=Listas!$F$2,HOUR($L2034)&lt;=Listas!$F$3),(HOUR($L2034)-Listas!$F$2),IF(AND(HOUR($L2034)&gt;=Listas!$F$4,HOUR($L2034)&lt;=Listas!$F$5),(HOUR($L2034)-Listas!$F$4+4),0))),IF(($L2034-$K2034&gt;1.42),(IF(AND(HOUR($K2034)&gt;=Listas!$F$2,HOUR($K2034)&lt;=Listas!$F$3),(Listas!$F$3-HOUR($K2034)+4)+IF(AND(HOUR($L2034)&gt;=Listas!$F$2,HOUR($L2034)&lt;=Listas!$F$3),(HOUR($L2034)-Listas!$F$2)+NETWORKDAYS($K2034+1,$L2034-1,Listas!$H$2:$H$112)*Listas!$F$6,IF(AND(HOUR($L2034)&gt;=Listas!$F$4,HOUR($L2034)&lt;=Listas!$F$5),(HOUR($L2034)-Listas!$F$4+4)+NETWORKDAYS($K2034+1,$L2034-1,Listas!$H$2:$H$111)*Listas!$F$6,0)),IF(AND(HOUR($K2034)&gt;=Listas!$F$4,HOUR($K2034)&lt;=Listas!$F$5),(Listas!$F$5-HOUR($K2034))+IF(AND(HOUR($L2034)&gt;=Listas!$F$2,HOUR($L2034)&lt;=Listas!$F$3),(HOUR($L2034)-Listas!$F$2)+NETWORKDAYS($K2034+1,$L2034-1,Listas!$H$2:$H$111)*Listas!$F$6,(HOUR($L2034)-Listas!$F$4+4)+NETWORKDAYS($K2034+1,$L2034-1,Listas!$H$2:$H$111)*Listas!$F$6)))),IF(($L2034-$K2034)&lt;0,"Fecha inicial mayor a fecha final",0)))))))))</f>
        <v/>
      </c>
      <c r="N2034" s="6" t="str">
        <f t="shared" si="1"/>
        <v/>
      </c>
      <c r="O2034" s="6"/>
      <c r="P2034" s="6"/>
      <c r="Q2034" s="6" t="b">
        <v>0</v>
      </c>
      <c r="R2034" s="6" t="str">
        <f t="shared" si="11"/>
        <v/>
      </c>
      <c r="S2034" s="6"/>
    </row>
    <row r="2035">
      <c r="A2035" s="6"/>
      <c r="B2035" s="6"/>
      <c r="C2035" s="6"/>
      <c r="D2035" s="6"/>
      <c r="E2035" s="6"/>
      <c r="F2035" s="6"/>
      <c r="G2035" s="6"/>
      <c r="H2035" s="6"/>
      <c r="I2035" s="6"/>
      <c r="J2035" s="6"/>
      <c r="K2035" s="84"/>
      <c r="L2035" s="84"/>
      <c r="M2035" s="6" t="str">
        <f>IF(OR(ISBLANK($K2035),ISBLANK($L2035)),"",IF(NETWORKDAYS($K2035,$K2035,Listas!$H$2:$H$111)=0,"Error fecha inicial",IF(NETWORKDAYS($L2035,$L2035,Listas!$H$2:$H$111)=0,"Error fecha final",IF(OR(HOUR($K2035)&lt;Listas!$F$2,AND(HOUR($K2035)&gt;Listas!$F$3,HOUR($K2035)&lt;Listas!$F$4),HOUR($K2035)&gt;Listas!$F$5),"Error hora, fecha inicial",IF(OR(HOUR($L2035)&lt;Listas!$F$2,AND(HOUR($L2035)&gt;Listas!$F$3,HOUR($L2035)&lt;Listas!$F$4),HOUR($L2035)&gt;Listas!$F$5),"Error hora, fecha final",IF(AND($L2035-$K2035&gt;0,$L2035-$K2035&lt;=0.42),(IF(AND(AND(HOUR($K2035)&gt;=Listas!$F$2,HOUR($K2035)&lt;=Listas!$F$3),AND(HOUR($L2035)&gt;=Listas!$F$2,HOUR($L2035)&lt;=Listas!$F$3)),(HOUR($L2035)-HOUR($K2035)),IF(AND(AND(HOUR($K2035)&gt;=Listas!$F$4,HOUR($K2035)&lt;=Listas!$F$5),AND(HOUR($L2035)&gt;=Listas!$F$4,HOUR($L2035)&lt;=Listas!$F$5)),(HOUR($L2035)-HOUR($K2035)),IF(AND(AND(HOUR($K2035)&gt;=Listas!$F$2,HOUR($K2035)&lt;=Listas!$F$3),AND(HOUR($L2035)&gt;=Listas!$F$4,HOUR($L2035)&lt;=Listas!$F$5)),((Listas!$F$3-HOUR($K2035)))+((HOUR($L2035)-Listas!$F$4)),0)))),IF(AND($L2035-$K2035&gt;0.42,$L2035-$K2035&lt;=1.42),(IF(AND(HOUR($K2035)&gt;=Listas!$F$2,HOUR($K2035)&lt;=Listas!$F$3),(Listas!$F$3-HOUR($K2035)+4),IF(AND(HOUR($K2035)&gt;=Listas!$F$4,HOUR($K2035)&lt;=Listas!$F$5),(Listas!$F$5-HOUR($K2035)),0))+IF(AND(HOUR($L2035)&gt;=Listas!$F$2,HOUR($L2035)&lt;=Listas!$F$3),(HOUR($L2035)-Listas!$F$2),IF(AND(HOUR($L2035)&gt;=Listas!$F$4,HOUR($L2035)&lt;=Listas!$F$5),(HOUR($L2035)-Listas!$F$4+4),0))),IF(($L2035-$K2035&gt;1.42),(IF(AND(HOUR($K2035)&gt;=Listas!$F$2,HOUR($K2035)&lt;=Listas!$F$3),(Listas!$F$3-HOUR($K2035)+4)+IF(AND(HOUR($L2035)&gt;=Listas!$F$2,HOUR($L2035)&lt;=Listas!$F$3),(HOUR($L2035)-Listas!$F$2)+NETWORKDAYS($K2035+1,$L2035-1,Listas!$H$2:$H$112)*Listas!$F$6,IF(AND(HOUR($L2035)&gt;=Listas!$F$4,HOUR($L2035)&lt;=Listas!$F$5),(HOUR($L2035)-Listas!$F$4+4)+NETWORKDAYS($K2035+1,$L2035-1,Listas!$H$2:$H$111)*Listas!$F$6,0)),IF(AND(HOUR($K2035)&gt;=Listas!$F$4,HOUR($K2035)&lt;=Listas!$F$5),(Listas!$F$5-HOUR($K2035))+IF(AND(HOUR($L2035)&gt;=Listas!$F$2,HOUR($L2035)&lt;=Listas!$F$3),(HOUR($L2035)-Listas!$F$2)+NETWORKDAYS($K2035+1,$L2035-1,Listas!$H$2:$H$111)*Listas!$F$6,(HOUR($L2035)-Listas!$F$4+4)+NETWORKDAYS($K2035+1,$L2035-1,Listas!$H$2:$H$111)*Listas!$F$6)))),IF(($L2035-$K2035)&lt;0,"Fecha inicial mayor a fecha final",0)))))))))</f>
        <v/>
      </c>
      <c r="N2035" s="6" t="str">
        <f t="shared" si="1"/>
        <v/>
      </c>
      <c r="O2035" s="6"/>
      <c r="P2035" s="6"/>
      <c r="Q2035" s="6" t="b">
        <v>0</v>
      </c>
      <c r="R2035" s="6" t="str">
        <f t="shared" si="11"/>
        <v/>
      </c>
      <c r="S2035" s="6"/>
    </row>
    <row r="2036">
      <c r="A2036" s="6"/>
      <c r="B2036" s="6"/>
      <c r="C2036" s="6"/>
      <c r="D2036" s="6"/>
      <c r="E2036" s="6"/>
      <c r="F2036" s="6"/>
      <c r="G2036" s="6"/>
      <c r="H2036" s="6"/>
      <c r="I2036" s="6"/>
      <c r="J2036" s="6"/>
      <c r="K2036" s="84"/>
      <c r="L2036" s="84"/>
      <c r="M2036" s="6" t="str">
        <f>IF(OR(ISBLANK($K2036),ISBLANK($L2036)),"",IF(NETWORKDAYS($K2036,$K2036,Listas!$H$2:$H$111)=0,"Error fecha inicial",IF(NETWORKDAYS($L2036,$L2036,Listas!$H$2:$H$111)=0,"Error fecha final",IF(OR(HOUR($K2036)&lt;Listas!$F$2,AND(HOUR($K2036)&gt;Listas!$F$3,HOUR($K2036)&lt;Listas!$F$4),HOUR($K2036)&gt;Listas!$F$5),"Error hora, fecha inicial",IF(OR(HOUR($L2036)&lt;Listas!$F$2,AND(HOUR($L2036)&gt;Listas!$F$3,HOUR($L2036)&lt;Listas!$F$4),HOUR($L2036)&gt;Listas!$F$5),"Error hora, fecha final",IF(AND($L2036-$K2036&gt;0,$L2036-$K2036&lt;=0.42),(IF(AND(AND(HOUR($K2036)&gt;=Listas!$F$2,HOUR($K2036)&lt;=Listas!$F$3),AND(HOUR($L2036)&gt;=Listas!$F$2,HOUR($L2036)&lt;=Listas!$F$3)),(HOUR($L2036)-HOUR($K2036)),IF(AND(AND(HOUR($K2036)&gt;=Listas!$F$4,HOUR($K2036)&lt;=Listas!$F$5),AND(HOUR($L2036)&gt;=Listas!$F$4,HOUR($L2036)&lt;=Listas!$F$5)),(HOUR($L2036)-HOUR($K2036)),IF(AND(AND(HOUR($K2036)&gt;=Listas!$F$2,HOUR($K2036)&lt;=Listas!$F$3),AND(HOUR($L2036)&gt;=Listas!$F$4,HOUR($L2036)&lt;=Listas!$F$5)),((Listas!$F$3-HOUR($K2036)))+((HOUR($L2036)-Listas!$F$4)),0)))),IF(AND($L2036-$K2036&gt;0.42,$L2036-$K2036&lt;=1.42),(IF(AND(HOUR($K2036)&gt;=Listas!$F$2,HOUR($K2036)&lt;=Listas!$F$3),(Listas!$F$3-HOUR($K2036)+4),IF(AND(HOUR($K2036)&gt;=Listas!$F$4,HOUR($K2036)&lt;=Listas!$F$5),(Listas!$F$5-HOUR($K2036)),0))+IF(AND(HOUR($L2036)&gt;=Listas!$F$2,HOUR($L2036)&lt;=Listas!$F$3),(HOUR($L2036)-Listas!$F$2),IF(AND(HOUR($L2036)&gt;=Listas!$F$4,HOUR($L2036)&lt;=Listas!$F$5),(HOUR($L2036)-Listas!$F$4+4),0))),IF(($L2036-$K2036&gt;1.42),(IF(AND(HOUR($K2036)&gt;=Listas!$F$2,HOUR($K2036)&lt;=Listas!$F$3),(Listas!$F$3-HOUR($K2036)+4)+IF(AND(HOUR($L2036)&gt;=Listas!$F$2,HOUR($L2036)&lt;=Listas!$F$3),(HOUR($L2036)-Listas!$F$2)+NETWORKDAYS($K2036+1,$L2036-1,Listas!$H$2:$H$112)*Listas!$F$6,IF(AND(HOUR($L2036)&gt;=Listas!$F$4,HOUR($L2036)&lt;=Listas!$F$5),(HOUR($L2036)-Listas!$F$4+4)+NETWORKDAYS($K2036+1,$L2036-1,Listas!$H$2:$H$111)*Listas!$F$6,0)),IF(AND(HOUR($K2036)&gt;=Listas!$F$4,HOUR($K2036)&lt;=Listas!$F$5),(Listas!$F$5-HOUR($K2036))+IF(AND(HOUR($L2036)&gt;=Listas!$F$2,HOUR($L2036)&lt;=Listas!$F$3),(HOUR($L2036)-Listas!$F$2)+NETWORKDAYS($K2036+1,$L2036-1,Listas!$H$2:$H$111)*Listas!$F$6,(HOUR($L2036)-Listas!$F$4+4)+NETWORKDAYS($K2036+1,$L2036-1,Listas!$H$2:$H$111)*Listas!$F$6)))),IF(($L2036-$K2036)&lt;0,"Fecha inicial mayor a fecha final",0)))))))))</f>
        <v/>
      </c>
      <c r="N2036" s="6" t="str">
        <f t="shared" si="1"/>
        <v/>
      </c>
      <c r="O2036" s="6"/>
      <c r="P2036" s="6"/>
      <c r="Q2036" s="6" t="b">
        <v>0</v>
      </c>
      <c r="R2036" s="6" t="str">
        <f t="shared" si="11"/>
        <v/>
      </c>
      <c r="S2036" s="6"/>
    </row>
    <row r="2037">
      <c r="A2037" s="6"/>
      <c r="B2037" s="6"/>
      <c r="C2037" s="6"/>
      <c r="D2037" s="6"/>
      <c r="E2037" s="6"/>
      <c r="F2037" s="6"/>
      <c r="G2037" s="6"/>
      <c r="H2037" s="6"/>
      <c r="I2037" s="6"/>
      <c r="J2037" s="6"/>
      <c r="K2037" s="84"/>
      <c r="L2037" s="84"/>
      <c r="M2037" s="6" t="str">
        <f>IF(OR(ISBLANK($K2037),ISBLANK($L2037)),"",IF(NETWORKDAYS($K2037,$K2037,Listas!$H$2:$H$111)=0,"Error fecha inicial",IF(NETWORKDAYS($L2037,$L2037,Listas!$H$2:$H$111)=0,"Error fecha final",IF(OR(HOUR($K2037)&lt;Listas!$F$2,AND(HOUR($K2037)&gt;Listas!$F$3,HOUR($K2037)&lt;Listas!$F$4),HOUR($K2037)&gt;Listas!$F$5),"Error hora, fecha inicial",IF(OR(HOUR($L2037)&lt;Listas!$F$2,AND(HOUR($L2037)&gt;Listas!$F$3,HOUR($L2037)&lt;Listas!$F$4),HOUR($L2037)&gt;Listas!$F$5),"Error hora, fecha final",IF(AND($L2037-$K2037&gt;0,$L2037-$K2037&lt;=0.42),(IF(AND(AND(HOUR($K2037)&gt;=Listas!$F$2,HOUR($K2037)&lt;=Listas!$F$3),AND(HOUR($L2037)&gt;=Listas!$F$2,HOUR($L2037)&lt;=Listas!$F$3)),(HOUR($L2037)-HOUR($K2037)),IF(AND(AND(HOUR($K2037)&gt;=Listas!$F$4,HOUR($K2037)&lt;=Listas!$F$5),AND(HOUR($L2037)&gt;=Listas!$F$4,HOUR($L2037)&lt;=Listas!$F$5)),(HOUR($L2037)-HOUR($K2037)),IF(AND(AND(HOUR($K2037)&gt;=Listas!$F$2,HOUR($K2037)&lt;=Listas!$F$3),AND(HOUR($L2037)&gt;=Listas!$F$4,HOUR($L2037)&lt;=Listas!$F$5)),((Listas!$F$3-HOUR($K2037)))+((HOUR($L2037)-Listas!$F$4)),0)))),IF(AND($L2037-$K2037&gt;0.42,$L2037-$K2037&lt;=1.42),(IF(AND(HOUR($K2037)&gt;=Listas!$F$2,HOUR($K2037)&lt;=Listas!$F$3),(Listas!$F$3-HOUR($K2037)+4),IF(AND(HOUR($K2037)&gt;=Listas!$F$4,HOUR($K2037)&lt;=Listas!$F$5),(Listas!$F$5-HOUR($K2037)),0))+IF(AND(HOUR($L2037)&gt;=Listas!$F$2,HOUR($L2037)&lt;=Listas!$F$3),(HOUR($L2037)-Listas!$F$2),IF(AND(HOUR($L2037)&gt;=Listas!$F$4,HOUR($L2037)&lt;=Listas!$F$5),(HOUR($L2037)-Listas!$F$4+4),0))),IF(($L2037-$K2037&gt;1.42),(IF(AND(HOUR($K2037)&gt;=Listas!$F$2,HOUR($K2037)&lt;=Listas!$F$3),(Listas!$F$3-HOUR($K2037)+4)+IF(AND(HOUR($L2037)&gt;=Listas!$F$2,HOUR($L2037)&lt;=Listas!$F$3),(HOUR($L2037)-Listas!$F$2)+NETWORKDAYS($K2037+1,$L2037-1,Listas!$H$2:$H$112)*Listas!$F$6,IF(AND(HOUR($L2037)&gt;=Listas!$F$4,HOUR($L2037)&lt;=Listas!$F$5),(HOUR($L2037)-Listas!$F$4+4)+NETWORKDAYS($K2037+1,$L2037-1,Listas!$H$2:$H$111)*Listas!$F$6,0)),IF(AND(HOUR($K2037)&gt;=Listas!$F$4,HOUR($K2037)&lt;=Listas!$F$5),(Listas!$F$5-HOUR($K2037))+IF(AND(HOUR($L2037)&gt;=Listas!$F$2,HOUR($L2037)&lt;=Listas!$F$3),(HOUR($L2037)-Listas!$F$2)+NETWORKDAYS($K2037+1,$L2037-1,Listas!$H$2:$H$111)*Listas!$F$6,(HOUR($L2037)-Listas!$F$4+4)+NETWORKDAYS($K2037+1,$L2037-1,Listas!$H$2:$H$111)*Listas!$F$6)))),IF(($L2037-$K2037)&lt;0,"Fecha inicial mayor a fecha final",0)))))))))</f>
        <v/>
      </c>
      <c r="N2037" s="6" t="str">
        <f t="shared" si="1"/>
        <v/>
      </c>
      <c r="O2037" s="6"/>
      <c r="P2037" s="6"/>
      <c r="Q2037" s="6" t="b">
        <v>0</v>
      </c>
      <c r="R2037" s="6" t="str">
        <f t="shared" si="11"/>
        <v/>
      </c>
      <c r="S2037" s="6"/>
    </row>
    <row r="2038">
      <c r="A2038" s="6"/>
      <c r="B2038" s="6"/>
      <c r="C2038" s="6"/>
      <c r="D2038" s="6"/>
      <c r="E2038" s="6"/>
      <c r="F2038" s="6"/>
      <c r="G2038" s="6"/>
      <c r="H2038" s="6"/>
      <c r="I2038" s="6"/>
      <c r="J2038" s="6"/>
      <c r="K2038" s="84"/>
      <c r="L2038" s="84"/>
      <c r="M2038" s="6" t="str">
        <f>IF(OR(ISBLANK($K2038),ISBLANK($L2038)),"",IF(NETWORKDAYS($K2038,$K2038,Listas!$H$2:$H$111)=0,"Error fecha inicial",IF(NETWORKDAYS($L2038,$L2038,Listas!$H$2:$H$111)=0,"Error fecha final",IF(OR(HOUR($K2038)&lt;Listas!$F$2,AND(HOUR($K2038)&gt;Listas!$F$3,HOUR($K2038)&lt;Listas!$F$4),HOUR($K2038)&gt;Listas!$F$5),"Error hora, fecha inicial",IF(OR(HOUR($L2038)&lt;Listas!$F$2,AND(HOUR($L2038)&gt;Listas!$F$3,HOUR($L2038)&lt;Listas!$F$4),HOUR($L2038)&gt;Listas!$F$5),"Error hora, fecha final",IF(AND($L2038-$K2038&gt;0,$L2038-$K2038&lt;=0.42),(IF(AND(AND(HOUR($K2038)&gt;=Listas!$F$2,HOUR($K2038)&lt;=Listas!$F$3),AND(HOUR($L2038)&gt;=Listas!$F$2,HOUR($L2038)&lt;=Listas!$F$3)),(HOUR($L2038)-HOUR($K2038)),IF(AND(AND(HOUR($K2038)&gt;=Listas!$F$4,HOUR($K2038)&lt;=Listas!$F$5),AND(HOUR($L2038)&gt;=Listas!$F$4,HOUR($L2038)&lt;=Listas!$F$5)),(HOUR($L2038)-HOUR($K2038)),IF(AND(AND(HOUR($K2038)&gt;=Listas!$F$2,HOUR($K2038)&lt;=Listas!$F$3),AND(HOUR($L2038)&gt;=Listas!$F$4,HOUR($L2038)&lt;=Listas!$F$5)),((Listas!$F$3-HOUR($K2038)))+((HOUR($L2038)-Listas!$F$4)),0)))),IF(AND($L2038-$K2038&gt;0.42,$L2038-$K2038&lt;=1.42),(IF(AND(HOUR($K2038)&gt;=Listas!$F$2,HOUR($K2038)&lt;=Listas!$F$3),(Listas!$F$3-HOUR($K2038)+4),IF(AND(HOUR($K2038)&gt;=Listas!$F$4,HOUR($K2038)&lt;=Listas!$F$5),(Listas!$F$5-HOUR($K2038)),0))+IF(AND(HOUR($L2038)&gt;=Listas!$F$2,HOUR($L2038)&lt;=Listas!$F$3),(HOUR($L2038)-Listas!$F$2),IF(AND(HOUR($L2038)&gt;=Listas!$F$4,HOUR($L2038)&lt;=Listas!$F$5),(HOUR($L2038)-Listas!$F$4+4),0))),IF(($L2038-$K2038&gt;1.42),(IF(AND(HOUR($K2038)&gt;=Listas!$F$2,HOUR($K2038)&lt;=Listas!$F$3),(Listas!$F$3-HOUR($K2038)+4)+IF(AND(HOUR($L2038)&gt;=Listas!$F$2,HOUR($L2038)&lt;=Listas!$F$3),(HOUR($L2038)-Listas!$F$2)+NETWORKDAYS($K2038+1,$L2038-1,Listas!$H$2:$H$112)*Listas!$F$6,IF(AND(HOUR($L2038)&gt;=Listas!$F$4,HOUR($L2038)&lt;=Listas!$F$5),(HOUR($L2038)-Listas!$F$4+4)+NETWORKDAYS($K2038+1,$L2038-1,Listas!$H$2:$H$111)*Listas!$F$6,0)),IF(AND(HOUR($K2038)&gt;=Listas!$F$4,HOUR($K2038)&lt;=Listas!$F$5),(Listas!$F$5-HOUR($K2038))+IF(AND(HOUR($L2038)&gt;=Listas!$F$2,HOUR($L2038)&lt;=Listas!$F$3),(HOUR($L2038)-Listas!$F$2)+NETWORKDAYS($K2038+1,$L2038-1,Listas!$H$2:$H$111)*Listas!$F$6,(HOUR($L2038)-Listas!$F$4+4)+NETWORKDAYS($K2038+1,$L2038-1,Listas!$H$2:$H$111)*Listas!$F$6)))),IF(($L2038-$K2038)&lt;0,"Fecha inicial mayor a fecha final",0)))))))))</f>
        <v/>
      </c>
      <c r="N2038" s="6" t="str">
        <f t="shared" si="1"/>
        <v/>
      </c>
      <c r="O2038" s="6"/>
      <c r="P2038" s="6"/>
      <c r="Q2038" s="6" t="b">
        <v>0</v>
      </c>
      <c r="R2038" s="6" t="str">
        <f t="shared" si="11"/>
        <v/>
      </c>
      <c r="S2038" s="6"/>
    </row>
    <row r="2039">
      <c r="A2039" s="6"/>
      <c r="B2039" s="6"/>
      <c r="C2039" s="6"/>
      <c r="D2039" s="6"/>
      <c r="E2039" s="6"/>
      <c r="F2039" s="6"/>
      <c r="G2039" s="6"/>
      <c r="H2039" s="6"/>
      <c r="I2039" s="6"/>
      <c r="J2039" s="6"/>
      <c r="K2039" s="84"/>
      <c r="L2039" s="84"/>
      <c r="M2039" s="6" t="str">
        <f>IF(OR(ISBLANK($K2039),ISBLANK($L2039)),"",IF(NETWORKDAYS($K2039,$K2039,Listas!$H$2:$H$111)=0,"Error fecha inicial",IF(NETWORKDAYS($L2039,$L2039,Listas!$H$2:$H$111)=0,"Error fecha final",IF(OR(HOUR($K2039)&lt;Listas!$F$2,AND(HOUR($K2039)&gt;Listas!$F$3,HOUR($K2039)&lt;Listas!$F$4),HOUR($K2039)&gt;Listas!$F$5),"Error hora, fecha inicial",IF(OR(HOUR($L2039)&lt;Listas!$F$2,AND(HOUR($L2039)&gt;Listas!$F$3,HOUR($L2039)&lt;Listas!$F$4),HOUR($L2039)&gt;Listas!$F$5),"Error hora, fecha final",IF(AND($L2039-$K2039&gt;0,$L2039-$K2039&lt;=0.42),(IF(AND(AND(HOUR($K2039)&gt;=Listas!$F$2,HOUR($K2039)&lt;=Listas!$F$3),AND(HOUR($L2039)&gt;=Listas!$F$2,HOUR($L2039)&lt;=Listas!$F$3)),(HOUR($L2039)-HOUR($K2039)),IF(AND(AND(HOUR($K2039)&gt;=Listas!$F$4,HOUR($K2039)&lt;=Listas!$F$5),AND(HOUR($L2039)&gt;=Listas!$F$4,HOUR($L2039)&lt;=Listas!$F$5)),(HOUR($L2039)-HOUR($K2039)),IF(AND(AND(HOUR($K2039)&gt;=Listas!$F$2,HOUR($K2039)&lt;=Listas!$F$3),AND(HOUR($L2039)&gt;=Listas!$F$4,HOUR($L2039)&lt;=Listas!$F$5)),((Listas!$F$3-HOUR($K2039)))+((HOUR($L2039)-Listas!$F$4)),0)))),IF(AND($L2039-$K2039&gt;0.42,$L2039-$K2039&lt;=1.42),(IF(AND(HOUR($K2039)&gt;=Listas!$F$2,HOUR($K2039)&lt;=Listas!$F$3),(Listas!$F$3-HOUR($K2039)+4),IF(AND(HOUR($K2039)&gt;=Listas!$F$4,HOUR($K2039)&lt;=Listas!$F$5),(Listas!$F$5-HOUR($K2039)),0))+IF(AND(HOUR($L2039)&gt;=Listas!$F$2,HOUR($L2039)&lt;=Listas!$F$3),(HOUR($L2039)-Listas!$F$2),IF(AND(HOUR($L2039)&gt;=Listas!$F$4,HOUR($L2039)&lt;=Listas!$F$5),(HOUR($L2039)-Listas!$F$4+4),0))),IF(($L2039-$K2039&gt;1.42),(IF(AND(HOUR($K2039)&gt;=Listas!$F$2,HOUR($K2039)&lt;=Listas!$F$3),(Listas!$F$3-HOUR($K2039)+4)+IF(AND(HOUR($L2039)&gt;=Listas!$F$2,HOUR($L2039)&lt;=Listas!$F$3),(HOUR($L2039)-Listas!$F$2)+NETWORKDAYS($K2039+1,$L2039-1,Listas!$H$2:$H$112)*Listas!$F$6,IF(AND(HOUR($L2039)&gt;=Listas!$F$4,HOUR($L2039)&lt;=Listas!$F$5),(HOUR($L2039)-Listas!$F$4+4)+NETWORKDAYS($K2039+1,$L2039-1,Listas!$H$2:$H$111)*Listas!$F$6,0)),IF(AND(HOUR($K2039)&gt;=Listas!$F$4,HOUR($K2039)&lt;=Listas!$F$5),(Listas!$F$5-HOUR($K2039))+IF(AND(HOUR($L2039)&gt;=Listas!$F$2,HOUR($L2039)&lt;=Listas!$F$3),(HOUR($L2039)-Listas!$F$2)+NETWORKDAYS($K2039+1,$L2039-1,Listas!$H$2:$H$111)*Listas!$F$6,(HOUR($L2039)-Listas!$F$4+4)+NETWORKDAYS($K2039+1,$L2039-1,Listas!$H$2:$H$111)*Listas!$F$6)))),IF(($L2039-$K2039)&lt;0,"Fecha inicial mayor a fecha final",0)))))))))</f>
        <v/>
      </c>
      <c r="N2039" s="6" t="str">
        <f t="shared" si="1"/>
        <v/>
      </c>
      <c r="O2039" s="6"/>
      <c r="P2039" s="6"/>
      <c r="Q2039" s="6" t="b">
        <v>0</v>
      </c>
      <c r="R2039" s="6" t="str">
        <f t="shared" si="11"/>
        <v/>
      </c>
      <c r="S2039" s="6"/>
    </row>
    <row r="2040">
      <c r="A2040" s="6"/>
      <c r="B2040" s="6"/>
      <c r="C2040" s="6"/>
      <c r="D2040" s="6"/>
      <c r="E2040" s="6"/>
      <c r="F2040" s="6"/>
      <c r="G2040" s="6"/>
      <c r="H2040" s="6"/>
      <c r="I2040" s="6"/>
      <c r="J2040" s="6"/>
      <c r="K2040" s="84"/>
      <c r="L2040" s="84"/>
      <c r="M2040" s="6" t="str">
        <f>IF(OR(ISBLANK($K2040),ISBLANK($L2040)),"",IF(NETWORKDAYS($K2040,$K2040,Listas!$H$2:$H$111)=0,"Error fecha inicial",IF(NETWORKDAYS($L2040,$L2040,Listas!$H$2:$H$111)=0,"Error fecha final",IF(OR(HOUR($K2040)&lt;Listas!$F$2,AND(HOUR($K2040)&gt;Listas!$F$3,HOUR($K2040)&lt;Listas!$F$4),HOUR($K2040)&gt;Listas!$F$5),"Error hora, fecha inicial",IF(OR(HOUR($L2040)&lt;Listas!$F$2,AND(HOUR($L2040)&gt;Listas!$F$3,HOUR($L2040)&lt;Listas!$F$4),HOUR($L2040)&gt;Listas!$F$5),"Error hora, fecha final",IF(AND($L2040-$K2040&gt;0,$L2040-$K2040&lt;=0.42),(IF(AND(AND(HOUR($K2040)&gt;=Listas!$F$2,HOUR($K2040)&lt;=Listas!$F$3),AND(HOUR($L2040)&gt;=Listas!$F$2,HOUR($L2040)&lt;=Listas!$F$3)),(HOUR($L2040)-HOUR($K2040)),IF(AND(AND(HOUR($K2040)&gt;=Listas!$F$4,HOUR($K2040)&lt;=Listas!$F$5),AND(HOUR($L2040)&gt;=Listas!$F$4,HOUR($L2040)&lt;=Listas!$F$5)),(HOUR($L2040)-HOUR($K2040)),IF(AND(AND(HOUR($K2040)&gt;=Listas!$F$2,HOUR($K2040)&lt;=Listas!$F$3),AND(HOUR($L2040)&gt;=Listas!$F$4,HOUR($L2040)&lt;=Listas!$F$5)),((Listas!$F$3-HOUR($K2040)))+((HOUR($L2040)-Listas!$F$4)),0)))),IF(AND($L2040-$K2040&gt;0.42,$L2040-$K2040&lt;=1.42),(IF(AND(HOUR($K2040)&gt;=Listas!$F$2,HOUR($K2040)&lt;=Listas!$F$3),(Listas!$F$3-HOUR($K2040)+4),IF(AND(HOUR($K2040)&gt;=Listas!$F$4,HOUR($K2040)&lt;=Listas!$F$5),(Listas!$F$5-HOUR($K2040)),0))+IF(AND(HOUR($L2040)&gt;=Listas!$F$2,HOUR($L2040)&lt;=Listas!$F$3),(HOUR($L2040)-Listas!$F$2),IF(AND(HOUR($L2040)&gt;=Listas!$F$4,HOUR($L2040)&lt;=Listas!$F$5),(HOUR($L2040)-Listas!$F$4+4),0))),IF(($L2040-$K2040&gt;1.42),(IF(AND(HOUR($K2040)&gt;=Listas!$F$2,HOUR($K2040)&lt;=Listas!$F$3),(Listas!$F$3-HOUR($K2040)+4)+IF(AND(HOUR($L2040)&gt;=Listas!$F$2,HOUR($L2040)&lt;=Listas!$F$3),(HOUR($L2040)-Listas!$F$2)+NETWORKDAYS($K2040+1,$L2040-1,Listas!$H$2:$H$112)*Listas!$F$6,IF(AND(HOUR($L2040)&gt;=Listas!$F$4,HOUR($L2040)&lt;=Listas!$F$5),(HOUR($L2040)-Listas!$F$4+4)+NETWORKDAYS($K2040+1,$L2040-1,Listas!$H$2:$H$111)*Listas!$F$6,0)),IF(AND(HOUR($K2040)&gt;=Listas!$F$4,HOUR($K2040)&lt;=Listas!$F$5),(Listas!$F$5-HOUR($K2040))+IF(AND(HOUR($L2040)&gt;=Listas!$F$2,HOUR($L2040)&lt;=Listas!$F$3),(HOUR($L2040)-Listas!$F$2)+NETWORKDAYS($K2040+1,$L2040-1,Listas!$H$2:$H$111)*Listas!$F$6,(HOUR($L2040)-Listas!$F$4+4)+NETWORKDAYS($K2040+1,$L2040-1,Listas!$H$2:$H$111)*Listas!$F$6)))),IF(($L2040-$K2040)&lt;0,"Fecha inicial mayor a fecha final",0)))))))))</f>
        <v/>
      </c>
      <c r="N2040" s="6" t="str">
        <f t="shared" si="1"/>
        <v/>
      </c>
      <c r="O2040" s="6"/>
      <c r="P2040" s="6"/>
      <c r="Q2040" s="6" t="b">
        <v>0</v>
      </c>
      <c r="R2040" s="6" t="str">
        <f t="shared" si="11"/>
        <v/>
      </c>
      <c r="S2040" s="6"/>
    </row>
    <row r="2041">
      <c r="A2041" s="6"/>
      <c r="B2041" s="6"/>
      <c r="C2041" s="6"/>
      <c r="D2041" s="6"/>
      <c r="E2041" s="6"/>
      <c r="F2041" s="6"/>
      <c r="G2041" s="6"/>
      <c r="H2041" s="6"/>
      <c r="I2041" s="6"/>
      <c r="J2041" s="6"/>
      <c r="K2041" s="84"/>
      <c r="L2041" s="84"/>
      <c r="M2041" s="6" t="str">
        <f>IF(OR(ISBLANK($K2041),ISBLANK($L2041)),"",IF(NETWORKDAYS($K2041,$K2041,Listas!$H$2:$H$111)=0,"Error fecha inicial",IF(NETWORKDAYS($L2041,$L2041,Listas!$H$2:$H$111)=0,"Error fecha final",IF(OR(HOUR($K2041)&lt;Listas!$F$2,AND(HOUR($K2041)&gt;Listas!$F$3,HOUR($K2041)&lt;Listas!$F$4),HOUR($K2041)&gt;Listas!$F$5),"Error hora, fecha inicial",IF(OR(HOUR($L2041)&lt;Listas!$F$2,AND(HOUR($L2041)&gt;Listas!$F$3,HOUR($L2041)&lt;Listas!$F$4),HOUR($L2041)&gt;Listas!$F$5),"Error hora, fecha final",IF(AND($L2041-$K2041&gt;0,$L2041-$K2041&lt;=0.42),(IF(AND(AND(HOUR($K2041)&gt;=Listas!$F$2,HOUR($K2041)&lt;=Listas!$F$3),AND(HOUR($L2041)&gt;=Listas!$F$2,HOUR($L2041)&lt;=Listas!$F$3)),(HOUR($L2041)-HOUR($K2041)),IF(AND(AND(HOUR($K2041)&gt;=Listas!$F$4,HOUR($K2041)&lt;=Listas!$F$5),AND(HOUR($L2041)&gt;=Listas!$F$4,HOUR($L2041)&lt;=Listas!$F$5)),(HOUR($L2041)-HOUR($K2041)),IF(AND(AND(HOUR($K2041)&gt;=Listas!$F$2,HOUR($K2041)&lt;=Listas!$F$3),AND(HOUR($L2041)&gt;=Listas!$F$4,HOUR($L2041)&lt;=Listas!$F$5)),((Listas!$F$3-HOUR($K2041)))+((HOUR($L2041)-Listas!$F$4)),0)))),IF(AND($L2041-$K2041&gt;0.42,$L2041-$K2041&lt;=1.42),(IF(AND(HOUR($K2041)&gt;=Listas!$F$2,HOUR($K2041)&lt;=Listas!$F$3),(Listas!$F$3-HOUR($K2041)+4),IF(AND(HOUR($K2041)&gt;=Listas!$F$4,HOUR($K2041)&lt;=Listas!$F$5),(Listas!$F$5-HOUR($K2041)),0))+IF(AND(HOUR($L2041)&gt;=Listas!$F$2,HOUR($L2041)&lt;=Listas!$F$3),(HOUR($L2041)-Listas!$F$2),IF(AND(HOUR($L2041)&gt;=Listas!$F$4,HOUR($L2041)&lt;=Listas!$F$5),(HOUR($L2041)-Listas!$F$4+4),0))),IF(($L2041-$K2041&gt;1.42),(IF(AND(HOUR($K2041)&gt;=Listas!$F$2,HOUR($K2041)&lt;=Listas!$F$3),(Listas!$F$3-HOUR($K2041)+4)+IF(AND(HOUR($L2041)&gt;=Listas!$F$2,HOUR($L2041)&lt;=Listas!$F$3),(HOUR($L2041)-Listas!$F$2)+NETWORKDAYS($K2041+1,$L2041-1,Listas!$H$2:$H$112)*Listas!$F$6,IF(AND(HOUR($L2041)&gt;=Listas!$F$4,HOUR($L2041)&lt;=Listas!$F$5),(HOUR($L2041)-Listas!$F$4+4)+NETWORKDAYS($K2041+1,$L2041-1,Listas!$H$2:$H$111)*Listas!$F$6,0)),IF(AND(HOUR($K2041)&gt;=Listas!$F$4,HOUR($K2041)&lt;=Listas!$F$5),(Listas!$F$5-HOUR($K2041))+IF(AND(HOUR($L2041)&gt;=Listas!$F$2,HOUR($L2041)&lt;=Listas!$F$3),(HOUR($L2041)-Listas!$F$2)+NETWORKDAYS($K2041+1,$L2041-1,Listas!$H$2:$H$111)*Listas!$F$6,(HOUR($L2041)-Listas!$F$4+4)+NETWORKDAYS($K2041+1,$L2041-1,Listas!$H$2:$H$111)*Listas!$F$6)))),IF(($L2041-$K2041)&lt;0,"Fecha inicial mayor a fecha final",0)))))))))</f>
        <v/>
      </c>
      <c r="N2041" s="6" t="str">
        <f t="shared" si="1"/>
        <v/>
      </c>
      <c r="O2041" s="6"/>
      <c r="P2041" s="6"/>
      <c r="Q2041" s="6" t="b">
        <v>0</v>
      </c>
      <c r="R2041" s="6" t="str">
        <f t="shared" si="11"/>
        <v/>
      </c>
      <c r="S2041" s="6"/>
    </row>
    <row r="2042">
      <c r="A2042" s="6"/>
      <c r="B2042" s="6"/>
      <c r="C2042" s="6"/>
      <c r="D2042" s="6"/>
      <c r="E2042" s="6"/>
      <c r="F2042" s="6"/>
      <c r="G2042" s="6"/>
      <c r="H2042" s="6"/>
      <c r="I2042" s="6"/>
      <c r="J2042" s="6"/>
      <c r="K2042" s="84"/>
      <c r="L2042" s="84"/>
      <c r="M2042" s="6" t="str">
        <f>IF(OR(ISBLANK($K2042),ISBLANK($L2042)),"",IF(NETWORKDAYS($K2042,$K2042,Listas!$H$2:$H$111)=0,"Error fecha inicial",IF(NETWORKDAYS($L2042,$L2042,Listas!$H$2:$H$111)=0,"Error fecha final",IF(OR(HOUR($K2042)&lt;Listas!$F$2,AND(HOUR($K2042)&gt;Listas!$F$3,HOUR($K2042)&lt;Listas!$F$4),HOUR($K2042)&gt;Listas!$F$5),"Error hora, fecha inicial",IF(OR(HOUR($L2042)&lt;Listas!$F$2,AND(HOUR($L2042)&gt;Listas!$F$3,HOUR($L2042)&lt;Listas!$F$4),HOUR($L2042)&gt;Listas!$F$5),"Error hora, fecha final",IF(AND($L2042-$K2042&gt;0,$L2042-$K2042&lt;=0.42),(IF(AND(AND(HOUR($K2042)&gt;=Listas!$F$2,HOUR($K2042)&lt;=Listas!$F$3),AND(HOUR($L2042)&gt;=Listas!$F$2,HOUR($L2042)&lt;=Listas!$F$3)),(HOUR($L2042)-HOUR($K2042)),IF(AND(AND(HOUR($K2042)&gt;=Listas!$F$4,HOUR($K2042)&lt;=Listas!$F$5),AND(HOUR($L2042)&gt;=Listas!$F$4,HOUR($L2042)&lt;=Listas!$F$5)),(HOUR($L2042)-HOUR($K2042)),IF(AND(AND(HOUR($K2042)&gt;=Listas!$F$2,HOUR($K2042)&lt;=Listas!$F$3),AND(HOUR($L2042)&gt;=Listas!$F$4,HOUR($L2042)&lt;=Listas!$F$5)),((Listas!$F$3-HOUR($K2042)))+((HOUR($L2042)-Listas!$F$4)),0)))),IF(AND($L2042-$K2042&gt;0.42,$L2042-$K2042&lt;=1.42),(IF(AND(HOUR($K2042)&gt;=Listas!$F$2,HOUR($K2042)&lt;=Listas!$F$3),(Listas!$F$3-HOUR($K2042)+4),IF(AND(HOUR($K2042)&gt;=Listas!$F$4,HOUR($K2042)&lt;=Listas!$F$5),(Listas!$F$5-HOUR($K2042)),0))+IF(AND(HOUR($L2042)&gt;=Listas!$F$2,HOUR($L2042)&lt;=Listas!$F$3),(HOUR($L2042)-Listas!$F$2),IF(AND(HOUR($L2042)&gt;=Listas!$F$4,HOUR($L2042)&lt;=Listas!$F$5),(HOUR($L2042)-Listas!$F$4+4),0))),IF(($L2042-$K2042&gt;1.42),(IF(AND(HOUR($K2042)&gt;=Listas!$F$2,HOUR($K2042)&lt;=Listas!$F$3),(Listas!$F$3-HOUR($K2042)+4)+IF(AND(HOUR($L2042)&gt;=Listas!$F$2,HOUR($L2042)&lt;=Listas!$F$3),(HOUR($L2042)-Listas!$F$2)+NETWORKDAYS($K2042+1,$L2042-1,Listas!$H$2:$H$112)*Listas!$F$6,IF(AND(HOUR($L2042)&gt;=Listas!$F$4,HOUR($L2042)&lt;=Listas!$F$5),(HOUR($L2042)-Listas!$F$4+4)+NETWORKDAYS($K2042+1,$L2042-1,Listas!$H$2:$H$111)*Listas!$F$6,0)),IF(AND(HOUR($K2042)&gt;=Listas!$F$4,HOUR($K2042)&lt;=Listas!$F$5),(Listas!$F$5-HOUR($K2042))+IF(AND(HOUR($L2042)&gt;=Listas!$F$2,HOUR($L2042)&lt;=Listas!$F$3),(HOUR($L2042)-Listas!$F$2)+NETWORKDAYS($K2042+1,$L2042-1,Listas!$H$2:$H$111)*Listas!$F$6,(HOUR($L2042)-Listas!$F$4+4)+NETWORKDAYS($K2042+1,$L2042-1,Listas!$H$2:$H$111)*Listas!$F$6)))),IF(($L2042-$K2042)&lt;0,"Fecha inicial mayor a fecha final",0)))))))))</f>
        <v/>
      </c>
      <c r="N2042" s="6" t="str">
        <f t="shared" si="1"/>
        <v/>
      </c>
      <c r="O2042" s="6"/>
      <c r="P2042" s="6"/>
      <c r="Q2042" s="6" t="b">
        <v>0</v>
      </c>
      <c r="R2042" s="6" t="str">
        <f t="shared" si="11"/>
        <v/>
      </c>
      <c r="S2042" s="6"/>
    </row>
    <row r="2043">
      <c r="A2043" s="6"/>
      <c r="B2043" s="6"/>
      <c r="C2043" s="6"/>
      <c r="D2043" s="6"/>
      <c r="E2043" s="6"/>
      <c r="F2043" s="6"/>
      <c r="G2043" s="6"/>
      <c r="H2043" s="6"/>
      <c r="I2043" s="6"/>
      <c r="J2043" s="6"/>
      <c r="K2043" s="84"/>
      <c r="L2043" s="84"/>
      <c r="M2043" s="6" t="str">
        <f>IF(OR(ISBLANK($K2043),ISBLANK($L2043)),"",IF(NETWORKDAYS($K2043,$K2043,Listas!$H$2:$H$111)=0,"Error fecha inicial",IF(NETWORKDAYS($L2043,$L2043,Listas!$H$2:$H$111)=0,"Error fecha final",IF(OR(HOUR($K2043)&lt;Listas!$F$2,AND(HOUR($K2043)&gt;Listas!$F$3,HOUR($K2043)&lt;Listas!$F$4),HOUR($K2043)&gt;Listas!$F$5),"Error hora, fecha inicial",IF(OR(HOUR($L2043)&lt;Listas!$F$2,AND(HOUR($L2043)&gt;Listas!$F$3,HOUR($L2043)&lt;Listas!$F$4),HOUR($L2043)&gt;Listas!$F$5),"Error hora, fecha final",IF(AND($L2043-$K2043&gt;0,$L2043-$K2043&lt;=0.42),(IF(AND(AND(HOUR($K2043)&gt;=Listas!$F$2,HOUR($K2043)&lt;=Listas!$F$3),AND(HOUR($L2043)&gt;=Listas!$F$2,HOUR($L2043)&lt;=Listas!$F$3)),(HOUR($L2043)-HOUR($K2043)),IF(AND(AND(HOUR($K2043)&gt;=Listas!$F$4,HOUR($K2043)&lt;=Listas!$F$5),AND(HOUR($L2043)&gt;=Listas!$F$4,HOUR($L2043)&lt;=Listas!$F$5)),(HOUR($L2043)-HOUR($K2043)),IF(AND(AND(HOUR($K2043)&gt;=Listas!$F$2,HOUR($K2043)&lt;=Listas!$F$3),AND(HOUR($L2043)&gt;=Listas!$F$4,HOUR($L2043)&lt;=Listas!$F$5)),((Listas!$F$3-HOUR($K2043)))+((HOUR($L2043)-Listas!$F$4)),0)))),IF(AND($L2043-$K2043&gt;0.42,$L2043-$K2043&lt;=1.42),(IF(AND(HOUR($K2043)&gt;=Listas!$F$2,HOUR($K2043)&lt;=Listas!$F$3),(Listas!$F$3-HOUR($K2043)+4),IF(AND(HOUR($K2043)&gt;=Listas!$F$4,HOUR($K2043)&lt;=Listas!$F$5),(Listas!$F$5-HOUR($K2043)),0))+IF(AND(HOUR($L2043)&gt;=Listas!$F$2,HOUR($L2043)&lt;=Listas!$F$3),(HOUR($L2043)-Listas!$F$2),IF(AND(HOUR($L2043)&gt;=Listas!$F$4,HOUR($L2043)&lt;=Listas!$F$5),(HOUR($L2043)-Listas!$F$4+4),0))),IF(($L2043-$K2043&gt;1.42),(IF(AND(HOUR($K2043)&gt;=Listas!$F$2,HOUR($K2043)&lt;=Listas!$F$3),(Listas!$F$3-HOUR($K2043)+4)+IF(AND(HOUR($L2043)&gt;=Listas!$F$2,HOUR($L2043)&lt;=Listas!$F$3),(HOUR($L2043)-Listas!$F$2)+NETWORKDAYS($K2043+1,$L2043-1,Listas!$H$2:$H$112)*Listas!$F$6,IF(AND(HOUR($L2043)&gt;=Listas!$F$4,HOUR($L2043)&lt;=Listas!$F$5),(HOUR($L2043)-Listas!$F$4+4)+NETWORKDAYS($K2043+1,$L2043-1,Listas!$H$2:$H$111)*Listas!$F$6,0)),IF(AND(HOUR($K2043)&gt;=Listas!$F$4,HOUR($K2043)&lt;=Listas!$F$5),(Listas!$F$5-HOUR($K2043))+IF(AND(HOUR($L2043)&gt;=Listas!$F$2,HOUR($L2043)&lt;=Listas!$F$3),(HOUR($L2043)-Listas!$F$2)+NETWORKDAYS($K2043+1,$L2043-1,Listas!$H$2:$H$111)*Listas!$F$6,(HOUR($L2043)-Listas!$F$4+4)+NETWORKDAYS($K2043+1,$L2043-1,Listas!$H$2:$H$111)*Listas!$F$6)))),IF(($L2043-$K2043)&lt;0,"Fecha inicial mayor a fecha final",0)))))))))</f>
        <v/>
      </c>
      <c r="N2043" s="6" t="str">
        <f t="shared" si="1"/>
        <v/>
      </c>
      <c r="O2043" s="6"/>
      <c r="P2043" s="6"/>
      <c r="Q2043" s="6" t="b">
        <v>0</v>
      </c>
      <c r="R2043" s="6" t="str">
        <f t="shared" si="11"/>
        <v/>
      </c>
      <c r="S2043" s="6"/>
    </row>
    <row r="2044">
      <c r="A2044" s="6"/>
      <c r="B2044" s="6"/>
      <c r="C2044" s="6"/>
      <c r="D2044" s="6"/>
      <c r="E2044" s="6"/>
      <c r="F2044" s="6"/>
      <c r="G2044" s="6"/>
      <c r="H2044" s="6"/>
      <c r="I2044" s="6"/>
      <c r="J2044" s="6"/>
      <c r="K2044" s="84"/>
      <c r="L2044" s="84"/>
      <c r="M2044" s="6" t="str">
        <f>IF(OR(ISBLANK($K2044),ISBLANK($L2044)),"",IF(NETWORKDAYS($K2044,$K2044,Listas!$H$2:$H$111)=0,"Error fecha inicial",IF(NETWORKDAYS($L2044,$L2044,Listas!$H$2:$H$111)=0,"Error fecha final",IF(OR(HOUR($K2044)&lt;Listas!$F$2,AND(HOUR($K2044)&gt;Listas!$F$3,HOUR($K2044)&lt;Listas!$F$4),HOUR($K2044)&gt;Listas!$F$5),"Error hora, fecha inicial",IF(OR(HOUR($L2044)&lt;Listas!$F$2,AND(HOUR($L2044)&gt;Listas!$F$3,HOUR($L2044)&lt;Listas!$F$4),HOUR($L2044)&gt;Listas!$F$5),"Error hora, fecha final",IF(AND($L2044-$K2044&gt;0,$L2044-$K2044&lt;=0.42),(IF(AND(AND(HOUR($K2044)&gt;=Listas!$F$2,HOUR($K2044)&lt;=Listas!$F$3),AND(HOUR($L2044)&gt;=Listas!$F$2,HOUR($L2044)&lt;=Listas!$F$3)),(HOUR($L2044)-HOUR($K2044)),IF(AND(AND(HOUR($K2044)&gt;=Listas!$F$4,HOUR($K2044)&lt;=Listas!$F$5),AND(HOUR($L2044)&gt;=Listas!$F$4,HOUR($L2044)&lt;=Listas!$F$5)),(HOUR($L2044)-HOUR($K2044)),IF(AND(AND(HOUR($K2044)&gt;=Listas!$F$2,HOUR($K2044)&lt;=Listas!$F$3),AND(HOUR($L2044)&gt;=Listas!$F$4,HOUR($L2044)&lt;=Listas!$F$5)),((Listas!$F$3-HOUR($K2044)))+((HOUR($L2044)-Listas!$F$4)),0)))),IF(AND($L2044-$K2044&gt;0.42,$L2044-$K2044&lt;=1.42),(IF(AND(HOUR($K2044)&gt;=Listas!$F$2,HOUR($K2044)&lt;=Listas!$F$3),(Listas!$F$3-HOUR($K2044)+4),IF(AND(HOUR($K2044)&gt;=Listas!$F$4,HOUR($K2044)&lt;=Listas!$F$5),(Listas!$F$5-HOUR($K2044)),0))+IF(AND(HOUR($L2044)&gt;=Listas!$F$2,HOUR($L2044)&lt;=Listas!$F$3),(HOUR($L2044)-Listas!$F$2),IF(AND(HOUR($L2044)&gt;=Listas!$F$4,HOUR($L2044)&lt;=Listas!$F$5),(HOUR($L2044)-Listas!$F$4+4),0))),IF(($L2044-$K2044&gt;1.42),(IF(AND(HOUR($K2044)&gt;=Listas!$F$2,HOUR($K2044)&lt;=Listas!$F$3),(Listas!$F$3-HOUR($K2044)+4)+IF(AND(HOUR($L2044)&gt;=Listas!$F$2,HOUR($L2044)&lt;=Listas!$F$3),(HOUR($L2044)-Listas!$F$2)+NETWORKDAYS($K2044+1,$L2044-1,Listas!$H$2:$H$112)*Listas!$F$6,IF(AND(HOUR($L2044)&gt;=Listas!$F$4,HOUR($L2044)&lt;=Listas!$F$5),(HOUR($L2044)-Listas!$F$4+4)+NETWORKDAYS($K2044+1,$L2044-1,Listas!$H$2:$H$111)*Listas!$F$6,0)),IF(AND(HOUR($K2044)&gt;=Listas!$F$4,HOUR($K2044)&lt;=Listas!$F$5),(Listas!$F$5-HOUR($K2044))+IF(AND(HOUR($L2044)&gt;=Listas!$F$2,HOUR($L2044)&lt;=Listas!$F$3),(HOUR($L2044)-Listas!$F$2)+NETWORKDAYS($K2044+1,$L2044-1,Listas!$H$2:$H$111)*Listas!$F$6,(HOUR($L2044)-Listas!$F$4+4)+NETWORKDAYS($K2044+1,$L2044-1,Listas!$H$2:$H$111)*Listas!$F$6)))),IF(($L2044-$K2044)&lt;0,"Fecha inicial mayor a fecha final",0)))))))))</f>
        <v/>
      </c>
      <c r="N2044" s="6" t="str">
        <f t="shared" si="1"/>
        <v/>
      </c>
      <c r="O2044" s="6"/>
      <c r="P2044" s="6"/>
      <c r="Q2044" s="6" t="b">
        <v>0</v>
      </c>
      <c r="R2044" s="6" t="str">
        <f t="shared" si="11"/>
        <v/>
      </c>
      <c r="S2044" s="6"/>
    </row>
    <row r="2045">
      <c r="A2045" s="6"/>
      <c r="B2045" s="6"/>
      <c r="C2045" s="6"/>
      <c r="D2045" s="6"/>
      <c r="E2045" s="6"/>
      <c r="F2045" s="6"/>
      <c r="G2045" s="6"/>
      <c r="H2045" s="6"/>
      <c r="I2045" s="6"/>
      <c r="J2045" s="6"/>
      <c r="K2045" s="84"/>
      <c r="L2045" s="84"/>
      <c r="M2045" s="6" t="str">
        <f>IF(OR(ISBLANK($K2045),ISBLANK($L2045)),"",IF(NETWORKDAYS($K2045,$K2045,Listas!$H$2:$H$111)=0,"Error fecha inicial",IF(NETWORKDAYS($L2045,$L2045,Listas!$H$2:$H$111)=0,"Error fecha final",IF(OR(HOUR($K2045)&lt;Listas!$F$2,AND(HOUR($K2045)&gt;Listas!$F$3,HOUR($K2045)&lt;Listas!$F$4),HOUR($K2045)&gt;Listas!$F$5),"Error hora, fecha inicial",IF(OR(HOUR($L2045)&lt;Listas!$F$2,AND(HOUR($L2045)&gt;Listas!$F$3,HOUR($L2045)&lt;Listas!$F$4),HOUR($L2045)&gt;Listas!$F$5),"Error hora, fecha final",IF(AND($L2045-$K2045&gt;0,$L2045-$K2045&lt;=0.42),(IF(AND(AND(HOUR($K2045)&gt;=Listas!$F$2,HOUR($K2045)&lt;=Listas!$F$3),AND(HOUR($L2045)&gt;=Listas!$F$2,HOUR($L2045)&lt;=Listas!$F$3)),(HOUR($L2045)-HOUR($K2045)),IF(AND(AND(HOUR($K2045)&gt;=Listas!$F$4,HOUR($K2045)&lt;=Listas!$F$5),AND(HOUR($L2045)&gt;=Listas!$F$4,HOUR($L2045)&lt;=Listas!$F$5)),(HOUR($L2045)-HOUR($K2045)),IF(AND(AND(HOUR($K2045)&gt;=Listas!$F$2,HOUR($K2045)&lt;=Listas!$F$3),AND(HOUR($L2045)&gt;=Listas!$F$4,HOUR($L2045)&lt;=Listas!$F$5)),((Listas!$F$3-HOUR($K2045)))+((HOUR($L2045)-Listas!$F$4)),0)))),IF(AND($L2045-$K2045&gt;0.42,$L2045-$K2045&lt;=1.42),(IF(AND(HOUR($K2045)&gt;=Listas!$F$2,HOUR($K2045)&lt;=Listas!$F$3),(Listas!$F$3-HOUR($K2045)+4),IF(AND(HOUR($K2045)&gt;=Listas!$F$4,HOUR($K2045)&lt;=Listas!$F$5),(Listas!$F$5-HOUR($K2045)),0))+IF(AND(HOUR($L2045)&gt;=Listas!$F$2,HOUR($L2045)&lt;=Listas!$F$3),(HOUR($L2045)-Listas!$F$2),IF(AND(HOUR($L2045)&gt;=Listas!$F$4,HOUR($L2045)&lt;=Listas!$F$5),(HOUR($L2045)-Listas!$F$4+4),0))),IF(($L2045-$K2045&gt;1.42),(IF(AND(HOUR($K2045)&gt;=Listas!$F$2,HOUR($K2045)&lt;=Listas!$F$3),(Listas!$F$3-HOUR($K2045)+4)+IF(AND(HOUR($L2045)&gt;=Listas!$F$2,HOUR($L2045)&lt;=Listas!$F$3),(HOUR($L2045)-Listas!$F$2)+NETWORKDAYS($K2045+1,$L2045-1,Listas!$H$2:$H$112)*Listas!$F$6,IF(AND(HOUR($L2045)&gt;=Listas!$F$4,HOUR($L2045)&lt;=Listas!$F$5),(HOUR($L2045)-Listas!$F$4+4)+NETWORKDAYS($K2045+1,$L2045-1,Listas!$H$2:$H$111)*Listas!$F$6,0)),IF(AND(HOUR($K2045)&gt;=Listas!$F$4,HOUR($K2045)&lt;=Listas!$F$5),(Listas!$F$5-HOUR($K2045))+IF(AND(HOUR($L2045)&gt;=Listas!$F$2,HOUR($L2045)&lt;=Listas!$F$3),(HOUR($L2045)-Listas!$F$2)+NETWORKDAYS($K2045+1,$L2045-1,Listas!$H$2:$H$111)*Listas!$F$6,(HOUR($L2045)-Listas!$F$4+4)+NETWORKDAYS($K2045+1,$L2045-1,Listas!$H$2:$H$111)*Listas!$F$6)))),IF(($L2045-$K2045)&lt;0,"Fecha inicial mayor a fecha final",0)))))))))</f>
        <v/>
      </c>
      <c r="N2045" s="6" t="str">
        <f t="shared" si="1"/>
        <v/>
      </c>
      <c r="O2045" s="6"/>
      <c r="P2045" s="6"/>
      <c r="Q2045" s="6" t="b">
        <v>0</v>
      </c>
      <c r="R2045" s="6" t="str">
        <f t="shared" si="11"/>
        <v/>
      </c>
      <c r="S2045" s="6"/>
    </row>
    <row r="2046">
      <c r="A2046" s="6"/>
      <c r="B2046" s="6"/>
      <c r="C2046" s="6"/>
      <c r="D2046" s="6"/>
      <c r="E2046" s="6"/>
      <c r="F2046" s="6"/>
      <c r="G2046" s="6"/>
      <c r="H2046" s="6"/>
      <c r="I2046" s="6"/>
      <c r="J2046" s="6"/>
      <c r="K2046" s="84"/>
      <c r="L2046" s="84"/>
      <c r="M2046" s="6" t="str">
        <f>IF(OR(ISBLANK($K2046),ISBLANK($L2046)),"",IF(NETWORKDAYS($K2046,$K2046,Listas!$H$2:$H$111)=0,"Error fecha inicial",IF(NETWORKDAYS($L2046,$L2046,Listas!$H$2:$H$111)=0,"Error fecha final",IF(OR(HOUR($K2046)&lt;Listas!$F$2,AND(HOUR($K2046)&gt;Listas!$F$3,HOUR($K2046)&lt;Listas!$F$4),HOUR($K2046)&gt;Listas!$F$5),"Error hora, fecha inicial",IF(OR(HOUR($L2046)&lt;Listas!$F$2,AND(HOUR($L2046)&gt;Listas!$F$3,HOUR($L2046)&lt;Listas!$F$4),HOUR($L2046)&gt;Listas!$F$5),"Error hora, fecha final",IF(AND($L2046-$K2046&gt;0,$L2046-$K2046&lt;=0.42),(IF(AND(AND(HOUR($K2046)&gt;=Listas!$F$2,HOUR($K2046)&lt;=Listas!$F$3),AND(HOUR($L2046)&gt;=Listas!$F$2,HOUR($L2046)&lt;=Listas!$F$3)),(HOUR($L2046)-HOUR($K2046)),IF(AND(AND(HOUR($K2046)&gt;=Listas!$F$4,HOUR($K2046)&lt;=Listas!$F$5),AND(HOUR($L2046)&gt;=Listas!$F$4,HOUR($L2046)&lt;=Listas!$F$5)),(HOUR($L2046)-HOUR($K2046)),IF(AND(AND(HOUR($K2046)&gt;=Listas!$F$2,HOUR($K2046)&lt;=Listas!$F$3),AND(HOUR($L2046)&gt;=Listas!$F$4,HOUR($L2046)&lt;=Listas!$F$5)),((Listas!$F$3-HOUR($K2046)))+((HOUR($L2046)-Listas!$F$4)),0)))),IF(AND($L2046-$K2046&gt;0.42,$L2046-$K2046&lt;=1.42),(IF(AND(HOUR($K2046)&gt;=Listas!$F$2,HOUR($K2046)&lt;=Listas!$F$3),(Listas!$F$3-HOUR($K2046)+4),IF(AND(HOUR($K2046)&gt;=Listas!$F$4,HOUR($K2046)&lt;=Listas!$F$5),(Listas!$F$5-HOUR($K2046)),0))+IF(AND(HOUR($L2046)&gt;=Listas!$F$2,HOUR($L2046)&lt;=Listas!$F$3),(HOUR($L2046)-Listas!$F$2),IF(AND(HOUR($L2046)&gt;=Listas!$F$4,HOUR($L2046)&lt;=Listas!$F$5),(HOUR($L2046)-Listas!$F$4+4),0))),IF(($L2046-$K2046&gt;1.42),(IF(AND(HOUR($K2046)&gt;=Listas!$F$2,HOUR($K2046)&lt;=Listas!$F$3),(Listas!$F$3-HOUR($K2046)+4)+IF(AND(HOUR($L2046)&gt;=Listas!$F$2,HOUR($L2046)&lt;=Listas!$F$3),(HOUR($L2046)-Listas!$F$2)+NETWORKDAYS($K2046+1,$L2046-1,Listas!$H$2:$H$112)*Listas!$F$6,IF(AND(HOUR($L2046)&gt;=Listas!$F$4,HOUR($L2046)&lt;=Listas!$F$5),(HOUR($L2046)-Listas!$F$4+4)+NETWORKDAYS($K2046+1,$L2046-1,Listas!$H$2:$H$111)*Listas!$F$6,0)),IF(AND(HOUR($K2046)&gt;=Listas!$F$4,HOUR($K2046)&lt;=Listas!$F$5),(Listas!$F$5-HOUR($K2046))+IF(AND(HOUR($L2046)&gt;=Listas!$F$2,HOUR($L2046)&lt;=Listas!$F$3),(HOUR($L2046)-Listas!$F$2)+NETWORKDAYS($K2046+1,$L2046-1,Listas!$H$2:$H$111)*Listas!$F$6,(HOUR($L2046)-Listas!$F$4+4)+NETWORKDAYS($K2046+1,$L2046-1,Listas!$H$2:$H$111)*Listas!$F$6)))),IF(($L2046-$K2046)&lt;0,"Fecha inicial mayor a fecha final",0)))))))))</f>
        <v/>
      </c>
      <c r="N2046" s="6" t="str">
        <f t="shared" si="1"/>
        <v/>
      </c>
      <c r="O2046" s="6"/>
      <c r="P2046" s="6"/>
      <c r="Q2046" s="6" t="b">
        <v>0</v>
      </c>
      <c r="R2046" s="6" t="str">
        <f t="shared" si="11"/>
        <v/>
      </c>
      <c r="S2046" s="6"/>
    </row>
    <row r="2047">
      <c r="A2047" s="6"/>
      <c r="B2047" s="6"/>
      <c r="C2047" s="6"/>
      <c r="D2047" s="6"/>
      <c r="E2047" s="6"/>
      <c r="F2047" s="6"/>
      <c r="G2047" s="6"/>
      <c r="H2047" s="6"/>
      <c r="I2047" s="6"/>
      <c r="J2047" s="6"/>
      <c r="K2047" s="84"/>
      <c r="L2047" s="84"/>
      <c r="M2047" s="6" t="str">
        <f>IF(OR(ISBLANK($K2047),ISBLANK($L2047)),"",IF(NETWORKDAYS($K2047,$K2047,Listas!$H$2:$H$111)=0,"Error fecha inicial",IF(NETWORKDAYS($L2047,$L2047,Listas!$H$2:$H$111)=0,"Error fecha final",IF(OR(HOUR($K2047)&lt;Listas!$F$2,AND(HOUR($K2047)&gt;Listas!$F$3,HOUR($K2047)&lt;Listas!$F$4),HOUR($K2047)&gt;Listas!$F$5),"Error hora, fecha inicial",IF(OR(HOUR($L2047)&lt;Listas!$F$2,AND(HOUR($L2047)&gt;Listas!$F$3,HOUR($L2047)&lt;Listas!$F$4),HOUR($L2047)&gt;Listas!$F$5),"Error hora, fecha final",IF(AND($L2047-$K2047&gt;0,$L2047-$K2047&lt;=0.42),(IF(AND(AND(HOUR($K2047)&gt;=Listas!$F$2,HOUR($K2047)&lt;=Listas!$F$3),AND(HOUR($L2047)&gt;=Listas!$F$2,HOUR($L2047)&lt;=Listas!$F$3)),(HOUR($L2047)-HOUR($K2047)),IF(AND(AND(HOUR($K2047)&gt;=Listas!$F$4,HOUR($K2047)&lt;=Listas!$F$5),AND(HOUR($L2047)&gt;=Listas!$F$4,HOUR($L2047)&lt;=Listas!$F$5)),(HOUR($L2047)-HOUR($K2047)),IF(AND(AND(HOUR($K2047)&gt;=Listas!$F$2,HOUR($K2047)&lt;=Listas!$F$3),AND(HOUR($L2047)&gt;=Listas!$F$4,HOUR($L2047)&lt;=Listas!$F$5)),((Listas!$F$3-HOUR($K2047)))+((HOUR($L2047)-Listas!$F$4)),0)))),IF(AND($L2047-$K2047&gt;0.42,$L2047-$K2047&lt;=1.42),(IF(AND(HOUR($K2047)&gt;=Listas!$F$2,HOUR($K2047)&lt;=Listas!$F$3),(Listas!$F$3-HOUR($K2047)+4),IF(AND(HOUR($K2047)&gt;=Listas!$F$4,HOUR($K2047)&lt;=Listas!$F$5),(Listas!$F$5-HOUR($K2047)),0))+IF(AND(HOUR($L2047)&gt;=Listas!$F$2,HOUR($L2047)&lt;=Listas!$F$3),(HOUR($L2047)-Listas!$F$2),IF(AND(HOUR($L2047)&gt;=Listas!$F$4,HOUR($L2047)&lt;=Listas!$F$5),(HOUR($L2047)-Listas!$F$4+4),0))),IF(($L2047-$K2047&gt;1.42),(IF(AND(HOUR($K2047)&gt;=Listas!$F$2,HOUR($K2047)&lt;=Listas!$F$3),(Listas!$F$3-HOUR($K2047)+4)+IF(AND(HOUR($L2047)&gt;=Listas!$F$2,HOUR($L2047)&lt;=Listas!$F$3),(HOUR($L2047)-Listas!$F$2)+NETWORKDAYS($K2047+1,$L2047-1,Listas!$H$2:$H$112)*Listas!$F$6,IF(AND(HOUR($L2047)&gt;=Listas!$F$4,HOUR($L2047)&lt;=Listas!$F$5),(HOUR($L2047)-Listas!$F$4+4)+NETWORKDAYS($K2047+1,$L2047-1,Listas!$H$2:$H$111)*Listas!$F$6,0)),IF(AND(HOUR($K2047)&gt;=Listas!$F$4,HOUR($K2047)&lt;=Listas!$F$5),(Listas!$F$5-HOUR($K2047))+IF(AND(HOUR($L2047)&gt;=Listas!$F$2,HOUR($L2047)&lt;=Listas!$F$3),(HOUR($L2047)-Listas!$F$2)+NETWORKDAYS($K2047+1,$L2047-1,Listas!$H$2:$H$111)*Listas!$F$6,(HOUR($L2047)-Listas!$F$4+4)+NETWORKDAYS($K2047+1,$L2047-1,Listas!$H$2:$H$111)*Listas!$F$6)))),IF(($L2047-$K2047)&lt;0,"Fecha inicial mayor a fecha final",0)))))))))</f>
        <v/>
      </c>
      <c r="N2047" s="6" t="str">
        <f t="shared" si="1"/>
        <v/>
      </c>
      <c r="O2047" s="6"/>
      <c r="P2047" s="6"/>
      <c r="Q2047" s="6" t="b">
        <v>0</v>
      </c>
      <c r="R2047" s="6" t="str">
        <f t="shared" si="11"/>
        <v/>
      </c>
      <c r="S2047" s="6"/>
    </row>
    <row r="2048">
      <c r="A2048" s="6"/>
      <c r="B2048" s="6"/>
      <c r="C2048" s="6"/>
      <c r="D2048" s="6"/>
      <c r="E2048" s="6"/>
      <c r="F2048" s="6"/>
      <c r="G2048" s="6"/>
      <c r="H2048" s="6"/>
      <c r="I2048" s="6"/>
      <c r="J2048" s="6"/>
      <c r="K2048" s="84"/>
      <c r="L2048" s="84"/>
      <c r="M2048" s="6" t="str">
        <f>IF(OR(ISBLANK($K2048),ISBLANK($L2048)),"",IF(NETWORKDAYS($K2048,$K2048,Listas!$H$2:$H$111)=0,"Error fecha inicial",IF(NETWORKDAYS($L2048,$L2048,Listas!$H$2:$H$111)=0,"Error fecha final",IF(OR(HOUR($K2048)&lt;Listas!$F$2,AND(HOUR($K2048)&gt;Listas!$F$3,HOUR($K2048)&lt;Listas!$F$4),HOUR($K2048)&gt;Listas!$F$5),"Error hora, fecha inicial",IF(OR(HOUR($L2048)&lt;Listas!$F$2,AND(HOUR($L2048)&gt;Listas!$F$3,HOUR($L2048)&lt;Listas!$F$4),HOUR($L2048)&gt;Listas!$F$5),"Error hora, fecha final",IF(AND($L2048-$K2048&gt;0,$L2048-$K2048&lt;=0.42),(IF(AND(AND(HOUR($K2048)&gt;=Listas!$F$2,HOUR($K2048)&lt;=Listas!$F$3),AND(HOUR($L2048)&gt;=Listas!$F$2,HOUR($L2048)&lt;=Listas!$F$3)),(HOUR($L2048)-HOUR($K2048)),IF(AND(AND(HOUR($K2048)&gt;=Listas!$F$4,HOUR($K2048)&lt;=Listas!$F$5),AND(HOUR($L2048)&gt;=Listas!$F$4,HOUR($L2048)&lt;=Listas!$F$5)),(HOUR($L2048)-HOUR($K2048)),IF(AND(AND(HOUR($K2048)&gt;=Listas!$F$2,HOUR($K2048)&lt;=Listas!$F$3),AND(HOUR($L2048)&gt;=Listas!$F$4,HOUR($L2048)&lt;=Listas!$F$5)),((Listas!$F$3-HOUR($K2048)))+((HOUR($L2048)-Listas!$F$4)),0)))),IF(AND($L2048-$K2048&gt;0.42,$L2048-$K2048&lt;=1.42),(IF(AND(HOUR($K2048)&gt;=Listas!$F$2,HOUR($K2048)&lt;=Listas!$F$3),(Listas!$F$3-HOUR($K2048)+4),IF(AND(HOUR($K2048)&gt;=Listas!$F$4,HOUR($K2048)&lt;=Listas!$F$5),(Listas!$F$5-HOUR($K2048)),0))+IF(AND(HOUR($L2048)&gt;=Listas!$F$2,HOUR($L2048)&lt;=Listas!$F$3),(HOUR($L2048)-Listas!$F$2),IF(AND(HOUR($L2048)&gt;=Listas!$F$4,HOUR($L2048)&lt;=Listas!$F$5),(HOUR($L2048)-Listas!$F$4+4),0))),IF(($L2048-$K2048&gt;1.42),(IF(AND(HOUR($K2048)&gt;=Listas!$F$2,HOUR($K2048)&lt;=Listas!$F$3),(Listas!$F$3-HOUR($K2048)+4)+IF(AND(HOUR($L2048)&gt;=Listas!$F$2,HOUR($L2048)&lt;=Listas!$F$3),(HOUR($L2048)-Listas!$F$2)+NETWORKDAYS($K2048+1,$L2048-1,Listas!$H$2:$H$112)*Listas!$F$6,IF(AND(HOUR($L2048)&gt;=Listas!$F$4,HOUR($L2048)&lt;=Listas!$F$5),(HOUR($L2048)-Listas!$F$4+4)+NETWORKDAYS($K2048+1,$L2048-1,Listas!$H$2:$H$111)*Listas!$F$6,0)),IF(AND(HOUR($K2048)&gt;=Listas!$F$4,HOUR($K2048)&lt;=Listas!$F$5),(Listas!$F$5-HOUR($K2048))+IF(AND(HOUR($L2048)&gt;=Listas!$F$2,HOUR($L2048)&lt;=Listas!$F$3),(HOUR($L2048)-Listas!$F$2)+NETWORKDAYS($K2048+1,$L2048-1,Listas!$H$2:$H$111)*Listas!$F$6,(HOUR($L2048)-Listas!$F$4+4)+NETWORKDAYS($K2048+1,$L2048-1,Listas!$H$2:$H$111)*Listas!$F$6)))),IF(($L2048-$K2048)&lt;0,"Fecha inicial mayor a fecha final",0)))))))))</f>
        <v/>
      </c>
      <c r="N2048" s="6" t="str">
        <f t="shared" si="1"/>
        <v/>
      </c>
      <c r="O2048" s="6"/>
      <c r="P2048" s="6"/>
      <c r="Q2048" s="6" t="b">
        <v>0</v>
      </c>
      <c r="R2048" s="6" t="str">
        <f t="shared" si="11"/>
        <v/>
      </c>
      <c r="S2048" s="6"/>
    </row>
    <row r="2049">
      <c r="A2049" s="6"/>
      <c r="B2049" s="6"/>
      <c r="C2049" s="6"/>
      <c r="D2049" s="6"/>
      <c r="E2049" s="6"/>
      <c r="F2049" s="6"/>
      <c r="G2049" s="6"/>
      <c r="H2049" s="6"/>
      <c r="I2049" s="6"/>
      <c r="J2049" s="6"/>
      <c r="K2049" s="84"/>
      <c r="L2049" s="84"/>
      <c r="M2049" s="6" t="str">
        <f>IF(OR(ISBLANK($K2049),ISBLANK($L2049)),"",IF(NETWORKDAYS($K2049,$K2049,Listas!$H$2:$H$111)=0,"Error fecha inicial",IF(NETWORKDAYS($L2049,$L2049,Listas!$H$2:$H$111)=0,"Error fecha final",IF(OR(HOUR($K2049)&lt;Listas!$F$2,AND(HOUR($K2049)&gt;Listas!$F$3,HOUR($K2049)&lt;Listas!$F$4),HOUR($K2049)&gt;Listas!$F$5),"Error hora, fecha inicial",IF(OR(HOUR($L2049)&lt;Listas!$F$2,AND(HOUR($L2049)&gt;Listas!$F$3,HOUR($L2049)&lt;Listas!$F$4),HOUR($L2049)&gt;Listas!$F$5),"Error hora, fecha final",IF(AND($L2049-$K2049&gt;0,$L2049-$K2049&lt;=0.42),(IF(AND(AND(HOUR($K2049)&gt;=Listas!$F$2,HOUR($K2049)&lt;=Listas!$F$3),AND(HOUR($L2049)&gt;=Listas!$F$2,HOUR($L2049)&lt;=Listas!$F$3)),(HOUR($L2049)-HOUR($K2049)),IF(AND(AND(HOUR($K2049)&gt;=Listas!$F$4,HOUR($K2049)&lt;=Listas!$F$5),AND(HOUR($L2049)&gt;=Listas!$F$4,HOUR($L2049)&lt;=Listas!$F$5)),(HOUR($L2049)-HOUR($K2049)),IF(AND(AND(HOUR($K2049)&gt;=Listas!$F$2,HOUR($K2049)&lt;=Listas!$F$3),AND(HOUR($L2049)&gt;=Listas!$F$4,HOUR($L2049)&lt;=Listas!$F$5)),((Listas!$F$3-HOUR($K2049)))+((HOUR($L2049)-Listas!$F$4)),0)))),IF(AND($L2049-$K2049&gt;0.42,$L2049-$K2049&lt;=1.42),(IF(AND(HOUR($K2049)&gt;=Listas!$F$2,HOUR($K2049)&lt;=Listas!$F$3),(Listas!$F$3-HOUR($K2049)+4),IF(AND(HOUR($K2049)&gt;=Listas!$F$4,HOUR($K2049)&lt;=Listas!$F$5),(Listas!$F$5-HOUR($K2049)),0))+IF(AND(HOUR($L2049)&gt;=Listas!$F$2,HOUR($L2049)&lt;=Listas!$F$3),(HOUR($L2049)-Listas!$F$2),IF(AND(HOUR($L2049)&gt;=Listas!$F$4,HOUR($L2049)&lt;=Listas!$F$5),(HOUR($L2049)-Listas!$F$4+4),0))),IF(($L2049-$K2049&gt;1.42),(IF(AND(HOUR($K2049)&gt;=Listas!$F$2,HOUR($K2049)&lt;=Listas!$F$3),(Listas!$F$3-HOUR($K2049)+4)+IF(AND(HOUR($L2049)&gt;=Listas!$F$2,HOUR($L2049)&lt;=Listas!$F$3),(HOUR($L2049)-Listas!$F$2)+NETWORKDAYS($K2049+1,$L2049-1,Listas!$H$2:$H$112)*Listas!$F$6,IF(AND(HOUR($L2049)&gt;=Listas!$F$4,HOUR($L2049)&lt;=Listas!$F$5),(HOUR($L2049)-Listas!$F$4+4)+NETWORKDAYS($K2049+1,$L2049-1,Listas!$H$2:$H$111)*Listas!$F$6,0)),IF(AND(HOUR($K2049)&gt;=Listas!$F$4,HOUR($K2049)&lt;=Listas!$F$5),(Listas!$F$5-HOUR($K2049))+IF(AND(HOUR($L2049)&gt;=Listas!$F$2,HOUR($L2049)&lt;=Listas!$F$3),(HOUR($L2049)-Listas!$F$2)+NETWORKDAYS($K2049+1,$L2049-1,Listas!$H$2:$H$111)*Listas!$F$6,(HOUR($L2049)-Listas!$F$4+4)+NETWORKDAYS($K2049+1,$L2049-1,Listas!$H$2:$H$111)*Listas!$F$6)))),IF(($L2049-$K2049)&lt;0,"Fecha inicial mayor a fecha final",0)))))))))</f>
        <v/>
      </c>
      <c r="N2049" s="6" t="str">
        <f t="shared" si="1"/>
        <v/>
      </c>
      <c r="O2049" s="6"/>
      <c r="P2049" s="6"/>
      <c r="Q2049" s="6" t="b">
        <v>0</v>
      </c>
      <c r="R2049" s="6" t="str">
        <f t="shared" si="11"/>
        <v/>
      </c>
      <c r="S2049" s="6"/>
    </row>
    <row r="2050">
      <c r="A2050" s="6"/>
      <c r="B2050" s="6"/>
      <c r="C2050" s="6"/>
      <c r="D2050" s="6"/>
      <c r="E2050" s="6"/>
      <c r="F2050" s="6"/>
      <c r="G2050" s="6"/>
      <c r="H2050" s="6"/>
      <c r="I2050" s="6"/>
      <c r="J2050" s="6"/>
      <c r="K2050" s="84"/>
      <c r="L2050" s="84"/>
      <c r="M2050" s="6" t="str">
        <f>IF(OR(ISBLANK($K2050),ISBLANK($L2050)),"",IF(NETWORKDAYS($K2050,$K2050,Listas!$H$2:$H$111)=0,"Error fecha inicial",IF(NETWORKDAYS($L2050,$L2050,Listas!$H$2:$H$111)=0,"Error fecha final",IF(OR(HOUR($K2050)&lt;Listas!$F$2,AND(HOUR($K2050)&gt;Listas!$F$3,HOUR($K2050)&lt;Listas!$F$4),HOUR($K2050)&gt;Listas!$F$5),"Error hora, fecha inicial",IF(OR(HOUR($L2050)&lt;Listas!$F$2,AND(HOUR($L2050)&gt;Listas!$F$3,HOUR($L2050)&lt;Listas!$F$4),HOUR($L2050)&gt;Listas!$F$5),"Error hora, fecha final",IF(AND($L2050-$K2050&gt;0,$L2050-$K2050&lt;=0.42),(IF(AND(AND(HOUR($K2050)&gt;=Listas!$F$2,HOUR($K2050)&lt;=Listas!$F$3),AND(HOUR($L2050)&gt;=Listas!$F$2,HOUR($L2050)&lt;=Listas!$F$3)),(HOUR($L2050)-HOUR($K2050)),IF(AND(AND(HOUR($K2050)&gt;=Listas!$F$4,HOUR($K2050)&lt;=Listas!$F$5),AND(HOUR($L2050)&gt;=Listas!$F$4,HOUR($L2050)&lt;=Listas!$F$5)),(HOUR($L2050)-HOUR($K2050)),IF(AND(AND(HOUR($K2050)&gt;=Listas!$F$2,HOUR($K2050)&lt;=Listas!$F$3),AND(HOUR($L2050)&gt;=Listas!$F$4,HOUR($L2050)&lt;=Listas!$F$5)),((Listas!$F$3-HOUR($K2050)))+((HOUR($L2050)-Listas!$F$4)),0)))),IF(AND($L2050-$K2050&gt;0.42,$L2050-$K2050&lt;=1.42),(IF(AND(HOUR($K2050)&gt;=Listas!$F$2,HOUR($K2050)&lt;=Listas!$F$3),(Listas!$F$3-HOUR($K2050)+4),IF(AND(HOUR($K2050)&gt;=Listas!$F$4,HOUR($K2050)&lt;=Listas!$F$5),(Listas!$F$5-HOUR($K2050)),0))+IF(AND(HOUR($L2050)&gt;=Listas!$F$2,HOUR($L2050)&lt;=Listas!$F$3),(HOUR($L2050)-Listas!$F$2),IF(AND(HOUR($L2050)&gt;=Listas!$F$4,HOUR($L2050)&lt;=Listas!$F$5),(HOUR($L2050)-Listas!$F$4+4),0))),IF(($L2050-$K2050&gt;1.42),(IF(AND(HOUR($K2050)&gt;=Listas!$F$2,HOUR($K2050)&lt;=Listas!$F$3),(Listas!$F$3-HOUR($K2050)+4)+IF(AND(HOUR($L2050)&gt;=Listas!$F$2,HOUR($L2050)&lt;=Listas!$F$3),(HOUR($L2050)-Listas!$F$2)+NETWORKDAYS($K2050+1,$L2050-1,Listas!$H$2:$H$112)*Listas!$F$6,IF(AND(HOUR($L2050)&gt;=Listas!$F$4,HOUR($L2050)&lt;=Listas!$F$5),(HOUR($L2050)-Listas!$F$4+4)+NETWORKDAYS($K2050+1,$L2050-1,Listas!$H$2:$H$111)*Listas!$F$6,0)),IF(AND(HOUR($K2050)&gt;=Listas!$F$4,HOUR($K2050)&lt;=Listas!$F$5),(Listas!$F$5-HOUR($K2050))+IF(AND(HOUR($L2050)&gt;=Listas!$F$2,HOUR($L2050)&lt;=Listas!$F$3),(HOUR($L2050)-Listas!$F$2)+NETWORKDAYS($K2050+1,$L2050-1,Listas!$H$2:$H$111)*Listas!$F$6,(HOUR($L2050)-Listas!$F$4+4)+NETWORKDAYS($K2050+1,$L2050-1,Listas!$H$2:$H$111)*Listas!$F$6)))),IF(($L2050-$K2050)&lt;0,"Fecha inicial mayor a fecha final",0)))))))))</f>
        <v/>
      </c>
      <c r="N2050" s="6" t="str">
        <f t="shared" si="1"/>
        <v/>
      </c>
      <c r="O2050" s="6"/>
      <c r="P2050" s="6"/>
      <c r="Q2050" s="6" t="b">
        <v>0</v>
      </c>
      <c r="R2050" s="6" t="str">
        <f t="shared" si="11"/>
        <v/>
      </c>
      <c r="S2050" s="6"/>
    </row>
    <row r="2051">
      <c r="A2051" s="6"/>
      <c r="B2051" s="6"/>
      <c r="C2051" s="6"/>
      <c r="D2051" s="6"/>
      <c r="E2051" s="6"/>
      <c r="F2051" s="6"/>
      <c r="G2051" s="6"/>
      <c r="H2051" s="6"/>
      <c r="I2051" s="6"/>
      <c r="J2051" s="6"/>
      <c r="K2051" s="84"/>
      <c r="L2051" s="84"/>
      <c r="M2051" s="6" t="str">
        <f>IF(OR(ISBLANK($K2051),ISBLANK($L2051)),"",IF(NETWORKDAYS($K2051,$K2051,Listas!$H$2:$H$111)=0,"Error fecha inicial",IF(NETWORKDAYS($L2051,$L2051,Listas!$H$2:$H$111)=0,"Error fecha final",IF(OR(HOUR($K2051)&lt;Listas!$F$2,AND(HOUR($K2051)&gt;Listas!$F$3,HOUR($K2051)&lt;Listas!$F$4),HOUR($K2051)&gt;Listas!$F$5),"Error hora, fecha inicial",IF(OR(HOUR($L2051)&lt;Listas!$F$2,AND(HOUR($L2051)&gt;Listas!$F$3,HOUR($L2051)&lt;Listas!$F$4),HOUR($L2051)&gt;Listas!$F$5),"Error hora, fecha final",IF(AND($L2051-$K2051&gt;0,$L2051-$K2051&lt;=0.42),(IF(AND(AND(HOUR($K2051)&gt;=Listas!$F$2,HOUR($K2051)&lt;=Listas!$F$3),AND(HOUR($L2051)&gt;=Listas!$F$2,HOUR($L2051)&lt;=Listas!$F$3)),(HOUR($L2051)-HOUR($K2051)),IF(AND(AND(HOUR($K2051)&gt;=Listas!$F$4,HOUR($K2051)&lt;=Listas!$F$5),AND(HOUR($L2051)&gt;=Listas!$F$4,HOUR($L2051)&lt;=Listas!$F$5)),(HOUR($L2051)-HOUR($K2051)),IF(AND(AND(HOUR($K2051)&gt;=Listas!$F$2,HOUR($K2051)&lt;=Listas!$F$3),AND(HOUR($L2051)&gt;=Listas!$F$4,HOUR($L2051)&lt;=Listas!$F$5)),((Listas!$F$3-HOUR($K2051)))+((HOUR($L2051)-Listas!$F$4)),0)))),IF(AND($L2051-$K2051&gt;0.42,$L2051-$K2051&lt;=1.42),(IF(AND(HOUR($K2051)&gt;=Listas!$F$2,HOUR($K2051)&lt;=Listas!$F$3),(Listas!$F$3-HOUR($K2051)+4),IF(AND(HOUR($K2051)&gt;=Listas!$F$4,HOUR($K2051)&lt;=Listas!$F$5),(Listas!$F$5-HOUR($K2051)),0))+IF(AND(HOUR($L2051)&gt;=Listas!$F$2,HOUR($L2051)&lt;=Listas!$F$3),(HOUR($L2051)-Listas!$F$2),IF(AND(HOUR($L2051)&gt;=Listas!$F$4,HOUR($L2051)&lt;=Listas!$F$5),(HOUR($L2051)-Listas!$F$4+4),0))),IF(($L2051-$K2051&gt;1.42),(IF(AND(HOUR($K2051)&gt;=Listas!$F$2,HOUR($K2051)&lt;=Listas!$F$3),(Listas!$F$3-HOUR($K2051)+4)+IF(AND(HOUR($L2051)&gt;=Listas!$F$2,HOUR($L2051)&lt;=Listas!$F$3),(HOUR($L2051)-Listas!$F$2)+NETWORKDAYS($K2051+1,$L2051-1,Listas!$H$2:$H$112)*Listas!$F$6,IF(AND(HOUR($L2051)&gt;=Listas!$F$4,HOUR($L2051)&lt;=Listas!$F$5),(HOUR($L2051)-Listas!$F$4+4)+NETWORKDAYS($K2051+1,$L2051-1,Listas!$H$2:$H$111)*Listas!$F$6,0)),IF(AND(HOUR($K2051)&gt;=Listas!$F$4,HOUR($K2051)&lt;=Listas!$F$5),(Listas!$F$5-HOUR($K2051))+IF(AND(HOUR($L2051)&gt;=Listas!$F$2,HOUR($L2051)&lt;=Listas!$F$3),(HOUR($L2051)-Listas!$F$2)+NETWORKDAYS($K2051+1,$L2051-1,Listas!$H$2:$H$111)*Listas!$F$6,(HOUR($L2051)-Listas!$F$4+4)+NETWORKDAYS($K2051+1,$L2051-1,Listas!$H$2:$H$111)*Listas!$F$6)))),IF(($L2051-$K2051)&lt;0,"Fecha inicial mayor a fecha final",0)))))))))</f>
        <v/>
      </c>
      <c r="N2051" s="6" t="str">
        <f t="shared" si="1"/>
        <v/>
      </c>
      <c r="O2051" s="6"/>
      <c r="P2051" s="6"/>
      <c r="Q2051" s="6" t="b">
        <v>0</v>
      </c>
      <c r="R2051" s="6" t="str">
        <f t="shared" si="11"/>
        <v/>
      </c>
      <c r="S2051" s="6"/>
    </row>
    <row r="2052">
      <c r="A2052" s="6"/>
      <c r="B2052" s="6"/>
      <c r="C2052" s="6"/>
      <c r="D2052" s="6"/>
      <c r="E2052" s="6"/>
      <c r="F2052" s="6"/>
      <c r="G2052" s="6"/>
      <c r="H2052" s="6"/>
      <c r="I2052" s="6"/>
      <c r="J2052" s="6"/>
      <c r="K2052" s="84"/>
      <c r="L2052" s="84"/>
      <c r="M2052" s="6" t="str">
        <f>IF(OR(ISBLANK($K2052),ISBLANK($L2052)),"",IF(NETWORKDAYS($K2052,$K2052,Listas!$H$2:$H$111)=0,"Error fecha inicial",IF(NETWORKDAYS($L2052,$L2052,Listas!$H$2:$H$111)=0,"Error fecha final",IF(OR(HOUR($K2052)&lt;Listas!$F$2,AND(HOUR($K2052)&gt;Listas!$F$3,HOUR($K2052)&lt;Listas!$F$4),HOUR($K2052)&gt;Listas!$F$5),"Error hora, fecha inicial",IF(OR(HOUR($L2052)&lt;Listas!$F$2,AND(HOUR($L2052)&gt;Listas!$F$3,HOUR($L2052)&lt;Listas!$F$4),HOUR($L2052)&gt;Listas!$F$5),"Error hora, fecha final",IF(AND($L2052-$K2052&gt;0,$L2052-$K2052&lt;=0.42),(IF(AND(AND(HOUR($K2052)&gt;=Listas!$F$2,HOUR($K2052)&lt;=Listas!$F$3),AND(HOUR($L2052)&gt;=Listas!$F$2,HOUR($L2052)&lt;=Listas!$F$3)),(HOUR($L2052)-HOUR($K2052)),IF(AND(AND(HOUR($K2052)&gt;=Listas!$F$4,HOUR($K2052)&lt;=Listas!$F$5),AND(HOUR($L2052)&gt;=Listas!$F$4,HOUR($L2052)&lt;=Listas!$F$5)),(HOUR($L2052)-HOUR($K2052)),IF(AND(AND(HOUR($K2052)&gt;=Listas!$F$2,HOUR($K2052)&lt;=Listas!$F$3),AND(HOUR($L2052)&gt;=Listas!$F$4,HOUR($L2052)&lt;=Listas!$F$5)),((Listas!$F$3-HOUR($K2052)))+((HOUR($L2052)-Listas!$F$4)),0)))),IF(AND($L2052-$K2052&gt;0.42,$L2052-$K2052&lt;=1.42),(IF(AND(HOUR($K2052)&gt;=Listas!$F$2,HOUR($K2052)&lt;=Listas!$F$3),(Listas!$F$3-HOUR($K2052)+4),IF(AND(HOUR($K2052)&gt;=Listas!$F$4,HOUR($K2052)&lt;=Listas!$F$5),(Listas!$F$5-HOUR($K2052)),0))+IF(AND(HOUR($L2052)&gt;=Listas!$F$2,HOUR($L2052)&lt;=Listas!$F$3),(HOUR($L2052)-Listas!$F$2),IF(AND(HOUR($L2052)&gt;=Listas!$F$4,HOUR($L2052)&lt;=Listas!$F$5),(HOUR($L2052)-Listas!$F$4+4),0))),IF(($L2052-$K2052&gt;1.42),(IF(AND(HOUR($K2052)&gt;=Listas!$F$2,HOUR($K2052)&lt;=Listas!$F$3),(Listas!$F$3-HOUR($K2052)+4)+IF(AND(HOUR($L2052)&gt;=Listas!$F$2,HOUR($L2052)&lt;=Listas!$F$3),(HOUR($L2052)-Listas!$F$2)+NETWORKDAYS($K2052+1,$L2052-1,Listas!$H$2:$H$112)*Listas!$F$6,IF(AND(HOUR($L2052)&gt;=Listas!$F$4,HOUR($L2052)&lt;=Listas!$F$5),(HOUR($L2052)-Listas!$F$4+4)+NETWORKDAYS($K2052+1,$L2052-1,Listas!$H$2:$H$111)*Listas!$F$6,0)),IF(AND(HOUR($K2052)&gt;=Listas!$F$4,HOUR($K2052)&lt;=Listas!$F$5),(Listas!$F$5-HOUR($K2052))+IF(AND(HOUR($L2052)&gt;=Listas!$F$2,HOUR($L2052)&lt;=Listas!$F$3),(HOUR($L2052)-Listas!$F$2)+NETWORKDAYS($K2052+1,$L2052-1,Listas!$H$2:$H$111)*Listas!$F$6,(HOUR($L2052)-Listas!$F$4+4)+NETWORKDAYS($K2052+1,$L2052-1,Listas!$H$2:$H$111)*Listas!$F$6)))),IF(($L2052-$K2052)&lt;0,"Fecha inicial mayor a fecha final",0)))))))))</f>
        <v/>
      </c>
      <c r="N2052" s="6" t="str">
        <f t="shared" si="1"/>
        <v/>
      </c>
      <c r="O2052" s="6"/>
      <c r="P2052" s="6"/>
      <c r="Q2052" s="6" t="b">
        <v>0</v>
      </c>
      <c r="R2052" s="6" t="str">
        <f t="shared" si="11"/>
        <v/>
      </c>
      <c r="S2052" s="6"/>
    </row>
    <row r="2053">
      <c r="A2053" s="6"/>
      <c r="B2053" s="6"/>
      <c r="C2053" s="6"/>
      <c r="D2053" s="6"/>
      <c r="E2053" s="6"/>
      <c r="F2053" s="6"/>
      <c r="G2053" s="6"/>
      <c r="H2053" s="6"/>
      <c r="I2053" s="6"/>
      <c r="J2053" s="6"/>
      <c r="K2053" s="84"/>
      <c r="L2053" s="84"/>
      <c r="M2053" s="6" t="str">
        <f>IF(OR(ISBLANK($K2053),ISBLANK($L2053)),"",IF(NETWORKDAYS($K2053,$K2053,Listas!$H$2:$H$111)=0,"Error fecha inicial",IF(NETWORKDAYS($L2053,$L2053,Listas!$H$2:$H$111)=0,"Error fecha final",IF(OR(HOUR($K2053)&lt;Listas!$F$2,AND(HOUR($K2053)&gt;Listas!$F$3,HOUR($K2053)&lt;Listas!$F$4),HOUR($K2053)&gt;Listas!$F$5),"Error hora, fecha inicial",IF(OR(HOUR($L2053)&lt;Listas!$F$2,AND(HOUR($L2053)&gt;Listas!$F$3,HOUR($L2053)&lt;Listas!$F$4),HOUR($L2053)&gt;Listas!$F$5),"Error hora, fecha final",IF(AND($L2053-$K2053&gt;0,$L2053-$K2053&lt;=0.42),(IF(AND(AND(HOUR($K2053)&gt;=Listas!$F$2,HOUR($K2053)&lt;=Listas!$F$3),AND(HOUR($L2053)&gt;=Listas!$F$2,HOUR($L2053)&lt;=Listas!$F$3)),(HOUR($L2053)-HOUR($K2053)),IF(AND(AND(HOUR($K2053)&gt;=Listas!$F$4,HOUR($K2053)&lt;=Listas!$F$5),AND(HOUR($L2053)&gt;=Listas!$F$4,HOUR($L2053)&lt;=Listas!$F$5)),(HOUR($L2053)-HOUR($K2053)),IF(AND(AND(HOUR($K2053)&gt;=Listas!$F$2,HOUR($K2053)&lt;=Listas!$F$3),AND(HOUR($L2053)&gt;=Listas!$F$4,HOUR($L2053)&lt;=Listas!$F$5)),((Listas!$F$3-HOUR($K2053)))+((HOUR($L2053)-Listas!$F$4)),0)))),IF(AND($L2053-$K2053&gt;0.42,$L2053-$K2053&lt;=1.42),(IF(AND(HOUR($K2053)&gt;=Listas!$F$2,HOUR($K2053)&lt;=Listas!$F$3),(Listas!$F$3-HOUR($K2053)+4),IF(AND(HOUR($K2053)&gt;=Listas!$F$4,HOUR($K2053)&lt;=Listas!$F$5),(Listas!$F$5-HOUR($K2053)),0))+IF(AND(HOUR($L2053)&gt;=Listas!$F$2,HOUR($L2053)&lt;=Listas!$F$3),(HOUR($L2053)-Listas!$F$2),IF(AND(HOUR($L2053)&gt;=Listas!$F$4,HOUR($L2053)&lt;=Listas!$F$5),(HOUR($L2053)-Listas!$F$4+4),0))),IF(($L2053-$K2053&gt;1.42),(IF(AND(HOUR($K2053)&gt;=Listas!$F$2,HOUR($K2053)&lt;=Listas!$F$3),(Listas!$F$3-HOUR($K2053)+4)+IF(AND(HOUR($L2053)&gt;=Listas!$F$2,HOUR($L2053)&lt;=Listas!$F$3),(HOUR($L2053)-Listas!$F$2)+NETWORKDAYS($K2053+1,$L2053-1,Listas!$H$2:$H$112)*Listas!$F$6,IF(AND(HOUR($L2053)&gt;=Listas!$F$4,HOUR($L2053)&lt;=Listas!$F$5),(HOUR($L2053)-Listas!$F$4+4)+NETWORKDAYS($K2053+1,$L2053-1,Listas!$H$2:$H$111)*Listas!$F$6,0)),IF(AND(HOUR($K2053)&gt;=Listas!$F$4,HOUR($K2053)&lt;=Listas!$F$5),(Listas!$F$5-HOUR($K2053))+IF(AND(HOUR($L2053)&gt;=Listas!$F$2,HOUR($L2053)&lt;=Listas!$F$3),(HOUR($L2053)-Listas!$F$2)+NETWORKDAYS($K2053+1,$L2053-1,Listas!$H$2:$H$111)*Listas!$F$6,(HOUR($L2053)-Listas!$F$4+4)+NETWORKDAYS($K2053+1,$L2053-1,Listas!$H$2:$H$111)*Listas!$F$6)))),IF(($L2053-$K2053)&lt;0,"Fecha inicial mayor a fecha final",0)))))))))</f>
        <v/>
      </c>
      <c r="N2053" s="6" t="str">
        <f t="shared" si="1"/>
        <v/>
      </c>
      <c r="O2053" s="6"/>
      <c r="P2053" s="6"/>
      <c r="Q2053" s="6" t="b">
        <v>0</v>
      </c>
      <c r="R2053" s="6" t="str">
        <f t="shared" si="11"/>
        <v/>
      </c>
      <c r="S2053" s="6"/>
    </row>
    <row r="2054">
      <c r="A2054" s="6"/>
      <c r="B2054" s="6"/>
      <c r="C2054" s="6"/>
      <c r="D2054" s="6"/>
      <c r="E2054" s="6"/>
      <c r="F2054" s="6"/>
      <c r="G2054" s="6"/>
      <c r="H2054" s="6"/>
      <c r="I2054" s="6"/>
      <c r="J2054" s="6"/>
      <c r="K2054" s="84"/>
      <c r="L2054" s="84"/>
      <c r="M2054" s="6" t="str">
        <f>IF(OR(ISBLANK($K2054),ISBLANK($L2054)),"",IF(NETWORKDAYS($K2054,$K2054,Listas!$H$2:$H$111)=0,"Error fecha inicial",IF(NETWORKDAYS($L2054,$L2054,Listas!$H$2:$H$111)=0,"Error fecha final",IF(OR(HOUR($K2054)&lt;Listas!$F$2,AND(HOUR($K2054)&gt;Listas!$F$3,HOUR($K2054)&lt;Listas!$F$4),HOUR($K2054)&gt;Listas!$F$5),"Error hora, fecha inicial",IF(OR(HOUR($L2054)&lt;Listas!$F$2,AND(HOUR($L2054)&gt;Listas!$F$3,HOUR($L2054)&lt;Listas!$F$4),HOUR($L2054)&gt;Listas!$F$5),"Error hora, fecha final",IF(AND($L2054-$K2054&gt;0,$L2054-$K2054&lt;=0.42),(IF(AND(AND(HOUR($K2054)&gt;=Listas!$F$2,HOUR($K2054)&lt;=Listas!$F$3),AND(HOUR($L2054)&gt;=Listas!$F$2,HOUR($L2054)&lt;=Listas!$F$3)),(HOUR($L2054)-HOUR($K2054)),IF(AND(AND(HOUR($K2054)&gt;=Listas!$F$4,HOUR($K2054)&lt;=Listas!$F$5),AND(HOUR($L2054)&gt;=Listas!$F$4,HOUR($L2054)&lt;=Listas!$F$5)),(HOUR($L2054)-HOUR($K2054)),IF(AND(AND(HOUR($K2054)&gt;=Listas!$F$2,HOUR($K2054)&lt;=Listas!$F$3),AND(HOUR($L2054)&gt;=Listas!$F$4,HOUR($L2054)&lt;=Listas!$F$5)),((Listas!$F$3-HOUR($K2054)))+((HOUR($L2054)-Listas!$F$4)),0)))),IF(AND($L2054-$K2054&gt;0.42,$L2054-$K2054&lt;=1.42),(IF(AND(HOUR($K2054)&gt;=Listas!$F$2,HOUR($K2054)&lt;=Listas!$F$3),(Listas!$F$3-HOUR($K2054)+4),IF(AND(HOUR($K2054)&gt;=Listas!$F$4,HOUR($K2054)&lt;=Listas!$F$5),(Listas!$F$5-HOUR($K2054)),0))+IF(AND(HOUR($L2054)&gt;=Listas!$F$2,HOUR($L2054)&lt;=Listas!$F$3),(HOUR($L2054)-Listas!$F$2),IF(AND(HOUR($L2054)&gt;=Listas!$F$4,HOUR($L2054)&lt;=Listas!$F$5),(HOUR($L2054)-Listas!$F$4+4),0))),IF(($L2054-$K2054&gt;1.42),(IF(AND(HOUR($K2054)&gt;=Listas!$F$2,HOUR($K2054)&lt;=Listas!$F$3),(Listas!$F$3-HOUR($K2054)+4)+IF(AND(HOUR($L2054)&gt;=Listas!$F$2,HOUR($L2054)&lt;=Listas!$F$3),(HOUR($L2054)-Listas!$F$2)+NETWORKDAYS($K2054+1,$L2054-1,Listas!$H$2:$H$112)*Listas!$F$6,IF(AND(HOUR($L2054)&gt;=Listas!$F$4,HOUR($L2054)&lt;=Listas!$F$5),(HOUR($L2054)-Listas!$F$4+4)+NETWORKDAYS($K2054+1,$L2054-1,Listas!$H$2:$H$111)*Listas!$F$6,0)),IF(AND(HOUR($K2054)&gt;=Listas!$F$4,HOUR($K2054)&lt;=Listas!$F$5),(Listas!$F$5-HOUR($K2054))+IF(AND(HOUR($L2054)&gt;=Listas!$F$2,HOUR($L2054)&lt;=Listas!$F$3),(HOUR($L2054)-Listas!$F$2)+NETWORKDAYS($K2054+1,$L2054-1,Listas!$H$2:$H$111)*Listas!$F$6,(HOUR($L2054)-Listas!$F$4+4)+NETWORKDAYS($K2054+1,$L2054-1,Listas!$H$2:$H$111)*Listas!$F$6)))),IF(($L2054-$K2054)&lt;0,"Fecha inicial mayor a fecha final",0)))))))))</f>
        <v/>
      </c>
      <c r="N2054" s="6" t="str">
        <f t="shared" si="1"/>
        <v/>
      </c>
      <c r="O2054" s="6"/>
      <c r="P2054" s="6"/>
      <c r="Q2054" s="6" t="b">
        <v>0</v>
      </c>
      <c r="R2054" s="6" t="str">
        <f t="shared" si="11"/>
        <v/>
      </c>
      <c r="S2054" s="6"/>
    </row>
    <row r="2055">
      <c r="A2055" s="6"/>
      <c r="B2055" s="6"/>
      <c r="C2055" s="6"/>
      <c r="D2055" s="6"/>
      <c r="E2055" s="6"/>
      <c r="F2055" s="6"/>
      <c r="G2055" s="6"/>
      <c r="H2055" s="6"/>
      <c r="I2055" s="6"/>
      <c r="J2055" s="6"/>
      <c r="K2055" s="84"/>
      <c r="L2055" s="84"/>
      <c r="M2055" s="6" t="str">
        <f>IF(OR(ISBLANK($K2055),ISBLANK($L2055)),"",IF(NETWORKDAYS($K2055,$K2055,Listas!$H$2:$H$111)=0,"Error fecha inicial",IF(NETWORKDAYS($L2055,$L2055,Listas!$H$2:$H$111)=0,"Error fecha final",IF(OR(HOUR($K2055)&lt;Listas!$F$2,AND(HOUR($K2055)&gt;Listas!$F$3,HOUR($K2055)&lt;Listas!$F$4),HOUR($K2055)&gt;Listas!$F$5),"Error hora, fecha inicial",IF(OR(HOUR($L2055)&lt;Listas!$F$2,AND(HOUR($L2055)&gt;Listas!$F$3,HOUR($L2055)&lt;Listas!$F$4),HOUR($L2055)&gt;Listas!$F$5),"Error hora, fecha final",IF(AND($L2055-$K2055&gt;0,$L2055-$K2055&lt;=0.42),(IF(AND(AND(HOUR($K2055)&gt;=Listas!$F$2,HOUR($K2055)&lt;=Listas!$F$3),AND(HOUR($L2055)&gt;=Listas!$F$2,HOUR($L2055)&lt;=Listas!$F$3)),(HOUR($L2055)-HOUR($K2055)),IF(AND(AND(HOUR($K2055)&gt;=Listas!$F$4,HOUR($K2055)&lt;=Listas!$F$5),AND(HOUR($L2055)&gt;=Listas!$F$4,HOUR($L2055)&lt;=Listas!$F$5)),(HOUR($L2055)-HOUR($K2055)),IF(AND(AND(HOUR($K2055)&gt;=Listas!$F$2,HOUR($K2055)&lt;=Listas!$F$3),AND(HOUR($L2055)&gt;=Listas!$F$4,HOUR($L2055)&lt;=Listas!$F$5)),((Listas!$F$3-HOUR($K2055)))+((HOUR($L2055)-Listas!$F$4)),0)))),IF(AND($L2055-$K2055&gt;0.42,$L2055-$K2055&lt;=1.42),(IF(AND(HOUR($K2055)&gt;=Listas!$F$2,HOUR($K2055)&lt;=Listas!$F$3),(Listas!$F$3-HOUR($K2055)+4),IF(AND(HOUR($K2055)&gt;=Listas!$F$4,HOUR($K2055)&lt;=Listas!$F$5),(Listas!$F$5-HOUR($K2055)),0))+IF(AND(HOUR($L2055)&gt;=Listas!$F$2,HOUR($L2055)&lt;=Listas!$F$3),(HOUR($L2055)-Listas!$F$2),IF(AND(HOUR($L2055)&gt;=Listas!$F$4,HOUR($L2055)&lt;=Listas!$F$5),(HOUR($L2055)-Listas!$F$4+4),0))),IF(($L2055-$K2055&gt;1.42),(IF(AND(HOUR($K2055)&gt;=Listas!$F$2,HOUR($K2055)&lt;=Listas!$F$3),(Listas!$F$3-HOUR($K2055)+4)+IF(AND(HOUR($L2055)&gt;=Listas!$F$2,HOUR($L2055)&lt;=Listas!$F$3),(HOUR($L2055)-Listas!$F$2)+NETWORKDAYS($K2055+1,$L2055-1,Listas!$H$2:$H$112)*Listas!$F$6,IF(AND(HOUR($L2055)&gt;=Listas!$F$4,HOUR($L2055)&lt;=Listas!$F$5),(HOUR($L2055)-Listas!$F$4+4)+NETWORKDAYS($K2055+1,$L2055-1,Listas!$H$2:$H$111)*Listas!$F$6,0)),IF(AND(HOUR($K2055)&gt;=Listas!$F$4,HOUR($K2055)&lt;=Listas!$F$5),(Listas!$F$5-HOUR($K2055))+IF(AND(HOUR($L2055)&gt;=Listas!$F$2,HOUR($L2055)&lt;=Listas!$F$3),(HOUR($L2055)-Listas!$F$2)+NETWORKDAYS($K2055+1,$L2055-1,Listas!$H$2:$H$111)*Listas!$F$6,(HOUR($L2055)-Listas!$F$4+4)+NETWORKDAYS($K2055+1,$L2055-1,Listas!$H$2:$H$111)*Listas!$F$6)))),IF(($L2055-$K2055)&lt;0,"Fecha inicial mayor a fecha final",0)))))))))</f>
        <v/>
      </c>
      <c r="N2055" s="6" t="str">
        <f t="shared" si="1"/>
        <v/>
      </c>
      <c r="O2055" s="6"/>
      <c r="P2055" s="6"/>
      <c r="Q2055" s="6" t="b">
        <v>0</v>
      </c>
      <c r="R2055" s="6" t="str">
        <f t="shared" si="11"/>
        <v/>
      </c>
      <c r="S2055" s="6"/>
    </row>
    <row r="2056">
      <c r="A2056" s="6"/>
      <c r="B2056" s="6"/>
      <c r="C2056" s="6"/>
      <c r="D2056" s="6"/>
      <c r="E2056" s="6"/>
      <c r="F2056" s="6"/>
      <c r="G2056" s="6"/>
      <c r="H2056" s="6"/>
      <c r="I2056" s="6"/>
      <c r="J2056" s="6"/>
      <c r="K2056" s="84"/>
      <c r="L2056" s="84"/>
      <c r="M2056" s="6" t="str">
        <f>IF(OR(ISBLANK($K2056),ISBLANK($L2056)),"",IF(NETWORKDAYS($K2056,$K2056,Listas!$H$2:$H$111)=0,"Error fecha inicial",IF(NETWORKDAYS($L2056,$L2056,Listas!$H$2:$H$111)=0,"Error fecha final",IF(OR(HOUR($K2056)&lt;Listas!$F$2,AND(HOUR($K2056)&gt;Listas!$F$3,HOUR($K2056)&lt;Listas!$F$4),HOUR($K2056)&gt;Listas!$F$5),"Error hora, fecha inicial",IF(OR(HOUR($L2056)&lt;Listas!$F$2,AND(HOUR($L2056)&gt;Listas!$F$3,HOUR($L2056)&lt;Listas!$F$4),HOUR($L2056)&gt;Listas!$F$5),"Error hora, fecha final",IF(AND($L2056-$K2056&gt;0,$L2056-$K2056&lt;=0.42),(IF(AND(AND(HOUR($K2056)&gt;=Listas!$F$2,HOUR($K2056)&lt;=Listas!$F$3),AND(HOUR($L2056)&gt;=Listas!$F$2,HOUR($L2056)&lt;=Listas!$F$3)),(HOUR($L2056)-HOUR($K2056)),IF(AND(AND(HOUR($K2056)&gt;=Listas!$F$4,HOUR($K2056)&lt;=Listas!$F$5),AND(HOUR($L2056)&gt;=Listas!$F$4,HOUR($L2056)&lt;=Listas!$F$5)),(HOUR($L2056)-HOUR($K2056)),IF(AND(AND(HOUR($K2056)&gt;=Listas!$F$2,HOUR($K2056)&lt;=Listas!$F$3),AND(HOUR($L2056)&gt;=Listas!$F$4,HOUR($L2056)&lt;=Listas!$F$5)),((Listas!$F$3-HOUR($K2056)))+((HOUR($L2056)-Listas!$F$4)),0)))),IF(AND($L2056-$K2056&gt;0.42,$L2056-$K2056&lt;=1.42),(IF(AND(HOUR($K2056)&gt;=Listas!$F$2,HOUR($K2056)&lt;=Listas!$F$3),(Listas!$F$3-HOUR($K2056)+4),IF(AND(HOUR($K2056)&gt;=Listas!$F$4,HOUR($K2056)&lt;=Listas!$F$5),(Listas!$F$5-HOUR($K2056)),0))+IF(AND(HOUR($L2056)&gt;=Listas!$F$2,HOUR($L2056)&lt;=Listas!$F$3),(HOUR($L2056)-Listas!$F$2),IF(AND(HOUR($L2056)&gt;=Listas!$F$4,HOUR($L2056)&lt;=Listas!$F$5),(HOUR($L2056)-Listas!$F$4+4),0))),IF(($L2056-$K2056&gt;1.42),(IF(AND(HOUR($K2056)&gt;=Listas!$F$2,HOUR($K2056)&lt;=Listas!$F$3),(Listas!$F$3-HOUR($K2056)+4)+IF(AND(HOUR($L2056)&gt;=Listas!$F$2,HOUR($L2056)&lt;=Listas!$F$3),(HOUR($L2056)-Listas!$F$2)+NETWORKDAYS($K2056+1,$L2056-1,Listas!$H$2:$H$112)*Listas!$F$6,IF(AND(HOUR($L2056)&gt;=Listas!$F$4,HOUR($L2056)&lt;=Listas!$F$5),(HOUR($L2056)-Listas!$F$4+4)+NETWORKDAYS($K2056+1,$L2056-1,Listas!$H$2:$H$111)*Listas!$F$6,0)),IF(AND(HOUR($K2056)&gt;=Listas!$F$4,HOUR($K2056)&lt;=Listas!$F$5),(Listas!$F$5-HOUR($K2056))+IF(AND(HOUR($L2056)&gt;=Listas!$F$2,HOUR($L2056)&lt;=Listas!$F$3),(HOUR($L2056)-Listas!$F$2)+NETWORKDAYS($K2056+1,$L2056-1,Listas!$H$2:$H$111)*Listas!$F$6,(HOUR($L2056)-Listas!$F$4+4)+NETWORKDAYS($K2056+1,$L2056-1,Listas!$H$2:$H$111)*Listas!$F$6)))),IF(($L2056-$K2056)&lt;0,"Fecha inicial mayor a fecha final",0)))))))))</f>
        <v/>
      </c>
      <c r="N2056" s="6" t="str">
        <f t="shared" si="1"/>
        <v/>
      </c>
      <c r="O2056" s="6"/>
      <c r="P2056" s="6"/>
      <c r="Q2056" s="6" t="b">
        <v>0</v>
      </c>
      <c r="R2056" s="6" t="str">
        <f t="shared" si="11"/>
        <v/>
      </c>
      <c r="S2056" s="6"/>
    </row>
    <row r="2057">
      <c r="A2057" s="6"/>
      <c r="B2057" s="6"/>
      <c r="C2057" s="6"/>
      <c r="D2057" s="6"/>
      <c r="E2057" s="6"/>
      <c r="F2057" s="6"/>
      <c r="G2057" s="6"/>
      <c r="H2057" s="6"/>
      <c r="I2057" s="6"/>
      <c r="J2057" s="6"/>
      <c r="K2057" s="84"/>
      <c r="L2057" s="84"/>
      <c r="M2057" s="6" t="str">
        <f>IF(OR(ISBLANK($K2057),ISBLANK($L2057)),"",IF(NETWORKDAYS($K2057,$K2057,Listas!$H$2:$H$111)=0,"Error fecha inicial",IF(NETWORKDAYS($L2057,$L2057,Listas!$H$2:$H$111)=0,"Error fecha final",IF(OR(HOUR($K2057)&lt;Listas!$F$2,AND(HOUR($K2057)&gt;Listas!$F$3,HOUR($K2057)&lt;Listas!$F$4),HOUR($K2057)&gt;Listas!$F$5),"Error hora, fecha inicial",IF(OR(HOUR($L2057)&lt;Listas!$F$2,AND(HOUR($L2057)&gt;Listas!$F$3,HOUR($L2057)&lt;Listas!$F$4),HOUR($L2057)&gt;Listas!$F$5),"Error hora, fecha final",IF(AND($L2057-$K2057&gt;0,$L2057-$K2057&lt;=0.42),(IF(AND(AND(HOUR($K2057)&gt;=Listas!$F$2,HOUR($K2057)&lt;=Listas!$F$3),AND(HOUR($L2057)&gt;=Listas!$F$2,HOUR($L2057)&lt;=Listas!$F$3)),(HOUR($L2057)-HOUR($K2057)),IF(AND(AND(HOUR($K2057)&gt;=Listas!$F$4,HOUR($K2057)&lt;=Listas!$F$5),AND(HOUR($L2057)&gt;=Listas!$F$4,HOUR($L2057)&lt;=Listas!$F$5)),(HOUR($L2057)-HOUR($K2057)),IF(AND(AND(HOUR($K2057)&gt;=Listas!$F$2,HOUR($K2057)&lt;=Listas!$F$3),AND(HOUR($L2057)&gt;=Listas!$F$4,HOUR($L2057)&lt;=Listas!$F$5)),((Listas!$F$3-HOUR($K2057)))+((HOUR($L2057)-Listas!$F$4)),0)))),IF(AND($L2057-$K2057&gt;0.42,$L2057-$K2057&lt;=1.42),(IF(AND(HOUR($K2057)&gt;=Listas!$F$2,HOUR($K2057)&lt;=Listas!$F$3),(Listas!$F$3-HOUR($K2057)+4),IF(AND(HOUR($K2057)&gt;=Listas!$F$4,HOUR($K2057)&lt;=Listas!$F$5),(Listas!$F$5-HOUR($K2057)),0))+IF(AND(HOUR($L2057)&gt;=Listas!$F$2,HOUR($L2057)&lt;=Listas!$F$3),(HOUR($L2057)-Listas!$F$2),IF(AND(HOUR($L2057)&gt;=Listas!$F$4,HOUR($L2057)&lt;=Listas!$F$5),(HOUR($L2057)-Listas!$F$4+4),0))),IF(($L2057-$K2057&gt;1.42),(IF(AND(HOUR($K2057)&gt;=Listas!$F$2,HOUR($K2057)&lt;=Listas!$F$3),(Listas!$F$3-HOUR($K2057)+4)+IF(AND(HOUR($L2057)&gt;=Listas!$F$2,HOUR($L2057)&lt;=Listas!$F$3),(HOUR($L2057)-Listas!$F$2)+NETWORKDAYS($K2057+1,$L2057-1,Listas!$H$2:$H$112)*Listas!$F$6,IF(AND(HOUR($L2057)&gt;=Listas!$F$4,HOUR($L2057)&lt;=Listas!$F$5),(HOUR($L2057)-Listas!$F$4+4)+NETWORKDAYS($K2057+1,$L2057-1,Listas!$H$2:$H$111)*Listas!$F$6,0)),IF(AND(HOUR($K2057)&gt;=Listas!$F$4,HOUR($K2057)&lt;=Listas!$F$5),(Listas!$F$5-HOUR($K2057))+IF(AND(HOUR($L2057)&gt;=Listas!$F$2,HOUR($L2057)&lt;=Listas!$F$3),(HOUR($L2057)-Listas!$F$2)+NETWORKDAYS($K2057+1,$L2057-1,Listas!$H$2:$H$111)*Listas!$F$6,(HOUR($L2057)-Listas!$F$4+4)+NETWORKDAYS($K2057+1,$L2057-1,Listas!$H$2:$H$111)*Listas!$F$6)))),IF(($L2057-$K2057)&lt;0,"Fecha inicial mayor a fecha final",0)))))))))</f>
        <v/>
      </c>
      <c r="N2057" s="6" t="str">
        <f t="shared" si="1"/>
        <v/>
      </c>
      <c r="O2057" s="6"/>
      <c r="P2057" s="6"/>
      <c r="Q2057" s="6" t="b">
        <v>0</v>
      </c>
      <c r="R2057" s="6" t="str">
        <f t="shared" si="11"/>
        <v/>
      </c>
      <c r="S2057" s="6"/>
    </row>
    <row r="2058">
      <c r="A2058" s="6"/>
      <c r="B2058" s="6"/>
      <c r="C2058" s="6"/>
      <c r="D2058" s="6"/>
      <c r="E2058" s="6"/>
      <c r="F2058" s="6"/>
      <c r="G2058" s="6"/>
      <c r="H2058" s="6"/>
      <c r="I2058" s="6"/>
      <c r="J2058" s="6"/>
      <c r="K2058" s="84"/>
      <c r="L2058" s="84"/>
      <c r="M2058" s="6" t="str">
        <f>IF(OR(ISBLANK($K2058),ISBLANK($L2058)),"",IF(NETWORKDAYS($K2058,$K2058,Listas!$H$2:$H$111)=0,"Error fecha inicial",IF(NETWORKDAYS($L2058,$L2058,Listas!$H$2:$H$111)=0,"Error fecha final",IF(OR(HOUR($K2058)&lt;Listas!$F$2,AND(HOUR($K2058)&gt;Listas!$F$3,HOUR($K2058)&lt;Listas!$F$4),HOUR($K2058)&gt;Listas!$F$5),"Error hora, fecha inicial",IF(OR(HOUR($L2058)&lt;Listas!$F$2,AND(HOUR($L2058)&gt;Listas!$F$3,HOUR($L2058)&lt;Listas!$F$4),HOUR($L2058)&gt;Listas!$F$5),"Error hora, fecha final",IF(AND($L2058-$K2058&gt;0,$L2058-$K2058&lt;=0.42),(IF(AND(AND(HOUR($K2058)&gt;=Listas!$F$2,HOUR($K2058)&lt;=Listas!$F$3),AND(HOUR($L2058)&gt;=Listas!$F$2,HOUR($L2058)&lt;=Listas!$F$3)),(HOUR($L2058)-HOUR($K2058)),IF(AND(AND(HOUR($K2058)&gt;=Listas!$F$4,HOUR($K2058)&lt;=Listas!$F$5),AND(HOUR($L2058)&gt;=Listas!$F$4,HOUR($L2058)&lt;=Listas!$F$5)),(HOUR($L2058)-HOUR($K2058)),IF(AND(AND(HOUR($K2058)&gt;=Listas!$F$2,HOUR($K2058)&lt;=Listas!$F$3),AND(HOUR($L2058)&gt;=Listas!$F$4,HOUR($L2058)&lt;=Listas!$F$5)),((Listas!$F$3-HOUR($K2058)))+((HOUR($L2058)-Listas!$F$4)),0)))),IF(AND($L2058-$K2058&gt;0.42,$L2058-$K2058&lt;=1.42),(IF(AND(HOUR($K2058)&gt;=Listas!$F$2,HOUR($K2058)&lt;=Listas!$F$3),(Listas!$F$3-HOUR($K2058)+4),IF(AND(HOUR($K2058)&gt;=Listas!$F$4,HOUR($K2058)&lt;=Listas!$F$5),(Listas!$F$5-HOUR($K2058)),0))+IF(AND(HOUR($L2058)&gt;=Listas!$F$2,HOUR($L2058)&lt;=Listas!$F$3),(HOUR($L2058)-Listas!$F$2),IF(AND(HOUR($L2058)&gt;=Listas!$F$4,HOUR($L2058)&lt;=Listas!$F$5),(HOUR($L2058)-Listas!$F$4+4),0))),IF(($L2058-$K2058&gt;1.42),(IF(AND(HOUR($K2058)&gt;=Listas!$F$2,HOUR($K2058)&lt;=Listas!$F$3),(Listas!$F$3-HOUR($K2058)+4)+IF(AND(HOUR($L2058)&gt;=Listas!$F$2,HOUR($L2058)&lt;=Listas!$F$3),(HOUR($L2058)-Listas!$F$2)+NETWORKDAYS($K2058+1,$L2058-1,Listas!$H$2:$H$112)*Listas!$F$6,IF(AND(HOUR($L2058)&gt;=Listas!$F$4,HOUR($L2058)&lt;=Listas!$F$5),(HOUR($L2058)-Listas!$F$4+4)+NETWORKDAYS($K2058+1,$L2058-1,Listas!$H$2:$H$111)*Listas!$F$6,0)),IF(AND(HOUR($K2058)&gt;=Listas!$F$4,HOUR($K2058)&lt;=Listas!$F$5),(Listas!$F$5-HOUR($K2058))+IF(AND(HOUR($L2058)&gt;=Listas!$F$2,HOUR($L2058)&lt;=Listas!$F$3),(HOUR($L2058)-Listas!$F$2)+NETWORKDAYS($K2058+1,$L2058-1,Listas!$H$2:$H$111)*Listas!$F$6,(HOUR($L2058)-Listas!$F$4+4)+NETWORKDAYS($K2058+1,$L2058-1,Listas!$H$2:$H$111)*Listas!$F$6)))),IF(($L2058-$K2058)&lt;0,"Fecha inicial mayor a fecha final",0)))))))))</f>
        <v/>
      </c>
      <c r="N2058" s="6" t="str">
        <f t="shared" si="1"/>
        <v/>
      </c>
      <c r="O2058" s="6"/>
      <c r="P2058" s="6"/>
      <c r="Q2058" s="6" t="b">
        <v>0</v>
      </c>
      <c r="R2058" s="6" t="str">
        <f t="shared" si="11"/>
        <v/>
      </c>
      <c r="S2058" s="6"/>
    </row>
    <row r="2059">
      <c r="A2059" s="6"/>
      <c r="B2059" s="6"/>
      <c r="C2059" s="6"/>
      <c r="D2059" s="6"/>
      <c r="E2059" s="6"/>
      <c r="F2059" s="6"/>
      <c r="G2059" s="6"/>
      <c r="H2059" s="6"/>
      <c r="I2059" s="6"/>
      <c r="J2059" s="6"/>
      <c r="K2059" s="84"/>
      <c r="L2059" s="84"/>
      <c r="M2059" s="6" t="str">
        <f>IF(OR(ISBLANK($K2059),ISBLANK($L2059)),"",IF(NETWORKDAYS($K2059,$K2059,Listas!$H$2:$H$111)=0,"Error fecha inicial",IF(NETWORKDAYS($L2059,$L2059,Listas!$H$2:$H$111)=0,"Error fecha final",IF(OR(HOUR($K2059)&lt;Listas!$F$2,AND(HOUR($K2059)&gt;Listas!$F$3,HOUR($K2059)&lt;Listas!$F$4),HOUR($K2059)&gt;Listas!$F$5),"Error hora, fecha inicial",IF(OR(HOUR($L2059)&lt;Listas!$F$2,AND(HOUR($L2059)&gt;Listas!$F$3,HOUR($L2059)&lt;Listas!$F$4),HOUR($L2059)&gt;Listas!$F$5),"Error hora, fecha final",IF(AND($L2059-$K2059&gt;0,$L2059-$K2059&lt;=0.42),(IF(AND(AND(HOUR($K2059)&gt;=Listas!$F$2,HOUR($K2059)&lt;=Listas!$F$3),AND(HOUR($L2059)&gt;=Listas!$F$2,HOUR($L2059)&lt;=Listas!$F$3)),(HOUR($L2059)-HOUR($K2059)),IF(AND(AND(HOUR($K2059)&gt;=Listas!$F$4,HOUR($K2059)&lt;=Listas!$F$5),AND(HOUR($L2059)&gt;=Listas!$F$4,HOUR($L2059)&lt;=Listas!$F$5)),(HOUR($L2059)-HOUR($K2059)),IF(AND(AND(HOUR($K2059)&gt;=Listas!$F$2,HOUR($K2059)&lt;=Listas!$F$3),AND(HOUR($L2059)&gt;=Listas!$F$4,HOUR($L2059)&lt;=Listas!$F$5)),((Listas!$F$3-HOUR($K2059)))+((HOUR($L2059)-Listas!$F$4)),0)))),IF(AND($L2059-$K2059&gt;0.42,$L2059-$K2059&lt;=1.42),(IF(AND(HOUR($K2059)&gt;=Listas!$F$2,HOUR($K2059)&lt;=Listas!$F$3),(Listas!$F$3-HOUR($K2059)+4),IF(AND(HOUR($K2059)&gt;=Listas!$F$4,HOUR($K2059)&lt;=Listas!$F$5),(Listas!$F$5-HOUR($K2059)),0))+IF(AND(HOUR($L2059)&gt;=Listas!$F$2,HOUR($L2059)&lt;=Listas!$F$3),(HOUR($L2059)-Listas!$F$2),IF(AND(HOUR($L2059)&gt;=Listas!$F$4,HOUR($L2059)&lt;=Listas!$F$5),(HOUR($L2059)-Listas!$F$4+4),0))),IF(($L2059-$K2059&gt;1.42),(IF(AND(HOUR($K2059)&gt;=Listas!$F$2,HOUR($K2059)&lt;=Listas!$F$3),(Listas!$F$3-HOUR($K2059)+4)+IF(AND(HOUR($L2059)&gt;=Listas!$F$2,HOUR($L2059)&lt;=Listas!$F$3),(HOUR($L2059)-Listas!$F$2)+NETWORKDAYS($K2059+1,$L2059-1,Listas!$H$2:$H$112)*Listas!$F$6,IF(AND(HOUR($L2059)&gt;=Listas!$F$4,HOUR($L2059)&lt;=Listas!$F$5),(HOUR($L2059)-Listas!$F$4+4)+NETWORKDAYS($K2059+1,$L2059-1,Listas!$H$2:$H$111)*Listas!$F$6,0)),IF(AND(HOUR($K2059)&gt;=Listas!$F$4,HOUR($K2059)&lt;=Listas!$F$5),(Listas!$F$5-HOUR($K2059))+IF(AND(HOUR($L2059)&gt;=Listas!$F$2,HOUR($L2059)&lt;=Listas!$F$3),(HOUR($L2059)-Listas!$F$2)+NETWORKDAYS($K2059+1,$L2059-1,Listas!$H$2:$H$111)*Listas!$F$6,(HOUR($L2059)-Listas!$F$4+4)+NETWORKDAYS($K2059+1,$L2059-1,Listas!$H$2:$H$111)*Listas!$F$6)))),IF(($L2059-$K2059)&lt;0,"Fecha inicial mayor a fecha final",0)))))))))</f>
        <v/>
      </c>
      <c r="N2059" s="6" t="str">
        <f t="shared" si="1"/>
        <v/>
      </c>
      <c r="O2059" s="6"/>
      <c r="P2059" s="6"/>
      <c r="Q2059" s="6" t="b">
        <v>0</v>
      </c>
      <c r="R2059" s="6" t="str">
        <f t="shared" si="11"/>
        <v/>
      </c>
      <c r="S2059" s="6"/>
    </row>
    <row r="2060">
      <c r="A2060" s="6"/>
      <c r="B2060" s="6"/>
      <c r="C2060" s="6"/>
      <c r="D2060" s="6"/>
      <c r="E2060" s="6"/>
      <c r="F2060" s="6"/>
      <c r="G2060" s="6"/>
      <c r="H2060" s="6"/>
      <c r="I2060" s="6"/>
      <c r="J2060" s="6"/>
      <c r="K2060" s="84"/>
      <c r="L2060" s="84"/>
      <c r="M2060" s="6" t="str">
        <f>IF(OR(ISBLANK($K2060),ISBLANK($L2060)),"",IF(NETWORKDAYS($K2060,$K2060,Listas!$H$2:$H$111)=0,"Error fecha inicial",IF(NETWORKDAYS($L2060,$L2060,Listas!$H$2:$H$111)=0,"Error fecha final",IF(OR(HOUR($K2060)&lt;Listas!$F$2,AND(HOUR($K2060)&gt;Listas!$F$3,HOUR($K2060)&lt;Listas!$F$4),HOUR($K2060)&gt;Listas!$F$5),"Error hora, fecha inicial",IF(OR(HOUR($L2060)&lt;Listas!$F$2,AND(HOUR($L2060)&gt;Listas!$F$3,HOUR($L2060)&lt;Listas!$F$4),HOUR($L2060)&gt;Listas!$F$5),"Error hora, fecha final",IF(AND($L2060-$K2060&gt;0,$L2060-$K2060&lt;=0.42),(IF(AND(AND(HOUR($K2060)&gt;=Listas!$F$2,HOUR($K2060)&lt;=Listas!$F$3),AND(HOUR($L2060)&gt;=Listas!$F$2,HOUR($L2060)&lt;=Listas!$F$3)),(HOUR($L2060)-HOUR($K2060)),IF(AND(AND(HOUR($K2060)&gt;=Listas!$F$4,HOUR($K2060)&lt;=Listas!$F$5),AND(HOUR($L2060)&gt;=Listas!$F$4,HOUR($L2060)&lt;=Listas!$F$5)),(HOUR($L2060)-HOUR($K2060)),IF(AND(AND(HOUR($K2060)&gt;=Listas!$F$2,HOUR($K2060)&lt;=Listas!$F$3),AND(HOUR($L2060)&gt;=Listas!$F$4,HOUR($L2060)&lt;=Listas!$F$5)),((Listas!$F$3-HOUR($K2060)))+((HOUR($L2060)-Listas!$F$4)),0)))),IF(AND($L2060-$K2060&gt;0.42,$L2060-$K2060&lt;=1.42),(IF(AND(HOUR($K2060)&gt;=Listas!$F$2,HOUR($K2060)&lt;=Listas!$F$3),(Listas!$F$3-HOUR($K2060)+4),IF(AND(HOUR($K2060)&gt;=Listas!$F$4,HOUR($K2060)&lt;=Listas!$F$5),(Listas!$F$5-HOUR($K2060)),0))+IF(AND(HOUR($L2060)&gt;=Listas!$F$2,HOUR($L2060)&lt;=Listas!$F$3),(HOUR($L2060)-Listas!$F$2),IF(AND(HOUR($L2060)&gt;=Listas!$F$4,HOUR($L2060)&lt;=Listas!$F$5),(HOUR($L2060)-Listas!$F$4+4),0))),IF(($L2060-$K2060&gt;1.42),(IF(AND(HOUR($K2060)&gt;=Listas!$F$2,HOUR($K2060)&lt;=Listas!$F$3),(Listas!$F$3-HOUR($K2060)+4)+IF(AND(HOUR($L2060)&gt;=Listas!$F$2,HOUR($L2060)&lt;=Listas!$F$3),(HOUR($L2060)-Listas!$F$2)+NETWORKDAYS($K2060+1,$L2060-1,Listas!$H$2:$H$112)*Listas!$F$6,IF(AND(HOUR($L2060)&gt;=Listas!$F$4,HOUR($L2060)&lt;=Listas!$F$5),(HOUR($L2060)-Listas!$F$4+4)+NETWORKDAYS($K2060+1,$L2060-1,Listas!$H$2:$H$111)*Listas!$F$6,0)),IF(AND(HOUR($K2060)&gt;=Listas!$F$4,HOUR($K2060)&lt;=Listas!$F$5),(Listas!$F$5-HOUR($K2060))+IF(AND(HOUR($L2060)&gt;=Listas!$F$2,HOUR($L2060)&lt;=Listas!$F$3),(HOUR($L2060)-Listas!$F$2)+NETWORKDAYS($K2060+1,$L2060-1,Listas!$H$2:$H$111)*Listas!$F$6,(HOUR($L2060)-Listas!$F$4+4)+NETWORKDAYS($K2060+1,$L2060-1,Listas!$H$2:$H$111)*Listas!$F$6)))),IF(($L2060-$K2060)&lt;0,"Fecha inicial mayor a fecha final",0)))))))))</f>
        <v/>
      </c>
      <c r="N2060" s="6" t="str">
        <f t="shared" si="1"/>
        <v/>
      </c>
      <c r="O2060" s="6"/>
      <c r="P2060" s="6"/>
      <c r="Q2060" s="6" t="b">
        <v>0</v>
      </c>
      <c r="R2060" s="6" t="str">
        <f t="shared" si="11"/>
        <v/>
      </c>
      <c r="S2060" s="6"/>
    </row>
    <row r="2061">
      <c r="A2061" s="6"/>
      <c r="B2061" s="6"/>
      <c r="C2061" s="6"/>
      <c r="D2061" s="6"/>
      <c r="E2061" s="6"/>
      <c r="F2061" s="6"/>
      <c r="G2061" s="6"/>
      <c r="H2061" s="6"/>
      <c r="I2061" s="6"/>
      <c r="J2061" s="6"/>
      <c r="K2061" s="84"/>
      <c r="L2061" s="84"/>
      <c r="M2061" s="6" t="str">
        <f>IF(OR(ISBLANK($K2061),ISBLANK($L2061)),"",IF(NETWORKDAYS($K2061,$K2061,Listas!$H$2:$H$111)=0,"Error fecha inicial",IF(NETWORKDAYS($L2061,$L2061,Listas!$H$2:$H$111)=0,"Error fecha final",IF(OR(HOUR($K2061)&lt;Listas!$F$2,AND(HOUR($K2061)&gt;Listas!$F$3,HOUR($K2061)&lt;Listas!$F$4),HOUR($K2061)&gt;Listas!$F$5),"Error hora, fecha inicial",IF(OR(HOUR($L2061)&lt;Listas!$F$2,AND(HOUR($L2061)&gt;Listas!$F$3,HOUR($L2061)&lt;Listas!$F$4),HOUR($L2061)&gt;Listas!$F$5),"Error hora, fecha final",IF(AND($L2061-$K2061&gt;0,$L2061-$K2061&lt;=0.42),(IF(AND(AND(HOUR($K2061)&gt;=Listas!$F$2,HOUR($K2061)&lt;=Listas!$F$3),AND(HOUR($L2061)&gt;=Listas!$F$2,HOUR($L2061)&lt;=Listas!$F$3)),(HOUR($L2061)-HOUR($K2061)),IF(AND(AND(HOUR($K2061)&gt;=Listas!$F$4,HOUR($K2061)&lt;=Listas!$F$5),AND(HOUR($L2061)&gt;=Listas!$F$4,HOUR($L2061)&lt;=Listas!$F$5)),(HOUR($L2061)-HOUR($K2061)),IF(AND(AND(HOUR($K2061)&gt;=Listas!$F$2,HOUR($K2061)&lt;=Listas!$F$3),AND(HOUR($L2061)&gt;=Listas!$F$4,HOUR($L2061)&lt;=Listas!$F$5)),((Listas!$F$3-HOUR($K2061)))+((HOUR($L2061)-Listas!$F$4)),0)))),IF(AND($L2061-$K2061&gt;0.42,$L2061-$K2061&lt;=1.42),(IF(AND(HOUR($K2061)&gt;=Listas!$F$2,HOUR($K2061)&lt;=Listas!$F$3),(Listas!$F$3-HOUR($K2061)+4),IF(AND(HOUR($K2061)&gt;=Listas!$F$4,HOUR($K2061)&lt;=Listas!$F$5),(Listas!$F$5-HOUR($K2061)),0))+IF(AND(HOUR($L2061)&gt;=Listas!$F$2,HOUR($L2061)&lt;=Listas!$F$3),(HOUR($L2061)-Listas!$F$2),IF(AND(HOUR($L2061)&gt;=Listas!$F$4,HOUR($L2061)&lt;=Listas!$F$5),(HOUR($L2061)-Listas!$F$4+4),0))),IF(($L2061-$K2061&gt;1.42),(IF(AND(HOUR($K2061)&gt;=Listas!$F$2,HOUR($K2061)&lt;=Listas!$F$3),(Listas!$F$3-HOUR($K2061)+4)+IF(AND(HOUR($L2061)&gt;=Listas!$F$2,HOUR($L2061)&lt;=Listas!$F$3),(HOUR($L2061)-Listas!$F$2)+NETWORKDAYS($K2061+1,$L2061-1,Listas!$H$2:$H$112)*Listas!$F$6,IF(AND(HOUR($L2061)&gt;=Listas!$F$4,HOUR($L2061)&lt;=Listas!$F$5),(HOUR($L2061)-Listas!$F$4+4)+NETWORKDAYS($K2061+1,$L2061-1,Listas!$H$2:$H$111)*Listas!$F$6,0)),IF(AND(HOUR($K2061)&gt;=Listas!$F$4,HOUR($K2061)&lt;=Listas!$F$5),(Listas!$F$5-HOUR($K2061))+IF(AND(HOUR($L2061)&gt;=Listas!$F$2,HOUR($L2061)&lt;=Listas!$F$3),(HOUR($L2061)-Listas!$F$2)+NETWORKDAYS($K2061+1,$L2061-1,Listas!$H$2:$H$111)*Listas!$F$6,(HOUR($L2061)-Listas!$F$4+4)+NETWORKDAYS($K2061+1,$L2061-1,Listas!$H$2:$H$111)*Listas!$F$6)))),IF(($L2061-$K2061)&lt;0,"Fecha inicial mayor a fecha final",0)))))))))</f>
        <v/>
      </c>
      <c r="N2061" s="6" t="str">
        <f t="shared" si="1"/>
        <v/>
      </c>
      <c r="O2061" s="6"/>
      <c r="P2061" s="6"/>
      <c r="Q2061" s="6" t="b">
        <v>0</v>
      </c>
      <c r="R2061" s="6" t="str">
        <f t="shared" si="11"/>
        <v/>
      </c>
      <c r="S2061" s="6"/>
    </row>
    <row r="2062">
      <c r="A2062" s="6"/>
      <c r="B2062" s="6"/>
      <c r="C2062" s="6"/>
      <c r="D2062" s="6"/>
      <c r="E2062" s="6"/>
      <c r="F2062" s="6"/>
      <c r="G2062" s="6"/>
      <c r="H2062" s="6"/>
      <c r="I2062" s="6"/>
      <c r="J2062" s="6"/>
      <c r="K2062" s="84"/>
      <c r="L2062" s="84"/>
      <c r="M2062" s="6" t="str">
        <f>IF(OR(ISBLANK($K2062),ISBLANK($L2062)),"",IF(NETWORKDAYS($K2062,$K2062,Listas!$H$2:$H$111)=0,"Error fecha inicial",IF(NETWORKDAYS($L2062,$L2062,Listas!$H$2:$H$111)=0,"Error fecha final",IF(OR(HOUR($K2062)&lt;Listas!$F$2,AND(HOUR($K2062)&gt;Listas!$F$3,HOUR($K2062)&lt;Listas!$F$4),HOUR($K2062)&gt;Listas!$F$5),"Error hora, fecha inicial",IF(OR(HOUR($L2062)&lt;Listas!$F$2,AND(HOUR($L2062)&gt;Listas!$F$3,HOUR($L2062)&lt;Listas!$F$4),HOUR($L2062)&gt;Listas!$F$5),"Error hora, fecha final",IF(AND($L2062-$K2062&gt;0,$L2062-$K2062&lt;=0.42),(IF(AND(AND(HOUR($K2062)&gt;=Listas!$F$2,HOUR($K2062)&lt;=Listas!$F$3),AND(HOUR($L2062)&gt;=Listas!$F$2,HOUR($L2062)&lt;=Listas!$F$3)),(HOUR($L2062)-HOUR($K2062)),IF(AND(AND(HOUR($K2062)&gt;=Listas!$F$4,HOUR($K2062)&lt;=Listas!$F$5),AND(HOUR($L2062)&gt;=Listas!$F$4,HOUR($L2062)&lt;=Listas!$F$5)),(HOUR($L2062)-HOUR($K2062)),IF(AND(AND(HOUR($K2062)&gt;=Listas!$F$2,HOUR($K2062)&lt;=Listas!$F$3),AND(HOUR($L2062)&gt;=Listas!$F$4,HOUR($L2062)&lt;=Listas!$F$5)),((Listas!$F$3-HOUR($K2062)))+((HOUR($L2062)-Listas!$F$4)),0)))),IF(AND($L2062-$K2062&gt;0.42,$L2062-$K2062&lt;=1.42),(IF(AND(HOUR($K2062)&gt;=Listas!$F$2,HOUR($K2062)&lt;=Listas!$F$3),(Listas!$F$3-HOUR($K2062)+4),IF(AND(HOUR($K2062)&gt;=Listas!$F$4,HOUR($K2062)&lt;=Listas!$F$5),(Listas!$F$5-HOUR($K2062)),0))+IF(AND(HOUR($L2062)&gt;=Listas!$F$2,HOUR($L2062)&lt;=Listas!$F$3),(HOUR($L2062)-Listas!$F$2),IF(AND(HOUR($L2062)&gt;=Listas!$F$4,HOUR($L2062)&lt;=Listas!$F$5),(HOUR($L2062)-Listas!$F$4+4),0))),IF(($L2062-$K2062&gt;1.42),(IF(AND(HOUR($K2062)&gt;=Listas!$F$2,HOUR($K2062)&lt;=Listas!$F$3),(Listas!$F$3-HOUR($K2062)+4)+IF(AND(HOUR($L2062)&gt;=Listas!$F$2,HOUR($L2062)&lt;=Listas!$F$3),(HOUR($L2062)-Listas!$F$2)+NETWORKDAYS($K2062+1,$L2062-1,Listas!$H$2:$H$112)*Listas!$F$6,IF(AND(HOUR($L2062)&gt;=Listas!$F$4,HOUR($L2062)&lt;=Listas!$F$5),(HOUR($L2062)-Listas!$F$4+4)+NETWORKDAYS($K2062+1,$L2062-1,Listas!$H$2:$H$111)*Listas!$F$6,0)),IF(AND(HOUR($K2062)&gt;=Listas!$F$4,HOUR($K2062)&lt;=Listas!$F$5),(Listas!$F$5-HOUR($K2062))+IF(AND(HOUR($L2062)&gt;=Listas!$F$2,HOUR($L2062)&lt;=Listas!$F$3),(HOUR($L2062)-Listas!$F$2)+NETWORKDAYS($K2062+1,$L2062-1,Listas!$H$2:$H$111)*Listas!$F$6,(HOUR($L2062)-Listas!$F$4+4)+NETWORKDAYS($K2062+1,$L2062-1,Listas!$H$2:$H$111)*Listas!$F$6)))),IF(($L2062-$K2062)&lt;0,"Fecha inicial mayor a fecha final",0)))))))))</f>
        <v/>
      </c>
      <c r="N2062" s="6" t="str">
        <f t="shared" si="1"/>
        <v/>
      </c>
      <c r="O2062" s="6"/>
      <c r="P2062" s="6"/>
      <c r="Q2062" s="6" t="b">
        <v>0</v>
      </c>
      <c r="R2062" s="6" t="str">
        <f t="shared" si="11"/>
        <v/>
      </c>
      <c r="S2062" s="6"/>
    </row>
    <row r="2063">
      <c r="A2063" s="6"/>
      <c r="B2063" s="6"/>
      <c r="C2063" s="6"/>
      <c r="D2063" s="6"/>
      <c r="E2063" s="6"/>
      <c r="F2063" s="6"/>
      <c r="G2063" s="6"/>
      <c r="H2063" s="6"/>
      <c r="I2063" s="6"/>
      <c r="J2063" s="6"/>
      <c r="K2063" s="84"/>
      <c r="L2063" s="84"/>
      <c r="M2063" s="6" t="str">
        <f>IF(OR(ISBLANK($K2063),ISBLANK($L2063)),"",IF(NETWORKDAYS($K2063,$K2063,Listas!$H$2:$H$111)=0,"Error fecha inicial",IF(NETWORKDAYS($L2063,$L2063,Listas!$H$2:$H$111)=0,"Error fecha final",IF(OR(HOUR($K2063)&lt;Listas!$F$2,AND(HOUR($K2063)&gt;Listas!$F$3,HOUR($K2063)&lt;Listas!$F$4),HOUR($K2063)&gt;Listas!$F$5),"Error hora, fecha inicial",IF(OR(HOUR($L2063)&lt;Listas!$F$2,AND(HOUR($L2063)&gt;Listas!$F$3,HOUR($L2063)&lt;Listas!$F$4),HOUR($L2063)&gt;Listas!$F$5),"Error hora, fecha final",IF(AND($L2063-$K2063&gt;0,$L2063-$K2063&lt;=0.42),(IF(AND(AND(HOUR($K2063)&gt;=Listas!$F$2,HOUR($K2063)&lt;=Listas!$F$3),AND(HOUR($L2063)&gt;=Listas!$F$2,HOUR($L2063)&lt;=Listas!$F$3)),(HOUR($L2063)-HOUR($K2063)),IF(AND(AND(HOUR($K2063)&gt;=Listas!$F$4,HOUR($K2063)&lt;=Listas!$F$5),AND(HOUR($L2063)&gt;=Listas!$F$4,HOUR($L2063)&lt;=Listas!$F$5)),(HOUR($L2063)-HOUR($K2063)),IF(AND(AND(HOUR($K2063)&gt;=Listas!$F$2,HOUR($K2063)&lt;=Listas!$F$3),AND(HOUR($L2063)&gt;=Listas!$F$4,HOUR($L2063)&lt;=Listas!$F$5)),((Listas!$F$3-HOUR($K2063)))+((HOUR($L2063)-Listas!$F$4)),0)))),IF(AND($L2063-$K2063&gt;0.42,$L2063-$K2063&lt;=1.42),(IF(AND(HOUR($K2063)&gt;=Listas!$F$2,HOUR($K2063)&lt;=Listas!$F$3),(Listas!$F$3-HOUR($K2063)+4),IF(AND(HOUR($K2063)&gt;=Listas!$F$4,HOUR($K2063)&lt;=Listas!$F$5),(Listas!$F$5-HOUR($K2063)),0))+IF(AND(HOUR($L2063)&gt;=Listas!$F$2,HOUR($L2063)&lt;=Listas!$F$3),(HOUR($L2063)-Listas!$F$2),IF(AND(HOUR($L2063)&gt;=Listas!$F$4,HOUR($L2063)&lt;=Listas!$F$5),(HOUR($L2063)-Listas!$F$4+4),0))),IF(($L2063-$K2063&gt;1.42),(IF(AND(HOUR($K2063)&gt;=Listas!$F$2,HOUR($K2063)&lt;=Listas!$F$3),(Listas!$F$3-HOUR($K2063)+4)+IF(AND(HOUR($L2063)&gt;=Listas!$F$2,HOUR($L2063)&lt;=Listas!$F$3),(HOUR($L2063)-Listas!$F$2)+NETWORKDAYS($K2063+1,$L2063-1,Listas!$H$2:$H$112)*Listas!$F$6,IF(AND(HOUR($L2063)&gt;=Listas!$F$4,HOUR($L2063)&lt;=Listas!$F$5),(HOUR($L2063)-Listas!$F$4+4)+NETWORKDAYS($K2063+1,$L2063-1,Listas!$H$2:$H$111)*Listas!$F$6,0)),IF(AND(HOUR($K2063)&gt;=Listas!$F$4,HOUR($K2063)&lt;=Listas!$F$5),(Listas!$F$5-HOUR($K2063))+IF(AND(HOUR($L2063)&gt;=Listas!$F$2,HOUR($L2063)&lt;=Listas!$F$3),(HOUR($L2063)-Listas!$F$2)+NETWORKDAYS($K2063+1,$L2063-1,Listas!$H$2:$H$111)*Listas!$F$6,(HOUR($L2063)-Listas!$F$4+4)+NETWORKDAYS($K2063+1,$L2063-1,Listas!$H$2:$H$111)*Listas!$F$6)))),IF(($L2063-$K2063)&lt;0,"Fecha inicial mayor a fecha final",0)))))))))</f>
        <v/>
      </c>
      <c r="N2063" s="6" t="str">
        <f t="shared" si="1"/>
        <v/>
      </c>
      <c r="O2063" s="6"/>
      <c r="P2063" s="6"/>
      <c r="Q2063" s="6" t="b">
        <v>0</v>
      </c>
      <c r="R2063" s="6" t="str">
        <f t="shared" si="11"/>
        <v/>
      </c>
      <c r="S2063" s="6"/>
    </row>
    <row r="2064">
      <c r="A2064" s="6"/>
      <c r="B2064" s="6"/>
      <c r="C2064" s="6"/>
      <c r="D2064" s="6"/>
      <c r="E2064" s="6"/>
      <c r="F2064" s="6"/>
      <c r="G2064" s="6"/>
      <c r="H2064" s="6"/>
      <c r="I2064" s="6"/>
      <c r="J2064" s="6"/>
      <c r="K2064" s="84"/>
      <c r="L2064" s="84"/>
      <c r="M2064" s="6" t="str">
        <f>IF(OR(ISBLANK($K2064),ISBLANK($L2064)),"",IF(NETWORKDAYS($K2064,$K2064,Listas!$H$2:$H$111)=0,"Error fecha inicial",IF(NETWORKDAYS($L2064,$L2064,Listas!$H$2:$H$111)=0,"Error fecha final",IF(OR(HOUR($K2064)&lt;Listas!$F$2,AND(HOUR($K2064)&gt;Listas!$F$3,HOUR($K2064)&lt;Listas!$F$4),HOUR($K2064)&gt;Listas!$F$5),"Error hora, fecha inicial",IF(OR(HOUR($L2064)&lt;Listas!$F$2,AND(HOUR($L2064)&gt;Listas!$F$3,HOUR($L2064)&lt;Listas!$F$4),HOUR($L2064)&gt;Listas!$F$5),"Error hora, fecha final",IF(AND($L2064-$K2064&gt;0,$L2064-$K2064&lt;=0.42),(IF(AND(AND(HOUR($K2064)&gt;=Listas!$F$2,HOUR($K2064)&lt;=Listas!$F$3),AND(HOUR($L2064)&gt;=Listas!$F$2,HOUR($L2064)&lt;=Listas!$F$3)),(HOUR($L2064)-HOUR($K2064)),IF(AND(AND(HOUR($K2064)&gt;=Listas!$F$4,HOUR($K2064)&lt;=Listas!$F$5),AND(HOUR($L2064)&gt;=Listas!$F$4,HOUR($L2064)&lt;=Listas!$F$5)),(HOUR($L2064)-HOUR($K2064)),IF(AND(AND(HOUR($K2064)&gt;=Listas!$F$2,HOUR($K2064)&lt;=Listas!$F$3),AND(HOUR($L2064)&gt;=Listas!$F$4,HOUR($L2064)&lt;=Listas!$F$5)),((Listas!$F$3-HOUR($K2064)))+((HOUR($L2064)-Listas!$F$4)),0)))),IF(AND($L2064-$K2064&gt;0.42,$L2064-$K2064&lt;=1.42),(IF(AND(HOUR($K2064)&gt;=Listas!$F$2,HOUR($K2064)&lt;=Listas!$F$3),(Listas!$F$3-HOUR($K2064)+4),IF(AND(HOUR($K2064)&gt;=Listas!$F$4,HOUR($K2064)&lt;=Listas!$F$5),(Listas!$F$5-HOUR($K2064)),0))+IF(AND(HOUR($L2064)&gt;=Listas!$F$2,HOUR($L2064)&lt;=Listas!$F$3),(HOUR($L2064)-Listas!$F$2),IF(AND(HOUR($L2064)&gt;=Listas!$F$4,HOUR($L2064)&lt;=Listas!$F$5),(HOUR($L2064)-Listas!$F$4+4),0))),IF(($L2064-$K2064&gt;1.42),(IF(AND(HOUR($K2064)&gt;=Listas!$F$2,HOUR($K2064)&lt;=Listas!$F$3),(Listas!$F$3-HOUR($K2064)+4)+IF(AND(HOUR($L2064)&gt;=Listas!$F$2,HOUR($L2064)&lt;=Listas!$F$3),(HOUR($L2064)-Listas!$F$2)+NETWORKDAYS($K2064+1,$L2064-1,Listas!$H$2:$H$112)*Listas!$F$6,IF(AND(HOUR($L2064)&gt;=Listas!$F$4,HOUR($L2064)&lt;=Listas!$F$5),(HOUR($L2064)-Listas!$F$4+4)+NETWORKDAYS($K2064+1,$L2064-1,Listas!$H$2:$H$111)*Listas!$F$6,0)),IF(AND(HOUR($K2064)&gt;=Listas!$F$4,HOUR($K2064)&lt;=Listas!$F$5),(Listas!$F$5-HOUR($K2064))+IF(AND(HOUR($L2064)&gt;=Listas!$F$2,HOUR($L2064)&lt;=Listas!$F$3),(HOUR($L2064)-Listas!$F$2)+NETWORKDAYS($K2064+1,$L2064-1,Listas!$H$2:$H$111)*Listas!$F$6,(HOUR($L2064)-Listas!$F$4+4)+NETWORKDAYS($K2064+1,$L2064-1,Listas!$H$2:$H$111)*Listas!$F$6)))),IF(($L2064-$K2064)&lt;0,"Fecha inicial mayor a fecha final",0)))))))))</f>
        <v/>
      </c>
      <c r="N2064" s="6" t="str">
        <f t="shared" si="1"/>
        <v/>
      </c>
      <c r="O2064" s="6"/>
      <c r="P2064" s="6"/>
      <c r="Q2064" s="6" t="b">
        <v>0</v>
      </c>
      <c r="R2064" s="6" t="str">
        <f t="shared" si="11"/>
        <v/>
      </c>
      <c r="S2064" s="6"/>
    </row>
    <row r="2065">
      <c r="A2065" s="6"/>
      <c r="B2065" s="6"/>
      <c r="C2065" s="6"/>
      <c r="D2065" s="6"/>
      <c r="E2065" s="6"/>
      <c r="F2065" s="6"/>
      <c r="G2065" s="6"/>
      <c r="H2065" s="6"/>
      <c r="I2065" s="6"/>
      <c r="J2065" s="6"/>
      <c r="K2065" s="84"/>
      <c r="L2065" s="84"/>
      <c r="M2065" s="6" t="str">
        <f>IF(OR(ISBLANK($K2065),ISBLANK($L2065)),"",IF(NETWORKDAYS($K2065,$K2065,Listas!$H$2:$H$111)=0,"Error fecha inicial",IF(NETWORKDAYS($L2065,$L2065,Listas!$H$2:$H$111)=0,"Error fecha final",IF(OR(HOUR($K2065)&lt;Listas!$F$2,AND(HOUR($K2065)&gt;Listas!$F$3,HOUR($K2065)&lt;Listas!$F$4),HOUR($K2065)&gt;Listas!$F$5),"Error hora, fecha inicial",IF(OR(HOUR($L2065)&lt;Listas!$F$2,AND(HOUR($L2065)&gt;Listas!$F$3,HOUR($L2065)&lt;Listas!$F$4),HOUR($L2065)&gt;Listas!$F$5),"Error hora, fecha final",IF(AND($L2065-$K2065&gt;0,$L2065-$K2065&lt;=0.42),(IF(AND(AND(HOUR($K2065)&gt;=Listas!$F$2,HOUR($K2065)&lt;=Listas!$F$3),AND(HOUR($L2065)&gt;=Listas!$F$2,HOUR($L2065)&lt;=Listas!$F$3)),(HOUR($L2065)-HOUR($K2065)),IF(AND(AND(HOUR($K2065)&gt;=Listas!$F$4,HOUR($K2065)&lt;=Listas!$F$5),AND(HOUR($L2065)&gt;=Listas!$F$4,HOUR($L2065)&lt;=Listas!$F$5)),(HOUR($L2065)-HOUR($K2065)),IF(AND(AND(HOUR($K2065)&gt;=Listas!$F$2,HOUR($K2065)&lt;=Listas!$F$3),AND(HOUR($L2065)&gt;=Listas!$F$4,HOUR($L2065)&lt;=Listas!$F$5)),((Listas!$F$3-HOUR($K2065)))+((HOUR($L2065)-Listas!$F$4)),0)))),IF(AND($L2065-$K2065&gt;0.42,$L2065-$K2065&lt;=1.42),(IF(AND(HOUR($K2065)&gt;=Listas!$F$2,HOUR($K2065)&lt;=Listas!$F$3),(Listas!$F$3-HOUR($K2065)+4),IF(AND(HOUR($K2065)&gt;=Listas!$F$4,HOUR($K2065)&lt;=Listas!$F$5),(Listas!$F$5-HOUR($K2065)),0))+IF(AND(HOUR($L2065)&gt;=Listas!$F$2,HOUR($L2065)&lt;=Listas!$F$3),(HOUR($L2065)-Listas!$F$2),IF(AND(HOUR($L2065)&gt;=Listas!$F$4,HOUR($L2065)&lt;=Listas!$F$5),(HOUR($L2065)-Listas!$F$4+4),0))),IF(($L2065-$K2065&gt;1.42),(IF(AND(HOUR($K2065)&gt;=Listas!$F$2,HOUR($K2065)&lt;=Listas!$F$3),(Listas!$F$3-HOUR($K2065)+4)+IF(AND(HOUR($L2065)&gt;=Listas!$F$2,HOUR($L2065)&lt;=Listas!$F$3),(HOUR($L2065)-Listas!$F$2)+NETWORKDAYS($K2065+1,$L2065-1,Listas!$H$2:$H$112)*Listas!$F$6,IF(AND(HOUR($L2065)&gt;=Listas!$F$4,HOUR($L2065)&lt;=Listas!$F$5),(HOUR($L2065)-Listas!$F$4+4)+NETWORKDAYS($K2065+1,$L2065-1,Listas!$H$2:$H$111)*Listas!$F$6,0)),IF(AND(HOUR($K2065)&gt;=Listas!$F$4,HOUR($K2065)&lt;=Listas!$F$5),(Listas!$F$5-HOUR($K2065))+IF(AND(HOUR($L2065)&gt;=Listas!$F$2,HOUR($L2065)&lt;=Listas!$F$3),(HOUR($L2065)-Listas!$F$2)+NETWORKDAYS($K2065+1,$L2065-1,Listas!$H$2:$H$111)*Listas!$F$6,(HOUR($L2065)-Listas!$F$4+4)+NETWORKDAYS($K2065+1,$L2065-1,Listas!$H$2:$H$111)*Listas!$F$6)))),IF(($L2065-$K2065)&lt;0,"Fecha inicial mayor a fecha final",0)))))))))</f>
        <v/>
      </c>
      <c r="N2065" s="6" t="str">
        <f t="shared" si="1"/>
        <v/>
      </c>
      <c r="O2065" s="6"/>
      <c r="P2065" s="6"/>
      <c r="Q2065" s="6" t="b">
        <v>0</v>
      </c>
      <c r="R2065" s="6" t="str">
        <f t="shared" si="11"/>
        <v/>
      </c>
      <c r="S2065" s="6"/>
    </row>
    <row r="2066">
      <c r="A2066" s="6"/>
      <c r="B2066" s="6"/>
      <c r="C2066" s="6"/>
      <c r="D2066" s="6"/>
      <c r="E2066" s="6"/>
      <c r="F2066" s="6"/>
      <c r="G2066" s="6"/>
      <c r="H2066" s="6"/>
      <c r="I2066" s="6"/>
      <c r="J2066" s="6"/>
      <c r="K2066" s="84"/>
      <c r="L2066" s="84"/>
      <c r="M2066" s="6" t="str">
        <f>IF(OR(ISBLANK($K2066),ISBLANK($L2066)),"",IF(NETWORKDAYS($K2066,$K2066,Listas!$H$2:$H$111)=0,"Error fecha inicial",IF(NETWORKDAYS($L2066,$L2066,Listas!$H$2:$H$111)=0,"Error fecha final",IF(OR(HOUR($K2066)&lt;Listas!$F$2,AND(HOUR($K2066)&gt;Listas!$F$3,HOUR($K2066)&lt;Listas!$F$4),HOUR($K2066)&gt;Listas!$F$5),"Error hora, fecha inicial",IF(OR(HOUR($L2066)&lt;Listas!$F$2,AND(HOUR($L2066)&gt;Listas!$F$3,HOUR($L2066)&lt;Listas!$F$4),HOUR($L2066)&gt;Listas!$F$5),"Error hora, fecha final",IF(AND($L2066-$K2066&gt;0,$L2066-$K2066&lt;=0.42),(IF(AND(AND(HOUR($K2066)&gt;=Listas!$F$2,HOUR($K2066)&lt;=Listas!$F$3),AND(HOUR($L2066)&gt;=Listas!$F$2,HOUR($L2066)&lt;=Listas!$F$3)),(HOUR($L2066)-HOUR($K2066)),IF(AND(AND(HOUR($K2066)&gt;=Listas!$F$4,HOUR($K2066)&lt;=Listas!$F$5),AND(HOUR($L2066)&gt;=Listas!$F$4,HOUR($L2066)&lt;=Listas!$F$5)),(HOUR($L2066)-HOUR($K2066)),IF(AND(AND(HOUR($K2066)&gt;=Listas!$F$2,HOUR($K2066)&lt;=Listas!$F$3),AND(HOUR($L2066)&gt;=Listas!$F$4,HOUR($L2066)&lt;=Listas!$F$5)),((Listas!$F$3-HOUR($K2066)))+((HOUR($L2066)-Listas!$F$4)),0)))),IF(AND($L2066-$K2066&gt;0.42,$L2066-$K2066&lt;=1.42),(IF(AND(HOUR($K2066)&gt;=Listas!$F$2,HOUR($K2066)&lt;=Listas!$F$3),(Listas!$F$3-HOUR($K2066)+4),IF(AND(HOUR($K2066)&gt;=Listas!$F$4,HOUR($K2066)&lt;=Listas!$F$5),(Listas!$F$5-HOUR($K2066)),0))+IF(AND(HOUR($L2066)&gt;=Listas!$F$2,HOUR($L2066)&lt;=Listas!$F$3),(HOUR($L2066)-Listas!$F$2),IF(AND(HOUR($L2066)&gt;=Listas!$F$4,HOUR($L2066)&lt;=Listas!$F$5),(HOUR($L2066)-Listas!$F$4+4),0))),IF(($L2066-$K2066&gt;1.42),(IF(AND(HOUR($K2066)&gt;=Listas!$F$2,HOUR($K2066)&lt;=Listas!$F$3),(Listas!$F$3-HOUR($K2066)+4)+IF(AND(HOUR($L2066)&gt;=Listas!$F$2,HOUR($L2066)&lt;=Listas!$F$3),(HOUR($L2066)-Listas!$F$2)+NETWORKDAYS($K2066+1,$L2066-1,Listas!$H$2:$H$112)*Listas!$F$6,IF(AND(HOUR($L2066)&gt;=Listas!$F$4,HOUR($L2066)&lt;=Listas!$F$5),(HOUR($L2066)-Listas!$F$4+4)+NETWORKDAYS($K2066+1,$L2066-1,Listas!$H$2:$H$111)*Listas!$F$6,0)),IF(AND(HOUR($K2066)&gt;=Listas!$F$4,HOUR($K2066)&lt;=Listas!$F$5),(Listas!$F$5-HOUR($K2066))+IF(AND(HOUR($L2066)&gt;=Listas!$F$2,HOUR($L2066)&lt;=Listas!$F$3),(HOUR($L2066)-Listas!$F$2)+NETWORKDAYS($K2066+1,$L2066-1,Listas!$H$2:$H$111)*Listas!$F$6,(HOUR($L2066)-Listas!$F$4+4)+NETWORKDAYS($K2066+1,$L2066-1,Listas!$H$2:$H$111)*Listas!$F$6)))),IF(($L2066-$K2066)&lt;0,"Fecha inicial mayor a fecha final",0)))))))))</f>
        <v/>
      </c>
      <c r="N2066" s="6" t="str">
        <f t="shared" si="1"/>
        <v/>
      </c>
      <c r="O2066" s="6"/>
      <c r="P2066" s="6"/>
      <c r="Q2066" s="6" t="b">
        <v>0</v>
      </c>
      <c r="R2066" s="6" t="str">
        <f t="shared" si="11"/>
        <v/>
      </c>
      <c r="S2066" s="6"/>
    </row>
    <row r="2067">
      <c r="A2067" s="6"/>
      <c r="B2067" s="6"/>
      <c r="C2067" s="6"/>
      <c r="D2067" s="6"/>
      <c r="E2067" s="6"/>
      <c r="F2067" s="6"/>
      <c r="G2067" s="6"/>
      <c r="H2067" s="6"/>
      <c r="I2067" s="6"/>
      <c r="J2067" s="6"/>
      <c r="K2067" s="84"/>
      <c r="L2067" s="84"/>
      <c r="M2067" s="6" t="str">
        <f>IF(OR(ISBLANK($K2067),ISBLANK($L2067)),"",IF(NETWORKDAYS($K2067,$K2067,Listas!$H$2:$H$111)=0,"Error fecha inicial",IF(NETWORKDAYS($L2067,$L2067,Listas!$H$2:$H$111)=0,"Error fecha final",IF(OR(HOUR($K2067)&lt;Listas!$F$2,AND(HOUR($K2067)&gt;Listas!$F$3,HOUR($K2067)&lt;Listas!$F$4),HOUR($K2067)&gt;Listas!$F$5),"Error hora, fecha inicial",IF(OR(HOUR($L2067)&lt;Listas!$F$2,AND(HOUR($L2067)&gt;Listas!$F$3,HOUR($L2067)&lt;Listas!$F$4),HOUR($L2067)&gt;Listas!$F$5),"Error hora, fecha final",IF(AND($L2067-$K2067&gt;0,$L2067-$K2067&lt;=0.42),(IF(AND(AND(HOUR($K2067)&gt;=Listas!$F$2,HOUR($K2067)&lt;=Listas!$F$3),AND(HOUR($L2067)&gt;=Listas!$F$2,HOUR($L2067)&lt;=Listas!$F$3)),(HOUR($L2067)-HOUR($K2067)),IF(AND(AND(HOUR($K2067)&gt;=Listas!$F$4,HOUR($K2067)&lt;=Listas!$F$5),AND(HOUR($L2067)&gt;=Listas!$F$4,HOUR($L2067)&lt;=Listas!$F$5)),(HOUR($L2067)-HOUR($K2067)),IF(AND(AND(HOUR($K2067)&gt;=Listas!$F$2,HOUR($K2067)&lt;=Listas!$F$3),AND(HOUR($L2067)&gt;=Listas!$F$4,HOUR($L2067)&lt;=Listas!$F$5)),((Listas!$F$3-HOUR($K2067)))+((HOUR($L2067)-Listas!$F$4)),0)))),IF(AND($L2067-$K2067&gt;0.42,$L2067-$K2067&lt;=1.42),(IF(AND(HOUR($K2067)&gt;=Listas!$F$2,HOUR($K2067)&lt;=Listas!$F$3),(Listas!$F$3-HOUR($K2067)+4),IF(AND(HOUR($K2067)&gt;=Listas!$F$4,HOUR($K2067)&lt;=Listas!$F$5),(Listas!$F$5-HOUR($K2067)),0))+IF(AND(HOUR($L2067)&gt;=Listas!$F$2,HOUR($L2067)&lt;=Listas!$F$3),(HOUR($L2067)-Listas!$F$2),IF(AND(HOUR($L2067)&gt;=Listas!$F$4,HOUR($L2067)&lt;=Listas!$F$5),(HOUR($L2067)-Listas!$F$4+4),0))),IF(($L2067-$K2067&gt;1.42),(IF(AND(HOUR($K2067)&gt;=Listas!$F$2,HOUR($K2067)&lt;=Listas!$F$3),(Listas!$F$3-HOUR($K2067)+4)+IF(AND(HOUR($L2067)&gt;=Listas!$F$2,HOUR($L2067)&lt;=Listas!$F$3),(HOUR($L2067)-Listas!$F$2)+NETWORKDAYS($K2067+1,$L2067-1,Listas!$H$2:$H$112)*Listas!$F$6,IF(AND(HOUR($L2067)&gt;=Listas!$F$4,HOUR($L2067)&lt;=Listas!$F$5),(HOUR($L2067)-Listas!$F$4+4)+NETWORKDAYS($K2067+1,$L2067-1,Listas!$H$2:$H$111)*Listas!$F$6,0)),IF(AND(HOUR($K2067)&gt;=Listas!$F$4,HOUR($K2067)&lt;=Listas!$F$5),(Listas!$F$5-HOUR($K2067))+IF(AND(HOUR($L2067)&gt;=Listas!$F$2,HOUR($L2067)&lt;=Listas!$F$3),(HOUR($L2067)-Listas!$F$2)+NETWORKDAYS($K2067+1,$L2067-1,Listas!$H$2:$H$111)*Listas!$F$6,(HOUR($L2067)-Listas!$F$4+4)+NETWORKDAYS($K2067+1,$L2067-1,Listas!$H$2:$H$111)*Listas!$F$6)))),IF(($L2067-$K2067)&lt;0,"Fecha inicial mayor a fecha final",0)))))))))</f>
        <v/>
      </c>
      <c r="N2067" s="6" t="str">
        <f t="shared" si="1"/>
        <v/>
      </c>
      <c r="O2067" s="6"/>
      <c r="P2067" s="6"/>
      <c r="Q2067" s="6" t="b">
        <v>0</v>
      </c>
      <c r="R2067" s="6" t="str">
        <f t="shared" si="11"/>
        <v/>
      </c>
      <c r="S2067" s="6"/>
    </row>
    <row r="2068">
      <c r="A2068" s="6"/>
      <c r="B2068" s="6"/>
      <c r="C2068" s="6"/>
      <c r="D2068" s="6"/>
      <c r="E2068" s="6"/>
      <c r="F2068" s="6"/>
      <c r="G2068" s="6"/>
      <c r="H2068" s="6"/>
      <c r="I2068" s="6"/>
      <c r="J2068" s="6"/>
      <c r="K2068" s="84"/>
      <c r="L2068" s="84"/>
      <c r="M2068" s="6" t="str">
        <f>IF(OR(ISBLANK($K2068),ISBLANK($L2068)),"",IF(NETWORKDAYS($K2068,$K2068,Listas!$H$2:$H$111)=0,"Error fecha inicial",IF(NETWORKDAYS($L2068,$L2068,Listas!$H$2:$H$111)=0,"Error fecha final",IF(OR(HOUR($K2068)&lt;Listas!$F$2,AND(HOUR($K2068)&gt;Listas!$F$3,HOUR($K2068)&lt;Listas!$F$4),HOUR($K2068)&gt;Listas!$F$5),"Error hora, fecha inicial",IF(OR(HOUR($L2068)&lt;Listas!$F$2,AND(HOUR($L2068)&gt;Listas!$F$3,HOUR($L2068)&lt;Listas!$F$4),HOUR($L2068)&gt;Listas!$F$5),"Error hora, fecha final",IF(AND($L2068-$K2068&gt;0,$L2068-$K2068&lt;=0.42),(IF(AND(AND(HOUR($K2068)&gt;=Listas!$F$2,HOUR($K2068)&lt;=Listas!$F$3),AND(HOUR($L2068)&gt;=Listas!$F$2,HOUR($L2068)&lt;=Listas!$F$3)),(HOUR($L2068)-HOUR($K2068)),IF(AND(AND(HOUR($K2068)&gt;=Listas!$F$4,HOUR($K2068)&lt;=Listas!$F$5),AND(HOUR($L2068)&gt;=Listas!$F$4,HOUR($L2068)&lt;=Listas!$F$5)),(HOUR($L2068)-HOUR($K2068)),IF(AND(AND(HOUR($K2068)&gt;=Listas!$F$2,HOUR($K2068)&lt;=Listas!$F$3),AND(HOUR($L2068)&gt;=Listas!$F$4,HOUR($L2068)&lt;=Listas!$F$5)),((Listas!$F$3-HOUR($K2068)))+((HOUR($L2068)-Listas!$F$4)),0)))),IF(AND($L2068-$K2068&gt;0.42,$L2068-$K2068&lt;=1.42),(IF(AND(HOUR($K2068)&gt;=Listas!$F$2,HOUR($K2068)&lt;=Listas!$F$3),(Listas!$F$3-HOUR($K2068)+4),IF(AND(HOUR($K2068)&gt;=Listas!$F$4,HOUR($K2068)&lt;=Listas!$F$5),(Listas!$F$5-HOUR($K2068)),0))+IF(AND(HOUR($L2068)&gt;=Listas!$F$2,HOUR($L2068)&lt;=Listas!$F$3),(HOUR($L2068)-Listas!$F$2),IF(AND(HOUR($L2068)&gt;=Listas!$F$4,HOUR($L2068)&lt;=Listas!$F$5),(HOUR($L2068)-Listas!$F$4+4),0))),IF(($L2068-$K2068&gt;1.42),(IF(AND(HOUR($K2068)&gt;=Listas!$F$2,HOUR($K2068)&lt;=Listas!$F$3),(Listas!$F$3-HOUR($K2068)+4)+IF(AND(HOUR($L2068)&gt;=Listas!$F$2,HOUR($L2068)&lt;=Listas!$F$3),(HOUR($L2068)-Listas!$F$2)+NETWORKDAYS($K2068+1,$L2068-1,Listas!$H$2:$H$112)*Listas!$F$6,IF(AND(HOUR($L2068)&gt;=Listas!$F$4,HOUR($L2068)&lt;=Listas!$F$5),(HOUR($L2068)-Listas!$F$4+4)+NETWORKDAYS($K2068+1,$L2068-1,Listas!$H$2:$H$111)*Listas!$F$6,0)),IF(AND(HOUR($K2068)&gt;=Listas!$F$4,HOUR($K2068)&lt;=Listas!$F$5),(Listas!$F$5-HOUR($K2068))+IF(AND(HOUR($L2068)&gt;=Listas!$F$2,HOUR($L2068)&lt;=Listas!$F$3),(HOUR($L2068)-Listas!$F$2)+NETWORKDAYS($K2068+1,$L2068-1,Listas!$H$2:$H$111)*Listas!$F$6,(HOUR($L2068)-Listas!$F$4+4)+NETWORKDAYS($K2068+1,$L2068-1,Listas!$H$2:$H$111)*Listas!$F$6)))),IF(($L2068-$K2068)&lt;0,"Fecha inicial mayor a fecha final",0)))))))))</f>
        <v/>
      </c>
      <c r="N2068" s="6" t="str">
        <f t="shared" si="1"/>
        <v/>
      </c>
      <c r="O2068" s="6"/>
      <c r="P2068" s="6"/>
      <c r="Q2068" s="6" t="b">
        <v>0</v>
      </c>
      <c r="R2068" s="6" t="str">
        <f t="shared" si="11"/>
        <v/>
      </c>
      <c r="S2068" s="6"/>
    </row>
    <row r="2069">
      <c r="A2069" s="6"/>
      <c r="B2069" s="6"/>
      <c r="C2069" s="6"/>
      <c r="D2069" s="6"/>
      <c r="E2069" s="6"/>
      <c r="F2069" s="6"/>
      <c r="G2069" s="6"/>
      <c r="H2069" s="6"/>
      <c r="I2069" s="6"/>
      <c r="J2069" s="6"/>
      <c r="K2069" s="84"/>
      <c r="L2069" s="84"/>
      <c r="M2069" s="6" t="str">
        <f>IF(OR(ISBLANK($K2069),ISBLANK($L2069)),"",IF(NETWORKDAYS($K2069,$K2069,Listas!$H$2:$H$111)=0,"Error fecha inicial",IF(NETWORKDAYS($L2069,$L2069,Listas!$H$2:$H$111)=0,"Error fecha final",IF(OR(HOUR($K2069)&lt;Listas!$F$2,AND(HOUR($K2069)&gt;Listas!$F$3,HOUR($K2069)&lt;Listas!$F$4),HOUR($K2069)&gt;Listas!$F$5),"Error hora, fecha inicial",IF(OR(HOUR($L2069)&lt;Listas!$F$2,AND(HOUR($L2069)&gt;Listas!$F$3,HOUR($L2069)&lt;Listas!$F$4),HOUR($L2069)&gt;Listas!$F$5),"Error hora, fecha final",IF(AND($L2069-$K2069&gt;0,$L2069-$K2069&lt;=0.42),(IF(AND(AND(HOUR($K2069)&gt;=Listas!$F$2,HOUR($K2069)&lt;=Listas!$F$3),AND(HOUR($L2069)&gt;=Listas!$F$2,HOUR($L2069)&lt;=Listas!$F$3)),(HOUR($L2069)-HOUR($K2069)),IF(AND(AND(HOUR($K2069)&gt;=Listas!$F$4,HOUR($K2069)&lt;=Listas!$F$5),AND(HOUR($L2069)&gt;=Listas!$F$4,HOUR($L2069)&lt;=Listas!$F$5)),(HOUR($L2069)-HOUR($K2069)),IF(AND(AND(HOUR($K2069)&gt;=Listas!$F$2,HOUR($K2069)&lt;=Listas!$F$3),AND(HOUR($L2069)&gt;=Listas!$F$4,HOUR($L2069)&lt;=Listas!$F$5)),((Listas!$F$3-HOUR($K2069)))+((HOUR($L2069)-Listas!$F$4)),0)))),IF(AND($L2069-$K2069&gt;0.42,$L2069-$K2069&lt;=1.42),(IF(AND(HOUR($K2069)&gt;=Listas!$F$2,HOUR($K2069)&lt;=Listas!$F$3),(Listas!$F$3-HOUR($K2069)+4),IF(AND(HOUR($K2069)&gt;=Listas!$F$4,HOUR($K2069)&lt;=Listas!$F$5),(Listas!$F$5-HOUR($K2069)),0))+IF(AND(HOUR($L2069)&gt;=Listas!$F$2,HOUR($L2069)&lt;=Listas!$F$3),(HOUR($L2069)-Listas!$F$2),IF(AND(HOUR($L2069)&gt;=Listas!$F$4,HOUR($L2069)&lt;=Listas!$F$5),(HOUR($L2069)-Listas!$F$4+4),0))),IF(($L2069-$K2069&gt;1.42),(IF(AND(HOUR($K2069)&gt;=Listas!$F$2,HOUR($K2069)&lt;=Listas!$F$3),(Listas!$F$3-HOUR($K2069)+4)+IF(AND(HOUR($L2069)&gt;=Listas!$F$2,HOUR($L2069)&lt;=Listas!$F$3),(HOUR($L2069)-Listas!$F$2)+NETWORKDAYS($K2069+1,$L2069-1,Listas!$H$2:$H$112)*Listas!$F$6,IF(AND(HOUR($L2069)&gt;=Listas!$F$4,HOUR($L2069)&lt;=Listas!$F$5),(HOUR($L2069)-Listas!$F$4+4)+NETWORKDAYS($K2069+1,$L2069-1,Listas!$H$2:$H$111)*Listas!$F$6,0)),IF(AND(HOUR($K2069)&gt;=Listas!$F$4,HOUR($K2069)&lt;=Listas!$F$5),(Listas!$F$5-HOUR($K2069))+IF(AND(HOUR($L2069)&gt;=Listas!$F$2,HOUR($L2069)&lt;=Listas!$F$3),(HOUR($L2069)-Listas!$F$2)+NETWORKDAYS($K2069+1,$L2069-1,Listas!$H$2:$H$111)*Listas!$F$6,(HOUR($L2069)-Listas!$F$4+4)+NETWORKDAYS($K2069+1,$L2069-1,Listas!$H$2:$H$111)*Listas!$F$6)))),IF(($L2069-$K2069)&lt;0,"Fecha inicial mayor a fecha final",0)))))))))</f>
        <v/>
      </c>
      <c r="N2069" s="6" t="str">
        <f t="shared" si="1"/>
        <v/>
      </c>
      <c r="O2069" s="6"/>
      <c r="P2069" s="6"/>
      <c r="Q2069" s="6" t="b">
        <v>0</v>
      </c>
      <c r="R2069" s="6" t="str">
        <f t="shared" si="11"/>
        <v/>
      </c>
      <c r="S2069" s="6"/>
    </row>
    <row r="2070">
      <c r="A2070" s="6"/>
      <c r="B2070" s="6"/>
      <c r="C2070" s="6"/>
      <c r="D2070" s="6"/>
      <c r="E2070" s="6"/>
      <c r="F2070" s="6"/>
      <c r="G2070" s="6"/>
      <c r="H2070" s="6"/>
      <c r="I2070" s="6"/>
      <c r="J2070" s="6"/>
      <c r="K2070" s="84"/>
      <c r="L2070" s="84"/>
      <c r="M2070" s="6" t="str">
        <f>IF(OR(ISBLANK($K2070),ISBLANK($L2070)),"",IF(NETWORKDAYS($K2070,$K2070,Listas!$H$2:$H$111)=0,"Error fecha inicial",IF(NETWORKDAYS($L2070,$L2070,Listas!$H$2:$H$111)=0,"Error fecha final",IF(OR(HOUR($K2070)&lt;Listas!$F$2,AND(HOUR($K2070)&gt;Listas!$F$3,HOUR($K2070)&lt;Listas!$F$4),HOUR($K2070)&gt;Listas!$F$5),"Error hora, fecha inicial",IF(OR(HOUR($L2070)&lt;Listas!$F$2,AND(HOUR($L2070)&gt;Listas!$F$3,HOUR($L2070)&lt;Listas!$F$4),HOUR($L2070)&gt;Listas!$F$5),"Error hora, fecha final",IF(AND($L2070-$K2070&gt;0,$L2070-$K2070&lt;=0.42),(IF(AND(AND(HOUR($K2070)&gt;=Listas!$F$2,HOUR($K2070)&lt;=Listas!$F$3),AND(HOUR($L2070)&gt;=Listas!$F$2,HOUR($L2070)&lt;=Listas!$F$3)),(HOUR($L2070)-HOUR($K2070)),IF(AND(AND(HOUR($K2070)&gt;=Listas!$F$4,HOUR($K2070)&lt;=Listas!$F$5),AND(HOUR($L2070)&gt;=Listas!$F$4,HOUR($L2070)&lt;=Listas!$F$5)),(HOUR($L2070)-HOUR($K2070)),IF(AND(AND(HOUR($K2070)&gt;=Listas!$F$2,HOUR($K2070)&lt;=Listas!$F$3),AND(HOUR($L2070)&gt;=Listas!$F$4,HOUR($L2070)&lt;=Listas!$F$5)),((Listas!$F$3-HOUR($K2070)))+((HOUR($L2070)-Listas!$F$4)),0)))),IF(AND($L2070-$K2070&gt;0.42,$L2070-$K2070&lt;=1.42),(IF(AND(HOUR($K2070)&gt;=Listas!$F$2,HOUR($K2070)&lt;=Listas!$F$3),(Listas!$F$3-HOUR($K2070)+4),IF(AND(HOUR($K2070)&gt;=Listas!$F$4,HOUR($K2070)&lt;=Listas!$F$5),(Listas!$F$5-HOUR($K2070)),0))+IF(AND(HOUR($L2070)&gt;=Listas!$F$2,HOUR($L2070)&lt;=Listas!$F$3),(HOUR($L2070)-Listas!$F$2),IF(AND(HOUR($L2070)&gt;=Listas!$F$4,HOUR($L2070)&lt;=Listas!$F$5),(HOUR($L2070)-Listas!$F$4+4),0))),IF(($L2070-$K2070&gt;1.42),(IF(AND(HOUR($K2070)&gt;=Listas!$F$2,HOUR($K2070)&lt;=Listas!$F$3),(Listas!$F$3-HOUR($K2070)+4)+IF(AND(HOUR($L2070)&gt;=Listas!$F$2,HOUR($L2070)&lt;=Listas!$F$3),(HOUR($L2070)-Listas!$F$2)+NETWORKDAYS($K2070+1,$L2070-1,Listas!$H$2:$H$112)*Listas!$F$6,IF(AND(HOUR($L2070)&gt;=Listas!$F$4,HOUR($L2070)&lt;=Listas!$F$5),(HOUR($L2070)-Listas!$F$4+4)+NETWORKDAYS($K2070+1,$L2070-1,Listas!$H$2:$H$111)*Listas!$F$6,0)),IF(AND(HOUR($K2070)&gt;=Listas!$F$4,HOUR($K2070)&lt;=Listas!$F$5),(Listas!$F$5-HOUR($K2070))+IF(AND(HOUR($L2070)&gt;=Listas!$F$2,HOUR($L2070)&lt;=Listas!$F$3),(HOUR($L2070)-Listas!$F$2)+NETWORKDAYS($K2070+1,$L2070-1,Listas!$H$2:$H$111)*Listas!$F$6,(HOUR($L2070)-Listas!$F$4+4)+NETWORKDAYS($K2070+1,$L2070-1,Listas!$H$2:$H$111)*Listas!$F$6)))),IF(($L2070-$K2070)&lt;0,"Fecha inicial mayor a fecha final",0)))))))))</f>
        <v/>
      </c>
      <c r="N2070" s="6" t="str">
        <f t="shared" si="1"/>
        <v/>
      </c>
      <c r="O2070" s="6"/>
      <c r="P2070" s="6"/>
      <c r="Q2070" s="6" t="b">
        <v>0</v>
      </c>
      <c r="R2070" s="6" t="str">
        <f t="shared" si="11"/>
        <v/>
      </c>
      <c r="S2070" s="6"/>
    </row>
    <row r="2071">
      <c r="A2071" s="6"/>
      <c r="B2071" s="6"/>
      <c r="C2071" s="6"/>
      <c r="D2071" s="6"/>
      <c r="E2071" s="6"/>
      <c r="F2071" s="6"/>
      <c r="G2071" s="6"/>
      <c r="H2071" s="6"/>
      <c r="I2071" s="6"/>
      <c r="J2071" s="6"/>
      <c r="K2071" s="84"/>
      <c r="L2071" s="84"/>
      <c r="M2071" s="6" t="str">
        <f>IF(OR(ISBLANK($K2071),ISBLANK($L2071)),"",IF(NETWORKDAYS($K2071,$K2071,Listas!$H$2:$H$111)=0,"Error fecha inicial",IF(NETWORKDAYS($L2071,$L2071,Listas!$H$2:$H$111)=0,"Error fecha final",IF(OR(HOUR($K2071)&lt;Listas!$F$2,AND(HOUR($K2071)&gt;Listas!$F$3,HOUR($K2071)&lt;Listas!$F$4),HOUR($K2071)&gt;Listas!$F$5),"Error hora, fecha inicial",IF(OR(HOUR($L2071)&lt;Listas!$F$2,AND(HOUR($L2071)&gt;Listas!$F$3,HOUR($L2071)&lt;Listas!$F$4),HOUR($L2071)&gt;Listas!$F$5),"Error hora, fecha final",IF(AND($L2071-$K2071&gt;0,$L2071-$K2071&lt;=0.42),(IF(AND(AND(HOUR($K2071)&gt;=Listas!$F$2,HOUR($K2071)&lt;=Listas!$F$3),AND(HOUR($L2071)&gt;=Listas!$F$2,HOUR($L2071)&lt;=Listas!$F$3)),(HOUR($L2071)-HOUR($K2071)),IF(AND(AND(HOUR($K2071)&gt;=Listas!$F$4,HOUR($K2071)&lt;=Listas!$F$5),AND(HOUR($L2071)&gt;=Listas!$F$4,HOUR($L2071)&lt;=Listas!$F$5)),(HOUR($L2071)-HOUR($K2071)),IF(AND(AND(HOUR($K2071)&gt;=Listas!$F$2,HOUR($K2071)&lt;=Listas!$F$3),AND(HOUR($L2071)&gt;=Listas!$F$4,HOUR($L2071)&lt;=Listas!$F$5)),((Listas!$F$3-HOUR($K2071)))+((HOUR($L2071)-Listas!$F$4)),0)))),IF(AND($L2071-$K2071&gt;0.42,$L2071-$K2071&lt;=1.42),(IF(AND(HOUR($K2071)&gt;=Listas!$F$2,HOUR($K2071)&lt;=Listas!$F$3),(Listas!$F$3-HOUR($K2071)+4),IF(AND(HOUR($K2071)&gt;=Listas!$F$4,HOUR($K2071)&lt;=Listas!$F$5),(Listas!$F$5-HOUR($K2071)),0))+IF(AND(HOUR($L2071)&gt;=Listas!$F$2,HOUR($L2071)&lt;=Listas!$F$3),(HOUR($L2071)-Listas!$F$2),IF(AND(HOUR($L2071)&gt;=Listas!$F$4,HOUR($L2071)&lt;=Listas!$F$5),(HOUR($L2071)-Listas!$F$4+4),0))),IF(($L2071-$K2071&gt;1.42),(IF(AND(HOUR($K2071)&gt;=Listas!$F$2,HOUR($K2071)&lt;=Listas!$F$3),(Listas!$F$3-HOUR($K2071)+4)+IF(AND(HOUR($L2071)&gt;=Listas!$F$2,HOUR($L2071)&lt;=Listas!$F$3),(HOUR($L2071)-Listas!$F$2)+NETWORKDAYS($K2071+1,$L2071-1,Listas!$H$2:$H$112)*Listas!$F$6,IF(AND(HOUR($L2071)&gt;=Listas!$F$4,HOUR($L2071)&lt;=Listas!$F$5),(HOUR($L2071)-Listas!$F$4+4)+NETWORKDAYS($K2071+1,$L2071-1,Listas!$H$2:$H$111)*Listas!$F$6,0)),IF(AND(HOUR($K2071)&gt;=Listas!$F$4,HOUR($K2071)&lt;=Listas!$F$5),(Listas!$F$5-HOUR($K2071))+IF(AND(HOUR($L2071)&gt;=Listas!$F$2,HOUR($L2071)&lt;=Listas!$F$3),(HOUR($L2071)-Listas!$F$2)+NETWORKDAYS($K2071+1,$L2071-1,Listas!$H$2:$H$111)*Listas!$F$6,(HOUR($L2071)-Listas!$F$4+4)+NETWORKDAYS($K2071+1,$L2071-1,Listas!$H$2:$H$111)*Listas!$F$6)))),IF(($L2071-$K2071)&lt;0,"Fecha inicial mayor a fecha final",0)))))))))</f>
        <v/>
      </c>
      <c r="N2071" s="6" t="str">
        <f t="shared" si="1"/>
        <v/>
      </c>
      <c r="O2071" s="6"/>
      <c r="P2071" s="6"/>
      <c r="Q2071" s="6" t="b">
        <v>0</v>
      </c>
      <c r="R2071" s="6" t="str">
        <f t="shared" si="11"/>
        <v/>
      </c>
      <c r="S2071" s="6"/>
    </row>
    <row r="2072">
      <c r="A2072" s="6"/>
      <c r="B2072" s="6"/>
      <c r="C2072" s="6"/>
      <c r="D2072" s="6"/>
      <c r="E2072" s="6"/>
      <c r="F2072" s="6"/>
      <c r="G2072" s="6"/>
      <c r="H2072" s="6"/>
      <c r="I2072" s="6"/>
      <c r="J2072" s="6"/>
      <c r="K2072" s="84"/>
      <c r="L2072" s="84"/>
      <c r="M2072" s="6" t="str">
        <f>IF(OR(ISBLANK($K2072),ISBLANK($L2072)),"",IF(NETWORKDAYS($K2072,$K2072,Listas!$H$2:$H$111)=0,"Error fecha inicial",IF(NETWORKDAYS($L2072,$L2072,Listas!$H$2:$H$111)=0,"Error fecha final",IF(OR(HOUR($K2072)&lt;Listas!$F$2,AND(HOUR($K2072)&gt;Listas!$F$3,HOUR($K2072)&lt;Listas!$F$4),HOUR($K2072)&gt;Listas!$F$5),"Error hora, fecha inicial",IF(OR(HOUR($L2072)&lt;Listas!$F$2,AND(HOUR($L2072)&gt;Listas!$F$3,HOUR($L2072)&lt;Listas!$F$4),HOUR($L2072)&gt;Listas!$F$5),"Error hora, fecha final",IF(AND($L2072-$K2072&gt;0,$L2072-$K2072&lt;=0.42),(IF(AND(AND(HOUR($K2072)&gt;=Listas!$F$2,HOUR($K2072)&lt;=Listas!$F$3),AND(HOUR($L2072)&gt;=Listas!$F$2,HOUR($L2072)&lt;=Listas!$F$3)),(HOUR($L2072)-HOUR($K2072)),IF(AND(AND(HOUR($K2072)&gt;=Listas!$F$4,HOUR($K2072)&lt;=Listas!$F$5),AND(HOUR($L2072)&gt;=Listas!$F$4,HOUR($L2072)&lt;=Listas!$F$5)),(HOUR($L2072)-HOUR($K2072)),IF(AND(AND(HOUR($K2072)&gt;=Listas!$F$2,HOUR($K2072)&lt;=Listas!$F$3),AND(HOUR($L2072)&gt;=Listas!$F$4,HOUR($L2072)&lt;=Listas!$F$5)),((Listas!$F$3-HOUR($K2072)))+((HOUR($L2072)-Listas!$F$4)),0)))),IF(AND($L2072-$K2072&gt;0.42,$L2072-$K2072&lt;=1.42),(IF(AND(HOUR($K2072)&gt;=Listas!$F$2,HOUR($K2072)&lt;=Listas!$F$3),(Listas!$F$3-HOUR($K2072)+4),IF(AND(HOUR($K2072)&gt;=Listas!$F$4,HOUR($K2072)&lt;=Listas!$F$5),(Listas!$F$5-HOUR($K2072)),0))+IF(AND(HOUR($L2072)&gt;=Listas!$F$2,HOUR($L2072)&lt;=Listas!$F$3),(HOUR($L2072)-Listas!$F$2),IF(AND(HOUR($L2072)&gt;=Listas!$F$4,HOUR($L2072)&lt;=Listas!$F$5),(HOUR($L2072)-Listas!$F$4+4),0))),IF(($L2072-$K2072&gt;1.42),(IF(AND(HOUR($K2072)&gt;=Listas!$F$2,HOUR($K2072)&lt;=Listas!$F$3),(Listas!$F$3-HOUR($K2072)+4)+IF(AND(HOUR($L2072)&gt;=Listas!$F$2,HOUR($L2072)&lt;=Listas!$F$3),(HOUR($L2072)-Listas!$F$2)+NETWORKDAYS($K2072+1,$L2072-1,Listas!$H$2:$H$112)*Listas!$F$6,IF(AND(HOUR($L2072)&gt;=Listas!$F$4,HOUR($L2072)&lt;=Listas!$F$5),(HOUR($L2072)-Listas!$F$4+4)+NETWORKDAYS($K2072+1,$L2072-1,Listas!$H$2:$H$111)*Listas!$F$6,0)),IF(AND(HOUR($K2072)&gt;=Listas!$F$4,HOUR($K2072)&lt;=Listas!$F$5),(Listas!$F$5-HOUR($K2072))+IF(AND(HOUR($L2072)&gt;=Listas!$F$2,HOUR($L2072)&lt;=Listas!$F$3),(HOUR($L2072)-Listas!$F$2)+NETWORKDAYS($K2072+1,$L2072-1,Listas!$H$2:$H$111)*Listas!$F$6,(HOUR($L2072)-Listas!$F$4+4)+NETWORKDAYS($K2072+1,$L2072-1,Listas!$H$2:$H$111)*Listas!$F$6)))),IF(($L2072-$K2072)&lt;0,"Fecha inicial mayor a fecha final",0)))))))))</f>
        <v/>
      </c>
      <c r="N2072" s="6" t="str">
        <f t="shared" si="1"/>
        <v/>
      </c>
      <c r="O2072" s="6"/>
      <c r="P2072" s="6"/>
      <c r="Q2072" s="6" t="b">
        <v>0</v>
      </c>
      <c r="R2072" s="6" t="str">
        <f t="shared" si="11"/>
        <v/>
      </c>
      <c r="S2072" s="6"/>
    </row>
    <row r="2073">
      <c r="A2073" s="6"/>
      <c r="B2073" s="6"/>
      <c r="C2073" s="6"/>
      <c r="D2073" s="6"/>
      <c r="E2073" s="6"/>
      <c r="F2073" s="6"/>
      <c r="G2073" s="6"/>
      <c r="H2073" s="6"/>
      <c r="I2073" s="6"/>
      <c r="J2073" s="6"/>
      <c r="K2073" s="84"/>
      <c r="L2073" s="84"/>
      <c r="M2073" s="6" t="str">
        <f>IF(OR(ISBLANK($K2073),ISBLANK($L2073)),"",IF(NETWORKDAYS($K2073,$K2073,Listas!$H$2:$H$111)=0,"Error fecha inicial",IF(NETWORKDAYS($L2073,$L2073,Listas!$H$2:$H$111)=0,"Error fecha final",IF(OR(HOUR($K2073)&lt;Listas!$F$2,AND(HOUR($K2073)&gt;Listas!$F$3,HOUR($K2073)&lt;Listas!$F$4),HOUR($K2073)&gt;Listas!$F$5),"Error hora, fecha inicial",IF(OR(HOUR($L2073)&lt;Listas!$F$2,AND(HOUR($L2073)&gt;Listas!$F$3,HOUR($L2073)&lt;Listas!$F$4),HOUR($L2073)&gt;Listas!$F$5),"Error hora, fecha final",IF(AND($L2073-$K2073&gt;0,$L2073-$K2073&lt;=0.42),(IF(AND(AND(HOUR($K2073)&gt;=Listas!$F$2,HOUR($K2073)&lt;=Listas!$F$3),AND(HOUR($L2073)&gt;=Listas!$F$2,HOUR($L2073)&lt;=Listas!$F$3)),(HOUR($L2073)-HOUR($K2073)),IF(AND(AND(HOUR($K2073)&gt;=Listas!$F$4,HOUR($K2073)&lt;=Listas!$F$5),AND(HOUR($L2073)&gt;=Listas!$F$4,HOUR($L2073)&lt;=Listas!$F$5)),(HOUR($L2073)-HOUR($K2073)),IF(AND(AND(HOUR($K2073)&gt;=Listas!$F$2,HOUR($K2073)&lt;=Listas!$F$3),AND(HOUR($L2073)&gt;=Listas!$F$4,HOUR($L2073)&lt;=Listas!$F$5)),((Listas!$F$3-HOUR($K2073)))+((HOUR($L2073)-Listas!$F$4)),0)))),IF(AND($L2073-$K2073&gt;0.42,$L2073-$K2073&lt;=1.42),(IF(AND(HOUR($K2073)&gt;=Listas!$F$2,HOUR($K2073)&lt;=Listas!$F$3),(Listas!$F$3-HOUR($K2073)+4),IF(AND(HOUR($K2073)&gt;=Listas!$F$4,HOUR($K2073)&lt;=Listas!$F$5),(Listas!$F$5-HOUR($K2073)),0))+IF(AND(HOUR($L2073)&gt;=Listas!$F$2,HOUR($L2073)&lt;=Listas!$F$3),(HOUR($L2073)-Listas!$F$2),IF(AND(HOUR($L2073)&gt;=Listas!$F$4,HOUR($L2073)&lt;=Listas!$F$5),(HOUR($L2073)-Listas!$F$4+4),0))),IF(($L2073-$K2073&gt;1.42),(IF(AND(HOUR($K2073)&gt;=Listas!$F$2,HOUR($K2073)&lt;=Listas!$F$3),(Listas!$F$3-HOUR($K2073)+4)+IF(AND(HOUR($L2073)&gt;=Listas!$F$2,HOUR($L2073)&lt;=Listas!$F$3),(HOUR($L2073)-Listas!$F$2)+NETWORKDAYS($K2073+1,$L2073-1,Listas!$H$2:$H$112)*Listas!$F$6,IF(AND(HOUR($L2073)&gt;=Listas!$F$4,HOUR($L2073)&lt;=Listas!$F$5),(HOUR($L2073)-Listas!$F$4+4)+NETWORKDAYS($K2073+1,$L2073-1,Listas!$H$2:$H$111)*Listas!$F$6,0)),IF(AND(HOUR($K2073)&gt;=Listas!$F$4,HOUR($K2073)&lt;=Listas!$F$5),(Listas!$F$5-HOUR($K2073))+IF(AND(HOUR($L2073)&gt;=Listas!$F$2,HOUR($L2073)&lt;=Listas!$F$3),(HOUR($L2073)-Listas!$F$2)+NETWORKDAYS($K2073+1,$L2073-1,Listas!$H$2:$H$111)*Listas!$F$6,(HOUR($L2073)-Listas!$F$4+4)+NETWORKDAYS($K2073+1,$L2073-1,Listas!$H$2:$H$111)*Listas!$F$6)))),IF(($L2073-$K2073)&lt;0,"Fecha inicial mayor a fecha final",0)))))))))</f>
        <v/>
      </c>
      <c r="N2073" s="6" t="str">
        <f t="shared" si="1"/>
        <v/>
      </c>
      <c r="O2073" s="6"/>
      <c r="P2073" s="6"/>
      <c r="Q2073" s="6" t="b">
        <v>0</v>
      </c>
      <c r="R2073" s="6" t="str">
        <f t="shared" si="11"/>
        <v/>
      </c>
      <c r="S2073" s="6"/>
    </row>
    <row r="2074">
      <c r="A2074" s="6"/>
      <c r="B2074" s="6"/>
      <c r="C2074" s="6"/>
      <c r="D2074" s="6"/>
      <c r="E2074" s="6"/>
      <c r="F2074" s="6"/>
      <c r="G2074" s="6"/>
      <c r="H2074" s="6"/>
      <c r="I2074" s="6"/>
      <c r="J2074" s="6"/>
      <c r="K2074" s="84"/>
      <c r="L2074" s="84"/>
      <c r="M2074" s="6" t="str">
        <f>IF(OR(ISBLANK($K2074),ISBLANK($L2074)),"",IF(NETWORKDAYS($K2074,$K2074,Listas!$H$2:$H$111)=0,"Error fecha inicial",IF(NETWORKDAYS($L2074,$L2074,Listas!$H$2:$H$111)=0,"Error fecha final",IF(OR(HOUR($K2074)&lt;Listas!$F$2,AND(HOUR($K2074)&gt;Listas!$F$3,HOUR($K2074)&lt;Listas!$F$4),HOUR($K2074)&gt;Listas!$F$5),"Error hora, fecha inicial",IF(OR(HOUR($L2074)&lt;Listas!$F$2,AND(HOUR($L2074)&gt;Listas!$F$3,HOUR($L2074)&lt;Listas!$F$4),HOUR($L2074)&gt;Listas!$F$5),"Error hora, fecha final",IF(AND($L2074-$K2074&gt;0,$L2074-$K2074&lt;=0.42),(IF(AND(AND(HOUR($K2074)&gt;=Listas!$F$2,HOUR($K2074)&lt;=Listas!$F$3),AND(HOUR($L2074)&gt;=Listas!$F$2,HOUR($L2074)&lt;=Listas!$F$3)),(HOUR($L2074)-HOUR($K2074)),IF(AND(AND(HOUR($K2074)&gt;=Listas!$F$4,HOUR($K2074)&lt;=Listas!$F$5),AND(HOUR($L2074)&gt;=Listas!$F$4,HOUR($L2074)&lt;=Listas!$F$5)),(HOUR($L2074)-HOUR($K2074)),IF(AND(AND(HOUR($K2074)&gt;=Listas!$F$2,HOUR($K2074)&lt;=Listas!$F$3),AND(HOUR($L2074)&gt;=Listas!$F$4,HOUR($L2074)&lt;=Listas!$F$5)),((Listas!$F$3-HOUR($K2074)))+((HOUR($L2074)-Listas!$F$4)),0)))),IF(AND($L2074-$K2074&gt;0.42,$L2074-$K2074&lt;=1.42),(IF(AND(HOUR($K2074)&gt;=Listas!$F$2,HOUR($K2074)&lt;=Listas!$F$3),(Listas!$F$3-HOUR($K2074)+4),IF(AND(HOUR($K2074)&gt;=Listas!$F$4,HOUR($K2074)&lt;=Listas!$F$5),(Listas!$F$5-HOUR($K2074)),0))+IF(AND(HOUR($L2074)&gt;=Listas!$F$2,HOUR($L2074)&lt;=Listas!$F$3),(HOUR($L2074)-Listas!$F$2),IF(AND(HOUR($L2074)&gt;=Listas!$F$4,HOUR($L2074)&lt;=Listas!$F$5),(HOUR($L2074)-Listas!$F$4+4),0))),IF(($L2074-$K2074&gt;1.42),(IF(AND(HOUR($K2074)&gt;=Listas!$F$2,HOUR($K2074)&lt;=Listas!$F$3),(Listas!$F$3-HOUR($K2074)+4)+IF(AND(HOUR($L2074)&gt;=Listas!$F$2,HOUR($L2074)&lt;=Listas!$F$3),(HOUR($L2074)-Listas!$F$2)+NETWORKDAYS($K2074+1,$L2074-1,Listas!$H$2:$H$112)*Listas!$F$6,IF(AND(HOUR($L2074)&gt;=Listas!$F$4,HOUR($L2074)&lt;=Listas!$F$5),(HOUR($L2074)-Listas!$F$4+4)+NETWORKDAYS($K2074+1,$L2074-1,Listas!$H$2:$H$111)*Listas!$F$6,0)),IF(AND(HOUR($K2074)&gt;=Listas!$F$4,HOUR($K2074)&lt;=Listas!$F$5),(Listas!$F$5-HOUR($K2074))+IF(AND(HOUR($L2074)&gt;=Listas!$F$2,HOUR($L2074)&lt;=Listas!$F$3),(HOUR($L2074)-Listas!$F$2)+NETWORKDAYS($K2074+1,$L2074-1,Listas!$H$2:$H$111)*Listas!$F$6,(HOUR($L2074)-Listas!$F$4+4)+NETWORKDAYS($K2074+1,$L2074-1,Listas!$H$2:$H$111)*Listas!$F$6)))),IF(($L2074-$K2074)&lt;0,"Fecha inicial mayor a fecha final",0)))))))))</f>
        <v/>
      </c>
      <c r="N2074" s="6" t="str">
        <f t="shared" si="1"/>
        <v/>
      </c>
      <c r="O2074" s="6"/>
      <c r="P2074" s="6"/>
      <c r="Q2074" s="6" t="b">
        <v>0</v>
      </c>
      <c r="R2074" s="6" t="str">
        <f t="shared" si="11"/>
        <v/>
      </c>
      <c r="S2074" s="6"/>
    </row>
    <row r="2075">
      <c r="A2075" s="6"/>
      <c r="B2075" s="6"/>
      <c r="C2075" s="6"/>
      <c r="D2075" s="6"/>
      <c r="E2075" s="6"/>
      <c r="F2075" s="6"/>
      <c r="G2075" s="6"/>
      <c r="H2075" s="6"/>
      <c r="I2075" s="6"/>
      <c r="J2075" s="6"/>
      <c r="K2075" s="84"/>
      <c r="L2075" s="84"/>
      <c r="M2075" s="6" t="str">
        <f>IF(OR(ISBLANK($K2075),ISBLANK($L2075)),"",IF(NETWORKDAYS($K2075,$K2075,Listas!$H$2:$H$111)=0,"Error fecha inicial",IF(NETWORKDAYS($L2075,$L2075,Listas!$H$2:$H$111)=0,"Error fecha final",IF(OR(HOUR($K2075)&lt;Listas!$F$2,AND(HOUR($K2075)&gt;Listas!$F$3,HOUR($K2075)&lt;Listas!$F$4),HOUR($K2075)&gt;Listas!$F$5),"Error hora, fecha inicial",IF(OR(HOUR($L2075)&lt;Listas!$F$2,AND(HOUR($L2075)&gt;Listas!$F$3,HOUR($L2075)&lt;Listas!$F$4),HOUR($L2075)&gt;Listas!$F$5),"Error hora, fecha final",IF(AND($L2075-$K2075&gt;0,$L2075-$K2075&lt;=0.42),(IF(AND(AND(HOUR($K2075)&gt;=Listas!$F$2,HOUR($K2075)&lt;=Listas!$F$3),AND(HOUR($L2075)&gt;=Listas!$F$2,HOUR($L2075)&lt;=Listas!$F$3)),(HOUR($L2075)-HOUR($K2075)),IF(AND(AND(HOUR($K2075)&gt;=Listas!$F$4,HOUR($K2075)&lt;=Listas!$F$5),AND(HOUR($L2075)&gt;=Listas!$F$4,HOUR($L2075)&lt;=Listas!$F$5)),(HOUR($L2075)-HOUR($K2075)),IF(AND(AND(HOUR($K2075)&gt;=Listas!$F$2,HOUR($K2075)&lt;=Listas!$F$3),AND(HOUR($L2075)&gt;=Listas!$F$4,HOUR($L2075)&lt;=Listas!$F$5)),((Listas!$F$3-HOUR($K2075)))+((HOUR($L2075)-Listas!$F$4)),0)))),IF(AND($L2075-$K2075&gt;0.42,$L2075-$K2075&lt;=1.42),(IF(AND(HOUR($K2075)&gt;=Listas!$F$2,HOUR($K2075)&lt;=Listas!$F$3),(Listas!$F$3-HOUR($K2075)+4),IF(AND(HOUR($K2075)&gt;=Listas!$F$4,HOUR($K2075)&lt;=Listas!$F$5),(Listas!$F$5-HOUR($K2075)),0))+IF(AND(HOUR($L2075)&gt;=Listas!$F$2,HOUR($L2075)&lt;=Listas!$F$3),(HOUR($L2075)-Listas!$F$2),IF(AND(HOUR($L2075)&gt;=Listas!$F$4,HOUR($L2075)&lt;=Listas!$F$5),(HOUR($L2075)-Listas!$F$4+4),0))),IF(($L2075-$K2075&gt;1.42),(IF(AND(HOUR($K2075)&gt;=Listas!$F$2,HOUR($K2075)&lt;=Listas!$F$3),(Listas!$F$3-HOUR($K2075)+4)+IF(AND(HOUR($L2075)&gt;=Listas!$F$2,HOUR($L2075)&lt;=Listas!$F$3),(HOUR($L2075)-Listas!$F$2)+NETWORKDAYS($K2075+1,$L2075-1,Listas!$H$2:$H$112)*Listas!$F$6,IF(AND(HOUR($L2075)&gt;=Listas!$F$4,HOUR($L2075)&lt;=Listas!$F$5),(HOUR($L2075)-Listas!$F$4+4)+NETWORKDAYS($K2075+1,$L2075-1,Listas!$H$2:$H$111)*Listas!$F$6,0)),IF(AND(HOUR($K2075)&gt;=Listas!$F$4,HOUR($K2075)&lt;=Listas!$F$5),(Listas!$F$5-HOUR($K2075))+IF(AND(HOUR($L2075)&gt;=Listas!$F$2,HOUR($L2075)&lt;=Listas!$F$3),(HOUR($L2075)-Listas!$F$2)+NETWORKDAYS($K2075+1,$L2075-1,Listas!$H$2:$H$111)*Listas!$F$6,(HOUR($L2075)-Listas!$F$4+4)+NETWORKDAYS($K2075+1,$L2075-1,Listas!$H$2:$H$111)*Listas!$F$6)))),IF(($L2075-$K2075)&lt;0,"Fecha inicial mayor a fecha final",0)))))))))</f>
        <v/>
      </c>
      <c r="N2075" s="6" t="str">
        <f t="shared" si="1"/>
        <v/>
      </c>
      <c r="O2075" s="6"/>
      <c r="P2075" s="6"/>
      <c r="Q2075" s="6" t="b">
        <v>0</v>
      </c>
      <c r="R2075" s="6" t="str">
        <f t="shared" si="11"/>
        <v/>
      </c>
      <c r="S2075" s="6"/>
    </row>
    <row r="2076">
      <c r="A2076" s="6"/>
      <c r="B2076" s="6"/>
      <c r="C2076" s="6"/>
      <c r="D2076" s="6"/>
      <c r="E2076" s="6"/>
      <c r="F2076" s="6"/>
      <c r="G2076" s="6"/>
      <c r="H2076" s="6"/>
      <c r="I2076" s="6"/>
      <c r="J2076" s="6"/>
      <c r="K2076" s="84"/>
      <c r="L2076" s="84"/>
      <c r="M2076" s="6" t="str">
        <f>IF(OR(ISBLANK($K2076),ISBLANK($L2076)),"",IF(NETWORKDAYS($K2076,$K2076,Listas!$H$2:$H$111)=0,"Error fecha inicial",IF(NETWORKDAYS($L2076,$L2076,Listas!$H$2:$H$111)=0,"Error fecha final",IF(OR(HOUR($K2076)&lt;Listas!$F$2,AND(HOUR($K2076)&gt;Listas!$F$3,HOUR($K2076)&lt;Listas!$F$4),HOUR($K2076)&gt;Listas!$F$5),"Error hora, fecha inicial",IF(OR(HOUR($L2076)&lt;Listas!$F$2,AND(HOUR($L2076)&gt;Listas!$F$3,HOUR($L2076)&lt;Listas!$F$4),HOUR($L2076)&gt;Listas!$F$5),"Error hora, fecha final",IF(AND($L2076-$K2076&gt;0,$L2076-$K2076&lt;=0.42),(IF(AND(AND(HOUR($K2076)&gt;=Listas!$F$2,HOUR($K2076)&lt;=Listas!$F$3),AND(HOUR($L2076)&gt;=Listas!$F$2,HOUR($L2076)&lt;=Listas!$F$3)),(HOUR($L2076)-HOUR($K2076)),IF(AND(AND(HOUR($K2076)&gt;=Listas!$F$4,HOUR($K2076)&lt;=Listas!$F$5),AND(HOUR($L2076)&gt;=Listas!$F$4,HOUR($L2076)&lt;=Listas!$F$5)),(HOUR($L2076)-HOUR($K2076)),IF(AND(AND(HOUR($K2076)&gt;=Listas!$F$2,HOUR($K2076)&lt;=Listas!$F$3),AND(HOUR($L2076)&gt;=Listas!$F$4,HOUR($L2076)&lt;=Listas!$F$5)),((Listas!$F$3-HOUR($K2076)))+((HOUR($L2076)-Listas!$F$4)),0)))),IF(AND($L2076-$K2076&gt;0.42,$L2076-$K2076&lt;=1.42),(IF(AND(HOUR($K2076)&gt;=Listas!$F$2,HOUR($K2076)&lt;=Listas!$F$3),(Listas!$F$3-HOUR($K2076)+4),IF(AND(HOUR($K2076)&gt;=Listas!$F$4,HOUR($K2076)&lt;=Listas!$F$5),(Listas!$F$5-HOUR($K2076)),0))+IF(AND(HOUR($L2076)&gt;=Listas!$F$2,HOUR($L2076)&lt;=Listas!$F$3),(HOUR($L2076)-Listas!$F$2),IF(AND(HOUR($L2076)&gt;=Listas!$F$4,HOUR($L2076)&lt;=Listas!$F$5),(HOUR($L2076)-Listas!$F$4+4),0))),IF(($L2076-$K2076&gt;1.42),(IF(AND(HOUR($K2076)&gt;=Listas!$F$2,HOUR($K2076)&lt;=Listas!$F$3),(Listas!$F$3-HOUR($K2076)+4)+IF(AND(HOUR($L2076)&gt;=Listas!$F$2,HOUR($L2076)&lt;=Listas!$F$3),(HOUR($L2076)-Listas!$F$2)+NETWORKDAYS($K2076+1,$L2076-1,Listas!$H$2:$H$112)*Listas!$F$6,IF(AND(HOUR($L2076)&gt;=Listas!$F$4,HOUR($L2076)&lt;=Listas!$F$5),(HOUR($L2076)-Listas!$F$4+4)+NETWORKDAYS($K2076+1,$L2076-1,Listas!$H$2:$H$111)*Listas!$F$6,0)),IF(AND(HOUR($K2076)&gt;=Listas!$F$4,HOUR($K2076)&lt;=Listas!$F$5),(Listas!$F$5-HOUR($K2076))+IF(AND(HOUR($L2076)&gt;=Listas!$F$2,HOUR($L2076)&lt;=Listas!$F$3),(HOUR($L2076)-Listas!$F$2)+NETWORKDAYS($K2076+1,$L2076-1,Listas!$H$2:$H$111)*Listas!$F$6,(HOUR($L2076)-Listas!$F$4+4)+NETWORKDAYS($K2076+1,$L2076-1,Listas!$H$2:$H$111)*Listas!$F$6)))),IF(($L2076-$K2076)&lt;0,"Fecha inicial mayor a fecha final",0)))))))))</f>
        <v/>
      </c>
      <c r="N2076" s="6" t="str">
        <f t="shared" si="1"/>
        <v/>
      </c>
      <c r="O2076" s="6"/>
      <c r="P2076" s="6"/>
      <c r="Q2076" s="6" t="b">
        <v>0</v>
      </c>
      <c r="R2076" s="6" t="str">
        <f t="shared" si="11"/>
        <v/>
      </c>
      <c r="S2076" s="6"/>
    </row>
    <row r="2077">
      <c r="A2077" s="6"/>
      <c r="B2077" s="6"/>
      <c r="C2077" s="6"/>
      <c r="D2077" s="6"/>
      <c r="E2077" s="6"/>
      <c r="F2077" s="6"/>
      <c r="G2077" s="6"/>
      <c r="H2077" s="6"/>
      <c r="I2077" s="6"/>
      <c r="J2077" s="6"/>
      <c r="K2077" s="84"/>
      <c r="L2077" s="84"/>
      <c r="M2077" s="6" t="str">
        <f>IF(OR(ISBLANK($K2077),ISBLANK($L2077)),"",IF(NETWORKDAYS($K2077,$K2077,Listas!$H$2:$H$111)=0,"Error fecha inicial",IF(NETWORKDAYS($L2077,$L2077,Listas!$H$2:$H$111)=0,"Error fecha final",IF(OR(HOUR($K2077)&lt;Listas!$F$2,AND(HOUR($K2077)&gt;Listas!$F$3,HOUR($K2077)&lt;Listas!$F$4),HOUR($K2077)&gt;Listas!$F$5),"Error hora, fecha inicial",IF(OR(HOUR($L2077)&lt;Listas!$F$2,AND(HOUR($L2077)&gt;Listas!$F$3,HOUR($L2077)&lt;Listas!$F$4),HOUR($L2077)&gt;Listas!$F$5),"Error hora, fecha final",IF(AND($L2077-$K2077&gt;0,$L2077-$K2077&lt;=0.42),(IF(AND(AND(HOUR($K2077)&gt;=Listas!$F$2,HOUR($K2077)&lt;=Listas!$F$3),AND(HOUR($L2077)&gt;=Listas!$F$2,HOUR($L2077)&lt;=Listas!$F$3)),(HOUR($L2077)-HOUR($K2077)),IF(AND(AND(HOUR($K2077)&gt;=Listas!$F$4,HOUR($K2077)&lt;=Listas!$F$5),AND(HOUR($L2077)&gt;=Listas!$F$4,HOUR($L2077)&lt;=Listas!$F$5)),(HOUR($L2077)-HOUR($K2077)),IF(AND(AND(HOUR($K2077)&gt;=Listas!$F$2,HOUR($K2077)&lt;=Listas!$F$3),AND(HOUR($L2077)&gt;=Listas!$F$4,HOUR($L2077)&lt;=Listas!$F$5)),((Listas!$F$3-HOUR($K2077)))+((HOUR($L2077)-Listas!$F$4)),0)))),IF(AND($L2077-$K2077&gt;0.42,$L2077-$K2077&lt;=1.42),(IF(AND(HOUR($K2077)&gt;=Listas!$F$2,HOUR($K2077)&lt;=Listas!$F$3),(Listas!$F$3-HOUR($K2077)+4),IF(AND(HOUR($K2077)&gt;=Listas!$F$4,HOUR($K2077)&lt;=Listas!$F$5),(Listas!$F$5-HOUR($K2077)),0))+IF(AND(HOUR($L2077)&gt;=Listas!$F$2,HOUR($L2077)&lt;=Listas!$F$3),(HOUR($L2077)-Listas!$F$2),IF(AND(HOUR($L2077)&gt;=Listas!$F$4,HOUR($L2077)&lt;=Listas!$F$5),(HOUR($L2077)-Listas!$F$4+4),0))),IF(($L2077-$K2077&gt;1.42),(IF(AND(HOUR($K2077)&gt;=Listas!$F$2,HOUR($K2077)&lt;=Listas!$F$3),(Listas!$F$3-HOUR($K2077)+4)+IF(AND(HOUR($L2077)&gt;=Listas!$F$2,HOUR($L2077)&lt;=Listas!$F$3),(HOUR($L2077)-Listas!$F$2)+NETWORKDAYS($K2077+1,$L2077-1,Listas!$H$2:$H$112)*Listas!$F$6,IF(AND(HOUR($L2077)&gt;=Listas!$F$4,HOUR($L2077)&lt;=Listas!$F$5),(HOUR($L2077)-Listas!$F$4+4)+NETWORKDAYS($K2077+1,$L2077-1,Listas!$H$2:$H$111)*Listas!$F$6,0)),IF(AND(HOUR($K2077)&gt;=Listas!$F$4,HOUR($K2077)&lt;=Listas!$F$5),(Listas!$F$5-HOUR($K2077))+IF(AND(HOUR($L2077)&gt;=Listas!$F$2,HOUR($L2077)&lt;=Listas!$F$3),(HOUR($L2077)-Listas!$F$2)+NETWORKDAYS($K2077+1,$L2077-1,Listas!$H$2:$H$111)*Listas!$F$6,(HOUR($L2077)-Listas!$F$4+4)+NETWORKDAYS($K2077+1,$L2077-1,Listas!$H$2:$H$111)*Listas!$F$6)))),IF(($L2077-$K2077)&lt;0,"Fecha inicial mayor a fecha final",0)))))))))</f>
        <v/>
      </c>
      <c r="N2077" s="6" t="str">
        <f t="shared" si="1"/>
        <v/>
      </c>
      <c r="O2077" s="6"/>
      <c r="P2077" s="6"/>
      <c r="Q2077" s="6" t="b">
        <v>0</v>
      </c>
      <c r="R2077" s="6" t="str">
        <f t="shared" si="11"/>
        <v/>
      </c>
      <c r="S2077" s="6"/>
    </row>
    <row r="2078">
      <c r="A2078" s="6"/>
      <c r="B2078" s="6"/>
      <c r="C2078" s="6"/>
      <c r="D2078" s="6"/>
      <c r="E2078" s="6"/>
      <c r="F2078" s="6"/>
      <c r="G2078" s="6"/>
      <c r="H2078" s="6"/>
      <c r="I2078" s="6"/>
      <c r="J2078" s="6"/>
      <c r="K2078" s="84"/>
      <c r="L2078" s="84"/>
      <c r="M2078" s="6" t="str">
        <f>IF(OR(ISBLANK($K2078),ISBLANK($L2078)),"",IF(NETWORKDAYS($K2078,$K2078,Listas!$H$2:$H$111)=0,"Error fecha inicial",IF(NETWORKDAYS($L2078,$L2078,Listas!$H$2:$H$111)=0,"Error fecha final",IF(OR(HOUR($K2078)&lt;Listas!$F$2,AND(HOUR($K2078)&gt;Listas!$F$3,HOUR($K2078)&lt;Listas!$F$4),HOUR($K2078)&gt;Listas!$F$5),"Error hora, fecha inicial",IF(OR(HOUR($L2078)&lt;Listas!$F$2,AND(HOUR($L2078)&gt;Listas!$F$3,HOUR($L2078)&lt;Listas!$F$4),HOUR($L2078)&gt;Listas!$F$5),"Error hora, fecha final",IF(AND($L2078-$K2078&gt;0,$L2078-$K2078&lt;=0.42),(IF(AND(AND(HOUR($K2078)&gt;=Listas!$F$2,HOUR($K2078)&lt;=Listas!$F$3),AND(HOUR($L2078)&gt;=Listas!$F$2,HOUR($L2078)&lt;=Listas!$F$3)),(HOUR($L2078)-HOUR($K2078)),IF(AND(AND(HOUR($K2078)&gt;=Listas!$F$4,HOUR($K2078)&lt;=Listas!$F$5),AND(HOUR($L2078)&gt;=Listas!$F$4,HOUR($L2078)&lt;=Listas!$F$5)),(HOUR($L2078)-HOUR($K2078)),IF(AND(AND(HOUR($K2078)&gt;=Listas!$F$2,HOUR($K2078)&lt;=Listas!$F$3),AND(HOUR($L2078)&gt;=Listas!$F$4,HOUR($L2078)&lt;=Listas!$F$5)),((Listas!$F$3-HOUR($K2078)))+((HOUR($L2078)-Listas!$F$4)),0)))),IF(AND($L2078-$K2078&gt;0.42,$L2078-$K2078&lt;=1.42),(IF(AND(HOUR($K2078)&gt;=Listas!$F$2,HOUR($K2078)&lt;=Listas!$F$3),(Listas!$F$3-HOUR($K2078)+4),IF(AND(HOUR($K2078)&gt;=Listas!$F$4,HOUR($K2078)&lt;=Listas!$F$5),(Listas!$F$5-HOUR($K2078)),0))+IF(AND(HOUR($L2078)&gt;=Listas!$F$2,HOUR($L2078)&lt;=Listas!$F$3),(HOUR($L2078)-Listas!$F$2),IF(AND(HOUR($L2078)&gt;=Listas!$F$4,HOUR($L2078)&lt;=Listas!$F$5),(HOUR($L2078)-Listas!$F$4+4),0))),IF(($L2078-$K2078&gt;1.42),(IF(AND(HOUR($K2078)&gt;=Listas!$F$2,HOUR($K2078)&lt;=Listas!$F$3),(Listas!$F$3-HOUR($K2078)+4)+IF(AND(HOUR($L2078)&gt;=Listas!$F$2,HOUR($L2078)&lt;=Listas!$F$3),(HOUR($L2078)-Listas!$F$2)+NETWORKDAYS($K2078+1,$L2078-1,Listas!$H$2:$H$112)*Listas!$F$6,IF(AND(HOUR($L2078)&gt;=Listas!$F$4,HOUR($L2078)&lt;=Listas!$F$5),(HOUR($L2078)-Listas!$F$4+4)+NETWORKDAYS($K2078+1,$L2078-1,Listas!$H$2:$H$111)*Listas!$F$6,0)),IF(AND(HOUR($K2078)&gt;=Listas!$F$4,HOUR($K2078)&lt;=Listas!$F$5),(Listas!$F$5-HOUR($K2078))+IF(AND(HOUR($L2078)&gt;=Listas!$F$2,HOUR($L2078)&lt;=Listas!$F$3),(HOUR($L2078)-Listas!$F$2)+NETWORKDAYS($K2078+1,$L2078-1,Listas!$H$2:$H$111)*Listas!$F$6,(HOUR($L2078)-Listas!$F$4+4)+NETWORKDAYS($K2078+1,$L2078-1,Listas!$H$2:$H$111)*Listas!$F$6)))),IF(($L2078-$K2078)&lt;0,"Fecha inicial mayor a fecha final",0)))))))))</f>
        <v/>
      </c>
      <c r="N2078" s="6" t="str">
        <f t="shared" si="1"/>
        <v/>
      </c>
      <c r="O2078" s="6"/>
      <c r="P2078" s="6"/>
      <c r="Q2078" s="6" t="b">
        <v>0</v>
      </c>
      <c r="R2078" s="6" t="str">
        <f t="shared" si="11"/>
        <v/>
      </c>
      <c r="S2078" s="6"/>
    </row>
    <row r="2079">
      <c r="A2079" s="6"/>
      <c r="B2079" s="6"/>
      <c r="C2079" s="6"/>
      <c r="D2079" s="6"/>
      <c r="E2079" s="6"/>
      <c r="F2079" s="6"/>
      <c r="G2079" s="6"/>
      <c r="H2079" s="6"/>
      <c r="I2079" s="6"/>
      <c r="J2079" s="6"/>
      <c r="K2079" s="84"/>
      <c r="L2079" s="84"/>
      <c r="M2079" s="6" t="str">
        <f>IF(OR(ISBLANK($K2079),ISBLANK($L2079)),"",IF(NETWORKDAYS($K2079,$K2079,Listas!$H$2:$H$111)=0,"Error fecha inicial",IF(NETWORKDAYS($L2079,$L2079,Listas!$H$2:$H$111)=0,"Error fecha final",IF(OR(HOUR($K2079)&lt;Listas!$F$2,AND(HOUR($K2079)&gt;Listas!$F$3,HOUR($K2079)&lt;Listas!$F$4),HOUR($K2079)&gt;Listas!$F$5),"Error hora, fecha inicial",IF(OR(HOUR($L2079)&lt;Listas!$F$2,AND(HOUR($L2079)&gt;Listas!$F$3,HOUR($L2079)&lt;Listas!$F$4),HOUR($L2079)&gt;Listas!$F$5),"Error hora, fecha final",IF(AND($L2079-$K2079&gt;0,$L2079-$K2079&lt;=0.42),(IF(AND(AND(HOUR($K2079)&gt;=Listas!$F$2,HOUR($K2079)&lt;=Listas!$F$3),AND(HOUR($L2079)&gt;=Listas!$F$2,HOUR($L2079)&lt;=Listas!$F$3)),(HOUR($L2079)-HOUR($K2079)),IF(AND(AND(HOUR($K2079)&gt;=Listas!$F$4,HOUR($K2079)&lt;=Listas!$F$5),AND(HOUR($L2079)&gt;=Listas!$F$4,HOUR($L2079)&lt;=Listas!$F$5)),(HOUR($L2079)-HOUR($K2079)),IF(AND(AND(HOUR($K2079)&gt;=Listas!$F$2,HOUR($K2079)&lt;=Listas!$F$3),AND(HOUR($L2079)&gt;=Listas!$F$4,HOUR($L2079)&lt;=Listas!$F$5)),((Listas!$F$3-HOUR($K2079)))+((HOUR($L2079)-Listas!$F$4)),0)))),IF(AND($L2079-$K2079&gt;0.42,$L2079-$K2079&lt;=1.42),(IF(AND(HOUR($K2079)&gt;=Listas!$F$2,HOUR($K2079)&lt;=Listas!$F$3),(Listas!$F$3-HOUR($K2079)+4),IF(AND(HOUR($K2079)&gt;=Listas!$F$4,HOUR($K2079)&lt;=Listas!$F$5),(Listas!$F$5-HOUR($K2079)),0))+IF(AND(HOUR($L2079)&gt;=Listas!$F$2,HOUR($L2079)&lt;=Listas!$F$3),(HOUR($L2079)-Listas!$F$2),IF(AND(HOUR($L2079)&gt;=Listas!$F$4,HOUR($L2079)&lt;=Listas!$F$5),(HOUR($L2079)-Listas!$F$4+4),0))),IF(($L2079-$K2079&gt;1.42),(IF(AND(HOUR($K2079)&gt;=Listas!$F$2,HOUR($K2079)&lt;=Listas!$F$3),(Listas!$F$3-HOUR($K2079)+4)+IF(AND(HOUR($L2079)&gt;=Listas!$F$2,HOUR($L2079)&lt;=Listas!$F$3),(HOUR($L2079)-Listas!$F$2)+NETWORKDAYS($K2079+1,$L2079-1,Listas!$H$2:$H$112)*Listas!$F$6,IF(AND(HOUR($L2079)&gt;=Listas!$F$4,HOUR($L2079)&lt;=Listas!$F$5),(HOUR($L2079)-Listas!$F$4+4)+NETWORKDAYS($K2079+1,$L2079-1,Listas!$H$2:$H$111)*Listas!$F$6,0)),IF(AND(HOUR($K2079)&gt;=Listas!$F$4,HOUR($K2079)&lt;=Listas!$F$5),(Listas!$F$5-HOUR($K2079))+IF(AND(HOUR($L2079)&gt;=Listas!$F$2,HOUR($L2079)&lt;=Listas!$F$3),(HOUR($L2079)-Listas!$F$2)+NETWORKDAYS($K2079+1,$L2079-1,Listas!$H$2:$H$111)*Listas!$F$6,(HOUR($L2079)-Listas!$F$4+4)+NETWORKDAYS($K2079+1,$L2079-1,Listas!$H$2:$H$111)*Listas!$F$6)))),IF(($L2079-$K2079)&lt;0,"Fecha inicial mayor a fecha final",0)))))))))</f>
        <v/>
      </c>
      <c r="N2079" s="6" t="str">
        <f t="shared" si="1"/>
        <v/>
      </c>
      <c r="O2079" s="6"/>
      <c r="P2079" s="6"/>
      <c r="Q2079" s="6" t="b">
        <v>0</v>
      </c>
      <c r="R2079" s="6" t="str">
        <f t="shared" si="11"/>
        <v/>
      </c>
      <c r="S2079" s="6"/>
    </row>
    <row r="2080">
      <c r="A2080" s="6"/>
      <c r="B2080" s="6"/>
      <c r="C2080" s="6"/>
      <c r="D2080" s="6"/>
      <c r="E2080" s="6"/>
      <c r="F2080" s="6"/>
      <c r="G2080" s="6"/>
      <c r="H2080" s="6"/>
      <c r="I2080" s="6"/>
      <c r="J2080" s="6"/>
      <c r="K2080" s="84"/>
      <c r="L2080" s="84"/>
      <c r="M2080" s="6" t="str">
        <f>IF(OR(ISBLANK($K2080),ISBLANK($L2080)),"",IF(NETWORKDAYS($K2080,$K2080,Listas!$H$2:$H$111)=0,"Error fecha inicial",IF(NETWORKDAYS($L2080,$L2080,Listas!$H$2:$H$111)=0,"Error fecha final",IF(OR(HOUR($K2080)&lt;Listas!$F$2,AND(HOUR($K2080)&gt;Listas!$F$3,HOUR($K2080)&lt;Listas!$F$4),HOUR($K2080)&gt;Listas!$F$5),"Error hora, fecha inicial",IF(OR(HOUR($L2080)&lt;Listas!$F$2,AND(HOUR($L2080)&gt;Listas!$F$3,HOUR($L2080)&lt;Listas!$F$4),HOUR($L2080)&gt;Listas!$F$5),"Error hora, fecha final",IF(AND($L2080-$K2080&gt;0,$L2080-$K2080&lt;=0.42),(IF(AND(AND(HOUR($K2080)&gt;=Listas!$F$2,HOUR($K2080)&lt;=Listas!$F$3),AND(HOUR($L2080)&gt;=Listas!$F$2,HOUR($L2080)&lt;=Listas!$F$3)),(HOUR($L2080)-HOUR($K2080)),IF(AND(AND(HOUR($K2080)&gt;=Listas!$F$4,HOUR($K2080)&lt;=Listas!$F$5),AND(HOUR($L2080)&gt;=Listas!$F$4,HOUR($L2080)&lt;=Listas!$F$5)),(HOUR($L2080)-HOUR($K2080)),IF(AND(AND(HOUR($K2080)&gt;=Listas!$F$2,HOUR($K2080)&lt;=Listas!$F$3),AND(HOUR($L2080)&gt;=Listas!$F$4,HOUR($L2080)&lt;=Listas!$F$5)),((Listas!$F$3-HOUR($K2080)))+((HOUR($L2080)-Listas!$F$4)),0)))),IF(AND($L2080-$K2080&gt;0.42,$L2080-$K2080&lt;=1.42),(IF(AND(HOUR($K2080)&gt;=Listas!$F$2,HOUR($K2080)&lt;=Listas!$F$3),(Listas!$F$3-HOUR($K2080)+4),IF(AND(HOUR($K2080)&gt;=Listas!$F$4,HOUR($K2080)&lt;=Listas!$F$5),(Listas!$F$5-HOUR($K2080)),0))+IF(AND(HOUR($L2080)&gt;=Listas!$F$2,HOUR($L2080)&lt;=Listas!$F$3),(HOUR($L2080)-Listas!$F$2),IF(AND(HOUR($L2080)&gt;=Listas!$F$4,HOUR($L2080)&lt;=Listas!$F$5),(HOUR($L2080)-Listas!$F$4+4),0))),IF(($L2080-$K2080&gt;1.42),(IF(AND(HOUR($K2080)&gt;=Listas!$F$2,HOUR($K2080)&lt;=Listas!$F$3),(Listas!$F$3-HOUR($K2080)+4)+IF(AND(HOUR($L2080)&gt;=Listas!$F$2,HOUR($L2080)&lt;=Listas!$F$3),(HOUR($L2080)-Listas!$F$2)+NETWORKDAYS($K2080+1,$L2080-1,Listas!$H$2:$H$112)*Listas!$F$6,IF(AND(HOUR($L2080)&gt;=Listas!$F$4,HOUR($L2080)&lt;=Listas!$F$5),(HOUR($L2080)-Listas!$F$4+4)+NETWORKDAYS($K2080+1,$L2080-1,Listas!$H$2:$H$111)*Listas!$F$6,0)),IF(AND(HOUR($K2080)&gt;=Listas!$F$4,HOUR($K2080)&lt;=Listas!$F$5),(Listas!$F$5-HOUR($K2080))+IF(AND(HOUR($L2080)&gt;=Listas!$F$2,HOUR($L2080)&lt;=Listas!$F$3),(HOUR($L2080)-Listas!$F$2)+NETWORKDAYS($K2080+1,$L2080-1,Listas!$H$2:$H$111)*Listas!$F$6,(HOUR($L2080)-Listas!$F$4+4)+NETWORKDAYS($K2080+1,$L2080-1,Listas!$H$2:$H$111)*Listas!$F$6)))),IF(($L2080-$K2080)&lt;0,"Fecha inicial mayor a fecha final",0)))))))))</f>
        <v/>
      </c>
      <c r="N2080" s="6" t="str">
        <f t="shared" si="1"/>
        <v/>
      </c>
      <c r="O2080" s="6"/>
      <c r="P2080" s="6"/>
      <c r="Q2080" s="6" t="b">
        <v>0</v>
      </c>
      <c r="R2080" s="6" t="str">
        <f t="shared" si="11"/>
        <v/>
      </c>
      <c r="S2080" s="6"/>
    </row>
    <row r="2081">
      <c r="A2081" s="6"/>
      <c r="B2081" s="6"/>
      <c r="C2081" s="6"/>
      <c r="D2081" s="6"/>
      <c r="E2081" s="6"/>
      <c r="F2081" s="6"/>
      <c r="G2081" s="6"/>
      <c r="H2081" s="6"/>
      <c r="I2081" s="6"/>
      <c r="J2081" s="6"/>
      <c r="K2081" s="84"/>
      <c r="L2081" s="84"/>
      <c r="M2081" s="6" t="str">
        <f>IF(OR(ISBLANK($K2081),ISBLANK($L2081)),"",IF(NETWORKDAYS($K2081,$K2081,Listas!$H$2:$H$111)=0,"Error fecha inicial",IF(NETWORKDAYS($L2081,$L2081,Listas!$H$2:$H$111)=0,"Error fecha final",IF(OR(HOUR($K2081)&lt;Listas!$F$2,AND(HOUR($K2081)&gt;Listas!$F$3,HOUR($K2081)&lt;Listas!$F$4),HOUR($K2081)&gt;Listas!$F$5),"Error hora, fecha inicial",IF(OR(HOUR($L2081)&lt;Listas!$F$2,AND(HOUR($L2081)&gt;Listas!$F$3,HOUR($L2081)&lt;Listas!$F$4),HOUR($L2081)&gt;Listas!$F$5),"Error hora, fecha final",IF(AND($L2081-$K2081&gt;0,$L2081-$K2081&lt;=0.42),(IF(AND(AND(HOUR($K2081)&gt;=Listas!$F$2,HOUR($K2081)&lt;=Listas!$F$3),AND(HOUR($L2081)&gt;=Listas!$F$2,HOUR($L2081)&lt;=Listas!$F$3)),(HOUR($L2081)-HOUR($K2081)),IF(AND(AND(HOUR($K2081)&gt;=Listas!$F$4,HOUR($K2081)&lt;=Listas!$F$5),AND(HOUR($L2081)&gt;=Listas!$F$4,HOUR($L2081)&lt;=Listas!$F$5)),(HOUR($L2081)-HOUR($K2081)),IF(AND(AND(HOUR($K2081)&gt;=Listas!$F$2,HOUR($K2081)&lt;=Listas!$F$3),AND(HOUR($L2081)&gt;=Listas!$F$4,HOUR($L2081)&lt;=Listas!$F$5)),((Listas!$F$3-HOUR($K2081)))+((HOUR($L2081)-Listas!$F$4)),0)))),IF(AND($L2081-$K2081&gt;0.42,$L2081-$K2081&lt;=1.42),(IF(AND(HOUR($K2081)&gt;=Listas!$F$2,HOUR($K2081)&lt;=Listas!$F$3),(Listas!$F$3-HOUR($K2081)+4),IF(AND(HOUR($K2081)&gt;=Listas!$F$4,HOUR($K2081)&lt;=Listas!$F$5),(Listas!$F$5-HOUR($K2081)),0))+IF(AND(HOUR($L2081)&gt;=Listas!$F$2,HOUR($L2081)&lt;=Listas!$F$3),(HOUR($L2081)-Listas!$F$2),IF(AND(HOUR($L2081)&gt;=Listas!$F$4,HOUR($L2081)&lt;=Listas!$F$5),(HOUR($L2081)-Listas!$F$4+4),0))),IF(($L2081-$K2081&gt;1.42),(IF(AND(HOUR($K2081)&gt;=Listas!$F$2,HOUR($K2081)&lt;=Listas!$F$3),(Listas!$F$3-HOUR($K2081)+4)+IF(AND(HOUR($L2081)&gt;=Listas!$F$2,HOUR($L2081)&lt;=Listas!$F$3),(HOUR($L2081)-Listas!$F$2)+NETWORKDAYS($K2081+1,$L2081-1,Listas!$H$2:$H$112)*Listas!$F$6,IF(AND(HOUR($L2081)&gt;=Listas!$F$4,HOUR($L2081)&lt;=Listas!$F$5),(HOUR($L2081)-Listas!$F$4+4)+NETWORKDAYS($K2081+1,$L2081-1,Listas!$H$2:$H$111)*Listas!$F$6,0)),IF(AND(HOUR($K2081)&gt;=Listas!$F$4,HOUR($K2081)&lt;=Listas!$F$5),(Listas!$F$5-HOUR($K2081))+IF(AND(HOUR($L2081)&gt;=Listas!$F$2,HOUR($L2081)&lt;=Listas!$F$3),(HOUR($L2081)-Listas!$F$2)+NETWORKDAYS($K2081+1,$L2081-1,Listas!$H$2:$H$111)*Listas!$F$6,(HOUR($L2081)-Listas!$F$4+4)+NETWORKDAYS($K2081+1,$L2081-1,Listas!$H$2:$H$111)*Listas!$F$6)))),IF(($L2081-$K2081)&lt;0,"Fecha inicial mayor a fecha final",0)))))))))</f>
        <v/>
      </c>
      <c r="N2081" s="6" t="str">
        <f t="shared" si="1"/>
        <v/>
      </c>
      <c r="O2081" s="6"/>
      <c r="P2081" s="6"/>
      <c r="Q2081" s="6" t="b">
        <v>0</v>
      </c>
      <c r="R2081" s="6" t="str">
        <f t="shared" si="11"/>
        <v/>
      </c>
      <c r="S2081" s="6"/>
    </row>
    <row r="2082">
      <c r="A2082" s="6"/>
      <c r="B2082" s="6"/>
      <c r="C2082" s="6"/>
      <c r="D2082" s="6"/>
      <c r="E2082" s="6"/>
      <c r="F2082" s="6"/>
      <c r="G2082" s="6"/>
      <c r="H2082" s="6"/>
      <c r="I2082" s="6"/>
      <c r="J2082" s="6"/>
      <c r="K2082" s="84"/>
      <c r="L2082" s="84"/>
      <c r="M2082" s="6" t="str">
        <f>IF(OR(ISBLANK($K2082),ISBLANK($L2082)),"",IF(NETWORKDAYS($K2082,$K2082,Listas!$H$2:$H$111)=0,"Error fecha inicial",IF(NETWORKDAYS($L2082,$L2082,Listas!$H$2:$H$111)=0,"Error fecha final",IF(OR(HOUR($K2082)&lt;Listas!$F$2,AND(HOUR($K2082)&gt;Listas!$F$3,HOUR($K2082)&lt;Listas!$F$4),HOUR($K2082)&gt;Listas!$F$5),"Error hora, fecha inicial",IF(OR(HOUR($L2082)&lt;Listas!$F$2,AND(HOUR($L2082)&gt;Listas!$F$3,HOUR($L2082)&lt;Listas!$F$4),HOUR($L2082)&gt;Listas!$F$5),"Error hora, fecha final",IF(AND($L2082-$K2082&gt;0,$L2082-$K2082&lt;=0.42),(IF(AND(AND(HOUR($K2082)&gt;=Listas!$F$2,HOUR($K2082)&lt;=Listas!$F$3),AND(HOUR($L2082)&gt;=Listas!$F$2,HOUR($L2082)&lt;=Listas!$F$3)),(HOUR($L2082)-HOUR($K2082)),IF(AND(AND(HOUR($K2082)&gt;=Listas!$F$4,HOUR($K2082)&lt;=Listas!$F$5),AND(HOUR($L2082)&gt;=Listas!$F$4,HOUR($L2082)&lt;=Listas!$F$5)),(HOUR($L2082)-HOUR($K2082)),IF(AND(AND(HOUR($K2082)&gt;=Listas!$F$2,HOUR($K2082)&lt;=Listas!$F$3),AND(HOUR($L2082)&gt;=Listas!$F$4,HOUR($L2082)&lt;=Listas!$F$5)),((Listas!$F$3-HOUR($K2082)))+((HOUR($L2082)-Listas!$F$4)),0)))),IF(AND($L2082-$K2082&gt;0.42,$L2082-$K2082&lt;=1.42),(IF(AND(HOUR($K2082)&gt;=Listas!$F$2,HOUR($K2082)&lt;=Listas!$F$3),(Listas!$F$3-HOUR($K2082)+4),IF(AND(HOUR($K2082)&gt;=Listas!$F$4,HOUR($K2082)&lt;=Listas!$F$5),(Listas!$F$5-HOUR($K2082)),0))+IF(AND(HOUR($L2082)&gt;=Listas!$F$2,HOUR($L2082)&lt;=Listas!$F$3),(HOUR($L2082)-Listas!$F$2),IF(AND(HOUR($L2082)&gt;=Listas!$F$4,HOUR($L2082)&lt;=Listas!$F$5),(HOUR($L2082)-Listas!$F$4+4),0))),IF(($L2082-$K2082&gt;1.42),(IF(AND(HOUR($K2082)&gt;=Listas!$F$2,HOUR($K2082)&lt;=Listas!$F$3),(Listas!$F$3-HOUR($K2082)+4)+IF(AND(HOUR($L2082)&gt;=Listas!$F$2,HOUR($L2082)&lt;=Listas!$F$3),(HOUR($L2082)-Listas!$F$2)+NETWORKDAYS($K2082+1,$L2082-1,Listas!$H$2:$H$112)*Listas!$F$6,IF(AND(HOUR($L2082)&gt;=Listas!$F$4,HOUR($L2082)&lt;=Listas!$F$5),(HOUR($L2082)-Listas!$F$4+4)+NETWORKDAYS($K2082+1,$L2082-1,Listas!$H$2:$H$111)*Listas!$F$6,0)),IF(AND(HOUR($K2082)&gt;=Listas!$F$4,HOUR($K2082)&lt;=Listas!$F$5),(Listas!$F$5-HOUR($K2082))+IF(AND(HOUR($L2082)&gt;=Listas!$F$2,HOUR($L2082)&lt;=Listas!$F$3),(HOUR($L2082)-Listas!$F$2)+NETWORKDAYS($K2082+1,$L2082-1,Listas!$H$2:$H$111)*Listas!$F$6,(HOUR($L2082)-Listas!$F$4+4)+NETWORKDAYS($K2082+1,$L2082-1,Listas!$H$2:$H$111)*Listas!$F$6)))),IF(($L2082-$K2082)&lt;0,"Fecha inicial mayor a fecha final",0)))))))))</f>
        <v/>
      </c>
      <c r="N2082" s="6" t="str">
        <f t="shared" si="1"/>
        <v/>
      </c>
      <c r="O2082" s="6"/>
      <c r="P2082" s="6"/>
      <c r="Q2082" s="6" t="b">
        <v>0</v>
      </c>
      <c r="R2082" s="6" t="str">
        <f t="shared" si="11"/>
        <v/>
      </c>
      <c r="S2082" s="6"/>
    </row>
    <row r="2083">
      <c r="A2083" s="6"/>
      <c r="B2083" s="6"/>
      <c r="C2083" s="6"/>
      <c r="D2083" s="6"/>
      <c r="E2083" s="6"/>
      <c r="F2083" s="6"/>
      <c r="G2083" s="6"/>
      <c r="H2083" s="6"/>
      <c r="I2083" s="6"/>
      <c r="J2083" s="6"/>
      <c r="K2083" s="84"/>
      <c r="L2083" s="84"/>
      <c r="M2083" s="6" t="str">
        <f>IF(OR(ISBLANK($K2083),ISBLANK($L2083)),"",IF(NETWORKDAYS($K2083,$K2083,Listas!$H$2:$H$111)=0,"Error fecha inicial",IF(NETWORKDAYS($L2083,$L2083,Listas!$H$2:$H$111)=0,"Error fecha final",IF(OR(HOUR($K2083)&lt;Listas!$F$2,AND(HOUR($K2083)&gt;Listas!$F$3,HOUR($K2083)&lt;Listas!$F$4),HOUR($K2083)&gt;Listas!$F$5),"Error hora, fecha inicial",IF(OR(HOUR($L2083)&lt;Listas!$F$2,AND(HOUR($L2083)&gt;Listas!$F$3,HOUR($L2083)&lt;Listas!$F$4),HOUR($L2083)&gt;Listas!$F$5),"Error hora, fecha final",IF(AND($L2083-$K2083&gt;0,$L2083-$K2083&lt;=0.42),(IF(AND(AND(HOUR($K2083)&gt;=Listas!$F$2,HOUR($K2083)&lt;=Listas!$F$3),AND(HOUR($L2083)&gt;=Listas!$F$2,HOUR($L2083)&lt;=Listas!$F$3)),(HOUR($L2083)-HOUR($K2083)),IF(AND(AND(HOUR($K2083)&gt;=Listas!$F$4,HOUR($K2083)&lt;=Listas!$F$5),AND(HOUR($L2083)&gt;=Listas!$F$4,HOUR($L2083)&lt;=Listas!$F$5)),(HOUR($L2083)-HOUR($K2083)),IF(AND(AND(HOUR($K2083)&gt;=Listas!$F$2,HOUR($K2083)&lt;=Listas!$F$3),AND(HOUR($L2083)&gt;=Listas!$F$4,HOUR($L2083)&lt;=Listas!$F$5)),((Listas!$F$3-HOUR($K2083)))+((HOUR($L2083)-Listas!$F$4)),0)))),IF(AND($L2083-$K2083&gt;0.42,$L2083-$K2083&lt;=1.42),(IF(AND(HOUR($K2083)&gt;=Listas!$F$2,HOUR($K2083)&lt;=Listas!$F$3),(Listas!$F$3-HOUR($K2083)+4),IF(AND(HOUR($K2083)&gt;=Listas!$F$4,HOUR($K2083)&lt;=Listas!$F$5),(Listas!$F$5-HOUR($K2083)),0))+IF(AND(HOUR($L2083)&gt;=Listas!$F$2,HOUR($L2083)&lt;=Listas!$F$3),(HOUR($L2083)-Listas!$F$2),IF(AND(HOUR($L2083)&gt;=Listas!$F$4,HOUR($L2083)&lt;=Listas!$F$5),(HOUR($L2083)-Listas!$F$4+4),0))),IF(($L2083-$K2083&gt;1.42),(IF(AND(HOUR($K2083)&gt;=Listas!$F$2,HOUR($K2083)&lt;=Listas!$F$3),(Listas!$F$3-HOUR($K2083)+4)+IF(AND(HOUR($L2083)&gt;=Listas!$F$2,HOUR($L2083)&lt;=Listas!$F$3),(HOUR($L2083)-Listas!$F$2)+NETWORKDAYS($K2083+1,$L2083-1,Listas!$H$2:$H$112)*Listas!$F$6,IF(AND(HOUR($L2083)&gt;=Listas!$F$4,HOUR($L2083)&lt;=Listas!$F$5),(HOUR($L2083)-Listas!$F$4+4)+NETWORKDAYS($K2083+1,$L2083-1,Listas!$H$2:$H$111)*Listas!$F$6,0)),IF(AND(HOUR($K2083)&gt;=Listas!$F$4,HOUR($K2083)&lt;=Listas!$F$5),(Listas!$F$5-HOUR($K2083))+IF(AND(HOUR($L2083)&gt;=Listas!$F$2,HOUR($L2083)&lt;=Listas!$F$3),(HOUR($L2083)-Listas!$F$2)+NETWORKDAYS($K2083+1,$L2083-1,Listas!$H$2:$H$111)*Listas!$F$6,(HOUR($L2083)-Listas!$F$4+4)+NETWORKDAYS($K2083+1,$L2083-1,Listas!$H$2:$H$111)*Listas!$F$6)))),IF(($L2083-$K2083)&lt;0,"Fecha inicial mayor a fecha final",0)))))))))</f>
        <v/>
      </c>
      <c r="N2083" s="6" t="str">
        <f t="shared" si="1"/>
        <v/>
      </c>
      <c r="O2083" s="6"/>
      <c r="P2083" s="6"/>
      <c r="Q2083" s="6" t="b">
        <v>0</v>
      </c>
      <c r="R2083" s="6" t="str">
        <f t="shared" si="11"/>
        <v/>
      </c>
      <c r="S2083" s="6"/>
    </row>
    <row r="2084">
      <c r="A2084" s="6"/>
      <c r="B2084" s="6"/>
      <c r="C2084" s="6"/>
      <c r="D2084" s="6"/>
      <c r="E2084" s="6"/>
      <c r="F2084" s="6"/>
      <c r="G2084" s="6"/>
      <c r="H2084" s="6"/>
      <c r="I2084" s="6"/>
      <c r="J2084" s="6"/>
      <c r="K2084" s="84"/>
      <c r="L2084" s="84"/>
      <c r="M2084" s="6" t="str">
        <f>IF(OR(ISBLANK($K2084),ISBLANK($L2084)),"",IF(NETWORKDAYS($K2084,$K2084,Listas!$H$2:$H$111)=0,"Error fecha inicial",IF(NETWORKDAYS($L2084,$L2084,Listas!$H$2:$H$111)=0,"Error fecha final",IF(OR(HOUR($K2084)&lt;Listas!$F$2,AND(HOUR($K2084)&gt;Listas!$F$3,HOUR($K2084)&lt;Listas!$F$4),HOUR($K2084)&gt;Listas!$F$5),"Error hora, fecha inicial",IF(OR(HOUR($L2084)&lt;Listas!$F$2,AND(HOUR($L2084)&gt;Listas!$F$3,HOUR($L2084)&lt;Listas!$F$4),HOUR($L2084)&gt;Listas!$F$5),"Error hora, fecha final",IF(AND($L2084-$K2084&gt;0,$L2084-$K2084&lt;=0.42),(IF(AND(AND(HOUR($K2084)&gt;=Listas!$F$2,HOUR($K2084)&lt;=Listas!$F$3),AND(HOUR($L2084)&gt;=Listas!$F$2,HOUR($L2084)&lt;=Listas!$F$3)),(HOUR($L2084)-HOUR($K2084)),IF(AND(AND(HOUR($K2084)&gt;=Listas!$F$4,HOUR($K2084)&lt;=Listas!$F$5),AND(HOUR($L2084)&gt;=Listas!$F$4,HOUR($L2084)&lt;=Listas!$F$5)),(HOUR($L2084)-HOUR($K2084)),IF(AND(AND(HOUR($K2084)&gt;=Listas!$F$2,HOUR($K2084)&lt;=Listas!$F$3),AND(HOUR($L2084)&gt;=Listas!$F$4,HOUR($L2084)&lt;=Listas!$F$5)),((Listas!$F$3-HOUR($K2084)))+((HOUR($L2084)-Listas!$F$4)),0)))),IF(AND($L2084-$K2084&gt;0.42,$L2084-$K2084&lt;=1.42),(IF(AND(HOUR($K2084)&gt;=Listas!$F$2,HOUR($K2084)&lt;=Listas!$F$3),(Listas!$F$3-HOUR($K2084)+4),IF(AND(HOUR($K2084)&gt;=Listas!$F$4,HOUR($K2084)&lt;=Listas!$F$5),(Listas!$F$5-HOUR($K2084)),0))+IF(AND(HOUR($L2084)&gt;=Listas!$F$2,HOUR($L2084)&lt;=Listas!$F$3),(HOUR($L2084)-Listas!$F$2),IF(AND(HOUR($L2084)&gt;=Listas!$F$4,HOUR($L2084)&lt;=Listas!$F$5),(HOUR($L2084)-Listas!$F$4+4),0))),IF(($L2084-$K2084&gt;1.42),(IF(AND(HOUR($K2084)&gt;=Listas!$F$2,HOUR($K2084)&lt;=Listas!$F$3),(Listas!$F$3-HOUR($K2084)+4)+IF(AND(HOUR($L2084)&gt;=Listas!$F$2,HOUR($L2084)&lt;=Listas!$F$3),(HOUR($L2084)-Listas!$F$2)+NETWORKDAYS($K2084+1,$L2084-1,Listas!$H$2:$H$112)*Listas!$F$6,IF(AND(HOUR($L2084)&gt;=Listas!$F$4,HOUR($L2084)&lt;=Listas!$F$5),(HOUR($L2084)-Listas!$F$4+4)+NETWORKDAYS($K2084+1,$L2084-1,Listas!$H$2:$H$111)*Listas!$F$6,0)),IF(AND(HOUR($K2084)&gt;=Listas!$F$4,HOUR($K2084)&lt;=Listas!$F$5),(Listas!$F$5-HOUR($K2084))+IF(AND(HOUR($L2084)&gt;=Listas!$F$2,HOUR($L2084)&lt;=Listas!$F$3),(HOUR($L2084)-Listas!$F$2)+NETWORKDAYS($K2084+1,$L2084-1,Listas!$H$2:$H$111)*Listas!$F$6,(HOUR($L2084)-Listas!$F$4+4)+NETWORKDAYS($K2084+1,$L2084-1,Listas!$H$2:$H$111)*Listas!$F$6)))),IF(($L2084-$K2084)&lt;0,"Fecha inicial mayor a fecha final",0)))))))))</f>
        <v/>
      </c>
      <c r="N2084" s="6" t="str">
        <f t="shared" si="1"/>
        <v/>
      </c>
      <c r="O2084" s="6"/>
      <c r="P2084" s="6"/>
      <c r="Q2084" s="6" t="b">
        <v>0</v>
      </c>
      <c r="R2084" s="6" t="str">
        <f t="shared" si="11"/>
        <v/>
      </c>
      <c r="S2084" s="6"/>
    </row>
    <row r="2085">
      <c r="A2085" s="6"/>
      <c r="B2085" s="6"/>
      <c r="C2085" s="6"/>
      <c r="D2085" s="6"/>
      <c r="E2085" s="6"/>
      <c r="F2085" s="6"/>
      <c r="G2085" s="6"/>
      <c r="H2085" s="6"/>
      <c r="I2085" s="6"/>
      <c r="J2085" s="6"/>
      <c r="K2085" s="84"/>
      <c r="L2085" s="84"/>
      <c r="M2085" s="6" t="str">
        <f>IF(OR(ISBLANK($K2085),ISBLANK($L2085)),"",IF(NETWORKDAYS($K2085,$K2085,Listas!$H$2:$H$111)=0,"Error fecha inicial",IF(NETWORKDAYS($L2085,$L2085,Listas!$H$2:$H$111)=0,"Error fecha final",IF(OR(HOUR($K2085)&lt;Listas!$F$2,AND(HOUR($K2085)&gt;Listas!$F$3,HOUR($K2085)&lt;Listas!$F$4),HOUR($K2085)&gt;Listas!$F$5),"Error hora, fecha inicial",IF(OR(HOUR($L2085)&lt;Listas!$F$2,AND(HOUR($L2085)&gt;Listas!$F$3,HOUR($L2085)&lt;Listas!$F$4),HOUR($L2085)&gt;Listas!$F$5),"Error hora, fecha final",IF(AND($L2085-$K2085&gt;0,$L2085-$K2085&lt;=0.42),(IF(AND(AND(HOUR($K2085)&gt;=Listas!$F$2,HOUR($K2085)&lt;=Listas!$F$3),AND(HOUR($L2085)&gt;=Listas!$F$2,HOUR($L2085)&lt;=Listas!$F$3)),(HOUR($L2085)-HOUR($K2085)),IF(AND(AND(HOUR($K2085)&gt;=Listas!$F$4,HOUR($K2085)&lt;=Listas!$F$5),AND(HOUR($L2085)&gt;=Listas!$F$4,HOUR($L2085)&lt;=Listas!$F$5)),(HOUR($L2085)-HOUR($K2085)),IF(AND(AND(HOUR($K2085)&gt;=Listas!$F$2,HOUR($K2085)&lt;=Listas!$F$3),AND(HOUR($L2085)&gt;=Listas!$F$4,HOUR($L2085)&lt;=Listas!$F$5)),((Listas!$F$3-HOUR($K2085)))+((HOUR($L2085)-Listas!$F$4)),0)))),IF(AND($L2085-$K2085&gt;0.42,$L2085-$K2085&lt;=1.42),(IF(AND(HOUR($K2085)&gt;=Listas!$F$2,HOUR($K2085)&lt;=Listas!$F$3),(Listas!$F$3-HOUR($K2085)+4),IF(AND(HOUR($K2085)&gt;=Listas!$F$4,HOUR($K2085)&lt;=Listas!$F$5),(Listas!$F$5-HOUR($K2085)),0))+IF(AND(HOUR($L2085)&gt;=Listas!$F$2,HOUR($L2085)&lt;=Listas!$F$3),(HOUR($L2085)-Listas!$F$2),IF(AND(HOUR($L2085)&gt;=Listas!$F$4,HOUR($L2085)&lt;=Listas!$F$5),(HOUR($L2085)-Listas!$F$4+4),0))),IF(($L2085-$K2085&gt;1.42),(IF(AND(HOUR($K2085)&gt;=Listas!$F$2,HOUR($K2085)&lt;=Listas!$F$3),(Listas!$F$3-HOUR($K2085)+4)+IF(AND(HOUR($L2085)&gt;=Listas!$F$2,HOUR($L2085)&lt;=Listas!$F$3),(HOUR($L2085)-Listas!$F$2)+NETWORKDAYS($K2085+1,$L2085-1,Listas!$H$2:$H$112)*Listas!$F$6,IF(AND(HOUR($L2085)&gt;=Listas!$F$4,HOUR($L2085)&lt;=Listas!$F$5),(HOUR($L2085)-Listas!$F$4+4)+NETWORKDAYS($K2085+1,$L2085-1,Listas!$H$2:$H$111)*Listas!$F$6,0)),IF(AND(HOUR($K2085)&gt;=Listas!$F$4,HOUR($K2085)&lt;=Listas!$F$5),(Listas!$F$5-HOUR($K2085))+IF(AND(HOUR($L2085)&gt;=Listas!$F$2,HOUR($L2085)&lt;=Listas!$F$3),(HOUR($L2085)-Listas!$F$2)+NETWORKDAYS($K2085+1,$L2085-1,Listas!$H$2:$H$111)*Listas!$F$6,(HOUR($L2085)-Listas!$F$4+4)+NETWORKDAYS($K2085+1,$L2085-1,Listas!$H$2:$H$111)*Listas!$F$6)))),IF(($L2085-$K2085)&lt;0,"Fecha inicial mayor a fecha final",0)))))))))</f>
        <v/>
      </c>
      <c r="N2085" s="6" t="str">
        <f t="shared" si="1"/>
        <v/>
      </c>
      <c r="O2085" s="6"/>
      <c r="P2085" s="6"/>
      <c r="Q2085" s="6" t="b">
        <v>0</v>
      </c>
      <c r="R2085" s="6" t="str">
        <f t="shared" si="11"/>
        <v/>
      </c>
      <c r="S2085" s="6"/>
    </row>
    <row r="2086">
      <c r="A2086" s="6"/>
      <c r="B2086" s="6"/>
      <c r="C2086" s="6"/>
      <c r="D2086" s="6"/>
      <c r="E2086" s="6"/>
      <c r="F2086" s="6"/>
      <c r="G2086" s="6"/>
      <c r="H2086" s="6"/>
      <c r="I2086" s="6"/>
      <c r="J2086" s="6"/>
      <c r="K2086" s="84"/>
      <c r="L2086" s="84"/>
      <c r="M2086" s="6" t="str">
        <f>IF(OR(ISBLANK($K2086),ISBLANK($L2086)),"",IF(NETWORKDAYS($K2086,$K2086,Listas!$H$2:$H$111)=0,"Error fecha inicial",IF(NETWORKDAYS($L2086,$L2086,Listas!$H$2:$H$111)=0,"Error fecha final",IF(OR(HOUR($K2086)&lt;Listas!$F$2,AND(HOUR($K2086)&gt;Listas!$F$3,HOUR($K2086)&lt;Listas!$F$4),HOUR($K2086)&gt;Listas!$F$5),"Error hora, fecha inicial",IF(OR(HOUR($L2086)&lt;Listas!$F$2,AND(HOUR($L2086)&gt;Listas!$F$3,HOUR($L2086)&lt;Listas!$F$4),HOUR($L2086)&gt;Listas!$F$5),"Error hora, fecha final",IF(AND($L2086-$K2086&gt;0,$L2086-$K2086&lt;=0.42),(IF(AND(AND(HOUR($K2086)&gt;=Listas!$F$2,HOUR($K2086)&lt;=Listas!$F$3),AND(HOUR($L2086)&gt;=Listas!$F$2,HOUR($L2086)&lt;=Listas!$F$3)),(HOUR($L2086)-HOUR($K2086)),IF(AND(AND(HOUR($K2086)&gt;=Listas!$F$4,HOUR($K2086)&lt;=Listas!$F$5),AND(HOUR($L2086)&gt;=Listas!$F$4,HOUR($L2086)&lt;=Listas!$F$5)),(HOUR($L2086)-HOUR($K2086)),IF(AND(AND(HOUR($K2086)&gt;=Listas!$F$2,HOUR($K2086)&lt;=Listas!$F$3),AND(HOUR($L2086)&gt;=Listas!$F$4,HOUR($L2086)&lt;=Listas!$F$5)),((Listas!$F$3-HOUR($K2086)))+((HOUR($L2086)-Listas!$F$4)),0)))),IF(AND($L2086-$K2086&gt;0.42,$L2086-$K2086&lt;=1.42),(IF(AND(HOUR($K2086)&gt;=Listas!$F$2,HOUR($K2086)&lt;=Listas!$F$3),(Listas!$F$3-HOUR($K2086)+4),IF(AND(HOUR($K2086)&gt;=Listas!$F$4,HOUR($K2086)&lt;=Listas!$F$5),(Listas!$F$5-HOUR($K2086)),0))+IF(AND(HOUR($L2086)&gt;=Listas!$F$2,HOUR($L2086)&lt;=Listas!$F$3),(HOUR($L2086)-Listas!$F$2),IF(AND(HOUR($L2086)&gt;=Listas!$F$4,HOUR($L2086)&lt;=Listas!$F$5),(HOUR($L2086)-Listas!$F$4+4),0))),IF(($L2086-$K2086&gt;1.42),(IF(AND(HOUR($K2086)&gt;=Listas!$F$2,HOUR($K2086)&lt;=Listas!$F$3),(Listas!$F$3-HOUR($K2086)+4)+IF(AND(HOUR($L2086)&gt;=Listas!$F$2,HOUR($L2086)&lt;=Listas!$F$3),(HOUR($L2086)-Listas!$F$2)+NETWORKDAYS($K2086+1,$L2086-1,Listas!$H$2:$H$112)*Listas!$F$6,IF(AND(HOUR($L2086)&gt;=Listas!$F$4,HOUR($L2086)&lt;=Listas!$F$5),(HOUR($L2086)-Listas!$F$4+4)+NETWORKDAYS($K2086+1,$L2086-1,Listas!$H$2:$H$111)*Listas!$F$6,0)),IF(AND(HOUR($K2086)&gt;=Listas!$F$4,HOUR($K2086)&lt;=Listas!$F$5),(Listas!$F$5-HOUR($K2086))+IF(AND(HOUR($L2086)&gt;=Listas!$F$2,HOUR($L2086)&lt;=Listas!$F$3),(HOUR($L2086)-Listas!$F$2)+NETWORKDAYS($K2086+1,$L2086-1,Listas!$H$2:$H$111)*Listas!$F$6,(HOUR($L2086)-Listas!$F$4+4)+NETWORKDAYS($K2086+1,$L2086-1,Listas!$H$2:$H$111)*Listas!$F$6)))),IF(($L2086-$K2086)&lt;0,"Fecha inicial mayor a fecha final",0)))))))))</f>
        <v/>
      </c>
      <c r="N2086" s="6" t="str">
        <f t="shared" si="1"/>
        <v/>
      </c>
      <c r="O2086" s="6"/>
      <c r="P2086" s="6"/>
      <c r="Q2086" s="6" t="b">
        <v>0</v>
      </c>
      <c r="R2086" s="6" t="str">
        <f t="shared" si="11"/>
        <v/>
      </c>
      <c r="S2086" s="6"/>
    </row>
    <row r="2087">
      <c r="A2087" s="6"/>
      <c r="B2087" s="6"/>
      <c r="C2087" s="6"/>
      <c r="D2087" s="6"/>
      <c r="E2087" s="6"/>
      <c r="F2087" s="6"/>
      <c r="G2087" s="6"/>
      <c r="H2087" s="6"/>
      <c r="I2087" s="6"/>
      <c r="J2087" s="6"/>
      <c r="K2087" s="84"/>
      <c r="L2087" s="84"/>
      <c r="M2087" s="6" t="str">
        <f>IF(OR(ISBLANK($K2087),ISBLANK($L2087)),"",IF(NETWORKDAYS($K2087,$K2087,Listas!$H$2:$H$111)=0,"Error fecha inicial",IF(NETWORKDAYS($L2087,$L2087,Listas!$H$2:$H$111)=0,"Error fecha final",IF(OR(HOUR($K2087)&lt;Listas!$F$2,AND(HOUR($K2087)&gt;Listas!$F$3,HOUR($K2087)&lt;Listas!$F$4),HOUR($K2087)&gt;Listas!$F$5),"Error hora, fecha inicial",IF(OR(HOUR($L2087)&lt;Listas!$F$2,AND(HOUR($L2087)&gt;Listas!$F$3,HOUR($L2087)&lt;Listas!$F$4),HOUR($L2087)&gt;Listas!$F$5),"Error hora, fecha final",IF(AND($L2087-$K2087&gt;0,$L2087-$K2087&lt;=0.42),(IF(AND(AND(HOUR($K2087)&gt;=Listas!$F$2,HOUR($K2087)&lt;=Listas!$F$3),AND(HOUR($L2087)&gt;=Listas!$F$2,HOUR($L2087)&lt;=Listas!$F$3)),(HOUR($L2087)-HOUR($K2087)),IF(AND(AND(HOUR($K2087)&gt;=Listas!$F$4,HOUR($K2087)&lt;=Listas!$F$5),AND(HOUR($L2087)&gt;=Listas!$F$4,HOUR($L2087)&lt;=Listas!$F$5)),(HOUR($L2087)-HOUR($K2087)),IF(AND(AND(HOUR($K2087)&gt;=Listas!$F$2,HOUR($K2087)&lt;=Listas!$F$3),AND(HOUR($L2087)&gt;=Listas!$F$4,HOUR($L2087)&lt;=Listas!$F$5)),((Listas!$F$3-HOUR($K2087)))+((HOUR($L2087)-Listas!$F$4)),0)))),IF(AND($L2087-$K2087&gt;0.42,$L2087-$K2087&lt;=1.42),(IF(AND(HOUR($K2087)&gt;=Listas!$F$2,HOUR($K2087)&lt;=Listas!$F$3),(Listas!$F$3-HOUR($K2087)+4),IF(AND(HOUR($K2087)&gt;=Listas!$F$4,HOUR($K2087)&lt;=Listas!$F$5),(Listas!$F$5-HOUR($K2087)),0))+IF(AND(HOUR($L2087)&gt;=Listas!$F$2,HOUR($L2087)&lt;=Listas!$F$3),(HOUR($L2087)-Listas!$F$2),IF(AND(HOUR($L2087)&gt;=Listas!$F$4,HOUR($L2087)&lt;=Listas!$F$5),(HOUR($L2087)-Listas!$F$4+4),0))),IF(($L2087-$K2087&gt;1.42),(IF(AND(HOUR($K2087)&gt;=Listas!$F$2,HOUR($K2087)&lt;=Listas!$F$3),(Listas!$F$3-HOUR($K2087)+4)+IF(AND(HOUR($L2087)&gt;=Listas!$F$2,HOUR($L2087)&lt;=Listas!$F$3),(HOUR($L2087)-Listas!$F$2)+NETWORKDAYS($K2087+1,$L2087-1,Listas!$H$2:$H$112)*Listas!$F$6,IF(AND(HOUR($L2087)&gt;=Listas!$F$4,HOUR($L2087)&lt;=Listas!$F$5),(HOUR($L2087)-Listas!$F$4+4)+NETWORKDAYS($K2087+1,$L2087-1,Listas!$H$2:$H$111)*Listas!$F$6,0)),IF(AND(HOUR($K2087)&gt;=Listas!$F$4,HOUR($K2087)&lt;=Listas!$F$5),(Listas!$F$5-HOUR($K2087))+IF(AND(HOUR($L2087)&gt;=Listas!$F$2,HOUR($L2087)&lt;=Listas!$F$3),(HOUR($L2087)-Listas!$F$2)+NETWORKDAYS($K2087+1,$L2087-1,Listas!$H$2:$H$111)*Listas!$F$6,(HOUR($L2087)-Listas!$F$4+4)+NETWORKDAYS($K2087+1,$L2087-1,Listas!$H$2:$H$111)*Listas!$F$6)))),IF(($L2087-$K2087)&lt;0,"Fecha inicial mayor a fecha final",0)))))))))</f>
        <v/>
      </c>
      <c r="N2087" s="6" t="str">
        <f t="shared" si="1"/>
        <v/>
      </c>
      <c r="O2087" s="6"/>
      <c r="P2087" s="6"/>
      <c r="Q2087" s="6" t="b">
        <v>0</v>
      </c>
      <c r="R2087" s="6" t="str">
        <f t="shared" si="11"/>
        <v/>
      </c>
      <c r="S2087" s="6"/>
    </row>
    <row r="2088">
      <c r="A2088" s="6"/>
      <c r="B2088" s="6"/>
      <c r="C2088" s="6"/>
      <c r="D2088" s="6"/>
      <c r="E2088" s="6"/>
      <c r="F2088" s="6"/>
      <c r="G2088" s="6"/>
      <c r="H2088" s="6"/>
      <c r="I2088" s="6"/>
      <c r="J2088" s="6"/>
      <c r="K2088" s="84"/>
      <c r="L2088" s="84"/>
      <c r="M2088" s="6" t="str">
        <f>IF(OR(ISBLANK($K2088),ISBLANK($L2088)),"",IF(NETWORKDAYS($K2088,$K2088,Listas!$H$2:$H$111)=0,"Error fecha inicial",IF(NETWORKDAYS($L2088,$L2088,Listas!$H$2:$H$111)=0,"Error fecha final",IF(OR(HOUR($K2088)&lt;Listas!$F$2,AND(HOUR($K2088)&gt;Listas!$F$3,HOUR($K2088)&lt;Listas!$F$4),HOUR($K2088)&gt;Listas!$F$5),"Error hora, fecha inicial",IF(OR(HOUR($L2088)&lt;Listas!$F$2,AND(HOUR($L2088)&gt;Listas!$F$3,HOUR($L2088)&lt;Listas!$F$4),HOUR($L2088)&gt;Listas!$F$5),"Error hora, fecha final",IF(AND($L2088-$K2088&gt;0,$L2088-$K2088&lt;=0.42),(IF(AND(AND(HOUR($K2088)&gt;=Listas!$F$2,HOUR($K2088)&lt;=Listas!$F$3),AND(HOUR($L2088)&gt;=Listas!$F$2,HOUR($L2088)&lt;=Listas!$F$3)),(HOUR($L2088)-HOUR($K2088)),IF(AND(AND(HOUR($K2088)&gt;=Listas!$F$4,HOUR($K2088)&lt;=Listas!$F$5),AND(HOUR($L2088)&gt;=Listas!$F$4,HOUR($L2088)&lt;=Listas!$F$5)),(HOUR($L2088)-HOUR($K2088)),IF(AND(AND(HOUR($K2088)&gt;=Listas!$F$2,HOUR($K2088)&lt;=Listas!$F$3),AND(HOUR($L2088)&gt;=Listas!$F$4,HOUR($L2088)&lt;=Listas!$F$5)),((Listas!$F$3-HOUR($K2088)))+((HOUR($L2088)-Listas!$F$4)),0)))),IF(AND($L2088-$K2088&gt;0.42,$L2088-$K2088&lt;=1.42),(IF(AND(HOUR($K2088)&gt;=Listas!$F$2,HOUR($K2088)&lt;=Listas!$F$3),(Listas!$F$3-HOUR($K2088)+4),IF(AND(HOUR($K2088)&gt;=Listas!$F$4,HOUR($K2088)&lt;=Listas!$F$5),(Listas!$F$5-HOUR($K2088)),0))+IF(AND(HOUR($L2088)&gt;=Listas!$F$2,HOUR($L2088)&lt;=Listas!$F$3),(HOUR($L2088)-Listas!$F$2),IF(AND(HOUR($L2088)&gt;=Listas!$F$4,HOUR($L2088)&lt;=Listas!$F$5),(HOUR($L2088)-Listas!$F$4+4),0))),IF(($L2088-$K2088&gt;1.42),(IF(AND(HOUR($K2088)&gt;=Listas!$F$2,HOUR($K2088)&lt;=Listas!$F$3),(Listas!$F$3-HOUR($K2088)+4)+IF(AND(HOUR($L2088)&gt;=Listas!$F$2,HOUR($L2088)&lt;=Listas!$F$3),(HOUR($L2088)-Listas!$F$2)+NETWORKDAYS($K2088+1,$L2088-1,Listas!$H$2:$H$112)*Listas!$F$6,IF(AND(HOUR($L2088)&gt;=Listas!$F$4,HOUR($L2088)&lt;=Listas!$F$5),(HOUR($L2088)-Listas!$F$4+4)+NETWORKDAYS($K2088+1,$L2088-1,Listas!$H$2:$H$111)*Listas!$F$6,0)),IF(AND(HOUR($K2088)&gt;=Listas!$F$4,HOUR($K2088)&lt;=Listas!$F$5),(Listas!$F$5-HOUR($K2088))+IF(AND(HOUR($L2088)&gt;=Listas!$F$2,HOUR($L2088)&lt;=Listas!$F$3),(HOUR($L2088)-Listas!$F$2)+NETWORKDAYS($K2088+1,$L2088-1,Listas!$H$2:$H$111)*Listas!$F$6,(HOUR($L2088)-Listas!$F$4+4)+NETWORKDAYS($K2088+1,$L2088-1,Listas!$H$2:$H$111)*Listas!$F$6)))),IF(($L2088-$K2088)&lt;0,"Fecha inicial mayor a fecha final",0)))))))))</f>
        <v/>
      </c>
      <c r="N2088" s="6" t="str">
        <f t="shared" si="1"/>
        <v/>
      </c>
      <c r="O2088" s="6"/>
      <c r="P2088" s="6"/>
      <c r="Q2088" s="6" t="b">
        <v>0</v>
      </c>
      <c r="R2088" s="6" t="str">
        <f t="shared" si="11"/>
        <v/>
      </c>
      <c r="S2088" s="6"/>
    </row>
    <row r="2089">
      <c r="A2089" s="6"/>
      <c r="B2089" s="6"/>
      <c r="C2089" s="6"/>
      <c r="D2089" s="6"/>
      <c r="E2089" s="6"/>
      <c r="F2089" s="6"/>
      <c r="G2089" s="6"/>
      <c r="H2089" s="6"/>
      <c r="I2089" s="6"/>
      <c r="J2089" s="6"/>
      <c r="K2089" s="84"/>
      <c r="L2089" s="84"/>
      <c r="M2089" s="6" t="str">
        <f>IF(OR(ISBLANK($K2089),ISBLANK($L2089)),"",IF(NETWORKDAYS($K2089,$K2089,Listas!$H$2:$H$111)=0,"Error fecha inicial",IF(NETWORKDAYS($L2089,$L2089,Listas!$H$2:$H$111)=0,"Error fecha final",IF(OR(HOUR($K2089)&lt;Listas!$F$2,AND(HOUR($K2089)&gt;Listas!$F$3,HOUR($K2089)&lt;Listas!$F$4),HOUR($K2089)&gt;Listas!$F$5),"Error hora, fecha inicial",IF(OR(HOUR($L2089)&lt;Listas!$F$2,AND(HOUR($L2089)&gt;Listas!$F$3,HOUR($L2089)&lt;Listas!$F$4),HOUR($L2089)&gt;Listas!$F$5),"Error hora, fecha final",IF(AND($L2089-$K2089&gt;0,$L2089-$K2089&lt;=0.42),(IF(AND(AND(HOUR($K2089)&gt;=Listas!$F$2,HOUR($K2089)&lt;=Listas!$F$3),AND(HOUR($L2089)&gt;=Listas!$F$2,HOUR($L2089)&lt;=Listas!$F$3)),(HOUR($L2089)-HOUR($K2089)),IF(AND(AND(HOUR($K2089)&gt;=Listas!$F$4,HOUR($K2089)&lt;=Listas!$F$5),AND(HOUR($L2089)&gt;=Listas!$F$4,HOUR($L2089)&lt;=Listas!$F$5)),(HOUR($L2089)-HOUR($K2089)),IF(AND(AND(HOUR($K2089)&gt;=Listas!$F$2,HOUR($K2089)&lt;=Listas!$F$3),AND(HOUR($L2089)&gt;=Listas!$F$4,HOUR($L2089)&lt;=Listas!$F$5)),((Listas!$F$3-HOUR($K2089)))+((HOUR($L2089)-Listas!$F$4)),0)))),IF(AND($L2089-$K2089&gt;0.42,$L2089-$K2089&lt;=1.42),(IF(AND(HOUR($K2089)&gt;=Listas!$F$2,HOUR($K2089)&lt;=Listas!$F$3),(Listas!$F$3-HOUR($K2089)+4),IF(AND(HOUR($K2089)&gt;=Listas!$F$4,HOUR($K2089)&lt;=Listas!$F$5),(Listas!$F$5-HOUR($K2089)),0))+IF(AND(HOUR($L2089)&gt;=Listas!$F$2,HOUR($L2089)&lt;=Listas!$F$3),(HOUR($L2089)-Listas!$F$2),IF(AND(HOUR($L2089)&gt;=Listas!$F$4,HOUR($L2089)&lt;=Listas!$F$5),(HOUR($L2089)-Listas!$F$4+4),0))),IF(($L2089-$K2089&gt;1.42),(IF(AND(HOUR($K2089)&gt;=Listas!$F$2,HOUR($K2089)&lt;=Listas!$F$3),(Listas!$F$3-HOUR($K2089)+4)+IF(AND(HOUR($L2089)&gt;=Listas!$F$2,HOUR($L2089)&lt;=Listas!$F$3),(HOUR($L2089)-Listas!$F$2)+NETWORKDAYS($K2089+1,$L2089-1,Listas!$H$2:$H$112)*Listas!$F$6,IF(AND(HOUR($L2089)&gt;=Listas!$F$4,HOUR($L2089)&lt;=Listas!$F$5),(HOUR($L2089)-Listas!$F$4+4)+NETWORKDAYS($K2089+1,$L2089-1,Listas!$H$2:$H$111)*Listas!$F$6,0)),IF(AND(HOUR($K2089)&gt;=Listas!$F$4,HOUR($K2089)&lt;=Listas!$F$5),(Listas!$F$5-HOUR($K2089))+IF(AND(HOUR($L2089)&gt;=Listas!$F$2,HOUR($L2089)&lt;=Listas!$F$3),(HOUR($L2089)-Listas!$F$2)+NETWORKDAYS($K2089+1,$L2089-1,Listas!$H$2:$H$111)*Listas!$F$6,(HOUR($L2089)-Listas!$F$4+4)+NETWORKDAYS($K2089+1,$L2089-1,Listas!$H$2:$H$111)*Listas!$F$6)))),IF(($L2089-$K2089)&lt;0,"Fecha inicial mayor a fecha final",0)))))))))</f>
        <v/>
      </c>
      <c r="N2089" s="6" t="str">
        <f t="shared" si="1"/>
        <v/>
      </c>
      <c r="O2089" s="6"/>
      <c r="P2089" s="6"/>
      <c r="Q2089" s="6" t="b">
        <v>0</v>
      </c>
      <c r="R2089" s="6" t="str">
        <f t="shared" si="11"/>
        <v/>
      </c>
      <c r="S2089" s="6"/>
    </row>
    <row r="2090">
      <c r="A2090" s="6"/>
      <c r="B2090" s="6"/>
      <c r="C2090" s="6"/>
      <c r="D2090" s="6"/>
      <c r="E2090" s="6"/>
      <c r="F2090" s="6"/>
      <c r="G2090" s="6"/>
      <c r="H2090" s="6"/>
      <c r="I2090" s="6"/>
      <c r="J2090" s="6"/>
      <c r="K2090" s="84"/>
      <c r="L2090" s="84"/>
      <c r="M2090" s="6" t="str">
        <f>IF(OR(ISBLANK($K2090),ISBLANK($L2090)),"",IF(NETWORKDAYS($K2090,$K2090,Listas!$H$2:$H$111)=0,"Error fecha inicial",IF(NETWORKDAYS($L2090,$L2090,Listas!$H$2:$H$111)=0,"Error fecha final",IF(OR(HOUR($K2090)&lt;Listas!$F$2,AND(HOUR($K2090)&gt;Listas!$F$3,HOUR($K2090)&lt;Listas!$F$4),HOUR($K2090)&gt;Listas!$F$5),"Error hora, fecha inicial",IF(OR(HOUR($L2090)&lt;Listas!$F$2,AND(HOUR($L2090)&gt;Listas!$F$3,HOUR($L2090)&lt;Listas!$F$4),HOUR($L2090)&gt;Listas!$F$5),"Error hora, fecha final",IF(AND($L2090-$K2090&gt;0,$L2090-$K2090&lt;=0.42),(IF(AND(AND(HOUR($K2090)&gt;=Listas!$F$2,HOUR($K2090)&lt;=Listas!$F$3),AND(HOUR($L2090)&gt;=Listas!$F$2,HOUR($L2090)&lt;=Listas!$F$3)),(HOUR($L2090)-HOUR($K2090)),IF(AND(AND(HOUR($K2090)&gt;=Listas!$F$4,HOUR($K2090)&lt;=Listas!$F$5),AND(HOUR($L2090)&gt;=Listas!$F$4,HOUR($L2090)&lt;=Listas!$F$5)),(HOUR($L2090)-HOUR($K2090)),IF(AND(AND(HOUR($K2090)&gt;=Listas!$F$2,HOUR($K2090)&lt;=Listas!$F$3),AND(HOUR($L2090)&gt;=Listas!$F$4,HOUR($L2090)&lt;=Listas!$F$5)),((Listas!$F$3-HOUR($K2090)))+((HOUR($L2090)-Listas!$F$4)),0)))),IF(AND($L2090-$K2090&gt;0.42,$L2090-$K2090&lt;=1.42),(IF(AND(HOUR($K2090)&gt;=Listas!$F$2,HOUR($K2090)&lt;=Listas!$F$3),(Listas!$F$3-HOUR($K2090)+4),IF(AND(HOUR($K2090)&gt;=Listas!$F$4,HOUR($K2090)&lt;=Listas!$F$5),(Listas!$F$5-HOUR($K2090)),0))+IF(AND(HOUR($L2090)&gt;=Listas!$F$2,HOUR($L2090)&lt;=Listas!$F$3),(HOUR($L2090)-Listas!$F$2),IF(AND(HOUR($L2090)&gt;=Listas!$F$4,HOUR($L2090)&lt;=Listas!$F$5),(HOUR($L2090)-Listas!$F$4+4),0))),IF(($L2090-$K2090&gt;1.42),(IF(AND(HOUR($K2090)&gt;=Listas!$F$2,HOUR($K2090)&lt;=Listas!$F$3),(Listas!$F$3-HOUR($K2090)+4)+IF(AND(HOUR($L2090)&gt;=Listas!$F$2,HOUR($L2090)&lt;=Listas!$F$3),(HOUR($L2090)-Listas!$F$2)+NETWORKDAYS($K2090+1,$L2090-1,Listas!$H$2:$H$112)*Listas!$F$6,IF(AND(HOUR($L2090)&gt;=Listas!$F$4,HOUR($L2090)&lt;=Listas!$F$5),(HOUR($L2090)-Listas!$F$4+4)+NETWORKDAYS($K2090+1,$L2090-1,Listas!$H$2:$H$111)*Listas!$F$6,0)),IF(AND(HOUR($K2090)&gt;=Listas!$F$4,HOUR($K2090)&lt;=Listas!$F$5),(Listas!$F$5-HOUR($K2090))+IF(AND(HOUR($L2090)&gt;=Listas!$F$2,HOUR($L2090)&lt;=Listas!$F$3),(HOUR($L2090)-Listas!$F$2)+NETWORKDAYS($K2090+1,$L2090-1,Listas!$H$2:$H$111)*Listas!$F$6,(HOUR($L2090)-Listas!$F$4+4)+NETWORKDAYS($K2090+1,$L2090-1,Listas!$H$2:$H$111)*Listas!$F$6)))),IF(($L2090-$K2090)&lt;0,"Fecha inicial mayor a fecha final",0)))))))))</f>
        <v/>
      </c>
      <c r="N2090" s="6" t="str">
        <f t="shared" si="1"/>
        <v/>
      </c>
      <c r="O2090" s="6"/>
      <c r="P2090" s="6"/>
      <c r="Q2090" s="6" t="b">
        <v>0</v>
      </c>
      <c r="R2090" s="6" t="str">
        <f t="shared" si="11"/>
        <v/>
      </c>
      <c r="S2090" s="6"/>
    </row>
    <row r="2091">
      <c r="A2091" s="6"/>
      <c r="B2091" s="6"/>
      <c r="C2091" s="6"/>
      <c r="D2091" s="6"/>
      <c r="E2091" s="6"/>
      <c r="F2091" s="6"/>
      <c r="G2091" s="6"/>
      <c r="H2091" s="6"/>
      <c r="I2091" s="6"/>
      <c r="J2091" s="6"/>
      <c r="K2091" s="84"/>
      <c r="L2091" s="84"/>
      <c r="M2091" s="6" t="str">
        <f>IF(OR(ISBLANK($K2091),ISBLANK($L2091)),"",IF(NETWORKDAYS($K2091,$K2091,Listas!$H$2:$H$111)=0,"Error fecha inicial",IF(NETWORKDAYS($L2091,$L2091,Listas!$H$2:$H$111)=0,"Error fecha final",IF(OR(HOUR($K2091)&lt;Listas!$F$2,AND(HOUR($K2091)&gt;Listas!$F$3,HOUR($K2091)&lt;Listas!$F$4),HOUR($K2091)&gt;Listas!$F$5),"Error hora, fecha inicial",IF(OR(HOUR($L2091)&lt;Listas!$F$2,AND(HOUR($L2091)&gt;Listas!$F$3,HOUR($L2091)&lt;Listas!$F$4),HOUR($L2091)&gt;Listas!$F$5),"Error hora, fecha final",IF(AND($L2091-$K2091&gt;0,$L2091-$K2091&lt;=0.42),(IF(AND(AND(HOUR($K2091)&gt;=Listas!$F$2,HOUR($K2091)&lt;=Listas!$F$3),AND(HOUR($L2091)&gt;=Listas!$F$2,HOUR($L2091)&lt;=Listas!$F$3)),(HOUR($L2091)-HOUR($K2091)),IF(AND(AND(HOUR($K2091)&gt;=Listas!$F$4,HOUR($K2091)&lt;=Listas!$F$5),AND(HOUR($L2091)&gt;=Listas!$F$4,HOUR($L2091)&lt;=Listas!$F$5)),(HOUR($L2091)-HOUR($K2091)),IF(AND(AND(HOUR($K2091)&gt;=Listas!$F$2,HOUR($K2091)&lt;=Listas!$F$3),AND(HOUR($L2091)&gt;=Listas!$F$4,HOUR($L2091)&lt;=Listas!$F$5)),((Listas!$F$3-HOUR($K2091)))+((HOUR($L2091)-Listas!$F$4)),0)))),IF(AND($L2091-$K2091&gt;0.42,$L2091-$K2091&lt;=1.42),(IF(AND(HOUR($K2091)&gt;=Listas!$F$2,HOUR($K2091)&lt;=Listas!$F$3),(Listas!$F$3-HOUR($K2091)+4),IF(AND(HOUR($K2091)&gt;=Listas!$F$4,HOUR($K2091)&lt;=Listas!$F$5),(Listas!$F$5-HOUR($K2091)),0))+IF(AND(HOUR($L2091)&gt;=Listas!$F$2,HOUR($L2091)&lt;=Listas!$F$3),(HOUR($L2091)-Listas!$F$2),IF(AND(HOUR($L2091)&gt;=Listas!$F$4,HOUR($L2091)&lt;=Listas!$F$5),(HOUR($L2091)-Listas!$F$4+4),0))),IF(($L2091-$K2091&gt;1.42),(IF(AND(HOUR($K2091)&gt;=Listas!$F$2,HOUR($K2091)&lt;=Listas!$F$3),(Listas!$F$3-HOUR($K2091)+4)+IF(AND(HOUR($L2091)&gt;=Listas!$F$2,HOUR($L2091)&lt;=Listas!$F$3),(HOUR($L2091)-Listas!$F$2)+NETWORKDAYS($K2091+1,$L2091-1,Listas!$H$2:$H$112)*Listas!$F$6,IF(AND(HOUR($L2091)&gt;=Listas!$F$4,HOUR($L2091)&lt;=Listas!$F$5),(HOUR($L2091)-Listas!$F$4+4)+NETWORKDAYS($K2091+1,$L2091-1,Listas!$H$2:$H$111)*Listas!$F$6,0)),IF(AND(HOUR($K2091)&gt;=Listas!$F$4,HOUR($K2091)&lt;=Listas!$F$5),(Listas!$F$5-HOUR($K2091))+IF(AND(HOUR($L2091)&gt;=Listas!$F$2,HOUR($L2091)&lt;=Listas!$F$3),(HOUR($L2091)-Listas!$F$2)+NETWORKDAYS($K2091+1,$L2091-1,Listas!$H$2:$H$111)*Listas!$F$6,(HOUR($L2091)-Listas!$F$4+4)+NETWORKDAYS($K2091+1,$L2091-1,Listas!$H$2:$H$111)*Listas!$F$6)))),IF(($L2091-$K2091)&lt;0,"Fecha inicial mayor a fecha final",0)))))))))</f>
        <v/>
      </c>
      <c r="N2091" s="6" t="str">
        <f t="shared" si="1"/>
        <v/>
      </c>
      <c r="O2091" s="6"/>
      <c r="P2091" s="6"/>
      <c r="Q2091" s="6" t="b">
        <v>0</v>
      </c>
      <c r="R2091" s="6" t="str">
        <f t="shared" si="11"/>
        <v/>
      </c>
      <c r="S2091" s="6"/>
    </row>
    <row r="2092">
      <c r="A2092" s="6"/>
      <c r="B2092" s="6"/>
      <c r="C2092" s="6"/>
      <c r="D2092" s="6"/>
      <c r="E2092" s="6"/>
      <c r="F2092" s="6"/>
      <c r="G2092" s="6"/>
      <c r="H2092" s="6"/>
      <c r="I2092" s="6"/>
      <c r="J2092" s="6"/>
      <c r="K2092" s="84"/>
      <c r="L2092" s="84"/>
      <c r="M2092" s="6" t="str">
        <f>IF(OR(ISBLANK($K2092),ISBLANK($L2092)),"",IF(NETWORKDAYS($K2092,$K2092,Listas!$H$2:$H$111)=0,"Error fecha inicial",IF(NETWORKDAYS($L2092,$L2092,Listas!$H$2:$H$111)=0,"Error fecha final",IF(OR(HOUR($K2092)&lt;Listas!$F$2,AND(HOUR($K2092)&gt;Listas!$F$3,HOUR($K2092)&lt;Listas!$F$4),HOUR($K2092)&gt;Listas!$F$5),"Error hora, fecha inicial",IF(OR(HOUR($L2092)&lt;Listas!$F$2,AND(HOUR($L2092)&gt;Listas!$F$3,HOUR($L2092)&lt;Listas!$F$4),HOUR($L2092)&gt;Listas!$F$5),"Error hora, fecha final",IF(AND($L2092-$K2092&gt;0,$L2092-$K2092&lt;=0.42),(IF(AND(AND(HOUR($K2092)&gt;=Listas!$F$2,HOUR($K2092)&lt;=Listas!$F$3),AND(HOUR($L2092)&gt;=Listas!$F$2,HOUR($L2092)&lt;=Listas!$F$3)),(HOUR($L2092)-HOUR($K2092)),IF(AND(AND(HOUR($K2092)&gt;=Listas!$F$4,HOUR($K2092)&lt;=Listas!$F$5),AND(HOUR($L2092)&gt;=Listas!$F$4,HOUR($L2092)&lt;=Listas!$F$5)),(HOUR($L2092)-HOUR($K2092)),IF(AND(AND(HOUR($K2092)&gt;=Listas!$F$2,HOUR($K2092)&lt;=Listas!$F$3),AND(HOUR($L2092)&gt;=Listas!$F$4,HOUR($L2092)&lt;=Listas!$F$5)),((Listas!$F$3-HOUR($K2092)))+((HOUR($L2092)-Listas!$F$4)),0)))),IF(AND($L2092-$K2092&gt;0.42,$L2092-$K2092&lt;=1.42),(IF(AND(HOUR($K2092)&gt;=Listas!$F$2,HOUR($K2092)&lt;=Listas!$F$3),(Listas!$F$3-HOUR($K2092)+4),IF(AND(HOUR($K2092)&gt;=Listas!$F$4,HOUR($K2092)&lt;=Listas!$F$5),(Listas!$F$5-HOUR($K2092)),0))+IF(AND(HOUR($L2092)&gt;=Listas!$F$2,HOUR($L2092)&lt;=Listas!$F$3),(HOUR($L2092)-Listas!$F$2),IF(AND(HOUR($L2092)&gt;=Listas!$F$4,HOUR($L2092)&lt;=Listas!$F$5),(HOUR($L2092)-Listas!$F$4+4),0))),IF(($L2092-$K2092&gt;1.42),(IF(AND(HOUR($K2092)&gt;=Listas!$F$2,HOUR($K2092)&lt;=Listas!$F$3),(Listas!$F$3-HOUR($K2092)+4)+IF(AND(HOUR($L2092)&gt;=Listas!$F$2,HOUR($L2092)&lt;=Listas!$F$3),(HOUR($L2092)-Listas!$F$2)+NETWORKDAYS($K2092+1,$L2092-1,Listas!$H$2:$H$112)*Listas!$F$6,IF(AND(HOUR($L2092)&gt;=Listas!$F$4,HOUR($L2092)&lt;=Listas!$F$5),(HOUR($L2092)-Listas!$F$4+4)+NETWORKDAYS($K2092+1,$L2092-1,Listas!$H$2:$H$111)*Listas!$F$6,0)),IF(AND(HOUR($K2092)&gt;=Listas!$F$4,HOUR($K2092)&lt;=Listas!$F$5),(Listas!$F$5-HOUR($K2092))+IF(AND(HOUR($L2092)&gt;=Listas!$F$2,HOUR($L2092)&lt;=Listas!$F$3),(HOUR($L2092)-Listas!$F$2)+NETWORKDAYS($K2092+1,$L2092-1,Listas!$H$2:$H$111)*Listas!$F$6,(HOUR($L2092)-Listas!$F$4+4)+NETWORKDAYS($K2092+1,$L2092-1,Listas!$H$2:$H$111)*Listas!$F$6)))),IF(($L2092-$K2092)&lt;0,"Fecha inicial mayor a fecha final",0)))))))))</f>
        <v/>
      </c>
      <c r="N2092" s="6" t="str">
        <f t="shared" si="1"/>
        <v/>
      </c>
      <c r="O2092" s="6"/>
      <c r="P2092" s="6"/>
      <c r="Q2092" s="6" t="b">
        <v>0</v>
      </c>
      <c r="R2092" s="6" t="str">
        <f t="shared" si="11"/>
        <v/>
      </c>
      <c r="S2092" s="6"/>
    </row>
    <row r="2093">
      <c r="A2093" s="6"/>
      <c r="B2093" s="6"/>
      <c r="C2093" s="6"/>
      <c r="D2093" s="6"/>
      <c r="E2093" s="6"/>
      <c r="F2093" s="6"/>
      <c r="G2093" s="6"/>
      <c r="H2093" s="6"/>
      <c r="I2093" s="6"/>
      <c r="J2093" s="6"/>
      <c r="K2093" s="84"/>
      <c r="L2093" s="84"/>
      <c r="M2093" s="6" t="str">
        <f>IF(OR(ISBLANK($K2093),ISBLANK($L2093)),"",IF(NETWORKDAYS($K2093,$K2093,Listas!$H$2:$H$111)=0,"Error fecha inicial",IF(NETWORKDAYS($L2093,$L2093,Listas!$H$2:$H$111)=0,"Error fecha final",IF(OR(HOUR($K2093)&lt;Listas!$F$2,AND(HOUR($K2093)&gt;Listas!$F$3,HOUR($K2093)&lt;Listas!$F$4),HOUR($K2093)&gt;Listas!$F$5),"Error hora, fecha inicial",IF(OR(HOUR($L2093)&lt;Listas!$F$2,AND(HOUR($L2093)&gt;Listas!$F$3,HOUR($L2093)&lt;Listas!$F$4),HOUR($L2093)&gt;Listas!$F$5),"Error hora, fecha final",IF(AND($L2093-$K2093&gt;0,$L2093-$K2093&lt;=0.42),(IF(AND(AND(HOUR($K2093)&gt;=Listas!$F$2,HOUR($K2093)&lt;=Listas!$F$3),AND(HOUR($L2093)&gt;=Listas!$F$2,HOUR($L2093)&lt;=Listas!$F$3)),(HOUR($L2093)-HOUR($K2093)),IF(AND(AND(HOUR($K2093)&gt;=Listas!$F$4,HOUR($K2093)&lt;=Listas!$F$5),AND(HOUR($L2093)&gt;=Listas!$F$4,HOUR($L2093)&lt;=Listas!$F$5)),(HOUR($L2093)-HOUR($K2093)),IF(AND(AND(HOUR($K2093)&gt;=Listas!$F$2,HOUR($K2093)&lt;=Listas!$F$3),AND(HOUR($L2093)&gt;=Listas!$F$4,HOUR($L2093)&lt;=Listas!$F$5)),((Listas!$F$3-HOUR($K2093)))+((HOUR($L2093)-Listas!$F$4)),0)))),IF(AND($L2093-$K2093&gt;0.42,$L2093-$K2093&lt;=1.42),(IF(AND(HOUR($K2093)&gt;=Listas!$F$2,HOUR($K2093)&lt;=Listas!$F$3),(Listas!$F$3-HOUR($K2093)+4),IF(AND(HOUR($K2093)&gt;=Listas!$F$4,HOUR($K2093)&lt;=Listas!$F$5),(Listas!$F$5-HOUR($K2093)),0))+IF(AND(HOUR($L2093)&gt;=Listas!$F$2,HOUR($L2093)&lt;=Listas!$F$3),(HOUR($L2093)-Listas!$F$2),IF(AND(HOUR($L2093)&gt;=Listas!$F$4,HOUR($L2093)&lt;=Listas!$F$5),(HOUR($L2093)-Listas!$F$4+4),0))),IF(($L2093-$K2093&gt;1.42),(IF(AND(HOUR($K2093)&gt;=Listas!$F$2,HOUR($K2093)&lt;=Listas!$F$3),(Listas!$F$3-HOUR($K2093)+4)+IF(AND(HOUR($L2093)&gt;=Listas!$F$2,HOUR($L2093)&lt;=Listas!$F$3),(HOUR($L2093)-Listas!$F$2)+NETWORKDAYS($K2093+1,$L2093-1,Listas!$H$2:$H$112)*Listas!$F$6,IF(AND(HOUR($L2093)&gt;=Listas!$F$4,HOUR($L2093)&lt;=Listas!$F$5),(HOUR($L2093)-Listas!$F$4+4)+NETWORKDAYS($K2093+1,$L2093-1,Listas!$H$2:$H$111)*Listas!$F$6,0)),IF(AND(HOUR($K2093)&gt;=Listas!$F$4,HOUR($K2093)&lt;=Listas!$F$5),(Listas!$F$5-HOUR($K2093))+IF(AND(HOUR($L2093)&gt;=Listas!$F$2,HOUR($L2093)&lt;=Listas!$F$3),(HOUR($L2093)-Listas!$F$2)+NETWORKDAYS($K2093+1,$L2093-1,Listas!$H$2:$H$111)*Listas!$F$6,(HOUR($L2093)-Listas!$F$4+4)+NETWORKDAYS($K2093+1,$L2093-1,Listas!$H$2:$H$111)*Listas!$F$6)))),IF(($L2093-$K2093)&lt;0,"Fecha inicial mayor a fecha final",0)))))))))</f>
        <v/>
      </c>
      <c r="N2093" s="6" t="str">
        <f t="shared" si="1"/>
        <v/>
      </c>
      <c r="O2093" s="6"/>
      <c r="P2093" s="6"/>
      <c r="Q2093" s="6" t="b">
        <v>0</v>
      </c>
      <c r="R2093" s="6" t="str">
        <f t="shared" si="11"/>
        <v/>
      </c>
      <c r="S2093" s="6"/>
    </row>
    <row r="2094">
      <c r="A2094" s="6"/>
      <c r="B2094" s="6"/>
      <c r="C2094" s="6"/>
      <c r="D2094" s="6"/>
      <c r="E2094" s="6"/>
      <c r="F2094" s="6"/>
      <c r="G2094" s="6"/>
      <c r="H2094" s="6"/>
      <c r="I2094" s="6"/>
      <c r="J2094" s="6"/>
      <c r="K2094" s="84"/>
      <c r="L2094" s="84"/>
      <c r="M2094" s="6" t="str">
        <f>IF(OR(ISBLANK($K2094),ISBLANK($L2094)),"",IF(NETWORKDAYS($K2094,$K2094,Listas!$H$2:$H$111)=0,"Error fecha inicial",IF(NETWORKDAYS($L2094,$L2094,Listas!$H$2:$H$111)=0,"Error fecha final",IF(OR(HOUR($K2094)&lt;Listas!$F$2,AND(HOUR($K2094)&gt;Listas!$F$3,HOUR($K2094)&lt;Listas!$F$4),HOUR($K2094)&gt;Listas!$F$5),"Error hora, fecha inicial",IF(OR(HOUR($L2094)&lt;Listas!$F$2,AND(HOUR($L2094)&gt;Listas!$F$3,HOUR($L2094)&lt;Listas!$F$4),HOUR($L2094)&gt;Listas!$F$5),"Error hora, fecha final",IF(AND($L2094-$K2094&gt;0,$L2094-$K2094&lt;=0.42),(IF(AND(AND(HOUR($K2094)&gt;=Listas!$F$2,HOUR($K2094)&lt;=Listas!$F$3),AND(HOUR($L2094)&gt;=Listas!$F$2,HOUR($L2094)&lt;=Listas!$F$3)),(HOUR($L2094)-HOUR($K2094)),IF(AND(AND(HOUR($K2094)&gt;=Listas!$F$4,HOUR($K2094)&lt;=Listas!$F$5),AND(HOUR($L2094)&gt;=Listas!$F$4,HOUR($L2094)&lt;=Listas!$F$5)),(HOUR($L2094)-HOUR($K2094)),IF(AND(AND(HOUR($K2094)&gt;=Listas!$F$2,HOUR($K2094)&lt;=Listas!$F$3),AND(HOUR($L2094)&gt;=Listas!$F$4,HOUR($L2094)&lt;=Listas!$F$5)),((Listas!$F$3-HOUR($K2094)))+((HOUR($L2094)-Listas!$F$4)),0)))),IF(AND($L2094-$K2094&gt;0.42,$L2094-$K2094&lt;=1.42),(IF(AND(HOUR($K2094)&gt;=Listas!$F$2,HOUR($K2094)&lt;=Listas!$F$3),(Listas!$F$3-HOUR($K2094)+4),IF(AND(HOUR($K2094)&gt;=Listas!$F$4,HOUR($K2094)&lt;=Listas!$F$5),(Listas!$F$5-HOUR($K2094)),0))+IF(AND(HOUR($L2094)&gt;=Listas!$F$2,HOUR($L2094)&lt;=Listas!$F$3),(HOUR($L2094)-Listas!$F$2),IF(AND(HOUR($L2094)&gt;=Listas!$F$4,HOUR($L2094)&lt;=Listas!$F$5),(HOUR($L2094)-Listas!$F$4+4),0))),IF(($L2094-$K2094&gt;1.42),(IF(AND(HOUR($K2094)&gt;=Listas!$F$2,HOUR($K2094)&lt;=Listas!$F$3),(Listas!$F$3-HOUR($K2094)+4)+IF(AND(HOUR($L2094)&gt;=Listas!$F$2,HOUR($L2094)&lt;=Listas!$F$3),(HOUR($L2094)-Listas!$F$2)+NETWORKDAYS($K2094+1,$L2094-1,Listas!$H$2:$H$112)*Listas!$F$6,IF(AND(HOUR($L2094)&gt;=Listas!$F$4,HOUR($L2094)&lt;=Listas!$F$5),(HOUR($L2094)-Listas!$F$4+4)+NETWORKDAYS($K2094+1,$L2094-1,Listas!$H$2:$H$111)*Listas!$F$6,0)),IF(AND(HOUR($K2094)&gt;=Listas!$F$4,HOUR($K2094)&lt;=Listas!$F$5),(Listas!$F$5-HOUR($K2094))+IF(AND(HOUR($L2094)&gt;=Listas!$F$2,HOUR($L2094)&lt;=Listas!$F$3),(HOUR($L2094)-Listas!$F$2)+NETWORKDAYS($K2094+1,$L2094-1,Listas!$H$2:$H$111)*Listas!$F$6,(HOUR($L2094)-Listas!$F$4+4)+NETWORKDAYS($K2094+1,$L2094-1,Listas!$H$2:$H$111)*Listas!$F$6)))),IF(($L2094-$K2094)&lt;0,"Fecha inicial mayor a fecha final",0)))))))))</f>
        <v/>
      </c>
      <c r="N2094" s="6" t="str">
        <f t="shared" si="1"/>
        <v/>
      </c>
      <c r="O2094" s="6"/>
      <c r="P2094" s="6"/>
      <c r="Q2094" s="6" t="b">
        <v>0</v>
      </c>
      <c r="R2094" s="6" t="str">
        <f t="shared" si="11"/>
        <v/>
      </c>
      <c r="S2094" s="6"/>
    </row>
    <row r="2095">
      <c r="A2095" s="6"/>
      <c r="B2095" s="6"/>
      <c r="C2095" s="6"/>
      <c r="D2095" s="6"/>
      <c r="E2095" s="6"/>
      <c r="F2095" s="6"/>
      <c r="G2095" s="6"/>
      <c r="H2095" s="6"/>
      <c r="I2095" s="6"/>
      <c r="J2095" s="6"/>
      <c r="K2095" s="84"/>
      <c r="L2095" s="84"/>
      <c r="M2095" s="6" t="str">
        <f>IF(OR(ISBLANK($K2095),ISBLANK($L2095)),"",IF(NETWORKDAYS($K2095,$K2095,Listas!$H$2:$H$111)=0,"Error fecha inicial",IF(NETWORKDAYS($L2095,$L2095,Listas!$H$2:$H$111)=0,"Error fecha final",IF(OR(HOUR($K2095)&lt;Listas!$F$2,AND(HOUR($K2095)&gt;Listas!$F$3,HOUR($K2095)&lt;Listas!$F$4),HOUR($K2095)&gt;Listas!$F$5),"Error hora, fecha inicial",IF(OR(HOUR($L2095)&lt;Listas!$F$2,AND(HOUR($L2095)&gt;Listas!$F$3,HOUR($L2095)&lt;Listas!$F$4),HOUR($L2095)&gt;Listas!$F$5),"Error hora, fecha final",IF(AND($L2095-$K2095&gt;0,$L2095-$K2095&lt;=0.42),(IF(AND(AND(HOUR($K2095)&gt;=Listas!$F$2,HOUR($K2095)&lt;=Listas!$F$3),AND(HOUR($L2095)&gt;=Listas!$F$2,HOUR($L2095)&lt;=Listas!$F$3)),(HOUR($L2095)-HOUR($K2095)),IF(AND(AND(HOUR($K2095)&gt;=Listas!$F$4,HOUR($K2095)&lt;=Listas!$F$5),AND(HOUR($L2095)&gt;=Listas!$F$4,HOUR($L2095)&lt;=Listas!$F$5)),(HOUR($L2095)-HOUR($K2095)),IF(AND(AND(HOUR($K2095)&gt;=Listas!$F$2,HOUR($K2095)&lt;=Listas!$F$3),AND(HOUR($L2095)&gt;=Listas!$F$4,HOUR($L2095)&lt;=Listas!$F$5)),((Listas!$F$3-HOUR($K2095)))+((HOUR($L2095)-Listas!$F$4)),0)))),IF(AND($L2095-$K2095&gt;0.42,$L2095-$K2095&lt;=1.42),(IF(AND(HOUR($K2095)&gt;=Listas!$F$2,HOUR($K2095)&lt;=Listas!$F$3),(Listas!$F$3-HOUR($K2095)+4),IF(AND(HOUR($K2095)&gt;=Listas!$F$4,HOUR($K2095)&lt;=Listas!$F$5),(Listas!$F$5-HOUR($K2095)),0))+IF(AND(HOUR($L2095)&gt;=Listas!$F$2,HOUR($L2095)&lt;=Listas!$F$3),(HOUR($L2095)-Listas!$F$2),IF(AND(HOUR($L2095)&gt;=Listas!$F$4,HOUR($L2095)&lt;=Listas!$F$5),(HOUR($L2095)-Listas!$F$4+4),0))),IF(($L2095-$K2095&gt;1.42),(IF(AND(HOUR($K2095)&gt;=Listas!$F$2,HOUR($K2095)&lt;=Listas!$F$3),(Listas!$F$3-HOUR($K2095)+4)+IF(AND(HOUR($L2095)&gt;=Listas!$F$2,HOUR($L2095)&lt;=Listas!$F$3),(HOUR($L2095)-Listas!$F$2)+NETWORKDAYS($K2095+1,$L2095-1,Listas!$H$2:$H$112)*Listas!$F$6,IF(AND(HOUR($L2095)&gt;=Listas!$F$4,HOUR($L2095)&lt;=Listas!$F$5),(HOUR($L2095)-Listas!$F$4+4)+NETWORKDAYS($K2095+1,$L2095-1,Listas!$H$2:$H$111)*Listas!$F$6,0)),IF(AND(HOUR($K2095)&gt;=Listas!$F$4,HOUR($K2095)&lt;=Listas!$F$5),(Listas!$F$5-HOUR($K2095))+IF(AND(HOUR($L2095)&gt;=Listas!$F$2,HOUR($L2095)&lt;=Listas!$F$3),(HOUR($L2095)-Listas!$F$2)+NETWORKDAYS($K2095+1,$L2095-1,Listas!$H$2:$H$111)*Listas!$F$6,(HOUR($L2095)-Listas!$F$4+4)+NETWORKDAYS($K2095+1,$L2095-1,Listas!$H$2:$H$111)*Listas!$F$6)))),IF(($L2095-$K2095)&lt;0,"Fecha inicial mayor a fecha final",0)))))))))</f>
        <v/>
      </c>
      <c r="N2095" s="6" t="str">
        <f t="shared" si="1"/>
        <v/>
      </c>
      <c r="O2095" s="6"/>
      <c r="P2095" s="6"/>
      <c r="Q2095" s="6" t="b">
        <v>0</v>
      </c>
      <c r="R2095" s="6" t="str">
        <f t="shared" si="11"/>
        <v/>
      </c>
      <c r="S2095" s="6"/>
    </row>
    <row r="2096">
      <c r="A2096" s="6"/>
      <c r="B2096" s="6"/>
      <c r="C2096" s="6"/>
      <c r="D2096" s="6"/>
      <c r="E2096" s="6"/>
      <c r="F2096" s="6"/>
      <c r="G2096" s="6"/>
      <c r="H2096" s="6"/>
      <c r="I2096" s="6"/>
      <c r="J2096" s="6"/>
      <c r="K2096" s="84"/>
      <c r="L2096" s="84"/>
      <c r="M2096" s="6" t="str">
        <f>IF(OR(ISBLANK($K2096),ISBLANK($L2096)),"",IF(NETWORKDAYS($K2096,$K2096,Listas!$H$2:$H$111)=0,"Error fecha inicial",IF(NETWORKDAYS($L2096,$L2096,Listas!$H$2:$H$111)=0,"Error fecha final",IF(OR(HOUR($K2096)&lt;Listas!$F$2,AND(HOUR($K2096)&gt;Listas!$F$3,HOUR($K2096)&lt;Listas!$F$4),HOUR($K2096)&gt;Listas!$F$5),"Error hora, fecha inicial",IF(OR(HOUR($L2096)&lt;Listas!$F$2,AND(HOUR($L2096)&gt;Listas!$F$3,HOUR($L2096)&lt;Listas!$F$4),HOUR($L2096)&gt;Listas!$F$5),"Error hora, fecha final",IF(AND($L2096-$K2096&gt;0,$L2096-$K2096&lt;=0.42),(IF(AND(AND(HOUR($K2096)&gt;=Listas!$F$2,HOUR($K2096)&lt;=Listas!$F$3),AND(HOUR($L2096)&gt;=Listas!$F$2,HOUR($L2096)&lt;=Listas!$F$3)),(HOUR($L2096)-HOUR($K2096)),IF(AND(AND(HOUR($K2096)&gt;=Listas!$F$4,HOUR($K2096)&lt;=Listas!$F$5),AND(HOUR($L2096)&gt;=Listas!$F$4,HOUR($L2096)&lt;=Listas!$F$5)),(HOUR($L2096)-HOUR($K2096)),IF(AND(AND(HOUR($K2096)&gt;=Listas!$F$2,HOUR($K2096)&lt;=Listas!$F$3),AND(HOUR($L2096)&gt;=Listas!$F$4,HOUR($L2096)&lt;=Listas!$F$5)),((Listas!$F$3-HOUR($K2096)))+((HOUR($L2096)-Listas!$F$4)),0)))),IF(AND($L2096-$K2096&gt;0.42,$L2096-$K2096&lt;=1.42),(IF(AND(HOUR($K2096)&gt;=Listas!$F$2,HOUR($K2096)&lt;=Listas!$F$3),(Listas!$F$3-HOUR($K2096)+4),IF(AND(HOUR($K2096)&gt;=Listas!$F$4,HOUR($K2096)&lt;=Listas!$F$5),(Listas!$F$5-HOUR($K2096)),0))+IF(AND(HOUR($L2096)&gt;=Listas!$F$2,HOUR($L2096)&lt;=Listas!$F$3),(HOUR($L2096)-Listas!$F$2),IF(AND(HOUR($L2096)&gt;=Listas!$F$4,HOUR($L2096)&lt;=Listas!$F$5),(HOUR($L2096)-Listas!$F$4+4),0))),IF(($L2096-$K2096&gt;1.42),(IF(AND(HOUR($K2096)&gt;=Listas!$F$2,HOUR($K2096)&lt;=Listas!$F$3),(Listas!$F$3-HOUR($K2096)+4)+IF(AND(HOUR($L2096)&gt;=Listas!$F$2,HOUR($L2096)&lt;=Listas!$F$3),(HOUR($L2096)-Listas!$F$2)+NETWORKDAYS($K2096+1,$L2096-1,Listas!$H$2:$H$112)*Listas!$F$6,IF(AND(HOUR($L2096)&gt;=Listas!$F$4,HOUR($L2096)&lt;=Listas!$F$5),(HOUR($L2096)-Listas!$F$4+4)+NETWORKDAYS($K2096+1,$L2096-1,Listas!$H$2:$H$111)*Listas!$F$6,0)),IF(AND(HOUR($K2096)&gt;=Listas!$F$4,HOUR($K2096)&lt;=Listas!$F$5),(Listas!$F$5-HOUR($K2096))+IF(AND(HOUR($L2096)&gt;=Listas!$F$2,HOUR($L2096)&lt;=Listas!$F$3),(HOUR($L2096)-Listas!$F$2)+NETWORKDAYS($K2096+1,$L2096-1,Listas!$H$2:$H$111)*Listas!$F$6,(HOUR($L2096)-Listas!$F$4+4)+NETWORKDAYS($K2096+1,$L2096-1,Listas!$H$2:$H$111)*Listas!$F$6)))),IF(($L2096-$K2096)&lt;0,"Fecha inicial mayor a fecha final",0)))))))))</f>
        <v/>
      </c>
      <c r="N2096" s="6" t="str">
        <f t="shared" si="1"/>
        <v/>
      </c>
      <c r="O2096" s="6"/>
      <c r="P2096" s="6"/>
      <c r="Q2096" s="6" t="b">
        <v>0</v>
      </c>
      <c r="R2096" s="6" t="str">
        <f t="shared" si="11"/>
        <v/>
      </c>
      <c r="S2096" s="6"/>
    </row>
    <row r="2097">
      <c r="A2097" s="6"/>
      <c r="B2097" s="6"/>
      <c r="C2097" s="6"/>
      <c r="D2097" s="6"/>
      <c r="E2097" s="6"/>
      <c r="F2097" s="6"/>
      <c r="G2097" s="6"/>
      <c r="H2097" s="6"/>
      <c r="I2097" s="6"/>
      <c r="J2097" s="6"/>
      <c r="K2097" s="84"/>
      <c r="L2097" s="84"/>
      <c r="M2097" s="6" t="str">
        <f>IF(OR(ISBLANK($K2097),ISBLANK($L2097)),"",IF(NETWORKDAYS($K2097,$K2097,Listas!$H$2:$H$111)=0,"Error fecha inicial",IF(NETWORKDAYS($L2097,$L2097,Listas!$H$2:$H$111)=0,"Error fecha final",IF(OR(HOUR($K2097)&lt;Listas!$F$2,AND(HOUR($K2097)&gt;Listas!$F$3,HOUR($K2097)&lt;Listas!$F$4),HOUR($K2097)&gt;Listas!$F$5),"Error hora, fecha inicial",IF(OR(HOUR($L2097)&lt;Listas!$F$2,AND(HOUR($L2097)&gt;Listas!$F$3,HOUR($L2097)&lt;Listas!$F$4),HOUR($L2097)&gt;Listas!$F$5),"Error hora, fecha final",IF(AND($L2097-$K2097&gt;0,$L2097-$K2097&lt;=0.42),(IF(AND(AND(HOUR($K2097)&gt;=Listas!$F$2,HOUR($K2097)&lt;=Listas!$F$3),AND(HOUR($L2097)&gt;=Listas!$F$2,HOUR($L2097)&lt;=Listas!$F$3)),(HOUR($L2097)-HOUR($K2097)),IF(AND(AND(HOUR($K2097)&gt;=Listas!$F$4,HOUR($K2097)&lt;=Listas!$F$5),AND(HOUR($L2097)&gt;=Listas!$F$4,HOUR($L2097)&lt;=Listas!$F$5)),(HOUR($L2097)-HOUR($K2097)),IF(AND(AND(HOUR($K2097)&gt;=Listas!$F$2,HOUR($K2097)&lt;=Listas!$F$3),AND(HOUR($L2097)&gt;=Listas!$F$4,HOUR($L2097)&lt;=Listas!$F$5)),((Listas!$F$3-HOUR($K2097)))+((HOUR($L2097)-Listas!$F$4)),0)))),IF(AND($L2097-$K2097&gt;0.42,$L2097-$K2097&lt;=1.42),(IF(AND(HOUR($K2097)&gt;=Listas!$F$2,HOUR($K2097)&lt;=Listas!$F$3),(Listas!$F$3-HOUR($K2097)+4),IF(AND(HOUR($K2097)&gt;=Listas!$F$4,HOUR($K2097)&lt;=Listas!$F$5),(Listas!$F$5-HOUR($K2097)),0))+IF(AND(HOUR($L2097)&gt;=Listas!$F$2,HOUR($L2097)&lt;=Listas!$F$3),(HOUR($L2097)-Listas!$F$2),IF(AND(HOUR($L2097)&gt;=Listas!$F$4,HOUR($L2097)&lt;=Listas!$F$5),(HOUR($L2097)-Listas!$F$4+4),0))),IF(($L2097-$K2097&gt;1.42),(IF(AND(HOUR($K2097)&gt;=Listas!$F$2,HOUR($K2097)&lt;=Listas!$F$3),(Listas!$F$3-HOUR($K2097)+4)+IF(AND(HOUR($L2097)&gt;=Listas!$F$2,HOUR($L2097)&lt;=Listas!$F$3),(HOUR($L2097)-Listas!$F$2)+NETWORKDAYS($K2097+1,$L2097-1,Listas!$H$2:$H$112)*Listas!$F$6,IF(AND(HOUR($L2097)&gt;=Listas!$F$4,HOUR($L2097)&lt;=Listas!$F$5),(HOUR($L2097)-Listas!$F$4+4)+NETWORKDAYS($K2097+1,$L2097-1,Listas!$H$2:$H$111)*Listas!$F$6,0)),IF(AND(HOUR($K2097)&gt;=Listas!$F$4,HOUR($K2097)&lt;=Listas!$F$5),(Listas!$F$5-HOUR($K2097))+IF(AND(HOUR($L2097)&gt;=Listas!$F$2,HOUR($L2097)&lt;=Listas!$F$3),(HOUR($L2097)-Listas!$F$2)+NETWORKDAYS($K2097+1,$L2097-1,Listas!$H$2:$H$111)*Listas!$F$6,(HOUR($L2097)-Listas!$F$4+4)+NETWORKDAYS($K2097+1,$L2097-1,Listas!$H$2:$H$111)*Listas!$F$6)))),IF(($L2097-$K2097)&lt;0,"Fecha inicial mayor a fecha final",0)))))))))</f>
        <v/>
      </c>
      <c r="N2097" s="6" t="str">
        <f t="shared" si="1"/>
        <v/>
      </c>
      <c r="O2097" s="6"/>
      <c r="P2097" s="6"/>
      <c r="Q2097" s="6" t="b">
        <v>0</v>
      </c>
      <c r="R2097" s="6" t="str">
        <f t="shared" si="11"/>
        <v/>
      </c>
      <c r="S2097" s="6"/>
    </row>
    <row r="2098">
      <c r="A2098" s="6"/>
      <c r="B2098" s="6"/>
      <c r="C2098" s="6"/>
      <c r="D2098" s="6"/>
      <c r="E2098" s="6"/>
      <c r="F2098" s="6"/>
      <c r="G2098" s="6"/>
      <c r="H2098" s="6"/>
      <c r="I2098" s="6"/>
      <c r="J2098" s="6"/>
      <c r="K2098" s="84"/>
      <c r="L2098" s="84"/>
      <c r="M2098" s="6" t="str">
        <f>IF(OR(ISBLANK($K2098),ISBLANK($L2098)),"",IF(NETWORKDAYS($K2098,$K2098,Listas!$H$2:$H$111)=0,"Error fecha inicial",IF(NETWORKDAYS($L2098,$L2098,Listas!$H$2:$H$111)=0,"Error fecha final",IF(OR(HOUR($K2098)&lt;Listas!$F$2,AND(HOUR($K2098)&gt;Listas!$F$3,HOUR($K2098)&lt;Listas!$F$4),HOUR($K2098)&gt;Listas!$F$5),"Error hora, fecha inicial",IF(OR(HOUR($L2098)&lt;Listas!$F$2,AND(HOUR($L2098)&gt;Listas!$F$3,HOUR($L2098)&lt;Listas!$F$4),HOUR($L2098)&gt;Listas!$F$5),"Error hora, fecha final",IF(AND($L2098-$K2098&gt;0,$L2098-$K2098&lt;=0.42),(IF(AND(AND(HOUR($K2098)&gt;=Listas!$F$2,HOUR($K2098)&lt;=Listas!$F$3),AND(HOUR($L2098)&gt;=Listas!$F$2,HOUR($L2098)&lt;=Listas!$F$3)),(HOUR($L2098)-HOUR($K2098)),IF(AND(AND(HOUR($K2098)&gt;=Listas!$F$4,HOUR($K2098)&lt;=Listas!$F$5),AND(HOUR($L2098)&gt;=Listas!$F$4,HOUR($L2098)&lt;=Listas!$F$5)),(HOUR($L2098)-HOUR($K2098)),IF(AND(AND(HOUR($K2098)&gt;=Listas!$F$2,HOUR($K2098)&lt;=Listas!$F$3),AND(HOUR($L2098)&gt;=Listas!$F$4,HOUR($L2098)&lt;=Listas!$F$5)),((Listas!$F$3-HOUR($K2098)))+((HOUR($L2098)-Listas!$F$4)),0)))),IF(AND($L2098-$K2098&gt;0.42,$L2098-$K2098&lt;=1.42),(IF(AND(HOUR($K2098)&gt;=Listas!$F$2,HOUR($K2098)&lt;=Listas!$F$3),(Listas!$F$3-HOUR($K2098)+4),IF(AND(HOUR($K2098)&gt;=Listas!$F$4,HOUR($K2098)&lt;=Listas!$F$5),(Listas!$F$5-HOUR($K2098)),0))+IF(AND(HOUR($L2098)&gt;=Listas!$F$2,HOUR($L2098)&lt;=Listas!$F$3),(HOUR($L2098)-Listas!$F$2),IF(AND(HOUR($L2098)&gt;=Listas!$F$4,HOUR($L2098)&lt;=Listas!$F$5),(HOUR($L2098)-Listas!$F$4+4),0))),IF(($L2098-$K2098&gt;1.42),(IF(AND(HOUR($K2098)&gt;=Listas!$F$2,HOUR($K2098)&lt;=Listas!$F$3),(Listas!$F$3-HOUR($K2098)+4)+IF(AND(HOUR($L2098)&gt;=Listas!$F$2,HOUR($L2098)&lt;=Listas!$F$3),(HOUR($L2098)-Listas!$F$2)+NETWORKDAYS($K2098+1,$L2098-1,Listas!$H$2:$H$112)*Listas!$F$6,IF(AND(HOUR($L2098)&gt;=Listas!$F$4,HOUR($L2098)&lt;=Listas!$F$5),(HOUR($L2098)-Listas!$F$4+4)+NETWORKDAYS($K2098+1,$L2098-1,Listas!$H$2:$H$111)*Listas!$F$6,0)),IF(AND(HOUR($K2098)&gt;=Listas!$F$4,HOUR($K2098)&lt;=Listas!$F$5),(Listas!$F$5-HOUR($K2098))+IF(AND(HOUR($L2098)&gt;=Listas!$F$2,HOUR($L2098)&lt;=Listas!$F$3),(HOUR($L2098)-Listas!$F$2)+NETWORKDAYS($K2098+1,$L2098-1,Listas!$H$2:$H$111)*Listas!$F$6,(HOUR($L2098)-Listas!$F$4+4)+NETWORKDAYS($K2098+1,$L2098-1,Listas!$H$2:$H$111)*Listas!$F$6)))),IF(($L2098-$K2098)&lt;0,"Fecha inicial mayor a fecha final",0)))))))))</f>
        <v/>
      </c>
      <c r="N2098" s="6" t="str">
        <f t="shared" si="1"/>
        <v/>
      </c>
      <c r="O2098" s="6"/>
      <c r="P2098" s="6"/>
      <c r="Q2098" s="6" t="b">
        <v>0</v>
      </c>
      <c r="R2098" s="6" t="str">
        <f t="shared" si="11"/>
        <v/>
      </c>
      <c r="S2098" s="6"/>
    </row>
    <row r="2099">
      <c r="A2099" s="6"/>
      <c r="B2099" s="6"/>
      <c r="C2099" s="6"/>
      <c r="D2099" s="6"/>
      <c r="E2099" s="6"/>
      <c r="F2099" s="6"/>
      <c r="G2099" s="6"/>
      <c r="H2099" s="6"/>
      <c r="I2099" s="6"/>
      <c r="J2099" s="6"/>
      <c r="K2099" s="84"/>
      <c r="L2099" s="84"/>
      <c r="M2099" s="6" t="str">
        <f>IF(OR(ISBLANK($K2099),ISBLANK($L2099)),"",IF(NETWORKDAYS($K2099,$K2099,Listas!$H$2:$H$111)=0,"Error fecha inicial",IF(NETWORKDAYS($L2099,$L2099,Listas!$H$2:$H$111)=0,"Error fecha final",IF(OR(HOUR($K2099)&lt;Listas!$F$2,AND(HOUR($K2099)&gt;Listas!$F$3,HOUR($K2099)&lt;Listas!$F$4),HOUR($K2099)&gt;Listas!$F$5),"Error hora, fecha inicial",IF(OR(HOUR($L2099)&lt;Listas!$F$2,AND(HOUR($L2099)&gt;Listas!$F$3,HOUR($L2099)&lt;Listas!$F$4),HOUR($L2099)&gt;Listas!$F$5),"Error hora, fecha final",IF(AND($L2099-$K2099&gt;0,$L2099-$K2099&lt;=0.42),(IF(AND(AND(HOUR($K2099)&gt;=Listas!$F$2,HOUR($K2099)&lt;=Listas!$F$3),AND(HOUR($L2099)&gt;=Listas!$F$2,HOUR($L2099)&lt;=Listas!$F$3)),(HOUR($L2099)-HOUR($K2099)),IF(AND(AND(HOUR($K2099)&gt;=Listas!$F$4,HOUR($K2099)&lt;=Listas!$F$5),AND(HOUR($L2099)&gt;=Listas!$F$4,HOUR($L2099)&lt;=Listas!$F$5)),(HOUR($L2099)-HOUR($K2099)),IF(AND(AND(HOUR($K2099)&gt;=Listas!$F$2,HOUR($K2099)&lt;=Listas!$F$3),AND(HOUR($L2099)&gt;=Listas!$F$4,HOUR($L2099)&lt;=Listas!$F$5)),((Listas!$F$3-HOUR($K2099)))+((HOUR($L2099)-Listas!$F$4)),0)))),IF(AND($L2099-$K2099&gt;0.42,$L2099-$K2099&lt;=1.42),(IF(AND(HOUR($K2099)&gt;=Listas!$F$2,HOUR($K2099)&lt;=Listas!$F$3),(Listas!$F$3-HOUR($K2099)+4),IF(AND(HOUR($K2099)&gt;=Listas!$F$4,HOUR($K2099)&lt;=Listas!$F$5),(Listas!$F$5-HOUR($K2099)),0))+IF(AND(HOUR($L2099)&gt;=Listas!$F$2,HOUR($L2099)&lt;=Listas!$F$3),(HOUR($L2099)-Listas!$F$2),IF(AND(HOUR($L2099)&gt;=Listas!$F$4,HOUR($L2099)&lt;=Listas!$F$5),(HOUR($L2099)-Listas!$F$4+4),0))),IF(($L2099-$K2099&gt;1.42),(IF(AND(HOUR($K2099)&gt;=Listas!$F$2,HOUR($K2099)&lt;=Listas!$F$3),(Listas!$F$3-HOUR($K2099)+4)+IF(AND(HOUR($L2099)&gt;=Listas!$F$2,HOUR($L2099)&lt;=Listas!$F$3),(HOUR($L2099)-Listas!$F$2)+NETWORKDAYS($K2099+1,$L2099-1,Listas!$H$2:$H$112)*Listas!$F$6,IF(AND(HOUR($L2099)&gt;=Listas!$F$4,HOUR($L2099)&lt;=Listas!$F$5),(HOUR($L2099)-Listas!$F$4+4)+NETWORKDAYS($K2099+1,$L2099-1,Listas!$H$2:$H$111)*Listas!$F$6,0)),IF(AND(HOUR($K2099)&gt;=Listas!$F$4,HOUR($K2099)&lt;=Listas!$F$5),(Listas!$F$5-HOUR($K2099))+IF(AND(HOUR($L2099)&gt;=Listas!$F$2,HOUR($L2099)&lt;=Listas!$F$3),(HOUR($L2099)-Listas!$F$2)+NETWORKDAYS($K2099+1,$L2099-1,Listas!$H$2:$H$111)*Listas!$F$6,(HOUR($L2099)-Listas!$F$4+4)+NETWORKDAYS($K2099+1,$L2099-1,Listas!$H$2:$H$111)*Listas!$F$6)))),IF(($L2099-$K2099)&lt;0,"Fecha inicial mayor a fecha final",0)))))))))</f>
        <v/>
      </c>
      <c r="N2099" s="6" t="str">
        <f t="shared" si="1"/>
        <v/>
      </c>
      <c r="O2099" s="6"/>
      <c r="P2099" s="6"/>
      <c r="Q2099" s="6" t="b">
        <v>0</v>
      </c>
      <c r="R2099" s="6" t="str">
        <f t="shared" si="11"/>
        <v/>
      </c>
      <c r="S2099" s="6"/>
    </row>
    <row r="2100">
      <c r="A2100" s="6"/>
      <c r="B2100" s="6"/>
      <c r="C2100" s="6"/>
      <c r="D2100" s="6"/>
      <c r="E2100" s="6"/>
      <c r="F2100" s="6"/>
      <c r="G2100" s="6"/>
      <c r="H2100" s="6"/>
      <c r="I2100" s="6"/>
      <c r="J2100" s="6"/>
      <c r="K2100" s="84"/>
      <c r="L2100" s="84"/>
      <c r="M2100" s="6" t="str">
        <f>IF(OR(ISBLANK($K2100),ISBLANK($L2100)),"",IF(NETWORKDAYS($K2100,$K2100,Listas!$H$2:$H$111)=0,"Error fecha inicial",IF(NETWORKDAYS($L2100,$L2100,Listas!$H$2:$H$111)=0,"Error fecha final",IF(OR(HOUR($K2100)&lt;Listas!$F$2,AND(HOUR($K2100)&gt;Listas!$F$3,HOUR($K2100)&lt;Listas!$F$4),HOUR($K2100)&gt;Listas!$F$5),"Error hora, fecha inicial",IF(OR(HOUR($L2100)&lt;Listas!$F$2,AND(HOUR($L2100)&gt;Listas!$F$3,HOUR($L2100)&lt;Listas!$F$4),HOUR($L2100)&gt;Listas!$F$5),"Error hora, fecha final",IF(AND($L2100-$K2100&gt;0,$L2100-$K2100&lt;=0.42),(IF(AND(AND(HOUR($K2100)&gt;=Listas!$F$2,HOUR($K2100)&lt;=Listas!$F$3),AND(HOUR($L2100)&gt;=Listas!$F$2,HOUR($L2100)&lt;=Listas!$F$3)),(HOUR($L2100)-HOUR($K2100)),IF(AND(AND(HOUR($K2100)&gt;=Listas!$F$4,HOUR($K2100)&lt;=Listas!$F$5),AND(HOUR($L2100)&gt;=Listas!$F$4,HOUR($L2100)&lt;=Listas!$F$5)),(HOUR($L2100)-HOUR($K2100)),IF(AND(AND(HOUR($K2100)&gt;=Listas!$F$2,HOUR($K2100)&lt;=Listas!$F$3),AND(HOUR($L2100)&gt;=Listas!$F$4,HOUR($L2100)&lt;=Listas!$F$5)),((Listas!$F$3-HOUR($K2100)))+((HOUR($L2100)-Listas!$F$4)),0)))),IF(AND($L2100-$K2100&gt;0.42,$L2100-$K2100&lt;=1.42),(IF(AND(HOUR($K2100)&gt;=Listas!$F$2,HOUR($K2100)&lt;=Listas!$F$3),(Listas!$F$3-HOUR($K2100)+4),IF(AND(HOUR($K2100)&gt;=Listas!$F$4,HOUR($K2100)&lt;=Listas!$F$5),(Listas!$F$5-HOUR($K2100)),0))+IF(AND(HOUR($L2100)&gt;=Listas!$F$2,HOUR($L2100)&lt;=Listas!$F$3),(HOUR($L2100)-Listas!$F$2),IF(AND(HOUR($L2100)&gt;=Listas!$F$4,HOUR($L2100)&lt;=Listas!$F$5),(HOUR($L2100)-Listas!$F$4+4),0))),IF(($L2100-$K2100&gt;1.42),(IF(AND(HOUR($K2100)&gt;=Listas!$F$2,HOUR($K2100)&lt;=Listas!$F$3),(Listas!$F$3-HOUR($K2100)+4)+IF(AND(HOUR($L2100)&gt;=Listas!$F$2,HOUR($L2100)&lt;=Listas!$F$3),(HOUR($L2100)-Listas!$F$2)+NETWORKDAYS($K2100+1,$L2100-1,Listas!$H$2:$H$112)*Listas!$F$6,IF(AND(HOUR($L2100)&gt;=Listas!$F$4,HOUR($L2100)&lt;=Listas!$F$5),(HOUR($L2100)-Listas!$F$4+4)+NETWORKDAYS($K2100+1,$L2100-1,Listas!$H$2:$H$111)*Listas!$F$6,0)),IF(AND(HOUR($K2100)&gt;=Listas!$F$4,HOUR($K2100)&lt;=Listas!$F$5),(Listas!$F$5-HOUR($K2100))+IF(AND(HOUR($L2100)&gt;=Listas!$F$2,HOUR($L2100)&lt;=Listas!$F$3),(HOUR($L2100)-Listas!$F$2)+NETWORKDAYS($K2100+1,$L2100-1,Listas!$H$2:$H$111)*Listas!$F$6,(HOUR($L2100)-Listas!$F$4+4)+NETWORKDAYS($K2100+1,$L2100-1,Listas!$H$2:$H$111)*Listas!$F$6)))),IF(($L2100-$K2100)&lt;0,"Fecha inicial mayor a fecha final",0)))))))))</f>
        <v/>
      </c>
      <c r="N2100" s="6" t="str">
        <f t="shared" si="1"/>
        <v/>
      </c>
      <c r="O2100" s="6"/>
      <c r="P2100" s="6"/>
      <c r="Q2100" s="6" t="b">
        <v>0</v>
      </c>
      <c r="R2100" s="6" t="str">
        <f t="shared" si="11"/>
        <v/>
      </c>
      <c r="S2100" s="6"/>
    </row>
    <row r="2101">
      <c r="A2101" s="6"/>
      <c r="B2101" s="6"/>
      <c r="C2101" s="6"/>
      <c r="D2101" s="6"/>
      <c r="E2101" s="6"/>
      <c r="F2101" s="6"/>
      <c r="G2101" s="6"/>
      <c r="H2101" s="6"/>
      <c r="I2101" s="6"/>
      <c r="J2101" s="6"/>
      <c r="K2101" s="84"/>
      <c r="L2101" s="84"/>
      <c r="M2101" s="6" t="str">
        <f>IF(OR(ISBLANK($K2101),ISBLANK($L2101)),"",IF(NETWORKDAYS($K2101,$K2101,Listas!$H$2:$H$111)=0,"Error fecha inicial",IF(NETWORKDAYS($L2101,$L2101,Listas!$H$2:$H$111)=0,"Error fecha final",IF(OR(HOUR($K2101)&lt;Listas!$F$2,AND(HOUR($K2101)&gt;Listas!$F$3,HOUR($K2101)&lt;Listas!$F$4),HOUR($K2101)&gt;Listas!$F$5),"Error hora, fecha inicial",IF(OR(HOUR($L2101)&lt;Listas!$F$2,AND(HOUR($L2101)&gt;Listas!$F$3,HOUR($L2101)&lt;Listas!$F$4),HOUR($L2101)&gt;Listas!$F$5),"Error hora, fecha final",IF(AND($L2101-$K2101&gt;0,$L2101-$K2101&lt;=0.42),(IF(AND(AND(HOUR($K2101)&gt;=Listas!$F$2,HOUR($K2101)&lt;=Listas!$F$3),AND(HOUR($L2101)&gt;=Listas!$F$2,HOUR($L2101)&lt;=Listas!$F$3)),(HOUR($L2101)-HOUR($K2101)),IF(AND(AND(HOUR($K2101)&gt;=Listas!$F$4,HOUR($K2101)&lt;=Listas!$F$5),AND(HOUR($L2101)&gt;=Listas!$F$4,HOUR($L2101)&lt;=Listas!$F$5)),(HOUR($L2101)-HOUR($K2101)),IF(AND(AND(HOUR($K2101)&gt;=Listas!$F$2,HOUR($K2101)&lt;=Listas!$F$3),AND(HOUR($L2101)&gt;=Listas!$F$4,HOUR($L2101)&lt;=Listas!$F$5)),((Listas!$F$3-HOUR($K2101)))+((HOUR($L2101)-Listas!$F$4)),0)))),IF(AND($L2101-$K2101&gt;0.42,$L2101-$K2101&lt;=1.42),(IF(AND(HOUR($K2101)&gt;=Listas!$F$2,HOUR($K2101)&lt;=Listas!$F$3),(Listas!$F$3-HOUR($K2101)+4),IF(AND(HOUR($K2101)&gt;=Listas!$F$4,HOUR($K2101)&lt;=Listas!$F$5),(Listas!$F$5-HOUR($K2101)),0))+IF(AND(HOUR($L2101)&gt;=Listas!$F$2,HOUR($L2101)&lt;=Listas!$F$3),(HOUR($L2101)-Listas!$F$2),IF(AND(HOUR($L2101)&gt;=Listas!$F$4,HOUR($L2101)&lt;=Listas!$F$5),(HOUR($L2101)-Listas!$F$4+4),0))),IF(($L2101-$K2101&gt;1.42),(IF(AND(HOUR($K2101)&gt;=Listas!$F$2,HOUR($K2101)&lt;=Listas!$F$3),(Listas!$F$3-HOUR($K2101)+4)+IF(AND(HOUR($L2101)&gt;=Listas!$F$2,HOUR($L2101)&lt;=Listas!$F$3),(HOUR($L2101)-Listas!$F$2)+NETWORKDAYS($K2101+1,$L2101-1,Listas!$H$2:$H$112)*Listas!$F$6,IF(AND(HOUR($L2101)&gt;=Listas!$F$4,HOUR($L2101)&lt;=Listas!$F$5),(HOUR($L2101)-Listas!$F$4+4)+NETWORKDAYS($K2101+1,$L2101-1,Listas!$H$2:$H$111)*Listas!$F$6,0)),IF(AND(HOUR($K2101)&gt;=Listas!$F$4,HOUR($K2101)&lt;=Listas!$F$5),(Listas!$F$5-HOUR($K2101))+IF(AND(HOUR($L2101)&gt;=Listas!$F$2,HOUR($L2101)&lt;=Listas!$F$3),(HOUR($L2101)-Listas!$F$2)+NETWORKDAYS($K2101+1,$L2101-1,Listas!$H$2:$H$111)*Listas!$F$6,(HOUR($L2101)-Listas!$F$4+4)+NETWORKDAYS($K2101+1,$L2101-1,Listas!$H$2:$H$111)*Listas!$F$6)))),IF(($L2101-$K2101)&lt;0,"Fecha inicial mayor a fecha final",0)))))))))</f>
        <v/>
      </c>
      <c r="N2101" s="6" t="str">
        <f t="shared" si="1"/>
        <v/>
      </c>
      <c r="O2101" s="6"/>
      <c r="P2101" s="6"/>
      <c r="Q2101" s="6" t="b">
        <v>0</v>
      </c>
      <c r="R2101" s="6" t="str">
        <f t="shared" si="11"/>
        <v/>
      </c>
      <c r="S2101" s="6"/>
    </row>
    <row r="2102">
      <c r="A2102" s="6"/>
      <c r="B2102" s="6"/>
      <c r="C2102" s="6"/>
      <c r="D2102" s="6"/>
      <c r="E2102" s="6"/>
      <c r="F2102" s="6"/>
      <c r="G2102" s="6"/>
      <c r="H2102" s="6"/>
      <c r="I2102" s="6"/>
      <c r="J2102" s="6"/>
      <c r="K2102" s="84"/>
      <c r="L2102" s="84"/>
      <c r="M2102" s="6" t="str">
        <f>IF(OR(ISBLANK($K2102),ISBLANK($L2102)),"",IF(NETWORKDAYS($K2102,$K2102,Listas!$H$2:$H$111)=0,"Error fecha inicial",IF(NETWORKDAYS($L2102,$L2102,Listas!$H$2:$H$111)=0,"Error fecha final",IF(OR(HOUR($K2102)&lt;Listas!$F$2,AND(HOUR($K2102)&gt;Listas!$F$3,HOUR($K2102)&lt;Listas!$F$4),HOUR($K2102)&gt;Listas!$F$5),"Error hora, fecha inicial",IF(OR(HOUR($L2102)&lt;Listas!$F$2,AND(HOUR($L2102)&gt;Listas!$F$3,HOUR($L2102)&lt;Listas!$F$4),HOUR($L2102)&gt;Listas!$F$5),"Error hora, fecha final",IF(AND($L2102-$K2102&gt;0,$L2102-$K2102&lt;=0.42),(IF(AND(AND(HOUR($K2102)&gt;=Listas!$F$2,HOUR($K2102)&lt;=Listas!$F$3),AND(HOUR($L2102)&gt;=Listas!$F$2,HOUR($L2102)&lt;=Listas!$F$3)),(HOUR($L2102)-HOUR($K2102)),IF(AND(AND(HOUR($K2102)&gt;=Listas!$F$4,HOUR($K2102)&lt;=Listas!$F$5),AND(HOUR($L2102)&gt;=Listas!$F$4,HOUR($L2102)&lt;=Listas!$F$5)),(HOUR($L2102)-HOUR($K2102)),IF(AND(AND(HOUR($K2102)&gt;=Listas!$F$2,HOUR($K2102)&lt;=Listas!$F$3),AND(HOUR($L2102)&gt;=Listas!$F$4,HOUR($L2102)&lt;=Listas!$F$5)),((Listas!$F$3-HOUR($K2102)))+((HOUR($L2102)-Listas!$F$4)),0)))),IF(AND($L2102-$K2102&gt;0.42,$L2102-$K2102&lt;=1.42),(IF(AND(HOUR($K2102)&gt;=Listas!$F$2,HOUR($K2102)&lt;=Listas!$F$3),(Listas!$F$3-HOUR($K2102)+4),IF(AND(HOUR($K2102)&gt;=Listas!$F$4,HOUR($K2102)&lt;=Listas!$F$5),(Listas!$F$5-HOUR($K2102)),0))+IF(AND(HOUR($L2102)&gt;=Listas!$F$2,HOUR($L2102)&lt;=Listas!$F$3),(HOUR($L2102)-Listas!$F$2),IF(AND(HOUR($L2102)&gt;=Listas!$F$4,HOUR($L2102)&lt;=Listas!$F$5),(HOUR($L2102)-Listas!$F$4+4),0))),IF(($L2102-$K2102&gt;1.42),(IF(AND(HOUR($K2102)&gt;=Listas!$F$2,HOUR($K2102)&lt;=Listas!$F$3),(Listas!$F$3-HOUR($K2102)+4)+IF(AND(HOUR($L2102)&gt;=Listas!$F$2,HOUR($L2102)&lt;=Listas!$F$3),(HOUR($L2102)-Listas!$F$2)+NETWORKDAYS($K2102+1,$L2102-1,Listas!$H$2:$H$112)*Listas!$F$6,IF(AND(HOUR($L2102)&gt;=Listas!$F$4,HOUR($L2102)&lt;=Listas!$F$5),(HOUR($L2102)-Listas!$F$4+4)+NETWORKDAYS($K2102+1,$L2102-1,Listas!$H$2:$H$111)*Listas!$F$6,0)),IF(AND(HOUR($K2102)&gt;=Listas!$F$4,HOUR($K2102)&lt;=Listas!$F$5),(Listas!$F$5-HOUR($K2102))+IF(AND(HOUR($L2102)&gt;=Listas!$F$2,HOUR($L2102)&lt;=Listas!$F$3),(HOUR($L2102)-Listas!$F$2)+NETWORKDAYS($K2102+1,$L2102-1,Listas!$H$2:$H$111)*Listas!$F$6,(HOUR($L2102)-Listas!$F$4+4)+NETWORKDAYS($K2102+1,$L2102-1,Listas!$H$2:$H$111)*Listas!$F$6)))),IF(($L2102-$K2102)&lt;0,"Fecha inicial mayor a fecha final",0)))))))))</f>
        <v/>
      </c>
      <c r="N2102" s="6" t="str">
        <f t="shared" si="1"/>
        <v/>
      </c>
      <c r="O2102" s="6"/>
      <c r="P2102" s="6"/>
      <c r="Q2102" s="6" t="b">
        <v>0</v>
      </c>
      <c r="R2102" s="6" t="str">
        <f t="shared" si="11"/>
        <v/>
      </c>
      <c r="S2102" s="6"/>
    </row>
    <row r="2103">
      <c r="A2103" s="6"/>
      <c r="B2103" s="6"/>
      <c r="C2103" s="6"/>
      <c r="D2103" s="6"/>
      <c r="E2103" s="6"/>
      <c r="F2103" s="6"/>
      <c r="G2103" s="6"/>
      <c r="H2103" s="6"/>
      <c r="I2103" s="6"/>
      <c r="J2103" s="6"/>
      <c r="K2103" s="84"/>
      <c r="L2103" s="84"/>
      <c r="M2103" s="6" t="str">
        <f>IF(OR(ISBLANK($K2103),ISBLANK($L2103)),"",IF(NETWORKDAYS($K2103,$K2103,Listas!$H$2:$H$111)=0,"Error fecha inicial",IF(NETWORKDAYS($L2103,$L2103,Listas!$H$2:$H$111)=0,"Error fecha final",IF(OR(HOUR($K2103)&lt;Listas!$F$2,AND(HOUR($K2103)&gt;Listas!$F$3,HOUR($K2103)&lt;Listas!$F$4),HOUR($K2103)&gt;Listas!$F$5),"Error hora, fecha inicial",IF(OR(HOUR($L2103)&lt;Listas!$F$2,AND(HOUR($L2103)&gt;Listas!$F$3,HOUR($L2103)&lt;Listas!$F$4),HOUR($L2103)&gt;Listas!$F$5),"Error hora, fecha final",IF(AND($L2103-$K2103&gt;0,$L2103-$K2103&lt;=0.42),(IF(AND(AND(HOUR($K2103)&gt;=Listas!$F$2,HOUR($K2103)&lt;=Listas!$F$3),AND(HOUR($L2103)&gt;=Listas!$F$2,HOUR($L2103)&lt;=Listas!$F$3)),(HOUR($L2103)-HOUR($K2103)),IF(AND(AND(HOUR($K2103)&gt;=Listas!$F$4,HOUR($K2103)&lt;=Listas!$F$5),AND(HOUR($L2103)&gt;=Listas!$F$4,HOUR($L2103)&lt;=Listas!$F$5)),(HOUR($L2103)-HOUR($K2103)),IF(AND(AND(HOUR($K2103)&gt;=Listas!$F$2,HOUR($K2103)&lt;=Listas!$F$3),AND(HOUR($L2103)&gt;=Listas!$F$4,HOUR($L2103)&lt;=Listas!$F$5)),((Listas!$F$3-HOUR($K2103)))+((HOUR($L2103)-Listas!$F$4)),0)))),IF(AND($L2103-$K2103&gt;0.42,$L2103-$K2103&lt;=1.42),(IF(AND(HOUR($K2103)&gt;=Listas!$F$2,HOUR($K2103)&lt;=Listas!$F$3),(Listas!$F$3-HOUR($K2103)+4),IF(AND(HOUR($K2103)&gt;=Listas!$F$4,HOUR($K2103)&lt;=Listas!$F$5),(Listas!$F$5-HOUR($K2103)),0))+IF(AND(HOUR($L2103)&gt;=Listas!$F$2,HOUR($L2103)&lt;=Listas!$F$3),(HOUR($L2103)-Listas!$F$2),IF(AND(HOUR($L2103)&gt;=Listas!$F$4,HOUR($L2103)&lt;=Listas!$F$5),(HOUR($L2103)-Listas!$F$4+4),0))),IF(($L2103-$K2103&gt;1.42),(IF(AND(HOUR($K2103)&gt;=Listas!$F$2,HOUR($K2103)&lt;=Listas!$F$3),(Listas!$F$3-HOUR($K2103)+4)+IF(AND(HOUR($L2103)&gt;=Listas!$F$2,HOUR($L2103)&lt;=Listas!$F$3),(HOUR($L2103)-Listas!$F$2)+NETWORKDAYS($K2103+1,$L2103-1,Listas!$H$2:$H$112)*Listas!$F$6,IF(AND(HOUR($L2103)&gt;=Listas!$F$4,HOUR($L2103)&lt;=Listas!$F$5),(HOUR($L2103)-Listas!$F$4+4)+NETWORKDAYS($K2103+1,$L2103-1,Listas!$H$2:$H$111)*Listas!$F$6,0)),IF(AND(HOUR($K2103)&gt;=Listas!$F$4,HOUR($K2103)&lt;=Listas!$F$5),(Listas!$F$5-HOUR($K2103))+IF(AND(HOUR($L2103)&gt;=Listas!$F$2,HOUR($L2103)&lt;=Listas!$F$3),(HOUR($L2103)-Listas!$F$2)+NETWORKDAYS($K2103+1,$L2103-1,Listas!$H$2:$H$111)*Listas!$F$6,(HOUR($L2103)-Listas!$F$4+4)+NETWORKDAYS($K2103+1,$L2103-1,Listas!$H$2:$H$111)*Listas!$F$6)))),IF(($L2103-$K2103)&lt;0,"Fecha inicial mayor a fecha final",0)))))))))</f>
        <v/>
      </c>
      <c r="N2103" s="6" t="str">
        <f t="shared" si="1"/>
        <v/>
      </c>
      <c r="O2103" s="6"/>
      <c r="P2103" s="6"/>
      <c r="Q2103" s="6" t="b">
        <v>0</v>
      </c>
      <c r="R2103" s="6" t="str">
        <f t="shared" si="11"/>
        <v/>
      </c>
      <c r="S2103" s="6"/>
    </row>
    <row r="2104">
      <c r="A2104" s="6"/>
      <c r="B2104" s="6"/>
      <c r="C2104" s="6"/>
      <c r="D2104" s="6"/>
      <c r="E2104" s="6"/>
      <c r="F2104" s="6"/>
      <c r="G2104" s="6"/>
      <c r="H2104" s="6"/>
      <c r="I2104" s="6"/>
      <c r="J2104" s="6"/>
      <c r="K2104" s="84"/>
      <c r="L2104" s="84"/>
      <c r="M2104" s="6" t="str">
        <f>IF(OR(ISBLANK($K2104),ISBLANK($L2104)),"",IF(NETWORKDAYS($K2104,$K2104,Listas!$H$2:$H$111)=0,"Error fecha inicial",IF(NETWORKDAYS($L2104,$L2104,Listas!$H$2:$H$111)=0,"Error fecha final",IF(OR(HOUR($K2104)&lt;Listas!$F$2,AND(HOUR($K2104)&gt;Listas!$F$3,HOUR($K2104)&lt;Listas!$F$4),HOUR($K2104)&gt;Listas!$F$5),"Error hora, fecha inicial",IF(OR(HOUR($L2104)&lt;Listas!$F$2,AND(HOUR($L2104)&gt;Listas!$F$3,HOUR($L2104)&lt;Listas!$F$4),HOUR($L2104)&gt;Listas!$F$5),"Error hora, fecha final",IF(AND($L2104-$K2104&gt;0,$L2104-$K2104&lt;=0.42),(IF(AND(AND(HOUR($K2104)&gt;=Listas!$F$2,HOUR($K2104)&lt;=Listas!$F$3),AND(HOUR($L2104)&gt;=Listas!$F$2,HOUR($L2104)&lt;=Listas!$F$3)),(HOUR($L2104)-HOUR($K2104)),IF(AND(AND(HOUR($K2104)&gt;=Listas!$F$4,HOUR($K2104)&lt;=Listas!$F$5),AND(HOUR($L2104)&gt;=Listas!$F$4,HOUR($L2104)&lt;=Listas!$F$5)),(HOUR($L2104)-HOUR($K2104)),IF(AND(AND(HOUR($K2104)&gt;=Listas!$F$2,HOUR($K2104)&lt;=Listas!$F$3),AND(HOUR($L2104)&gt;=Listas!$F$4,HOUR($L2104)&lt;=Listas!$F$5)),((Listas!$F$3-HOUR($K2104)))+((HOUR($L2104)-Listas!$F$4)),0)))),IF(AND($L2104-$K2104&gt;0.42,$L2104-$K2104&lt;=1.42),(IF(AND(HOUR($K2104)&gt;=Listas!$F$2,HOUR($K2104)&lt;=Listas!$F$3),(Listas!$F$3-HOUR($K2104)+4),IF(AND(HOUR($K2104)&gt;=Listas!$F$4,HOUR($K2104)&lt;=Listas!$F$5),(Listas!$F$5-HOUR($K2104)),0))+IF(AND(HOUR($L2104)&gt;=Listas!$F$2,HOUR($L2104)&lt;=Listas!$F$3),(HOUR($L2104)-Listas!$F$2),IF(AND(HOUR($L2104)&gt;=Listas!$F$4,HOUR($L2104)&lt;=Listas!$F$5),(HOUR($L2104)-Listas!$F$4+4),0))),IF(($L2104-$K2104&gt;1.42),(IF(AND(HOUR($K2104)&gt;=Listas!$F$2,HOUR($K2104)&lt;=Listas!$F$3),(Listas!$F$3-HOUR($K2104)+4)+IF(AND(HOUR($L2104)&gt;=Listas!$F$2,HOUR($L2104)&lt;=Listas!$F$3),(HOUR($L2104)-Listas!$F$2)+NETWORKDAYS($K2104+1,$L2104-1,Listas!$H$2:$H$112)*Listas!$F$6,IF(AND(HOUR($L2104)&gt;=Listas!$F$4,HOUR($L2104)&lt;=Listas!$F$5),(HOUR($L2104)-Listas!$F$4+4)+NETWORKDAYS($K2104+1,$L2104-1,Listas!$H$2:$H$111)*Listas!$F$6,0)),IF(AND(HOUR($K2104)&gt;=Listas!$F$4,HOUR($K2104)&lt;=Listas!$F$5),(Listas!$F$5-HOUR($K2104))+IF(AND(HOUR($L2104)&gt;=Listas!$F$2,HOUR($L2104)&lt;=Listas!$F$3),(HOUR($L2104)-Listas!$F$2)+NETWORKDAYS($K2104+1,$L2104-1,Listas!$H$2:$H$111)*Listas!$F$6,(HOUR($L2104)-Listas!$F$4+4)+NETWORKDAYS($K2104+1,$L2104-1,Listas!$H$2:$H$111)*Listas!$F$6)))),IF(($L2104-$K2104)&lt;0,"Fecha inicial mayor a fecha final",0)))))))))</f>
        <v/>
      </c>
      <c r="N2104" s="6" t="str">
        <f t="shared" si="1"/>
        <v/>
      </c>
      <c r="O2104" s="6"/>
      <c r="P2104" s="6"/>
      <c r="Q2104" s="6" t="b">
        <v>0</v>
      </c>
      <c r="R2104" s="6" t="str">
        <f t="shared" si="11"/>
        <v/>
      </c>
      <c r="S2104" s="6"/>
    </row>
    <row r="2105">
      <c r="A2105" s="6"/>
      <c r="B2105" s="6"/>
      <c r="C2105" s="6"/>
      <c r="D2105" s="6"/>
      <c r="E2105" s="6"/>
      <c r="F2105" s="6"/>
      <c r="G2105" s="6"/>
      <c r="H2105" s="6"/>
      <c r="I2105" s="6"/>
      <c r="J2105" s="6"/>
      <c r="K2105" s="84"/>
      <c r="L2105" s="84"/>
      <c r="M2105" s="6" t="str">
        <f>IF(OR(ISBLANK($K2105),ISBLANK($L2105)),"",IF(NETWORKDAYS($K2105,$K2105,Listas!$H$2:$H$111)=0,"Error fecha inicial",IF(NETWORKDAYS($L2105,$L2105,Listas!$H$2:$H$111)=0,"Error fecha final",IF(OR(HOUR($K2105)&lt;Listas!$F$2,AND(HOUR($K2105)&gt;Listas!$F$3,HOUR($K2105)&lt;Listas!$F$4),HOUR($K2105)&gt;Listas!$F$5),"Error hora, fecha inicial",IF(OR(HOUR($L2105)&lt;Listas!$F$2,AND(HOUR($L2105)&gt;Listas!$F$3,HOUR($L2105)&lt;Listas!$F$4),HOUR($L2105)&gt;Listas!$F$5),"Error hora, fecha final",IF(AND($L2105-$K2105&gt;0,$L2105-$K2105&lt;=0.42),(IF(AND(AND(HOUR($K2105)&gt;=Listas!$F$2,HOUR($K2105)&lt;=Listas!$F$3),AND(HOUR($L2105)&gt;=Listas!$F$2,HOUR($L2105)&lt;=Listas!$F$3)),(HOUR($L2105)-HOUR($K2105)),IF(AND(AND(HOUR($K2105)&gt;=Listas!$F$4,HOUR($K2105)&lt;=Listas!$F$5),AND(HOUR($L2105)&gt;=Listas!$F$4,HOUR($L2105)&lt;=Listas!$F$5)),(HOUR($L2105)-HOUR($K2105)),IF(AND(AND(HOUR($K2105)&gt;=Listas!$F$2,HOUR($K2105)&lt;=Listas!$F$3),AND(HOUR($L2105)&gt;=Listas!$F$4,HOUR($L2105)&lt;=Listas!$F$5)),((Listas!$F$3-HOUR($K2105)))+((HOUR($L2105)-Listas!$F$4)),0)))),IF(AND($L2105-$K2105&gt;0.42,$L2105-$K2105&lt;=1.42),(IF(AND(HOUR($K2105)&gt;=Listas!$F$2,HOUR($K2105)&lt;=Listas!$F$3),(Listas!$F$3-HOUR($K2105)+4),IF(AND(HOUR($K2105)&gt;=Listas!$F$4,HOUR($K2105)&lt;=Listas!$F$5),(Listas!$F$5-HOUR($K2105)),0))+IF(AND(HOUR($L2105)&gt;=Listas!$F$2,HOUR($L2105)&lt;=Listas!$F$3),(HOUR($L2105)-Listas!$F$2),IF(AND(HOUR($L2105)&gt;=Listas!$F$4,HOUR($L2105)&lt;=Listas!$F$5),(HOUR($L2105)-Listas!$F$4+4),0))),IF(($L2105-$K2105&gt;1.42),(IF(AND(HOUR($K2105)&gt;=Listas!$F$2,HOUR($K2105)&lt;=Listas!$F$3),(Listas!$F$3-HOUR($K2105)+4)+IF(AND(HOUR($L2105)&gt;=Listas!$F$2,HOUR($L2105)&lt;=Listas!$F$3),(HOUR($L2105)-Listas!$F$2)+NETWORKDAYS($K2105+1,$L2105-1,Listas!$H$2:$H$112)*Listas!$F$6,IF(AND(HOUR($L2105)&gt;=Listas!$F$4,HOUR($L2105)&lt;=Listas!$F$5),(HOUR($L2105)-Listas!$F$4+4)+NETWORKDAYS($K2105+1,$L2105-1,Listas!$H$2:$H$111)*Listas!$F$6,0)),IF(AND(HOUR($K2105)&gt;=Listas!$F$4,HOUR($K2105)&lt;=Listas!$F$5),(Listas!$F$5-HOUR($K2105))+IF(AND(HOUR($L2105)&gt;=Listas!$F$2,HOUR($L2105)&lt;=Listas!$F$3),(HOUR($L2105)-Listas!$F$2)+NETWORKDAYS($K2105+1,$L2105-1,Listas!$H$2:$H$111)*Listas!$F$6,(HOUR($L2105)-Listas!$F$4+4)+NETWORKDAYS($K2105+1,$L2105-1,Listas!$H$2:$H$111)*Listas!$F$6)))),IF(($L2105-$K2105)&lt;0,"Fecha inicial mayor a fecha final",0)))))))))</f>
        <v/>
      </c>
      <c r="N2105" s="6" t="str">
        <f t="shared" si="1"/>
        <v/>
      </c>
      <c r="O2105" s="6"/>
      <c r="P2105" s="6"/>
      <c r="Q2105" s="6" t="b">
        <v>0</v>
      </c>
      <c r="R2105" s="6" t="str">
        <f t="shared" si="11"/>
        <v/>
      </c>
      <c r="S2105" s="6"/>
    </row>
    <row r="2106">
      <c r="A2106" s="6"/>
      <c r="B2106" s="6"/>
      <c r="C2106" s="6"/>
      <c r="D2106" s="6"/>
      <c r="E2106" s="6"/>
      <c r="F2106" s="6"/>
      <c r="G2106" s="6"/>
      <c r="H2106" s="6"/>
      <c r="I2106" s="6"/>
      <c r="J2106" s="6"/>
      <c r="K2106" s="84"/>
      <c r="L2106" s="84"/>
      <c r="M2106" s="6" t="str">
        <f>IF(OR(ISBLANK($K2106),ISBLANK($L2106)),"",IF(NETWORKDAYS($K2106,$K2106,Listas!$H$2:$H$111)=0,"Error fecha inicial",IF(NETWORKDAYS($L2106,$L2106,Listas!$H$2:$H$111)=0,"Error fecha final",IF(OR(HOUR($K2106)&lt;Listas!$F$2,AND(HOUR($K2106)&gt;Listas!$F$3,HOUR($K2106)&lt;Listas!$F$4),HOUR($K2106)&gt;Listas!$F$5),"Error hora, fecha inicial",IF(OR(HOUR($L2106)&lt;Listas!$F$2,AND(HOUR($L2106)&gt;Listas!$F$3,HOUR($L2106)&lt;Listas!$F$4),HOUR($L2106)&gt;Listas!$F$5),"Error hora, fecha final",IF(AND($L2106-$K2106&gt;0,$L2106-$K2106&lt;=0.42),(IF(AND(AND(HOUR($K2106)&gt;=Listas!$F$2,HOUR($K2106)&lt;=Listas!$F$3),AND(HOUR($L2106)&gt;=Listas!$F$2,HOUR($L2106)&lt;=Listas!$F$3)),(HOUR($L2106)-HOUR($K2106)),IF(AND(AND(HOUR($K2106)&gt;=Listas!$F$4,HOUR($K2106)&lt;=Listas!$F$5),AND(HOUR($L2106)&gt;=Listas!$F$4,HOUR($L2106)&lt;=Listas!$F$5)),(HOUR($L2106)-HOUR($K2106)),IF(AND(AND(HOUR($K2106)&gt;=Listas!$F$2,HOUR($K2106)&lt;=Listas!$F$3),AND(HOUR($L2106)&gt;=Listas!$F$4,HOUR($L2106)&lt;=Listas!$F$5)),((Listas!$F$3-HOUR($K2106)))+((HOUR($L2106)-Listas!$F$4)),0)))),IF(AND($L2106-$K2106&gt;0.42,$L2106-$K2106&lt;=1.42),(IF(AND(HOUR($K2106)&gt;=Listas!$F$2,HOUR($K2106)&lt;=Listas!$F$3),(Listas!$F$3-HOUR($K2106)+4),IF(AND(HOUR($K2106)&gt;=Listas!$F$4,HOUR($K2106)&lt;=Listas!$F$5),(Listas!$F$5-HOUR($K2106)),0))+IF(AND(HOUR($L2106)&gt;=Listas!$F$2,HOUR($L2106)&lt;=Listas!$F$3),(HOUR($L2106)-Listas!$F$2),IF(AND(HOUR($L2106)&gt;=Listas!$F$4,HOUR($L2106)&lt;=Listas!$F$5),(HOUR($L2106)-Listas!$F$4+4),0))),IF(($L2106-$K2106&gt;1.42),(IF(AND(HOUR($K2106)&gt;=Listas!$F$2,HOUR($K2106)&lt;=Listas!$F$3),(Listas!$F$3-HOUR($K2106)+4)+IF(AND(HOUR($L2106)&gt;=Listas!$F$2,HOUR($L2106)&lt;=Listas!$F$3),(HOUR($L2106)-Listas!$F$2)+NETWORKDAYS($K2106+1,$L2106-1,Listas!$H$2:$H$112)*Listas!$F$6,IF(AND(HOUR($L2106)&gt;=Listas!$F$4,HOUR($L2106)&lt;=Listas!$F$5),(HOUR($L2106)-Listas!$F$4+4)+NETWORKDAYS($K2106+1,$L2106-1,Listas!$H$2:$H$111)*Listas!$F$6,0)),IF(AND(HOUR($K2106)&gt;=Listas!$F$4,HOUR($K2106)&lt;=Listas!$F$5),(Listas!$F$5-HOUR($K2106))+IF(AND(HOUR($L2106)&gt;=Listas!$F$2,HOUR($L2106)&lt;=Listas!$F$3),(HOUR($L2106)-Listas!$F$2)+NETWORKDAYS($K2106+1,$L2106-1,Listas!$H$2:$H$111)*Listas!$F$6,(HOUR($L2106)-Listas!$F$4+4)+NETWORKDAYS($K2106+1,$L2106-1,Listas!$H$2:$H$111)*Listas!$F$6)))),IF(($L2106-$K2106)&lt;0,"Fecha inicial mayor a fecha final",0)))))))))</f>
        <v/>
      </c>
      <c r="N2106" s="6" t="str">
        <f t="shared" si="1"/>
        <v/>
      </c>
      <c r="O2106" s="6"/>
      <c r="P2106" s="6"/>
      <c r="Q2106" s="6" t="b">
        <v>0</v>
      </c>
      <c r="R2106" s="6" t="str">
        <f t="shared" si="11"/>
        <v/>
      </c>
      <c r="S2106" s="6"/>
    </row>
    <row r="2107">
      <c r="A2107" s="6"/>
      <c r="B2107" s="6"/>
      <c r="C2107" s="6"/>
      <c r="D2107" s="6"/>
      <c r="E2107" s="6"/>
      <c r="F2107" s="6"/>
      <c r="G2107" s="6"/>
      <c r="H2107" s="6"/>
      <c r="I2107" s="6"/>
      <c r="J2107" s="6"/>
      <c r="K2107" s="84"/>
      <c r="L2107" s="84"/>
      <c r="M2107" s="6" t="str">
        <f>IF(OR(ISBLANK($K2107),ISBLANK($L2107)),"",IF(NETWORKDAYS($K2107,$K2107,Listas!$H$2:$H$111)=0,"Error fecha inicial",IF(NETWORKDAYS($L2107,$L2107,Listas!$H$2:$H$111)=0,"Error fecha final",IF(OR(HOUR($K2107)&lt;Listas!$F$2,AND(HOUR($K2107)&gt;Listas!$F$3,HOUR($K2107)&lt;Listas!$F$4),HOUR($K2107)&gt;Listas!$F$5),"Error hora, fecha inicial",IF(OR(HOUR($L2107)&lt;Listas!$F$2,AND(HOUR($L2107)&gt;Listas!$F$3,HOUR($L2107)&lt;Listas!$F$4),HOUR($L2107)&gt;Listas!$F$5),"Error hora, fecha final",IF(AND($L2107-$K2107&gt;0,$L2107-$K2107&lt;=0.42),(IF(AND(AND(HOUR($K2107)&gt;=Listas!$F$2,HOUR($K2107)&lt;=Listas!$F$3),AND(HOUR($L2107)&gt;=Listas!$F$2,HOUR($L2107)&lt;=Listas!$F$3)),(HOUR($L2107)-HOUR($K2107)),IF(AND(AND(HOUR($K2107)&gt;=Listas!$F$4,HOUR($K2107)&lt;=Listas!$F$5),AND(HOUR($L2107)&gt;=Listas!$F$4,HOUR($L2107)&lt;=Listas!$F$5)),(HOUR($L2107)-HOUR($K2107)),IF(AND(AND(HOUR($K2107)&gt;=Listas!$F$2,HOUR($K2107)&lt;=Listas!$F$3),AND(HOUR($L2107)&gt;=Listas!$F$4,HOUR($L2107)&lt;=Listas!$F$5)),((Listas!$F$3-HOUR($K2107)))+((HOUR($L2107)-Listas!$F$4)),0)))),IF(AND($L2107-$K2107&gt;0.42,$L2107-$K2107&lt;=1.42),(IF(AND(HOUR($K2107)&gt;=Listas!$F$2,HOUR($K2107)&lt;=Listas!$F$3),(Listas!$F$3-HOUR($K2107)+4),IF(AND(HOUR($K2107)&gt;=Listas!$F$4,HOUR($K2107)&lt;=Listas!$F$5),(Listas!$F$5-HOUR($K2107)),0))+IF(AND(HOUR($L2107)&gt;=Listas!$F$2,HOUR($L2107)&lt;=Listas!$F$3),(HOUR($L2107)-Listas!$F$2),IF(AND(HOUR($L2107)&gt;=Listas!$F$4,HOUR($L2107)&lt;=Listas!$F$5),(HOUR($L2107)-Listas!$F$4+4),0))),IF(($L2107-$K2107&gt;1.42),(IF(AND(HOUR($K2107)&gt;=Listas!$F$2,HOUR($K2107)&lt;=Listas!$F$3),(Listas!$F$3-HOUR($K2107)+4)+IF(AND(HOUR($L2107)&gt;=Listas!$F$2,HOUR($L2107)&lt;=Listas!$F$3),(HOUR($L2107)-Listas!$F$2)+NETWORKDAYS($K2107+1,$L2107-1,Listas!$H$2:$H$112)*Listas!$F$6,IF(AND(HOUR($L2107)&gt;=Listas!$F$4,HOUR($L2107)&lt;=Listas!$F$5),(HOUR($L2107)-Listas!$F$4+4)+NETWORKDAYS($K2107+1,$L2107-1,Listas!$H$2:$H$111)*Listas!$F$6,0)),IF(AND(HOUR($K2107)&gt;=Listas!$F$4,HOUR($K2107)&lt;=Listas!$F$5),(Listas!$F$5-HOUR($K2107))+IF(AND(HOUR($L2107)&gt;=Listas!$F$2,HOUR($L2107)&lt;=Listas!$F$3),(HOUR($L2107)-Listas!$F$2)+NETWORKDAYS($K2107+1,$L2107-1,Listas!$H$2:$H$111)*Listas!$F$6,(HOUR($L2107)-Listas!$F$4+4)+NETWORKDAYS($K2107+1,$L2107-1,Listas!$H$2:$H$111)*Listas!$F$6)))),IF(($L2107-$K2107)&lt;0,"Fecha inicial mayor a fecha final",0)))))))))</f>
        <v/>
      </c>
      <c r="N2107" s="6" t="str">
        <f t="shared" si="1"/>
        <v/>
      </c>
      <c r="O2107" s="6"/>
      <c r="P2107" s="6"/>
      <c r="Q2107" s="6" t="b">
        <v>0</v>
      </c>
      <c r="R2107" s="6" t="str">
        <f t="shared" si="11"/>
        <v/>
      </c>
      <c r="S2107" s="6"/>
    </row>
    <row r="2108">
      <c r="A2108" s="6"/>
      <c r="B2108" s="6"/>
      <c r="C2108" s="6"/>
      <c r="D2108" s="6"/>
      <c r="E2108" s="6"/>
      <c r="F2108" s="6"/>
      <c r="G2108" s="6"/>
      <c r="H2108" s="6"/>
      <c r="I2108" s="6"/>
      <c r="J2108" s="6"/>
      <c r="K2108" s="84"/>
      <c r="L2108" s="84"/>
      <c r="M2108" s="6" t="str">
        <f>IF(OR(ISBLANK($K2108),ISBLANK($L2108)),"",IF(NETWORKDAYS($K2108,$K2108,Listas!$H$2:$H$111)=0,"Error fecha inicial",IF(NETWORKDAYS($L2108,$L2108,Listas!$H$2:$H$111)=0,"Error fecha final",IF(OR(HOUR($K2108)&lt;Listas!$F$2,AND(HOUR($K2108)&gt;Listas!$F$3,HOUR($K2108)&lt;Listas!$F$4),HOUR($K2108)&gt;Listas!$F$5),"Error hora, fecha inicial",IF(OR(HOUR($L2108)&lt;Listas!$F$2,AND(HOUR($L2108)&gt;Listas!$F$3,HOUR($L2108)&lt;Listas!$F$4),HOUR($L2108)&gt;Listas!$F$5),"Error hora, fecha final",IF(AND($L2108-$K2108&gt;0,$L2108-$K2108&lt;=0.42),(IF(AND(AND(HOUR($K2108)&gt;=Listas!$F$2,HOUR($K2108)&lt;=Listas!$F$3),AND(HOUR($L2108)&gt;=Listas!$F$2,HOUR($L2108)&lt;=Listas!$F$3)),(HOUR($L2108)-HOUR($K2108)),IF(AND(AND(HOUR($K2108)&gt;=Listas!$F$4,HOUR($K2108)&lt;=Listas!$F$5),AND(HOUR($L2108)&gt;=Listas!$F$4,HOUR($L2108)&lt;=Listas!$F$5)),(HOUR($L2108)-HOUR($K2108)),IF(AND(AND(HOUR($K2108)&gt;=Listas!$F$2,HOUR($K2108)&lt;=Listas!$F$3),AND(HOUR($L2108)&gt;=Listas!$F$4,HOUR($L2108)&lt;=Listas!$F$5)),((Listas!$F$3-HOUR($K2108)))+((HOUR($L2108)-Listas!$F$4)),0)))),IF(AND($L2108-$K2108&gt;0.42,$L2108-$K2108&lt;=1.42),(IF(AND(HOUR($K2108)&gt;=Listas!$F$2,HOUR($K2108)&lt;=Listas!$F$3),(Listas!$F$3-HOUR($K2108)+4),IF(AND(HOUR($K2108)&gt;=Listas!$F$4,HOUR($K2108)&lt;=Listas!$F$5),(Listas!$F$5-HOUR($K2108)),0))+IF(AND(HOUR($L2108)&gt;=Listas!$F$2,HOUR($L2108)&lt;=Listas!$F$3),(HOUR($L2108)-Listas!$F$2),IF(AND(HOUR($L2108)&gt;=Listas!$F$4,HOUR($L2108)&lt;=Listas!$F$5),(HOUR($L2108)-Listas!$F$4+4),0))),IF(($L2108-$K2108&gt;1.42),(IF(AND(HOUR($K2108)&gt;=Listas!$F$2,HOUR($K2108)&lt;=Listas!$F$3),(Listas!$F$3-HOUR($K2108)+4)+IF(AND(HOUR($L2108)&gt;=Listas!$F$2,HOUR($L2108)&lt;=Listas!$F$3),(HOUR($L2108)-Listas!$F$2)+NETWORKDAYS($K2108+1,$L2108-1,Listas!$H$2:$H$112)*Listas!$F$6,IF(AND(HOUR($L2108)&gt;=Listas!$F$4,HOUR($L2108)&lt;=Listas!$F$5),(HOUR($L2108)-Listas!$F$4+4)+NETWORKDAYS($K2108+1,$L2108-1,Listas!$H$2:$H$111)*Listas!$F$6,0)),IF(AND(HOUR($K2108)&gt;=Listas!$F$4,HOUR($K2108)&lt;=Listas!$F$5),(Listas!$F$5-HOUR($K2108))+IF(AND(HOUR($L2108)&gt;=Listas!$F$2,HOUR($L2108)&lt;=Listas!$F$3),(HOUR($L2108)-Listas!$F$2)+NETWORKDAYS($K2108+1,$L2108-1,Listas!$H$2:$H$111)*Listas!$F$6,(HOUR($L2108)-Listas!$F$4+4)+NETWORKDAYS($K2108+1,$L2108-1,Listas!$H$2:$H$111)*Listas!$F$6)))),IF(($L2108-$K2108)&lt;0,"Fecha inicial mayor a fecha final",0)))))))))</f>
        <v/>
      </c>
      <c r="N2108" s="6" t="str">
        <f t="shared" si="1"/>
        <v/>
      </c>
      <c r="O2108" s="6"/>
      <c r="P2108" s="6"/>
      <c r="Q2108" s="6" t="b">
        <v>0</v>
      </c>
      <c r="R2108" s="6" t="str">
        <f t="shared" si="11"/>
        <v/>
      </c>
      <c r="S2108" s="6"/>
    </row>
    <row r="2109">
      <c r="A2109" s="6"/>
      <c r="B2109" s="6"/>
      <c r="C2109" s="6"/>
      <c r="D2109" s="6"/>
      <c r="E2109" s="6"/>
      <c r="F2109" s="6"/>
      <c r="G2109" s="6"/>
      <c r="H2109" s="6"/>
      <c r="I2109" s="6"/>
      <c r="J2109" s="6"/>
      <c r="K2109" s="84"/>
      <c r="L2109" s="84"/>
      <c r="M2109" s="6" t="str">
        <f>IF(OR(ISBLANK($K2109),ISBLANK($L2109)),"",IF(NETWORKDAYS($K2109,$K2109,Listas!$H$2:$H$111)=0,"Error fecha inicial",IF(NETWORKDAYS($L2109,$L2109,Listas!$H$2:$H$111)=0,"Error fecha final",IF(OR(HOUR($K2109)&lt;Listas!$F$2,AND(HOUR($K2109)&gt;Listas!$F$3,HOUR($K2109)&lt;Listas!$F$4),HOUR($K2109)&gt;Listas!$F$5),"Error hora, fecha inicial",IF(OR(HOUR($L2109)&lt;Listas!$F$2,AND(HOUR($L2109)&gt;Listas!$F$3,HOUR($L2109)&lt;Listas!$F$4),HOUR($L2109)&gt;Listas!$F$5),"Error hora, fecha final",IF(AND($L2109-$K2109&gt;0,$L2109-$K2109&lt;=0.42),(IF(AND(AND(HOUR($K2109)&gt;=Listas!$F$2,HOUR($K2109)&lt;=Listas!$F$3),AND(HOUR($L2109)&gt;=Listas!$F$2,HOUR($L2109)&lt;=Listas!$F$3)),(HOUR($L2109)-HOUR($K2109)),IF(AND(AND(HOUR($K2109)&gt;=Listas!$F$4,HOUR($K2109)&lt;=Listas!$F$5),AND(HOUR($L2109)&gt;=Listas!$F$4,HOUR($L2109)&lt;=Listas!$F$5)),(HOUR($L2109)-HOUR($K2109)),IF(AND(AND(HOUR($K2109)&gt;=Listas!$F$2,HOUR($K2109)&lt;=Listas!$F$3),AND(HOUR($L2109)&gt;=Listas!$F$4,HOUR($L2109)&lt;=Listas!$F$5)),((Listas!$F$3-HOUR($K2109)))+((HOUR($L2109)-Listas!$F$4)),0)))),IF(AND($L2109-$K2109&gt;0.42,$L2109-$K2109&lt;=1.42),(IF(AND(HOUR($K2109)&gt;=Listas!$F$2,HOUR($K2109)&lt;=Listas!$F$3),(Listas!$F$3-HOUR($K2109)+4),IF(AND(HOUR($K2109)&gt;=Listas!$F$4,HOUR($K2109)&lt;=Listas!$F$5),(Listas!$F$5-HOUR($K2109)),0))+IF(AND(HOUR($L2109)&gt;=Listas!$F$2,HOUR($L2109)&lt;=Listas!$F$3),(HOUR($L2109)-Listas!$F$2),IF(AND(HOUR($L2109)&gt;=Listas!$F$4,HOUR($L2109)&lt;=Listas!$F$5),(HOUR($L2109)-Listas!$F$4+4),0))),IF(($L2109-$K2109&gt;1.42),(IF(AND(HOUR($K2109)&gt;=Listas!$F$2,HOUR($K2109)&lt;=Listas!$F$3),(Listas!$F$3-HOUR($K2109)+4)+IF(AND(HOUR($L2109)&gt;=Listas!$F$2,HOUR($L2109)&lt;=Listas!$F$3),(HOUR($L2109)-Listas!$F$2)+NETWORKDAYS($K2109+1,$L2109-1,Listas!$H$2:$H$112)*Listas!$F$6,IF(AND(HOUR($L2109)&gt;=Listas!$F$4,HOUR($L2109)&lt;=Listas!$F$5),(HOUR($L2109)-Listas!$F$4+4)+NETWORKDAYS($K2109+1,$L2109-1,Listas!$H$2:$H$111)*Listas!$F$6,0)),IF(AND(HOUR($K2109)&gt;=Listas!$F$4,HOUR($K2109)&lt;=Listas!$F$5),(Listas!$F$5-HOUR($K2109))+IF(AND(HOUR($L2109)&gt;=Listas!$F$2,HOUR($L2109)&lt;=Listas!$F$3),(HOUR($L2109)-Listas!$F$2)+NETWORKDAYS($K2109+1,$L2109-1,Listas!$H$2:$H$111)*Listas!$F$6,(HOUR($L2109)-Listas!$F$4+4)+NETWORKDAYS($K2109+1,$L2109-1,Listas!$H$2:$H$111)*Listas!$F$6)))),IF(($L2109-$K2109)&lt;0,"Fecha inicial mayor a fecha final",0)))))))))</f>
        <v/>
      </c>
      <c r="N2109" s="6" t="str">
        <f t="shared" si="1"/>
        <v/>
      </c>
      <c r="O2109" s="6"/>
      <c r="P2109" s="6"/>
      <c r="Q2109" s="6" t="b">
        <v>0</v>
      </c>
      <c r="R2109" s="6" t="str">
        <f t="shared" si="11"/>
        <v/>
      </c>
      <c r="S2109" s="6"/>
    </row>
    <row r="2110">
      <c r="A2110" s="6"/>
      <c r="B2110" s="6"/>
      <c r="C2110" s="6"/>
      <c r="D2110" s="6"/>
      <c r="E2110" s="6"/>
      <c r="F2110" s="6"/>
      <c r="G2110" s="6"/>
      <c r="H2110" s="6"/>
      <c r="I2110" s="6"/>
      <c r="J2110" s="6"/>
      <c r="K2110" s="84"/>
      <c r="L2110" s="84"/>
      <c r="M2110" s="6" t="str">
        <f>IF(OR(ISBLANK($K2110),ISBLANK($L2110)),"",IF(NETWORKDAYS($K2110,$K2110,Listas!$H$2:$H$111)=0,"Error fecha inicial",IF(NETWORKDAYS($L2110,$L2110,Listas!$H$2:$H$111)=0,"Error fecha final",IF(OR(HOUR($K2110)&lt;Listas!$F$2,AND(HOUR($K2110)&gt;Listas!$F$3,HOUR($K2110)&lt;Listas!$F$4),HOUR($K2110)&gt;Listas!$F$5),"Error hora, fecha inicial",IF(OR(HOUR($L2110)&lt;Listas!$F$2,AND(HOUR($L2110)&gt;Listas!$F$3,HOUR($L2110)&lt;Listas!$F$4),HOUR($L2110)&gt;Listas!$F$5),"Error hora, fecha final",IF(AND($L2110-$K2110&gt;0,$L2110-$K2110&lt;=0.42),(IF(AND(AND(HOUR($K2110)&gt;=Listas!$F$2,HOUR($K2110)&lt;=Listas!$F$3),AND(HOUR($L2110)&gt;=Listas!$F$2,HOUR($L2110)&lt;=Listas!$F$3)),(HOUR($L2110)-HOUR($K2110)),IF(AND(AND(HOUR($K2110)&gt;=Listas!$F$4,HOUR($K2110)&lt;=Listas!$F$5),AND(HOUR($L2110)&gt;=Listas!$F$4,HOUR($L2110)&lt;=Listas!$F$5)),(HOUR($L2110)-HOUR($K2110)),IF(AND(AND(HOUR($K2110)&gt;=Listas!$F$2,HOUR($K2110)&lt;=Listas!$F$3),AND(HOUR($L2110)&gt;=Listas!$F$4,HOUR($L2110)&lt;=Listas!$F$5)),((Listas!$F$3-HOUR($K2110)))+((HOUR($L2110)-Listas!$F$4)),0)))),IF(AND($L2110-$K2110&gt;0.42,$L2110-$K2110&lt;=1.42),(IF(AND(HOUR($K2110)&gt;=Listas!$F$2,HOUR($K2110)&lt;=Listas!$F$3),(Listas!$F$3-HOUR($K2110)+4),IF(AND(HOUR($K2110)&gt;=Listas!$F$4,HOUR($K2110)&lt;=Listas!$F$5),(Listas!$F$5-HOUR($K2110)),0))+IF(AND(HOUR($L2110)&gt;=Listas!$F$2,HOUR($L2110)&lt;=Listas!$F$3),(HOUR($L2110)-Listas!$F$2),IF(AND(HOUR($L2110)&gt;=Listas!$F$4,HOUR($L2110)&lt;=Listas!$F$5),(HOUR($L2110)-Listas!$F$4+4),0))),IF(($L2110-$K2110&gt;1.42),(IF(AND(HOUR($K2110)&gt;=Listas!$F$2,HOUR($K2110)&lt;=Listas!$F$3),(Listas!$F$3-HOUR($K2110)+4)+IF(AND(HOUR($L2110)&gt;=Listas!$F$2,HOUR($L2110)&lt;=Listas!$F$3),(HOUR($L2110)-Listas!$F$2)+NETWORKDAYS($K2110+1,$L2110-1,Listas!$H$2:$H$112)*Listas!$F$6,IF(AND(HOUR($L2110)&gt;=Listas!$F$4,HOUR($L2110)&lt;=Listas!$F$5),(HOUR($L2110)-Listas!$F$4+4)+NETWORKDAYS($K2110+1,$L2110-1,Listas!$H$2:$H$111)*Listas!$F$6,0)),IF(AND(HOUR($K2110)&gt;=Listas!$F$4,HOUR($K2110)&lt;=Listas!$F$5),(Listas!$F$5-HOUR($K2110))+IF(AND(HOUR($L2110)&gt;=Listas!$F$2,HOUR($L2110)&lt;=Listas!$F$3),(HOUR($L2110)-Listas!$F$2)+NETWORKDAYS($K2110+1,$L2110-1,Listas!$H$2:$H$111)*Listas!$F$6,(HOUR($L2110)-Listas!$F$4+4)+NETWORKDAYS($K2110+1,$L2110-1,Listas!$H$2:$H$111)*Listas!$F$6)))),IF(($L2110-$K2110)&lt;0,"Fecha inicial mayor a fecha final",0)))))))))</f>
        <v/>
      </c>
      <c r="N2110" s="6" t="str">
        <f t="shared" si="1"/>
        <v/>
      </c>
      <c r="O2110" s="6"/>
      <c r="P2110" s="6"/>
      <c r="Q2110" s="6" t="b">
        <v>0</v>
      </c>
      <c r="R2110" s="6" t="str">
        <f t="shared" si="11"/>
        <v/>
      </c>
      <c r="S2110" s="6"/>
    </row>
    <row r="2111">
      <c r="A2111" s="6"/>
      <c r="B2111" s="6"/>
      <c r="C2111" s="6"/>
      <c r="D2111" s="6"/>
      <c r="E2111" s="6"/>
      <c r="F2111" s="6"/>
      <c r="G2111" s="6"/>
      <c r="H2111" s="6"/>
      <c r="I2111" s="6"/>
      <c r="J2111" s="6"/>
      <c r="K2111" s="84"/>
      <c r="L2111" s="84"/>
      <c r="M2111" s="6" t="str">
        <f>IF(OR(ISBLANK($K2111),ISBLANK($L2111)),"",IF(NETWORKDAYS($K2111,$K2111,Listas!$H$2:$H$111)=0,"Error fecha inicial",IF(NETWORKDAYS($L2111,$L2111,Listas!$H$2:$H$111)=0,"Error fecha final",IF(OR(HOUR($K2111)&lt;Listas!$F$2,AND(HOUR($K2111)&gt;Listas!$F$3,HOUR($K2111)&lt;Listas!$F$4),HOUR($K2111)&gt;Listas!$F$5),"Error hora, fecha inicial",IF(OR(HOUR($L2111)&lt;Listas!$F$2,AND(HOUR($L2111)&gt;Listas!$F$3,HOUR($L2111)&lt;Listas!$F$4),HOUR($L2111)&gt;Listas!$F$5),"Error hora, fecha final",IF(AND($L2111-$K2111&gt;0,$L2111-$K2111&lt;=0.42),(IF(AND(AND(HOUR($K2111)&gt;=Listas!$F$2,HOUR($K2111)&lt;=Listas!$F$3),AND(HOUR($L2111)&gt;=Listas!$F$2,HOUR($L2111)&lt;=Listas!$F$3)),(HOUR($L2111)-HOUR($K2111)),IF(AND(AND(HOUR($K2111)&gt;=Listas!$F$4,HOUR($K2111)&lt;=Listas!$F$5),AND(HOUR($L2111)&gt;=Listas!$F$4,HOUR($L2111)&lt;=Listas!$F$5)),(HOUR($L2111)-HOUR($K2111)),IF(AND(AND(HOUR($K2111)&gt;=Listas!$F$2,HOUR($K2111)&lt;=Listas!$F$3),AND(HOUR($L2111)&gt;=Listas!$F$4,HOUR($L2111)&lt;=Listas!$F$5)),((Listas!$F$3-HOUR($K2111)))+((HOUR($L2111)-Listas!$F$4)),0)))),IF(AND($L2111-$K2111&gt;0.42,$L2111-$K2111&lt;=1.42),(IF(AND(HOUR($K2111)&gt;=Listas!$F$2,HOUR($K2111)&lt;=Listas!$F$3),(Listas!$F$3-HOUR($K2111)+4),IF(AND(HOUR($K2111)&gt;=Listas!$F$4,HOUR($K2111)&lt;=Listas!$F$5),(Listas!$F$5-HOUR($K2111)),0))+IF(AND(HOUR($L2111)&gt;=Listas!$F$2,HOUR($L2111)&lt;=Listas!$F$3),(HOUR($L2111)-Listas!$F$2),IF(AND(HOUR($L2111)&gt;=Listas!$F$4,HOUR($L2111)&lt;=Listas!$F$5),(HOUR($L2111)-Listas!$F$4+4),0))),IF(($L2111-$K2111&gt;1.42),(IF(AND(HOUR($K2111)&gt;=Listas!$F$2,HOUR($K2111)&lt;=Listas!$F$3),(Listas!$F$3-HOUR($K2111)+4)+IF(AND(HOUR($L2111)&gt;=Listas!$F$2,HOUR($L2111)&lt;=Listas!$F$3),(HOUR($L2111)-Listas!$F$2)+NETWORKDAYS($K2111+1,$L2111-1,Listas!$H$2:$H$112)*Listas!$F$6,IF(AND(HOUR($L2111)&gt;=Listas!$F$4,HOUR($L2111)&lt;=Listas!$F$5),(HOUR($L2111)-Listas!$F$4+4)+NETWORKDAYS($K2111+1,$L2111-1,Listas!$H$2:$H$111)*Listas!$F$6,0)),IF(AND(HOUR($K2111)&gt;=Listas!$F$4,HOUR($K2111)&lt;=Listas!$F$5),(Listas!$F$5-HOUR($K2111))+IF(AND(HOUR($L2111)&gt;=Listas!$F$2,HOUR($L2111)&lt;=Listas!$F$3),(HOUR($L2111)-Listas!$F$2)+NETWORKDAYS($K2111+1,$L2111-1,Listas!$H$2:$H$111)*Listas!$F$6,(HOUR($L2111)-Listas!$F$4+4)+NETWORKDAYS($K2111+1,$L2111-1,Listas!$H$2:$H$111)*Listas!$F$6)))),IF(($L2111-$K2111)&lt;0,"Fecha inicial mayor a fecha final",0)))))))))</f>
        <v/>
      </c>
      <c r="N2111" s="6" t="str">
        <f t="shared" si="1"/>
        <v/>
      </c>
      <c r="O2111" s="6"/>
      <c r="P2111" s="6"/>
      <c r="Q2111" s="6" t="b">
        <v>0</v>
      </c>
      <c r="R2111" s="6" t="str">
        <f t="shared" si="11"/>
        <v/>
      </c>
      <c r="S2111" s="6"/>
    </row>
    <row r="2112">
      <c r="A2112" s="6"/>
      <c r="B2112" s="6"/>
      <c r="C2112" s="6"/>
      <c r="D2112" s="6"/>
      <c r="E2112" s="6"/>
      <c r="F2112" s="6"/>
      <c r="G2112" s="6"/>
      <c r="H2112" s="6"/>
      <c r="I2112" s="6"/>
      <c r="J2112" s="6"/>
      <c r="K2112" s="84"/>
      <c r="L2112" s="84"/>
      <c r="M2112" s="6" t="str">
        <f>IF(OR(ISBLANK($K2112),ISBLANK($L2112)),"",IF(NETWORKDAYS($K2112,$K2112,Listas!$H$2:$H$111)=0,"Error fecha inicial",IF(NETWORKDAYS($L2112,$L2112,Listas!$H$2:$H$111)=0,"Error fecha final",IF(OR(HOUR($K2112)&lt;Listas!$F$2,AND(HOUR($K2112)&gt;Listas!$F$3,HOUR($K2112)&lt;Listas!$F$4),HOUR($K2112)&gt;Listas!$F$5),"Error hora, fecha inicial",IF(OR(HOUR($L2112)&lt;Listas!$F$2,AND(HOUR($L2112)&gt;Listas!$F$3,HOUR($L2112)&lt;Listas!$F$4),HOUR($L2112)&gt;Listas!$F$5),"Error hora, fecha final",IF(AND($L2112-$K2112&gt;0,$L2112-$K2112&lt;=0.42),(IF(AND(AND(HOUR($K2112)&gt;=Listas!$F$2,HOUR($K2112)&lt;=Listas!$F$3),AND(HOUR($L2112)&gt;=Listas!$F$2,HOUR($L2112)&lt;=Listas!$F$3)),(HOUR($L2112)-HOUR($K2112)),IF(AND(AND(HOUR($K2112)&gt;=Listas!$F$4,HOUR($K2112)&lt;=Listas!$F$5),AND(HOUR($L2112)&gt;=Listas!$F$4,HOUR($L2112)&lt;=Listas!$F$5)),(HOUR($L2112)-HOUR($K2112)),IF(AND(AND(HOUR($K2112)&gt;=Listas!$F$2,HOUR($K2112)&lt;=Listas!$F$3),AND(HOUR($L2112)&gt;=Listas!$F$4,HOUR($L2112)&lt;=Listas!$F$5)),((Listas!$F$3-HOUR($K2112)))+((HOUR($L2112)-Listas!$F$4)),0)))),IF(AND($L2112-$K2112&gt;0.42,$L2112-$K2112&lt;=1.42),(IF(AND(HOUR($K2112)&gt;=Listas!$F$2,HOUR($K2112)&lt;=Listas!$F$3),(Listas!$F$3-HOUR($K2112)+4),IF(AND(HOUR($K2112)&gt;=Listas!$F$4,HOUR($K2112)&lt;=Listas!$F$5),(Listas!$F$5-HOUR($K2112)),0))+IF(AND(HOUR($L2112)&gt;=Listas!$F$2,HOUR($L2112)&lt;=Listas!$F$3),(HOUR($L2112)-Listas!$F$2),IF(AND(HOUR($L2112)&gt;=Listas!$F$4,HOUR($L2112)&lt;=Listas!$F$5),(HOUR($L2112)-Listas!$F$4+4),0))),IF(($L2112-$K2112&gt;1.42),(IF(AND(HOUR($K2112)&gt;=Listas!$F$2,HOUR($K2112)&lt;=Listas!$F$3),(Listas!$F$3-HOUR($K2112)+4)+IF(AND(HOUR($L2112)&gt;=Listas!$F$2,HOUR($L2112)&lt;=Listas!$F$3),(HOUR($L2112)-Listas!$F$2)+NETWORKDAYS($K2112+1,$L2112-1,Listas!$H$2:$H$112)*Listas!$F$6,IF(AND(HOUR($L2112)&gt;=Listas!$F$4,HOUR($L2112)&lt;=Listas!$F$5),(HOUR($L2112)-Listas!$F$4+4)+NETWORKDAYS($K2112+1,$L2112-1,Listas!$H$2:$H$111)*Listas!$F$6,0)),IF(AND(HOUR($K2112)&gt;=Listas!$F$4,HOUR($K2112)&lt;=Listas!$F$5),(Listas!$F$5-HOUR($K2112))+IF(AND(HOUR($L2112)&gt;=Listas!$F$2,HOUR($L2112)&lt;=Listas!$F$3),(HOUR($L2112)-Listas!$F$2)+NETWORKDAYS($K2112+1,$L2112-1,Listas!$H$2:$H$111)*Listas!$F$6,(HOUR($L2112)-Listas!$F$4+4)+NETWORKDAYS($K2112+1,$L2112-1,Listas!$H$2:$H$111)*Listas!$F$6)))),IF(($L2112-$K2112)&lt;0,"Fecha inicial mayor a fecha final",0)))))))))</f>
        <v/>
      </c>
      <c r="N2112" s="6" t="str">
        <f t="shared" si="1"/>
        <v/>
      </c>
      <c r="O2112" s="6"/>
      <c r="P2112" s="6"/>
      <c r="Q2112" s="6" t="b">
        <v>0</v>
      </c>
      <c r="R2112" s="6" t="str">
        <f t="shared" si="11"/>
        <v/>
      </c>
      <c r="S2112" s="6"/>
    </row>
    <row r="2113">
      <c r="A2113" s="6"/>
      <c r="B2113" s="6"/>
      <c r="C2113" s="6"/>
      <c r="D2113" s="6"/>
      <c r="E2113" s="6"/>
      <c r="F2113" s="6"/>
      <c r="G2113" s="6"/>
      <c r="H2113" s="6"/>
      <c r="I2113" s="6"/>
      <c r="J2113" s="6"/>
      <c r="K2113" s="84"/>
      <c r="L2113" s="84"/>
      <c r="M2113" s="6" t="str">
        <f>IF(OR(ISBLANK($K2113),ISBLANK($L2113)),"",IF(NETWORKDAYS($K2113,$K2113,Listas!$H$2:$H$111)=0,"Error fecha inicial",IF(NETWORKDAYS($L2113,$L2113,Listas!$H$2:$H$111)=0,"Error fecha final",IF(OR(HOUR($K2113)&lt;Listas!$F$2,AND(HOUR($K2113)&gt;Listas!$F$3,HOUR($K2113)&lt;Listas!$F$4),HOUR($K2113)&gt;Listas!$F$5),"Error hora, fecha inicial",IF(OR(HOUR($L2113)&lt;Listas!$F$2,AND(HOUR($L2113)&gt;Listas!$F$3,HOUR($L2113)&lt;Listas!$F$4),HOUR($L2113)&gt;Listas!$F$5),"Error hora, fecha final",IF(AND($L2113-$K2113&gt;0,$L2113-$K2113&lt;=0.42),(IF(AND(AND(HOUR($K2113)&gt;=Listas!$F$2,HOUR($K2113)&lt;=Listas!$F$3),AND(HOUR($L2113)&gt;=Listas!$F$2,HOUR($L2113)&lt;=Listas!$F$3)),(HOUR($L2113)-HOUR($K2113)),IF(AND(AND(HOUR($K2113)&gt;=Listas!$F$4,HOUR($K2113)&lt;=Listas!$F$5),AND(HOUR($L2113)&gt;=Listas!$F$4,HOUR($L2113)&lt;=Listas!$F$5)),(HOUR($L2113)-HOUR($K2113)),IF(AND(AND(HOUR($K2113)&gt;=Listas!$F$2,HOUR($K2113)&lt;=Listas!$F$3),AND(HOUR($L2113)&gt;=Listas!$F$4,HOUR($L2113)&lt;=Listas!$F$5)),((Listas!$F$3-HOUR($K2113)))+((HOUR($L2113)-Listas!$F$4)),0)))),IF(AND($L2113-$K2113&gt;0.42,$L2113-$K2113&lt;=1.42),(IF(AND(HOUR($K2113)&gt;=Listas!$F$2,HOUR($K2113)&lt;=Listas!$F$3),(Listas!$F$3-HOUR($K2113)+4),IF(AND(HOUR($K2113)&gt;=Listas!$F$4,HOUR($K2113)&lt;=Listas!$F$5),(Listas!$F$5-HOUR($K2113)),0))+IF(AND(HOUR($L2113)&gt;=Listas!$F$2,HOUR($L2113)&lt;=Listas!$F$3),(HOUR($L2113)-Listas!$F$2),IF(AND(HOUR($L2113)&gt;=Listas!$F$4,HOUR($L2113)&lt;=Listas!$F$5),(HOUR($L2113)-Listas!$F$4+4),0))),IF(($L2113-$K2113&gt;1.42),(IF(AND(HOUR($K2113)&gt;=Listas!$F$2,HOUR($K2113)&lt;=Listas!$F$3),(Listas!$F$3-HOUR($K2113)+4)+IF(AND(HOUR($L2113)&gt;=Listas!$F$2,HOUR($L2113)&lt;=Listas!$F$3),(HOUR($L2113)-Listas!$F$2)+NETWORKDAYS($K2113+1,$L2113-1,Listas!$H$2:$H$112)*Listas!$F$6,IF(AND(HOUR($L2113)&gt;=Listas!$F$4,HOUR($L2113)&lt;=Listas!$F$5),(HOUR($L2113)-Listas!$F$4+4)+NETWORKDAYS($K2113+1,$L2113-1,Listas!$H$2:$H$111)*Listas!$F$6,0)),IF(AND(HOUR($K2113)&gt;=Listas!$F$4,HOUR($K2113)&lt;=Listas!$F$5),(Listas!$F$5-HOUR($K2113))+IF(AND(HOUR($L2113)&gt;=Listas!$F$2,HOUR($L2113)&lt;=Listas!$F$3),(HOUR($L2113)-Listas!$F$2)+NETWORKDAYS($K2113+1,$L2113-1,Listas!$H$2:$H$111)*Listas!$F$6,(HOUR($L2113)-Listas!$F$4+4)+NETWORKDAYS($K2113+1,$L2113-1,Listas!$H$2:$H$111)*Listas!$F$6)))),IF(($L2113-$K2113)&lt;0,"Fecha inicial mayor a fecha final",0)))))))))</f>
        <v/>
      </c>
      <c r="N2113" s="6" t="str">
        <f t="shared" si="1"/>
        <v/>
      </c>
      <c r="O2113" s="6"/>
      <c r="P2113" s="6"/>
      <c r="Q2113" s="6" t="b">
        <v>0</v>
      </c>
      <c r="R2113" s="6" t="str">
        <f t="shared" si="11"/>
        <v/>
      </c>
      <c r="S2113" s="6"/>
    </row>
    <row r="2114">
      <c r="A2114" s="6"/>
      <c r="B2114" s="6"/>
      <c r="C2114" s="6"/>
      <c r="D2114" s="6"/>
      <c r="E2114" s="6"/>
      <c r="F2114" s="6"/>
      <c r="G2114" s="6"/>
      <c r="H2114" s="6"/>
      <c r="I2114" s="6"/>
      <c r="J2114" s="6"/>
      <c r="K2114" s="84"/>
      <c r="L2114" s="84"/>
      <c r="M2114" s="6" t="str">
        <f>IF(OR(ISBLANK($K2114),ISBLANK($L2114)),"",IF(NETWORKDAYS($K2114,$K2114,Listas!$H$2:$H$111)=0,"Error fecha inicial",IF(NETWORKDAYS($L2114,$L2114,Listas!$H$2:$H$111)=0,"Error fecha final",IF(OR(HOUR($K2114)&lt;Listas!$F$2,AND(HOUR($K2114)&gt;Listas!$F$3,HOUR($K2114)&lt;Listas!$F$4),HOUR($K2114)&gt;Listas!$F$5),"Error hora, fecha inicial",IF(OR(HOUR($L2114)&lt;Listas!$F$2,AND(HOUR($L2114)&gt;Listas!$F$3,HOUR($L2114)&lt;Listas!$F$4),HOUR($L2114)&gt;Listas!$F$5),"Error hora, fecha final",IF(AND($L2114-$K2114&gt;0,$L2114-$K2114&lt;=0.42),(IF(AND(AND(HOUR($K2114)&gt;=Listas!$F$2,HOUR($K2114)&lt;=Listas!$F$3),AND(HOUR($L2114)&gt;=Listas!$F$2,HOUR($L2114)&lt;=Listas!$F$3)),(HOUR($L2114)-HOUR($K2114)),IF(AND(AND(HOUR($K2114)&gt;=Listas!$F$4,HOUR($K2114)&lt;=Listas!$F$5),AND(HOUR($L2114)&gt;=Listas!$F$4,HOUR($L2114)&lt;=Listas!$F$5)),(HOUR($L2114)-HOUR($K2114)),IF(AND(AND(HOUR($K2114)&gt;=Listas!$F$2,HOUR($K2114)&lt;=Listas!$F$3),AND(HOUR($L2114)&gt;=Listas!$F$4,HOUR($L2114)&lt;=Listas!$F$5)),((Listas!$F$3-HOUR($K2114)))+((HOUR($L2114)-Listas!$F$4)),0)))),IF(AND($L2114-$K2114&gt;0.42,$L2114-$K2114&lt;=1.42),(IF(AND(HOUR($K2114)&gt;=Listas!$F$2,HOUR($K2114)&lt;=Listas!$F$3),(Listas!$F$3-HOUR($K2114)+4),IF(AND(HOUR($K2114)&gt;=Listas!$F$4,HOUR($K2114)&lt;=Listas!$F$5),(Listas!$F$5-HOUR($K2114)),0))+IF(AND(HOUR($L2114)&gt;=Listas!$F$2,HOUR($L2114)&lt;=Listas!$F$3),(HOUR($L2114)-Listas!$F$2),IF(AND(HOUR($L2114)&gt;=Listas!$F$4,HOUR($L2114)&lt;=Listas!$F$5),(HOUR($L2114)-Listas!$F$4+4),0))),IF(($L2114-$K2114&gt;1.42),(IF(AND(HOUR($K2114)&gt;=Listas!$F$2,HOUR($K2114)&lt;=Listas!$F$3),(Listas!$F$3-HOUR($K2114)+4)+IF(AND(HOUR($L2114)&gt;=Listas!$F$2,HOUR($L2114)&lt;=Listas!$F$3),(HOUR($L2114)-Listas!$F$2)+NETWORKDAYS($K2114+1,$L2114-1,Listas!$H$2:$H$112)*Listas!$F$6,IF(AND(HOUR($L2114)&gt;=Listas!$F$4,HOUR($L2114)&lt;=Listas!$F$5),(HOUR($L2114)-Listas!$F$4+4)+NETWORKDAYS($K2114+1,$L2114-1,Listas!$H$2:$H$111)*Listas!$F$6,0)),IF(AND(HOUR($K2114)&gt;=Listas!$F$4,HOUR($K2114)&lt;=Listas!$F$5),(Listas!$F$5-HOUR($K2114))+IF(AND(HOUR($L2114)&gt;=Listas!$F$2,HOUR($L2114)&lt;=Listas!$F$3),(HOUR($L2114)-Listas!$F$2)+NETWORKDAYS($K2114+1,$L2114-1,Listas!$H$2:$H$111)*Listas!$F$6,(HOUR($L2114)-Listas!$F$4+4)+NETWORKDAYS($K2114+1,$L2114-1,Listas!$H$2:$H$111)*Listas!$F$6)))),IF(($L2114-$K2114)&lt;0,"Fecha inicial mayor a fecha final",0)))))))))</f>
        <v/>
      </c>
      <c r="N2114" s="6" t="str">
        <f t="shared" si="1"/>
        <v/>
      </c>
      <c r="O2114" s="6"/>
      <c r="P2114" s="6"/>
      <c r="Q2114" s="6" t="b">
        <v>0</v>
      </c>
      <c r="R2114" s="6" t="str">
        <f t="shared" si="11"/>
        <v/>
      </c>
      <c r="S2114" s="6"/>
    </row>
    <row r="2115">
      <c r="A2115" s="6"/>
      <c r="B2115" s="6"/>
      <c r="C2115" s="6"/>
      <c r="D2115" s="6"/>
      <c r="E2115" s="6"/>
      <c r="F2115" s="6"/>
      <c r="G2115" s="6"/>
      <c r="H2115" s="6"/>
      <c r="I2115" s="6"/>
      <c r="J2115" s="6"/>
      <c r="K2115" s="84"/>
      <c r="L2115" s="84"/>
      <c r="M2115" s="6" t="str">
        <f>IF(OR(ISBLANK($K2115),ISBLANK($L2115)),"",IF(NETWORKDAYS($K2115,$K2115,Listas!$H$2:$H$111)=0,"Error fecha inicial",IF(NETWORKDAYS($L2115,$L2115,Listas!$H$2:$H$111)=0,"Error fecha final",IF(OR(HOUR($K2115)&lt;Listas!$F$2,AND(HOUR($K2115)&gt;Listas!$F$3,HOUR($K2115)&lt;Listas!$F$4),HOUR($K2115)&gt;Listas!$F$5),"Error hora, fecha inicial",IF(OR(HOUR($L2115)&lt;Listas!$F$2,AND(HOUR($L2115)&gt;Listas!$F$3,HOUR($L2115)&lt;Listas!$F$4),HOUR($L2115)&gt;Listas!$F$5),"Error hora, fecha final",IF(AND($L2115-$K2115&gt;0,$L2115-$K2115&lt;=0.42),(IF(AND(AND(HOUR($K2115)&gt;=Listas!$F$2,HOUR($K2115)&lt;=Listas!$F$3),AND(HOUR($L2115)&gt;=Listas!$F$2,HOUR($L2115)&lt;=Listas!$F$3)),(HOUR($L2115)-HOUR($K2115)),IF(AND(AND(HOUR($K2115)&gt;=Listas!$F$4,HOUR($K2115)&lt;=Listas!$F$5),AND(HOUR($L2115)&gt;=Listas!$F$4,HOUR($L2115)&lt;=Listas!$F$5)),(HOUR($L2115)-HOUR($K2115)),IF(AND(AND(HOUR($K2115)&gt;=Listas!$F$2,HOUR($K2115)&lt;=Listas!$F$3),AND(HOUR($L2115)&gt;=Listas!$F$4,HOUR($L2115)&lt;=Listas!$F$5)),((Listas!$F$3-HOUR($K2115)))+((HOUR($L2115)-Listas!$F$4)),0)))),IF(AND($L2115-$K2115&gt;0.42,$L2115-$K2115&lt;=1.42),(IF(AND(HOUR($K2115)&gt;=Listas!$F$2,HOUR($K2115)&lt;=Listas!$F$3),(Listas!$F$3-HOUR($K2115)+4),IF(AND(HOUR($K2115)&gt;=Listas!$F$4,HOUR($K2115)&lt;=Listas!$F$5),(Listas!$F$5-HOUR($K2115)),0))+IF(AND(HOUR($L2115)&gt;=Listas!$F$2,HOUR($L2115)&lt;=Listas!$F$3),(HOUR($L2115)-Listas!$F$2),IF(AND(HOUR($L2115)&gt;=Listas!$F$4,HOUR($L2115)&lt;=Listas!$F$5),(HOUR($L2115)-Listas!$F$4+4),0))),IF(($L2115-$K2115&gt;1.42),(IF(AND(HOUR($K2115)&gt;=Listas!$F$2,HOUR($K2115)&lt;=Listas!$F$3),(Listas!$F$3-HOUR($K2115)+4)+IF(AND(HOUR($L2115)&gt;=Listas!$F$2,HOUR($L2115)&lt;=Listas!$F$3),(HOUR($L2115)-Listas!$F$2)+NETWORKDAYS($K2115+1,$L2115-1,Listas!$H$2:$H$112)*Listas!$F$6,IF(AND(HOUR($L2115)&gt;=Listas!$F$4,HOUR($L2115)&lt;=Listas!$F$5),(HOUR($L2115)-Listas!$F$4+4)+NETWORKDAYS($K2115+1,$L2115-1,Listas!$H$2:$H$111)*Listas!$F$6,0)),IF(AND(HOUR($K2115)&gt;=Listas!$F$4,HOUR($K2115)&lt;=Listas!$F$5),(Listas!$F$5-HOUR($K2115))+IF(AND(HOUR($L2115)&gt;=Listas!$F$2,HOUR($L2115)&lt;=Listas!$F$3),(HOUR($L2115)-Listas!$F$2)+NETWORKDAYS($K2115+1,$L2115-1,Listas!$H$2:$H$111)*Listas!$F$6,(HOUR($L2115)-Listas!$F$4+4)+NETWORKDAYS($K2115+1,$L2115-1,Listas!$H$2:$H$111)*Listas!$F$6)))),IF(($L2115-$K2115)&lt;0,"Fecha inicial mayor a fecha final",0)))))))))</f>
        <v/>
      </c>
      <c r="N2115" s="6" t="str">
        <f t="shared" si="1"/>
        <v/>
      </c>
      <c r="O2115" s="6"/>
      <c r="P2115" s="6"/>
      <c r="Q2115" s="6" t="b">
        <v>0</v>
      </c>
      <c r="R2115" s="6" t="str">
        <f t="shared" si="11"/>
        <v/>
      </c>
      <c r="S2115" s="6"/>
    </row>
    <row r="2116">
      <c r="A2116" s="6"/>
      <c r="B2116" s="6"/>
      <c r="C2116" s="6"/>
      <c r="D2116" s="6"/>
      <c r="E2116" s="6"/>
      <c r="F2116" s="6"/>
      <c r="G2116" s="6"/>
      <c r="H2116" s="6"/>
      <c r="I2116" s="6"/>
      <c r="J2116" s="6"/>
      <c r="K2116" s="84"/>
      <c r="L2116" s="84"/>
      <c r="M2116" s="6" t="str">
        <f>IF(OR(ISBLANK($K2116),ISBLANK($L2116)),"",IF(NETWORKDAYS($K2116,$K2116,Listas!$H$2:$H$111)=0,"Error fecha inicial",IF(NETWORKDAYS($L2116,$L2116,Listas!$H$2:$H$111)=0,"Error fecha final",IF(OR(HOUR($K2116)&lt;Listas!$F$2,AND(HOUR($K2116)&gt;Listas!$F$3,HOUR($K2116)&lt;Listas!$F$4),HOUR($K2116)&gt;Listas!$F$5),"Error hora, fecha inicial",IF(OR(HOUR($L2116)&lt;Listas!$F$2,AND(HOUR($L2116)&gt;Listas!$F$3,HOUR($L2116)&lt;Listas!$F$4),HOUR($L2116)&gt;Listas!$F$5),"Error hora, fecha final",IF(AND($L2116-$K2116&gt;0,$L2116-$K2116&lt;=0.42),(IF(AND(AND(HOUR($K2116)&gt;=Listas!$F$2,HOUR($K2116)&lt;=Listas!$F$3),AND(HOUR($L2116)&gt;=Listas!$F$2,HOUR($L2116)&lt;=Listas!$F$3)),(HOUR($L2116)-HOUR($K2116)),IF(AND(AND(HOUR($K2116)&gt;=Listas!$F$4,HOUR($K2116)&lt;=Listas!$F$5),AND(HOUR($L2116)&gt;=Listas!$F$4,HOUR($L2116)&lt;=Listas!$F$5)),(HOUR($L2116)-HOUR($K2116)),IF(AND(AND(HOUR($K2116)&gt;=Listas!$F$2,HOUR($K2116)&lt;=Listas!$F$3),AND(HOUR($L2116)&gt;=Listas!$F$4,HOUR($L2116)&lt;=Listas!$F$5)),((Listas!$F$3-HOUR($K2116)))+((HOUR($L2116)-Listas!$F$4)),0)))),IF(AND($L2116-$K2116&gt;0.42,$L2116-$K2116&lt;=1.42),(IF(AND(HOUR($K2116)&gt;=Listas!$F$2,HOUR($K2116)&lt;=Listas!$F$3),(Listas!$F$3-HOUR($K2116)+4),IF(AND(HOUR($K2116)&gt;=Listas!$F$4,HOUR($K2116)&lt;=Listas!$F$5),(Listas!$F$5-HOUR($K2116)),0))+IF(AND(HOUR($L2116)&gt;=Listas!$F$2,HOUR($L2116)&lt;=Listas!$F$3),(HOUR($L2116)-Listas!$F$2),IF(AND(HOUR($L2116)&gt;=Listas!$F$4,HOUR($L2116)&lt;=Listas!$F$5),(HOUR($L2116)-Listas!$F$4+4),0))),IF(($L2116-$K2116&gt;1.42),(IF(AND(HOUR($K2116)&gt;=Listas!$F$2,HOUR($K2116)&lt;=Listas!$F$3),(Listas!$F$3-HOUR($K2116)+4)+IF(AND(HOUR($L2116)&gt;=Listas!$F$2,HOUR($L2116)&lt;=Listas!$F$3),(HOUR($L2116)-Listas!$F$2)+NETWORKDAYS($K2116+1,$L2116-1,Listas!$H$2:$H$112)*Listas!$F$6,IF(AND(HOUR($L2116)&gt;=Listas!$F$4,HOUR($L2116)&lt;=Listas!$F$5),(HOUR($L2116)-Listas!$F$4+4)+NETWORKDAYS($K2116+1,$L2116-1,Listas!$H$2:$H$111)*Listas!$F$6,0)),IF(AND(HOUR($K2116)&gt;=Listas!$F$4,HOUR($K2116)&lt;=Listas!$F$5),(Listas!$F$5-HOUR($K2116))+IF(AND(HOUR($L2116)&gt;=Listas!$F$2,HOUR($L2116)&lt;=Listas!$F$3),(HOUR($L2116)-Listas!$F$2)+NETWORKDAYS($K2116+1,$L2116-1,Listas!$H$2:$H$111)*Listas!$F$6,(HOUR($L2116)-Listas!$F$4+4)+NETWORKDAYS($K2116+1,$L2116-1,Listas!$H$2:$H$111)*Listas!$F$6)))),IF(($L2116-$K2116)&lt;0,"Fecha inicial mayor a fecha final",0)))))))))</f>
        <v/>
      </c>
      <c r="N2116" s="6" t="str">
        <f t="shared" si="1"/>
        <v/>
      </c>
      <c r="O2116" s="6"/>
      <c r="P2116" s="6"/>
      <c r="Q2116" s="6" t="b">
        <v>0</v>
      </c>
      <c r="R2116" s="6" t="str">
        <f t="shared" si="11"/>
        <v/>
      </c>
      <c r="S2116" s="6"/>
    </row>
    <row r="2117">
      <c r="A2117" s="6"/>
      <c r="B2117" s="6"/>
      <c r="C2117" s="6"/>
      <c r="D2117" s="6"/>
      <c r="E2117" s="6"/>
      <c r="F2117" s="6"/>
      <c r="G2117" s="6"/>
      <c r="H2117" s="6"/>
      <c r="I2117" s="6"/>
      <c r="J2117" s="6"/>
      <c r="K2117" s="84"/>
      <c r="L2117" s="84"/>
      <c r="M2117" s="6" t="str">
        <f>IF(OR(ISBLANK($K2117),ISBLANK($L2117)),"",IF(NETWORKDAYS($K2117,$K2117,Listas!$H$2:$H$111)=0,"Error fecha inicial",IF(NETWORKDAYS($L2117,$L2117,Listas!$H$2:$H$111)=0,"Error fecha final",IF(OR(HOUR($K2117)&lt;Listas!$F$2,AND(HOUR($K2117)&gt;Listas!$F$3,HOUR($K2117)&lt;Listas!$F$4),HOUR($K2117)&gt;Listas!$F$5),"Error hora, fecha inicial",IF(OR(HOUR($L2117)&lt;Listas!$F$2,AND(HOUR($L2117)&gt;Listas!$F$3,HOUR($L2117)&lt;Listas!$F$4),HOUR($L2117)&gt;Listas!$F$5),"Error hora, fecha final",IF(AND($L2117-$K2117&gt;0,$L2117-$K2117&lt;=0.42),(IF(AND(AND(HOUR($K2117)&gt;=Listas!$F$2,HOUR($K2117)&lt;=Listas!$F$3),AND(HOUR($L2117)&gt;=Listas!$F$2,HOUR($L2117)&lt;=Listas!$F$3)),(HOUR($L2117)-HOUR($K2117)),IF(AND(AND(HOUR($K2117)&gt;=Listas!$F$4,HOUR($K2117)&lt;=Listas!$F$5),AND(HOUR($L2117)&gt;=Listas!$F$4,HOUR($L2117)&lt;=Listas!$F$5)),(HOUR($L2117)-HOUR($K2117)),IF(AND(AND(HOUR($K2117)&gt;=Listas!$F$2,HOUR($K2117)&lt;=Listas!$F$3),AND(HOUR($L2117)&gt;=Listas!$F$4,HOUR($L2117)&lt;=Listas!$F$5)),((Listas!$F$3-HOUR($K2117)))+((HOUR($L2117)-Listas!$F$4)),0)))),IF(AND($L2117-$K2117&gt;0.42,$L2117-$K2117&lt;=1.42),(IF(AND(HOUR($K2117)&gt;=Listas!$F$2,HOUR($K2117)&lt;=Listas!$F$3),(Listas!$F$3-HOUR($K2117)+4),IF(AND(HOUR($K2117)&gt;=Listas!$F$4,HOUR($K2117)&lt;=Listas!$F$5),(Listas!$F$5-HOUR($K2117)),0))+IF(AND(HOUR($L2117)&gt;=Listas!$F$2,HOUR($L2117)&lt;=Listas!$F$3),(HOUR($L2117)-Listas!$F$2),IF(AND(HOUR($L2117)&gt;=Listas!$F$4,HOUR($L2117)&lt;=Listas!$F$5),(HOUR($L2117)-Listas!$F$4+4),0))),IF(($L2117-$K2117&gt;1.42),(IF(AND(HOUR($K2117)&gt;=Listas!$F$2,HOUR($K2117)&lt;=Listas!$F$3),(Listas!$F$3-HOUR($K2117)+4)+IF(AND(HOUR($L2117)&gt;=Listas!$F$2,HOUR($L2117)&lt;=Listas!$F$3),(HOUR($L2117)-Listas!$F$2)+NETWORKDAYS($K2117+1,$L2117-1,Listas!$H$2:$H$112)*Listas!$F$6,IF(AND(HOUR($L2117)&gt;=Listas!$F$4,HOUR($L2117)&lt;=Listas!$F$5),(HOUR($L2117)-Listas!$F$4+4)+NETWORKDAYS($K2117+1,$L2117-1,Listas!$H$2:$H$111)*Listas!$F$6,0)),IF(AND(HOUR($K2117)&gt;=Listas!$F$4,HOUR($K2117)&lt;=Listas!$F$5),(Listas!$F$5-HOUR($K2117))+IF(AND(HOUR($L2117)&gt;=Listas!$F$2,HOUR($L2117)&lt;=Listas!$F$3),(HOUR($L2117)-Listas!$F$2)+NETWORKDAYS($K2117+1,$L2117-1,Listas!$H$2:$H$111)*Listas!$F$6,(HOUR($L2117)-Listas!$F$4+4)+NETWORKDAYS($K2117+1,$L2117-1,Listas!$H$2:$H$111)*Listas!$F$6)))),IF(($L2117-$K2117)&lt;0,"Fecha inicial mayor a fecha final",0)))))))))</f>
        <v/>
      </c>
      <c r="N2117" s="6" t="str">
        <f t="shared" si="1"/>
        <v/>
      </c>
      <c r="O2117" s="6"/>
      <c r="P2117" s="6"/>
      <c r="Q2117" s="6" t="b">
        <v>0</v>
      </c>
      <c r="R2117" s="6" t="str">
        <f t="shared" si="11"/>
        <v/>
      </c>
      <c r="S2117" s="6"/>
    </row>
    <row r="2118">
      <c r="A2118" s="6"/>
      <c r="B2118" s="6"/>
      <c r="C2118" s="6"/>
      <c r="D2118" s="6"/>
      <c r="E2118" s="6"/>
      <c r="F2118" s="6"/>
      <c r="G2118" s="6"/>
      <c r="H2118" s="6"/>
      <c r="I2118" s="6"/>
      <c r="J2118" s="6"/>
      <c r="K2118" s="84"/>
      <c r="L2118" s="84"/>
      <c r="M2118" s="6" t="str">
        <f>IF(OR(ISBLANK($K2118),ISBLANK($L2118)),"",IF(NETWORKDAYS($K2118,$K2118,Listas!$H$2:$H$111)=0,"Error fecha inicial",IF(NETWORKDAYS($L2118,$L2118,Listas!$H$2:$H$111)=0,"Error fecha final",IF(OR(HOUR($K2118)&lt;Listas!$F$2,AND(HOUR($K2118)&gt;Listas!$F$3,HOUR($K2118)&lt;Listas!$F$4),HOUR($K2118)&gt;Listas!$F$5),"Error hora, fecha inicial",IF(OR(HOUR($L2118)&lt;Listas!$F$2,AND(HOUR($L2118)&gt;Listas!$F$3,HOUR($L2118)&lt;Listas!$F$4),HOUR($L2118)&gt;Listas!$F$5),"Error hora, fecha final",IF(AND($L2118-$K2118&gt;0,$L2118-$K2118&lt;=0.42),(IF(AND(AND(HOUR($K2118)&gt;=Listas!$F$2,HOUR($K2118)&lt;=Listas!$F$3),AND(HOUR($L2118)&gt;=Listas!$F$2,HOUR($L2118)&lt;=Listas!$F$3)),(HOUR($L2118)-HOUR($K2118)),IF(AND(AND(HOUR($K2118)&gt;=Listas!$F$4,HOUR($K2118)&lt;=Listas!$F$5),AND(HOUR($L2118)&gt;=Listas!$F$4,HOUR($L2118)&lt;=Listas!$F$5)),(HOUR($L2118)-HOUR($K2118)),IF(AND(AND(HOUR($K2118)&gt;=Listas!$F$2,HOUR($K2118)&lt;=Listas!$F$3),AND(HOUR($L2118)&gt;=Listas!$F$4,HOUR($L2118)&lt;=Listas!$F$5)),((Listas!$F$3-HOUR($K2118)))+((HOUR($L2118)-Listas!$F$4)),0)))),IF(AND($L2118-$K2118&gt;0.42,$L2118-$K2118&lt;=1.42),(IF(AND(HOUR($K2118)&gt;=Listas!$F$2,HOUR($K2118)&lt;=Listas!$F$3),(Listas!$F$3-HOUR($K2118)+4),IF(AND(HOUR($K2118)&gt;=Listas!$F$4,HOUR($K2118)&lt;=Listas!$F$5),(Listas!$F$5-HOUR($K2118)),0))+IF(AND(HOUR($L2118)&gt;=Listas!$F$2,HOUR($L2118)&lt;=Listas!$F$3),(HOUR($L2118)-Listas!$F$2),IF(AND(HOUR($L2118)&gt;=Listas!$F$4,HOUR($L2118)&lt;=Listas!$F$5),(HOUR($L2118)-Listas!$F$4+4),0))),IF(($L2118-$K2118&gt;1.42),(IF(AND(HOUR($K2118)&gt;=Listas!$F$2,HOUR($K2118)&lt;=Listas!$F$3),(Listas!$F$3-HOUR($K2118)+4)+IF(AND(HOUR($L2118)&gt;=Listas!$F$2,HOUR($L2118)&lt;=Listas!$F$3),(HOUR($L2118)-Listas!$F$2)+NETWORKDAYS($K2118+1,$L2118-1,Listas!$H$2:$H$112)*Listas!$F$6,IF(AND(HOUR($L2118)&gt;=Listas!$F$4,HOUR($L2118)&lt;=Listas!$F$5),(HOUR($L2118)-Listas!$F$4+4)+NETWORKDAYS($K2118+1,$L2118-1,Listas!$H$2:$H$111)*Listas!$F$6,0)),IF(AND(HOUR($K2118)&gt;=Listas!$F$4,HOUR($K2118)&lt;=Listas!$F$5),(Listas!$F$5-HOUR($K2118))+IF(AND(HOUR($L2118)&gt;=Listas!$F$2,HOUR($L2118)&lt;=Listas!$F$3),(HOUR($L2118)-Listas!$F$2)+NETWORKDAYS($K2118+1,$L2118-1,Listas!$H$2:$H$111)*Listas!$F$6,(HOUR($L2118)-Listas!$F$4+4)+NETWORKDAYS($K2118+1,$L2118-1,Listas!$H$2:$H$111)*Listas!$F$6)))),IF(($L2118-$K2118)&lt;0,"Fecha inicial mayor a fecha final",0)))))))))</f>
        <v/>
      </c>
      <c r="N2118" s="6" t="str">
        <f t="shared" si="1"/>
        <v/>
      </c>
      <c r="O2118" s="6"/>
      <c r="P2118" s="6"/>
      <c r="Q2118" s="6" t="b">
        <v>0</v>
      </c>
      <c r="R2118" s="6" t="str">
        <f t="shared" si="11"/>
        <v/>
      </c>
      <c r="S2118" s="6"/>
    </row>
    <row r="2119">
      <c r="A2119" s="6"/>
      <c r="B2119" s="6"/>
      <c r="C2119" s="6"/>
      <c r="D2119" s="6"/>
      <c r="E2119" s="6"/>
      <c r="F2119" s="6"/>
      <c r="G2119" s="6"/>
      <c r="H2119" s="6"/>
      <c r="I2119" s="6"/>
      <c r="J2119" s="6"/>
      <c r="K2119" s="84"/>
      <c r="L2119" s="84"/>
      <c r="M2119" s="6" t="str">
        <f>IF(OR(ISBLANK($K2119),ISBLANK($L2119)),"",IF(NETWORKDAYS($K2119,$K2119,Listas!$H$2:$H$111)=0,"Error fecha inicial",IF(NETWORKDAYS($L2119,$L2119,Listas!$H$2:$H$111)=0,"Error fecha final",IF(OR(HOUR($K2119)&lt;Listas!$F$2,AND(HOUR($K2119)&gt;Listas!$F$3,HOUR($K2119)&lt;Listas!$F$4),HOUR($K2119)&gt;Listas!$F$5),"Error hora, fecha inicial",IF(OR(HOUR($L2119)&lt;Listas!$F$2,AND(HOUR($L2119)&gt;Listas!$F$3,HOUR($L2119)&lt;Listas!$F$4),HOUR($L2119)&gt;Listas!$F$5),"Error hora, fecha final",IF(AND($L2119-$K2119&gt;0,$L2119-$K2119&lt;=0.42),(IF(AND(AND(HOUR($K2119)&gt;=Listas!$F$2,HOUR($K2119)&lt;=Listas!$F$3),AND(HOUR($L2119)&gt;=Listas!$F$2,HOUR($L2119)&lt;=Listas!$F$3)),(HOUR($L2119)-HOUR($K2119)),IF(AND(AND(HOUR($K2119)&gt;=Listas!$F$4,HOUR($K2119)&lt;=Listas!$F$5),AND(HOUR($L2119)&gt;=Listas!$F$4,HOUR($L2119)&lt;=Listas!$F$5)),(HOUR($L2119)-HOUR($K2119)),IF(AND(AND(HOUR($K2119)&gt;=Listas!$F$2,HOUR($K2119)&lt;=Listas!$F$3),AND(HOUR($L2119)&gt;=Listas!$F$4,HOUR($L2119)&lt;=Listas!$F$5)),((Listas!$F$3-HOUR($K2119)))+((HOUR($L2119)-Listas!$F$4)),0)))),IF(AND($L2119-$K2119&gt;0.42,$L2119-$K2119&lt;=1.42),(IF(AND(HOUR($K2119)&gt;=Listas!$F$2,HOUR($K2119)&lt;=Listas!$F$3),(Listas!$F$3-HOUR($K2119)+4),IF(AND(HOUR($K2119)&gt;=Listas!$F$4,HOUR($K2119)&lt;=Listas!$F$5),(Listas!$F$5-HOUR($K2119)),0))+IF(AND(HOUR($L2119)&gt;=Listas!$F$2,HOUR($L2119)&lt;=Listas!$F$3),(HOUR($L2119)-Listas!$F$2),IF(AND(HOUR($L2119)&gt;=Listas!$F$4,HOUR($L2119)&lt;=Listas!$F$5),(HOUR($L2119)-Listas!$F$4+4),0))),IF(($L2119-$K2119&gt;1.42),(IF(AND(HOUR($K2119)&gt;=Listas!$F$2,HOUR($K2119)&lt;=Listas!$F$3),(Listas!$F$3-HOUR($K2119)+4)+IF(AND(HOUR($L2119)&gt;=Listas!$F$2,HOUR($L2119)&lt;=Listas!$F$3),(HOUR($L2119)-Listas!$F$2)+NETWORKDAYS($K2119+1,$L2119-1,Listas!$H$2:$H$112)*Listas!$F$6,IF(AND(HOUR($L2119)&gt;=Listas!$F$4,HOUR($L2119)&lt;=Listas!$F$5),(HOUR($L2119)-Listas!$F$4+4)+NETWORKDAYS($K2119+1,$L2119-1,Listas!$H$2:$H$111)*Listas!$F$6,0)),IF(AND(HOUR($K2119)&gt;=Listas!$F$4,HOUR($K2119)&lt;=Listas!$F$5),(Listas!$F$5-HOUR($K2119))+IF(AND(HOUR($L2119)&gt;=Listas!$F$2,HOUR($L2119)&lt;=Listas!$F$3),(HOUR($L2119)-Listas!$F$2)+NETWORKDAYS($K2119+1,$L2119-1,Listas!$H$2:$H$111)*Listas!$F$6,(HOUR($L2119)-Listas!$F$4+4)+NETWORKDAYS($K2119+1,$L2119-1,Listas!$H$2:$H$111)*Listas!$F$6)))),IF(($L2119-$K2119)&lt;0,"Fecha inicial mayor a fecha final",0)))))))))</f>
        <v/>
      </c>
      <c r="N2119" s="6" t="str">
        <f t="shared" si="1"/>
        <v/>
      </c>
      <c r="O2119" s="6"/>
      <c r="P2119" s="6"/>
      <c r="Q2119" s="6" t="b">
        <v>0</v>
      </c>
      <c r="R2119" s="6" t="str">
        <f t="shared" si="11"/>
        <v/>
      </c>
      <c r="S2119" s="6"/>
    </row>
    <row r="2120">
      <c r="A2120" s="6"/>
      <c r="B2120" s="6"/>
      <c r="C2120" s="6"/>
      <c r="D2120" s="6"/>
      <c r="E2120" s="6"/>
      <c r="F2120" s="6"/>
      <c r="G2120" s="6"/>
      <c r="H2120" s="6"/>
      <c r="I2120" s="6"/>
      <c r="J2120" s="6"/>
      <c r="K2120" s="84"/>
      <c r="L2120" s="84"/>
      <c r="M2120" s="6" t="str">
        <f>IF(OR(ISBLANK($K2120),ISBLANK($L2120)),"",IF(NETWORKDAYS($K2120,$K2120,Listas!$H$2:$H$111)=0,"Error fecha inicial",IF(NETWORKDAYS($L2120,$L2120,Listas!$H$2:$H$111)=0,"Error fecha final",IF(OR(HOUR($K2120)&lt;Listas!$F$2,AND(HOUR($K2120)&gt;Listas!$F$3,HOUR($K2120)&lt;Listas!$F$4),HOUR($K2120)&gt;Listas!$F$5),"Error hora, fecha inicial",IF(OR(HOUR($L2120)&lt;Listas!$F$2,AND(HOUR($L2120)&gt;Listas!$F$3,HOUR($L2120)&lt;Listas!$F$4),HOUR($L2120)&gt;Listas!$F$5),"Error hora, fecha final",IF(AND($L2120-$K2120&gt;0,$L2120-$K2120&lt;=0.42),(IF(AND(AND(HOUR($K2120)&gt;=Listas!$F$2,HOUR($K2120)&lt;=Listas!$F$3),AND(HOUR($L2120)&gt;=Listas!$F$2,HOUR($L2120)&lt;=Listas!$F$3)),(HOUR($L2120)-HOUR($K2120)),IF(AND(AND(HOUR($K2120)&gt;=Listas!$F$4,HOUR($K2120)&lt;=Listas!$F$5),AND(HOUR($L2120)&gt;=Listas!$F$4,HOUR($L2120)&lt;=Listas!$F$5)),(HOUR($L2120)-HOUR($K2120)),IF(AND(AND(HOUR($K2120)&gt;=Listas!$F$2,HOUR($K2120)&lt;=Listas!$F$3),AND(HOUR($L2120)&gt;=Listas!$F$4,HOUR($L2120)&lt;=Listas!$F$5)),((Listas!$F$3-HOUR($K2120)))+((HOUR($L2120)-Listas!$F$4)),0)))),IF(AND($L2120-$K2120&gt;0.42,$L2120-$K2120&lt;=1.42),(IF(AND(HOUR($K2120)&gt;=Listas!$F$2,HOUR($K2120)&lt;=Listas!$F$3),(Listas!$F$3-HOUR($K2120)+4),IF(AND(HOUR($K2120)&gt;=Listas!$F$4,HOUR($K2120)&lt;=Listas!$F$5),(Listas!$F$5-HOUR($K2120)),0))+IF(AND(HOUR($L2120)&gt;=Listas!$F$2,HOUR($L2120)&lt;=Listas!$F$3),(HOUR($L2120)-Listas!$F$2),IF(AND(HOUR($L2120)&gt;=Listas!$F$4,HOUR($L2120)&lt;=Listas!$F$5),(HOUR($L2120)-Listas!$F$4+4),0))),IF(($L2120-$K2120&gt;1.42),(IF(AND(HOUR($K2120)&gt;=Listas!$F$2,HOUR($K2120)&lt;=Listas!$F$3),(Listas!$F$3-HOUR($K2120)+4)+IF(AND(HOUR($L2120)&gt;=Listas!$F$2,HOUR($L2120)&lt;=Listas!$F$3),(HOUR($L2120)-Listas!$F$2)+NETWORKDAYS($K2120+1,$L2120-1,Listas!$H$2:$H$112)*Listas!$F$6,IF(AND(HOUR($L2120)&gt;=Listas!$F$4,HOUR($L2120)&lt;=Listas!$F$5),(HOUR($L2120)-Listas!$F$4+4)+NETWORKDAYS($K2120+1,$L2120-1,Listas!$H$2:$H$111)*Listas!$F$6,0)),IF(AND(HOUR($K2120)&gt;=Listas!$F$4,HOUR($K2120)&lt;=Listas!$F$5),(Listas!$F$5-HOUR($K2120))+IF(AND(HOUR($L2120)&gt;=Listas!$F$2,HOUR($L2120)&lt;=Listas!$F$3),(HOUR($L2120)-Listas!$F$2)+NETWORKDAYS($K2120+1,$L2120-1,Listas!$H$2:$H$111)*Listas!$F$6,(HOUR($L2120)-Listas!$F$4+4)+NETWORKDAYS($K2120+1,$L2120-1,Listas!$H$2:$H$111)*Listas!$F$6)))),IF(($L2120-$K2120)&lt;0,"Fecha inicial mayor a fecha final",0)))))))))</f>
        <v/>
      </c>
      <c r="N2120" s="6" t="str">
        <f t="shared" si="1"/>
        <v/>
      </c>
      <c r="O2120" s="6"/>
      <c r="P2120" s="6"/>
      <c r="Q2120" s="6" t="b">
        <v>0</v>
      </c>
      <c r="R2120" s="6" t="str">
        <f t="shared" si="11"/>
        <v/>
      </c>
      <c r="S2120" s="6"/>
    </row>
    <row r="2121">
      <c r="A2121" s="6"/>
      <c r="B2121" s="6"/>
      <c r="C2121" s="6"/>
      <c r="D2121" s="6"/>
      <c r="E2121" s="6"/>
      <c r="F2121" s="6"/>
      <c r="G2121" s="6"/>
      <c r="H2121" s="6"/>
      <c r="I2121" s="6"/>
      <c r="J2121" s="6"/>
      <c r="K2121" s="84"/>
      <c r="L2121" s="84"/>
      <c r="M2121" s="6" t="str">
        <f>IF(OR(ISBLANK($K2121),ISBLANK($L2121)),"",IF(NETWORKDAYS($K2121,$K2121,Listas!$H$2:$H$111)=0,"Error fecha inicial",IF(NETWORKDAYS($L2121,$L2121,Listas!$H$2:$H$111)=0,"Error fecha final",IF(OR(HOUR($K2121)&lt;Listas!$F$2,AND(HOUR($K2121)&gt;Listas!$F$3,HOUR($K2121)&lt;Listas!$F$4),HOUR($K2121)&gt;Listas!$F$5),"Error hora, fecha inicial",IF(OR(HOUR($L2121)&lt;Listas!$F$2,AND(HOUR($L2121)&gt;Listas!$F$3,HOUR($L2121)&lt;Listas!$F$4),HOUR($L2121)&gt;Listas!$F$5),"Error hora, fecha final",IF(AND($L2121-$K2121&gt;0,$L2121-$K2121&lt;=0.42),(IF(AND(AND(HOUR($K2121)&gt;=Listas!$F$2,HOUR($K2121)&lt;=Listas!$F$3),AND(HOUR($L2121)&gt;=Listas!$F$2,HOUR($L2121)&lt;=Listas!$F$3)),(HOUR($L2121)-HOUR($K2121)),IF(AND(AND(HOUR($K2121)&gt;=Listas!$F$4,HOUR($K2121)&lt;=Listas!$F$5),AND(HOUR($L2121)&gt;=Listas!$F$4,HOUR($L2121)&lt;=Listas!$F$5)),(HOUR($L2121)-HOUR($K2121)),IF(AND(AND(HOUR($K2121)&gt;=Listas!$F$2,HOUR($K2121)&lt;=Listas!$F$3),AND(HOUR($L2121)&gt;=Listas!$F$4,HOUR($L2121)&lt;=Listas!$F$5)),((Listas!$F$3-HOUR($K2121)))+((HOUR($L2121)-Listas!$F$4)),0)))),IF(AND($L2121-$K2121&gt;0.42,$L2121-$K2121&lt;=1.42),(IF(AND(HOUR($K2121)&gt;=Listas!$F$2,HOUR($K2121)&lt;=Listas!$F$3),(Listas!$F$3-HOUR($K2121)+4),IF(AND(HOUR($K2121)&gt;=Listas!$F$4,HOUR($K2121)&lt;=Listas!$F$5),(Listas!$F$5-HOUR($K2121)),0))+IF(AND(HOUR($L2121)&gt;=Listas!$F$2,HOUR($L2121)&lt;=Listas!$F$3),(HOUR($L2121)-Listas!$F$2),IF(AND(HOUR($L2121)&gt;=Listas!$F$4,HOUR($L2121)&lt;=Listas!$F$5),(HOUR($L2121)-Listas!$F$4+4),0))),IF(($L2121-$K2121&gt;1.42),(IF(AND(HOUR($K2121)&gt;=Listas!$F$2,HOUR($K2121)&lt;=Listas!$F$3),(Listas!$F$3-HOUR($K2121)+4)+IF(AND(HOUR($L2121)&gt;=Listas!$F$2,HOUR($L2121)&lt;=Listas!$F$3),(HOUR($L2121)-Listas!$F$2)+NETWORKDAYS($K2121+1,$L2121-1,Listas!$H$2:$H$112)*Listas!$F$6,IF(AND(HOUR($L2121)&gt;=Listas!$F$4,HOUR($L2121)&lt;=Listas!$F$5),(HOUR($L2121)-Listas!$F$4+4)+NETWORKDAYS($K2121+1,$L2121-1,Listas!$H$2:$H$111)*Listas!$F$6,0)),IF(AND(HOUR($K2121)&gt;=Listas!$F$4,HOUR($K2121)&lt;=Listas!$F$5),(Listas!$F$5-HOUR($K2121))+IF(AND(HOUR($L2121)&gt;=Listas!$F$2,HOUR($L2121)&lt;=Listas!$F$3),(HOUR($L2121)-Listas!$F$2)+NETWORKDAYS($K2121+1,$L2121-1,Listas!$H$2:$H$111)*Listas!$F$6,(HOUR($L2121)-Listas!$F$4+4)+NETWORKDAYS($K2121+1,$L2121-1,Listas!$H$2:$H$111)*Listas!$F$6)))),IF(($L2121-$K2121)&lt;0,"Fecha inicial mayor a fecha final",0)))))))))</f>
        <v/>
      </c>
      <c r="N2121" s="6" t="str">
        <f t="shared" si="1"/>
        <v/>
      </c>
      <c r="O2121" s="6"/>
      <c r="P2121" s="6"/>
      <c r="Q2121" s="6" t="b">
        <v>0</v>
      </c>
      <c r="R2121" s="6" t="str">
        <f t="shared" si="11"/>
        <v/>
      </c>
      <c r="S2121" s="6"/>
    </row>
    <row r="2122">
      <c r="A2122" s="6"/>
      <c r="B2122" s="6"/>
      <c r="C2122" s="6"/>
      <c r="D2122" s="6"/>
      <c r="E2122" s="6"/>
      <c r="F2122" s="6"/>
      <c r="G2122" s="6"/>
      <c r="H2122" s="6"/>
      <c r="I2122" s="6"/>
      <c r="J2122" s="6"/>
      <c r="K2122" s="84"/>
      <c r="L2122" s="84"/>
      <c r="M2122" s="6" t="str">
        <f>IF(OR(ISBLANK($K2122),ISBLANK($L2122)),"",IF(NETWORKDAYS($K2122,$K2122,Listas!$H$2:$H$111)=0,"Error fecha inicial",IF(NETWORKDAYS($L2122,$L2122,Listas!$H$2:$H$111)=0,"Error fecha final",IF(OR(HOUR($K2122)&lt;Listas!$F$2,AND(HOUR($K2122)&gt;Listas!$F$3,HOUR($K2122)&lt;Listas!$F$4),HOUR($K2122)&gt;Listas!$F$5),"Error hora, fecha inicial",IF(OR(HOUR($L2122)&lt;Listas!$F$2,AND(HOUR($L2122)&gt;Listas!$F$3,HOUR($L2122)&lt;Listas!$F$4),HOUR($L2122)&gt;Listas!$F$5),"Error hora, fecha final",IF(AND($L2122-$K2122&gt;0,$L2122-$K2122&lt;=0.42),(IF(AND(AND(HOUR($K2122)&gt;=Listas!$F$2,HOUR($K2122)&lt;=Listas!$F$3),AND(HOUR($L2122)&gt;=Listas!$F$2,HOUR($L2122)&lt;=Listas!$F$3)),(HOUR($L2122)-HOUR($K2122)),IF(AND(AND(HOUR($K2122)&gt;=Listas!$F$4,HOUR($K2122)&lt;=Listas!$F$5),AND(HOUR($L2122)&gt;=Listas!$F$4,HOUR($L2122)&lt;=Listas!$F$5)),(HOUR($L2122)-HOUR($K2122)),IF(AND(AND(HOUR($K2122)&gt;=Listas!$F$2,HOUR($K2122)&lt;=Listas!$F$3),AND(HOUR($L2122)&gt;=Listas!$F$4,HOUR($L2122)&lt;=Listas!$F$5)),((Listas!$F$3-HOUR($K2122)))+((HOUR($L2122)-Listas!$F$4)),0)))),IF(AND($L2122-$K2122&gt;0.42,$L2122-$K2122&lt;=1.42),(IF(AND(HOUR($K2122)&gt;=Listas!$F$2,HOUR($K2122)&lt;=Listas!$F$3),(Listas!$F$3-HOUR($K2122)+4),IF(AND(HOUR($K2122)&gt;=Listas!$F$4,HOUR($K2122)&lt;=Listas!$F$5),(Listas!$F$5-HOUR($K2122)),0))+IF(AND(HOUR($L2122)&gt;=Listas!$F$2,HOUR($L2122)&lt;=Listas!$F$3),(HOUR($L2122)-Listas!$F$2),IF(AND(HOUR($L2122)&gt;=Listas!$F$4,HOUR($L2122)&lt;=Listas!$F$5),(HOUR($L2122)-Listas!$F$4+4),0))),IF(($L2122-$K2122&gt;1.42),(IF(AND(HOUR($K2122)&gt;=Listas!$F$2,HOUR($K2122)&lt;=Listas!$F$3),(Listas!$F$3-HOUR($K2122)+4)+IF(AND(HOUR($L2122)&gt;=Listas!$F$2,HOUR($L2122)&lt;=Listas!$F$3),(HOUR($L2122)-Listas!$F$2)+NETWORKDAYS($K2122+1,$L2122-1,Listas!$H$2:$H$112)*Listas!$F$6,IF(AND(HOUR($L2122)&gt;=Listas!$F$4,HOUR($L2122)&lt;=Listas!$F$5),(HOUR($L2122)-Listas!$F$4+4)+NETWORKDAYS($K2122+1,$L2122-1,Listas!$H$2:$H$111)*Listas!$F$6,0)),IF(AND(HOUR($K2122)&gt;=Listas!$F$4,HOUR($K2122)&lt;=Listas!$F$5),(Listas!$F$5-HOUR($K2122))+IF(AND(HOUR($L2122)&gt;=Listas!$F$2,HOUR($L2122)&lt;=Listas!$F$3),(HOUR($L2122)-Listas!$F$2)+NETWORKDAYS($K2122+1,$L2122-1,Listas!$H$2:$H$111)*Listas!$F$6,(HOUR($L2122)-Listas!$F$4+4)+NETWORKDAYS($K2122+1,$L2122-1,Listas!$H$2:$H$111)*Listas!$F$6)))),IF(($L2122-$K2122)&lt;0,"Fecha inicial mayor a fecha final",0)))))))))</f>
        <v/>
      </c>
      <c r="N2122" s="6" t="str">
        <f t="shared" si="1"/>
        <v/>
      </c>
      <c r="O2122" s="6"/>
      <c r="P2122" s="6"/>
      <c r="Q2122" s="6" t="b">
        <v>0</v>
      </c>
      <c r="R2122" s="6" t="str">
        <f t="shared" si="11"/>
        <v/>
      </c>
      <c r="S2122" s="6"/>
    </row>
    <row r="2123">
      <c r="A2123" s="6"/>
      <c r="B2123" s="6"/>
      <c r="C2123" s="6"/>
      <c r="D2123" s="6"/>
      <c r="E2123" s="6"/>
      <c r="F2123" s="6"/>
      <c r="G2123" s="6"/>
      <c r="H2123" s="6"/>
      <c r="I2123" s="6"/>
      <c r="J2123" s="6"/>
      <c r="K2123" s="84"/>
      <c r="L2123" s="84"/>
      <c r="M2123" s="6" t="str">
        <f>IF(OR(ISBLANK($K2123),ISBLANK($L2123)),"",IF(NETWORKDAYS($K2123,$K2123,Listas!$H$2:$H$111)=0,"Error fecha inicial",IF(NETWORKDAYS($L2123,$L2123,Listas!$H$2:$H$111)=0,"Error fecha final",IF(OR(HOUR($K2123)&lt;Listas!$F$2,AND(HOUR($K2123)&gt;Listas!$F$3,HOUR($K2123)&lt;Listas!$F$4),HOUR($K2123)&gt;Listas!$F$5),"Error hora, fecha inicial",IF(OR(HOUR($L2123)&lt;Listas!$F$2,AND(HOUR($L2123)&gt;Listas!$F$3,HOUR($L2123)&lt;Listas!$F$4),HOUR($L2123)&gt;Listas!$F$5),"Error hora, fecha final",IF(AND($L2123-$K2123&gt;0,$L2123-$K2123&lt;=0.42),(IF(AND(AND(HOUR($K2123)&gt;=Listas!$F$2,HOUR($K2123)&lt;=Listas!$F$3),AND(HOUR($L2123)&gt;=Listas!$F$2,HOUR($L2123)&lt;=Listas!$F$3)),(HOUR($L2123)-HOUR($K2123)),IF(AND(AND(HOUR($K2123)&gt;=Listas!$F$4,HOUR($K2123)&lt;=Listas!$F$5),AND(HOUR($L2123)&gt;=Listas!$F$4,HOUR($L2123)&lt;=Listas!$F$5)),(HOUR($L2123)-HOUR($K2123)),IF(AND(AND(HOUR($K2123)&gt;=Listas!$F$2,HOUR($K2123)&lt;=Listas!$F$3),AND(HOUR($L2123)&gt;=Listas!$F$4,HOUR($L2123)&lt;=Listas!$F$5)),((Listas!$F$3-HOUR($K2123)))+((HOUR($L2123)-Listas!$F$4)),0)))),IF(AND($L2123-$K2123&gt;0.42,$L2123-$K2123&lt;=1.42),(IF(AND(HOUR($K2123)&gt;=Listas!$F$2,HOUR($K2123)&lt;=Listas!$F$3),(Listas!$F$3-HOUR($K2123)+4),IF(AND(HOUR($K2123)&gt;=Listas!$F$4,HOUR($K2123)&lt;=Listas!$F$5),(Listas!$F$5-HOUR($K2123)),0))+IF(AND(HOUR($L2123)&gt;=Listas!$F$2,HOUR($L2123)&lt;=Listas!$F$3),(HOUR($L2123)-Listas!$F$2),IF(AND(HOUR($L2123)&gt;=Listas!$F$4,HOUR($L2123)&lt;=Listas!$F$5),(HOUR($L2123)-Listas!$F$4+4),0))),IF(($L2123-$K2123&gt;1.42),(IF(AND(HOUR($K2123)&gt;=Listas!$F$2,HOUR($K2123)&lt;=Listas!$F$3),(Listas!$F$3-HOUR($K2123)+4)+IF(AND(HOUR($L2123)&gt;=Listas!$F$2,HOUR($L2123)&lt;=Listas!$F$3),(HOUR($L2123)-Listas!$F$2)+NETWORKDAYS($K2123+1,$L2123-1,Listas!$H$2:$H$112)*Listas!$F$6,IF(AND(HOUR($L2123)&gt;=Listas!$F$4,HOUR($L2123)&lt;=Listas!$F$5),(HOUR($L2123)-Listas!$F$4+4)+NETWORKDAYS($K2123+1,$L2123-1,Listas!$H$2:$H$111)*Listas!$F$6,0)),IF(AND(HOUR($K2123)&gt;=Listas!$F$4,HOUR($K2123)&lt;=Listas!$F$5),(Listas!$F$5-HOUR($K2123))+IF(AND(HOUR($L2123)&gt;=Listas!$F$2,HOUR($L2123)&lt;=Listas!$F$3),(HOUR($L2123)-Listas!$F$2)+NETWORKDAYS($K2123+1,$L2123-1,Listas!$H$2:$H$111)*Listas!$F$6,(HOUR($L2123)-Listas!$F$4+4)+NETWORKDAYS($K2123+1,$L2123-1,Listas!$H$2:$H$111)*Listas!$F$6)))),IF(($L2123-$K2123)&lt;0,"Fecha inicial mayor a fecha final",0)))))))))</f>
        <v/>
      </c>
      <c r="N2123" s="6" t="str">
        <f t="shared" si="1"/>
        <v/>
      </c>
      <c r="O2123" s="6"/>
      <c r="P2123" s="6"/>
      <c r="Q2123" s="6" t="b">
        <v>0</v>
      </c>
      <c r="R2123" s="6" t="str">
        <f t="shared" si="11"/>
        <v/>
      </c>
      <c r="S2123" s="6"/>
    </row>
    <row r="2124">
      <c r="A2124" s="6"/>
      <c r="B2124" s="6"/>
      <c r="C2124" s="6"/>
      <c r="D2124" s="6"/>
      <c r="E2124" s="6"/>
      <c r="F2124" s="6"/>
      <c r="G2124" s="6"/>
      <c r="H2124" s="6"/>
      <c r="I2124" s="6"/>
      <c r="J2124" s="6"/>
      <c r="K2124" s="84"/>
      <c r="L2124" s="84"/>
      <c r="M2124" s="6" t="str">
        <f>IF(OR(ISBLANK($K2124),ISBLANK($L2124)),"",IF(NETWORKDAYS($K2124,$K2124,Listas!$H$2:$H$111)=0,"Error fecha inicial",IF(NETWORKDAYS($L2124,$L2124,Listas!$H$2:$H$111)=0,"Error fecha final",IF(OR(HOUR($K2124)&lt;Listas!$F$2,AND(HOUR($K2124)&gt;Listas!$F$3,HOUR($K2124)&lt;Listas!$F$4),HOUR($K2124)&gt;Listas!$F$5),"Error hora, fecha inicial",IF(OR(HOUR($L2124)&lt;Listas!$F$2,AND(HOUR($L2124)&gt;Listas!$F$3,HOUR($L2124)&lt;Listas!$F$4),HOUR($L2124)&gt;Listas!$F$5),"Error hora, fecha final",IF(AND($L2124-$K2124&gt;0,$L2124-$K2124&lt;=0.42),(IF(AND(AND(HOUR($K2124)&gt;=Listas!$F$2,HOUR($K2124)&lt;=Listas!$F$3),AND(HOUR($L2124)&gt;=Listas!$F$2,HOUR($L2124)&lt;=Listas!$F$3)),(HOUR($L2124)-HOUR($K2124)),IF(AND(AND(HOUR($K2124)&gt;=Listas!$F$4,HOUR($K2124)&lt;=Listas!$F$5),AND(HOUR($L2124)&gt;=Listas!$F$4,HOUR($L2124)&lt;=Listas!$F$5)),(HOUR($L2124)-HOUR($K2124)),IF(AND(AND(HOUR($K2124)&gt;=Listas!$F$2,HOUR($K2124)&lt;=Listas!$F$3),AND(HOUR($L2124)&gt;=Listas!$F$4,HOUR($L2124)&lt;=Listas!$F$5)),((Listas!$F$3-HOUR($K2124)))+((HOUR($L2124)-Listas!$F$4)),0)))),IF(AND($L2124-$K2124&gt;0.42,$L2124-$K2124&lt;=1.42),(IF(AND(HOUR($K2124)&gt;=Listas!$F$2,HOUR($K2124)&lt;=Listas!$F$3),(Listas!$F$3-HOUR($K2124)+4),IF(AND(HOUR($K2124)&gt;=Listas!$F$4,HOUR($K2124)&lt;=Listas!$F$5),(Listas!$F$5-HOUR($K2124)),0))+IF(AND(HOUR($L2124)&gt;=Listas!$F$2,HOUR($L2124)&lt;=Listas!$F$3),(HOUR($L2124)-Listas!$F$2),IF(AND(HOUR($L2124)&gt;=Listas!$F$4,HOUR($L2124)&lt;=Listas!$F$5),(HOUR($L2124)-Listas!$F$4+4),0))),IF(($L2124-$K2124&gt;1.42),(IF(AND(HOUR($K2124)&gt;=Listas!$F$2,HOUR($K2124)&lt;=Listas!$F$3),(Listas!$F$3-HOUR($K2124)+4)+IF(AND(HOUR($L2124)&gt;=Listas!$F$2,HOUR($L2124)&lt;=Listas!$F$3),(HOUR($L2124)-Listas!$F$2)+NETWORKDAYS($K2124+1,$L2124-1,Listas!$H$2:$H$112)*Listas!$F$6,IF(AND(HOUR($L2124)&gt;=Listas!$F$4,HOUR($L2124)&lt;=Listas!$F$5),(HOUR($L2124)-Listas!$F$4+4)+NETWORKDAYS($K2124+1,$L2124-1,Listas!$H$2:$H$111)*Listas!$F$6,0)),IF(AND(HOUR($K2124)&gt;=Listas!$F$4,HOUR($K2124)&lt;=Listas!$F$5),(Listas!$F$5-HOUR($K2124))+IF(AND(HOUR($L2124)&gt;=Listas!$F$2,HOUR($L2124)&lt;=Listas!$F$3),(HOUR($L2124)-Listas!$F$2)+NETWORKDAYS($K2124+1,$L2124-1,Listas!$H$2:$H$111)*Listas!$F$6,(HOUR($L2124)-Listas!$F$4+4)+NETWORKDAYS($K2124+1,$L2124-1,Listas!$H$2:$H$111)*Listas!$F$6)))),IF(($L2124-$K2124)&lt;0,"Fecha inicial mayor a fecha final",0)))))))))</f>
        <v/>
      </c>
      <c r="N2124" s="6" t="str">
        <f t="shared" si="1"/>
        <v/>
      </c>
      <c r="O2124" s="6"/>
      <c r="P2124" s="6"/>
      <c r="Q2124" s="6" t="b">
        <v>0</v>
      </c>
      <c r="R2124" s="6" t="str">
        <f t="shared" si="11"/>
        <v/>
      </c>
      <c r="S2124" s="6"/>
    </row>
    <row r="2125">
      <c r="A2125" s="6"/>
      <c r="B2125" s="6"/>
      <c r="C2125" s="6"/>
      <c r="D2125" s="6"/>
      <c r="E2125" s="6"/>
      <c r="F2125" s="6"/>
      <c r="G2125" s="6"/>
      <c r="H2125" s="6"/>
      <c r="I2125" s="6"/>
      <c r="J2125" s="6"/>
      <c r="K2125" s="84"/>
      <c r="L2125" s="84"/>
      <c r="M2125" s="6" t="str">
        <f>IF(OR(ISBLANK($K2125),ISBLANK($L2125)),"",IF(NETWORKDAYS($K2125,$K2125,Listas!$H$2:$H$111)=0,"Error fecha inicial",IF(NETWORKDAYS($L2125,$L2125,Listas!$H$2:$H$111)=0,"Error fecha final",IF(OR(HOUR($K2125)&lt;Listas!$F$2,AND(HOUR($K2125)&gt;Listas!$F$3,HOUR($K2125)&lt;Listas!$F$4),HOUR($K2125)&gt;Listas!$F$5),"Error hora, fecha inicial",IF(OR(HOUR($L2125)&lt;Listas!$F$2,AND(HOUR($L2125)&gt;Listas!$F$3,HOUR($L2125)&lt;Listas!$F$4),HOUR($L2125)&gt;Listas!$F$5),"Error hora, fecha final",IF(AND($L2125-$K2125&gt;0,$L2125-$K2125&lt;=0.42),(IF(AND(AND(HOUR($K2125)&gt;=Listas!$F$2,HOUR($K2125)&lt;=Listas!$F$3),AND(HOUR($L2125)&gt;=Listas!$F$2,HOUR($L2125)&lt;=Listas!$F$3)),(HOUR($L2125)-HOUR($K2125)),IF(AND(AND(HOUR($K2125)&gt;=Listas!$F$4,HOUR($K2125)&lt;=Listas!$F$5),AND(HOUR($L2125)&gt;=Listas!$F$4,HOUR($L2125)&lt;=Listas!$F$5)),(HOUR($L2125)-HOUR($K2125)),IF(AND(AND(HOUR($K2125)&gt;=Listas!$F$2,HOUR($K2125)&lt;=Listas!$F$3),AND(HOUR($L2125)&gt;=Listas!$F$4,HOUR($L2125)&lt;=Listas!$F$5)),((Listas!$F$3-HOUR($K2125)))+((HOUR($L2125)-Listas!$F$4)),0)))),IF(AND($L2125-$K2125&gt;0.42,$L2125-$K2125&lt;=1.42),(IF(AND(HOUR($K2125)&gt;=Listas!$F$2,HOUR($K2125)&lt;=Listas!$F$3),(Listas!$F$3-HOUR($K2125)+4),IF(AND(HOUR($K2125)&gt;=Listas!$F$4,HOUR($K2125)&lt;=Listas!$F$5),(Listas!$F$5-HOUR($K2125)),0))+IF(AND(HOUR($L2125)&gt;=Listas!$F$2,HOUR($L2125)&lt;=Listas!$F$3),(HOUR($L2125)-Listas!$F$2),IF(AND(HOUR($L2125)&gt;=Listas!$F$4,HOUR($L2125)&lt;=Listas!$F$5),(HOUR($L2125)-Listas!$F$4+4),0))),IF(($L2125-$K2125&gt;1.42),(IF(AND(HOUR($K2125)&gt;=Listas!$F$2,HOUR($K2125)&lt;=Listas!$F$3),(Listas!$F$3-HOUR($K2125)+4)+IF(AND(HOUR($L2125)&gt;=Listas!$F$2,HOUR($L2125)&lt;=Listas!$F$3),(HOUR($L2125)-Listas!$F$2)+NETWORKDAYS($K2125+1,$L2125-1,Listas!$H$2:$H$112)*Listas!$F$6,IF(AND(HOUR($L2125)&gt;=Listas!$F$4,HOUR($L2125)&lt;=Listas!$F$5),(HOUR($L2125)-Listas!$F$4+4)+NETWORKDAYS($K2125+1,$L2125-1,Listas!$H$2:$H$111)*Listas!$F$6,0)),IF(AND(HOUR($K2125)&gt;=Listas!$F$4,HOUR($K2125)&lt;=Listas!$F$5),(Listas!$F$5-HOUR($K2125))+IF(AND(HOUR($L2125)&gt;=Listas!$F$2,HOUR($L2125)&lt;=Listas!$F$3),(HOUR($L2125)-Listas!$F$2)+NETWORKDAYS($K2125+1,$L2125-1,Listas!$H$2:$H$111)*Listas!$F$6,(HOUR($L2125)-Listas!$F$4+4)+NETWORKDAYS($K2125+1,$L2125-1,Listas!$H$2:$H$111)*Listas!$F$6)))),IF(($L2125-$K2125)&lt;0,"Fecha inicial mayor a fecha final",0)))))))))</f>
        <v/>
      </c>
      <c r="N2125" s="6" t="str">
        <f t="shared" si="1"/>
        <v/>
      </c>
      <c r="O2125" s="6"/>
      <c r="P2125" s="6"/>
      <c r="Q2125" s="6" t="b">
        <v>0</v>
      </c>
      <c r="R2125" s="6" t="str">
        <f t="shared" si="11"/>
        <v/>
      </c>
      <c r="S2125" s="6"/>
    </row>
    <row r="2126">
      <c r="A2126" s="6"/>
      <c r="B2126" s="6"/>
      <c r="C2126" s="6"/>
      <c r="D2126" s="6"/>
      <c r="E2126" s="6"/>
      <c r="F2126" s="6"/>
      <c r="G2126" s="6"/>
      <c r="H2126" s="6"/>
      <c r="I2126" s="6"/>
      <c r="J2126" s="6"/>
      <c r="K2126" s="84"/>
      <c r="L2126" s="84"/>
      <c r="M2126" s="6" t="str">
        <f>IF(OR(ISBLANK($K2126),ISBLANK($L2126)),"",IF(NETWORKDAYS($K2126,$K2126,Listas!$H$2:$H$111)=0,"Error fecha inicial",IF(NETWORKDAYS($L2126,$L2126,Listas!$H$2:$H$111)=0,"Error fecha final",IF(OR(HOUR($K2126)&lt;Listas!$F$2,AND(HOUR($K2126)&gt;Listas!$F$3,HOUR($K2126)&lt;Listas!$F$4),HOUR($K2126)&gt;Listas!$F$5),"Error hora, fecha inicial",IF(OR(HOUR($L2126)&lt;Listas!$F$2,AND(HOUR($L2126)&gt;Listas!$F$3,HOUR($L2126)&lt;Listas!$F$4),HOUR($L2126)&gt;Listas!$F$5),"Error hora, fecha final",IF(AND($L2126-$K2126&gt;0,$L2126-$K2126&lt;=0.42),(IF(AND(AND(HOUR($K2126)&gt;=Listas!$F$2,HOUR($K2126)&lt;=Listas!$F$3),AND(HOUR($L2126)&gt;=Listas!$F$2,HOUR($L2126)&lt;=Listas!$F$3)),(HOUR($L2126)-HOUR($K2126)),IF(AND(AND(HOUR($K2126)&gt;=Listas!$F$4,HOUR($K2126)&lt;=Listas!$F$5),AND(HOUR($L2126)&gt;=Listas!$F$4,HOUR($L2126)&lt;=Listas!$F$5)),(HOUR($L2126)-HOUR($K2126)),IF(AND(AND(HOUR($K2126)&gt;=Listas!$F$2,HOUR($K2126)&lt;=Listas!$F$3),AND(HOUR($L2126)&gt;=Listas!$F$4,HOUR($L2126)&lt;=Listas!$F$5)),((Listas!$F$3-HOUR($K2126)))+((HOUR($L2126)-Listas!$F$4)),0)))),IF(AND($L2126-$K2126&gt;0.42,$L2126-$K2126&lt;=1.42),(IF(AND(HOUR($K2126)&gt;=Listas!$F$2,HOUR($K2126)&lt;=Listas!$F$3),(Listas!$F$3-HOUR($K2126)+4),IF(AND(HOUR($K2126)&gt;=Listas!$F$4,HOUR($K2126)&lt;=Listas!$F$5),(Listas!$F$5-HOUR($K2126)),0))+IF(AND(HOUR($L2126)&gt;=Listas!$F$2,HOUR($L2126)&lt;=Listas!$F$3),(HOUR($L2126)-Listas!$F$2),IF(AND(HOUR($L2126)&gt;=Listas!$F$4,HOUR($L2126)&lt;=Listas!$F$5),(HOUR($L2126)-Listas!$F$4+4),0))),IF(($L2126-$K2126&gt;1.42),(IF(AND(HOUR($K2126)&gt;=Listas!$F$2,HOUR($K2126)&lt;=Listas!$F$3),(Listas!$F$3-HOUR($K2126)+4)+IF(AND(HOUR($L2126)&gt;=Listas!$F$2,HOUR($L2126)&lt;=Listas!$F$3),(HOUR($L2126)-Listas!$F$2)+NETWORKDAYS($K2126+1,$L2126-1,Listas!$H$2:$H$112)*Listas!$F$6,IF(AND(HOUR($L2126)&gt;=Listas!$F$4,HOUR($L2126)&lt;=Listas!$F$5),(HOUR($L2126)-Listas!$F$4+4)+NETWORKDAYS($K2126+1,$L2126-1,Listas!$H$2:$H$111)*Listas!$F$6,0)),IF(AND(HOUR($K2126)&gt;=Listas!$F$4,HOUR($K2126)&lt;=Listas!$F$5),(Listas!$F$5-HOUR($K2126))+IF(AND(HOUR($L2126)&gt;=Listas!$F$2,HOUR($L2126)&lt;=Listas!$F$3),(HOUR($L2126)-Listas!$F$2)+NETWORKDAYS($K2126+1,$L2126-1,Listas!$H$2:$H$111)*Listas!$F$6,(HOUR($L2126)-Listas!$F$4+4)+NETWORKDAYS($K2126+1,$L2126-1,Listas!$H$2:$H$111)*Listas!$F$6)))),IF(($L2126-$K2126)&lt;0,"Fecha inicial mayor a fecha final",0)))))))))</f>
        <v/>
      </c>
      <c r="N2126" s="6" t="str">
        <f t="shared" si="1"/>
        <v/>
      </c>
      <c r="O2126" s="6"/>
      <c r="P2126" s="6"/>
      <c r="Q2126" s="6" t="b">
        <v>0</v>
      </c>
      <c r="R2126" s="6" t="str">
        <f t="shared" si="11"/>
        <v/>
      </c>
      <c r="S2126" s="6"/>
    </row>
    <row r="2127">
      <c r="A2127" s="6"/>
      <c r="B2127" s="6"/>
      <c r="C2127" s="6"/>
      <c r="D2127" s="6"/>
      <c r="E2127" s="6"/>
      <c r="F2127" s="6"/>
      <c r="G2127" s="6"/>
      <c r="H2127" s="6"/>
      <c r="I2127" s="6"/>
      <c r="J2127" s="6"/>
      <c r="K2127" s="84"/>
      <c r="L2127" s="84"/>
      <c r="M2127" s="6" t="str">
        <f>IF(OR(ISBLANK($K2127),ISBLANK($L2127)),"",IF(NETWORKDAYS($K2127,$K2127,Listas!$H$2:$H$111)=0,"Error fecha inicial",IF(NETWORKDAYS($L2127,$L2127,Listas!$H$2:$H$111)=0,"Error fecha final",IF(OR(HOUR($K2127)&lt;Listas!$F$2,AND(HOUR($K2127)&gt;Listas!$F$3,HOUR($K2127)&lt;Listas!$F$4),HOUR($K2127)&gt;Listas!$F$5),"Error hora, fecha inicial",IF(OR(HOUR($L2127)&lt;Listas!$F$2,AND(HOUR($L2127)&gt;Listas!$F$3,HOUR($L2127)&lt;Listas!$F$4),HOUR($L2127)&gt;Listas!$F$5),"Error hora, fecha final",IF(AND($L2127-$K2127&gt;0,$L2127-$K2127&lt;=0.42),(IF(AND(AND(HOUR($K2127)&gt;=Listas!$F$2,HOUR($K2127)&lt;=Listas!$F$3),AND(HOUR($L2127)&gt;=Listas!$F$2,HOUR($L2127)&lt;=Listas!$F$3)),(HOUR($L2127)-HOUR($K2127)),IF(AND(AND(HOUR($K2127)&gt;=Listas!$F$4,HOUR($K2127)&lt;=Listas!$F$5),AND(HOUR($L2127)&gt;=Listas!$F$4,HOUR($L2127)&lt;=Listas!$F$5)),(HOUR($L2127)-HOUR($K2127)),IF(AND(AND(HOUR($K2127)&gt;=Listas!$F$2,HOUR($K2127)&lt;=Listas!$F$3),AND(HOUR($L2127)&gt;=Listas!$F$4,HOUR($L2127)&lt;=Listas!$F$5)),((Listas!$F$3-HOUR($K2127)))+((HOUR($L2127)-Listas!$F$4)),0)))),IF(AND($L2127-$K2127&gt;0.42,$L2127-$K2127&lt;=1.42),(IF(AND(HOUR($K2127)&gt;=Listas!$F$2,HOUR($K2127)&lt;=Listas!$F$3),(Listas!$F$3-HOUR($K2127)+4),IF(AND(HOUR($K2127)&gt;=Listas!$F$4,HOUR($K2127)&lt;=Listas!$F$5),(Listas!$F$5-HOUR($K2127)),0))+IF(AND(HOUR($L2127)&gt;=Listas!$F$2,HOUR($L2127)&lt;=Listas!$F$3),(HOUR($L2127)-Listas!$F$2),IF(AND(HOUR($L2127)&gt;=Listas!$F$4,HOUR($L2127)&lt;=Listas!$F$5),(HOUR($L2127)-Listas!$F$4+4),0))),IF(($L2127-$K2127&gt;1.42),(IF(AND(HOUR($K2127)&gt;=Listas!$F$2,HOUR($K2127)&lt;=Listas!$F$3),(Listas!$F$3-HOUR($K2127)+4)+IF(AND(HOUR($L2127)&gt;=Listas!$F$2,HOUR($L2127)&lt;=Listas!$F$3),(HOUR($L2127)-Listas!$F$2)+NETWORKDAYS($K2127+1,$L2127-1,Listas!$H$2:$H$112)*Listas!$F$6,IF(AND(HOUR($L2127)&gt;=Listas!$F$4,HOUR($L2127)&lt;=Listas!$F$5),(HOUR($L2127)-Listas!$F$4+4)+NETWORKDAYS($K2127+1,$L2127-1,Listas!$H$2:$H$111)*Listas!$F$6,0)),IF(AND(HOUR($K2127)&gt;=Listas!$F$4,HOUR($K2127)&lt;=Listas!$F$5),(Listas!$F$5-HOUR($K2127))+IF(AND(HOUR($L2127)&gt;=Listas!$F$2,HOUR($L2127)&lt;=Listas!$F$3),(HOUR($L2127)-Listas!$F$2)+NETWORKDAYS($K2127+1,$L2127-1,Listas!$H$2:$H$111)*Listas!$F$6,(HOUR($L2127)-Listas!$F$4+4)+NETWORKDAYS($K2127+1,$L2127-1,Listas!$H$2:$H$111)*Listas!$F$6)))),IF(($L2127-$K2127)&lt;0,"Fecha inicial mayor a fecha final",0)))))))))</f>
        <v/>
      </c>
      <c r="N2127" s="6" t="str">
        <f t="shared" si="1"/>
        <v/>
      </c>
      <c r="O2127" s="6"/>
      <c r="P2127" s="6"/>
      <c r="Q2127" s="6" t="b">
        <v>0</v>
      </c>
      <c r="R2127" s="6" t="str">
        <f t="shared" si="11"/>
        <v/>
      </c>
      <c r="S2127" s="6"/>
    </row>
    <row r="2128">
      <c r="A2128" s="6"/>
      <c r="B2128" s="6"/>
      <c r="C2128" s="6"/>
      <c r="D2128" s="6"/>
      <c r="E2128" s="6"/>
      <c r="F2128" s="6"/>
      <c r="G2128" s="6"/>
      <c r="H2128" s="6"/>
      <c r="I2128" s="6"/>
      <c r="J2128" s="6"/>
      <c r="K2128" s="84"/>
      <c r="L2128" s="84"/>
      <c r="M2128" s="6" t="str">
        <f>IF(OR(ISBLANK($K2128),ISBLANK($L2128)),"",IF(NETWORKDAYS($K2128,$K2128,Listas!$H$2:$H$111)=0,"Error fecha inicial",IF(NETWORKDAYS($L2128,$L2128,Listas!$H$2:$H$111)=0,"Error fecha final",IF(OR(HOUR($K2128)&lt;Listas!$F$2,AND(HOUR($K2128)&gt;Listas!$F$3,HOUR($K2128)&lt;Listas!$F$4),HOUR($K2128)&gt;Listas!$F$5),"Error hora, fecha inicial",IF(OR(HOUR($L2128)&lt;Listas!$F$2,AND(HOUR($L2128)&gt;Listas!$F$3,HOUR($L2128)&lt;Listas!$F$4),HOUR($L2128)&gt;Listas!$F$5),"Error hora, fecha final",IF(AND($L2128-$K2128&gt;0,$L2128-$K2128&lt;=0.42),(IF(AND(AND(HOUR($K2128)&gt;=Listas!$F$2,HOUR($K2128)&lt;=Listas!$F$3),AND(HOUR($L2128)&gt;=Listas!$F$2,HOUR($L2128)&lt;=Listas!$F$3)),(HOUR($L2128)-HOUR($K2128)),IF(AND(AND(HOUR($K2128)&gt;=Listas!$F$4,HOUR($K2128)&lt;=Listas!$F$5),AND(HOUR($L2128)&gt;=Listas!$F$4,HOUR($L2128)&lt;=Listas!$F$5)),(HOUR($L2128)-HOUR($K2128)),IF(AND(AND(HOUR($K2128)&gt;=Listas!$F$2,HOUR($K2128)&lt;=Listas!$F$3),AND(HOUR($L2128)&gt;=Listas!$F$4,HOUR($L2128)&lt;=Listas!$F$5)),((Listas!$F$3-HOUR($K2128)))+((HOUR($L2128)-Listas!$F$4)),0)))),IF(AND($L2128-$K2128&gt;0.42,$L2128-$K2128&lt;=1.42),(IF(AND(HOUR($K2128)&gt;=Listas!$F$2,HOUR($K2128)&lt;=Listas!$F$3),(Listas!$F$3-HOUR($K2128)+4),IF(AND(HOUR($K2128)&gt;=Listas!$F$4,HOUR($K2128)&lt;=Listas!$F$5),(Listas!$F$5-HOUR($K2128)),0))+IF(AND(HOUR($L2128)&gt;=Listas!$F$2,HOUR($L2128)&lt;=Listas!$F$3),(HOUR($L2128)-Listas!$F$2),IF(AND(HOUR($L2128)&gt;=Listas!$F$4,HOUR($L2128)&lt;=Listas!$F$5),(HOUR($L2128)-Listas!$F$4+4),0))),IF(($L2128-$K2128&gt;1.42),(IF(AND(HOUR($K2128)&gt;=Listas!$F$2,HOUR($K2128)&lt;=Listas!$F$3),(Listas!$F$3-HOUR($K2128)+4)+IF(AND(HOUR($L2128)&gt;=Listas!$F$2,HOUR($L2128)&lt;=Listas!$F$3),(HOUR($L2128)-Listas!$F$2)+NETWORKDAYS($K2128+1,$L2128-1,Listas!$H$2:$H$112)*Listas!$F$6,IF(AND(HOUR($L2128)&gt;=Listas!$F$4,HOUR($L2128)&lt;=Listas!$F$5),(HOUR($L2128)-Listas!$F$4+4)+NETWORKDAYS($K2128+1,$L2128-1,Listas!$H$2:$H$111)*Listas!$F$6,0)),IF(AND(HOUR($K2128)&gt;=Listas!$F$4,HOUR($K2128)&lt;=Listas!$F$5),(Listas!$F$5-HOUR($K2128))+IF(AND(HOUR($L2128)&gt;=Listas!$F$2,HOUR($L2128)&lt;=Listas!$F$3),(HOUR($L2128)-Listas!$F$2)+NETWORKDAYS($K2128+1,$L2128-1,Listas!$H$2:$H$111)*Listas!$F$6,(HOUR($L2128)-Listas!$F$4+4)+NETWORKDAYS($K2128+1,$L2128-1,Listas!$H$2:$H$111)*Listas!$F$6)))),IF(($L2128-$K2128)&lt;0,"Fecha inicial mayor a fecha final",0)))))))))</f>
        <v/>
      </c>
      <c r="N2128" s="6" t="str">
        <f t="shared" si="1"/>
        <v/>
      </c>
      <c r="O2128" s="6"/>
      <c r="P2128" s="6"/>
      <c r="Q2128" s="6" t="b">
        <v>0</v>
      </c>
      <c r="R2128" s="6" t="str">
        <f t="shared" si="11"/>
        <v/>
      </c>
      <c r="S2128" s="6"/>
    </row>
    <row r="2129">
      <c r="A2129" s="6"/>
      <c r="B2129" s="6"/>
      <c r="C2129" s="6"/>
      <c r="D2129" s="6"/>
      <c r="E2129" s="6"/>
      <c r="F2129" s="6"/>
      <c r="G2129" s="6"/>
      <c r="H2129" s="6"/>
      <c r="I2129" s="6"/>
      <c r="J2129" s="6"/>
      <c r="K2129" s="84"/>
      <c r="L2129" s="84"/>
      <c r="M2129" s="6" t="str">
        <f>IF(OR(ISBLANK($K2129),ISBLANK($L2129)),"",IF(NETWORKDAYS($K2129,$K2129,Listas!$H$2:$H$111)=0,"Error fecha inicial",IF(NETWORKDAYS($L2129,$L2129,Listas!$H$2:$H$111)=0,"Error fecha final",IF(OR(HOUR($K2129)&lt;Listas!$F$2,AND(HOUR($K2129)&gt;Listas!$F$3,HOUR($K2129)&lt;Listas!$F$4),HOUR($K2129)&gt;Listas!$F$5),"Error hora, fecha inicial",IF(OR(HOUR($L2129)&lt;Listas!$F$2,AND(HOUR($L2129)&gt;Listas!$F$3,HOUR($L2129)&lt;Listas!$F$4),HOUR($L2129)&gt;Listas!$F$5),"Error hora, fecha final",IF(AND($L2129-$K2129&gt;0,$L2129-$K2129&lt;=0.42),(IF(AND(AND(HOUR($K2129)&gt;=Listas!$F$2,HOUR($K2129)&lt;=Listas!$F$3),AND(HOUR($L2129)&gt;=Listas!$F$2,HOUR($L2129)&lt;=Listas!$F$3)),(HOUR($L2129)-HOUR($K2129)),IF(AND(AND(HOUR($K2129)&gt;=Listas!$F$4,HOUR($K2129)&lt;=Listas!$F$5),AND(HOUR($L2129)&gt;=Listas!$F$4,HOUR($L2129)&lt;=Listas!$F$5)),(HOUR($L2129)-HOUR($K2129)),IF(AND(AND(HOUR($K2129)&gt;=Listas!$F$2,HOUR($K2129)&lt;=Listas!$F$3),AND(HOUR($L2129)&gt;=Listas!$F$4,HOUR($L2129)&lt;=Listas!$F$5)),((Listas!$F$3-HOUR($K2129)))+((HOUR($L2129)-Listas!$F$4)),0)))),IF(AND($L2129-$K2129&gt;0.42,$L2129-$K2129&lt;=1.42),(IF(AND(HOUR($K2129)&gt;=Listas!$F$2,HOUR($K2129)&lt;=Listas!$F$3),(Listas!$F$3-HOUR($K2129)+4),IF(AND(HOUR($K2129)&gt;=Listas!$F$4,HOUR($K2129)&lt;=Listas!$F$5),(Listas!$F$5-HOUR($K2129)),0))+IF(AND(HOUR($L2129)&gt;=Listas!$F$2,HOUR($L2129)&lt;=Listas!$F$3),(HOUR($L2129)-Listas!$F$2),IF(AND(HOUR($L2129)&gt;=Listas!$F$4,HOUR($L2129)&lt;=Listas!$F$5),(HOUR($L2129)-Listas!$F$4+4),0))),IF(($L2129-$K2129&gt;1.42),(IF(AND(HOUR($K2129)&gt;=Listas!$F$2,HOUR($K2129)&lt;=Listas!$F$3),(Listas!$F$3-HOUR($K2129)+4)+IF(AND(HOUR($L2129)&gt;=Listas!$F$2,HOUR($L2129)&lt;=Listas!$F$3),(HOUR($L2129)-Listas!$F$2)+NETWORKDAYS($K2129+1,$L2129-1,Listas!$H$2:$H$112)*Listas!$F$6,IF(AND(HOUR($L2129)&gt;=Listas!$F$4,HOUR($L2129)&lt;=Listas!$F$5),(HOUR($L2129)-Listas!$F$4+4)+NETWORKDAYS($K2129+1,$L2129-1,Listas!$H$2:$H$111)*Listas!$F$6,0)),IF(AND(HOUR($K2129)&gt;=Listas!$F$4,HOUR($K2129)&lt;=Listas!$F$5),(Listas!$F$5-HOUR($K2129))+IF(AND(HOUR($L2129)&gt;=Listas!$F$2,HOUR($L2129)&lt;=Listas!$F$3),(HOUR($L2129)-Listas!$F$2)+NETWORKDAYS($K2129+1,$L2129-1,Listas!$H$2:$H$111)*Listas!$F$6,(HOUR($L2129)-Listas!$F$4+4)+NETWORKDAYS($K2129+1,$L2129-1,Listas!$H$2:$H$111)*Listas!$F$6)))),IF(($L2129-$K2129)&lt;0,"Fecha inicial mayor a fecha final",0)))))))))</f>
        <v/>
      </c>
      <c r="N2129" s="6" t="str">
        <f t="shared" si="1"/>
        <v/>
      </c>
      <c r="O2129" s="6"/>
      <c r="P2129" s="6"/>
      <c r="Q2129" s="6" t="b">
        <v>0</v>
      </c>
      <c r="R2129" s="6" t="str">
        <f t="shared" si="11"/>
        <v/>
      </c>
      <c r="S2129" s="6"/>
    </row>
    <row r="2130">
      <c r="A2130" s="6"/>
      <c r="B2130" s="6"/>
      <c r="C2130" s="6"/>
      <c r="D2130" s="6"/>
      <c r="E2130" s="6"/>
      <c r="F2130" s="6"/>
      <c r="G2130" s="6"/>
      <c r="H2130" s="6"/>
      <c r="I2130" s="6"/>
      <c r="J2130" s="6"/>
      <c r="K2130" s="84"/>
      <c r="L2130" s="84"/>
      <c r="M2130" s="6" t="str">
        <f>IF(OR(ISBLANK($K2130),ISBLANK($L2130)),"",IF(NETWORKDAYS($K2130,$K2130,Listas!$H$2:$H$111)=0,"Error fecha inicial",IF(NETWORKDAYS($L2130,$L2130,Listas!$H$2:$H$111)=0,"Error fecha final",IF(OR(HOUR($K2130)&lt;Listas!$F$2,AND(HOUR($K2130)&gt;Listas!$F$3,HOUR($K2130)&lt;Listas!$F$4),HOUR($K2130)&gt;Listas!$F$5),"Error hora, fecha inicial",IF(OR(HOUR($L2130)&lt;Listas!$F$2,AND(HOUR($L2130)&gt;Listas!$F$3,HOUR($L2130)&lt;Listas!$F$4),HOUR($L2130)&gt;Listas!$F$5),"Error hora, fecha final",IF(AND($L2130-$K2130&gt;0,$L2130-$K2130&lt;=0.42),(IF(AND(AND(HOUR($K2130)&gt;=Listas!$F$2,HOUR($K2130)&lt;=Listas!$F$3),AND(HOUR($L2130)&gt;=Listas!$F$2,HOUR($L2130)&lt;=Listas!$F$3)),(HOUR($L2130)-HOUR($K2130)),IF(AND(AND(HOUR($K2130)&gt;=Listas!$F$4,HOUR($K2130)&lt;=Listas!$F$5),AND(HOUR($L2130)&gt;=Listas!$F$4,HOUR($L2130)&lt;=Listas!$F$5)),(HOUR($L2130)-HOUR($K2130)),IF(AND(AND(HOUR($K2130)&gt;=Listas!$F$2,HOUR($K2130)&lt;=Listas!$F$3),AND(HOUR($L2130)&gt;=Listas!$F$4,HOUR($L2130)&lt;=Listas!$F$5)),((Listas!$F$3-HOUR($K2130)))+((HOUR($L2130)-Listas!$F$4)),0)))),IF(AND($L2130-$K2130&gt;0.42,$L2130-$K2130&lt;=1.42),(IF(AND(HOUR($K2130)&gt;=Listas!$F$2,HOUR($K2130)&lt;=Listas!$F$3),(Listas!$F$3-HOUR($K2130)+4),IF(AND(HOUR($K2130)&gt;=Listas!$F$4,HOUR($K2130)&lt;=Listas!$F$5),(Listas!$F$5-HOUR($K2130)),0))+IF(AND(HOUR($L2130)&gt;=Listas!$F$2,HOUR($L2130)&lt;=Listas!$F$3),(HOUR($L2130)-Listas!$F$2),IF(AND(HOUR($L2130)&gt;=Listas!$F$4,HOUR($L2130)&lt;=Listas!$F$5),(HOUR($L2130)-Listas!$F$4+4),0))),IF(($L2130-$K2130&gt;1.42),(IF(AND(HOUR($K2130)&gt;=Listas!$F$2,HOUR($K2130)&lt;=Listas!$F$3),(Listas!$F$3-HOUR($K2130)+4)+IF(AND(HOUR($L2130)&gt;=Listas!$F$2,HOUR($L2130)&lt;=Listas!$F$3),(HOUR($L2130)-Listas!$F$2)+NETWORKDAYS($K2130+1,$L2130-1,Listas!$H$2:$H$112)*Listas!$F$6,IF(AND(HOUR($L2130)&gt;=Listas!$F$4,HOUR($L2130)&lt;=Listas!$F$5),(HOUR($L2130)-Listas!$F$4+4)+NETWORKDAYS($K2130+1,$L2130-1,Listas!$H$2:$H$111)*Listas!$F$6,0)),IF(AND(HOUR($K2130)&gt;=Listas!$F$4,HOUR($K2130)&lt;=Listas!$F$5),(Listas!$F$5-HOUR($K2130))+IF(AND(HOUR($L2130)&gt;=Listas!$F$2,HOUR($L2130)&lt;=Listas!$F$3),(HOUR($L2130)-Listas!$F$2)+NETWORKDAYS($K2130+1,$L2130-1,Listas!$H$2:$H$111)*Listas!$F$6,(HOUR($L2130)-Listas!$F$4+4)+NETWORKDAYS($K2130+1,$L2130-1,Listas!$H$2:$H$111)*Listas!$F$6)))),IF(($L2130-$K2130)&lt;0,"Fecha inicial mayor a fecha final",0)))))))))</f>
        <v/>
      </c>
      <c r="N2130" s="6" t="str">
        <f t="shared" si="1"/>
        <v/>
      </c>
      <c r="O2130" s="6"/>
      <c r="P2130" s="6"/>
      <c r="Q2130" s="6" t="b">
        <v>0</v>
      </c>
      <c r="R2130" s="6" t="str">
        <f t="shared" si="11"/>
        <v/>
      </c>
      <c r="S2130" s="6"/>
    </row>
    <row r="2131">
      <c r="A2131" s="6"/>
      <c r="B2131" s="6"/>
      <c r="C2131" s="6"/>
      <c r="D2131" s="6"/>
      <c r="E2131" s="6"/>
      <c r="F2131" s="6"/>
      <c r="G2131" s="6"/>
      <c r="H2131" s="6"/>
      <c r="I2131" s="6"/>
      <c r="J2131" s="6"/>
      <c r="K2131" s="84"/>
      <c r="L2131" s="84"/>
      <c r="M2131" s="6" t="str">
        <f>IF(OR(ISBLANK($K2131),ISBLANK($L2131)),"",IF(NETWORKDAYS($K2131,$K2131,Listas!$H$2:$H$111)=0,"Error fecha inicial",IF(NETWORKDAYS($L2131,$L2131,Listas!$H$2:$H$111)=0,"Error fecha final",IF(OR(HOUR($K2131)&lt;Listas!$F$2,AND(HOUR($K2131)&gt;Listas!$F$3,HOUR($K2131)&lt;Listas!$F$4),HOUR($K2131)&gt;Listas!$F$5),"Error hora, fecha inicial",IF(OR(HOUR($L2131)&lt;Listas!$F$2,AND(HOUR($L2131)&gt;Listas!$F$3,HOUR($L2131)&lt;Listas!$F$4),HOUR($L2131)&gt;Listas!$F$5),"Error hora, fecha final",IF(AND($L2131-$K2131&gt;0,$L2131-$K2131&lt;=0.42),(IF(AND(AND(HOUR($K2131)&gt;=Listas!$F$2,HOUR($K2131)&lt;=Listas!$F$3),AND(HOUR($L2131)&gt;=Listas!$F$2,HOUR($L2131)&lt;=Listas!$F$3)),(HOUR($L2131)-HOUR($K2131)),IF(AND(AND(HOUR($K2131)&gt;=Listas!$F$4,HOUR($K2131)&lt;=Listas!$F$5),AND(HOUR($L2131)&gt;=Listas!$F$4,HOUR($L2131)&lt;=Listas!$F$5)),(HOUR($L2131)-HOUR($K2131)),IF(AND(AND(HOUR($K2131)&gt;=Listas!$F$2,HOUR($K2131)&lt;=Listas!$F$3),AND(HOUR($L2131)&gt;=Listas!$F$4,HOUR($L2131)&lt;=Listas!$F$5)),((Listas!$F$3-HOUR($K2131)))+((HOUR($L2131)-Listas!$F$4)),0)))),IF(AND($L2131-$K2131&gt;0.42,$L2131-$K2131&lt;=1.42),(IF(AND(HOUR($K2131)&gt;=Listas!$F$2,HOUR($K2131)&lt;=Listas!$F$3),(Listas!$F$3-HOUR($K2131)+4),IF(AND(HOUR($K2131)&gt;=Listas!$F$4,HOUR($K2131)&lt;=Listas!$F$5),(Listas!$F$5-HOUR($K2131)),0))+IF(AND(HOUR($L2131)&gt;=Listas!$F$2,HOUR($L2131)&lt;=Listas!$F$3),(HOUR($L2131)-Listas!$F$2),IF(AND(HOUR($L2131)&gt;=Listas!$F$4,HOUR($L2131)&lt;=Listas!$F$5),(HOUR($L2131)-Listas!$F$4+4),0))),IF(($L2131-$K2131&gt;1.42),(IF(AND(HOUR($K2131)&gt;=Listas!$F$2,HOUR($K2131)&lt;=Listas!$F$3),(Listas!$F$3-HOUR($K2131)+4)+IF(AND(HOUR($L2131)&gt;=Listas!$F$2,HOUR($L2131)&lt;=Listas!$F$3),(HOUR($L2131)-Listas!$F$2)+NETWORKDAYS($K2131+1,$L2131-1,Listas!$H$2:$H$112)*Listas!$F$6,IF(AND(HOUR($L2131)&gt;=Listas!$F$4,HOUR($L2131)&lt;=Listas!$F$5),(HOUR($L2131)-Listas!$F$4+4)+NETWORKDAYS($K2131+1,$L2131-1,Listas!$H$2:$H$111)*Listas!$F$6,0)),IF(AND(HOUR($K2131)&gt;=Listas!$F$4,HOUR($K2131)&lt;=Listas!$F$5),(Listas!$F$5-HOUR($K2131))+IF(AND(HOUR($L2131)&gt;=Listas!$F$2,HOUR($L2131)&lt;=Listas!$F$3),(HOUR($L2131)-Listas!$F$2)+NETWORKDAYS($K2131+1,$L2131-1,Listas!$H$2:$H$111)*Listas!$F$6,(HOUR($L2131)-Listas!$F$4+4)+NETWORKDAYS($K2131+1,$L2131-1,Listas!$H$2:$H$111)*Listas!$F$6)))),IF(($L2131-$K2131)&lt;0,"Fecha inicial mayor a fecha final",0)))))))))</f>
        <v/>
      </c>
      <c r="N2131" s="6" t="str">
        <f t="shared" si="1"/>
        <v/>
      </c>
      <c r="O2131" s="6"/>
      <c r="P2131" s="6"/>
      <c r="Q2131" s="6" t="b">
        <v>0</v>
      </c>
      <c r="R2131" s="6" t="str">
        <f t="shared" si="11"/>
        <v/>
      </c>
      <c r="S2131" s="6"/>
    </row>
    <row r="2132">
      <c r="A2132" s="6"/>
      <c r="B2132" s="6"/>
      <c r="C2132" s="6"/>
      <c r="D2132" s="6"/>
      <c r="E2132" s="6"/>
      <c r="F2132" s="6"/>
      <c r="G2132" s="6"/>
      <c r="H2132" s="6"/>
      <c r="I2132" s="6"/>
      <c r="J2132" s="6"/>
      <c r="K2132" s="84"/>
      <c r="L2132" s="84"/>
      <c r="M2132" s="6" t="str">
        <f>IF(OR(ISBLANK($K2132),ISBLANK($L2132)),"",IF(NETWORKDAYS($K2132,$K2132,Listas!$H$2:$H$111)=0,"Error fecha inicial",IF(NETWORKDAYS($L2132,$L2132,Listas!$H$2:$H$111)=0,"Error fecha final",IF(OR(HOUR($K2132)&lt;Listas!$F$2,AND(HOUR($K2132)&gt;Listas!$F$3,HOUR($K2132)&lt;Listas!$F$4),HOUR($K2132)&gt;Listas!$F$5),"Error hora, fecha inicial",IF(OR(HOUR($L2132)&lt;Listas!$F$2,AND(HOUR($L2132)&gt;Listas!$F$3,HOUR($L2132)&lt;Listas!$F$4),HOUR($L2132)&gt;Listas!$F$5),"Error hora, fecha final",IF(AND($L2132-$K2132&gt;0,$L2132-$K2132&lt;=0.42),(IF(AND(AND(HOUR($K2132)&gt;=Listas!$F$2,HOUR($K2132)&lt;=Listas!$F$3),AND(HOUR($L2132)&gt;=Listas!$F$2,HOUR($L2132)&lt;=Listas!$F$3)),(HOUR($L2132)-HOUR($K2132)),IF(AND(AND(HOUR($K2132)&gt;=Listas!$F$4,HOUR($K2132)&lt;=Listas!$F$5),AND(HOUR($L2132)&gt;=Listas!$F$4,HOUR($L2132)&lt;=Listas!$F$5)),(HOUR($L2132)-HOUR($K2132)),IF(AND(AND(HOUR($K2132)&gt;=Listas!$F$2,HOUR($K2132)&lt;=Listas!$F$3),AND(HOUR($L2132)&gt;=Listas!$F$4,HOUR($L2132)&lt;=Listas!$F$5)),((Listas!$F$3-HOUR($K2132)))+((HOUR($L2132)-Listas!$F$4)),0)))),IF(AND($L2132-$K2132&gt;0.42,$L2132-$K2132&lt;=1.42),(IF(AND(HOUR($K2132)&gt;=Listas!$F$2,HOUR($K2132)&lt;=Listas!$F$3),(Listas!$F$3-HOUR($K2132)+4),IF(AND(HOUR($K2132)&gt;=Listas!$F$4,HOUR($K2132)&lt;=Listas!$F$5),(Listas!$F$5-HOUR($K2132)),0))+IF(AND(HOUR($L2132)&gt;=Listas!$F$2,HOUR($L2132)&lt;=Listas!$F$3),(HOUR($L2132)-Listas!$F$2),IF(AND(HOUR($L2132)&gt;=Listas!$F$4,HOUR($L2132)&lt;=Listas!$F$5),(HOUR($L2132)-Listas!$F$4+4),0))),IF(($L2132-$K2132&gt;1.42),(IF(AND(HOUR($K2132)&gt;=Listas!$F$2,HOUR($K2132)&lt;=Listas!$F$3),(Listas!$F$3-HOUR($K2132)+4)+IF(AND(HOUR($L2132)&gt;=Listas!$F$2,HOUR($L2132)&lt;=Listas!$F$3),(HOUR($L2132)-Listas!$F$2)+NETWORKDAYS($K2132+1,$L2132-1,Listas!$H$2:$H$112)*Listas!$F$6,IF(AND(HOUR($L2132)&gt;=Listas!$F$4,HOUR($L2132)&lt;=Listas!$F$5),(HOUR($L2132)-Listas!$F$4+4)+NETWORKDAYS($K2132+1,$L2132-1,Listas!$H$2:$H$111)*Listas!$F$6,0)),IF(AND(HOUR($K2132)&gt;=Listas!$F$4,HOUR($K2132)&lt;=Listas!$F$5),(Listas!$F$5-HOUR($K2132))+IF(AND(HOUR($L2132)&gt;=Listas!$F$2,HOUR($L2132)&lt;=Listas!$F$3),(HOUR($L2132)-Listas!$F$2)+NETWORKDAYS($K2132+1,$L2132-1,Listas!$H$2:$H$111)*Listas!$F$6,(HOUR($L2132)-Listas!$F$4+4)+NETWORKDAYS($K2132+1,$L2132-1,Listas!$H$2:$H$111)*Listas!$F$6)))),IF(($L2132-$K2132)&lt;0,"Fecha inicial mayor a fecha final",0)))))))))</f>
        <v/>
      </c>
      <c r="N2132" s="6" t="str">
        <f t="shared" si="1"/>
        <v/>
      </c>
      <c r="O2132" s="6"/>
      <c r="P2132" s="6"/>
      <c r="Q2132" s="6" t="b">
        <v>0</v>
      </c>
      <c r="R2132" s="6" t="str">
        <f t="shared" si="11"/>
        <v/>
      </c>
      <c r="S2132" s="6"/>
    </row>
    <row r="2133">
      <c r="A2133" s="6"/>
      <c r="B2133" s="6"/>
      <c r="C2133" s="6"/>
      <c r="D2133" s="6"/>
      <c r="E2133" s="6"/>
      <c r="F2133" s="6"/>
      <c r="G2133" s="6"/>
      <c r="H2133" s="6"/>
      <c r="I2133" s="6"/>
      <c r="J2133" s="6"/>
      <c r="K2133" s="84"/>
      <c r="L2133" s="84"/>
      <c r="M2133" s="6" t="str">
        <f>IF(OR(ISBLANK($K2133),ISBLANK($L2133)),"",IF(NETWORKDAYS($K2133,$K2133,Listas!$H$2:$H$111)=0,"Error fecha inicial",IF(NETWORKDAYS($L2133,$L2133,Listas!$H$2:$H$111)=0,"Error fecha final",IF(OR(HOUR($K2133)&lt;Listas!$F$2,AND(HOUR($K2133)&gt;Listas!$F$3,HOUR($K2133)&lt;Listas!$F$4),HOUR($K2133)&gt;Listas!$F$5),"Error hora, fecha inicial",IF(OR(HOUR($L2133)&lt;Listas!$F$2,AND(HOUR($L2133)&gt;Listas!$F$3,HOUR($L2133)&lt;Listas!$F$4),HOUR($L2133)&gt;Listas!$F$5),"Error hora, fecha final",IF(AND($L2133-$K2133&gt;0,$L2133-$K2133&lt;=0.42),(IF(AND(AND(HOUR($K2133)&gt;=Listas!$F$2,HOUR($K2133)&lt;=Listas!$F$3),AND(HOUR($L2133)&gt;=Listas!$F$2,HOUR($L2133)&lt;=Listas!$F$3)),(HOUR($L2133)-HOUR($K2133)),IF(AND(AND(HOUR($K2133)&gt;=Listas!$F$4,HOUR($K2133)&lt;=Listas!$F$5),AND(HOUR($L2133)&gt;=Listas!$F$4,HOUR($L2133)&lt;=Listas!$F$5)),(HOUR($L2133)-HOUR($K2133)),IF(AND(AND(HOUR($K2133)&gt;=Listas!$F$2,HOUR($K2133)&lt;=Listas!$F$3),AND(HOUR($L2133)&gt;=Listas!$F$4,HOUR($L2133)&lt;=Listas!$F$5)),((Listas!$F$3-HOUR($K2133)))+((HOUR($L2133)-Listas!$F$4)),0)))),IF(AND($L2133-$K2133&gt;0.42,$L2133-$K2133&lt;=1.42),(IF(AND(HOUR($K2133)&gt;=Listas!$F$2,HOUR($K2133)&lt;=Listas!$F$3),(Listas!$F$3-HOUR($K2133)+4),IF(AND(HOUR($K2133)&gt;=Listas!$F$4,HOUR($K2133)&lt;=Listas!$F$5),(Listas!$F$5-HOUR($K2133)),0))+IF(AND(HOUR($L2133)&gt;=Listas!$F$2,HOUR($L2133)&lt;=Listas!$F$3),(HOUR($L2133)-Listas!$F$2),IF(AND(HOUR($L2133)&gt;=Listas!$F$4,HOUR($L2133)&lt;=Listas!$F$5),(HOUR($L2133)-Listas!$F$4+4),0))),IF(($L2133-$K2133&gt;1.42),(IF(AND(HOUR($K2133)&gt;=Listas!$F$2,HOUR($K2133)&lt;=Listas!$F$3),(Listas!$F$3-HOUR($K2133)+4)+IF(AND(HOUR($L2133)&gt;=Listas!$F$2,HOUR($L2133)&lt;=Listas!$F$3),(HOUR($L2133)-Listas!$F$2)+NETWORKDAYS($K2133+1,$L2133-1,Listas!$H$2:$H$112)*Listas!$F$6,IF(AND(HOUR($L2133)&gt;=Listas!$F$4,HOUR($L2133)&lt;=Listas!$F$5),(HOUR($L2133)-Listas!$F$4+4)+NETWORKDAYS($K2133+1,$L2133-1,Listas!$H$2:$H$111)*Listas!$F$6,0)),IF(AND(HOUR($K2133)&gt;=Listas!$F$4,HOUR($K2133)&lt;=Listas!$F$5),(Listas!$F$5-HOUR($K2133))+IF(AND(HOUR($L2133)&gt;=Listas!$F$2,HOUR($L2133)&lt;=Listas!$F$3),(HOUR($L2133)-Listas!$F$2)+NETWORKDAYS($K2133+1,$L2133-1,Listas!$H$2:$H$111)*Listas!$F$6,(HOUR($L2133)-Listas!$F$4+4)+NETWORKDAYS($K2133+1,$L2133-1,Listas!$H$2:$H$111)*Listas!$F$6)))),IF(($L2133-$K2133)&lt;0,"Fecha inicial mayor a fecha final",0)))))))))</f>
        <v/>
      </c>
      <c r="N2133" s="6" t="str">
        <f t="shared" si="1"/>
        <v/>
      </c>
      <c r="O2133" s="6"/>
      <c r="P2133" s="6"/>
      <c r="Q2133" s="6" t="b">
        <v>0</v>
      </c>
      <c r="R2133" s="6" t="str">
        <f t="shared" si="11"/>
        <v/>
      </c>
      <c r="S2133" s="6"/>
    </row>
    <row r="2134">
      <c r="A2134" s="6"/>
      <c r="B2134" s="6"/>
      <c r="C2134" s="6"/>
      <c r="D2134" s="6"/>
      <c r="E2134" s="6"/>
      <c r="F2134" s="6"/>
      <c r="G2134" s="6"/>
      <c r="H2134" s="6"/>
      <c r="I2134" s="6"/>
      <c r="J2134" s="6"/>
      <c r="K2134" s="84"/>
      <c r="L2134" s="84"/>
      <c r="M2134" s="6" t="str">
        <f>IF(OR(ISBLANK($K2134),ISBLANK($L2134)),"",IF(NETWORKDAYS($K2134,$K2134,Listas!$H$2:$H$111)=0,"Error fecha inicial",IF(NETWORKDAYS($L2134,$L2134,Listas!$H$2:$H$111)=0,"Error fecha final",IF(OR(HOUR($K2134)&lt;Listas!$F$2,AND(HOUR($K2134)&gt;Listas!$F$3,HOUR($K2134)&lt;Listas!$F$4),HOUR($K2134)&gt;Listas!$F$5),"Error hora, fecha inicial",IF(OR(HOUR($L2134)&lt;Listas!$F$2,AND(HOUR($L2134)&gt;Listas!$F$3,HOUR($L2134)&lt;Listas!$F$4),HOUR($L2134)&gt;Listas!$F$5),"Error hora, fecha final",IF(AND($L2134-$K2134&gt;0,$L2134-$K2134&lt;=0.42),(IF(AND(AND(HOUR($K2134)&gt;=Listas!$F$2,HOUR($K2134)&lt;=Listas!$F$3),AND(HOUR($L2134)&gt;=Listas!$F$2,HOUR($L2134)&lt;=Listas!$F$3)),(HOUR($L2134)-HOUR($K2134)),IF(AND(AND(HOUR($K2134)&gt;=Listas!$F$4,HOUR($K2134)&lt;=Listas!$F$5),AND(HOUR($L2134)&gt;=Listas!$F$4,HOUR($L2134)&lt;=Listas!$F$5)),(HOUR($L2134)-HOUR($K2134)),IF(AND(AND(HOUR($K2134)&gt;=Listas!$F$2,HOUR($K2134)&lt;=Listas!$F$3),AND(HOUR($L2134)&gt;=Listas!$F$4,HOUR($L2134)&lt;=Listas!$F$5)),((Listas!$F$3-HOUR($K2134)))+((HOUR($L2134)-Listas!$F$4)),0)))),IF(AND($L2134-$K2134&gt;0.42,$L2134-$K2134&lt;=1.42),(IF(AND(HOUR($K2134)&gt;=Listas!$F$2,HOUR($K2134)&lt;=Listas!$F$3),(Listas!$F$3-HOUR($K2134)+4),IF(AND(HOUR($K2134)&gt;=Listas!$F$4,HOUR($K2134)&lt;=Listas!$F$5),(Listas!$F$5-HOUR($K2134)),0))+IF(AND(HOUR($L2134)&gt;=Listas!$F$2,HOUR($L2134)&lt;=Listas!$F$3),(HOUR($L2134)-Listas!$F$2),IF(AND(HOUR($L2134)&gt;=Listas!$F$4,HOUR($L2134)&lt;=Listas!$F$5),(HOUR($L2134)-Listas!$F$4+4),0))),IF(($L2134-$K2134&gt;1.42),(IF(AND(HOUR($K2134)&gt;=Listas!$F$2,HOUR($K2134)&lt;=Listas!$F$3),(Listas!$F$3-HOUR($K2134)+4)+IF(AND(HOUR($L2134)&gt;=Listas!$F$2,HOUR($L2134)&lt;=Listas!$F$3),(HOUR($L2134)-Listas!$F$2)+NETWORKDAYS($K2134+1,$L2134-1,Listas!$H$2:$H$112)*Listas!$F$6,IF(AND(HOUR($L2134)&gt;=Listas!$F$4,HOUR($L2134)&lt;=Listas!$F$5),(HOUR($L2134)-Listas!$F$4+4)+NETWORKDAYS($K2134+1,$L2134-1,Listas!$H$2:$H$111)*Listas!$F$6,0)),IF(AND(HOUR($K2134)&gt;=Listas!$F$4,HOUR($K2134)&lt;=Listas!$F$5),(Listas!$F$5-HOUR($K2134))+IF(AND(HOUR($L2134)&gt;=Listas!$F$2,HOUR($L2134)&lt;=Listas!$F$3),(HOUR($L2134)-Listas!$F$2)+NETWORKDAYS($K2134+1,$L2134-1,Listas!$H$2:$H$111)*Listas!$F$6,(HOUR($L2134)-Listas!$F$4+4)+NETWORKDAYS($K2134+1,$L2134-1,Listas!$H$2:$H$111)*Listas!$F$6)))),IF(($L2134-$K2134)&lt;0,"Fecha inicial mayor a fecha final",0)))))))))</f>
        <v/>
      </c>
      <c r="N2134" s="6" t="str">
        <f t="shared" si="1"/>
        <v/>
      </c>
      <c r="O2134" s="6"/>
      <c r="P2134" s="6"/>
      <c r="Q2134" s="6" t="b">
        <v>0</v>
      </c>
      <c r="R2134" s="6" t="str">
        <f t="shared" si="11"/>
        <v/>
      </c>
      <c r="S2134" s="6"/>
    </row>
    <row r="2135">
      <c r="A2135" s="6"/>
      <c r="B2135" s="6"/>
      <c r="C2135" s="6"/>
      <c r="D2135" s="6"/>
      <c r="E2135" s="6"/>
      <c r="F2135" s="6"/>
      <c r="G2135" s="6"/>
      <c r="H2135" s="6"/>
      <c r="I2135" s="6"/>
      <c r="J2135" s="6"/>
      <c r="K2135" s="84"/>
      <c r="L2135" s="84"/>
      <c r="M2135" s="6" t="str">
        <f>IF(OR(ISBLANK($K2135),ISBLANK($L2135)),"",IF(NETWORKDAYS($K2135,$K2135,Listas!$H$2:$H$111)=0,"Error fecha inicial",IF(NETWORKDAYS($L2135,$L2135,Listas!$H$2:$H$111)=0,"Error fecha final",IF(OR(HOUR($K2135)&lt;Listas!$F$2,AND(HOUR($K2135)&gt;Listas!$F$3,HOUR($K2135)&lt;Listas!$F$4),HOUR($K2135)&gt;Listas!$F$5),"Error hora, fecha inicial",IF(OR(HOUR($L2135)&lt;Listas!$F$2,AND(HOUR($L2135)&gt;Listas!$F$3,HOUR($L2135)&lt;Listas!$F$4),HOUR($L2135)&gt;Listas!$F$5),"Error hora, fecha final",IF(AND($L2135-$K2135&gt;0,$L2135-$K2135&lt;=0.42),(IF(AND(AND(HOUR($K2135)&gt;=Listas!$F$2,HOUR($K2135)&lt;=Listas!$F$3),AND(HOUR($L2135)&gt;=Listas!$F$2,HOUR($L2135)&lt;=Listas!$F$3)),(HOUR($L2135)-HOUR($K2135)),IF(AND(AND(HOUR($K2135)&gt;=Listas!$F$4,HOUR($K2135)&lt;=Listas!$F$5),AND(HOUR($L2135)&gt;=Listas!$F$4,HOUR($L2135)&lt;=Listas!$F$5)),(HOUR($L2135)-HOUR($K2135)),IF(AND(AND(HOUR($K2135)&gt;=Listas!$F$2,HOUR($K2135)&lt;=Listas!$F$3),AND(HOUR($L2135)&gt;=Listas!$F$4,HOUR($L2135)&lt;=Listas!$F$5)),((Listas!$F$3-HOUR($K2135)))+((HOUR($L2135)-Listas!$F$4)),0)))),IF(AND($L2135-$K2135&gt;0.42,$L2135-$K2135&lt;=1.42),(IF(AND(HOUR($K2135)&gt;=Listas!$F$2,HOUR($K2135)&lt;=Listas!$F$3),(Listas!$F$3-HOUR($K2135)+4),IF(AND(HOUR($K2135)&gt;=Listas!$F$4,HOUR($K2135)&lt;=Listas!$F$5),(Listas!$F$5-HOUR($K2135)),0))+IF(AND(HOUR($L2135)&gt;=Listas!$F$2,HOUR($L2135)&lt;=Listas!$F$3),(HOUR($L2135)-Listas!$F$2),IF(AND(HOUR($L2135)&gt;=Listas!$F$4,HOUR($L2135)&lt;=Listas!$F$5),(HOUR($L2135)-Listas!$F$4+4),0))),IF(($L2135-$K2135&gt;1.42),(IF(AND(HOUR($K2135)&gt;=Listas!$F$2,HOUR($K2135)&lt;=Listas!$F$3),(Listas!$F$3-HOUR($K2135)+4)+IF(AND(HOUR($L2135)&gt;=Listas!$F$2,HOUR($L2135)&lt;=Listas!$F$3),(HOUR($L2135)-Listas!$F$2)+NETWORKDAYS($K2135+1,$L2135-1,Listas!$H$2:$H$112)*Listas!$F$6,IF(AND(HOUR($L2135)&gt;=Listas!$F$4,HOUR($L2135)&lt;=Listas!$F$5),(HOUR($L2135)-Listas!$F$4+4)+NETWORKDAYS($K2135+1,$L2135-1,Listas!$H$2:$H$111)*Listas!$F$6,0)),IF(AND(HOUR($K2135)&gt;=Listas!$F$4,HOUR($K2135)&lt;=Listas!$F$5),(Listas!$F$5-HOUR($K2135))+IF(AND(HOUR($L2135)&gt;=Listas!$F$2,HOUR($L2135)&lt;=Listas!$F$3),(HOUR($L2135)-Listas!$F$2)+NETWORKDAYS($K2135+1,$L2135-1,Listas!$H$2:$H$111)*Listas!$F$6,(HOUR($L2135)-Listas!$F$4+4)+NETWORKDAYS($K2135+1,$L2135-1,Listas!$H$2:$H$111)*Listas!$F$6)))),IF(($L2135-$K2135)&lt;0,"Fecha inicial mayor a fecha final",0)))))))))</f>
        <v/>
      </c>
      <c r="N2135" s="6" t="str">
        <f t="shared" si="1"/>
        <v/>
      </c>
      <c r="O2135" s="6"/>
      <c r="P2135" s="6"/>
      <c r="Q2135" s="6" t="b">
        <v>0</v>
      </c>
      <c r="R2135" s="6" t="str">
        <f t="shared" si="11"/>
        <v/>
      </c>
      <c r="S2135" s="6"/>
    </row>
    <row r="2136">
      <c r="A2136" s="6"/>
      <c r="B2136" s="6"/>
      <c r="C2136" s="6"/>
      <c r="D2136" s="6"/>
      <c r="E2136" s="6"/>
      <c r="F2136" s="6"/>
      <c r="G2136" s="6"/>
      <c r="H2136" s="6"/>
      <c r="I2136" s="6"/>
      <c r="J2136" s="6"/>
      <c r="K2136" s="84"/>
      <c r="L2136" s="84"/>
      <c r="M2136" s="6" t="str">
        <f>IF(OR(ISBLANK($K2136),ISBLANK($L2136)),"",IF(NETWORKDAYS($K2136,$K2136,Listas!$H$2:$H$111)=0,"Error fecha inicial",IF(NETWORKDAYS($L2136,$L2136,Listas!$H$2:$H$111)=0,"Error fecha final",IF(OR(HOUR($K2136)&lt;Listas!$F$2,AND(HOUR($K2136)&gt;Listas!$F$3,HOUR($K2136)&lt;Listas!$F$4),HOUR($K2136)&gt;Listas!$F$5),"Error hora, fecha inicial",IF(OR(HOUR($L2136)&lt;Listas!$F$2,AND(HOUR($L2136)&gt;Listas!$F$3,HOUR($L2136)&lt;Listas!$F$4),HOUR($L2136)&gt;Listas!$F$5),"Error hora, fecha final",IF(AND($L2136-$K2136&gt;0,$L2136-$K2136&lt;=0.42),(IF(AND(AND(HOUR($K2136)&gt;=Listas!$F$2,HOUR($K2136)&lt;=Listas!$F$3),AND(HOUR($L2136)&gt;=Listas!$F$2,HOUR($L2136)&lt;=Listas!$F$3)),(HOUR($L2136)-HOUR($K2136)),IF(AND(AND(HOUR($K2136)&gt;=Listas!$F$4,HOUR($K2136)&lt;=Listas!$F$5),AND(HOUR($L2136)&gt;=Listas!$F$4,HOUR($L2136)&lt;=Listas!$F$5)),(HOUR($L2136)-HOUR($K2136)),IF(AND(AND(HOUR($K2136)&gt;=Listas!$F$2,HOUR($K2136)&lt;=Listas!$F$3),AND(HOUR($L2136)&gt;=Listas!$F$4,HOUR($L2136)&lt;=Listas!$F$5)),((Listas!$F$3-HOUR($K2136)))+((HOUR($L2136)-Listas!$F$4)),0)))),IF(AND($L2136-$K2136&gt;0.42,$L2136-$K2136&lt;=1.42),(IF(AND(HOUR($K2136)&gt;=Listas!$F$2,HOUR($K2136)&lt;=Listas!$F$3),(Listas!$F$3-HOUR($K2136)+4),IF(AND(HOUR($K2136)&gt;=Listas!$F$4,HOUR($K2136)&lt;=Listas!$F$5),(Listas!$F$5-HOUR($K2136)),0))+IF(AND(HOUR($L2136)&gt;=Listas!$F$2,HOUR($L2136)&lt;=Listas!$F$3),(HOUR($L2136)-Listas!$F$2),IF(AND(HOUR($L2136)&gt;=Listas!$F$4,HOUR($L2136)&lt;=Listas!$F$5),(HOUR($L2136)-Listas!$F$4+4),0))),IF(($L2136-$K2136&gt;1.42),(IF(AND(HOUR($K2136)&gt;=Listas!$F$2,HOUR($K2136)&lt;=Listas!$F$3),(Listas!$F$3-HOUR($K2136)+4)+IF(AND(HOUR($L2136)&gt;=Listas!$F$2,HOUR($L2136)&lt;=Listas!$F$3),(HOUR($L2136)-Listas!$F$2)+NETWORKDAYS($K2136+1,$L2136-1,Listas!$H$2:$H$112)*Listas!$F$6,IF(AND(HOUR($L2136)&gt;=Listas!$F$4,HOUR($L2136)&lt;=Listas!$F$5),(HOUR($L2136)-Listas!$F$4+4)+NETWORKDAYS($K2136+1,$L2136-1,Listas!$H$2:$H$111)*Listas!$F$6,0)),IF(AND(HOUR($K2136)&gt;=Listas!$F$4,HOUR($K2136)&lt;=Listas!$F$5),(Listas!$F$5-HOUR($K2136))+IF(AND(HOUR($L2136)&gt;=Listas!$F$2,HOUR($L2136)&lt;=Listas!$F$3),(HOUR($L2136)-Listas!$F$2)+NETWORKDAYS($K2136+1,$L2136-1,Listas!$H$2:$H$111)*Listas!$F$6,(HOUR($L2136)-Listas!$F$4+4)+NETWORKDAYS($K2136+1,$L2136-1,Listas!$H$2:$H$111)*Listas!$F$6)))),IF(($L2136-$K2136)&lt;0,"Fecha inicial mayor a fecha final",0)))))))))</f>
        <v/>
      </c>
      <c r="N2136" s="6" t="str">
        <f t="shared" si="1"/>
        <v/>
      </c>
      <c r="O2136" s="6"/>
      <c r="P2136" s="6"/>
      <c r="Q2136" s="6" t="b">
        <v>0</v>
      </c>
      <c r="R2136" s="6" t="str">
        <f t="shared" si="11"/>
        <v/>
      </c>
      <c r="S2136" s="6"/>
    </row>
    <row r="2137">
      <c r="A2137" s="6"/>
      <c r="B2137" s="6"/>
      <c r="C2137" s="6"/>
      <c r="D2137" s="6"/>
      <c r="E2137" s="6"/>
      <c r="F2137" s="6"/>
      <c r="G2137" s="6"/>
      <c r="H2137" s="6"/>
      <c r="I2137" s="6"/>
      <c r="J2137" s="6"/>
      <c r="K2137" s="84"/>
      <c r="L2137" s="84"/>
      <c r="M2137" s="6" t="str">
        <f>IF(OR(ISBLANK($K2137),ISBLANK($L2137)),"",IF(NETWORKDAYS($K2137,$K2137,Listas!$H$2:$H$111)=0,"Error fecha inicial",IF(NETWORKDAYS($L2137,$L2137,Listas!$H$2:$H$111)=0,"Error fecha final",IF(OR(HOUR($K2137)&lt;Listas!$F$2,AND(HOUR($K2137)&gt;Listas!$F$3,HOUR($K2137)&lt;Listas!$F$4),HOUR($K2137)&gt;Listas!$F$5),"Error hora, fecha inicial",IF(OR(HOUR($L2137)&lt;Listas!$F$2,AND(HOUR($L2137)&gt;Listas!$F$3,HOUR($L2137)&lt;Listas!$F$4),HOUR($L2137)&gt;Listas!$F$5),"Error hora, fecha final",IF(AND($L2137-$K2137&gt;0,$L2137-$K2137&lt;=0.42),(IF(AND(AND(HOUR($K2137)&gt;=Listas!$F$2,HOUR($K2137)&lt;=Listas!$F$3),AND(HOUR($L2137)&gt;=Listas!$F$2,HOUR($L2137)&lt;=Listas!$F$3)),(HOUR($L2137)-HOUR($K2137)),IF(AND(AND(HOUR($K2137)&gt;=Listas!$F$4,HOUR($K2137)&lt;=Listas!$F$5),AND(HOUR($L2137)&gt;=Listas!$F$4,HOUR($L2137)&lt;=Listas!$F$5)),(HOUR($L2137)-HOUR($K2137)),IF(AND(AND(HOUR($K2137)&gt;=Listas!$F$2,HOUR($K2137)&lt;=Listas!$F$3),AND(HOUR($L2137)&gt;=Listas!$F$4,HOUR($L2137)&lt;=Listas!$F$5)),((Listas!$F$3-HOUR($K2137)))+((HOUR($L2137)-Listas!$F$4)),0)))),IF(AND($L2137-$K2137&gt;0.42,$L2137-$K2137&lt;=1.42),(IF(AND(HOUR($K2137)&gt;=Listas!$F$2,HOUR($K2137)&lt;=Listas!$F$3),(Listas!$F$3-HOUR($K2137)+4),IF(AND(HOUR($K2137)&gt;=Listas!$F$4,HOUR($K2137)&lt;=Listas!$F$5),(Listas!$F$5-HOUR($K2137)),0))+IF(AND(HOUR($L2137)&gt;=Listas!$F$2,HOUR($L2137)&lt;=Listas!$F$3),(HOUR($L2137)-Listas!$F$2),IF(AND(HOUR($L2137)&gt;=Listas!$F$4,HOUR($L2137)&lt;=Listas!$F$5),(HOUR($L2137)-Listas!$F$4+4),0))),IF(($L2137-$K2137&gt;1.42),(IF(AND(HOUR($K2137)&gt;=Listas!$F$2,HOUR($K2137)&lt;=Listas!$F$3),(Listas!$F$3-HOUR($K2137)+4)+IF(AND(HOUR($L2137)&gt;=Listas!$F$2,HOUR($L2137)&lt;=Listas!$F$3),(HOUR($L2137)-Listas!$F$2)+NETWORKDAYS($K2137+1,$L2137-1,Listas!$H$2:$H$112)*Listas!$F$6,IF(AND(HOUR($L2137)&gt;=Listas!$F$4,HOUR($L2137)&lt;=Listas!$F$5),(HOUR($L2137)-Listas!$F$4+4)+NETWORKDAYS($K2137+1,$L2137-1,Listas!$H$2:$H$111)*Listas!$F$6,0)),IF(AND(HOUR($K2137)&gt;=Listas!$F$4,HOUR($K2137)&lt;=Listas!$F$5),(Listas!$F$5-HOUR($K2137))+IF(AND(HOUR($L2137)&gt;=Listas!$F$2,HOUR($L2137)&lt;=Listas!$F$3),(HOUR($L2137)-Listas!$F$2)+NETWORKDAYS($K2137+1,$L2137-1,Listas!$H$2:$H$111)*Listas!$F$6,(HOUR($L2137)-Listas!$F$4+4)+NETWORKDAYS($K2137+1,$L2137-1,Listas!$H$2:$H$111)*Listas!$F$6)))),IF(($L2137-$K2137)&lt;0,"Fecha inicial mayor a fecha final",0)))))))))</f>
        <v/>
      </c>
      <c r="N2137" s="6" t="str">
        <f t="shared" si="1"/>
        <v/>
      </c>
      <c r="O2137" s="6"/>
      <c r="P2137" s="6"/>
      <c r="Q2137" s="6" t="b">
        <v>0</v>
      </c>
      <c r="R2137" s="6" t="str">
        <f t="shared" si="11"/>
        <v/>
      </c>
      <c r="S2137" s="6"/>
    </row>
    <row r="2138">
      <c r="A2138" s="6"/>
      <c r="B2138" s="6"/>
      <c r="C2138" s="6"/>
      <c r="D2138" s="6"/>
      <c r="E2138" s="6"/>
      <c r="F2138" s="6"/>
      <c r="G2138" s="6"/>
      <c r="H2138" s="6"/>
      <c r="I2138" s="6"/>
      <c r="J2138" s="6"/>
      <c r="K2138" s="84"/>
      <c r="L2138" s="84"/>
      <c r="M2138" s="6" t="str">
        <f>IF(OR(ISBLANK($K2138),ISBLANK($L2138)),"",IF(NETWORKDAYS($K2138,$K2138,Listas!$H$2:$H$111)=0,"Error fecha inicial",IF(NETWORKDAYS($L2138,$L2138,Listas!$H$2:$H$111)=0,"Error fecha final",IF(OR(HOUR($K2138)&lt;Listas!$F$2,AND(HOUR($K2138)&gt;Listas!$F$3,HOUR($K2138)&lt;Listas!$F$4),HOUR($K2138)&gt;Listas!$F$5),"Error hora, fecha inicial",IF(OR(HOUR($L2138)&lt;Listas!$F$2,AND(HOUR($L2138)&gt;Listas!$F$3,HOUR($L2138)&lt;Listas!$F$4),HOUR($L2138)&gt;Listas!$F$5),"Error hora, fecha final",IF(AND($L2138-$K2138&gt;0,$L2138-$K2138&lt;=0.42),(IF(AND(AND(HOUR($K2138)&gt;=Listas!$F$2,HOUR($K2138)&lt;=Listas!$F$3),AND(HOUR($L2138)&gt;=Listas!$F$2,HOUR($L2138)&lt;=Listas!$F$3)),(HOUR($L2138)-HOUR($K2138)),IF(AND(AND(HOUR($K2138)&gt;=Listas!$F$4,HOUR($K2138)&lt;=Listas!$F$5),AND(HOUR($L2138)&gt;=Listas!$F$4,HOUR($L2138)&lt;=Listas!$F$5)),(HOUR($L2138)-HOUR($K2138)),IF(AND(AND(HOUR($K2138)&gt;=Listas!$F$2,HOUR($K2138)&lt;=Listas!$F$3),AND(HOUR($L2138)&gt;=Listas!$F$4,HOUR($L2138)&lt;=Listas!$F$5)),((Listas!$F$3-HOUR($K2138)))+((HOUR($L2138)-Listas!$F$4)),0)))),IF(AND($L2138-$K2138&gt;0.42,$L2138-$K2138&lt;=1.42),(IF(AND(HOUR($K2138)&gt;=Listas!$F$2,HOUR($K2138)&lt;=Listas!$F$3),(Listas!$F$3-HOUR($K2138)+4),IF(AND(HOUR($K2138)&gt;=Listas!$F$4,HOUR($K2138)&lt;=Listas!$F$5),(Listas!$F$5-HOUR($K2138)),0))+IF(AND(HOUR($L2138)&gt;=Listas!$F$2,HOUR($L2138)&lt;=Listas!$F$3),(HOUR($L2138)-Listas!$F$2),IF(AND(HOUR($L2138)&gt;=Listas!$F$4,HOUR($L2138)&lt;=Listas!$F$5),(HOUR($L2138)-Listas!$F$4+4),0))),IF(($L2138-$K2138&gt;1.42),(IF(AND(HOUR($K2138)&gt;=Listas!$F$2,HOUR($K2138)&lt;=Listas!$F$3),(Listas!$F$3-HOUR($K2138)+4)+IF(AND(HOUR($L2138)&gt;=Listas!$F$2,HOUR($L2138)&lt;=Listas!$F$3),(HOUR($L2138)-Listas!$F$2)+NETWORKDAYS($K2138+1,$L2138-1,Listas!$H$2:$H$112)*Listas!$F$6,IF(AND(HOUR($L2138)&gt;=Listas!$F$4,HOUR($L2138)&lt;=Listas!$F$5),(HOUR($L2138)-Listas!$F$4+4)+NETWORKDAYS($K2138+1,$L2138-1,Listas!$H$2:$H$111)*Listas!$F$6,0)),IF(AND(HOUR($K2138)&gt;=Listas!$F$4,HOUR($K2138)&lt;=Listas!$F$5),(Listas!$F$5-HOUR($K2138))+IF(AND(HOUR($L2138)&gt;=Listas!$F$2,HOUR($L2138)&lt;=Listas!$F$3),(HOUR($L2138)-Listas!$F$2)+NETWORKDAYS($K2138+1,$L2138-1,Listas!$H$2:$H$111)*Listas!$F$6,(HOUR($L2138)-Listas!$F$4+4)+NETWORKDAYS($K2138+1,$L2138-1,Listas!$H$2:$H$111)*Listas!$F$6)))),IF(($L2138-$K2138)&lt;0,"Fecha inicial mayor a fecha final",0)))))))))</f>
        <v/>
      </c>
      <c r="N2138" s="6" t="str">
        <f t="shared" si="1"/>
        <v/>
      </c>
      <c r="O2138" s="6"/>
      <c r="P2138" s="6"/>
      <c r="Q2138" s="6" t="b">
        <v>0</v>
      </c>
      <c r="R2138" s="6" t="str">
        <f t="shared" si="11"/>
        <v/>
      </c>
      <c r="S2138" s="6"/>
    </row>
    <row r="2139">
      <c r="A2139" s="6"/>
      <c r="B2139" s="6"/>
      <c r="C2139" s="6"/>
      <c r="D2139" s="6"/>
      <c r="E2139" s="6"/>
      <c r="F2139" s="6"/>
      <c r="G2139" s="6"/>
      <c r="H2139" s="6"/>
      <c r="I2139" s="6"/>
      <c r="J2139" s="6"/>
      <c r="K2139" s="84"/>
      <c r="L2139" s="84"/>
      <c r="M2139" s="6" t="str">
        <f>IF(OR(ISBLANK($K2139),ISBLANK($L2139)),"",IF(NETWORKDAYS($K2139,$K2139,Listas!$H$2:$H$111)=0,"Error fecha inicial",IF(NETWORKDAYS($L2139,$L2139,Listas!$H$2:$H$111)=0,"Error fecha final",IF(OR(HOUR($K2139)&lt;Listas!$F$2,AND(HOUR($K2139)&gt;Listas!$F$3,HOUR($K2139)&lt;Listas!$F$4),HOUR($K2139)&gt;Listas!$F$5),"Error hora, fecha inicial",IF(OR(HOUR($L2139)&lt;Listas!$F$2,AND(HOUR($L2139)&gt;Listas!$F$3,HOUR($L2139)&lt;Listas!$F$4),HOUR($L2139)&gt;Listas!$F$5),"Error hora, fecha final",IF(AND($L2139-$K2139&gt;0,$L2139-$K2139&lt;=0.42),(IF(AND(AND(HOUR($K2139)&gt;=Listas!$F$2,HOUR($K2139)&lt;=Listas!$F$3),AND(HOUR($L2139)&gt;=Listas!$F$2,HOUR($L2139)&lt;=Listas!$F$3)),(HOUR($L2139)-HOUR($K2139)),IF(AND(AND(HOUR($K2139)&gt;=Listas!$F$4,HOUR($K2139)&lt;=Listas!$F$5),AND(HOUR($L2139)&gt;=Listas!$F$4,HOUR($L2139)&lt;=Listas!$F$5)),(HOUR($L2139)-HOUR($K2139)),IF(AND(AND(HOUR($K2139)&gt;=Listas!$F$2,HOUR($K2139)&lt;=Listas!$F$3),AND(HOUR($L2139)&gt;=Listas!$F$4,HOUR($L2139)&lt;=Listas!$F$5)),((Listas!$F$3-HOUR($K2139)))+((HOUR($L2139)-Listas!$F$4)),0)))),IF(AND($L2139-$K2139&gt;0.42,$L2139-$K2139&lt;=1.42),(IF(AND(HOUR($K2139)&gt;=Listas!$F$2,HOUR($K2139)&lt;=Listas!$F$3),(Listas!$F$3-HOUR($K2139)+4),IF(AND(HOUR($K2139)&gt;=Listas!$F$4,HOUR($K2139)&lt;=Listas!$F$5),(Listas!$F$5-HOUR($K2139)),0))+IF(AND(HOUR($L2139)&gt;=Listas!$F$2,HOUR($L2139)&lt;=Listas!$F$3),(HOUR($L2139)-Listas!$F$2),IF(AND(HOUR($L2139)&gt;=Listas!$F$4,HOUR($L2139)&lt;=Listas!$F$5),(HOUR($L2139)-Listas!$F$4+4),0))),IF(($L2139-$K2139&gt;1.42),(IF(AND(HOUR($K2139)&gt;=Listas!$F$2,HOUR($K2139)&lt;=Listas!$F$3),(Listas!$F$3-HOUR($K2139)+4)+IF(AND(HOUR($L2139)&gt;=Listas!$F$2,HOUR($L2139)&lt;=Listas!$F$3),(HOUR($L2139)-Listas!$F$2)+NETWORKDAYS($K2139+1,$L2139-1,Listas!$H$2:$H$112)*Listas!$F$6,IF(AND(HOUR($L2139)&gt;=Listas!$F$4,HOUR($L2139)&lt;=Listas!$F$5),(HOUR($L2139)-Listas!$F$4+4)+NETWORKDAYS($K2139+1,$L2139-1,Listas!$H$2:$H$111)*Listas!$F$6,0)),IF(AND(HOUR($K2139)&gt;=Listas!$F$4,HOUR($K2139)&lt;=Listas!$F$5),(Listas!$F$5-HOUR($K2139))+IF(AND(HOUR($L2139)&gt;=Listas!$F$2,HOUR($L2139)&lt;=Listas!$F$3),(HOUR($L2139)-Listas!$F$2)+NETWORKDAYS($K2139+1,$L2139-1,Listas!$H$2:$H$111)*Listas!$F$6,(HOUR($L2139)-Listas!$F$4+4)+NETWORKDAYS($K2139+1,$L2139-1,Listas!$H$2:$H$111)*Listas!$F$6)))),IF(($L2139-$K2139)&lt;0,"Fecha inicial mayor a fecha final",0)))))))))</f>
        <v/>
      </c>
      <c r="N2139" s="6" t="str">
        <f t="shared" si="1"/>
        <v/>
      </c>
      <c r="O2139" s="6"/>
      <c r="P2139" s="6"/>
      <c r="Q2139" s="6" t="b">
        <v>0</v>
      </c>
      <c r="R2139" s="6" t="str">
        <f t="shared" si="11"/>
        <v/>
      </c>
      <c r="S2139" s="6"/>
    </row>
    <row r="2140">
      <c r="A2140" s="6"/>
      <c r="B2140" s="6"/>
      <c r="C2140" s="6"/>
      <c r="D2140" s="6"/>
      <c r="E2140" s="6"/>
      <c r="F2140" s="6"/>
      <c r="G2140" s="6"/>
      <c r="H2140" s="6"/>
      <c r="I2140" s="6"/>
      <c r="J2140" s="6"/>
      <c r="K2140" s="84"/>
      <c r="L2140" s="84"/>
      <c r="M2140" s="6" t="str">
        <f>IF(OR(ISBLANK($K2140),ISBLANK($L2140)),"",IF(NETWORKDAYS($K2140,$K2140,Listas!$H$2:$H$111)=0,"Error fecha inicial",IF(NETWORKDAYS($L2140,$L2140,Listas!$H$2:$H$111)=0,"Error fecha final",IF(OR(HOUR($K2140)&lt;Listas!$F$2,AND(HOUR($K2140)&gt;Listas!$F$3,HOUR($K2140)&lt;Listas!$F$4),HOUR($K2140)&gt;Listas!$F$5),"Error hora, fecha inicial",IF(OR(HOUR($L2140)&lt;Listas!$F$2,AND(HOUR($L2140)&gt;Listas!$F$3,HOUR($L2140)&lt;Listas!$F$4),HOUR($L2140)&gt;Listas!$F$5),"Error hora, fecha final",IF(AND($L2140-$K2140&gt;0,$L2140-$K2140&lt;=0.42),(IF(AND(AND(HOUR($K2140)&gt;=Listas!$F$2,HOUR($K2140)&lt;=Listas!$F$3),AND(HOUR($L2140)&gt;=Listas!$F$2,HOUR($L2140)&lt;=Listas!$F$3)),(HOUR($L2140)-HOUR($K2140)),IF(AND(AND(HOUR($K2140)&gt;=Listas!$F$4,HOUR($K2140)&lt;=Listas!$F$5),AND(HOUR($L2140)&gt;=Listas!$F$4,HOUR($L2140)&lt;=Listas!$F$5)),(HOUR($L2140)-HOUR($K2140)),IF(AND(AND(HOUR($K2140)&gt;=Listas!$F$2,HOUR($K2140)&lt;=Listas!$F$3),AND(HOUR($L2140)&gt;=Listas!$F$4,HOUR($L2140)&lt;=Listas!$F$5)),((Listas!$F$3-HOUR($K2140)))+((HOUR($L2140)-Listas!$F$4)),0)))),IF(AND($L2140-$K2140&gt;0.42,$L2140-$K2140&lt;=1.42),(IF(AND(HOUR($K2140)&gt;=Listas!$F$2,HOUR($K2140)&lt;=Listas!$F$3),(Listas!$F$3-HOUR($K2140)+4),IF(AND(HOUR($K2140)&gt;=Listas!$F$4,HOUR($K2140)&lt;=Listas!$F$5),(Listas!$F$5-HOUR($K2140)),0))+IF(AND(HOUR($L2140)&gt;=Listas!$F$2,HOUR($L2140)&lt;=Listas!$F$3),(HOUR($L2140)-Listas!$F$2),IF(AND(HOUR($L2140)&gt;=Listas!$F$4,HOUR($L2140)&lt;=Listas!$F$5),(HOUR($L2140)-Listas!$F$4+4),0))),IF(($L2140-$K2140&gt;1.42),(IF(AND(HOUR($K2140)&gt;=Listas!$F$2,HOUR($K2140)&lt;=Listas!$F$3),(Listas!$F$3-HOUR($K2140)+4)+IF(AND(HOUR($L2140)&gt;=Listas!$F$2,HOUR($L2140)&lt;=Listas!$F$3),(HOUR($L2140)-Listas!$F$2)+NETWORKDAYS($K2140+1,$L2140-1,Listas!$H$2:$H$112)*Listas!$F$6,IF(AND(HOUR($L2140)&gt;=Listas!$F$4,HOUR($L2140)&lt;=Listas!$F$5),(HOUR($L2140)-Listas!$F$4+4)+NETWORKDAYS($K2140+1,$L2140-1,Listas!$H$2:$H$111)*Listas!$F$6,0)),IF(AND(HOUR($K2140)&gt;=Listas!$F$4,HOUR($K2140)&lt;=Listas!$F$5),(Listas!$F$5-HOUR($K2140))+IF(AND(HOUR($L2140)&gt;=Listas!$F$2,HOUR($L2140)&lt;=Listas!$F$3),(HOUR($L2140)-Listas!$F$2)+NETWORKDAYS($K2140+1,$L2140-1,Listas!$H$2:$H$111)*Listas!$F$6,(HOUR($L2140)-Listas!$F$4+4)+NETWORKDAYS($K2140+1,$L2140-1,Listas!$H$2:$H$111)*Listas!$F$6)))),IF(($L2140-$K2140)&lt;0,"Fecha inicial mayor a fecha final",0)))))))))</f>
        <v/>
      </c>
      <c r="N2140" s="6" t="str">
        <f t="shared" si="1"/>
        <v/>
      </c>
      <c r="O2140" s="6"/>
      <c r="P2140" s="6"/>
      <c r="Q2140" s="6" t="b">
        <v>0</v>
      </c>
      <c r="R2140" s="6" t="str">
        <f t="shared" si="11"/>
        <v/>
      </c>
      <c r="S2140" s="6"/>
    </row>
    <row r="2141">
      <c r="A2141" s="6"/>
      <c r="B2141" s="6"/>
      <c r="C2141" s="6"/>
      <c r="D2141" s="6"/>
      <c r="E2141" s="6"/>
      <c r="F2141" s="6"/>
      <c r="G2141" s="6"/>
      <c r="H2141" s="6"/>
      <c r="I2141" s="6"/>
      <c r="J2141" s="6"/>
      <c r="K2141" s="84"/>
      <c r="L2141" s="84"/>
      <c r="M2141" s="6" t="str">
        <f>IF(OR(ISBLANK($K2141),ISBLANK($L2141)),"",IF(NETWORKDAYS($K2141,$K2141,Listas!$H$2:$H$111)=0,"Error fecha inicial",IF(NETWORKDAYS($L2141,$L2141,Listas!$H$2:$H$111)=0,"Error fecha final",IF(OR(HOUR($K2141)&lt;Listas!$F$2,AND(HOUR($K2141)&gt;Listas!$F$3,HOUR($K2141)&lt;Listas!$F$4),HOUR($K2141)&gt;Listas!$F$5),"Error hora, fecha inicial",IF(OR(HOUR($L2141)&lt;Listas!$F$2,AND(HOUR($L2141)&gt;Listas!$F$3,HOUR($L2141)&lt;Listas!$F$4),HOUR($L2141)&gt;Listas!$F$5),"Error hora, fecha final",IF(AND($L2141-$K2141&gt;0,$L2141-$K2141&lt;=0.42),(IF(AND(AND(HOUR($K2141)&gt;=Listas!$F$2,HOUR($K2141)&lt;=Listas!$F$3),AND(HOUR($L2141)&gt;=Listas!$F$2,HOUR($L2141)&lt;=Listas!$F$3)),(HOUR($L2141)-HOUR($K2141)),IF(AND(AND(HOUR($K2141)&gt;=Listas!$F$4,HOUR($K2141)&lt;=Listas!$F$5),AND(HOUR($L2141)&gt;=Listas!$F$4,HOUR($L2141)&lt;=Listas!$F$5)),(HOUR($L2141)-HOUR($K2141)),IF(AND(AND(HOUR($K2141)&gt;=Listas!$F$2,HOUR($K2141)&lt;=Listas!$F$3),AND(HOUR($L2141)&gt;=Listas!$F$4,HOUR($L2141)&lt;=Listas!$F$5)),((Listas!$F$3-HOUR($K2141)))+((HOUR($L2141)-Listas!$F$4)),0)))),IF(AND($L2141-$K2141&gt;0.42,$L2141-$K2141&lt;=1.42),(IF(AND(HOUR($K2141)&gt;=Listas!$F$2,HOUR($K2141)&lt;=Listas!$F$3),(Listas!$F$3-HOUR($K2141)+4),IF(AND(HOUR($K2141)&gt;=Listas!$F$4,HOUR($K2141)&lt;=Listas!$F$5),(Listas!$F$5-HOUR($K2141)),0))+IF(AND(HOUR($L2141)&gt;=Listas!$F$2,HOUR($L2141)&lt;=Listas!$F$3),(HOUR($L2141)-Listas!$F$2),IF(AND(HOUR($L2141)&gt;=Listas!$F$4,HOUR($L2141)&lt;=Listas!$F$5),(HOUR($L2141)-Listas!$F$4+4),0))),IF(($L2141-$K2141&gt;1.42),(IF(AND(HOUR($K2141)&gt;=Listas!$F$2,HOUR($K2141)&lt;=Listas!$F$3),(Listas!$F$3-HOUR($K2141)+4)+IF(AND(HOUR($L2141)&gt;=Listas!$F$2,HOUR($L2141)&lt;=Listas!$F$3),(HOUR($L2141)-Listas!$F$2)+NETWORKDAYS($K2141+1,$L2141-1,Listas!$H$2:$H$112)*Listas!$F$6,IF(AND(HOUR($L2141)&gt;=Listas!$F$4,HOUR($L2141)&lt;=Listas!$F$5),(HOUR($L2141)-Listas!$F$4+4)+NETWORKDAYS($K2141+1,$L2141-1,Listas!$H$2:$H$111)*Listas!$F$6,0)),IF(AND(HOUR($K2141)&gt;=Listas!$F$4,HOUR($K2141)&lt;=Listas!$F$5),(Listas!$F$5-HOUR($K2141))+IF(AND(HOUR($L2141)&gt;=Listas!$F$2,HOUR($L2141)&lt;=Listas!$F$3),(HOUR($L2141)-Listas!$F$2)+NETWORKDAYS($K2141+1,$L2141-1,Listas!$H$2:$H$111)*Listas!$F$6,(HOUR($L2141)-Listas!$F$4+4)+NETWORKDAYS($K2141+1,$L2141-1,Listas!$H$2:$H$111)*Listas!$F$6)))),IF(($L2141-$K2141)&lt;0,"Fecha inicial mayor a fecha final",0)))))))))</f>
        <v/>
      </c>
      <c r="N2141" s="6" t="str">
        <f t="shared" si="1"/>
        <v/>
      </c>
      <c r="O2141" s="6"/>
      <c r="P2141" s="6"/>
      <c r="Q2141" s="6" t="b">
        <v>0</v>
      </c>
      <c r="R2141" s="6" t="str">
        <f t="shared" si="11"/>
        <v/>
      </c>
      <c r="S2141" s="6"/>
    </row>
    <row r="2142">
      <c r="A2142" s="6"/>
      <c r="B2142" s="6"/>
      <c r="C2142" s="6"/>
      <c r="D2142" s="6"/>
      <c r="E2142" s="6"/>
      <c r="F2142" s="6"/>
      <c r="G2142" s="6"/>
      <c r="H2142" s="6"/>
      <c r="I2142" s="6"/>
      <c r="J2142" s="6"/>
      <c r="K2142" s="84"/>
      <c r="L2142" s="84"/>
      <c r="M2142" s="6" t="str">
        <f>IF(OR(ISBLANK($K2142),ISBLANK($L2142)),"",IF(NETWORKDAYS($K2142,$K2142,Listas!$H$2:$H$111)=0,"Error fecha inicial",IF(NETWORKDAYS($L2142,$L2142,Listas!$H$2:$H$111)=0,"Error fecha final",IF(OR(HOUR($K2142)&lt;Listas!$F$2,AND(HOUR($K2142)&gt;Listas!$F$3,HOUR($K2142)&lt;Listas!$F$4),HOUR($K2142)&gt;Listas!$F$5),"Error hora, fecha inicial",IF(OR(HOUR($L2142)&lt;Listas!$F$2,AND(HOUR($L2142)&gt;Listas!$F$3,HOUR($L2142)&lt;Listas!$F$4),HOUR($L2142)&gt;Listas!$F$5),"Error hora, fecha final",IF(AND($L2142-$K2142&gt;0,$L2142-$K2142&lt;=0.42),(IF(AND(AND(HOUR($K2142)&gt;=Listas!$F$2,HOUR($K2142)&lt;=Listas!$F$3),AND(HOUR($L2142)&gt;=Listas!$F$2,HOUR($L2142)&lt;=Listas!$F$3)),(HOUR($L2142)-HOUR($K2142)),IF(AND(AND(HOUR($K2142)&gt;=Listas!$F$4,HOUR($K2142)&lt;=Listas!$F$5),AND(HOUR($L2142)&gt;=Listas!$F$4,HOUR($L2142)&lt;=Listas!$F$5)),(HOUR($L2142)-HOUR($K2142)),IF(AND(AND(HOUR($K2142)&gt;=Listas!$F$2,HOUR($K2142)&lt;=Listas!$F$3),AND(HOUR($L2142)&gt;=Listas!$F$4,HOUR($L2142)&lt;=Listas!$F$5)),((Listas!$F$3-HOUR($K2142)))+((HOUR($L2142)-Listas!$F$4)),0)))),IF(AND($L2142-$K2142&gt;0.42,$L2142-$K2142&lt;=1.42),(IF(AND(HOUR($K2142)&gt;=Listas!$F$2,HOUR($K2142)&lt;=Listas!$F$3),(Listas!$F$3-HOUR($K2142)+4),IF(AND(HOUR($K2142)&gt;=Listas!$F$4,HOUR($K2142)&lt;=Listas!$F$5),(Listas!$F$5-HOUR($K2142)),0))+IF(AND(HOUR($L2142)&gt;=Listas!$F$2,HOUR($L2142)&lt;=Listas!$F$3),(HOUR($L2142)-Listas!$F$2),IF(AND(HOUR($L2142)&gt;=Listas!$F$4,HOUR($L2142)&lt;=Listas!$F$5),(HOUR($L2142)-Listas!$F$4+4),0))),IF(($L2142-$K2142&gt;1.42),(IF(AND(HOUR($K2142)&gt;=Listas!$F$2,HOUR($K2142)&lt;=Listas!$F$3),(Listas!$F$3-HOUR($K2142)+4)+IF(AND(HOUR($L2142)&gt;=Listas!$F$2,HOUR($L2142)&lt;=Listas!$F$3),(HOUR($L2142)-Listas!$F$2)+NETWORKDAYS($K2142+1,$L2142-1,Listas!$H$2:$H$112)*Listas!$F$6,IF(AND(HOUR($L2142)&gt;=Listas!$F$4,HOUR($L2142)&lt;=Listas!$F$5),(HOUR($L2142)-Listas!$F$4+4)+NETWORKDAYS($K2142+1,$L2142-1,Listas!$H$2:$H$111)*Listas!$F$6,0)),IF(AND(HOUR($K2142)&gt;=Listas!$F$4,HOUR($K2142)&lt;=Listas!$F$5),(Listas!$F$5-HOUR($K2142))+IF(AND(HOUR($L2142)&gt;=Listas!$F$2,HOUR($L2142)&lt;=Listas!$F$3),(HOUR($L2142)-Listas!$F$2)+NETWORKDAYS($K2142+1,$L2142-1,Listas!$H$2:$H$111)*Listas!$F$6,(HOUR($L2142)-Listas!$F$4+4)+NETWORKDAYS($K2142+1,$L2142-1,Listas!$H$2:$H$111)*Listas!$F$6)))),IF(($L2142-$K2142)&lt;0,"Fecha inicial mayor a fecha final",0)))))))))</f>
        <v/>
      </c>
      <c r="N2142" s="6" t="str">
        <f t="shared" si="1"/>
        <v/>
      </c>
      <c r="O2142" s="6"/>
      <c r="P2142" s="6"/>
      <c r="Q2142" s="6" t="b">
        <v>0</v>
      </c>
      <c r="R2142" s="6" t="str">
        <f t="shared" si="11"/>
        <v/>
      </c>
      <c r="S2142" s="6"/>
    </row>
    <row r="2143">
      <c r="A2143" s="6"/>
      <c r="B2143" s="6"/>
      <c r="C2143" s="6"/>
      <c r="D2143" s="6"/>
      <c r="E2143" s="6"/>
      <c r="F2143" s="6"/>
      <c r="G2143" s="6"/>
      <c r="H2143" s="6"/>
      <c r="I2143" s="6"/>
      <c r="J2143" s="6"/>
      <c r="K2143" s="84"/>
      <c r="L2143" s="84"/>
      <c r="M2143" s="6" t="str">
        <f>IF(OR(ISBLANK($K2143),ISBLANK($L2143)),"",IF(NETWORKDAYS($K2143,$K2143,Listas!$H$2:$H$111)=0,"Error fecha inicial",IF(NETWORKDAYS($L2143,$L2143,Listas!$H$2:$H$111)=0,"Error fecha final",IF(OR(HOUR($K2143)&lt;Listas!$F$2,AND(HOUR($K2143)&gt;Listas!$F$3,HOUR($K2143)&lt;Listas!$F$4),HOUR($K2143)&gt;Listas!$F$5),"Error hora, fecha inicial",IF(OR(HOUR($L2143)&lt;Listas!$F$2,AND(HOUR($L2143)&gt;Listas!$F$3,HOUR($L2143)&lt;Listas!$F$4),HOUR($L2143)&gt;Listas!$F$5),"Error hora, fecha final",IF(AND($L2143-$K2143&gt;0,$L2143-$K2143&lt;=0.42),(IF(AND(AND(HOUR($K2143)&gt;=Listas!$F$2,HOUR($K2143)&lt;=Listas!$F$3),AND(HOUR($L2143)&gt;=Listas!$F$2,HOUR($L2143)&lt;=Listas!$F$3)),(HOUR($L2143)-HOUR($K2143)),IF(AND(AND(HOUR($K2143)&gt;=Listas!$F$4,HOUR($K2143)&lt;=Listas!$F$5),AND(HOUR($L2143)&gt;=Listas!$F$4,HOUR($L2143)&lt;=Listas!$F$5)),(HOUR($L2143)-HOUR($K2143)),IF(AND(AND(HOUR($K2143)&gt;=Listas!$F$2,HOUR($K2143)&lt;=Listas!$F$3),AND(HOUR($L2143)&gt;=Listas!$F$4,HOUR($L2143)&lt;=Listas!$F$5)),((Listas!$F$3-HOUR($K2143)))+((HOUR($L2143)-Listas!$F$4)),0)))),IF(AND($L2143-$K2143&gt;0.42,$L2143-$K2143&lt;=1.42),(IF(AND(HOUR($K2143)&gt;=Listas!$F$2,HOUR($K2143)&lt;=Listas!$F$3),(Listas!$F$3-HOUR($K2143)+4),IF(AND(HOUR($K2143)&gt;=Listas!$F$4,HOUR($K2143)&lt;=Listas!$F$5),(Listas!$F$5-HOUR($K2143)),0))+IF(AND(HOUR($L2143)&gt;=Listas!$F$2,HOUR($L2143)&lt;=Listas!$F$3),(HOUR($L2143)-Listas!$F$2),IF(AND(HOUR($L2143)&gt;=Listas!$F$4,HOUR($L2143)&lt;=Listas!$F$5),(HOUR($L2143)-Listas!$F$4+4),0))),IF(($L2143-$K2143&gt;1.42),(IF(AND(HOUR($K2143)&gt;=Listas!$F$2,HOUR($K2143)&lt;=Listas!$F$3),(Listas!$F$3-HOUR($K2143)+4)+IF(AND(HOUR($L2143)&gt;=Listas!$F$2,HOUR($L2143)&lt;=Listas!$F$3),(HOUR($L2143)-Listas!$F$2)+NETWORKDAYS($K2143+1,$L2143-1,Listas!$H$2:$H$112)*Listas!$F$6,IF(AND(HOUR($L2143)&gt;=Listas!$F$4,HOUR($L2143)&lt;=Listas!$F$5),(HOUR($L2143)-Listas!$F$4+4)+NETWORKDAYS($K2143+1,$L2143-1,Listas!$H$2:$H$111)*Listas!$F$6,0)),IF(AND(HOUR($K2143)&gt;=Listas!$F$4,HOUR($K2143)&lt;=Listas!$F$5),(Listas!$F$5-HOUR($K2143))+IF(AND(HOUR($L2143)&gt;=Listas!$F$2,HOUR($L2143)&lt;=Listas!$F$3),(HOUR($L2143)-Listas!$F$2)+NETWORKDAYS($K2143+1,$L2143-1,Listas!$H$2:$H$111)*Listas!$F$6,(HOUR($L2143)-Listas!$F$4+4)+NETWORKDAYS($K2143+1,$L2143-1,Listas!$H$2:$H$111)*Listas!$F$6)))),IF(($L2143-$K2143)&lt;0,"Fecha inicial mayor a fecha final",0)))))))))</f>
        <v/>
      </c>
      <c r="N2143" s="6" t="str">
        <f t="shared" si="1"/>
        <v/>
      </c>
      <c r="O2143" s="6"/>
      <c r="P2143" s="6"/>
      <c r="Q2143" s="6" t="b">
        <v>0</v>
      </c>
      <c r="R2143" s="6" t="str">
        <f t="shared" si="11"/>
        <v/>
      </c>
      <c r="S2143" s="6"/>
    </row>
    <row r="2144">
      <c r="A2144" s="6"/>
      <c r="B2144" s="6"/>
      <c r="C2144" s="6"/>
      <c r="D2144" s="6"/>
      <c r="E2144" s="6"/>
      <c r="F2144" s="6"/>
      <c r="G2144" s="6"/>
      <c r="H2144" s="6"/>
      <c r="I2144" s="6"/>
      <c r="J2144" s="6"/>
      <c r="K2144" s="84"/>
      <c r="L2144" s="84"/>
      <c r="M2144" s="6" t="str">
        <f>IF(OR(ISBLANK($K2144),ISBLANK($L2144)),"",IF(NETWORKDAYS($K2144,$K2144,Listas!$H$2:$H$111)=0,"Error fecha inicial",IF(NETWORKDAYS($L2144,$L2144,Listas!$H$2:$H$111)=0,"Error fecha final",IF(OR(HOUR($K2144)&lt;Listas!$F$2,AND(HOUR($K2144)&gt;Listas!$F$3,HOUR($K2144)&lt;Listas!$F$4),HOUR($K2144)&gt;Listas!$F$5),"Error hora, fecha inicial",IF(OR(HOUR($L2144)&lt;Listas!$F$2,AND(HOUR($L2144)&gt;Listas!$F$3,HOUR($L2144)&lt;Listas!$F$4),HOUR($L2144)&gt;Listas!$F$5),"Error hora, fecha final",IF(AND($L2144-$K2144&gt;0,$L2144-$K2144&lt;=0.42),(IF(AND(AND(HOUR($K2144)&gt;=Listas!$F$2,HOUR($K2144)&lt;=Listas!$F$3),AND(HOUR($L2144)&gt;=Listas!$F$2,HOUR($L2144)&lt;=Listas!$F$3)),(HOUR($L2144)-HOUR($K2144)),IF(AND(AND(HOUR($K2144)&gt;=Listas!$F$4,HOUR($K2144)&lt;=Listas!$F$5),AND(HOUR($L2144)&gt;=Listas!$F$4,HOUR($L2144)&lt;=Listas!$F$5)),(HOUR($L2144)-HOUR($K2144)),IF(AND(AND(HOUR($K2144)&gt;=Listas!$F$2,HOUR($K2144)&lt;=Listas!$F$3),AND(HOUR($L2144)&gt;=Listas!$F$4,HOUR($L2144)&lt;=Listas!$F$5)),((Listas!$F$3-HOUR($K2144)))+((HOUR($L2144)-Listas!$F$4)),0)))),IF(AND($L2144-$K2144&gt;0.42,$L2144-$K2144&lt;=1.42),(IF(AND(HOUR($K2144)&gt;=Listas!$F$2,HOUR($K2144)&lt;=Listas!$F$3),(Listas!$F$3-HOUR($K2144)+4),IF(AND(HOUR($K2144)&gt;=Listas!$F$4,HOUR($K2144)&lt;=Listas!$F$5),(Listas!$F$5-HOUR($K2144)),0))+IF(AND(HOUR($L2144)&gt;=Listas!$F$2,HOUR($L2144)&lt;=Listas!$F$3),(HOUR($L2144)-Listas!$F$2),IF(AND(HOUR($L2144)&gt;=Listas!$F$4,HOUR($L2144)&lt;=Listas!$F$5),(HOUR($L2144)-Listas!$F$4+4),0))),IF(($L2144-$K2144&gt;1.42),(IF(AND(HOUR($K2144)&gt;=Listas!$F$2,HOUR($K2144)&lt;=Listas!$F$3),(Listas!$F$3-HOUR($K2144)+4)+IF(AND(HOUR($L2144)&gt;=Listas!$F$2,HOUR($L2144)&lt;=Listas!$F$3),(HOUR($L2144)-Listas!$F$2)+NETWORKDAYS($K2144+1,$L2144-1,Listas!$H$2:$H$112)*Listas!$F$6,IF(AND(HOUR($L2144)&gt;=Listas!$F$4,HOUR($L2144)&lt;=Listas!$F$5),(HOUR($L2144)-Listas!$F$4+4)+NETWORKDAYS($K2144+1,$L2144-1,Listas!$H$2:$H$111)*Listas!$F$6,0)),IF(AND(HOUR($K2144)&gt;=Listas!$F$4,HOUR($K2144)&lt;=Listas!$F$5),(Listas!$F$5-HOUR($K2144))+IF(AND(HOUR($L2144)&gt;=Listas!$F$2,HOUR($L2144)&lt;=Listas!$F$3),(HOUR($L2144)-Listas!$F$2)+NETWORKDAYS($K2144+1,$L2144-1,Listas!$H$2:$H$111)*Listas!$F$6,(HOUR($L2144)-Listas!$F$4+4)+NETWORKDAYS($K2144+1,$L2144-1,Listas!$H$2:$H$111)*Listas!$F$6)))),IF(($L2144-$K2144)&lt;0,"Fecha inicial mayor a fecha final",0)))))))))</f>
        <v/>
      </c>
      <c r="N2144" s="6" t="str">
        <f t="shared" si="1"/>
        <v/>
      </c>
      <c r="O2144" s="6"/>
      <c r="P2144" s="6"/>
      <c r="Q2144" s="6" t="b">
        <v>0</v>
      </c>
      <c r="R2144" s="6" t="str">
        <f t="shared" si="11"/>
        <v/>
      </c>
      <c r="S2144" s="6"/>
    </row>
    <row r="2145">
      <c r="A2145" s="6"/>
      <c r="B2145" s="6"/>
      <c r="C2145" s="6"/>
      <c r="D2145" s="6"/>
      <c r="E2145" s="6"/>
      <c r="F2145" s="6"/>
      <c r="G2145" s="6"/>
      <c r="H2145" s="6"/>
      <c r="I2145" s="6"/>
      <c r="J2145" s="6"/>
      <c r="K2145" s="84"/>
      <c r="L2145" s="84"/>
      <c r="M2145" s="6" t="str">
        <f>IF(OR(ISBLANK($K2145),ISBLANK($L2145)),"",IF(NETWORKDAYS($K2145,$K2145,Listas!$H$2:$H$111)=0,"Error fecha inicial",IF(NETWORKDAYS($L2145,$L2145,Listas!$H$2:$H$111)=0,"Error fecha final",IF(OR(HOUR($K2145)&lt;Listas!$F$2,AND(HOUR($K2145)&gt;Listas!$F$3,HOUR($K2145)&lt;Listas!$F$4),HOUR($K2145)&gt;Listas!$F$5),"Error hora, fecha inicial",IF(OR(HOUR($L2145)&lt;Listas!$F$2,AND(HOUR($L2145)&gt;Listas!$F$3,HOUR($L2145)&lt;Listas!$F$4),HOUR($L2145)&gt;Listas!$F$5),"Error hora, fecha final",IF(AND($L2145-$K2145&gt;0,$L2145-$K2145&lt;=0.42),(IF(AND(AND(HOUR($K2145)&gt;=Listas!$F$2,HOUR($K2145)&lt;=Listas!$F$3),AND(HOUR($L2145)&gt;=Listas!$F$2,HOUR($L2145)&lt;=Listas!$F$3)),(HOUR($L2145)-HOUR($K2145)),IF(AND(AND(HOUR($K2145)&gt;=Listas!$F$4,HOUR($K2145)&lt;=Listas!$F$5),AND(HOUR($L2145)&gt;=Listas!$F$4,HOUR($L2145)&lt;=Listas!$F$5)),(HOUR($L2145)-HOUR($K2145)),IF(AND(AND(HOUR($K2145)&gt;=Listas!$F$2,HOUR($K2145)&lt;=Listas!$F$3),AND(HOUR($L2145)&gt;=Listas!$F$4,HOUR($L2145)&lt;=Listas!$F$5)),((Listas!$F$3-HOUR($K2145)))+((HOUR($L2145)-Listas!$F$4)),0)))),IF(AND($L2145-$K2145&gt;0.42,$L2145-$K2145&lt;=1.42),(IF(AND(HOUR($K2145)&gt;=Listas!$F$2,HOUR($K2145)&lt;=Listas!$F$3),(Listas!$F$3-HOUR($K2145)+4),IF(AND(HOUR($K2145)&gt;=Listas!$F$4,HOUR($K2145)&lt;=Listas!$F$5),(Listas!$F$5-HOUR($K2145)),0))+IF(AND(HOUR($L2145)&gt;=Listas!$F$2,HOUR($L2145)&lt;=Listas!$F$3),(HOUR($L2145)-Listas!$F$2),IF(AND(HOUR($L2145)&gt;=Listas!$F$4,HOUR($L2145)&lt;=Listas!$F$5),(HOUR($L2145)-Listas!$F$4+4),0))),IF(($L2145-$K2145&gt;1.42),(IF(AND(HOUR($K2145)&gt;=Listas!$F$2,HOUR($K2145)&lt;=Listas!$F$3),(Listas!$F$3-HOUR($K2145)+4)+IF(AND(HOUR($L2145)&gt;=Listas!$F$2,HOUR($L2145)&lt;=Listas!$F$3),(HOUR($L2145)-Listas!$F$2)+NETWORKDAYS($K2145+1,$L2145-1,Listas!$H$2:$H$112)*Listas!$F$6,IF(AND(HOUR($L2145)&gt;=Listas!$F$4,HOUR($L2145)&lt;=Listas!$F$5),(HOUR($L2145)-Listas!$F$4+4)+NETWORKDAYS($K2145+1,$L2145-1,Listas!$H$2:$H$111)*Listas!$F$6,0)),IF(AND(HOUR($K2145)&gt;=Listas!$F$4,HOUR($K2145)&lt;=Listas!$F$5),(Listas!$F$5-HOUR($K2145))+IF(AND(HOUR($L2145)&gt;=Listas!$F$2,HOUR($L2145)&lt;=Listas!$F$3),(HOUR($L2145)-Listas!$F$2)+NETWORKDAYS($K2145+1,$L2145-1,Listas!$H$2:$H$111)*Listas!$F$6,(HOUR($L2145)-Listas!$F$4+4)+NETWORKDAYS($K2145+1,$L2145-1,Listas!$H$2:$H$111)*Listas!$F$6)))),IF(($L2145-$K2145)&lt;0,"Fecha inicial mayor a fecha final",0)))))))))</f>
        <v/>
      </c>
      <c r="N2145" s="6" t="str">
        <f t="shared" si="1"/>
        <v/>
      </c>
      <c r="O2145" s="6"/>
      <c r="P2145" s="6"/>
      <c r="Q2145" s="6" t="b">
        <v>0</v>
      </c>
      <c r="R2145" s="6" t="str">
        <f t="shared" si="11"/>
        <v/>
      </c>
      <c r="S2145" s="6"/>
    </row>
    <row r="2146">
      <c r="A2146" s="6"/>
      <c r="B2146" s="6"/>
      <c r="C2146" s="6"/>
      <c r="D2146" s="6"/>
      <c r="E2146" s="6"/>
      <c r="F2146" s="6"/>
      <c r="G2146" s="6"/>
      <c r="H2146" s="6"/>
      <c r="I2146" s="6"/>
      <c r="J2146" s="6"/>
      <c r="K2146" s="84"/>
      <c r="L2146" s="84"/>
      <c r="M2146" s="6" t="str">
        <f>IF(OR(ISBLANK($K2146),ISBLANK($L2146)),"",IF(NETWORKDAYS($K2146,$K2146,Listas!$H$2:$H$111)=0,"Error fecha inicial",IF(NETWORKDAYS($L2146,$L2146,Listas!$H$2:$H$111)=0,"Error fecha final",IF(OR(HOUR($K2146)&lt;Listas!$F$2,AND(HOUR($K2146)&gt;Listas!$F$3,HOUR($K2146)&lt;Listas!$F$4),HOUR($K2146)&gt;Listas!$F$5),"Error hora, fecha inicial",IF(OR(HOUR($L2146)&lt;Listas!$F$2,AND(HOUR($L2146)&gt;Listas!$F$3,HOUR($L2146)&lt;Listas!$F$4),HOUR($L2146)&gt;Listas!$F$5),"Error hora, fecha final",IF(AND($L2146-$K2146&gt;0,$L2146-$K2146&lt;=0.42),(IF(AND(AND(HOUR($K2146)&gt;=Listas!$F$2,HOUR($K2146)&lt;=Listas!$F$3),AND(HOUR($L2146)&gt;=Listas!$F$2,HOUR($L2146)&lt;=Listas!$F$3)),(HOUR($L2146)-HOUR($K2146)),IF(AND(AND(HOUR($K2146)&gt;=Listas!$F$4,HOUR($K2146)&lt;=Listas!$F$5),AND(HOUR($L2146)&gt;=Listas!$F$4,HOUR($L2146)&lt;=Listas!$F$5)),(HOUR($L2146)-HOUR($K2146)),IF(AND(AND(HOUR($K2146)&gt;=Listas!$F$2,HOUR($K2146)&lt;=Listas!$F$3),AND(HOUR($L2146)&gt;=Listas!$F$4,HOUR($L2146)&lt;=Listas!$F$5)),((Listas!$F$3-HOUR($K2146)))+((HOUR($L2146)-Listas!$F$4)),0)))),IF(AND($L2146-$K2146&gt;0.42,$L2146-$K2146&lt;=1.42),(IF(AND(HOUR($K2146)&gt;=Listas!$F$2,HOUR($K2146)&lt;=Listas!$F$3),(Listas!$F$3-HOUR($K2146)+4),IF(AND(HOUR($K2146)&gt;=Listas!$F$4,HOUR($K2146)&lt;=Listas!$F$5),(Listas!$F$5-HOUR($K2146)),0))+IF(AND(HOUR($L2146)&gt;=Listas!$F$2,HOUR($L2146)&lt;=Listas!$F$3),(HOUR($L2146)-Listas!$F$2),IF(AND(HOUR($L2146)&gt;=Listas!$F$4,HOUR($L2146)&lt;=Listas!$F$5),(HOUR($L2146)-Listas!$F$4+4),0))),IF(($L2146-$K2146&gt;1.42),(IF(AND(HOUR($K2146)&gt;=Listas!$F$2,HOUR($K2146)&lt;=Listas!$F$3),(Listas!$F$3-HOUR($K2146)+4)+IF(AND(HOUR($L2146)&gt;=Listas!$F$2,HOUR($L2146)&lt;=Listas!$F$3),(HOUR($L2146)-Listas!$F$2)+NETWORKDAYS($K2146+1,$L2146-1,Listas!$H$2:$H$112)*Listas!$F$6,IF(AND(HOUR($L2146)&gt;=Listas!$F$4,HOUR($L2146)&lt;=Listas!$F$5),(HOUR($L2146)-Listas!$F$4+4)+NETWORKDAYS($K2146+1,$L2146-1,Listas!$H$2:$H$111)*Listas!$F$6,0)),IF(AND(HOUR($K2146)&gt;=Listas!$F$4,HOUR($K2146)&lt;=Listas!$F$5),(Listas!$F$5-HOUR($K2146))+IF(AND(HOUR($L2146)&gt;=Listas!$F$2,HOUR($L2146)&lt;=Listas!$F$3),(HOUR($L2146)-Listas!$F$2)+NETWORKDAYS($K2146+1,$L2146-1,Listas!$H$2:$H$111)*Listas!$F$6,(HOUR($L2146)-Listas!$F$4+4)+NETWORKDAYS($K2146+1,$L2146-1,Listas!$H$2:$H$111)*Listas!$F$6)))),IF(($L2146-$K2146)&lt;0,"Fecha inicial mayor a fecha final",0)))))))))</f>
        <v/>
      </c>
      <c r="N2146" s="6" t="str">
        <f t="shared" si="1"/>
        <v/>
      </c>
      <c r="O2146" s="6"/>
      <c r="P2146" s="6"/>
      <c r="Q2146" s="6" t="b">
        <v>0</v>
      </c>
      <c r="R2146" s="6" t="str">
        <f t="shared" si="11"/>
        <v/>
      </c>
      <c r="S2146" s="6"/>
    </row>
    <row r="2147">
      <c r="A2147" s="6"/>
      <c r="B2147" s="6"/>
      <c r="C2147" s="6"/>
      <c r="D2147" s="6"/>
      <c r="E2147" s="6"/>
      <c r="F2147" s="6"/>
      <c r="G2147" s="6"/>
      <c r="H2147" s="6"/>
      <c r="I2147" s="6"/>
      <c r="J2147" s="6"/>
      <c r="K2147" s="84"/>
      <c r="L2147" s="84"/>
      <c r="M2147" s="6" t="str">
        <f>IF(OR(ISBLANK($K2147),ISBLANK($L2147)),"",IF(NETWORKDAYS($K2147,$K2147,Listas!$H$2:$H$111)=0,"Error fecha inicial",IF(NETWORKDAYS($L2147,$L2147,Listas!$H$2:$H$111)=0,"Error fecha final",IF(OR(HOUR($K2147)&lt;Listas!$F$2,AND(HOUR($K2147)&gt;Listas!$F$3,HOUR($K2147)&lt;Listas!$F$4),HOUR($K2147)&gt;Listas!$F$5),"Error hora, fecha inicial",IF(OR(HOUR($L2147)&lt;Listas!$F$2,AND(HOUR($L2147)&gt;Listas!$F$3,HOUR($L2147)&lt;Listas!$F$4),HOUR($L2147)&gt;Listas!$F$5),"Error hora, fecha final",IF(AND($L2147-$K2147&gt;0,$L2147-$K2147&lt;=0.42),(IF(AND(AND(HOUR($K2147)&gt;=Listas!$F$2,HOUR($K2147)&lt;=Listas!$F$3),AND(HOUR($L2147)&gt;=Listas!$F$2,HOUR($L2147)&lt;=Listas!$F$3)),(HOUR($L2147)-HOUR($K2147)),IF(AND(AND(HOUR($K2147)&gt;=Listas!$F$4,HOUR($K2147)&lt;=Listas!$F$5),AND(HOUR($L2147)&gt;=Listas!$F$4,HOUR($L2147)&lt;=Listas!$F$5)),(HOUR($L2147)-HOUR($K2147)),IF(AND(AND(HOUR($K2147)&gt;=Listas!$F$2,HOUR($K2147)&lt;=Listas!$F$3),AND(HOUR($L2147)&gt;=Listas!$F$4,HOUR($L2147)&lt;=Listas!$F$5)),((Listas!$F$3-HOUR($K2147)))+((HOUR($L2147)-Listas!$F$4)),0)))),IF(AND($L2147-$K2147&gt;0.42,$L2147-$K2147&lt;=1.42),(IF(AND(HOUR($K2147)&gt;=Listas!$F$2,HOUR($K2147)&lt;=Listas!$F$3),(Listas!$F$3-HOUR($K2147)+4),IF(AND(HOUR($K2147)&gt;=Listas!$F$4,HOUR($K2147)&lt;=Listas!$F$5),(Listas!$F$5-HOUR($K2147)),0))+IF(AND(HOUR($L2147)&gt;=Listas!$F$2,HOUR($L2147)&lt;=Listas!$F$3),(HOUR($L2147)-Listas!$F$2),IF(AND(HOUR($L2147)&gt;=Listas!$F$4,HOUR($L2147)&lt;=Listas!$F$5),(HOUR($L2147)-Listas!$F$4+4),0))),IF(($L2147-$K2147&gt;1.42),(IF(AND(HOUR($K2147)&gt;=Listas!$F$2,HOUR($K2147)&lt;=Listas!$F$3),(Listas!$F$3-HOUR($K2147)+4)+IF(AND(HOUR($L2147)&gt;=Listas!$F$2,HOUR($L2147)&lt;=Listas!$F$3),(HOUR($L2147)-Listas!$F$2)+NETWORKDAYS($K2147+1,$L2147-1,Listas!$H$2:$H$112)*Listas!$F$6,IF(AND(HOUR($L2147)&gt;=Listas!$F$4,HOUR($L2147)&lt;=Listas!$F$5),(HOUR($L2147)-Listas!$F$4+4)+NETWORKDAYS($K2147+1,$L2147-1,Listas!$H$2:$H$111)*Listas!$F$6,0)),IF(AND(HOUR($K2147)&gt;=Listas!$F$4,HOUR($K2147)&lt;=Listas!$F$5),(Listas!$F$5-HOUR($K2147))+IF(AND(HOUR($L2147)&gt;=Listas!$F$2,HOUR($L2147)&lt;=Listas!$F$3),(HOUR($L2147)-Listas!$F$2)+NETWORKDAYS($K2147+1,$L2147-1,Listas!$H$2:$H$111)*Listas!$F$6,(HOUR($L2147)-Listas!$F$4+4)+NETWORKDAYS($K2147+1,$L2147-1,Listas!$H$2:$H$111)*Listas!$F$6)))),IF(($L2147-$K2147)&lt;0,"Fecha inicial mayor a fecha final",0)))))))))</f>
        <v/>
      </c>
      <c r="N2147" s="6" t="str">
        <f t="shared" si="1"/>
        <v/>
      </c>
      <c r="O2147" s="6"/>
      <c r="P2147" s="6"/>
      <c r="Q2147" s="6" t="b">
        <v>0</v>
      </c>
      <c r="R2147" s="6" t="str">
        <f t="shared" si="11"/>
        <v/>
      </c>
      <c r="S2147" s="6"/>
    </row>
    <row r="2148">
      <c r="A2148" s="6"/>
      <c r="B2148" s="6"/>
      <c r="C2148" s="6"/>
      <c r="D2148" s="6"/>
      <c r="E2148" s="6"/>
      <c r="F2148" s="6"/>
      <c r="G2148" s="6"/>
      <c r="H2148" s="6"/>
      <c r="I2148" s="6"/>
      <c r="J2148" s="6"/>
      <c r="K2148" s="84"/>
      <c r="L2148" s="84"/>
      <c r="M2148" s="6" t="str">
        <f>IF(OR(ISBLANK($K2148),ISBLANK($L2148)),"",IF(NETWORKDAYS($K2148,$K2148,Listas!$H$2:$H$111)=0,"Error fecha inicial",IF(NETWORKDAYS($L2148,$L2148,Listas!$H$2:$H$111)=0,"Error fecha final",IF(OR(HOUR($K2148)&lt;Listas!$F$2,AND(HOUR($K2148)&gt;Listas!$F$3,HOUR($K2148)&lt;Listas!$F$4),HOUR($K2148)&gt;Listas!$F$5),"Error hora, fecha inicial",IF(OR(HOUR($L2148)&lt;Listas!$F$2,AND(HOUR($L2148)&gt;Listas!$F$3,HOUR($L2148)&lt;Listas!$F$4),HOUR($L2148)&gt;Listas!$F$5),"Error hora, fecha final",IF(AND($L2148-$K2148&gt;0,$L2148-$K2148&lt;=0.42),(IF(AND(AND(HOUR($K2148)&gt;=Listas!$F$2,HOUR($K2148)&lt;=Listas!$F$3),AND(HOUR($L2148)&gt;=Listas!$F$2,HOUR($L2148)&lt;=Listas!$F$3)),(HOUR($L2148)-HOUR($K2148)),IF(AND(AND(HOUR($K2148)&gt;=Listas!$F$4,HOUR($K2148)&lt;=Listas!$F$5),AND(HOUR($L2148)&gt;=Listas!$F$4,HOUR($L2148)&lt;=Listas!$F$5)),(HOUR($L2148)-HOUR($K2148)),IF(AND(AND(HOUR($K2148)&gt;=Listas!$F$2,HOUR($K2148)&lt;=Listas!$F$3),AND(HOUR($L2148)&gt;=Listas!$F$4,HOUR($L2148)&lt;=Listas!$F$5)),((Listas!$F$3-HOUR($K2148)))+((HOUR($L2148)-Listas!$F$4)),0)))),IF(AND($L2148-$K2148&gt;0.42,$L2148-$K2148&lt;=1.42),(IF(AND(HOUR($K2148)&gt;=Listas!$F$2,HOUR($K2148)&lt;=Listas!$F$3),(Listas!$F$3-HOUR($K2148)+4),IF(AND(HOUR($K2148)&gt;=Listas!$F$4,HOUR($K2148)&lt;=Listas!$F$5),(Listas!$F$5-HOUR($K2148)),0))+IF(AND(HOUR($L2148)&gt;=Listas!$F$2,HOUR($L2148)&lt;=Listas!$F$3),(HOUR($L2148)-Listas!$F$2),IF(AND(HOUR($L2148)&gt;=Listas!$F$4,HOUR($L2148)&lt;=Listas!$F$5),(HOUR($L2148)-Listas!$F$4+4),0))),IF(($L2148-$K2148&gt;1.42),(IF(AND(HOUR($K2148)&gt;=Listas!$F$2,HOUR($K2148)&lt;=Listas!$F$3),(Listas!$F$3-HOUR($K2148)+4)+IF(AND(HOUR($L2148)&gt;=Listas!$F$2,HOUR($L2148)&lt;=Listas!$F$3),(HOUR($L2148)-Listas!$F$2)+NETWORKDAYS($K2148+1,$L2148-1,Listas!$H$2:$H$112)*Listas!$F$6,IF(AND(HOUR($L2148)&gt;=Listas!$F$4,HOUR($L2148)&lt;=Listas!$F$5),(HOUR($L2148)-Listas!$F$4+4)+NETWORKDAYS($K2148+1,$L2148-1,Listas!$H$2:$H$111)*Listas!$F$6,0)),IF(AND(HOUR($K2148)&gt;=Listas!$F$4,HOUR($K2148)&lt;=Listas!$F$5),(Listas!$F$5-HOUR($K2148))+IF(AND(HOUR($L2148)&gt;=Listas!$F$2,HOUR($L2148)&lt;=Listas!$F$3),(HOUR($L2148)-Listas!$F$2)+NETWORKDAYS($K2148+1,$L2148-1,Listas!$H$2:$H$111)*Listas!$F$6,(HOUR($L2148)-Listas!$F$4+4)+NETWORKDAYS($K2148+1,$L2148-1,Listas!$H$2:$H$111)*Listas!$F$6)))),IF(($L2148-$K2148)&lt;0,"Fecha inicial mayor a fecha final",0)))))))))</f>
        <v/>
      </c>
      <c r="N2148" s="6" t="str">
        <f t="shared" si="1"/>
        <v/>
      </c>
      <c r="O2148" s="6"/>
      <c r="P2148" s="6"/>
      <c r="Q2148" s="6" t="b">
        <v>0</v>
      </c>
      <c r="R2148" s="6" t="str">
        <f t="shared" si="11"/>
        <v/>
      </c>
      <c r="S2148" s="6"/>
    </row>
    <row r="2149">
      <c r="A2149" s="6"/>
      <c r="B2149" s="6"/>
      <c r="C2149" s="6"/>
      <c r="D2149" s="6"/>
      <c r="E2149" s="6"/>
      <c r="F2149" s="6"/>
      <c r="G2149" s="6"/>
      <c r="H2149" s="6"/>
      <c r="I2149" s="6"/>
      <c r="J2149" s="6"/>
      <c r="K2149" s="84"/>
      <c r="L2149" s="84"/>
      <c r="M2149" s="6" t="str">
        <f>IF(OR(ISBLANK($K2149),ISBLANK($L2149)),"",IF(NETWORKDAYS($K2149,$K2149,Listas!$H$2:$H$111)=0,"Error fecha inicial",IF(NETWORKDAYS($L2149,$L2149,Listas!$H$2:$H$111)=0,"Error fecha final",IF(OR(HOUR($K2149)&lt;Listas!$F$2,AND(HOUR($K2149)&gt;Listas!$F$3,HOUR($K2149)&lt;Listas!$F$4),HOUR($K2149)&gt;Listas!$F$5),"Error hora, fecha inicial",IF(OR(HOUR($L2149)&lt;Listas!$F$2,AND(HOUR($L2149)&gt;Listas!$F$3,HOUR($L2149)&lt;Listas!$F$4),HOUR($L2149)&gt;Listas!$F$5),"Error hora, fecha final",IF(AND($L2149-$K2149&gt;0,$L2149-$K2149&lt;=0.42),(IF(AND(AND(HOUR($K2149)&gt;=Listas!$F$2,HOUR($K2149)&lt;=Listas!$F$3),AND(HOUR($L2149)&gt;=Listas!$F$2,HOUR($L2149)&lt;=Listas!$F$3)),(HOUR($L2149)-HOUR($K2149)),IF(AND(AND(HOUR($K2149)&gt;=Listas!$F$4,HOUR($K2149)&lt;=Listas!$F$5),AND(HOUR($L2149)&gt;=Listas!$F$4,HOUR($L2149)&lt;=Listas!$F$5)),(HOUR($L2149)-HOUR($K2149)),IF(AND(AND(HOUR($K2149)&gt;=Listas!$F$2,HOUR($K2149)&lt;=Listas!$F$3),AND(HOUR($L2149)&gt;=Listas!$F$4,HOUR($L2149)&lt;=Listas!$F$5)),((Listas!$F$3-HOUR($K2149)))+((HOUR($L2149)-Listas!$F$4)),0)))),IF(AND($L2149-$K2149&gt;0.42,$L2149-$K2149&lt;=1.42),(IF(AND(HOUR($K2149)&gt;=Listas!$F$2,HOUR($K2149)&lt;=Listas!$F$3),(Listas!$F$3-HOUR($K2149)+4),IF(AND(HOUR($K2149)&gt;=Listas!$F$4,HOUR($K2149)&lt;=Listas!$F$5),(Listas!$F$5-HOUR($K2149)),0))+IF(AND(HOUR($L2149)&gt;=Listas!$F$2,HOUR($L2149)&lt;=Listas!$F$3),(HOUR($L2149)-Listas!$F$2),IF(AND(HOUR($L2149)&gt;=Listas!$F$4,HOUR($L2149)&lt;=Listas!$F$5),(HOUR($L2149)-Listas!$F$4+4),0))),IF(($L2149-$K2149&gt;1.42),(IF(AND(HOUR($K2149)&gt;=Listas!$F$2,HOUR($K2149)&lt;=Listas!$F$3),(Listas!$F$3-HOUR($K2149)+4)+IF(AND(HOUR($L2149)&gt;=Listas!$F$2,HOUR($L2149)&lt;=Listas!$F$3),(HOUR($L2149)-Listas!$F$2)+NETWORKDAYS($K2149+1,$L2149-1,Listas!$H$2:$H$112)*Listas!$F$6,IF(AND(HOUR($L2149)&gt;=Listas!$F$4,HOUR($L2149)&lt;=Listas!$F$5),(HOUR($L2149)-Listas!$F$4+4)+NETWORKDAYS($K2149+1,$L2149-1,Listas!$H$2:$H$111)*Listas!$F$6,0)),IF(AND(HOUR($K2149)&gt;=Listas!$F$4,HOUR($K2149)&lt;=Listas!$F$5),(Listas!$F$5-HOUR($K2149))+IF(AND(HOUR($L2149)&gt;=Listas!$F$2,HOUR($L2149)&lt;=Listas!$F$3),(HOUR($L2149)-Listas!$F$2)+NETWORKDAYS($K2149+1,$L2149-1,Listas!$H$2:$H$111)*Listas!$F$6,(HOUR($L2149)-Listas!$F$4+4)+NETWORKDAYS($K2149+1,$L2149-1,Listas!$H$2:$H$111)*Listas!$F$6)))),IF(($L2149-$K2149)&lt;0,"Fecha inicial mayor a fecha final",0)))))))))</f>
        <v/>
      </c>
      <c r="N2149" s="6" t="str">
        <f t="shared" si="1"/>
        <v/>
      </c>
      <c r="O2149" s="6"/>
      <c r="P2149" s="6"/>
      <c r="Q2149" s="6" t="b">
        <v>0</v>
      </c>
      <c r="R2149" s="6" t="str">
        <f t="shared" si="11"/>
        <v/>
      </c>
      <c r="S2149" s="6"/>
    </row>
    <row r="2150">
      <c r="A2150" s="6"/>
      <c r="B2150" s="6"/>
      <c r="C2150" s="6"/>
      <c r="D2150" s="6"/>
      <c r="E2150" s="6"/>
      <c r="F2150" s="6"/>
      <c r="G2150" s="6"/>
      <c r="H2150" s="6"/>
      <c r="I2150" s="6"/>
      <c r="J2150" s="6"/>
      <c r="K2150" s="84"/>
      <c r="L2150" s="84"/>
      <c r="M2150" s="6" t="str">
        <f>IF(OR(ISBLANK($K2150),ISBLANK($L2150)),"",IF(NETWORKDAYS($K2150,$K2150,Listas!$H$2:$H$111)=0,"Error fecha inicial",IF(NETWORKDAYS($L2150,$L2150,Listas!$H$2:$H$111)=0,"Error fecha final",IF(OR(HOUR($K2150)&lt;Listas!$F$2,AND(HOUR($K2150)&gt;Listas!$F$3,HOUR($K2150)&lt;Listas!$F$4),HOUR($K2150)&gt;Listas!$F$5),"Error hora, fecha inicial",IF(OR(HOUR($L2150)&lt;Listas!$F$2,AND(HOUR($L2150)&gt;Listas!$F$3,HOUR($L2150)&lt;Listas!$F$4),HOUR($L2150)&gt;Listas!$F$5),"Error hora, fecha final",IF(AND($L2150-$K2150&gt;0,$L2150-$K2150&lt;=0.42),(IF(AND(AND(HOUR($K2150)&gt;=Listas!$F$2,HOUR($K2150)&lt;=Listas!$F$3),AND(HOUR($L2150)&gt;=Listas!$F$2,HOUR($L2150)&lt;=Listas!$F$3)),(HOUR($L2150)-HOUR($K2150)),IF(AND(AND(HOUR($K2150)&gt;=Listas!$F$4,HOUR($K2150)&lt;=Listas!$F$5),AND(HOUR($L2150)&gt;=Listas!$F$4,HOUR($L2150)&lt;=Listas!$F$5)),(HOUR($L2150)-HOUR($K2150)),IF(AND(AND(HOUR($K2150)&gt;=Listas!$F$2,HOUR($K2150)&lt;=Listas!$F$3),AND(HOUR($L2150)&gt;=Listas!$F$4,HOUR($L2150)&lt;=Listas!$F$5)),((Listas!$F$3-HOUR($K2150)))+((HOUR($L2150)-Listas!$F$4)),0)))),IF(AND($L2150-$K2150&gt;0.42,$L2150-$K2150&lt;=1.42),(IF(AND(HOUR($K2150)&gt;=Listas!$F$2,HOUR($K2150)&lt;=Listas!$F$3),(Listas!$F$3-HOUR($K2150)+4),IF(AND(HOUR($K2150)&gt;=Listas!$F$4,HOUR($K2150)&lt;=Listas!$F$5),(Listas!$F$5-HOUR($K2150)),0))+IF(AND(HOUR($L2150)&gt;=Listas!$F$2,HOUR($L2150)&lt;=Listas!$F$3),(HOUR($L2150)-Listas!$F$2),IF(AND(HOUR($L2150)&gt;=Listas!$F$4,HOUR($L2150)&lt;=Listas!$F$5),(HOUR($L2150)-Listas!$F$4+4),0))),IF(($L2150-$K2150&gt;1.42),(IF(AND(HOUR($K2150)&gt;=Listas!$F$2,HOUR($K2150)&lt;=Listas!$F$3),(Listas!$F$3-HOUR($K2150)+4)+IF(AND(HOUR($L2150)&gt;=Listas!$F$2,HOUR($L2150)&lt;=Listas!$F$3),(HOUR($L2150)-Listas!$F$2)+NETWORKDAYS($K2150+1,$L2150-1,Listas!$H$2:$H$112)*Listas!$F$6,IF(AND(HOUR($L2150)&gt;=Listas!$F$4,HOUR($L2150)&lt;=Listas!$F$5),(HOUR($L2150)-Listas!$F$4+4)+NETWORKDAYS($K2150+1,$L2150-1,Listas!$H$2:$H$111)*Listas!$F$6,0)),IF(AND(HOUR($K2150)&gt;=Listas!$F$4,HOUR($K2150)&lt;=Listas!$F$5),(Listas!$F$5-HOUR($K2150))+IF(AND(HOUR($L2150)&gt;=Listas!$F$2,HOUR($L2150)&lt;=Listas!$F$3),(HOUR($L2150)-Listas!$F$2)+NETWORKDAYS($K2150+1,$L2150-1,Listas!$H$2:$H$111)*Listas!$F$6,(HOUR($L2150)-Listas!$F$4+4)+NETWORKDAYS($K2150+1,$L2150-1,Listas!$H$2:$H$111)*Listas!$F$6)))),IF(($L2150-$K2150)&lt;0,"Fecha inicial mayor a fecha final",0)))))))))</f>
        <v/>
      </c>
      <c r="N2150" s="6" t="str">
        <f t="shared" si="1"/>
        <v/>
      </c>
      <c r="O2150" s="6"/>
      <c r="P2150" s="6"/>
      <c r="Q2150" s="6" t="b">
        <v>0</v>
      </c>
      <c r="R2150" s="6" t="str">
        <f t="shared" si="11"/>
        <v/>
      </c>
      <c r="S2150" s="6"/>
    </row>
    <row r="2151">
      <c r="A2151" s="6"/>
      <c r="B2151" s="6"/>
      <c r="C2151" s="6"/>
      <c r="D2151" s="6"/>
      <c r="E2151" s="6"/>
      <c r="F2151" s="6"/>
      <c r="G2151" s="6"/>
      <c r="H2151" s="6"/>
      <c r="I2151" s="6"/>
      <c r="J2151" s="6"/>
      <c r="K2151" s="84"/>
      <c r="L2151" s="84"/>
      <c r="M2151" s="6" t="str">
        <f>IF(OR(ISBLANK($K2151),ISBLANK($L2151)),"",IF(NETWORKDAYS($K2151,$K2151,Listas!$H$2:$H$111)=0,"Error fecha inicial",IF(NETWORKDAYS($L2151,$L2151,Listas!$H$2:$H$111)=0,"Error fecha final",IF(OR(HOUR($K2151)&lt;Listas!$F$2,AND(HOUR($K2151)&gt;Listas!$F$3,HOUR($K2151)&lt;Listas!$F$4),HOUR($K2151)&gt;Listas!$F$5),"Error hora, fecha inicial",IF(OR(HOUR($L2151)&lt;Listas!$F$2,AND(HOUR($L2151)&gt;Listas!$F$3,HOUR($L2151)&lt;Listas!$F$4),HOUR($L2151)&gt;Listas!$F$5),"Error hora, fecha final",IF(AND($L2151-$K2151&gt;0,$L2151-$K2151&lt;=0.42),(IF(AND(AND(HOUR($K2151)&gt;=Listas!$F$2,HOUR($K2151)&lt;=Listas!$F$3),AND(HOUR($L2151)&gt;=Listas!$F$2,HOUR($L2151)&lt;=Listas!$F$3)),(HOUR($L2151)-HOUR($K2151)),IF(AND(AND(HOUR($K2151)&gt;=Listas!$F$4,HOUR($K2151)&lt;=Listas!$F$5),AND(HOUR($L2151)&gt;=Listas!$F$4,HOUR($L2151)&lt;=Listas!$F$5)),(HOUR($L2151)-HOUR($K2151)),IF(AND(AND(HOUR($K2151)&gt;=Listas!$F$2,HOUR($K2151)&lt;=Listas!$F$3),AND(HOUR($L2151)&gt;=Listas!$F$4,HOUR($L2151)&lt;=Listas!$F$5)),((Listas!$F$3-HOUR($K2151)))+((HOUR($L2151)-Listas!$F$4)),0)))),IF(AND($L2151-$K2151&gt;0.42,$L2151-$K2151&lt;=1.42),(IF(AND(HOUR($K2151)&gt;=Listas!$F$2,HOUR($K2151)&lt;=Listas!$F$3),(Listas!$F$3-HOUR($K2151)+4),IF(AND(HOUR($K2151)&gt;=Listas!$F$4,HOUR($K2151)&lt;=Listas!$F$5),(Listas!$F$5-HOUR($K2151)),0))+IF(AND(HOUR($L2151)&gt;=Listas!$F$2,HOUR($L2151)&lt;=Listas!$F$3),(HOUR($L2151)-Listas!$F$2),IF(AND(HOUR($L2151)&gt;=Listas!$F$4,HOUR($L2151)&lt;=Listas!$F$5),(HOUR($L2151)-Listas!$F$4+4),0))),IF(($L2151-$K2151&gt;1.42),(IF(AND(HOUR($K2151)&gt;=Listas!$F$2,HOUR($K2151)&lt;=Listas!$F$3),(Listas!$F$3-HOUR($K2151)+4)+IF(AND(HOUR($L2151)&gt;=Listas!$F$2,HOUR($L2151)&lt;=Listas!$F$3),(HOUR($L2151)-Listas!$F$2)+NETWORKDAYS($K2151+1,$L2151-1,Listas!$H$2:$H$112)*Listas!$F$6,IF(AND(HOUR($L2151)&gt;=Listas!$F$4,HOUR($L2151)&lt;=Listas!$F$5),(HOUR($L2151)-Listas!$F$4+4)+NETWORKDAYS($K2151+1,$L2151-1,Listas!$H$2:$H$111)*Listas!$F$6,0)),IF(AND(HOUR($K2151)&gt;=Listas!$F$4,HOUR($K2151)&lt;=Listas!$F$5),(Listas!$F$5-HOUR($K2151))+IF(AND(HOUR($L2151)&gt;=Listas!$F$2,HOUR($L2151)&lt;=Listas!$F$3),(HOUR($L2151)-Listas!$F$2)+NETWORKDAYS($K2151+1,$L2151-1,Listas!$H$2:$H$111)*Listas!$F$6,(HOUR($L2151)-Listas!$F$4+4)+NETWORKDAYS($K2151+1,$L2151-1,Listas!$H$2:$H$111)*Listas!$F$6)))),IF(($L2151-$K2151)&lt;0,"Fecha inicial mayor a fecha final",0)))))))))</f>
        <v/>
      </c>
      <c r="N2151" s="6" t="str">
        <f t="shared" si="1"/>
        <v/>
      </c>
      <c r="O2151" s="6"/>
      <c r="P2151" s="6"/>
      <c r="Q2151" s="6" t="b">
        <v>0</v>
      </c>
      <c r="R2151" s="6" t="str">
        <f t="shared" si="11"/>
        <v/>
      </c>
      <c r="S2151" s="6"/>
    </row>
    <row r="2152">
      <c r="A2152" s="6"/>
      <c r="B2152" s="6"/>
      <c r="C2152" s="6"/>
      <c r="D2152" s="6"/>
      <c r="E2152" s="6"/>
      <c r="F2152" s="6"/>
      <c r="G2152" s="6"/>
      <c r="H2152" s="6"/>
      <c r="I2152" s="6"/>
      <c r="J2152" s="6"/>
      <c r="K2152" s="84"/>
      <c r="L2152" s="84"/>
      <c r="M2152" s="6" t="str">
        <f>IF(OR(ISBLANK($K2152),ISBLANK($L2152)),"",IF(NETWORKDAYS($K2152,$K2152,Listas!$H$2:$H$111)=0,"Error fecha inicial",IF(NETWORKDAYS($L2152,$L2152,Listas!$H$2:$H$111)=0,"Error fecha final",IF(OR(HOUR($K2152)&lt;Listas!$F$2,AND(HOUR($K2152)&gt;Listas!$F$3,HOUR($K2152)&lt;Listas!$F$4),HOUR($K2152)&gt;Listas!$F$5),"Error hora, fecha inicial",IF(OR(HOUR($L2152)&lt;Listas!$F$2,AND(HOUR($L2152)&gt;Listas!$F$3,HOUR($L2152)&lt;Listas!$F$4),HOUR($L2152)&gt;Listas!$F$5),"Error hora, fecha final",IF(AND($L2152-$K2152&gt;0,$L2152-$K2152&lt;=0.42),(IF(AND(AND(HOUR($K2152)&gt;=Listas!$F$2,HOUR($K2152)&lt;=Listas!$F$3),AND(HOUR($L2152)&gt;=Listas!$F$2,HOUR($L2152)&lt;=Listas!$F$3)),(HOUR($L2152)-HOUR($K2152)),IF(AND(AND(HOUR($K2152)&gt;=Listas!$F$4,HOUR($K2152)&lt;=Listas!$F$5),AND(HOUR($L2152)&gt;=Listas!$F$4,HOUR($L2152)&lt;=Listas!$F$5)),(HOUR($L2152)-HOUR($K2152)),IF(AND(AND(HOUR($K2152)&gt;=Listas!$F$2,HOUR($K2152)&lt;=Listas!$F$3),AND(HOUR($L2152)&gt;=Listas!$F$4,HOUR($L2152)&lt;=Listas!$F$5)),((Listas!$F$3-HOUR($K2152)))+((HOUR($L2152)-Listas!$F$4)),0)))),IF(AND($L2152-$K2152&gt;0.42,$L2152-$K2152&lt;=1.42),(IF(AND(HOUR($K2152)&gt;=Listas!$F$2,HOUR($K2152)&lt;=Listas!$F$3),(Listas!$F$3-HOUR($K2152)+4),IF(AND(HOUR($K2152)&gt;=Listas!$F$4,HOUR($K2152)&lt;=Listas!$F$5),(Listas!$F$5-HOUR($K2152)),0))+IF(AND(HOUR($L2152)&gt;=Listas!$F$2,HOUR($L2152)&lt;=Listas!$F$3),(HOUR($L2152)-Listas!$F$2),IF(AND(HOUR($L2152)&gt;=Listas!$F$4,HOUR($L2152)&lt;=Listas!$F$5),(HOUR($L2152)-Listas!$F$4+4),0))),IF(($L2152-$K2152&gt;1.42),(IF(AND(HOUR($K2152)&gt;=Listas!$F$2,HOUR($K2152)&lt;=Listas!$F$3),(Listas!$F$3-HOUR($K2152)+4)+IF(AND(HOUR($L2152)&gt;=Listas!$F$2,HOUR($L2152)&lt;=Listas!$F$3),(HOUR($L2152)-Listas!$F$2)+NETWORKDAYS($K2152+1,$L2152-1,Listas!$H$2:$H$112)*Listas!$F$6,IF(AND(HOUR($L2152)&gt;=Listas!$F$4,HOUR($L2152)&lt;=Listas!$F$5),(HOUR($L2152)-Listas!$F$4+4)+NETWORKDAYS($K2152+1,$L2152-1,Listas!$H$2:$H$111)*Listas!$F$6,0)),IF(AND(HOUR($K2152)&gt;=Listas!$F$4,HOUR($K2152)&lt;=Listas!$F$5),(Listas!$F$5-HOUR($K2152))+IF(AND(HOUR($L2152)&gt;=Listas!$F$2,HOUR($L2152)&lt;=Listas!$F$3),(HOUR($L2152)-Listas!$F$2)+NETWORKDAYS($K2152+1,$L2152-1,Listas!$H$2:$H$111)*Listas!$F$6,(HOUR($L2152)-Listas!$F$4+4)+NETWORKDAYS($K2152+1,$L2152-1,Listas!$H$2:$H$111)*Listas!$F$6)))),IF(($L2152-$K2152)&lt;0,"Fecha inicial mayor a fecha final",0)))))))))</f>
        <v/>
      </c>
      <c r="N2152" s="6" t="str">
        <f t="shared" si="1"/>
        <v/>
      </c>
      <c r="O2152" s="6"/>
      <c r="P2152" s="6"/>
      <c r="Q2152" s="6" t="b">
        <v>0</v>
      </c>
      <c r="R2152" s="6" t="str">
        <f t="shared" si="11"/>
        <v/>
      </c>
      <c r="S2152" s="6"/>
    </row>
    <row r="2153">
      <c r="A2153" s="6"/>
      <c r="B2153" s="6"/>
      <c r="C2153" s="6"/>
      <c r="D2153" s="6"/>
      <c r="E2153" s="6"/>
      <c r="F2153" s="6"/>
      <c r="G2153" s="6"/>
      <c r="H2153" s="6"/>
      <c r="I2153" s="6"/>
      <c r="J2153" s="6"/>
      <c r="K2153" s="84"/>
      <c r="L2153" s="84"/>
      <c r="M2153" s="6" t="str">
        <f>IF(OR(ISBLANK($K2153),ISBLANK($L2153)),"",IF(NETWORKDAYS($K2153,$K2153,Listas!$H$2:$H$111)=0,"Error fecha inicial",IF(NETWORKDAYS($L2153,$L2153,Listas!$H$2:$H$111)=0,"Error fecha final",IF(OR(HOUR($K2153)&lt;Listas!$F$2,AND(HOUR($K2153)&gt;Listas!$F$3,HOUR($K2153)&lt;Listas!$F$4),HOUR($K2153)&gt;Listas!$F$5),"Error hora, fecha inicial",IF(OR(HOUR($L2153)&lt;Listas!$F$2,AND(HOUR($L2153)&gt;Listas!$F$3,HOUR($L2153)&lt;Listas!$F$4),HOUR($L2153)&gt;Listas!$F$5),"Error hora, fecha final",IF(AND($L2153-$K2153&gt;0,$L2153-$K2153&lt;=0.42),(IF(AND(AND(HOUR($K2153)&gt;=Listas!$F$2,HOUR($K2153)&lt;=Listas!$F$3),AND(HOUR($L2153)&gt;=Listas!$F$2,HOUR($L2153)&lt;=Listas!$F$3)),(HOUR($L2153)-HOUR($K2153)),IF(AND(AND(HOUR($K2153)&gt;=Listas!$F$4,HOUR($K2153)&lt;=Listas!$F$5),AND(HOUR($L2153)&gt;=Listas!$F$4,HOUR($L2153)&lt;=Listas!$F$5)),(HOUR($L2153)-HOUR($K2153)),IF(AND(AND(HOUR($K2153)&gt;=Listas!$F$2,HOUR($K2153)&lt;=Listas!$F$3),AND(HOUR($L2153)&gt;=Listas!$F$4,HOUR($L2153)&lt;=Listas!$F$5)),((Listas!$F$3-HOUR($K2153)))+((HOUR($L2153)-Listas!$F$4)),0)))),IF(AND($L2153-$K2153&gt;0.42,$L2153-$K2153&lt;=1.42),(IF(AND(HOUR($K2153)&gt;=Listas!$F$2,HOUR($K2153)&lt;=Listas!$F$3),(Listas!$F$3-HOUR($K2153)+4),IF(AND(HOUR($K2153)&gt;=Listas!$F$4,HOUR($K2153)&lt;=Listas!$F$5),(Listas!$F$5-HOUR($K2153)),0))+IF(AND(HOUR($L2153)&gt;=Listas!$F$2,HOUR($L2153)&lt;=Listas!$F$3),(HOUR($L2153)-Listas!$F$2),IF(AND(HOUR($L2153)&gt;=Listas!$F$4,HOUR($L2153)&lt;=Listas!$F$5),(HOUR($L2153)-Listas!$F$4+4),0))),IF(($L2153-$K2153&gt;1.42),(IF(AND(HOUR($K2153)&gt;=Listas!$F$2,HOUR($K2153)&lt;=Listas!$F$3),(Listas!$F$3-HOUR($K2153)+4)+IF(AND(HOUR($L2153)&gt;=Listas!$F$2,HOUR($L2153)&lt;=Listas!$F$3),(HOUR($L2153)-Listas!$F$2)+NETWORKDAYS($K2153+1,$L2153-1,Listas!$H$2:$H$112)*Listas!$F$6,IF(AND(HOUR($L2153)&gt;=Listas!$F$4,HOUR($L2153)&lt;=Listas!$F$5),(HOUR($L2153)-Listas!$F$4+4)+NETWORKDAYS($K2153+1,$L2153-1,Listas!$H$2:$H$111)*Listas!$F$6,0)),IF(AND(HOUR($K2153)&gt;=Listas!$F$4,HOUR($K2153)&lt;=Listas!$F$5),(Listas!$F$5-HOUR($K2153))+IF(AND(HOUR($L2153)&gt;=Listas!$F$2,HOUR($L2153)&lt;=Listas!$F$3),(HOUR($L2153)-Listas!$F$2)+NETWORKDAYS($K2153+1,$L2153-1,Listas!$H$2:$H$111)*Listas!$F$6,(HOUR($L2153)-Listas!$F$4+4)+NETWORKDAYS($K2153+1,$L2153-1,Listas!$H$2:$H$111)*Listas!$F$6)))),IF(($L2153-$K2153)&lt;0,"Fecha inicial mayor a fecha final",0)))))))))</f>
        <v/>
      </c>
      <c r="N2153" s="6" t="str">
        <f t="shared" si="1"/>
        <v/>
      </c>
      <c r="O2153" s="6"/>
      <c r="P2153" s="6"/>
      <c r="Q2153" s="6" t="b">
        <v>0</v>
      </c>
      <c r="R2153" s="6" t="str">
        <f t="shared" si="11"/>
        <v/>
      </c>
      <c r="S2153" s="6"/>
    </row>
    <row r="2154">
      <c r="A2154" s="6"/>
      <c r="B2154" s="6"/>
      <c r="C2154" s="6"/>
      <c r="D2154" s="6"/>
      <c r="E2154" s="6"/>
      <c r="F2154" s="6"/>
      <c r="G2154" s="6"/>
      <c r="H2154" s="6"/>
      <c r="I2154" s="6"/>
      <c r="J2154" s="6"/>
      <c r="K2154" s="84"/>
      <c r="L2154" s="84"/>
      <c r="M2154" s="6" t="str">
        <f>IF(OR(ISBLANK($K2154),ISBLANK($L2154)),"",IF(NETWORKDAYS($K2154,$K2154,Listas!$H$2:$H$111)=0,"Error fecha inicial",IF(NETWORKDAYS($L2154,$L2154,Listas!$H$2:$H$111)=0,"Error fecha final",IF(OR(HOUR($K2154)&lt;Listas!$F$2,AND(HOUR($K2154)&gt;Listas!$F$3,HOUR($K2154)&lt;Listas!$F$4),HOUR($K2154)&gt;Listas!$F$5),"Error hora, fecha inicial",IF(OR(HOUR($L2154)&lt;Listas!$F$2,AND(HOUR($L2154)&gt;Listas!$F$3,HOUR($L2154)&lt;Listas!$F$4),HOUR($L2154)&gt;Listas!$F$5),"Error hora, fecha final",IF(AND($L2154-$K2154&gt;0,$L2154-$K2154&lt;=0.42),(IF(AND(AND(HOUR($K2154)&gt;=Listas!$F$2,HOUR($K2154)&lt;=Listas!$F$3),AND(HOUR($L2154)&gt;=Listas!$F$2,HOUR($L2154)&lt;=Listas!$F$3)),(HOUR($L2154)-HOUR($K2154)),IF(AND(AND(HOUR($K2154)&gt;=Listas!$F$4,HOUR($K2154)&lt;=Listas!$F$5),AND(HOUR($L2154)&gt;=Listas!$F$4,HOUR($L2154)&lt;=Listas!$F$5)),(HOUR($L2154)-HOUR($K2154)),IF(AND(AND(HOUR($K2154)&gt;=Listas!$F$2,HOUR($K2154)&lt;=Listas!$F$3),AND(HOUR($L2154)&gt;=Listas!$F$4,HOUR($L2154)&lt;=Listas!$F$5)),((Listas!$F$3-HOUR($K2154)))+((HOUR($L2154)-Listas!$F$4)),0)))),IF(AND($L2154-$K2154&gt;0.42,$L2154-$K2154&lt;=1.42),(IF(AND(HOUR($K2154)&gt;=Listas!$F$2,HOUR($K2154)&lt;=Listas!$F$3),(Listas!$F$3-HOUR($K2154)+4),IF(AND(HOUR($K2154)&gt;=Listas!$F$4,HOUR($K2154)&lt;=Listas!$F$5),(Listas!$F$5-HOUR($K2154)),0))+IF(AND(HOUR($L2154)&gt;=Listas!$F$2,HOUR($L2154)&lt;=Listas!$F$3),(HOUR($L2154)-Listas!$F$2),IF(AND(HOUR($L2154)&gt;=Listas!$F$4,HOUR($L2154)&lt;=Listas!$F$5),(HOUR($L2154)-Listas!$F$4+4),0))),IF(($L2154-$K2154&gt;1.42),(IF(AND(HOUR($K2154)&gt;=Listas!$F$2,HOUR($K2154)&lt;=Listas!$F$3),(Listas!$F$3-HOUR($K2154)+4)+IF(AND(HOUR($L2154)&gt;=Listas!$F$2,HOUR($L2154)&lt;=Listas!$F$3),(HOUR($L2154)-Listas!$F$2)+NETWORKDAYS($K2154+1,$L2154-1,Listas!$H$2:$H$112)*Listas!$F$6,IF(AND(HOUR($L2154)&gt;=Listas!$F$4,HOUR($L2154)&lt;=Listas!$F$5),(HOUR($L2154)-Listas!$F$4+4)+NETWORKDAYS($K2154+1,$L2154-1,Listas!$H$2:$H$111)*Listas!$F$6,0)),IF(AND(HOUR($K2154)&gt;=Listas!$F$4,HOUR($K2154)&lt;=Listas!$F$5),(Listas!$F$5-HOUR($K2154))+IF(AND(HOUR($L2154)&gt;=Listas!$F$2,HOUR($L2154)&lt;=Listas!$F$3),(HOUR($L2154)-Listas!$F$2)+NETWORKDAYS($K2154+1,$L2154-1,Listas!$H$2:$H$111)*Listas!$F$6,(HOUR($L2154)-Listas!$F$4+4)+NETWORKDAYS($K2154+1,$L2154-1,Listas!$H$2:$H$111)*Listas!$F$6)))),IF(($L2154-$K2154)&lt;0,"Fecha inicial mayor a fecha final",0)))))))))</f>
        <v/>
      </c>
      <c r="N2154" s="6" t="str">
        <f t="shared" si="1"/>
        <v/>
      </c>
      <c r="O2154" s="6"/>
      <c r="P2154" s="6"/>
      <c r="Q2154" s="6" t="b">
        <v>0</v>
      </c>
      <c r="R2154" s="6" t="str">
        <f t="shared" si="11"/>
        <v/>
      </c>
      <c r="S2154" s="6"/>
    </row>
    <row r="2155">
      <c r="A2155" s="6"/>
      <c r="B2155" s="6"/>
      <c r="C2155" s="6"/>
      <c r="D2155" s="6"/>
      <c r="E2155" s="6"/>
      <c r="F2155" s="6"/>
      <c r="G2155" s="6"/>
      <c r="H2155" s="6"/>
      <c r="I2155" s="6"/>
      <c r="J2155" s="6"/>
      <c r="K2155" s="84"/>
      <c r="L2155" s="84"/>
      <c r="M2155" s="6" t="str">
        <f>IF(OR(ISBLANK($K2155),ISBLANK($L2155)),"",IF(NETWORKDAYS($K2155,$K2155,Listas!$H$2:$H$111)=0,"Error fecha inicial",IF(NETWORKDAYS($L2155,$L2155,Listas!$H$2:$H$111)=0,"Error fecha final",IF(OR(HOUR($K2155)&lt;Listas!$F$2,AND(HOUR($K2155)&gt;Listas!$F$3,HOUR($K2155)&lt;Listas!$F$4),HOUR($K2155)&gt;Listas!$F$5),"Error hora, fecha inicial",IF(OR(HOUR($L2155)&lt;Listas!$F$2,AND(HOUR($L2155)&gt;Listas!$F$3,HOUR($L2155)&lt;Listas!$F$4),HOUR($L2155)&gt;Listas!$F$5),"Error hora, fecha final",IF(AND($L2155-$K2155&gt;0,$L2155-$K2155&lt;=0.42),(IF(AND(AND(HOUR($K2155)&gt;=Listas!$F$2,HOUR($K2155)&lt;=Listas!$F$3),AND(HOUR($L2155)&gt;=Listas!$F$2,HOUR($L2155)&lt;=Listas!$F$3)),(HOUR($L2155)-HOUR($K2155)),IF(AND(AND(HOUR($K2155)&gt;=Listas!$F$4,HOUR($K2155)&lt;=Listas!$F$5),AND(HOUR($L2155)&gt;=Listas!$F$4,HOUR($L2155)&lt;=Listas!$F$5)),(HOUR($L2155)-HOUR($K2155)),IF(AND(AND(HOUR($K2155)&gt;=Listas!$F$2,HOUR($K2155)&lt;=Listas!$F$3),AND(HOUR($L2155)&gt;=Listas!$F$4,HOUR($L2155)&lt;=Listas!$F$5)),((Listas!$F$3-HOUR($K2155)))+((HOUR($L2155)-Listas!$F$4)),0)))),IF(AND($L2155-$K2155&gt;0.42,$L2155-$K2155&lt;=1.42),(IF(AND(HOUR($K2155)&gt;=Listas!$F$2,HOUR($K2155)&lt;=Listas!$F$3),(Listas!$F$3-HOUR($K2155)+4),IF(AND(HOUR($K2155)&gt;=Listas!$F$4,HOUR($K2155)&lt;=Listas!$F$5),(Listas!$F$5-HOUR($K2155)),0))+IF(AND(HOUR($L2155)&gt;=Listas!$F$2,HOUR($L2155)&lt;=Listas!$F$3),(HOUR($L2155)-Listas!$F$2),IF(AND(HOUR($L2155)&gt;=Listas!$F$4,HOUR($L2155)&lt;=Listas!$F$5),(HOUR($L2155)-Listas!$F$4+4),0))),IF(($L2155-$K2155&gt;1.42),(IF(AND(HOUR($K2155)&gt;=Listas!$F$2,HOUR($K2155)&lt;=Listas!$F$3),(Listas!$F$3-HOUR($K2155)+4)+IF(AND(HOUR($L2155)&gt;=Listas!$F$2,HOUR($L2155)&lt;=Listas!$F$3),(HOUR($L2155)-Listas!$F$2)+NETWORKDAYS($K2155+1,$L2155-1,Listas!$H$2:$H$112)*Listas!$F$6,IF(AND(HOUR($L2155)&gt;=Listas!$F$4,HOUR($L2155)&lt;=Listas!$F$5),(HOUR($L2155)-Listas!$F$4+4)+NETWORKDAYS($K2155+1,$L2155-1,Listas!$H$2:$H$111)*Listas!$F$6,0)),IF(AND(HOUR($K2155)&gt;=Listas!$F$4,HOUR($K2155)&lt;=Listas!$F$5),(Listas!$F$5-HOUR($K2155))+IF(AND(HOUR($L2155)&gt;=Listas!$F$2,HOUR($L2155)&lt;=Listas!$F$3),(HOUR($L2155)-Listas!$F$2)+NETWORKDAYS($K2155+1,$L2155-1,Listas!$H$2:$H$111)*Listas!$F$6,(HOUR($L2155)-Listas!$F$4+4)+NETWORKDAYS($K2155+1,$L2155-1,Listas!$H$2:$H$111)*Listas!$F$6)))),IF(($L2155-$K2155)&lt;0,"Fecha inicial mayor a fecha final",0)))))))))</f>
        <v/>
      </c>
      <c r="N2155" s="6" t="str">
        <f t="shared" si="1"/>
        <v/>
      </c>
      <c r="O2155" s="6"/>
      <c r="P2155" s="6"/>
      <c r="Q2155" s="6" t="b">
        <v>0</v>
      </c>
      <c r="R2155" s="6" t="str">
        <f t="shared" si="11"/>
        <v/>
      </c>
      <c r="S2155" s="6"/>
    </row>
    <row r="2156">
      <c r="A2156" s="6"/>
      <c r="B2156" s="6"/>
      <c r="C2156" s="6"/>
      <c r="D2156" s="6"/>
      <c r="E2156" s="6"/>
      <c r="F2156" s="6"/>
      <c r="G2156" s="6"/>
      <c r="H2156" s="6"/>
      <c r="I2156" s="6"/>
      <c r="J2156" s="6"/>
      <c r="K2156" s="84"/>
      <c r="L2156" s="84"/>
      <c r="M2156" s="6" t="str">
        <f>IF(OR(ISBLANK($K2156),ISBLANK($L2156)),"",IF(NETWORKDAYS($K2156,$K2156,Listas!$H$2:$H$111)=0,"Error fecha inicial",IF(NETWORKDAYS($L2156,$L2156,Listas!$H$2:$H$111)=0,"Error fecha final",IF(OR(HOUR($K2156)&lt;Listas!$F$2,AND(HOUR($K2156)&gt;Listas!$F$3,HOUR($K2156)&lt;Listas!$F$4),HOUR($K2156)&gt;Listas!$F$5),"Error hora, fecha inicial",IF(OR(HOUR($L2156)&lt;Listas!$F$2,AND(HOUR($L2156)&gt;Listas!$F$3,HOUR($L2156)&lt;Listas!$F$4),HOUR($L2156)&gt;Listas!$F$5),"Error hora, fecha final",IF(AND($L2156-$K2156&gt;0,$L2156-$K2156&lt;=0.42),(IF(AND(AND(HOUR($K2156)&gt;=Listas!$F$2,HOUR($K2156)&lt;=Listas!$F$3),AND(HOUR($L2156)&gt;=Listas!$F$2,HOUR($L2156)&lt;=Listas!$F$3)),(HOUR($L2156)-HOUR($K2156)),IF(AND(AND(HOUR($K2156)&gt;=Listas!$F$4,HOUR($K2156)&lt;=Listas!$F$5),AND(HOUR($L2156)&gt;=Listas!$F$4,HOUR($L2156)&lt;=Listas!$F$5)),(HOUR($L2156)-HOUR($K2156)),IF(AND(AND(HOUR($K2156)&gt;=Listas!$F$2,HOUR($K2156)&lt;=Listas!$F$3),AND(HOUR($L2156)&gt;=Listas!$F$4,HOUR($L2156)&lt;=Listas!$F$5)),((Listas!$F$3-HOUR($K2156)))+((HOUR($L2156)-Listas!$F$4)),0)))),IF(AND($L2156-$K2156&gt;0.42,$L2156-$K2156&lt;=1.42),(IF(AND(HOUR($K2156)&gt;=Listas!$F$2,HOUR($K2156)&lt;=Listas!$F$3),(Listas!$F$3-HOUR($K2156)+4),IF(AND(HOUR($K2156)&gt;=Listas!$F$4,HOUR($K2156)&lt;=Listas!$F$5),(Listas!$F$5-HOUR($K2156)),0))+IF(AND(HOUR($L2156)&gt;=Listas!$F$2,HOUR($L2156)&lt;=Listas!$F$3),(HOUR($L2156)-Listas!$F$2),IF(AND(HOUR($L2156)&gt;=Listas!$F$4,HOUR($L2156)&lt;=Listas!$F$5),(HOUR($L2156)-Listas!$F$4+4),0))),IF(($L2156-$K2156&gt;1.42),(IF(AND(HOUR($K2156)&gt;=Listas!$F$2,HOUR($K2156)&lt;=Listas!$F$3),(Listas!$F$3-HOUR($K2156)+4)+IF(AND(HOUR($L2156)&gt;=Listas!$F$2,HOUR($L2156)&lt;=Listas!$F$3),(HOUR($L2156)-Listas!$F$2)+NETWORKDAYS($K2156+1,$L2156-1,Listas!$H$2:$H$112)*Listas!$F$6,IF(AND(HOUR($L2156)&gt;=Listas!$F$4,HOUR($L2156)&lt;=Listas!$F$5),(HOUR($L2156)-Listas!$F$4+4)+NETWORKDAYS($K2156+1,$L2156-1,Listas!$H$2:$H$111)*Listas!$F$6,0)),IF(AND(HOUR($K2156)&gt;=Listas!$F$4,HOUR($K2156)&lt;=Listas!$F$5),(Listas!$F$5-HOUR($K2156))+IF(AND(HOUR($L2156)&gt;=Listas!$F$2,HOUR($L2156)&lt;=Listas!$F$3),(HOUR($L2156)-Listas!$F$2)+NETWORKDAYS($K2156+1,$L2156-1,Listas!$H$2:$H$111)*Listas!$F$6,(HOUR($L2156)-Listas!$F$4+4)+NETWORKDAYS($K2156+1,$L2156-1,Listas!$H$2:$H$111)*Listas!$F$6)))),IF(($L2156-$K2156)&lt;0,"Fecha inicial mayor a fecha final",0)))))))))</f>
        <v/>
      </c>
      <c r="N2156" s="6" t="str">
        <f t="shared" si="1"/>
        <v/>
      </c>
      <c r="O2156" s="6"/>
      <c r="P2156" s="6"/>
      <c r="Q2156" s="6" t="b">
        <v>0</v>
      </c>
      <c r="R2156" s="6" t="str">
        <f t="shared" si="11"/>
        <v/>
      </c>
      <c r="S2156" s="6"/>
    </row>
    <row r="2157">
      <c r="A2157" s="6"/>
      <c r="B2157" s="6"/>
      <c r="C2157" s="6"/>
      <c r="D2157" s="6"/>
      <c r="E2157" s="6"/>
      <c r="F2157" s="6"/>
      <c r="G2157" s="6"/>
      <c r="H2157" s="6"/>
      <c r="I2157" s="6"/>
      <c r="J2157" s="6"/>
      <c r="K2157" s="84"/>
      <c r="L2157" s="84"/>
      <c r="M2157" s="6" t="str">
        <f>IF(OR(ISBLANK($K2157),ISBLANK($L2157)),"",IF(NETWORKDAYS($K2157,$K2157,Listas!$H$2:$H$111)=0,"Error fecha inicial",IF(NETWORKDAYS($L2157,$L2157,Listas!$H$2:$H$111)=0,"Error fecha final",IF(OR(HOUR($K2157)&lt;Listas!$F$2,AND(HOUR($K2157)&gt;Listas!$F$3,HOUR($K2157)&lt;Listas!$F$4),HOUR($K2157)&gt;Listas!$F$5),"Error hora, fecha inicial",IF(OR(HOUR($L2157)&lt;Listas!$F$2,AND(HOUR($L2157)&gt;Listas!$F$3,HOUR($L2157)&lt;Listas!$F$4),HOUR($L2157)&gt;Listas!$F$5),"Error hora, fecha final",IF(AND($L2157-$K2157&gt;0,$L2157-$K2157&lt;=0.42),(IF(AND(AND(HOUR($K2157)&gt;=Listas!$F$2,HOUR($K2157)&lt;=Listas!$F$3),AND(HOUR($L2157)&gt;=Listas!$F$2,HOUR($L2157)&lt;=Listas!$F$3)),(HOUR($L2157)-HOUR($K2157)),IF(AND(AND(HOUR($K2157)&gt;=Listas!$F$4,HOUR($K2157)&lt;=Listas!$F$5),AND(HOUR($L2157)&gt;=Listas!$F$4,HOUR($L2157)&lt;=Listas!$F$5)),(HOUR($L2157)-HOUR($K2157)),IF(AND(AND(HOUR($K2157)&gt;=Listas!$F$2,HOUR($K2157)&lt;=Listas!$F$3),AND(HOUR($L2157)&gt;=Listas!$F$4,HOUR($L2157)&lt;=Listas!$F$5)),((Listas!$F$3-HOUR($K2157)))+((HOUR($L2157)-Listas!$F$4)),0)))),IF(AND($L2157-$K2157&gt;0.42,$L2157-$K2157&lt;=1.42),(IF(AND(HOUR($K2157)&gt;=Listas!$F$2,HOUR($K2157)&lt;=Listas!$F$3),(Listas!$F$3-HOUR($K2157)+4),IF(AND(HOUR($K2157)&gt;=Listas!$F$4,HOUR($K2157)&lt;=Listas!$F$5),(Listas!$F$5-HOUR($K2157)),0))+IF(AND(HOUR($L2157)&gt;=Listas!$F$2,HOUR($L2157)&lt;=Listas!$F$3),(HOUR($L2157)-Listas!$F$2),IF(AND(HOUR($L2157)&gt;=Listas!$F$4,HOUR($L2157)&lt;=Listas!$F$5),(HOUR($L2157)-Listas!$F$4+4),0))),IF(($L2157-$K2157&gt;1.42),(IF(AND(HOUR($K2157)&gt;=Listas!$F$2,HOUR($K2157)&lt;=Listas!$F$3),(Listas!$F$3-HOUR($K2157)+4)+IF(AND(HOUR($L2157)&gt;=Listas!$F$2,HOUR($L2157)&lt;=Listas!$F$3),(HOUR($L2157)-Listas!$F$2)+NETWORKDAYS($K2157+1,$L2157-1,Listas!$H$2:$H$112)*Listas!$F$6,IF(AND(HOUR($L2157)&gt;=Listas!$F$4,HOUR($L2157)&lt;=Listas!$F$5),(HOUR($L2157)-Listas!$F$4+4)+NETWORKDAYS($K2157+1,$L2157-1,Listas!$H$2:$H$111)*Listas!$F$6,0)),IF(AND(HOUR($K2157)&gt;=Listas!$F$4,HOUR($K2157)&lt;=Listas!$F$5),(Listas!$F$5-HOUR($K2157))+IF(AND(HOUR($L2157)&gt;=Listas!$F$2,HOUR($L2157)&lt;=Listas!$F$3),(HOUR($L2157)-Listas!$F$2)+NETWORKDAYS($K2157+1,$L2157-1,Listas!$H$2:$H$111)*Listas!$F$6,(HOUR($L2157)-Listas!$F$4+4)+NETWORKDAYS($K2157+1,$L2157-1,Listas!$H$2:$H$111)*Listas!$F$6)))),IF(($L2157-$K2157)&lt;0,"Fecha inicial mayor a fecha final",0)))))))))</f>
        <v/>
      </c>
      <c r="N2157" s="6" t="str">
        <f t="shared" si="1"/>
        <v/>
      </c>
      <c r="O2157" s="6"/>
      <c r="P2157" s="6"/>
      <c r="Q2157" s="6" t="b">
        <v>0</v>
      </c>
      <c r="R2157" s="6" t="str">
        <f t="shared" si="11"/>
        <v/>
      </c>
      <c r="S2157" s="6"/>
    </row>
    <row r="2158">
      <c r="A2158" s="6"/>
      <c r="B2158" s="6"/>
      <c r="C2158" s="6"/>
      <c r="D2158" s="6"/>
      <c r="E2158" s="6"/>
      <c r="F2158" s="6"/>
      <c r="G2158" s="6"/>
      <c r="H2158" s="6"/>
      <c r="I2158" s="6"/>
      <c r="J2158" s="6"/>
      <c r="K2158" s="84"/>
      <c r="L2158" s="84"/>
      <c r="M2158" s="6" t="str">
        <f>IF(OR(ISBLANK($K2158),ISBLANK($L2158)),"",IF(NETWORKDAYS($K2158,$K2158,Listas!$H$2:$H$111)=0,"Error fecha inicial",IF(NETWORKDAYS($L2158,$L2158,Listas!$H$2:$H$111)=0,"Error fecha final",IF(OR(HOUR($K2158)&lt;Listas!$F$2,AND(HOUR($K2158)&gt;Listas!$F$3,HOUR($K2158)&lt;Listas!$F$4),HOUR($K2158)&gt;Listas!$F$5),"Error hora, fecha inicial",IF(OR(HOUR($L2158)&lt;Listas!$F$2,AND(HOUR($L2158)&gt;Listas!$F$3,HOUR($L2158)&lt;Listas!$F$4),HOUR($L2158)&gt;Listas!$F$5),"Error hora, fecha final",IF(AND($L2158-$K2158&gt;0,$L2158-$K2158&lt;=0.42),(IF(AND(AND(HOUR($K2158)&gt;=Listas!$F$2,HOUR($K2158)&lt;=Listas!$F$3),AND(HOUR($L2158)&gt;=Listas!$F$2,HOUR($L2158)&lt;=Listas!$F$3)),(HOUR($L2158)-HOUR($K2158)),IF(AND(AND(HOUR($K2158)&gt;=Listas!$F$4,HOUR($K2158)&lt;=Listas!$F$5),AND(HOUR($L2158)&gt;=Listas!$F$4,HOUR($L2158)&lt;=Listas!$F$5)),(HOUR($L2158)-HOUR($K2158)),IF(AND(AND(HOUR($K2158)&gt;=Listas!$F$2,HOUR($K2158)&lt;=Listas!$F$3),AND(HOUR($L2158)&gt;=Listas!$F$4,HOUR($L2158)&lt;=Listas!$F$5)),((Listas!$F$3-HOUR($K2158)))+((HOUR($L2158)-Listas!$F$4)),0)))),IF(AND($L2158-$K2158&gt;0.42,$L2158-$K2158&lt;=1.42),(IF(AND(HOUR($K2158)&gt;=Listas!$F$2,HOUR($K2158)&lt;=Listas!$F$3),(Listas!$F$3-HOUR($K2158)+4),IF(AND(HOUR($K2158)&gt;=Listas!$F$4,HOUR($K2158)&lt;=Listas!$F$5),(Listas!$F$5-HOUR($K2158)),0))+IF(AND(HOUR($L2158)&gt;=Listas!$F$2,HOUR($L2158)&lt;=Listas!$F$3),(HOUR($L2158)-Listas!$F$2),IF(AND(HOUR($L2158)&gt;=Listas!$F$4,HOUR($L2158)&lt;=Listas!$F$5),(HOUR($L2158)-Listas!$F$4+4),0))),IF(($L2158-$K2158&gt;1.42),(IF(AND(HOUR($K2158)&gt;=Listas!$F$2,HOUR($K2158)&lt;=Listas!$F$3),(Listas!$F$3-HOUR($K2158)+4)+IF(AND(HOUR($L2158)&gt;=Listas!$F$2,HOUR($L2158)&lt;=Listas!$F$3),(HOUR($L2158)-Listas!$F$2)+NETWORKDAYS($K2158+1,$L2158-1,Listas!$H$2:$H$112)*Listas!$F$6,IF(AND(HOUR($L2158)&gt;=Listas!$F$4,HOUR($L2158)&lt;=Listas!$F$5),(HOUR($L2158)-Listas!$F$4+4)+NETWORKDAYS($K2158+1,$L2158-1,Listas!$H$2:$H$111)*Listas!$F$6,0)),IF(AND(HOUR($K2158)&gt;=Listas!$F$4,HOUR($K2158)&lt;=Listas!$F$5),(Listas!$F$5-HOUR($K2158))+IF(AND(HOUR($L2158)&gt;=Listas!$F$2,HOUR($L2158)&lt;=Listas!$F$3),(HOUR($L2158)-Listas!$F$2)+NETWORKDAYS($K2158+1,$L2158-1,Listas!$H$2:$H$111)*Listas!$F$6,(HOUR($L2158)-Listas!$F$4+4)+NETWORKDAYS($K2158+1,$L2158-1,Listas!$H$2:$H$111)*Listas!$F$6)))),IF(($L2158-$K2158)&lt;0,"Fecha inicial mayor a fecha final",0)))))))))</f>
        <v/>
      </c>
      <c r="N2158" s="6" t="str">
        <f t="shared" si="1"/>
        <v/>
      </c>
      <c r="O2158" s="6"/>
      <c r="P2158" s="6"/>
      <c r="Q2158" s="6" t="b">
        <v>0</v>
      </c>
      <c r="R2158" s="6" t="str">
        <f t="shared" si="11"/>
        <v/>
      </c>
      <c r="S2158" s="6"/>
    </row>
    <row r="2159">
      <c r="A2159" s="6"/>
      <c r="B2159" s="6"/>
      <c r="C2159" s="6"/>
      <c r="D2159" s="6"/>
      <c r="E2159" s="6"/>
      <c r="F2159" s="6"/>
      <c r="G2159" s="6"/>
      <c r="H2159" s="6"/>
      <c r="I2159" s="6"/>
      <c r="J2159" s="6"/>
      <c r="K2159" s="84"/>
      <c r="L2159" s="84"/>
      <c r="M2159" s="6" t="str">
        <f>IF(OR(ISBLANK($K2159),ISBLANK($L2159)),"",IF(NETWORKDAYS($K2159,$K2159,Listas!$H$2:$H$111)=0,"Error fecha inicial",IF(NETWORKDAYS($L2159,$L2159,Listas!$H$2:$H$111)=0,"Error fecha final",IF(OR(HOUR($K2159)&lt;Listas!$F$2,AND(HOUR($K2159)&gt;Listas!$F$3,HOUR($K2159)&lt;Listas!$F$4),HOUR($K2159)&gt;Listas!$F$5),"Error hora, fecha inicial",IF(OR(HOUR($L2159)&lt;Listas!$F$2,AND(HOUR($L2159)&gt;Listas!$F$3,HOUR($L2159)&lt;Listas!$F$4),HOUR($L2159)&gt;Listas!$F$5),"Error hora, fecha final",IF(AND($L2159-$K2159&gt;0,$L2159-$K2159&lt;=0.42),(IF(AND(AND(HOUR($K2159)&gt;=Listas!$F$2,HOUR($K2159)&lt;=Listas!$F$3),AND(HOUR($L2159)&gt;=Listas!$F$2,HOUR($L2159)&lt;=Listas!$F$3)),(HOUR($L2159)-HOUR($K2159)),IF(AND(AND(HOUR($K2159)&gt;=Listas!$F$4,HOUR($K2159)&lt;=Listas!$F$5),AND(HOUR($L2159)&gt;=Listas!$F$4,HOUR($L2159)&lt;=Listas!$F$5)),(HOUR($L2159)-HOUR($K2159)),IF(AND(AND(HOUR($K2159)&gt;=Listas!$F$2,HOUR($K2159)&lt;=Listas!$F$3),AND(HOUR($L2159)&gt;=Listas!$F$4,HOUR($L2159)&lt;=Listas!$F$5)),((Listas!$F$3-HOUR($K2159)))+((HOUR($L2159)-Listas!$F$4)),0)))),IF(AND($L2159-$K2159&gt;0.42,$L2159-$K2159&lt;=1.42),(IF(AND(HOUR($K2159)&gt;=Listas!$F$2,HOUR($K2159)&lt;=Listas!$F$3),(Listas!$F$3-HOUR($K2159)+4),IF(AND(HOUR($K2159)&gt;=Listas!$F$4,HOUR($K2159)&lt;=Listas!$F$5),(Listas!$F$5-HOUR($K2159)),0))+IF(AND(HOUR($L2159)&gt;=Listas!$F$2,HOUR($L2159)&lt;=Listas!$F$3),(HOUR($L2159)-Listas!$F$2),IF(AND(HOUR($L2159)&gt;=Listas!$F$4,HOUR($L2159)&lt;=Listas!$F$5),(HOUR($L2159)-Listas!$F$4+4),0))),IF(($L2159-$K2159&gt;1.42),(IF(AND(HOUR($K2159)&gt;=Listas!$F$2,HOUR($K2159)&lt;=Listas!$F$3),(Listas!$F$3-HOUR($K2159)+4)+IF(AND(HOUR($L2159)&gt;=Listas!$F$2,HOUR($L2159)&lt;=Listas!$F$3),(HOUR($L2159)-Listas!$F$2)+NETWORKDAYS($K2159+1,$L2159-1,Listas!$H$2:$H$112)*Listas!$F$6,IF(AND(HOUR($L2159)&gt;=Listas!$F$4,HOUR($L2159)&lt;=Listas!$F$5),(HOUR($L2159)-Listas!$F$4+4)+NETWORKDAYS($K2159+1,$L2159-1,Listas!$H$2:$H$111)*Listas!$F$6,0)),IF(AND(HOUR($K2159)&gt;=Listas!$F$4,HOUR($K2159)&lt;=Listas!$F$5),(Listas!$F$5-HOUR($K2159))+IF(AND(HOUR($L2159)&gt;=Listas!$F$2,HOUR($L2159)&lt;=Listas!$F$3),(HOUR($L2159)-Listas!$F$2)+NETWORKDAYS($K2159+1,$L2159-1,Listas!$H$2:$H$111)*Listas!$F$6,(HOUR($L2159)-Listas!$F$4+4)+NETWORKDAYS($K2159+1,$L2159-1,Listas!$H$2:$H$111)*Listas!$F$6)))),IF(($L2159-$K2159)&lt;0,"Fecha inicial mayor a fecha final",0)))))))))</f>
        <v/>
      </c>
      <c r="N2159" s="6" t="str">
        <f t="shared" si="1"/>
        <v/>
      </c>
      <c r="O2159" s="6"/>
      <c r="P2159" s="6"/>
      <c r="Q2159" s="6" t="b">
        <v>0</v>
      </c>
      <c r="R2159" s="6" t="str">
        <f t="shared" si="11"/>
        <v/>
      </c>
      <c r="S2159" s="6"/>
    </row>
    <row r="2160">
      <c r="A2160" s="6"/>
      <c r="B2160" s="6"/>
      <c r="C2160" s="6"/>
      <c r="D2160" s="6"/>
      <c r="E2160" s="6"/>
      <c r="F2160" s="6"/>
      <c r="G2160" s="6"/>
      <c r="H2160" s="6"/>
      <c r="I2160" s="6"/>
      <c r="J2160" s="6"/>
      <c r="K2160" s="84"/>
      <c r="L2160" s="84"/>
      <c r="M2160" s="6" t="str">
        <f>IF(OR(ISBLANK($K2160),ISBLANK($L2160)),"",IF(NETWORKDAYS($K2160,$K2160,Listas!$H$2:$H$111)=0,"Error fecha inicial",IF(NETWORKDAYS($L2160,$L2160,Listas!$H$2:$H$111)=0,"Error fecha final",IF(OR(HOUR($K2160)&lt;Listas!$F$2,AND(HOUR($K2160)&gt;Listas!$F$3,HOUR($K2160)&lt;Listas!$F$4),HOUR($K2160)&gt;Listas!$F$5),"Error hora, fecha inicial",IF(OR(HOUR($L2160)&lt;Listas!$F$2,AND(HOUR($L2160)&gt;Listas!$F$3,HOUR($L2160)&lt;Listas!$F$4),HOUR($L2160)&gt;Listas!$F$5),"Error hora, fecha final",IF(AND($L2160-$K2160&gt;0,$L2160-$K2160&lt;=0.42),(IF(AND(AND(HOUR($K2160)&gt;=Listas!$F$2,HOUR($K2160)&lt;=Listas!$F$3),AND(HOUR($L2160)&gt;=Listas!$F$2,HOUR($L2160)&lt;=Listas!$F$3)),(HOUR($L2160)-HOUR($K2160)),IF(AND(AND(HOUR($K2160)&gt;=Listas!$F$4,HOUR($K2160)&lt;=Listas!$F$5),AND(HOUR($L2160)&gt;=Listas!$F$4,HOUR($L2160)&lt;=Listas!$F$5)),(HOUR($L2160)-HOUR($K2160)),IF(AND(AND(HOUR($K2160)&gt;=Listas!$F$2,HOUR($K2160)&lt;=Listas!$F$3),AND(HOUR($L2160)&gt;=Listas!$F$4,HOUR($L2160)&lt;=Listas!$F$5)),((Listas!$F$3-HOUR($K2160)))+((HOUR($L2160)-Listas!$F$4)),0)))),IF(AND($L2160-$K2160&gt;0.42,$L2160-$K2160&lt;=1.42),(IF(AND(HOUR($K2160)&gt;=Listas!$F$2,HOUR($K2160)&lt;=Listas!$F$3),(Listas!$F$3-HOUR($K2160)+4),IF(AND(HOUR($K2160)&gt;=Listas!$F$4,HOUR($K2160)&lt;=Listas!$F$5),(Listas!$F$5-HOUR($K2160)),0))+IF(AND(HOUR($L2160)&gt;=Listas!$F$2,HOUR($L2160)&lt;=Listas!$F$3),(HOUR($L2160)-Listas!$F$2),IF(AND(HOUR($L2160)&gt;=Listas!$F$4,HOUR($L2160)&lt;=Listas!$F$5),(HOUR($L2160)-Listas!$F$4+4),0))),IF(($L2160-$K2160&gt;1.42),(IF(AND(HOUR($K2160)&gt;=Listas!$F$2,HOUR($K2160)&lt;=Listas!$F$3),(Listas!$F$3-HOUR($K2160)+4)+IF(AND(HOUR($L2160)&gt;=Listas!$F$2,HOUR($L2160)&lt;=Listas!$F$3),(HOUR($L2160)-Listas!$F$2)+NETWORKDAYS($K2160+1,$L2160-1,Listas!$H$2:$H$112)*Listas!$F$6,IF(AND(HOUR($L2160)&gt;=Listas!$F$4,HOUR($L2160)&lt;=Listas!$F$5),(HOUR($L2160)-Listas!$F$4+4)+NETWORKDAYS($K2160+1,$L2160-1,Listas!$H$2:$H$111)*Listas!$F$6,0)),IF(AND(HOUR($K2160)&gt;=Listas!$F$4,HOUR($K2160)&lt;=Listas!$F$5),(Listas!$F$5-HOUR($K2160))+IF(AND(HOUR($L2160)&gt;=Listas!$F$2,HOUR($L2160)&lt;=Listas!$F$3),(HOUR($L2160)-Listas!$F$2)+NETWORKDAYS($K2160+1,$L2160-1,Listas!$H$2:$H$111)*Listas!$F$6,(HOUR($L2160)-Listas!$F$4+4)+NETWORKDAYS($K2160+1,$L2160-1,Listas!$H$2:$H$111)*Listas!$F$6)))),IF(($L2160-$K2160)&lt;0,"Fecha inicial mayor a fecha final",0)))))))))</f>
        <v/>
      </c>
      <c r="N2160" s="6" t="str">
        <f t="shared" si="1"/>
        <v/>
      </c>
      <c r="O2160" s="6"/>
      <c r="P2160" s="6"/>
      <c r="Q2160" s="6" t="b">
        <v>0</v>
      </c>
      <c r="R2160" s="6" t="str">
        <f t="shared" si="11"/>
        <v/>
      </c>
      <c r="S2160" s="6"/>
    </row>
    <row r="2161">
      <c r="A2161" s="6"/>
      <c r="B2161" s="6"/>
      <c r="C2161" s="6"/>
      <c r="D2161" s="6"/>
      <c r="E2161" s="6"/>
      <c r="F2161" s="6"/>
      <c r="G2161" s="6"/>
      <c r="H2161" s="6"/>
      <c r="I2161" s="6"/>
      <c r="J2161" s="6"/>
      <c r="K2161" s="84"/>
      <c r="L2161" s="84"/>
      <c r="M2161" s="6" t="str">
        <f>IF(OR(ISBLANK($K2161),ISBLANK($L2161)),"",IF(NETWORKDAYS($K2161,$K2161,Listas!$H$2:$H$111)=0,"Error fecha inicial",IF(NETWORKDAYS($L2161,$L2161,Listas!$H$2:$H$111)=0,"Error fecha final",IF(OR(HOUR($K2161)&lt;Listas!$F$2,AND(HOUR($K2161)&gt;Listas!$F$3,HOUR($K2161)&lt;Listas!$F$4),HOUR($K2161)&gt;Listas!$F$5),"Error hora, fecha inicial",IF(OR(HOUR($L2161)&lt;Listas!$F$2,AND(HOUR($L2161)&gt;Listas!$F$3,HOUR($L2161)&lt;Listas!$F$4),HOUR($L2161)&gt;Listas!$F$5),"Error hora, fecha final",IF(AND($L2161-$K2161&gt;0,$L2161-$K2161&lt;=0.42),(IF(AND(AND(HOUR($K2161)&gt;=Listas!$F$2,HOUR($K2161)&lt;=Listas!$F$3),AND(HOUR($L2161)&gt;=Listas!$F$2,HOUR($L2161)&lt;=Listas!$F$3)),(HOUR($L2161)-HOUR($K2161)),IF(AND(AND(HOUR($K2161)&gt;=Listas!$F$4,HOUR($K2161)&lt;=Listas!$F$5),AND(HOUR($L2161)&gt;=Listas!$F$4,HOUR($L2161)&lt;=Listas!$F$5)),(HOUR($L2161)-HOUR($K2161)),IF(AND(AND(HOUR($K2161)&gt;=Listas!$F$2,HOUR($K2161)&lt;=Listas!$F$3),AND(HOUR($L2161)&gt;=Listas!$F$4,HOUR($L2161)&lt;=Listas!$F$5)),((Listas!$F$3-HOUR($K2161)))+((HOUR($L2161)-Listas!$F$4)),0)))),IF(AND($L2161-$K2161&gt;0.42,$L2161-$K2161&lt;=1.42),(IF(AND(HOUR($K2161)&gt;=Listas!$F$2,HOUR($K2161)&lt;=Listas!$F$3),(Listas!$F$3-HOUR($K2161)+4),IF(AND(HOUR($K2161)&gt;=Listas!$F$4,HOUR($K2161)&lt;=Listas!$F$5),(Listas!$F$5-HOUR($K2161)),0))+IF(AND(HOUR($L2161)&gt;=Listas!$F$2,HOUR($L2161)&lt;=Listas!$F$3),(HOUR($L2161)-Listas!$F$2),IF(AND(HOUR($L2161)&gt;=Listas!$F$4,HOUR($L2161)&lt;=Listas!$F$5),(HOUR($L2161)-Listas!$F$4+4),0))),IF(($L2161-$K2161&gt;1.42),(IF(AND(HOUR($K2161)&gt;=Listas!$F$2,HOUR($K2161)&lt;=Listas!$F$3),(Listas!$F$3-HOUR($K2161)+4)+IF(AND(HOUR($L2161)&gt;=Listas!$F$2,HOUR($L2161)&lt;=Listas!$F$3),(HOUR($L2161)-Listas!$F$2)+NETWORKDAYS($K2161+1,$L2161-1,Listas!$H$2:$H$112)*Listas!$F$6,IF(AND(HOUR($L2161)&gt;=Listas!$F$4,HOUR($L2161)&lt;=Listas!$F$5),(HOUR($L2161)-Listas!$F$4+4)+NETWORKDAYS($K2161+1,$L2161-1,Listas!$H$2:$H$111)*Listas!$F$6,0)),IF(AND(HOUR($K2161)&gt;=Listas!$F$4,HOUR($K2161)&lt;=Listas!$F$5),(Listas!$F$5-HOUR($K2161))+IF(AND(HOUR($L2161)&gt;=Listas!$F$2,HOUR($L2161)&lt;=Listas!$F$3),(HOUR($L2161)-Listas!$F$2)+NETWORKDAYS($K2161+1,$L2161-1,Listas!$H$2:$H$111)*Listas!$F$6,(HOUR($L2161)-Listas!$F$4+4)+NETWORKDAYS($K2161+1,$L2161-1,Listas!$H$2:$H$111)*Listas!$F$6)))),IF(($L2161-$K2161)&lt;0,"Fecha inicial mayor a fecha final",0)))))))))</f>
        <v/>
      </c>
      <c r="N2161" s="6" t="str">
        <f t="shared" si="1"/>
        <v/>
      </c>
      <c r="O2161" s="6"/>
      <c r="P2161" s="6"/>
      <c r="Q2161" s="6" t="b">
        <v>0</v>
      </c>
      <c r="R2161" s="6" t="str">
        <f t="shared" si="11"/>
        <v/>
      </c>
      <c r="S2161" s="6"/>
    </row>
    <row r="2162">
      <c r="A2162" s="6"/>
      <c r="B2162" s="6"/>
      <c r="C2162" s="6"/>
      <c r="D2162" s="6"/>
      <c r="E2162" s="6"/>
      <c r="F2162" s="6"/>
      <c r="G2162" s="6"/>
      <c r="H2162" s="6"/>
      <c r="I2162" s="6"/>
      <c r="J2162" s="6"/>
      <c r="K2162" s="84"/>
      <c r="L2162" s="84"/>
      <c r="M2162" s="6" t="str">
        <f>IF(OR(ISBLANK($K2162),ISBLANK($L2162)),"",IF(NETWORKDAYS($K2162,$K2162,Listas!$H$2:$H$111)=0,"Error fecha inicial",IF(NETWORKDAYS($L2162,$L2162,Listas!$H$2:$H$111)=0,"Error fecha final",IF(OR(HOUR($K2162)&lt;Listas!$F$2,AND(HOUR($K2162)&gt;Listas!$F$3,HOUR($K2162)&lt;Listas!$F$4),HOUR($K2162)&gt;Listas!$F$5),"Error hora, fecha inicial",IF(OR(HOUR($L2162)&lt;Listas!$F$2,AND(HOUR($L2162)&gt;Listas!$F$3,HOUR($L2162)&lt;Listas!$F$4),HOUR($L2162)&gt;Listas!$F$5),"Error hora, fecha final",IF(AND($L2162-$K2162&gt;0,$L2162-$K2162&lt;=0.42),(IF(AND(AND(HOUR($K2162)&gt;=Listas!$F$2,HOUR($K2162)&lt;=Listas!$F$3),AND(HOUR($L2162)&gt;=Listas!$F$2,HOUR($L2162)&lt;=Listas!$F$3)),(HOUR($L2162)-HOUR($K2162)),IF(AND(AND(HOUR($K2162)&gt;=Listas!$F$4,HOUR($K2162)&lt;=Listas!$F$5),AND(HOUR($L2162)&gt;=Listas!$F$4,HOUR($L2162)&lt;=Listas!$F$5)),(HOUR($L2162)-HOUR($K2162)),IF(AND(AND(HOUR($K2162)&gt;=Listas!$F$2,HOUR($K2162)&lt;=Listas!$F$3),AND(HOUR($L2162)&gt;=Listas!$F$4,HOUR($L2162)&lt;=Listas!$F$5)),((Listas!$F$3-HOUR($K2162)))+((HOUR($L2162)-Listas!$F$4)),0)))),IF(AND($L2162-$K2162&gt;0.42,$L2162-$K2162&lt;=1.42),(IF(AND(HOUR($K2162)&gt;=Listas!$F$2,HOUR($K2162)&lt;=Listas!$F$3),(Listas!$F$3-HOUR($K2162)+4),IF(AND(HOUR($K2162)&gt;=Listas!$F$4,HOUR($K2162)&lt;=Listas!$F$5),(Listas!$F$5-HOUR($K2162)),0))+IF(AND(HOUR($L2162)&gt;=Listas!$F$2,HOUR($L2162)&lt;=Listas!$F$3),(HOUR($L2162)-Listas!$F$2),IF(AND(HOUR($L2162)&gt;=Listas!$F$4,HOUR($L2162)&lt;=Listas!$F$5),(HOUR($L2162)-Listas!$F$4+4),0))),IF(($L2162-$K2162&gt;1.42),(IF(AND(HOUR($K2162)&gt;=Listas!$F$2,HOUR($K2162)&lt;=Listas!$F$3),(Listas!$F$3-HOUR($K2162)+4)+IF(AND(HOUR($L2162)&gt;=Listas!$F$2,HOUR($L2162)&lt;=Listas!$F$3),(HOUR($L2162)-Listas!$F$2)+NETWORKDAYS($K2162+1,$L2162-1,Listas!$H$2:$H$112)*Listas!$F$6,IF(AND(HOUR($L2162)&gt;=Listas!$F$4,HOUR($L2162)&lt;=Listas!$F$5),(HOUR($L2162)-Listas!$F$4+4)+NETWORKDAYS($K2162+1,$L2162-1,Listas!$H$2:$H$111)*Listas!$F$6,0)),IF(AND(HOUR($K2162)&gt;=Listas!$F$4,HOUR($K2162)&lt;=Listas!$F$5),(Listas!$F$5-HOUR($K2162))+IF(AND(HOUR($L2162)&gt;=Listas!$F$2,HOUR($L2162)&lt;=Listas!$F$3),(HOUR($L2162)-Listas!$F$2)+NETWORKDAYS($K2162+1,$L2162-1,Listas!$H$2:$H$111)*Listas!$F$6,(HOUR($L2162)-Listas!$F$4+4)+NETWORKDAYS($K2162+1,$L2162-1,Listas!$H$2:$H$111)*Listas!$F$6)))),IF(($L2162-$K2162)&lt;0,"Fecha inicial mayor a fecha final",0)))))))))</f>
        <v/>
      </c>
      <c r="N2162" s="6" t="str">
        <f t="shared" si="1"/>
        <v/>
      </c>
      <c r="O2162" s="6"/>
      <c r="P2162" s="6"/>
      <c r="Q2162" s="6" t="b">
        <v>0</v>
      </c>
      <c r="R2162" s="6" t="str">
        <f t="shared" si="11"/>
        <v/>
      </c>
      <c r="S2162" s="6"/>
    </row>
    <row r="2163">
      <c r="A2163" s="6"/>
      <c r="B2163" s="6"/>
      <c r="C2163" s="6"/>
      <c r="D2163" s="6"/>
      <c r="E2163" s="6"/>
      <c r="F2163" s="6"/>
      <c r="G2163" s="6"/>
      <c r="H2163" s="6"/>
      <c r="I2163" s="6"/>
      <c r="J2163" s="6"/>
      <c r="K2163" s="84"/>
      <c r="L2163" s="84"/>
      <c r="M2163" s="6" t="str">
        <f>IF(OR(ISBLANK($K2163),ISBLANK($L2163)),"",IF(NETWORKDAYS($K2163,$K2163,Listas!$H$2:$H$111)=0,"Error fecha inicial",IF(NETWORKDAYS($L2163,$L2163,Listas!$H$2:$H$111)=0,"Error fecha final",IF(OR(HOUR($K2163)&lt;Listas!$F$2,AND(HOUR($K2163)&gt;Listas!$F$3,HOUR($K2163)&lt;Listas!$F$4),HOUR($K2163)&gt;Listas!$F$5),"Error hora, fecha inicial",IF(OR(HOUR($L2163)&lt;Listas!$F$2,AND(HOUR($L2163)&gt;Listas!$F$3,HOUR($L2163)&lt;Listas!$F$4),HOUR($L2163)&gt;Listas!$F$5),"Error hora, fecha final",IF(AND($L2163-$K2163&gt;0,$L2163-$K2163&lt;=0.42),(IF(AND(AND(HOUR($K2163)&gt;=Listas!$F$2,HOUR($K2163)&lt;=Listas!$F$3),AND(HOUR($L2163)&gt;=Listas!$F$2,HOUR($L2163)&lt;=Listas!$F$3)),(HOUR($L2163)-HOUR($K2163)),IF(AND(AND(HOUR($K2163)&gt;=Listas!$F$4,HOUR($K2163)&lt;=Listas!$F$5),AND(HOUR($L2163)&gt;=Listas!$F$4,HOUR($L2163)&lt;=Listas!$F$5)),(HOUR($L2163)-HOUR($K2163)),IF(AND(AND(HOUR($K2163)&gt;=Listas!$F$2,HOUR($K2163)&lt;=Listas!$F$3),AND(HOUR($L2163)&gt;=Listas!$F$4,HOUR($L2163)&lt;=Listas!$F$5)),((Listas!$F$3-HOUR($K2163)))+((HOUR($L2163)-Listas!$F$4)),0)))),IF(AND($L2163-$K2163&gt;0.42,$L2163-$K2163&lt;=1.42),(IF(AND(HOUR($K2163)&gt;=Listas!$F$2,HOUR($K2163)&lt;=Listas!$F$3),(Listas!$F$3-HOUR($K2163)+4),IF(AND(HOUR($K2163)&gt;=Listas!$F$4,HOUR($K2163)&lt;=Listas!$F$5),(Listas!$F$5-HOUR($K2163)),0))+IF(AND(HOUR($L2163)&gt;=Listas!$F$2,HOUR($L2163)&lt;=Listas!$F$3),(HOUR($L2163)-Listas!$F$2),IF(AND(HOUR($L2163)&gt;=Listas!$F$4,HOUR($L2163)&lt;=Listas!$F$5),(HOUR($L2163)-Listas!$F$4+4),0))),IF(($L2163-$K2163&gt;1.42),(IF(AND(HOUR($K2163)&gt;=Listas!$F$2,HOUR($K2163)&lt;=Listas!$F$3),(Listas!$F$3-HOUR($K2163)+4)+IF(AND(HOUR($L2163)&gt;=Listas!$F$2,HOUR($L2163)&lt;=Listas!$F$3),(HOUR($L2163)-Listas!$F$2)+NETWORKDAYS($K2163+1,$L2163-1,Listas!$H$2:$H$112)*Listas!$F$6,IF(AND(HOUR($L2163)&gt;=Listas!$F$4,HOUR($L2163)&lt;=Listas!$F$5),(HOUR($L2163)-Listas!$F$4+4)+NETWORKDAYS($K2163+1,$L2163-1,Listas!$H$2:$H$111)*Listas!$F$6,0)),IF(AND(HOUR($K2163)&gt;=Listas!$F$4,HOUR($K2163)&lt;=Listas!$F$5),(Listas!$F$5-HOUR($K2163))+IF(AND(HOUR($L2163)&gt;=Listas!$F$2,HOUR($L2163)&lt;=Listas!$F$3),(HOUR($L2163)-Listas!$F$2)+NETWORKDAYS($K2163+1,$L2163-1,Listas!$H$2:$H$111)*Listas!$F$6,(HOUR($L2163)-Listas!$F$4+4)+NETWORKDAYS($K2163+1,$L2163-1,Listas!$H$2:$H$111)*Listas!$F$6)))),IF(($L2163-$K2163)&lt;0,"Fecha inicial mayor a fecha final",0)))))))))</f>
        <v/>
      </c>
      <c r="N2163" s="6" t="str">
        <f t="shared" si="1"/>
        <v/>
      </c>
      <c r="O2163" s="6"/>
      <c r="P2163" s="6"/>
      <c r="Q2163" s="6" t="b">
        <v>0</v>
      </c>
      <c r="R2163" s="6" t="str">
        <f t="shared" si="11"/>
        <v/>
      </c>
      <c r="S2163" s="6"/>
    </row>
    <row r="2164">
      <c r="A2164" s="6"/>
      <c r="B2164" s="6"/>
      <c r="C2164" s="6"/>
      <c r="D2164" s="6"/>
      <c r="E2164" s="6"/>
      <c r="F2164" s="6"/>
      <c r="G2164" s="6"/>
      <c r="H2164" s="6"/>
      <c r="I2164" s="6"/>
      <c r="J2164" s="6"/>
      <c r="K2164" s="84"/>
      <c r="L2164" s="84"/>
      <c r="M2164" s="6" t="str">
        <f>IF(OR(ISBLANK($K2164),ISBLANK($L2164)),"",IF(NETWORKDAYS($K2164,$K2164,Listas!$H$2:$H$111)=0,"Error fecha inicial",IF(NETWORKDAYS($L2164,$L2164,Listas!$H$2:$H$111)=0,"Error fecha final",IF(OR(HOUR($K2164)&lt;Listas!$F$2,AND(HOUR($K2164)&gt;Listas!$F$3,HOUR($K2164)&lt;Listas!$F$4),HOUR($K2164)&gt;Listas!$F$5),"Error hora, fecha inicial",IF(OR(HOUR($L2164)&lt;Listas!$F$2,AND(HOUR($L2164)&gt;Listas!$F$3,HOUR($L2164)&lt;Listas!$F$4),HOUR($L2164)&gt;Listas!$F$5),"Error hora, fecha final",IF(AND($L2164-$K2164&gt;0,$L2164-$K2164&lt;=0.42),(IF(AND(AND(HOUR($K2164)&gt;=Listas!$F$2,HOUR($K2164)&lt;=Listas!$F$3),AND(HOUR($L2164)&gt;=Listas!$F$2,HOUR($L2164)&lt;=Listas!$F$3)),(HOUR($L2164)-HOUR($K2164)),IF(AND(AND(HOUR($K2164)&gt;=Listas!$F$4,HOUR($K2164)&lt;=Listas!$F$5),AND(HOUR($L2164)&gt;=Listas!$F$4,HOUR($L2164)&lt;=Listas!$F$5)),(HOUR($L2164)-HOUR($K2164)),IF(AND(AND(HOUR($K2164)&gt;=Listas!$F$2,HOUR($K2164)&lt;=Listas!$F$3),AND(HOUR($L2164)&gt;=Listas!$F$4,HOUR($L2164)&lt;=Listas!$F$5)),((Listas!$F$3-HOUR($K2164)))+((HOUR($L2164)-Listas!$F$4)),0)))),IF(AND($L2164-$K2164&gt;0.42,$L2164-$K2164&lt;=1.42),(IF(AND(HOUR($K2164)&gt;=Listas!$F$2,HOUR($K2164)&lt;=Listas!$F$3),(Listas!$F$3-HOUR($K2164)+4),IF(AND(HOUR($K2164)&gt;=Listas!$F$4,HOUR($K2164)&lt;=Listas!$F$5),(Listas!$F$5-HOUR($K2164)),0))+IF(AND(HOUR($L2164)&gt;=Listas!$F$2,HOUR($L2164)&lt;=Listas!$F$3),(HOUR($L2164)-Listas!$F$2),IF(AND(HOUR($L2164)&gt;=Listas!$F$4,HOUR($L2164)&lt;=Listas!$F$5),(HOUR($L2164)-Listas!$F$4+4),0))),IF(($L2164-$K2164&gt;1.42),(IF(AND(HOUR($K2164)&gt;=Listas!$F$2,HOUR($K2164)&lt;=Listas!$F$3),(Listas!$F$3-HOUR($K2164)+4)+IF(AND(HOUR($L2164)&gt;=Listas!$F$2,HOUR($L2164)&lt;=Listas!$F$3),(HOUR($L2164)-Listas!$F$2)+NETWORKDAYS($K2164+1,$L2164-1,Listas!$H$2:$H$112)*Listas!$F$6,IF(AND(HOUR($L2164)&gt;=Listas!$F$4,HOUR($L2164)&lt;=Listas!$F$5),(HOUR($L2164)-Listas!$F$4+4)+NETWORKDAYS($K2164+1,$L2164-1,Listas!$H$2:$H$111)*Listas!$F$6,0)),IF(AND(HOUR($K2164)&gt;=Listas!$F$4,HOUR($K2164)&lt;=Listas!$F$5),(Listas!$F$5-HOUR($K2164))+IF(AND(HOUR($L2164)&gt;=Listas!$F$2,HOUR($L2164)&lt;=Listas!$F$3),(HOUR($L2164)-Listas!$F$2)+NETWORKDAYS($K2164+1,$L2164-1,Listas!$H$2:$H$111)*Listas!$F$6,(HOUR($L2164)-Listas!$F$4+4)+NETWORKDAYS($K2164+1,$L2164-1,Listas!$H$2:$H$111)*Listas!$F$6)))),IF(($L2164-$K2164)&lt;0,"Fecha inicial mayor a fecha final",0)))))))))</f>
        <v/>
      </c>
      <c r="N2164" s="6" t="str">
        <f t="shared" si="1"/>
        <v/>
      </c>
      <c r="O2164" s="6"/>
      <c r="P2164" s="6"/>
      <c r="Q2164" s="6" t="b">
        <v>0</v>
      </c>
      <c r="R2164" s="6" t="str">
        <f t="shared" si="11"/>
        <v/>
      </c>
      <c r="S2164" s="6"/>
    </row>
    <row r="2165">
      <c r="A2165" s="6"/>
      <c r="B2165" s="6"/>
      <c r="C2165" s="6"/>
      <c r="D2165" s="6"/>
      <c r="E2165" s="6"/>
      <c r="F2165" s="6"/>
      <c r="G2165" s="6"/>
      <c r="H2165" s="6"/>
      <c r="I2165" s="6"/>
      <c r="J2165" s="6"/>
      <c r="K2165" s="84"/>
      <c r="L2165" s="84"/>
      <c r="M2165" s="6" t="str">
        <f>IF(OR(ISBLANK($K2165),ISBLANK($L2165)),"",IF(NETWORKDAYS($K2165,$K2165,Listas!$H$2:$H$111)=0,"Error fecha inicial",IF(NETWORKDAYS($L2165,$L2165,Listas!$H$2:$H$111)=0,"Error fecha final",IF(OR(HOUR($K2165)&lt;Listas!$F$2,AND(HOUR($K2165)&gt;Listas!$F$3,HOUR($K2165)&lt;Listas!$F$4),HOUR($K2165)&gt;Listas!$F$5),"Error hora, fecha inicial",IF(OR(HOUR($L2165)&lt;Listas!$F$2,AND(HOUR($L2165)&gt;Listas!$F$3,HOUR($L2165)&lt;Listas!$F$4),HOUR($L2165)&gt;Listas!$F$5),"Error hora, fecha final",IF(AND($L2165-$K2165&gt;0,$L2165-$K2165&lt;=0.42),(IF(AND(AND(HOUR($K2165)&gt;=Listas!$F$2,HOUR($K2165)&lt;=Listas!$F$3),AND(HOUR($L2165)&gt;=Listas!$F$2,HOUR($L2165)&lt;=Listas!$F$3)),(HOUR($L2165)-HOUR($K2165)),IF(AND(AND(HOUR($K2165)&gt;=Listas!$F$4,HOUR($K2165)&lt;=Listas!$F$5),AND(HOUR($L2165)&gt;=Listas!$F$4,HOUR($L2165)&lt;=Listas!$F$5)),(HOUR($L2165)-HOUR($K2165)),IF(AND(AND(HOUR($K2165)&gt;=Listas!$F$2,HOUR($K2165)&lt;=Listas!$F$3),AND(HOUR($L2165)&gt;=Listas!$F$4,HOUR($L2165)&lt;=Listas!$F$5)),((Listas!$F$3-HOUR($K2165)))+((HOUR($L2165)-Listas!$F$4)),0)))),IF(AND($L2165-$K2165&gt;0.42,$L2165-$K2165&lt;=1.42),(IF(AND(HOUR($K2165)&gt;=Listas!$F$2,HOUR($K2165)&lt;=Listas!$F$3),(Listas!$F$3-HOUR($K2165)+4),IF(AND(HOUR($K2165)&gt;=Listas!$F$4,HOUR($K2165)&lt;=Listas!$F$5),(Listas!$F$5-HOUR($K2165)),0))+IF(AND(HOUR($L2165)&gt;=Listas!$F$2,HOUR($L2165)&lt;=Listas!$F$3),(HOUR($L2165)-Listas!$F$2),IF(AND(HOUR($L2165)&gt;=Listas!$F$4,HOUR($L2165)&lt;=Listas!$F$5),(HOUR($L2165)-Listas!$F$4+4),0))),IF(($L2165-$K2165&gt;1.42),(IF(AND(HOUR($K2165)&gt;=Listas!$F$2,HOUR($K2165)&lt;=Listas!$F$3),(Listas!$F$3-HOUR($K2165)+4)+IF(AND(HOUR($L2165)&gt;=Listas!$F$2,HOUR($L2165)&lt;=Listas!$F$3),(HOUR($L2165)-Listas!$F$2)+NETWORKDAYS($K2165+1,$L2165-1,Listas!$H$2:$H$112)*Listas!$F$6,IF(AND(HOUR($L2165)&gt;=Listas!$F$4,HOUR($L2165)&lt;=Listas!$F$5),(HOUR($L2165)-Listas!$F$4+4)+NETWORKDAYS($K2165+1,$L2165-1,Listas!$H$2:$H$111)*Listas!$F$6,0)),IF(AND(HOUR($K2165)&gt;=Listas!$F$4,HOUR($K2165)&lt;=Listas!$F$5),(Listas!$F$5-HOUR($K2165))+IF(AND(HOUR($L2165)&gt;=Listas!$F$2,HOUR($L2165)&lt;=Listas!$F$3),(HOUR($L2165)-Listas!$F$2)+NETWORKDAYS($K2165+1,$L2165-1,Listas!$H$2:$H$111)*Listas!$F$6,(HOUR($L2165)-Listas!$F$4+4)+NETWORKDAYS($K2165+1,$L2165-1,Listas!$H$2:$H$111)*Listas!$F$6)))),IF(($L2165-$K2165)&lt;0,"Fecha inicial mayor a fecha final",0)))))))))</f>
        <v/>
      </c>
      <c r="N2165" s="6" t="str">
        <f t="shared" si="1"/>
        <v/>
      </c>
      <c r="O2165" s="6"/>
      <c r="P2165" s="6"/>
      <c r="Q2165" s="6" t="b">
        <v>0</v>
      </c>
      <c r="R2165" s="6" t="str">
        <f t="shared" si="11"/>
        <v/>
      </c>
      <c r="S2165" s="6"/>
    </row>
    <row r="2166">
      <c r="A2166" s="6"/>
      <c r="B2166" s="6"/>
      <c r="C2166" s="6"/>
      <c r="D2166" s="6"/>
      <c r="E2166" s="6"/>
      <c r="F2166" s="6"/>
      <c r="G2166" s="6"/>
      <c r="H2166" s="6"/>
      <c r="I2166" s="6"/>
      <c r="J2166" s="6"/>
      <c r="K2166" s="84"/>
      <c r="L2166" s="84"/>
      <c r="M2166" s="6" t="str">
        <f>IF(OR(ISBLANK($K2166),ISBLANK($L2166)),"",IF(NETWORKDAYS($K2166,$K2166,Listas!$H$2:$H$111)=0,"Error fecha inicial",IF(NETWORKDAYS($L2166,$L2166,Listas!$H$2:$H$111)=0,"Error fecha final",IF(OR(HOUR($K2166)&lt;Listas!$F$2,AND(HOUR($K2166)&gt;Listas!$F$3,HOUR($K2166)&lt;Listas!$F$4),HOUR($K2166)&gt;Listas!$F$5),"Error hora, fecha inicial",IF(OR(HOUR($L2166)&lt;Listas!$F$2,AND(HOUR($L2166)&gt;Listas!$F$3,HOUR($L2166)&lt;Listas!$F$4),HOUR($L2166)&gt;Listas!$F$5),"Error hora, fecha final",IF(AND($L2166-$K2166&gt;0,$L2166-$K2166&lt;=0.42),(IF(AND(AND(HOUR($K2166)&gt;=Listas!$F$2,HOUR($K2166)&lt;=Listas!$F$3),AND(HOUR($L2166)&gt;=Listas!$F$2,HOUR($L2166)&lt;=Listas!$F$3)),(HOUR($L2166)-HOUR($K2166)),IF(AND(AND(HOUR($K2166)&gt;=Listas!$F$4,HOUR($K2166)&lt;=Listas!$F$5),AND(HOUR($L2166)&gt;=Listas!$F$4,HOUR($L2166)&lt;=Listas!$F$5)),(HOUR($L2166)-HOUR($K2166)),IF(AND(AND(HOUR($K2166)&gt;=Listas!$F$2,HOUR($K2166)&lt;=Listas!$F$3),AND(HOUR($L2166)&gt;=Listas!$F$4,HOUR($L2166)&lt;=Listas!$F$5)),((Listas!$F$3-HOUR($K2166)))+((HOUR($L2166)-Listas!$F$4)),0)))),IF(AND($L2166-$K2166&gt;0.42,$L2166-$K2166&lt;=1.42),(IF(AND(HOUR($K2166)&gt;=Listas!$F$2,HOUR($K2166)&lt;=Listas!$F$3),(Listas!$F$3-HOUR($K2166)+4),IF(AND(HOUR($K2166)&gt;=Listas!$F$4,HOUR($K2166)&lt;=Listas!$F$5),(Listas!$F$5-HOUR($K2166)),0))+IF(AND(HOUR($L2166)&gt;=Listas!$F$2,HOUR($L2166)&lt;=Listas!$F$3),(HOUR($L2166)-Listas!$F$2),IF(AND(HOUR($L2166)&gt;=Listas!$F$4,HOUR($L2166)&lt;=Listas!$F$5),(HOUR($L2166)-Listas!$F$4+4),0))),IF(($L2166-$K2166&gt;1.42),(IF(AND(HOUR($K2166)&gt;=Listas!$F$2,HOUR($K2166)&lt;=Listas!$F$3),(Listas!$F$3-HOUR($K2166)+4)+IF(AND(HOUR($L2166)&gt;=Listas!$F$2,HOUR($L2166)&lt;=Listas!$F$3),(HOUR($L2166)-Listas!$F$2)+NETWORKDAYS($K2166+1,$L2166-1,Listas!$H$2:$H$112)*Listas!$F$6,IF(AND(HOUR($L2166)&gt;=Listas!$F$4,HOUR($L2166)&lt;=Listas!$F$5),(HOUR($L2166)-Listas!$F$4+4)+NETWORKDAYS($K2166+1,$L2166-1,Listas!$H$2:$H$111)*Listas!$F$6,0)),IF(AND(HOUR($K2166)&gt;=Listas!$F$4,HOUR($K2166)&lt;=Listas!$F$5),(Listas!$F$5-HOUR($K2166))+IF(AND(HOUR($L2166)&gt;=Listas!$F$2,HOUR($L2166)&lt;=Listas!$F$3),(HOUR($L2166)-Listas!$F$2)+NETWORKDAYS($K2166+1,$L2166-1,Listas!$H$2:$H$111)*Listas!$F$6,(HOUR($L2166)-Listas!$F$4+4)+NETWORKDAYS($K2166+1,$L2166-1,Listas!$H$2:$H$111)*Listas!$F$6)))),IF(($L2166-$K2166)&lt;0,"Fecha inicial mayor a fecha final",0)))))))))</f>
        <v/>
      </c>
      <c r="N2166" s="6" t="str">
        <f t="shared" si="1"/>
        <v/>
      </c>
      <c r="O2166" s="6"/>
      <c r="P2166" s="6"/>
      <c r="Q2166" s="6" t="b">
        <v>0</v>
      </c>
      <c r="R2166" s="6" t="str">
        <f t="shared" si="11"/>
        <v/>
      </c>
      <c r="S2166" s="6"/>
    </row>
    <row r="2167">
      <c r="A2167" s="6"/>
      <c r="B2167" s="6"/>
      <c r="C2167" s="6"/>
      <c r="D2167" s="6"/>
      <c r="E2167" s="6"/>
      <c r="F2167" s="6"/>
      <c r="G2167" s="6"/>
      <c r="H2167" s="6"/>
      <c r="I2167" s="6"/>
      <c r="J2167" s="6"/>
      <c r="K2167" s="84"/>
      <c r="L2167" s="84"/>
      <c r="M2167" s="6" t="str">
        <f>IF(OR(ISBLANK($K2167),ISBLANK($L2167)),"",IF(NETWORKDAYS($K2167,$K2167,Listas!$H$2:$H$111)=0,"Error fecha inicial",IF(NETWORKDAYS($L2167,$L2167,Listas!$H$2:$H$111)=0,"Error fecha final",IF(OR(HOUR($K2167)&lt;Listas!$F$2,AND(HOUR($K2167)&gt;Listas!$F$3,HOUR($K2167)&lt;Listas!$F$4),HOUR($K2167)&gt;Listas!$F$5),"Error hora, fecha inicial",IF(OR(HOUR($L2167)&lt;Listas!$F$2,AND(HOUR($L2167)&gt;Listas!$F$3,HOUR($L2167)&lt;Listas!$F$4),HOUR($L2167)&gt;Listas!$F$5),"Error hora, fecha final",IF(AND($L2167-$K2167&gt;0,$L2167-$K2167&lt;=0.42),(IF(AND(AND(HOUR($K2167)&gt;=Listas!$F$2,HOUR($K2167)&lt;=Listas!$F$3),AND(HOUR($L2167)&gt;=Listas!$F$2,HOUR($L2167)&lt;=Listas!$F$3)),(HOUR($L2167)-HOUR($K2167)),IF(AND(AND(HOUR($K2167)&gt;=Listas!$F$4,HOUR($K2167)&lt;=Listas!$F$5),AND(HOUR($L2167)&gt;=Listas!$F$4,HOUR($L2167)&lt;=Listas!$F$5)),(HOUR($L2167)-HOUR($K2167)),IF(AND(AND(HOUR($K2167)&gt;=Listas!$F$2,HOUR($K2167)&lt;=Listas!$F$3),AND(HOUR($L2167)&gt;=Listas!$F$4,HOUR($L2167)&lt;=Listas!$F$5)),((Listas!$F$3-HOUR($K2167)))+((HOUR($L2167)-Listas!$F$4)),0)))),IF(AND($L2167-$K2167&gt;0.42,$L2167-$K2167&lt;=1.42),(IF(AND(HOUR($K2167)&gt;=Listas!$F$2,HOUR($K2167)&lt;=Listas!$F$3),(Listas!$F$3-HOUR($K2167)+4),IF(AND(HOUR($K2167)&gt;=Listas!$F$4,HOUR($K2167)&lt;=Listas!$F$5),(Listas!$F$5-HOUR($K2167)),0))+IF(AND(HOUR($L2167)&gt;=Listas!$F$2,HOUR($L2167)&lt;=Listas!$F$3),(HOUR($L2167)-Listas!$F$2),IF(AND(HOUR($L2167)&gt;=Listas!$F$4,HOUR($L2167)&lt;=Listas!$F$5),(HOUR($L2167)-Listas!$F$4+4),0))),IF(($L2167-$K2167&gt;1.42),(IF(AND(HOUR($K2167)&gt;=Listas!$F$2,HOUR($K2167)&lt;=Listas!$F$3),(Listas!$F$3-HOUR($K2167)+4)+IF(AND(HOUR($L2167)&gt;=Listas!$F$2,HOUR($L2167)&lt;=Listas!$F$3),(HOUR($L2167)-Listas!$F$2)+NETWORKDAYS($K2167+1,$L2167-1,Listas!$H$2:$H$112)*Listas!$F$6,IF(AND(HOUR($L2167)&gt;=Listas!$F$4,HOUR($L2167)&lt;=Listas!$F$5),(HOUR($L2167)-Listas!$F$4+4)+NETWORKDAYS($K2167+1,$L2167-1,Listas!$H$2:$H$111)*Listas!$F$6,0)),IF(AND(HOUR($K2167)&gt;=Listas!$F$4,HOUR($K2167)&lt;=Listas!$F$5),(Listas!$F$5-HOUR($K2167))+IF(AND(HOUR($L2167)&gt;=Listas!$F$2,HOUR($L2167)&lt;=Listas!$F$3),(HOUR($L2167)-Listas!$F$2)+NETWORKDAYS($K2167+1,$L2167-1,Listas!$H$2:$H$111)*Listas!$F$6,(HOUR($L2167)-Listas!$F$4+4)+NETWORKDAYS($K2167+1,$L2167-1,Listas!$H$2:$H$111)*Listas!$F$6)))),IF(($L2167-$K2167)&lt;0,"Fecha inicial mayor a fecha final",0)))))))))</f>
        <v/>
      </c>
      <c r="N2167" s="6" t="str">
        <f t="shared" si="1"/>
        <v/>
      </c>
      <c r="O2167" s="6"/>
      <c r="P2167" s="6"/>
      <c r="Q2167" s="6" t="b">
        <v>0</v>
      </c>
      <c r="R2167" s="6" t="str">
        <f t="shared" si="11"/>
        <v/>
      </c>
      <c r="S2167" s="6"/>
    </row>
    <row r="2168">
      <c r="A2168" s="6"/>
      <c r="B2168" s="6"/>
      <c r="C2168" s="6"/>
      <c r="D2168" s="6"/>
      <c r="E2168" s="6"/>
      <c r="F2168" s="6"/>
      <c r="G2168" s="6"/>
      <c r="H2168" s="6"/>
      <c r="I2168" s="6"/>
      <c r="J2168" s="6"/>
      <c r="K2168" s="84"/>
      <c r="L2168" s="84"/>
      <c r="M2168" s="6" t="str">
        <f>IF(OR(ISBLANK($K2168),ISBLANK($L2168)),"",IF(NETWORKDAYS($K2168,$K2168,Listas!$H$2:$H$111)=0,"Error fecha inicial",IF(NETWORKDAYS($L2168,$L2168,Listas!$H$2:$H$111)=0,"Error fecha final",IF(OR(HOUR($K2168)&lt;Listas!$F$2,AND(HOUR($K2168)&gt;Listas!$F$3,HOUR($K2168)&lt;Listas!$F$4),HOUR($K2168)&gt;Listas!$F$5),"Error hora, fecha inicial",IF(OR(HOUR($L2168)&lt;Listas!$F$2,AND(HOUR($L2168)&gt;Listas!$F$3,HOUR($L2168)&lt;Listas!$F$4),HOUR($L2168)&gt;Listas!$F$5),"Error hora, fecha final",IF(AND($L2168-$K2168&gt;0,$L2168-$K2168&lt;=0.42),(IF(AND(AND(HOUR($K2168)&gt;=Listas!$F$2,HOUR($K2168)&lt;=Listas!$F$3),AND(HOUR($L2168)&gt;=Listas!$F$2,HOUR($L2168)&lt;=Listas!$F$3)),(HOUR($L2168)-HOUR($K2168)),IF(AND(AND(HOUR($K2168)&gt;=Listas!$F$4,HOUR($K2168)&lt;=Listas!$F$5),AND(HOUR($L2168)&gt;=Listas!$F$4,HOUR($L2168)&lt;=Listas!$F$5)),(HOUR($L2168)-HOUR($K2168)),IF(AND(AND(HOUR($K2168)&gt;=Listas!$F$2,HOUR($K2168)&lt;=Listas!$F$3),AND(HOUR($L2168)&gt;=Listas!$F$4,HOUR($L2168)&lt;=Listas!$F$5)),((Listas!$F$3-HOUR($K2168)))+((HOUR($L2168)-Listas!$F$4)),0)))),IF(AND($L2168-$K2168&gt;0.42,$L2168-$K2168&lt;=1.42),(IF(AND(HOUR($K2168)&gt;=Listas!$F$2,HOUR($K2168)&lt;=Listas!$F$3),(Listas!$F$3-HOUR($K2168)+4),IF(AND(HOUR($K2168)&gt;=Listas!$F$4,HOUR($K2168)&lt;=Listas!$F$5),(Listas!$F$5-HOUR($K2168)),0))+IF(AND(HOUR($L2168)&gt;=Listas!$F$2,HOUR($L2168)&lt;=Listas!$F$3),(HOUR($L2168)-Listas!$F$2),IF(AND(HOUR($L2168)&gt;=Listas!$F$4,HOUR($L2168)&lt;=Listas!$F$5),(HOUR($L2168)-Listas!$F$4+4),0))),IF(($L2168-$K2168&gt;1.42),(IF(AND(HOUR($K2168)&gt;=Listas!$F$2,HOUR($K2168)&lt;=Listas!$F$3),(Listas!$F$3-HOUR($K2168)+4)+IF(AND(HOUR($L2168)&gt;=Listas!$F$2,HOUR($L2168)&lt;=Listas!$F$3),(HOUR($L2168)-Listas!$F$2)+NETWORKDAYS($K2168+1,$L2168-1,Listas!$H$2:$H$112)*Listas!$F$6,IF(AND(HOUR($L2168)&gt;=Listas!$F$4,HOUR($L2168)&lt;=Listas!$F$5),(HOUR($L2168)-Listas!$F$4+4)+NETWORKDAYS($K2168+1,$L2168-1,Listas!$H$2:$H$111)*Listas!$F$6,0)),IF(AND(HOUR($K2168)&gt;=Listas!$F$4,HOUR($K2168)&lt;=Listas!$F$5),(Listas!$F$5-HOUR($K2168))+IF(AND(HOUR($L2168)&gt;=Listas!$F$2,HOUR($L2168)&lt;=Listas!$F$3),(HOUR($L2168)-Listas!$F$2)+NETWORKDAYS($K2168+1,$L2168-1,Listas!$H$2:$H$111)*Listas!$F$6,(HOUR($L2168)-Listas!$F$4+4)+NETWORKDAYS($K2168+1,$L2168-1,Listas!$H$2:$H$111)*Listas!$F$6)))),IF(($L2168-$K2168)&lt;0,"Fecha inicial mayor a fecha final",0)))))))))</f>
        <v/>
      </c>
      <c r="N2168" s="6" t="str">
        <f t="shared" si="1"/>
        <v/>
      </c>
      <c r="O2168" s="6"/>
      <c r="P2168" s="6"/>
      <c r="Q2168" s="6" t="b">
        <v>0</v>
      </c>
      <c r="R2168" s="6" t="str">
        <f t="shared" si="11"/>
        <v/>
      </c>
      <c r="S2168" s="6"/>
    </row>
    <row r="2169">
      <c r="A2169" s="6"/>
      <c r="B2169" s="6"/>
      <c r="C2169" s="6"/>
      <c r="D2169" s="6"/>
      <c r="E2169" s="6"/>
      <c r="F2169" s="6"/>
      <c r="G2169" s="6"/>
      <c r="H2169" s="6"/>
      <c r="I2169" s="6"/>
      <c r="J2169" s="6"/>
      <c r="K2169" s="84"/>
      <c r="L2169" s="84"/>
      <c r="M2169" s="6" t="str">
        <f>IF(OR(ISBLANK($K2169),ISBLANK($L2169)),"",IF(NETWORKDAYS($K2169,$K2169,Listas!$H$2:$H$111)=0,"Error fecha inicial",IF(NETWORKDAYS($L2169,$L2169,Listas!$H$2:$H$111)=0,"Error fecha final",IF(OR(HOUR($K2169)&lt;Listas!$F$2,AND(HOUR($K2169)&gt;Listas!$F$3,HOUR($K2169)&lt;Listas!$F$4),HOUR($K2169)&gt;Listas!$F$5),"Error hora, fecha inicial",IF(OR(HOUR($L2169)&lt;Listas!$F$2,AND(HOUR($L2169)&gt;Listas!$F$3,HOUR($L2169)&lt;Listas!$F$4),HOUR($L2169)&gt;Listas!$F$5),"Error hora, fecha final",IF(AND($L2169-$K2169&gt;0,$L2169-$K2169&lt;=0.42),(IF(AND(AND(HOUR($K2169)&gt;=Listas!$F$2,HOUR($K2169)&lt;=Listas!$F$3),AND(HOUR($L2169)&gt;=Listas!$F$2,HOUR($L2169)&lt;=Listas!$F$3)),(HOUR($L2169)-HOUR($K2169)),IF(AND(AND(HOUR($K2169)&gt;=Listas!$F$4,HOUR($K2169)&lt;=Listas!$F$5),AND(HOUR($L2169)&gt;=Listas!$F$4,HOUR($L2169)&lt;=Listas!$F$5)),(HOUR($L2169)-HOUR($K2169)),IF(AND(AND(HOUR($K2169)&gt;=Listas!$F$2,HOUR($K2169)&lt;=Listas!$F$3),AND(HOUR($L2169)&gt;=Listas!$F$4,HOUR($L2169)&lt;=Listas!$F$5)),((Listas!$F$3-HOUR($K2169)))+((HOUR($L2169)-Listas!$F$4)),0)))),IF(AND($L2169-$K2169&gt;0.42,$L2169-$K2169&lt;=1.42),(IF(AND(HOUR($K2169)&gt;=Listas!$F$2,HOUR($K2169)&lt;=Listas!$F$3),(Listas!$F$3-HOUR($K2169)+4),IF(AND(HOUR($K2169)&gt;=Listas!$F$4,HOUR($K2169)&lt;=Listas!$F$5),(Listas!$F$5-HOUR($K2169)),0))+IF(AND(HOUR($L2169)&gt;=Listas!$F$2,HOUR($L2169)&lt;=Listas!$F$3),(HOUR($L2169)-Listas!$F$2),IF(AND(HOUR($L2169)&gt;=Listas!$F$4,HOUR($L2169)&lt;=Listas!$F$5),(HOUR($L2169)-Listas!$F$4+4),0))),IF(($L2169-$K2169&gt;1.42),(IF(AND(HOUR($K2169)&gt;=Listas!$F$2,HOUR($K2169)&lt;=Listas!$F$3),(Listas!$F$3-HOUR($K2169)+4)+IF(AND(HOUR($L2169)&gt;=Listas!$F$2,HOUR($L2169)&lt;=Listas!$F$3),(HOUR($L2169)-Listas!$F$2)+NETWORKDAYS($K2169+1,$L2169-1,Listas!$H$2:$H$112)*Listas!$F$6,IF(AND(HOUR($L2169)&gt;=Listas!$F$4,HOUR($L2169)&lt;=Listas!$F$5),(HOUR($L2169)-Listas!$F$4+4)+NETWORKDAYS($K2169+1,$L2169-1,Listas!$H$2:$H$111)*Listas!$F$6,0)),IF(AND(HOUR($K2169)&gt;=Listas!$F$4,HOUR($K2169)&lt;=Listas!$F$5),(Listas!$F$5-HOUR($K2169))+IF(AND(HOUR($L2169)&gt;=Listas!$F$2,HOUR($L2169)&lt;=Listas!$F$3),(HOUR($L2169)-Listas!$F$2)+NETWORKDAYS($K2169+1,$L2169-1,Listas!$H$2:$H$111)*Listas!$F$6,(HOUR($L2169)-Listas!$F$4+4)+NETWORKDAYS($K2169+1,$L2169-1,Listas!$H$2:$H$111)*Listas!$F$6)))),IF(($L2169-$K2169)&lt;0,"Fecha inicial mayor a fecha final",0)))))))))</f>
        <v/>
      </c>
      <c r="N2169" s="6" t="str">
        <f t="shared" si="1"/>
        <v/>
      </c>
      <c r="O2169" s="6"/>
      <c r="P2169" s="6"/>
      <c r="Q2169" s="6" t="b">
        <v>0</v>
      </c>
      <c r="R2169" s="6" t="str">
        <f t="shared" si="11"/>
        <v/>
      </c>
      <c r="S2169" s="6"/>
    </row>
    <row r="2170">
      <c r="A2170" s="6"/>
      <c r="B2170" s="6"/>
      <c r="C2170" s="6"/>
      <c r="D2170" s="6"/>
      <c r="E2170" s="6"/>
      <c r="F2170" s="6"/>
      <c r="G2170" s="6"/>
      <c r="H2170" s="6"/>
      <c r="I2170" s="6"/>
      <c r="J2170" s="6"/>
      <c r="K2170" s="84"/>
      <c r="L2170" s="84"/>
      <c r="M2170" s="6" t="str">
        <f>IF(OR(ISBLANK($K2170),ISBLANK($L2170)),"",IF(NETWORKDAYS($K2170,$K2170,Listas!$H$2:$H$111)=0,"Error fecha inicial",IF(NETWORKDAYS($L2170,$L2170,Listas!$H$2:$H$111)=0,"Error fecha final",IF(OR(HOUR($K2170)&lt;Listas!$F$2,AND(HOUR($K2170)&gt;Listas!$F$3,HOUR($K2170)&lt;Listas!$F$4),HOUR($K2170)&gt;Listas!$F$5),"Error hora, fecha inicial",IF(OR(HOUR($L2170)&lt;Listas!$F$2,AND(HOUR($L2170)&gt;Listas!$F$3,HOUR($L2170)&lt;Listas!$F$4),HOUR($L2170)&gt;Listas!$F$5),"Error hora, fecha final",IF(AND($L2170-$K2170&gt;0,$L2170-$K2170&lt;=0.42),(IF(AND(AND(HOUR($K2170)&gt;=Listas!$F$2,HOUR($K2170)&lt;=Listas!$F$3),AND(HOUR($L2170)&gt;=Listas!$F$2,HOUR($L2170)&lt;=Listas!$F$3)),(HOUR($L2170)-HOUR($K2170)),IF(AND(AND(HOUR($K2170)&gt;=Listas!$F$4,HOUR($K2170)&lt;=Listas!$F$5),AND(HOUR($L2170)&gt;=Listas!$F$4,HOUR($L2170)&lt;=Listas!$F$5)),(HOUR($L2170)-HOUR($K2170)),IF(AND(AND(HOUR($K2170)&gt;=Listas!$F$2,HOUR($K2170)&lt;=Listas!$F$3),AND(HOUR($L2170)&gt;=Listas!$F$4,HOUR($L2170)&lt;=Listas!$F$5)),((Listas!$F$3-HOUR($K2170)))+((HOUR($L2170)-Listas!$F$4)),0)))),IF(AND($L2170-$K2170&gt;0.42,$L2170-$K2170&lt;=1.42),(IF(AND(HOUR($K2170)&gt;=Listas!$F$2,HOUR($K2170)&lt;=Listas!$F$3),(Listas!$F$3-HOUR($K2170)+4),IF(AND(HOUR($K2170)&gt;=Listas!$F$4,HOUR($K2170)&lt;=Listas!$F$5),(Listas!$F$5-HOUR($K2170)),0))+IF(AND(HOUR($L2170)&gt;=Listas!$F$2,HOUR($L2170)&lt;=Listas!$F$3),(HOUR($L2170)-Listas!$F$2),IF(AND(HOUR($L2170)&gt;=Listas!$F$4,HOUR($L2170)&lt;=Listas!$F$5),(HOUR($L2170)-Listas!$F$4+4),0))),IF(($L2170-$K2170&gt;1.42),(IF(AND(HOUR($K2170)&gt;=Listas!$F$2,HOUR($K2170)&lt;=Listas!$F$3),(Listas!$F$3-HOUR($K2170)+4)+IF(AND(HOUR($L2170)&gt;=Listas!$F$2,HOUR($L2170)&lt;=Listas!$F$3),(HOUR($L2170)-Listas!$F$2)+NETWORKDAYS($K2170+1,$L2170-1,Listas!$H$2:$H$112)*Listas!$F$6,IF(AND(HOUR($L2170)&gt;=Listas!$F$4,HOUR($L2170)&lt;=Listas!$F$5),(HOUR($L2170)-Listas!$F$4+4)+NETWORKDAYS($K2170+1,$L2170-1,Listas!$H$2:$H$111)*Listas!$F$6,0)),IF(AND(HOUR($K2170)&gt;=Listas!$F$4,HOUR($K2170)&lt;=Listas!$F$5),(Listas!$F$5-HOUR($K2170))+IF(AND(HOUR($L2170)&gt;=Listas!$F$2,HOUR($L2170)&lt;=Listas!$F$3),(HOUR($L2170)-Listas!$F$2)+NETWORKDAYS($K2170+1,$L2170-1,Listas!$H$2:$H$111)*Listas!$F$6,(HOUR($L2170)-Listas!$F$4+4)+NETWORKDAYS($K2170+1,$L2170-1,Listas!$H$2:$H$111)*Listas!$F$6)))),IF(($L2170-$K2170)&lt;0,"Fecha inicial mayor a fecha final",0)))))))))</f>
        <v/>
      </c>
      <c r="N2170" s="6" t="str">
        <f t="shared" si="1"/>
        <v/>
      </c>
      <c r="O2170" s="6"/>
      <c r="P2170" s="6"/>
      <c r="Q2170" s="6" t="b">
        <v>0</v>
      </c>
      <c r="R2170" s="6" t="str">
        <f t="shared" si="11"/>
        <v/>
      </c>
      <c r="S2170" s="6"/>
    </row>
    <row r="2171">
      <c r="A2171" s="6"/>
      <c r="B2171" s="6"/>
      <c r="C2171" s="6"/>
      <c r="D2171" s="6"/>
      <c r="E2171" s="6"/>
      <c r="F2171" s="6"/>
      <c r="G2171" s="6"/>
      <c r="H2171" s="6"/>
      <c r="I2171" s="6"/>
      <c r="J2171" s="6"/>
      <c r="K2171" s="84"/>
      <c r="L2171" s="84"/>
      <c r="M2171" s="6" t="str">
        <f>IF(OR(ISBLANK($K2171),ISBLANK($L2171)),"",IF(NETWORKDAYS($K2171,$K2171,Listas!$H$2:$H$111)=0,"Error fecha inicial",IF(NETWORKDAYS($L2171,$L2171,Listas!$H$2:$H$111)=0,"Error fecha final",IF(OR(HOUR($K2171)&lt;Listas!$F$2,AND(HOUR($K2171)&gt;Listas!$F$3,HOUR($K2171)&lt;Listas!$F$4),HOUR($K2171)&gt;Listas!$F$5),"Error hora, fecha inicial",IF(OR(HOUR($L2171)&lt;Listas!$F$2,AND(HOUR($L2171)&gt;Listas!$F$3,HOUR($L2171)&lt;Listas!$F$4),HOUR($L2171)&gt;Listas!$F$5),"Error hora, fecha final",IF(AND($L2171-$K2171&gt;0,$L2171-$K2171&lt;=0.42),(IF(AND(AND(HOUR($K2171)&gt;=Listas!$F$2,HOUR($K2171)&lt;=Listas!$F$3),AND(HOUR($L2171)&gt;=Listas!$F$2,HOUR($L2171)&lt;=Listas!$F$3)),(HOUR($L2171)-HOUR($K2171)),IF(AND(AND(HOUR($K2171)&gt;=Listas!$F$4,HOUR($K2171)&lt;=Listas!$F$5),AND(HOUR($L2171)&gt;=Listas!$F$4,HOUR($L2171)&lt;=Listas!$F$5)),(HOUR($L2171)-HOUR($K2171)),IF(AND(AND(HOUR($K2171)&gt;=Listas!$F$2,HOUR($K2171)&lt;=Listas!$F$3),AND(HOUR($L2171)&gt;=Listas!$F$4,HOUR($L2171)&lt;=Listas!$F$5)),((Listas!$F$3-HOUR($K2171)))+((HOUR($L2171)-Listas!$F$4)),0)))),IF(AND($L2171-$K2171&gt;0.42,$L2171-$K2171&lt;=1.42),(IF(AND(HOUR($K2171)&gt;=Listas!$F$2,HOUR($K2171)&lt;=Listas!$F$3),(Listas!$F$3-HOUR($K2171)+4),IF(AND(HOUR($K2171)&gt;=Listas!$F$4,HOUR($K2171)&lt;=Listas!$F$5),(Listas!$F$5-HOUR($K2171)),0))+IF(AND(HOUR($L2171)&gt;=Listas!$F$2,HOUR($L2171)&lt;=Listas!$F$3),(HOUR($L2171)-Listas!$F$2),IF(AND(HOUR($L2171)&gt;=Listas!$F$4,HOUR($L2171)&lt;=Listas!$F$5),(HOUR($L2171)-Listas!$F$4+4),0))),IF(($L2171-$K2171&gt;1.42),(IF(AND(HOUR($K2171)&gt;=Listas!$F$2,HOUR($K2171)&lt;=Listas!$F$3),(Listas!$F$3-HOUR($K2171)+4)+IF(AND(HOUR($L2171)&gt;=Listas!$F$2,HOUR($L2171)&lt;=Listas!$F$3),(HOUR($L2171)-Listas!$F$2)+NETWORKDAYS($K2171+1,$L2171-1,Listas!$H$2:$H$112)*Listas!$F$6,IF(AND(HOUR($L2171)&gt;=Listas!$F$4,HOUR($L2171)&lt;=Listas!$F$5),(HOUR($L2171)-Listas!$F$4+4)+NETWORKDAYS($K2171+1,$L2171-1,Listas!$H$2:$H$111)*Listas!$F$6,0)),IF(AND(HOUR($K2171)&gt;=Listas!$F$4,HOUR($K2171)&lt;=Listas!$F$5),(Listas!$F$5-HOUR($K2171))+IF(AND(HOUR($L2171)&gt;=Listas!$F$2,HOUR($L2171)&lt;=Listas!$F$3),(HOUR($L2171)-Listas!$F$2)+NETWORKDAYS($K2171+1,$L2171-1,Listas!$H$2:$H$111)*Listas!$F$6,(HOUR($L2171)-Listas!$F$4+4)+NETWORKDAYS($K2171+1,$L2171-1,Listas!$H$2:$H$111)*Listas!$F$6)))),IF(($L2171-$K2171)&lt;0,"Fecha inicial mayor a fecha final",0)))))))))</f>
        <v/>
      </c>
      <c r="N2171" s="6" t="str">
        <f t="shared" si="1"/>
        <v/>
      </c>
      <c r="O2171" s="6"/>
      <c r="P2171" s="6"/>
      <c r="Q2171" s="6" t="b">
        <v>0</v>
      </c>
      <c r="R2171" s="6" t="str">
        <f t="shared" si="11"/>
        <v/>
      </c>
      <c r="S2171" s="6"/>
    </row>
    <row r="2172">
      <c r="A2172" s="6"/>
      <c r="B2172" s="6"/>
      <c r="C2172" s="6"/>
      <c r="D2172" s="6"/>
      <c r="E2172" s="6"/>
      <c r="F2172" s="6"/>
      <c r="G2172" s="6"/>
      <c r="H2172" s="6"/>
      <c r="I2172" s="6"/>
      <c r="J2172" s="6"/>
      <c r="K2172" s="84"/>
      <c r="L2172" s="84"/>
      <c r="M2172" s="6" t="str">
        <f>IF(OR(ISBLANK($K2172),ISBLANK($L2172)),"",IF(NETWORKDAYS($K2172,$K2172,Listas!$H$2:$H$111)=0,"Error fecha inicial",IF(NETWORKDAYS($L2172,$L2172,Listas!$H$2:$H$111)=0,"Error fecha final",IF(OR(HOUR($K2172)&lt;Listas!$F$2,AND(HOUR($K2172)&gt;Listas!$F$3,HOUR($K2172)&lt;Listas!$F$4),HOUR($K2172)&gt;Listas!$F$5),"Error hora, fecha inicial",IF(OR(HOUR($L2172)&lt;Listas!$F$2,AND(HOUR($L2172)&gt;Listas!$F$3,HOUR($L2172)&lt;Listas!$F$4),HOUR($L2172)&gt;Listas!$F$5),"Error hora, fecha final",IF(AND($L2172-$K2172&gt;0,$L2172-$K2172&lt;=0.42),(IF(AND(AND(HOUR($K2172)&gt;=Listas!$F$2,HOUR($K2172)&lt;=Listas!$F$3),AND(HOUR($L2172)&gt;=Listas!$F$2,HOUR($L2172)&lt;=Listas!$F$3)),(HOUR($L2172)-HOUR($K2172)),IF(AND(AND(HOUR($K2172)&gt;=Listas!$F$4,HOUR($K2172)&lt;=Listas!$F$5),AND(HOUR($L2172)&gt;=Listas!$F$4,HOUR($L2172)&lt;=Listas!$F$5)),(HOUR($L2172)-HOUR($K2172)),IF(AND(AND(HOUR($K2172)&gt;=Listas!$F$2,HOUR($K2172)&lt;=Listas!$F$3),AND(HOUR($L2172)&gt;=Listas!$F$4,HOUR($L2172)&lt;=Listas!$F$5)),((Listas!$F$3-HOUR($K2172)))+((HOUR($L2172)-Listas!$F$4)),0)))),IF(AND($L2172-$K2172&gt;0.42,$L2172-$K2172&lt;=1.42),(IF(AND(HOUR($K2172)&gt;=Listas!$F$2,HOUR($K2172)&lt;=Listas!$F$3),(Listas!$F$3-HOUR($K2172)+4),IF(AND(HOUR($K2172)&gt;=Listas!$F$4,HOUR($K2172)&lt;=Listas!$F$5),(Listas!$F$5-HOUR($K2172)),0))+IF(AND(HOUR($L2172)&gt;=Listas!$F$2,HOUR($L2172)&lt;=Listas!$F$3),(HOUR($L2172)-Listas!$F$2),IF(AND(HOUR($L2172)&gt;=Listas!$F$4,HOUR($L2172)&lt;=Listas!$F$5),(HOUR($L2172)-Listas!$F$4+4),0))),IF(($L2172-$K2172&gt;1.42),(IF(AND(HOUR($K2172)&gt;=Listas!$F$2,HOUR($K2172)&lt;=Listas!$F$3),(Listas!$F$3-HOUR($K2172)+4)+IF(AND(HOUR($L2172)&gt;=Listas!$F$2,HOUR($L2172)&lt;=Listas!$F$3),(HOUR($L2172)-Listas!$F$2)+NETWORKDAYS($K2172+1,$L2172-1,Listas!$H$2:$H$112)*Listas!$F$6,IF(AND(HOUR($L2172)&gt;=Listas!$F$4,HOUR($L2172)&lt;=Listas!$F$5),(HOUR($L2172)-Listas!$F$4+4)+NETWORKDAYS($K2172+1,$L2172-1,Listas!$H$2:$H$111)*Listas!$F$6,0)),IF(AND(HOUR($K2172)&gt;=Listas!$F$4,HOUR($K2172)&lt;=Listas!$F$5),(Listas!$F$5-HOUR($K2172))+IF(AND(HOUR($L2172)&gt;=Listas!$F$2,HOUR($L2172)&lt;=Listas!$F$3),(HOUR($L2172)-Listas!$F$2)+NETWORKDAYS($K2172+1,$L2172-1,Listas!$H$2:$H$111)*Listas!$F$6,(HOUR($L2172)-Listas!$F$4+4)+NETWORKDAYS($K2172+1,$L2172-1,Listas!$H$2:$H$111)*Listas!$F$6)))),IF(($L2172-$K2172)&lt;0,"Fecha inicial mayor a fecha final",0)))))))))</f>
        <v/>
      </c>
      <c r="N2172" s="6" t="str">
        <f t="shared" si="1"/>
        <v/>
      </c>
      <c r="O2172" s="6"/>
      <c r="P2172" s="6"/>
      <c r="Q2172" s="6" t="b">
        <v>0</v>
      </c>
      <c r="R2172" s="6" t="str">
        <f t="shared" si="11"/>
        <v/>
      </c>
      <c r="S2172" s="6"/>
    </row>
    <row r="2173">
      <c r="A2173" s="6"/>
      <c r="B2173" s="6"/>
      <c r="C2173" s="6"/>
      <c r="D2173" s="6"/>
      <c r="E2173" s="6"/>
      <c r="F2173" s="6"/>
      <c r="G2173" s="6"/>
      <c r="H2173" s="6"/>
      <c r="I2173" s="6"/>
      <c r="J2173" s="6"/>
      <c r="K2173" s="84"/>
      <c r="L2173" s="84"/>
      <c r="M2173" s="6" t="str">
        <f>IF(OR(ISBLANK($K2173),ISBLANK($L2173)),"",IF(NETWORKDAYS($K2173,$K2173,Listas!$H$2:$H$111)=0,"Error fecha inicial",IF(NETWORKDAYS($L2173,$L2173,Listas!$H$2:$H$111)=0,"Error fecha final",IF(OR(HOUR($K2173)&lt;Listas!$F$2,AND(HOUR($K2173)&gt;Listas!$F$3,HOUR($K2173)&lt;Listas!$F$4),HOUR($K2173)&gt;Listas!$F$5),"Error hora, fecha inicial",IF(OR(HOUR($L2173)&lt;Listas!$F$2,AND(HOUR($L2173)&gt;Listas!$F$3,HOUR($L2173)&lt;Listas!$F$4),HOUR($L2173)&gt;Listas!$F$5),"Error hora, fecha final",IF(AND($L2173-$K2173&gt;0,$L2173-$K2173&lt;=0.42),(IF(AND(AND(HOUR($K2173)&gt;=Listas!$F$2,HOUR($K2173)&lt;=Listas!$F$3),AND(HOUR($L2173)&gt;=Listas!$F$2,HOUR($L2173)&lt;=Listas!$F$3)),(HOUR($L2173)-HOUR($K2173)),IF(AND(AND(HOUR($K2173)&gt;=Listas!$F$4,HOUR($K2173)&lt;=Listas!$F$5),AND(HOUR($L2173)&gt;=Listas!$F$4,HOUR($L2173)&lt;=Listas!$F$5)),(HOUR($L2173)-HOUR($K2173)),IF(AND(AND(HOUR($K2173)&gt;=Listas!$F$2,HOUR($K2173)&lt;=Listas!$F$3),AND(HOUR($L2173)&gt;=Listas!$F$4,HOUR($L2173)&lt;=Listas!$F$5)),((Listas!$F$3-HOUR($K2173)))+((HOUR($L2173)-Listas!$F$4)),0)))),IF(AND($L2173-$K2173&gt;0.42,$L2173-$K2173&lt;=1.42),(IF(AND(HOUR($K2173)&gt;=Listas!$F$2,HOUR($K2173)&lt;=Listas!$F$3),(Listas!$F$3-HOUR($K2173)+4),IF(AND(HOUR($K2173)&gt;=Listas!$F$4,HOUR($K2173)&lt;=Listas!$F$5),(Listas!$F$5-HOUR($K2173)),0))+IF(AND(HOUR($L2173)&gt;=Listas!$F$2,HOUR($L2173)&lt;=Listas!$F$3),(HOUR($L2173)-Listas!$F$2),IF(AND(HOUR($L2173)&gt;=Listas!$F$4,HOUR($L2173)&lt;=Listas!$F$5),(HOUR($L2173)-Listas!$F$4+4),0))),IF(($L2173-$K2173&gt;1.42),(IF(AND(HOUR($K2173)&gt;=Listas!$F$2,HOUR($K2173)&lt;=Listas!$F$3),(Listas!$F$3-HOUR($K2173)+4)+IF(AND(HOUR($L2173)&gt;=Listas!$F$2,HOUR($L2173)&lt;=Listas!$F$3),(HOUR($L2173)-Listas!$F$2)+NETWORKDAYS($K2173+1,$L2173-1,Listas!$H$2:$H$112)*Listas!$F$6,IF(AND(HOUR($L2173)&gt;=Listas!$F$4,HOUR($L2173)&lt;=Listas!$F$5),(HOUR($L2173)-Listas!$F$4+4)+NETWORKDAYS($K2173+1,$L2173-1,Listas!$H$2:$H$111)*Listas!$F$6,0)),IF(AND(HOUR($K2173)&gt;=Listas!$F$4,HOUR($K2173)&lt;=Listas!$F$5),(Listas!$F$5-HOUR($K2173))+IF(AND(HOUR($L2173)&gt;=Listas!$F$2,HOUR($L2173)&lt;=Listas!$F$3),(HOUR($L2173)-Listas!$F$2)+NETWORKDAYS($K2173+1,$L2173-1,Listas!$H$2:$H$111)*Listas!$F$6,(HOUR($L2173)-Listas!$F$4+4)+NETWORKDAYS($K2173+1,$L2173-1,Listas!$H$2:$H$111)*Listas!$F$6)))),IF(($L2173-$K2173)&lt;0,"Fecha inicial mayor a fecha final",0)))))))))</f>
        <v/>
      </c>
      <c r="N2173" s="6" t="str">
        <f t="shared" si="1"/>
        <v/>
      </c>
      <c r="O2173" s="6"/>
      <c r="P2173" s="6"/>
      <c r="Q2173" s="6" t="b">
        <v>0</v>
      </c>
      <c r="R2173" s="6" t="str">
        <f t="shared" si="11"/>
        <v/>
      </c>
      <c r="S2173" s="6"/>
    </row>
    <row r="2174">
      <c r="A2174" s="6"/>
      <c r="B2174" s="6"/>
      <c r="C2174" s="6"/>
      <c r="D2174" s="6"/>
      <c r="E2174" s="6"/>
      <c r="F2174" s="6"/>
      <c r="G2174" s="6"/>
      <c r="H2174" s="6"/>
      <c r="I2174" s="6"/>
      <c r="J2174" s="6"/>
      <c r="K2174" s="84"/>
      <c r="L2174" s="84"/>
      <c r="M2174" s="6" t="str">
        <f>IF(OR(ISBLANK($K2174),ISBLANK($L2174)),"",IF(NETWORKDAYS($K2174,$K2174,Listas!$H$2:$H$111)=0,"Error fecha inicial",IF(NETWORKDAYS($L2174,$L2174,Listas!$H$2:$H$111)=0,"Error fecha final",IF(OR(HOUR($K2174)&lt;Listas!$F$2,AND(HOUR($K2174)&gt;Listas!$F$3,HOUR($K2174)&lt;Listas!$F$4),HOUR($K2174)&gt;Listas!$F$5),"Error hora, fecha inicial",IF(OR(HOUR($L2174)&lt;Listas!$F$2,AND(HOUR($L2174)&gt;Listas!$F$3,HOUR($L2174)&lt;Listas!$F$4),HOUR($L2174)&gt;Listas!$F$5),"Error hora, fecha final",IF(AND($L2174-$K2174&gt;0,$L2174-$K2174&lt;=0.42),(IF(AND(AND(HOUR($K2174)&gt;=Listas!$F$2,HOUR($K2174)&lt;=Listas!$F$3),AND(HOUR($L2174)&gt;=Listas!$F$2,HOUR($L2174)&lt;=Listas!$F$3)),(HOUR($L2174)-HOUR($K2174)),IF(AND(AND(HOUR($K2174)&gt;=Listas!$F$4,HOUR($K2174)&lt;=Listas!$F$5),AND(HOUR($L2174)&gt;=Listas!$F$4,HOUR($L2174)&lt;=Listas!$F$5)),(HOUR($L2174)-HOUR($K2174)),IF(AND(AND(HOUR($K2174)&gt;=Listas!$F$2,HOUR($K2174)&lt;=Listas!$F$3),AND(HOUR($L2174)&gt;=Listas!$F$4,HOUR($L2174)&lt;=Listas!$F$5)),((Listas!$F$3-HOUR($K2174)))+((HOUR($L2174)-Listas!$F$4)),0)))),IF(AND($L2174-$K2174&gt;0.42,$L2174-$K2174&lt;=1.42),(IF(AND(HOUR($K2174)&gt;=Listas!$F$2,HOUR($K2174)&lt;=Listas!$F$3),(Listas!$F$3-HOUR($K2174)+4),IF(AND(HOUR($K2174)&gt;=Listas!$F$4,HOUR($K2174)&lt;=Listas!$F$5),(Listas!$F$5-HOUR($K2174)),0))+IF(AND(HOUR($L2174)&gt;=Listas!$F$2,HOUR($L2174)&lt;=Listas!$F$3),(HOUR($L2174)-Listas!$F$2),IF(AND(HOUR($L2174)&gt;=Listas!$F$4,HOUR($L2174)&lt;=Listas!$F$5),(HOUR($L2174)-Listas!$F$4+4),0))),IF(($L2174-$K2174&gt;1.42),(IF(AND(HOUR($K2174)&gt;=Listas!$F$2,HOUR($K2174)&lt;=Listas!$F$3),(Listas!$F$3-HOUR($K2174)+4)+IF(AND(HOUR($L2174)&gt;=Listas!$F$2,HOUR($L2174)&lt;=Listas!$F$3),(HOUR($L2174)-Listas!$F$2)+NETWORKDAYS($K2174+1,$L2174-1,Listas!$H$2:$H$112)*Listas!$F$6,IF(AND(HOUR($L2174)&gt;=Listas!$F$4,HOUR($L2174)&lt;=Listas!$F$5),(HOUR($L2174)-Listas!$F$4+4)+NETWORKDAYS($K2174+1,$L2174-1,Listas!$H$2:$H$111)*Listas!$F$6,0)),IF(AND(HOUR($K2174)&gt;=Listas!$F$4,HOUR($K2174)&lt;=Listas!$F$5),(Listas!$F$5-HOUR($K2174))+IF(AND(HOUR($L2174)&gt;=Listas!$F$2,HOUR($L2174)&lt;=Listas!$F$3),(HOUR($L2174)-Listas!$F$2)+NETWORKDAYS($K2174+1,$L2174-1,Listas!$H$2:$H$111)*Listas!$F$6,(HOUR($L2174)-Listas!$F$4+4)+NETWORKDAYS($K2174+1,$L2174-1,Listas!$H$2:$H$111)*Listas!$F$6)))),IF(($L2174-$K2174)&lt;0,"Fecha inicial mayor a fecha final",0)))))))))</f>
        <v/>
      </c>
      <c r="N2174" s="6" t="str">
        <f t="shared" si="1"/>
        <v/>
      </c>
      <c r="O2174" s="6"/>
      <c r="P2174" s="6"/>
      <c r="Q2174" s="6" t="b">
        <v>0</v>
      </c>
      <c r="R2174" s="6" t="str">
        <f t="shared" si="11"/>
        <v/>
      </c>
      <c r="S2174" s="6"/>
    </row>
    <row r="2175">
      <c r="A2175" s="6"/>
      <c r="B2175" s="6"/>
      <c r="C2175" s="6"/>
      <c r="D2175" s="6"/>
      <c r="E2175" s="6"/>
      <c r="F2175" s="6"/>
      <c r="G2175" s="6"/>
      <c r="H2175" s="6"/>
      <c r="I2175" s="6"/>
      <c r="J2175" s="6"/>
      <c r="K2175" s="84"/>
      <c r="L2175" s="84"/>
      <c r="M2175" s="6" t="str">
        <f>IF(OR(ISBLANK($K2175),ISBLANK($L2175)),"",IF(NETWORKDAYS($K2175,$K2175,Listas!$H$2:$H$111)=0,"Error fecha inicial",IF(NETWORKDAYS($L2175,$L2175,Listas!$H$2:$H$111)=0,"Error fecha final",IF(OR(HOUR($K2175)&lt;Listas!$F$2,AND(HOUR($K2175)&gt;Listas!$F$3,HOUR($K2175)&lt;Listas!$F$4),HOUR($K2175)&gt;Listas!$F$5),"Error hora, fecha inicial",IF(OR(HOUR($L2175)&lt;Listas!$F$2,AND(HOUR($L2175)&gt;Listas!$F$3,HOUR($L2175)&lt;Listas!$F$4),HOUR($L2175)&gt;Listas!$F$5),"Error hora, fecha final",IF(AND($L2175-$K2175&gt;0,$L2175-$K2175&lt;=0.42),(IF(AND(AND(HOUR($K2175)&gt;=Listas!$F$2,HOUR($K2175)&lt;=Listas!$F$3),AND(HOUR($L2175)&gt;=Listas!$F$2,HOUR($L2175)&lt;=Listas!$F$3)),(HOUR($L2175)-HOUR($K2175)),IF(AND(AND(HOUR($K2175)&gt;=Listas!$F$4,HOUR($K2175)&lt;=Listas!$F$5),AND(HOUR($L2175)&gt;=Listas!$F$4,HOUR($L2175)&lt;=Listas!$F$5)),(HOUR($L2175)-HOUR($K2175)),IF(AND(AND(HOUR($K2175)&gt;=Listas!$F$2,HOUR($K2175)&lt;=Listas!$F$3),AND(HOUR($L2175)&gt;=Listas!$F$4,HOUR($L2175)&lt;=Listas!$F$5)),((Listas!$F$3-HOUR($K2175)))+((HOUR($L2175)-Listas!$F$4)),0)))),IF(AND($L2175-$K2175&gt;0.42,$L2175-$K2175&lt;=1.42),(IF(AND(HOUR($K2175)&gt;=Listas!$F$2,HOUR($K2175)&lt;=Listas!$F$3),(Listas!$F$3-HOUR($K2175)+4),IF(AND(HOUR($K2175)&gt;=Listas!$F$4,HOUR($K2175)&lt;=Listas!$F$5),(Listas!$F$5-HOUR($K2175)),0))+IF(AND(HOUR($L2175)&gt;=Listas!$F$2,HOUR($L2175)&lt;=Listas!$F$3),(HOUR($L2175)-Listas!$F$2),IF(AND(HOUR($L2175)&gt;=Listas!$F$4,HOUR($L2175)&lt;=Listas!$F$5),(HOUR($L2175)-Listas!$F$4+4),0))),IF(($L2175-$K2175&gt;1.42),(IF(AND(HOUR($K2175)&gt;=Listas!$F$2,HOUR($K2175)&lt;=Listas!$F$3),(Listas!$F$3-HOUR($K2175)+4)+IF(AND(HOUR($L2175)&gt;=Listas!$F$2,HOUR($L2175)&lt;=Listas!$F$3),(HOUR($L2175)-Listas!$F$2)+NETWORKDAYS($K2175+1,$L2175-1,Listas!$H$2:$H$112)*Listas!$F$6,IF(AND(HOUR($L2175)&gt;=Listas!$F$4,HOUR($L2175)&lt;=Listas!$F$5),(HOUR($L2175)-Listas!$F$4+4)+NETWORKDAYS($K2175+1,$L2175-1,Listas!$H$2:$H$111)*Listas!$F$6,0)),IF(AND(HOUR($K2175)&gt;=Listas!$F$4,HOUR($K2175)&lt;=Listas!$F$5),(Listas!$F$5-HOUR($K2175))+IF(AND(HOUR($L2175)&gt;=Listas!$F$2,HOUR($L2175)&lt;=Listas!$F$3),(HOUR($L2175)-Listas!$F$2)+NETWORKDAYS($K2175+1,$L2175-1,Listas!$H$2:$H$111)*Listas!$F$6,(HOUR($L2175)-Listas!$F$4+4)+NETWORKDAYS($K2175+1,$L2175-1,Listas!$H$2:$H$111)*Listas!$F$6)))),IF(($L2175-$K2175)&lt;0,"Fecha inicial mayor a fecha final",0)))))))))</f>
        <v/>
      </c>
      <c r="N2175" s="6" t="str">
        <f t="shared" si="1"/>
        <v/>
      </c>
      <c r="O2175" s="6"/>
      <c r="P2175" s="6"/>
      <c r="Q2175" s="6" t="b">
        <v>0</v>
      </c>
      <c r="R2175" s="6" t="str">
        <f t="shared" si="11"/>
        <v/>
      </c>
      <c r="S2175" s="6"/>
    </row>
    <row r="2176">
      <c r="A2176" s="6"/>
      <c r="B2176" s="6"/>
      <c r="C2176" s="6"/>
      <c r="D2176" s="6"/>
      <c r="E2176" s="6"/>
      <c r="F2176" s="6"/>
      <c r="G2176" s="6"/>
      <c r="H2176" s="6"/>
      <c r="I2176" s="6"/>
      <c r="J2176" s="6"/>
      <c r="K2176" s="84"/>
      <c r="L2176" s="84"/>
      <c r="M2176" s="6" t="str">
        <f>IF(OR(ISBLANK($K2176),ISBLANK($L2176)),"",IF(NETWORKDAYS($K2176,$K2176,Listas!$H$2:$H$111)=0,"Error fecha inicial",IF(NETWORKDAYS($L2176,$L2176,Listas!$H$2:$H$111)=0,"Error fecha final",IF(OR(HOUR($K2176)&lt;Listas!$F$2,AND(HOUR($K2176)&gt;Listas!$F$3,HOUR($K2176)&lt;Listas!$F$4),HOUR($K2176)&gt;Listas!$F$5),"Error hora, fecha inicial",IF(OR(HOUR($L2176)&lt;Listas!$F$2,AND(HOUR($L2176)&gt;Listas!$F$3,HOUR($L2176)&lt;Listas!$F$4),HOUR($L2176)&gt;Listas!$F$5),"Error hora, fecha final",IF(AND($L2176-$K2176&gt;0,$L2176-$K2176&lt;=0.42),(IF(AND(AND(HOUR($K2176)&gt;=Listas!$F$2,HOUR($K2176)&lt;=Listas!$F$3),AND(HOUR($L2176)&gt;=Listas!$F$2,HOUR($L2176)&lt;=Listas!$F$3)),(HOUR($L2176)-HOUR($K2176)),IF(AND(AND(HOUR($K2176)&gt;=Listas!$F$4,HOUR($K2176)&lt;=Listas!$F$5),AND(HOUR($L2176)&gt;=Listas!$F$4,HOUR($L2176)&lt;=Listas!$F$5)),(HOUR($L2176)-HOUR($K2176)),IF(AND(AND(HOUR($K2176)&gt;=Listas!$F$2,HOUR($K2176)&lt;=Listas!$F$3),AND(HOUR($L2176)&gt;=Listas!$F$4,HOUR($L2176)&lt;=Listas!$F$5)),((Listas!$F$3-HOUR($K2176)))+((HOUR($L2176)-Listas!$F$4)),0)))),IF(AND($L2176-$K2176&gt;0.42,$L2176-$K2176&lt;=1.42),(IF(AND(HOUR($K2176)&gt;=Listas!$F$2,HOUR($K2176)&lt;=Listas!$F$3),(Listas!$F$3-HOUR($K2176)+4),IF(AND(HOUR($K2176)&gt;=Listas!$F$4,HOUR($K2176)&lt;=Listas!$F$5),(Listas!$F$5-HOUR($K2176)),0))+IF(AND(HOUR($L2176)&gt;=Listas!$F$2,HOUR($L2176)&lt;=Listas!$F$3),(HOUR($L2176)-Listas!$F$2),IF(AND(HOUR($L2176)&gt;=Listas!$F$4,HOUR($L2176)&lt;=Listas!$F$5),(HOUR($L2176)-Listas!$F$4+4),0))),IF(($L2176-$K2176&gt;1.42),(IF(AND(HOUR($K2176)&gt;=Listas!$F$2,HOUR($K2176)&lt;=Listas!$F$3),(Listas!$F$3-HOUR($K2176)+4)+IF(AND(HOUR($L2176)&gt;=Listas!$F$2,HOUR($L2176)&lt;=Listas!$F$3),(HOUR($L2176)-Listas!$F$2)+NETWORKDAYS($K2176+1,$L2176-1,Listas!$H$2:$H$112)*Listas!$F$6,IF(AND(HOUR($L2176)&gt;=Listas!$F$4,HOUR($L2176)&lt;=Listas!$F$5),(HOUR($L2176)-Listas!$F$4+4)+NETWORKDAYS($K2176+1,$L2176-1,Listas!$H$2:$H$111)*Listas!$F$6,0)),IF(AND(HOUR($K2176)&gt;=Listas!$F$4,HOUR($K2176)&lt;=Listas!$F$5),(Listas!$F$5-HOUR($K2176))+IF(AND(HOUR($L2176)&gt;=Listas!$F$2,HOUR($L2176)&lt;=Listas!$F$3),(HOUR($L2176)-Listas!$F$2)+NETWORKDAYS($K2176+1,$L2176-1,Listas!$H$2:$H$111)*Listas!$F$6,(HOUR($L2176)-Listas!$F$4+4)+NETWORKDAYS($K2176+1,$L2176-1,Listas!$H$2:$H$111)*Listas!$F$6)))),IF(($L2176-$K2176)&lt;0,"Fecha inicial mayor a fecha final",0)))))))))</f>
        <v/>
      </c>
      <c r="N2176" s="6" t="str">
        <f t="shared" si="1"/>
        <v/>
      </c>
      <c r="O2176" s="6"/>
      <c r="P2176" s="6"/>
      <c r="Q2176" s="6" t="b">
        <v>0</v>
      </c>
      <c r="R2176" s="6" t="str">
        <f t="shared" si="11"/>
        <v/>
      </c>
      <c r="S2176" s="6"/>
    </row>
    <row r="2177">
      <c r="A2177" s="6"/>
      <c r="B2177" s="6"/>
      <c r="C2177" s="6"/>
      <c r="D2177" s="6"/>
      <c r="E2177" s="6"/>
      <c r="F2177" s="6"/>
      <c r="G2177" s="6"/>
      <c r="H2177" s="6"/>
      <c r="I2177" s="6"/>
      <c r="J2177" s="6"/>
      <c r="K2177" s="84"/>
      <c r="L2177" s="84"/>
      <c r="M2177" s="6" t="str">
        <f>IF(OR(ISBLANK($K2177),ISBLANK($L2177)),"",IF(NETWORKDAYS($K2177,$K2177,Listas!$H$2:$H$111)=0,"Error fecha inicial",IF(NETWORKDAYS($L2177,$L2177,Listas!$H$2:$H$111)=0,"Error fecha final",IF(OR(HOUR($K2177)&lt;Listas!$F$2,AND(HOUR($K2177)&gt;Listas!$F$3,HOUR($K2177)&lt;Listas!$F$4),HOUR($K2177)&gt;Listas!$F$5),"Error hora, fecha inicial",IF(OR(HOUR($L2177)&lt;Listas!$F$2,AND(HOUR($L2177)&gt;Listas!$F$3,HOUR($L2177)&lt;Listas!$F$4),HOUR($L2177)&gt;Listas!$F$5),"Error hora, fecha final",IF(AND($L2177-$K2177&gt;0,$L2177-$K2177&lt;=0.42),(IF(AND(AND(HOUR($K2177)&gt;=Listas!$F$2,HOUR($K2177)&lt;=Listas!$F$3),AND(HOUR($L2177)&gt;=Listas!$F$2,HOUR($L2177)&lt;=Listas!$F$3)),(HOUR($L2177)-HOUR($K2177)),IF(AND(AND(HOUR($K2177)&gt;=Listas!$F$4,HOUR($K2177)&lt;=Listas!$F$5),AND(HOUR($L2177)&gt;=Listas!$F$4,HOUR($L2177)&lt;=Listas!$F$5)),(HOUR($L2177)-HOUR($K2177)),IF(AND(AND(HOUR($K2177)&gt;=Listas!$F$2,HOUR($K2177)&lt;=Listas!$F$3),AND(HOUR($L2177)&gt;=Listas!$F$4,HOUR($L2177)&lt;=Listas!$F$5)),((Listas!$F$3-HOUR($K2177)))+((HOUR($L2177)-Listas!$F$4)),0)))),IF(AND($L2177-$K2177&gt;0.42,$L2177-$K2177&lt;=1.42),(IF(AND(HOUR($K2177)&gt;=Listas!$F$2,HOUR($K2177)&lt;=Listas!$F$3),(Listas!$F$3-HOUR($K2177)+4),IF(AND(HOUR($K2177)&gt;=Listas!$F$4,HOUR($K2177)&lt;=Listas!$F$5),(Listas!$F$5-HOUR($K2177)),0))+IF(AND(HOUR($L2177)&gt;=Listas!$F$2,HOUR($L2177)&lt;=Listas!$F$3),(HOUR($L2177)-Listas!$F$2),IF(AND(HOUR($L2177)&gt;=Listas!$F$4,HOUR($L2177)&lt;=Listas!$F$5),(HOUR($L2177)-Listas!$F$4+4),0))),IF(($L2177-$K2177&gt;1.42),(IF(AND(HOUR($K2177)&gt;=Listas!$F$2,HOUR($K2177)&lt;=Listas!$F$3),(Listas!$F$3-HOUR($K2177)+4)+IF(AND(HOUR($L2177)&gt;=Listas!$F$2,HOUR($L2177)&lt;=Listas!$F$3),(HOUR($L2177)-Listas!$F$2)+NETWORKDAYS($K2177+1,$L2177-1,Listas!$H$2:$H$112)*Listas!$F$6,IF(AND(HOUR($L2177)&gt;=Listas!$F$4,HOUR($L2177)&lt;=Listas!$F$5),(HOUR($L2177)-Listas!$F$4+4)+NETWORKDAYS($K2177+1,$L2177-1,Listas!$H$2:$H$111)*Listas!$F$6,0)),IF(AND(HOUR($K2177)&gt;=Listas!$F$4,HOUR($K2177)&lt;=Listas!$F$5),(Listas!$F$5-HOUR($K2177))+IF(AND(HOUR($L2177)&gt;=Listas!$F$2,HOUR($L2177)&lt;=Listas!$F$3),(HOUR($L2177)-Listas!$F$2)+NETWORKDAYS($K2177+1,$L2177-1,Listas!$H$2:$H$111)*Listas!$F$6,(HOUR($L2177)-Listas!$F$4+4)+NETWORKDAYS($K2177+1,$L2177-1,Listas!$H$2:$H$111)*Listas!$F$6)))),IF(($L2177-$K2177)&lt;0,"Fecha inicial mayor a fecha final",0)))))))))</f>
        <v/>
      </c>
      <c r="N2177" s="6" t="str">
        <f t="shared" si="1"/>
        <v/>
      </c>
      <c r="O2177" s="6"/>
      <c r="P2177" s="6"/>
      <c r="Q2177" s="6" t="b">
        <v>0</v>
      </c>
      <c r="R2177" s="6" t="str">
        <f t="shared" si="11"/>
        <v/>
      </c>
      <c r="S2177" s="6"/>
    </row>
    <row r="2178">
      <c r="A2178" s="6"/>
      <c r="B2178" s="6"/>
      <c r="C2178" s="6"/>
      <c r="D2178" s="6"/>
      <c r="E2178" s="6"/>
      <c r="F2178" s="6"/>
      <c r="G2178" s="6"/>
      <c r="H2178" s="6"/>
      <c r="I2178" s="6"/>
      <c r="J2178" s="6"/>
      <c r="K2178" s="84"/>
      <c r="L2178" s="84"/>
      <c r="M2178" s="6" t="str">
        <f>IF(OR(ISBLANK($K2178),ISBLANK($L2178)),"",IF(NETWORKDAYS($K2178,$K2178,Listas!$H$2:$H$111)=0,"Error fecha inicial",IF(NETWORKDAYS($L2178,$L2178,Listas!$H$2:$H$111)=0,"Error fecha final",IF(OR(HOUR($K2178)&lt;Listas!$F$2,AND(HOUR($K2178)&gt;Listas!$F$3,HOUR($K2178)&lt;Listas!$F$4),HOUR($K2178)&gt;Listas!$F$5),"Error hora, fecha inicial",IF(OR(HOUR($L2178)&lt;Listas!$F$2,AND(HOUR($L2178)&gt;Listas!$F$3,HOUR($L2178)&lt;Listas!$F$4),HOUR($L2178)&gt;Listas!$F$5),"Error hora, fecha final",IF(AND($L2178-$K2178&gt;0,$L2178-$K2178&lt;=0.42),(IF(AND(AND(HOUR($K2178)&gt;=Listas!$F$2,HOUR($K2178)&lt;=Listas!$F$3),AND(HOUR($L2178)&gt;=Listas!$F$2,HOUR($L2178)&lt;=Listas!$F$3)),(HOUR($L2178)-HOUR($K2178)),IF(AND(AND(HOUR($K2178)&gt;=Listas!$F$4,HOUR($K2178)&lt;=Listas!$F$5),AND(HOUR($L2178)&gt;=Listas!$F$4,HOUR($L2178)&lt;=Listas!$F$5)),(HOUR($L2178)-HOUR($K2178)),IF(AND(AND(HOUR($K2178)&gt;=Listas!$F$2,HOUR($K2178)&lt;=Listas!$F$3),AND(HOUR($L2178)&gt;=Listas!$F$4,HOUR($L2178)&lt;=Listas!$F$5)),((Listas!$F$3-HOUR($K2178)))+((HOUR($L2178)-Listas!$F$4)),0)))),IF(AND($L2178-$K2178&gt;0.42,$L2178-$K2178&lt;=1.42),(IF(AND(HOUR($K2178)&gt;=Listas!$F$2,HOUR($K2178)&lt;=Listas!$F$3),(Listas!$F$3-HOUR($K2178)+4),IF(AND(HOUR($K2178)&gt;=Listas!$F$4,HOUR($K2178)&lt;=Listas!$F$5),(Listas!$F$5-HOUR($K2178)),0))+IF(AND(HOUR($L2178)&gt;=Listas!$F$2,HOUR($L2178)&lt;=Listas!$F$3),(HOUR($L2178)-Listas!$F$2),IF(AND(HOUR($L2178)&gt;=Listas!$F$4,HOUR($L2178)&lt;=Listas!$F$5),(HOUR($L2178)-Listas!$F$4+4),0))),IF(($L2178-$K2178&gt;1.42),(IF(AND(HOUR($K2178)&gt;=Listas!$F$2,HOUR($K2178)&lt;=Listas!$F$3),(Listas!$F$3-HOUR($K2178)+4)+IF(AND(HOUR($L2178)&gt;=Listas!$F$2,HOUR($L2178)&lt;=Listas!$F$3),(HOUR($L2178)-Listas!$F$2)+NETWORKDAYS($K2178+1,$L2178-1,Listas!$H$2:$H$112)*Listas!$F$6,IF(AND(HOUR($L2178)&gt;=Listas!$F$4,HOUR($L2178)&lt;=Listas!$F$5),(HOUR($L2178)-Listas!$F$4+4)+NETWORKDAYS($K2178+1,$L2178-1,Listas!$H$2:$H$111)*Listas!$F$6,0)),IF(AND(HOUR($K2178)&gt;=Listas!$F$4,HOUR($K2178)&lt;=Listas!$F$5),(Listas!$F$5-HOUR($K2178))+IF(AND(HOUR($L2178)&gt;=Listas!$F$2,HOUR($L2178)&lt;=Listas!$F$3),(HOUR($L2178)-Listas!$F$2)+NETWORKDAYS($K2178+1,$L2178-1,Listas!$H$2:$H$111)*Listas!$F$6,(HOUR($L2178)-Listas!$F$4+4)+NETWORKDAYS($K2178+1,$L2178-1,Listas!$H$2:$H$111)*Listas!$F$6)))),IF(($L2178-$K2178)&lt;0,"Fecha inicial mayor a fecha final",0)))))))))</f>
        <v/>
      </c>
      <c r="N2178" s="6" t="str">
        <f t="shared" si="1"/>
        <v/>
      </c>
      <c r="O2178" s="6"/>
      <c r="P2178" s="6"/>
      <c r="Q2178" s="6" t="b">
        <v>0</v>
      </c>
      <c r="R2178" s="6" t="str">
        <f t="shared" si="11"/>
        <v/>
      </c>
      <c r="S2178" s="6"/>
    </row>
    <row r="2179">
      <c r="A2179" s="6"/>
      <c r="B2179" s="6"/>
      <c r="C2179" s="6"/>
      <c r="D2179" s="6"/>
      <c r="E2179" s="6"/>
      <c r="F2179" s="6"/>
      <c r="G2179" s="6"/>
      <c r="H2179" s="6"/>
      <c r="I2179" s="6"/>
      <c r="J2179" s="6"/>
      <c r="K2179" s="84"/>
      <c r="L2179" s="84"/>
      <c r="M2179" s="6" t="str">
        <f>IF(OR(ISBLANK($K2179),ISBLANK($L2179)),"",IF(NETWORKDAYS($K2179,$K2179,Listas!$H$2:$H$111)=0,"Error fecha inicial",IF(NETWORKDAYS($L2179,$L2179,Listas!$H$2:$H$111)=0,"Error fecha final",IF(OR(HOUR($K2179)&lt;Listas!$F$2,AND(HOUR($K2179)&gt;Listas!$F$3,HOUR($K2179)&lt;Listas!$F$4),HOUR($K2179)&gt;Listas!$F$5),"Error hora, fecha inicial",IF(OR(HOUR($L2179)&lt;Listas!$F$2,AND(HOUR($L2179)&gt;Listas!$F$3,HOUR($L2179)&lt;Listas!$F$4),HOUR($L2179)&gt;Listas!$F$5),"Error hora, fecha final",IF(AND($L2179-$K2179&gt;0,$L2179-$K2179&lt;=0.42),(IF(AND(AND(HOUR($K2179)&gt;=Listas!$F$2,HOUR($K2179)&lt;=Listas!$F$3),AND(HOUR($L2179)&gt;=Listas!$F$2,HOUR($L2179)&lt;=Listas!$F$3)),(HOUR($L2179)-HOUR($K2179)),IF(AND(AND(HOUR($K2179)&gt;=Listas!$F$4,HOUR($K2179)&lt;=Listas!$F$5),AND(HOUR($L2179)&gt;=Listas!$F$4,HOUR($L2179)&lt;=Listas!$F$5)),(HOUR($L2179)-HOUR($K2179)),IF(AND(AND(HOUR($K2179)&gt;=Listas!$F$2,HOUR($K2179)&lt;=Listas!$F$3),AND(HOUR($L2179)&gt;=Listas!$F$4,HOUR($L2179)&lt;=Listas!$F$5)),((Listas!$F$3-HOUR($K2179)))+((HOUR($L2179)-Listas!$F$4)),0)))),IF(AND($L2179-$K2179&gt;0.42,$L2179-$K2179&lt;=1.42),(IF(AND(HOUR($K2179)&gt;=Listas!$F$2,HOUR($K2179)&lt;=Listas!$F$3),(Listas!$F$3-HOUR($K2179)+4),IF(AND(HOUR($K2179)&gt;=Listas!$F$4,HOUR($K2179)&lt;=Listas!$F$5),(Listas!$F$5-HOUR($K2179)),0))+IF(AND(HOUR($L2179)&gt;=Listas!$F$2,HOUR($L2179)&lt;=Listas!$F$3),(HOUR($L2179)-Listas!$F$2),IF(AND(HOUR($L2179)&gt;=Listas!$F$4,HOUR($L2179)&lt;=Listas!$F$5),(HOUR($L2179)-Listas!$F$4+4),0))),IF(($L2179-$K2179&gt;1.42),(IF(AND(HOUR($K2179)&gt;=Listas!$F$2,HOUR($K2179)&lt;=Listas!$F$3),(Listas!$F$3-HOUR($K2179)+4)+IF(AND(HOUR($L2179)&gt;=Listas!$F$2,HOUR($L2179)&lt;=Listas!$F$3),(HOUR($L2179)-Listas!$F$2)+NETWORKDAYS($K2179+1,$L2179-1,Listas!$H$2:$H$112)*Listas!$F$6,IF(AND(HOUR($L2179)&gt;=Listas!$F$4,HOUR($L2179)&lt;=Listas!$F$5),(HOUR($L2179)-Listas!$F$4+4)+NETWORKDAYS($K2179+1,$L2179-1,Listas!$H$2:$H$111)*Listas!$F$6,0)),IF(AND(HOUR($K2179)&gt;=Listas!$F$4,HOUR($K2179)&lt;=Listas!$F$5),(Listas!$F$5-HOUR($K2179))+IF(AND(HOUR($L2179)&gt;=Listas!$F$2,HOUR($L2179)&lt;=Listas!$F$3),(HOUR($L2179)-Listas!$F$2)+NETWORKDAYS($K2179+1,$L2179-1,Listas!$H$2:$H$111)*Listas!$F$6,(HOUR($L2179)-Listas!$F$4+4)+NETWORKDAYS($K2179+1,$L2179-1,Listas!$H$2:$H$111)*Listas!$F$6)))),IF(($L2179-$K2179)&lt;0,"Fecha inicial mayor a fecha final",0)))))))))</f>
        <v/>
      </c>
      <c r="N2179" s="6" t="str">
        <f t="shared" si="1"/>
        <v/>
      </c>
      <c r="O2179" s="6"/>
      <c r="P2179" s="6"/>
      <c r="Q2179" s="6" t="b">
        <v>0</v>
      </c>
      <c r="R2179" s="6" t="str">
        <f t="shared" si="11"/>
        <v/>
      </c>
      <c r="S2179" s="6"/>
    </row>
    <row r="2180">
      <c r="A2180" s="6"/>
      <c r="B2180" s="6"/>
      <c r="C2180" s="6"/>
      <c r="D2180" s="6"/>
      <c r="E2180" s="6"/>
      <c r="F2180" s="6"/>
      <c r="G2180" s="6"/>
      <c r="H2180" s="6"/>
      <c r="I2180" s="6"/>
      <c r="J2180" s="6"/>
      <c r="K2180" s="84"/>
      <c r="L2180" s="84"/>
      <c r="M2180" s="6" t="str">
        <f>IF(OR(ISBLANK($K2180),ISBLANK($L2180)),"",IF(NETWORKDAYS($K2180,$K2180,Listas!$H$2:$H$111)=0,"Error fecha inicial",IF(NETWORKDAYS($L2180,$L2180,Listas!$H$2:$H$111)=0,"Error fecha final",IF(OR(HOUR($K2180)&lt;Listas!$F$2,AND(HOUR($K2180)&gt;Listas!$F$3,HOUR($K2180)&lt;Listas!$F$4),HOUR($K2180)&gt;Listas!$F$5),"Error hora, fecha inicial",IF(OR(HOUR($L2180)&lt;Listas!$F$2,AND(HOUR($L2180)&gt;Listas!$F$3,HOUR($L2180)&lt;Listas!$F$4),HOUR($L2180)&gt;Listas!$F$5),"Error hora, fecha final",IF(AND($L2180-$K2180&gt;0,$L2180-$K2180&lt;=0.42),(IF(AND(AND(HOUR($K2180)&gt;=Listas!$F$2,HOUR($K2180)&lt;=Listas!$F$3),AND(HOUR($L2180)&gt;=Listas!$F$2,HOUR($L2180)&lt;=Listas!$F$3)),(HOUR($L2180)-HOUR($K2180)),IF(AND(AND(HOUR($K2180)&gt;=Listas!$F$4,HOUR($K2180)&lt;=Listas!$F$5),AND(HOUR($L2180)&gt;=Listas!$F$4,HOUR($L2180)&lt;=Listas!$F$5)),(HOUR($L2180)-HOUR($K2180)),IF(AND(AND(HOUR($K2180)&gt;=Listas!$F$2,HOUR($K2180)&lt;=Listas!$F$3),AND(HOUR($L2180)&gt;=Listas!$F$4,HOUR($L2180)&lt;=Listas!$F$5)),((Listas!$F$3-HOUR($K2180)))+((HOUR($L2180)-Listas!$F$4)),0)))),IF(AND($L2180-$K2180&gt;0.42,$L2180-$K2180&lt;=1.42),(IF(AND(HOUR($K2180)&gt;=Listas!$F$2,HOUR($K2180)&lt;=Listas!$F$3),(Listas!$F$3-HOUR($K2180)+4),IF(AND(HOUR($K2180)&gt;=Listas!$F$4,HOUR($K2180)&lt;=Listas!$F$5),(Listas!$F$5-HOUR($K2180)),0))+IF(AND(HOUR($L2180)&gt;=Listas!$F$2,HOUR($L2180)&lt;=Listas!$F$3),(HOUR($L2180)-Listas!$F$2),IF(AND(HOUR($L2180)&gt;=Listas!$F$4,HOUR($L2180)&lt;=Listas!$F$5),(HOUR($L2180)-Listas!$F$4+4),0))),IF(($L2180-$K2180&gt;1.42),(IF(AND(HOUR($K2180)&gt;=Listas!$F$2,HOUR($K2180)&lt;=Listas!$F$3),(Listas!$F$3-HOUR($K2180)+4)+IF(AND(HOUR($L2180)&gt;=Listas!$F$2,HOUR($L2180)&lt;=Listas!$F$3),(HOUR($L2180)-Listas!$F$2)+NETWORKDAYS($K2180+1,$L2180-1,Listas!$H$2:$H$112)*Listas!$F$6,IF(AND(HOUR($L2180)&gt;=Listas!$F$4,HOUR($L2180)&lt;=Listas!$F$5),(HOUR($L2180)-Listas!$F$4+4)+NETWORKDAYS($K2180+1,$L2180-1,Listas!$H$2:$H$111)*Listas!$F$6,0)),IF(AND(HOUR($K2180)&gt;=Listas!$F$4,HOUR($K2180)&lt;=Listas!$F$5),(Listas!$F$5-HOUR($K2180))+IF(AND(HOUR($L2180)&gt;=Listas!$F$2,HOUR($L2180)&lt;=Listas!$F$3),(HOUR($L2180)-Listas!$F$2)+NETWORKDAYS($K2180+1,$L2180-1,Listas!$H$2:$H$111)*Listas!$F$6,(HOUR($L2180)-Listas!$F$4+4)+NETWORKDAYS($K2180+1,$L2180-1,Listas!$H$2:$H$111)*Listas!$F$6)))),IF(($L2180-$K2180)&lt;0,"Fecha inicial mayor a fecha final",0)))))))))</f>
        <v/>
      </c>
      <c r="N2180" s="6" t="str">
        <f t="shared" si="1"/>
        <v/>
      </c>
      <c r="O2180" s="6"/>
      <c r="P2180" s="6"/>
      <c r="Q2180" s="6" t="b">
        <v>0</v>
      </c>
      <c r="R2180" s="6" t="str">
        <f t="shared" si="11"/>
        <v/>
      </c>
      <c r="S2180" s="6"/>
    </row>
    <row r="2181">
      <c r="A2181" s="6"/>
      <c r="B2181" s="6"/>
      <c r="C2181" s="6"/>
      <c r="D2181" s="6"/>
      <c r="E2181" s="6"/>
      <c r="F2181" s="6"/>
      <c r="G2181" s="6"/>
      <c r="H2181" s="6"/>
      <c r="I2181" s="6"/>
      <c r="J2181" s="6"/>
      <c r="K2181" s="84"/>
      <c r="L2181" s="84"/>
      <c r="M2181" s="6" t="str">
        <f>IF(OR(ISBLANK($K2181),ISBLANK($L2181)),"",IF(NETWORKDAYS($K2181,$K2181,Listas!$H$2:$H$111)=0,"Error fecha inicial",IF(NETWORKDAYS($L2181,$L2181,Listas!$H$2:$H$111)=0,"Error fecha final",IF(OR(HOUR($K2181)&lt;Listas!$F$2,AND(HOUR($K2181)&gt;Listas!$F$3,HOUR($K2181)&lt;Listas!$F$4),HOUR($K2181)&gt;Listas!$F$5),"Error hora, fecha inicial",IF(OR(HOUR($L2181)&lt;Listas!$F$2,AND(HOUR($L2181)&gt;Listas!$F$3,HOUR($L2181)&lt;Listas!$F$4),HOUR($L2181)&gt;Listas!$F$5),"Error hora, fecha final",IF(AND($L2181-$K2181&gt;0,$L2181-$K2181&lt;=0.42),(IF(AND(AND(HOUR($K2181)&gt;=Listas!$F$2,HOUR($K2181)&lt;=Listas!$F$3),AND(HOUR($L2181)&gt;=Listas!$F$2,HOUR($L2181)&lt;=Listas!$F$3)),(HOUR($L2181)-HOUR($K2181)),IF(AND(AND(HOUR($K2181)&gt;=Listas!$F$4,HOUR($K2181)&lt;=Listas!$F$5),AND(HOUR($L2181)&gt;=Listas!$F$4,HOUR($L2181)&lt;=Listas!$F$5)),(HOUR($L2181)-HOUR($K2181)),IF(AND(AND(HOUR($K2181)&gt;=Listas!$F$2,HOUR($K2181)&lt;=Listas!$F$3),AND(HOUR($L2181)&gt;=Listas!$F$4,HOUR($L2181)&lt;=Listas!$F$5)),((Listas!$F$3-HOUR($K2181)))+((HOUR($L2181)-Listas!$F$4)),0)))),IF(AND($L2181-$K2181&gt;0.42,$L2181-$K2181&lt;=1.42),(IF(AND(HOUR($K2181)&gt;=Listas!$F$2,HOUR($K2181)&lt;=Listas!$F$3),(Listas!$F$3-HOUR($K2181)+4),IF(AND(HOUR($K2181)&gt;=Listas!$F$4,HOUR($K2181)&lt;=Listas!$F$5),(Listas!$F$5-HOUR($K2181)),0))+IF(AND(HOUR($L2181)&gt;=Listas!$F$2,HOUR($L2181)&lt;=Listas!$F$3),(HOUR($L2181)-Listas!$F$2),IF(AND(HOUR($L2181)&gt;=Listas!$F$4,HOUR($L2181)&lt;=Listas!$F$5),(HOUR($L2181)-Listas!$F$4+4),0))),IF(($L2181-$K2181&gt;1.42),(IF(AND(HOUR($K2181)&gt;=Listas!$F$2,HOUR($K2181)&lt;=Listas!$F$3),(Listas!$F$3-HOUR($K2181)+4)+IF(AND(HOUR($L2181)&gt;=Listas!$F$2,HOUR($L2181)&lt;=Listas!$F$3),(HOUR($L2181)-Listas!$F$2)+NETWORKDAYS($K2181+1,$L2181-1,Listas!$H$2:$H$112)*Listas!$F$6,IF(AND(HOUR($L2181)&gt;=Listas!$F$4,HOUR($L2181)&lt;=Listas!$F$5),(HOUR($L2181)-Listas!$F$4+4)+NETWORKDAYS($K2181+1,$L2181-1,Listas!$H$2:$H$111)*Listas!$F$6,0)),IF(AND(HOUR($K2181)&gt;=Listas!$F$4,HOUR($K2181)&lt;=Listas!$F$5),(Listas!$F$5-HOUR($K2181))+IF(AND(HOUR($L2181)&gt;=Listas!$F$2,HOUR($L2181)&lt;=Listas!$F$3),(HOUR($L2181)-Listas!$F$2)+NETWORKDAYS($K2181+1,$L2181-1,Listas!$H$2:$H$111)*Listas!$F$6,(HOUR($L2181)-Listas!$F$4+4)+NETWORKDAYS($K2181+1,$L2181-1,Listas!$H$2:$H$111)*Listas!$F$6)))),IF(($L2181-$K2181)&lt;0,"Fecha inicial mayor a fecha final",0)))))))))</f>
        <v/>
      </c>
      <c r="N2181" s="6" t="str">
        <f t="shared" si="1"/>
        <v/>
      </c>
      <c r="O2181" s="6"/>
      <c r="P2181" s="6"/>
      <c r="Q2181" s="6" t="b">
        <v>0</v>
      </c>
      <c r="R2181" s="6" t="str">
        <f t="shared" si="11"/>
        <v/>
      </c>
      <c r="S2181" s="6"/>
    </row>
    <row r="2182">
      <c r="A2182" s="6"/>
      <c r="B2182" s="6"/>
      <c r="C2182" s="6"/>
      <c r="D2182" s="6"/>
      <c r="E2182" s="6"/>
      <c r="F2182" s="6"/>
      <c r="G2182" s="6"/>
      <c r="H2182" s="6"/>
      <c r="I2182" s="6"/>
      <c r="J2182" s="6"/>
      <c r="K2182" s="84"/>
      <c r="L2182" s="84"/>
      <c r="M2182" s="6" t="str">
        <f>IF(OR(ISBLANK($K2182),ISBLANK($L2182)),"",IF(NETWORKDAYS($K2182,$K2182,Listas!$H$2:$H$111)=0,"Error fecha inicial",IF(NETWORKDAYS($L2182,$L2182,Listas!$H$2:$H$111)=0,"Error fecha final",IF(OR(HOUR($K2182)&lt;Listas!$F$2,AND(HOUR($K2182)&gt;Listas!$F$3,HOUR($K2182)&lt;Listas!$F$4),HOUR($K2182)&gt;Listas!$F$5),"Error hora, fecha inicial",IF(OR(HOUR($L2182)&lt;Listas!$F$2,AND(HOUR($L2182)&gt;Listas!$F$3,HOUR($L2182)&lt;Listas!$F$4),HOUR($L2182)&gt;Listas!$F$5),"Error hora, fecha final",IF(AND($L2182-$K2182&gt;0,$L2182-$K2182&lt;=0.42),(IF(AND(AND(HOUR($K2182)&gt;=Listas!$F$2,HOUR($K2182)&lt;=Listas!$F$3),AND(HOUR($L2182)&gt;=Listas!$F$2,HOUR($L2182)&lt;=Listas!$F$3)),(HOUR($L2182)-HOUR($K2182)),IF(AND(AND(HOUR($K2182)&gt;=Listas!$F$4,HOUR($K2182)&lt;=Listas!$F$5),AND(HOUR($L2182)&gt;=Listas!$F$4,HOUR($L2182)&lt;=Listas!$F$5)),(HOUR($L2182)-HOUR($K2182)),IF(AND(AND(HOUR($K2182)&gt;=Listas!$F$2,HOUR($K2182)&lt;=Listas!$F$3),AND(HOUR($L2182)&gt;=Listas!$F$4,HOUR($L2182)&lt;=Listas!$F$5)),((Listas!$F$3-HOUR($K2182)))+((HOUR($L2182)-Listas!$F$4)),0)))),IF(AND($L2182-$K2182&gt;0.42,$L2182-$K2182&lt;=1.42),(IF(AND(HOUR($K2182)&gt;=Listas!$F$2,HOUR($K2182)&lt;=Listas!$F$3),(Listas!$F$3-HOUR($K2182)+4),IF(AND(HOUR($K2182)&gt;=Listas!$F$4,HOUR($K2182)&lt;=Listas!$F$5),(Listas!$F$5-HOUR($K2182)),0))+IF(AND(HOUR($L2182)&gt;=Listas!$F$2,HOUR($L2182)&lt;=Listas!$F$3),(HOUR($L2182)-Listas!$F$2),IF(AND(HOUR($L2182)&gt;=Listas!$F$4,HOUR($L2182)&lt;=Listas!$F$5),(HOUR($L2182)-Listas!$F$4+4),0))),IF(($L2182-$K2182&gt;1.42),(IF(AND(HOUR($K2182)&gt;=Listas!$F$2,HOUR($K2182)&lt;=Listas!$F$3),(Listas!$F$3-HOUR($K2182)+4)+IF(AND(HOUR($L2182)&gt;=Listas!$F$2,HOUR($L2182)&lt;=Listas!$F$3),(HOUR($L2182)-Listas!$F$2)+NETWORKDAYS($K2182+1,$L2182-1,Listas!$H$2:$H$112)*Listas!$F$6,IF(AND(HOUR($L2182)&gt;=Listas!$F$4,HOUR($L2182)&lt;=Listas!$F$5),(HOUR($L2182)-Listas!$F$4+4)+NETWORKDAYS($K2182+1,$L2182-1,Listas!$H$2:$H$111)*Listas!$F$6,0)),IF(AND(HOUR($K2182)&gt;=Listas!$F$4,HOUR($K2182)&lt;=Listas!$F$5),(Listas!$F$5-HOUR($K2182))+IF(AND(HOUR($L2182)&gt;=Listas!$F$2,HOUR($L2182)&lt;=Listas!$F$3),(HOUR($L2182)-Listas!$F$2)+NETWORKDAYS($K2182+1,$L2182-1,Listas!$H$2:$H$111)*Listas!$F$6,(HOUR($L2182)-Listas!$F$4+4)+NETWORKDAYS($K2182+1,$L2182-1,Listas!$H$2:$H$111)*Listas!$F$6)))),IF(($L2182-$K2182)&lt;0,"Fecha inicial mayor a fecha final",0)))))))))</f>
        <v/>
      </c>
      <c r="N2182" s="6" t="str">
        <f t="shared" si="1"/>
        <v/>
      </c>
      <c r="O2182" s="6"/>
      <c r="P2182" s="6"/>
      <c r="Q2182" s="6" t="b">
        <v>0</v>
      </c>
      <c r="R2182" s="6" t="str">
        <f t="shared" si="11"/>
        <v/>
      </c>
      <c r="S2182" s="6"/>
    </row>
    <row r="2183">
      <c r="A2183" s="6"/>
      <c r="B2183" s="6"/>
      <c r="C2183" s="6"/>
      <c r="D2183" s="6"/>
      <c r="E2183" s="6"/>
      <c r="F2183" s="6"/>
      <c r="G2183" s="6"/>
      <c r="H2183" s="6"/>
      <c r="I2183" s="6"/>
      <c r="J2183" s="6"/>
      <c r="K2183" s="84"/>
      <c r="L2183" s="84"/>
      <c r="M2183" s="6" t="str">
        <f>IF(OR(ISBLANK($K2183),ISBLANK($L2183)),"",IF(NETWORKDAYS($K2183,$K2183,Listas!$H$2:$H$111)=0,"Error fecha inicial",IF(NETWORKDAYS($L2183,$L2183,Listas!$H$2:$H$111)=0,"Error fecha final",IF(OR(HOUR($K2183)&lt;Listas!$F$2,AND(HOUR($K2183)&gt;Listas!$F$3,HOUR($K2183)&lt;Listas!$F$4),HOUR($K2183)&gt;Listas!$F$5),"Error hora, fecha inicial",IF(OR(HOUR($L2183)&lt;Listas!$F$2,AND(HOUR($L2183)&gt;Listas!$F$3,HOUR($L2183)&lt;Listas!$F$4),HOUR($L2183)&gt;Listas!$F$5),"Error hora, fecha final",IF(AND($L2183-$K2183&gt;0,$L2183-$K2183&lt;=0.42),(IF(AND(AND(HOUR($K2183)&gt;=Listas!$F$2,HOUR($K2183)&lt;=Listas!$F$3),AND(HOUR($L2183)&gt;=Listas!$F$2,HOUR($L2183)&lt;=Listas!$F$3)),(HOUR($L2183)-HOUR($K2183)),IF(AND(AND(HOUR($K2183)&gt;=Listas!$F$4,HOUR($K2183)&lt;=Listas!$F$5),AND(HOUR($L2183)&gt;=Listas!$F$4,HOUR($L2183)&lt;=Listas!$F$5)),(HOUR($L2183)-HOUR($K2183)),IF(AND(AND(HOUR($K2183)&gt;=Listas!$F$2,HOUR($K2183)&lt;=Listas!$F$3),AND(HOUR($L2183)&gt;=Listas!$F$4,HOUR($L2183)&lt;=Listas!$F$5)),((Listas!$F$3-HOUR($K2183)))+((HOUR($L2183)-Listas!$F$4)),0)))),IF(AND($L2183-$K2183&gt;0.42,$L2183-$K2183&lt;=1.42),(IF(AND(HOUR($K2183)&gt;=Listas!$F$2,HOUR($K2183)&lt;=Listas!$F$3),(Listas!$F$3-HOUR($K2183)+4),IF(AND(HOUR($K2183)&gt;=Listas!$F$4,HOUR($K2183)&lt;=Listas!$F$5),(Listas!$F$5-HOUR($K2183)),0))+IF(AND(HOUR($L2183)&gt;=Listas!$F$2,HOUR($L2183)&lt;=Listas!$F$3),(HOUR($L2183)-Listas!$F$2),IF(AND(HOUR($L2183)&gt;=Listas!$F$4,HOUR($L2183)&lt;=Listas!$F$5),(HOUR($L2183)-Listas!$F$4+4),0))),IF(($L2183-$K2183&gt;1.42),(IF(AND(HOUR($K2183)&gt;=Listas!$F$2,HOUR($K2183)&lt;=Listas!$F$3),(Listas!$F$3-HOUR($K2183)+4)+IF(AND(HOUR($L2183)&gt;=Listas!$F$2,HOUR($L2183)&lt;=Listas!$F$3),(HOUR($L2183)-Listas!$F$2)+NETWORKDAYS($K2183+1,$L2183-1,Listas!$H$2:$H$112)*Listas!$F$6,IF(AND(HOUR($L2183)&gt;=Listas!$F$4,HOUR($L2183)&lt;=Listas!$F$5),(HOUR($L2183)-Listas!$F$4+4)+NETWORKDAYS($K2183+1,$L2183-1,Listas!$H$2:$H$111)*Listas!$F$6,0)),IF(AND(HOUR($K2183)&gt;=Listas!$F$4,HOUR($K2183)&lt;=Listas!$F$5),(Listas!$F$5-HOUR($K2183))+IF(AND(HOUR($L2183)&gt;=Listas!$F$2,HOUR($L2183)&lt;=Listas!$F$3),(HOUR($L2183)-Listas!$F$2)+NETWORKDAYS($K2183+1,$L2183-1,Listas!$H$2:$H$111)*Listas!$F$6,(HOUR($L2183)-Listas!$F$4+4)+NETWORKDAYS($K2183+1,$L2183-1,Listas!$H$2:$H$111)*Listas!$F$6)))),IF(($L2183-$K2183)&lt;0,"Fecha inicial mayor a fecha final",0)))))))))</f>
        <v/>
      </c>
      <c r="N2183" s="6" t="str">
        <f t="shared" si="1"/>
        <v/>
      </c>
      <c r="O2183" s="6"/>
      <c r="P2183" s="6"/>
      <c r="Q2183" s="6" t="b">
        <v>0</v>
      </c>
      <c r="R2183" s="6" t="str">
        <f t="shared" si="11"/>
        <v/>
      </c>
      <c r="S2183" s="6"/>
    </row>
    <row r="2184">
      <c r="A2184" s="6"/>
      <c r="B2184" s="6"/>
      <c r="C2184" s="6"/>
      <c r="D2184" s="6"/>
      <c r="E2184" s="6"/>
      <c r="F2184" s="6"/>
      <c r="G2184" s="6"/>
      <c r="H2184" s="6"/>
      <c r="I2184" s="6"/>
      <c r="J2184" s="6"/>
      <c r="K2184" s="84"/>
      <c r="L2184" s="84"/>
      <c r="M2184" s="6" t="str">
        <f>IF(OR(ISBLANK($K2184),ISBLANK($L2184)),"",IF(NETWORKDAYS($K2184,$K2184,Listas!$H$2:$H$111)=0,"Error fecha inicial",IF(NETWORKDAYS($L2184,$L2184,Listas!$H$2:$H$111)=0,"Error fecha final",IF(OR(HOUR($K2184)&lt;Listas!$F$2,AND(HOUR($K2184)&gt;Listas!$F$3,HOUR($K2184)&lt;Listas!$F$4),HOUR($K2184)&gt;Listas!$F$5),"Error hora, fecha inicial",IF(OR(HOUR($L2184)&lt;Listas!$F$2,AND(HOUR($L2184)&gt;Listas!$F$3,HOUR($L2184)&lt;Listas!$F$4),HOUR($L2184)&gt;Listas!$F$5),"Error hora, fecha final",IF(AND($L2184-$K2184&gt;0,$L2184-$K2184&lt;=0.42),(IF(AND(AND(HOUR($K2184)&gt;=Listas!$F$2,HOUR($K2184)&lt;=Listas!$F$3),AND(HOUR($L2184)&gt;=Listas!$F$2,HOUR($L2184)&lt;=Listas!$F$3)),(HOUR($L2184)-HOUR($K2184)),IF(AND(AND(HOUR($K2184)&gt;=Listas!$F$4,HOUR($K2184)&lt;=Listas!$F$5),AND(HOUR($L2184)&gt;=Listas!$F$4,HOUR($L2184)&lt;=Listas!$F$5)),(HOUR($L2184)-HOUR($K2184)),IF(AND(AND(HOUR($K2184)&gt;=Listas!$F$2,HOUR($K2184)&lt;=Listas!$F$3),AND(HOUR($L2184)&gt;=Listas!$F$4,HOUR($L2184)&lt;=Listas!$F$5)),((Listas!$F$3-HOUR($K2184)))+((HOUR($L2184)-Listas!$F$4)),0)))),IF(AND($L2184-$K2184&gt;0.42,$L2184-$K2184&lt;=1.42),(IF(AND(HOUR($K2184)&gt;=Listas!$F$2,HOUR($K2184)&lt;=Listas!$F$3),(Listas!$F$3-HOUR($K2184)+4),IF(AND(HOUR($K2184)&gt;=Listas!$F$4,HOUR($K2184)&lt;=Listas!$F$5),(Listas!$F$5-HOUR($K2184)),0))+IF(AND(HOUR($L2184)&gt;=Listas!$F$2,HOUR($L2184)&lt;=Listas!$F$3),(HOUR($L2184)-Listas!$F$2),IF(AND(HOUR($L2184)&gt;=Listas!$F$4,HOUR($L2184)&lt;=Listas!$F$5),(HOUR($L2184)-Listas!$F$4+4),0))),IF(($L2184-$K2184&gt;1.42),(IF(AND(HOUR($K2184)&gt;=Listas!$F$2,HOUR($K2184)&lt;=Listas!$F$3),(Listas!$F$3-HOUR($K2184)+4)+IF(AND(HOUR($L2184)&gt;=Listas!$F$2,HOUR($L2184)&lt;=Listas!$F$3),(HOUR($L2184)-Listas!$F$2)+NETWORKDAYS($K2184+1,$L2184-1,Listas!$H$2:$H$112)*Listas!$F$6,IF(AND(HOUR($L2184)&gt;=Listas!$F$4,HOUR($L2184)&lt;=Listas!$F$5),(HOUR($L2184)-Listas!$F$4+4)+NETWORKDAYS($K2184+1,$L2184-1,Listas!$H$2:$H$111)*Listas!$F$6,0)),IF(AND(HOUR($K2184)&gt;=Listas!$F$4,HOUR($K2184)&lt;=Listas!$F$5),(Listas!$F$5-HOUR($K2184))+IF(AND(HOUR($L2184)&gt;=Listas!$F$2,HOUR($L2184)&lt;=Listas!$F$3),(HOUR($L2184)-Listas!$F$2)+NETWORKDAYS($K2184+1,$L2184-1,Listas!$H$2:$H$111)*Listas!$F$6,(HOUR($L2184)-Listas!$F$4+4)+NETWORKDAYS($K2184+1,$L2184-1,Listas!$H$2:$H$111)*Listas!$F$6)))),IF(($L2184-$K2184)&lt;0,"Fecha inicial mayor a fecha final",0)))))))))</f>
        <v/>
      </c>
      <c r="N2184" s="6" t="str">
        <f t="shared" si="1"/>
        <v/>
      </c>
      <c r="O2184" s="6"/>
      <c r="P2184" s="6"/>
      <c r="Q2184" s="6" t="b">
        <v>0</v>
      </c>
      <c r="R2184" s="6" t="str">
        <f t="shared" si="11"/>
        <v/>
      </c>
      <c r="S2184" s="6"/>
    </row>
    <row r="2185">
      <c r="A2185" s="6"/>
      <c r="B2185" s="6"/>
      <c r="C2185" s="6"/>
      <c r="D2185" s="6"/>
      <c r="E2185" s="6"/>
      <c r="F2185" s="6"/>
      <c r="G2185" s="6"/>
      <c r="H2185" s="6"/>
      <c r="I2185" s="6"/>
      <c r="J2185" s="6"/>
      <c r="K2185" s="84"/>
      <c r="L2185" s="84"/>
      <c r="M2185" s="6" t="str">
        <f>IF(OR(ISBLANK($K2185),ISBLANK($L2185)),"",IF(NETWORKDAYS($K2185,$K2185,Listas!$H$2:$H$111)=0,"Error fecha inicial",IF(NETWORKDAYS($L2185,$L2185,Listas!$H$2:$H$111)=0,"Error fecha final",IF(OR(HOUR($K2185)&lt;Listas!$F$2,AND(HOUR($K2185)&gt;Listas!$F$3,HOUR($K2185)&lt;Listas!$F$4),HOUR($K2185)&gt;Listas!$F$5),"Error hora, fecha inicial",IF(OR(HOUR($L2185)&lt;Listas!$F$2,AND(HOUR($L2185)&gt;Listas!$F$3,HOUR($L2185)&lt;Listas!$F$4),HOUR($L2185)&gt;Listas!$F$5),"Error hora, fecha final",IF(AND($L2185-$K2185&gt;0,$L2185-$K2185&lt;=0.42),(IF(AND(AND(HOUR($K2185)&gt;=Listas!$F$2,HOUR($K2185)&lt;=Listas!$F$3),AND(HOUR($L2185)&gt;=Listas!$F$2,HOUR($L2185)&lt;=Listas!$F$3)),(HOUR($L2185)-HOUR($K2185)),IF(AND(AND(HOUR($K2185)&gt;=Listas!$F$4,HOUR($K2185)&lt;=Listas!$F$5),AND(HOUR($L2185)&gt;=Listas!$F$4,HOUR($L2185)&lt;=Listas!$F$5)),(HOUR($L2185)-HOUR($K2185)),IF(AND(AND(HOUR($K2185)&gt;=Listas!$F$2,HOUR($K2185)&lt;=Listas!$F$3),AND(HOUR($L2185)&gt;=Listas!$F$4,HOUR($L2185)&lt;=Listas!$F$5)),((Listas!$F$3-HOUR($K2185)))+((HOUR($L2185)-Listas!$F$4)),0)))),IF(AND($L2185-$K2185&gt;0.42,$L2185-$K2185&lt;=1.42),(IF(AND(HOUR($K2185)&gt;=Listas!$F$2,HOUR($K2185)&lt;=Listas!$F$3),(Listas!$F$3-HOUR($K2185)+4),IF(AND(HOUR($K2185)&gt;=Listas!$F$4,HOUR($K2185)&lt;=Listas!$F$5),(Listas!$F$5-HOUR($K2185)),0))+IF(AND(HOUR($L2185)&gt;=Listas!$F$2,HOUR($L2185)&lt;=Listas!$F$3),(HOUR($L2185)-Listas!$F$2),IF(AND(HOUR($L2185)&gt;=Listas!$F$4,HOUR($L2185)&lt;=Listas!$F$5),(HOUR($L2185)-Listas!$F$4+4),0))),IF(($L2185-$K2185&gt;1.42),(IF(AND(HOUR($K2185)&gt;=Listas!$F$2,HOUR($K2185)&lt;=Listas!$F$3),(Listas!$F$3-HOUR($K2185)+4)+IF(AND(HOUR($L2185)&gt;=Listas!$F$2,HOUR($L2185)&lt;=Listas!$F$3),(HOUR($L2185)-Listas!$F$2)+NETWORKDAYS($K2185+1,$L2185-1,Listas!$H$2:$H$112)*Listas!$F$6,IF(AND(HOUR($L2185)&gt;=Listas!$F$4,HOUR($L2185)&lt;=Listas!$F$5),(HOUR($L2185)-Listas!$F$4+4)+NETWORKDAYS($K2185+1,$L2185-1,Listas!$H$2:$H$111)*Listas!$F$6,0)),IF(AND(HOUR($K2185)&gt;=Listas!$F$4,HOUR($K2185)&lt;=Listas!$F$5),(Listas!$F$5-HOUR($K2185))+IF(AND(HOUR($L2185)&gt;=Listas!$F$2,HOUR($L2185)&lt;=Listas!$F$3),(HOUR($L2185)-Listas!$F$2)+NETWORKDAYS($K2185+1,$L2185-1,Listas!$H$2:$H$111)*Listas!$F$6,(HOUR($L2185)-Listas!$F$4+4)+NETWORKDAYS($K2185+1,$L2185-1,Listas!$H$2:$H$111)*Listas!$F$6)))),IF(($L2185-$K2185)&lt;0,"Fecha inicial mayor a fecha final",0)))))))))</f>
        <v/>
      </c>
      <c r="N2185" s="6" t="str">
        <f t="shared" si="1"/>
        <v/>
      </c>
      <c r="O2185" s="6"/>
      <c r="P2185" s="6"/>
      <c r="Q2185" s="6" t="b">
        <v>0</v>
      </c>
      <c r="R2185" s="6" t="str">
        <f t="shared" si="11"/>
        <v/>
      </c>
      <c r="S2185" s="6"/>
    </row>
    <row r="2186">
      <c r="A2186" s="6"/>
      <c r="B2186" s="6"/>
      <c r="C2186" s="6"/>
      <c r="D2186" s="6"/>
      <c r="E2186" s="6"/>
      <c r="F2186" s="6"/>
      <c r="G2186" s="6"/>
      <c r="H2186" s="6"/>
      <c r="I2186" s="6"/>
      <c r="J2186" s="6"/>
      <c r="K2186" s="84"/>
      <c r="L2186" s="84"/>
      <c r="M2186" s="6" t="str">
        <f>IF(OR(ISBLANK($K2186),ISBLANK($L2186)),"",IF(NETWORKDAYS($K2186,$K2186,Listas!$H$2:$H$111)=0,"Error fecha inicial",IF(NETWORKDAYS($L2186,$L2186,Listas!$H$2:$H$111)=0,"Error fecha final",IF(OR(HOUR($K2186)&lt;Listas!$F$2,AND(HOUR($K2186)&gt;Listas!$F$3,HOUR($K2186)&lt;Listas!$F$4),HOUR($K2186)&gt;Listas!$F$5),"Error hora, fecha inicial",IF(OR(HOUR($L2186)&lt;Listas!$F$2,AND(HOUR($L2186)&gt;Listas!$F$3,HOUR($L2186)&lt;Listas!$F$4),HOUR($L2186)&gt;Listas!$F$5),"Error hora, fecha final",IF(AND($L2186-$K2186&gt;0,$L2186-$K2186&lt;=0.42),(IF(AND(AND(HOUR($K2186)&gt;=Listas!$F$2,HOUR($K2186)&lt;=Listas!$F$3),AND(HOUR($L2186)&gt;=Listas!$F$2,HOUR($L2186)&lt;=Listas!$F$3)),(HOUR($L2186)-HOUR($K2186)),IF(AND(AND(HOUR($K2186)&gt;=Listas!$F$4,HOUR($K2186)&lt;=Listas!$F$5),AND(HOUR($L2186)&gt;=Listas!$F$4,HOUR($L2186)&lt;=Listas!$F$5)),(HOUR($L2186)-HOUR($K2186)),IF(AND(AND(HOUR($K2186)&gt;=Listas!$F$2,HOUR($K2186)&lt;=Listas!$F$3),AND(HOUR($L2186)&gt;=Listas!$F$4,HOUR($L2186)&lt;=Listas!$F$5)),((Listas!$F$3-HOUR($K2186)))+((HOUR($L2186)-Listas!$F$4)),0)))),IF(AND($L2186-$K2186&gt;0.42,$L2186-$K2186&lt;=1.42),(IF(AND(HOUR($K2186)&gt;=Listas!$F$2,HOUR($K2186)&lt;=Listas!$F$3),(Listas!$F$3-HOUR($K2186)+4),IF(AND(HOUR($K2186)&gt;=Listas!$F$4,HOUR($K2186)&lt;=Listas!$F$5),(Listas!$F$5-HOUR($K2186)),0))+IF(AND(HOUR($L2186)&gt;=Listas!$F$2,HOUR($L2186)&lt;=Listas!$F$3),(HOUR($L2186)-Listas!$F$2),IF(AND(HOUR($L2186)&gt;=Listas!$F$4,HOUR($L2186)&lt;=Listas!$F$5),(HOUR($L2186)-Listas!$F$4+4),0))),IF(($L2186-$K2186&gt;1.42),(IF(AND(HOUR($K2186)&gt;=Listas!$F$2,HOUR($K2186)&lt;=Listas!$F$3),(Listas!$F$3-HOUR($K2186)+4)+IF(AND(HOUR($L2186)&gt;=Listas!$F$2,HOUR($L2186)&lt;=Listas!$F$3),(HOUR($L2186)-Listas!$F$2)+NETWORKDAYS($K2186+1,$L2186-1,Listas!$H$2:$H$112)*Listas!$F$6,IF(AND(HOUR($L2186)&gt;=Listas!$F$4,HOUR($L2186)&lt;=Listas!$F$5),(HOUR($L2186)-Listas!$F$4+4)+NETWORKDAYS($K2186+1,$L2186-1,Listas!$H$2:$H$111)*Listas!$F$6,0)),IF(AND(HOUR($K2186)&gt;=Listas!$F$4,HOUR($K2186)&lt;=Listas!$F$5),(Listas!$F$5-HOUR($K2186))+IF(AND(HOUR($L2186)&gt;=Listas!$F$2,HOUR($L2186)&lt;=Listas!$F$3),(HOUR($L2186)-Listas!$F$2)+NETWORKDAYS($K2186+1,$L2186-1,Listas!$H$2:$H$111)*Listas!$F$6,(HOUR($L2186)-Listas!$F$4+4)+NETWORKDAYS($K2186+1,$L2186-1,Listas!$H$2:$H$111)*Listas!$F$6)))),IF(($L2186-$K2186)&lt;0,"Fecha inicial mayor a fecha final",0)))))))))</f>
        <v/>
      </c>
      <c r="N2186" s="6" t="str">
        <f t="shared" si="1"/>
        <v/>
      </c>
      <c r="O2186" s="6"/>
      <c r="P2186" s="6"/>
      <c r="Q2186" s="6" t="b">
        <v>0</v>
      </c>
      <c r="R2186" s="6" t="str">
        <f t="shared" si="11"/>
        <v/>
      </c>
      <c r="S2186" s="6"/>
    </row>
    <row r="2187">
      <c r="A2187" s="6"/>
      <c r="B2187" s="6"/>
      <c r="C2187" s="6"/>
      <c r="D2187" s="6"/>
      <c r="E2187" s="6"/>
      <c r="F2187" s="6"/>
      <c r="G2187" s="6"/>
      <c r="H2187" s="6"/>
      <c r="I2187" s="6"/>
      <c r="J2187" s="6"/>
      <c r="K2187" s="84"/>
      <c r="L2187" s="84"/>
      <c r="M2187" s="6" t="str">
        <f>IF(OR(ISBLANK($K2187),ISBLANK($L2187)),"",IF(NETWORKDAYS($K2187,$K2187,Listas!$H$2:$H$111)=0,"Error fecha inicial",IF(NETWORKDAYS($L2187,$L2187,Listas!$H$2:$H$111)=0,"Error fecha final",IF(OR(HOUR($K2187)&lt;Listas!$F$2,AND(HOUR($K2187)&gt;Listas!$F$3,HOUR($K2187)&lt;Listas!$F$4),HOUR($K2187)&gt;Listas!$F$5),"Error hora, fecha inicial",IF(OR(HOUR($L2187)&lt;Listas!$F$2,AND(HOUR($L2187)&gt;Listas!$F$3,HOUR($L2187)&lt;Listas!$F$4),HOUR($L2187)&gt;Listas!$F$5),"Error hora, fecha final",IF(AND($L2187-$K2187&gt;0,$L2187-$K2187&lt;=0.42),(IF(AND(AND(HOUR($K2187)&gt;=Listas!$F$2,HOUR($K2187)&lt;=Listas!$F$3),AND(HOUR($L2187)&gt;=Listas!$F$2,HOUR($L2187)&lt;=Listas!$F$3)),(HOUR($L2187)-HOUR($K2187)),IF(AND(AND(HOUR($K2187)&gt;=Listas!$F$4,HOUR($K2187)&lt;=Listas!$F$5),AND(HOUR($L2187)&gt;=Listas!$F$4,HOUR($L2187)&lt;=Listas!$F$5)),(HOUR($L2187)-HOUR($K2187)),IF(AND(AND(HOUR($K2187)&gt;=Listas!$F$2,HOUR($K2187)&lt;=Listas!$F$3),AND(HOUR($L2187)&gt;=Listas!$F$4,HOUR($L2187)&lt;=Listas!$F$5)),((Listas!$F$3-HOUR($K2187)))+((HOUR($L2187)-Listas!$F$4)),0)))),IF(AND($L2187-$K2187&gt;0.42,$L2187-$K2187&lt;=1.42),(IF(AND(HOUR($K2187)&gt;=Listas!$F$2,HOUR($K2187)&lt;=Listas!$F$3),(Listas!$F$3-HOUR($K2187)+4),IF(AND(HOUR($K2187)&gt;=Listas!$F$4,HOUR($K2187)&lt;=Listas!$F$5),(Listas!$F$5-HOUR($K2187)),0))+IF(AND(HOUR($L2187)&gt;=Listas!$F$2,HOUR($L2187)&lt;=Listas!$F$3),(HOUR($L2187)-Listas!$F$2),IF(AND(HOUR($L2187)&gt;=Listas!$F$4,HOUR($L2187)&lt;=Listas!$F$5),(HOUR($L2187)-Listas!$F$4+4),0))),IF(($L2187-$K2187&gt;1.42),(IF(AND(HOUR($K2187)&gt;=Listas!$F$2,HOUR($K2187)&lt;=Listas!$F$3),(Listas!$F$3-HOUR($K2187)+4)+IF(AND(HOUR($L2187)&gt;=Listas!$F$2,HOUR($L2187)&lt;=Listas!$F$3),(HOUR($L2187)-Listas!$F$2)+NETWORKDAYS($K2187+1,$L2187-1,Listas!$H$2:$H$112)*Listas!$F$6,IF(AND(HOUR($L2187)&gt;=Listas!$F$4,HOUR($L2187)&lt;=Listas!$F$5),(HOUR($L2187)-Listas!$F$4+4)+NETWORKDAYS($K2187+1,$L2187-1,Listas!$H$2:$H$111)*Listas!$F$6,0)),IF(AND(HOUR($K2187)&gt;=Listas!$F$4,HOUR($K2187)&lt;=Listas!$F$5),(Listas!$F$5-HOUR($K2187))+IF(AND(HOUR($L2187)&gt;=Listas!$F$2,HOUR($L2187)&lt;=Listas!$F$3),(HOUR($L2187)-Listas!$F$2)+NETWORKDAYS($K2187+1,$L2187-1,Listas!$H$2:$H$111)*Listas!$F$6,(HOUR($L2187)-Listas!$F$4+4)+NETWORKDAYS($K2187+1,$L2187-1,Listas!$H$2:$H$111)*Listas!$F$6)))),IF(($L2187-$K2187)&lt;0,"Fecha inicial mayor a fecha final",0)))))))))</f>
        <v/>
      </c>
      <c r="N2187" s="6" t="str">
        <f t="shared" si="1"/>
        <v/>
      </c>
      <c r="O2187" s="6"/>
      <c r="P2187" s="6"/>
      <c r="Q2187" s="6" t="b">
        <v>0</v>
      </c>
      <c r="R2187" s="6" t="str">
        <f t="shared" si="11"/>
        <v/>
      </c>
      <c r="S2187" s="6"/>
    </row>
    <row r="2188">
      <c r="A2188" s="6"/>
      <c r="B2188" s="6"/>
      <c r="C2188" s="6"/>
      <c r="D2188" s="6"/>
      <c r="E2188" s="6"/>
      <c r="F2188" s="6"/>
      <c r="G2188" s="6"/>
      <c r="H2188" s="6"/>
      <c r="I2188" s="6"/>
      <c r="J2188" s="6"/>
      <c r="K2188" s="84"/>
      <c r="L2188" s="84"/>
      <c r="M2188" s="6" t="str">
        <f>IF(OR(ISBLANK($K2188),ISBLANK($L2188)),"",IF(NETWORKDAYS($K2188,$K2188,Listas!$H$2:$H$111)=0,"Error fecha inicial",IF(NETWORKDAYS($L2188,$L2188,Listas!$H$2:$H$111)=0,"Error fecha final",IF(OR(HOUR($K2188)&lt;Listas!$F$2,AND(HOUR($K2188)&gt;Listas!$F$3,HOUR($K2188)&lt;Listas!$F$4),HOUR($K2188)&gt;Listas!$F$5),"Error hora, fecha inicial",IF(OR(HOUR($L2188)&lt;Listas!$F$2,AND(HOUR($L2188)&gt;Listas!$F$3,HOUR($L2188)&lt;Listas!$F$4),HOUR($L2188)&gt;Listas!$F$5),"Error hora, fecha final",IF(AND($L2188-$K2188&gt;0,$L2188-$K2188&lt;=0.42),(IF(AND(AND(HOUR($K2188)&gt;=Listas!$F$2,HOUR($K2188)&lt;=Listas!$F$3),AND(HOUR($L2188)&gt;=Listas!$F$2,HOUR($L2188)&lt;=Listas!$F$3)),(HOUR($L2188)-HOUR($K2188)),IF(AND(AND(HOUR($K2188)&gt;=Listas!$F$4,HOUR($K2188)&lt;=Listas!$F$5),AND(HOUR($L2188)&gt;=Listas!$F$4,HOUR($L2188)&lt;=Listas!$F$5)),(HOUR($L2188)-HOUR($K2188)),IF(AND(AND(HOUR($K2188)&gt;=Listas!$F$2,HOUR($K2188)&lt;=Listas!$F$3),AND(HOUR($L2188)&gt;=Listas!$F$4,HOUR($L2188)&lt;=Listas!$F$5)),((Listas!$F$3-HOUR($K2188)))+((HOUR($L2188)-Listas!$F$4)),0)))),IF(AND($L2188-$K2188&gt;0.42,$L2188-$K2188&lt;=1.42),(IF(AND(HOUR($K2188)&gt;=Listas!$F$2,HOUR($K2188)&lt;=Listas!$F$3),(Listas!$F$3-HOUR($K2188)+4),IF(AND(HOUR($K2188)&gt;=Listas!$F$4,HOUR($K2188)&lt;=Listas!$F$5),(Listas!$F$5-HOUR($K2188)),0))+IF(AND(HOUR($L2188)&gt;=Listas!$F$2,HOUR($L2188)&lt;=Listas!$F$3),(HOUR($L2188)-Listas!$F$2),IF(AND(HOUR($L2188)&gt;=Listas!$F$4,HOUR($L2188)&lt;=Listas!$F$5),(HOUR($L2188)-Listas!$F$4+4),0))),IF(($L2188-$K2188&gt;1.42),(IF(AND(HOUR($K2188)&gt;=Listas!$F$2,HOUR($K2188)&lt;=Listas!$F$3),(Listas!$F$3-HOUR($K2188)+4)+IF(AND(HOUR($L2188)&gt;=Listas!$F$2,HOUR($L2188)&lt;=Listas!$F$3),(HOUR($L2188)-Listas!$F$2)+NETWORKDAYS($K2188+1,$L2188-1,Listas!$H$2:$H$112)*Listas!$F$6,IF(AND(HOUR($L2188)&gt;=Listas!$F$4,HOUR($L2188)&lt;=Listas!$F$5),(HOUR($L2188)-Listas!$F$4+4)+NETWORKDAYS($K2188+1,$L2188-1,Listas!$H$2:$H$111)*Listas!$F$6,0)),IF(AND(HOUR($K2188)&gt;=Listas!$F$4,HOUR($K2188)&lt;=Listas!$F$5),(Listas!$F$5-HOUR($K2188))+IF(AND(HOUR($L2188)&gt;=Listas!$F$2,HOUR($L2188)&lt;=Listas!$F$3),(HOUR($L2188)-Listas!$F$2)+NETWORKDAYS($K2188+1,$L2188-1,Listas!$H$2:$H$111)*Listas!$F$6,(HOUR($L2188)-Listas!$F$4+4)+NETWORKDAYS($K2188+1,$L2188-1,Listas!$H$2:$H$111)*Listas!$F$6)))),IF(($L2188-$K2188)&lt;0,"Fecha inicial mayor a fecha final",0)))))))))</f>
        <v/>
      </c>
      <c r="N2188" s="6" t="str">
        <f t="shared" si="1"/>
        <v/>
      </c>
      <c r="O2188" s="6"/>
      <c r="P2188" s="6"/>
      <c r="Q2188" s="6" t="b">
        <v>0</v>
      </c>
      <c r="R2188" s="6" t="str">
        <f t="shared" si="11"/>
        <v/>
      </c>
      <c r="S2188" s="6"/>
    </row>
    <row r="2189">
      <c r="A2189" s="6"/>
      <c r="B2189" s="6"/>
      <c r="C2189" s="6"/>
      <c r="D2189" s="6"/>
      <c r="E2189" s="6"/>
      <c r="F2189" s="6"/>
      <c r="G2189" s="6"/>
      <c r="H2189" s="6"/>
      <c r="I2189" s="6"/>
      <c r="J2189" s="6"/>
      <c r="K2189" s="84"/>
      <c r="L2189" s="84"/>
      <c r="M2189" s="6" t="str">
        <f>IF(OR(ISBLANK($K2189),ISBLANK($L2189)),"",IF(NETWORKDAYS($K2189,$K2189,Listas!$H$2:$H$111)=0,"Error fecha inicial",IF(NETWORKDAYS($L2189,$L2189,Listas!$H$2:$H$111)=0,"Error fecha final",IF(OR(HOUR($K2189)&lt;Listas!$F$2,AND(HOUR($K2189)&gt;Listas!$F$3,HOUR($K2189)&lt;Listas!$F$4),HOUR($K2189)&gt;Listas!$F$5),"Error hora, fecha inicial",IF(OR(HOUR($L2189)&lt;Listas!$F$2,AND(HOUR($L2189)&gt;Listas!$F$3,HOUR($L2189)&lt;Listas!$F$4),HOUR($L2189)&gt;Listas!$F$5),"Error hora, fecha final",IF(AND($L2189-$K2189&gt;0,$L2189-$K2189&lt;=0.42),(IF(AND(AND(HOUR($K2189)&gt;=Listas!$F$2,HOUR($K2189)&lt;=Listas!$F$3),AND(HOUR($L2189)&gt;=Listas!$F$2,HOUR($L2189)&lt;=Listas!$F$3)),(HOUR($L2189)-HOUR($K2189)),IF(AND(AND(HOUR($K2189)&gt;=Listas!$F$4,HOUR($K2189)&lt;=Listas!$F$5),AND(HOUR($L2189)&gt;=Listas!$F$4,HOUR($L2189)&lt;=Listas!$F$5)),(HOUR($L2189)-HOUR($K2189)),IF(AND(AND(HOUR($K2189)&gt;=Listas!$F$2,HOUR($K2189)&lt;=Listas!$F$3),AND(HOUR($L2189)&gt;=Listas!$F$4,HOUR($L2189)&lt;=Listas!$F$5)),((Listas!$F$3-HOUR($K2189)))+((HOUR($L2189)-Listas!$F$4)),0)))),IF(AND($L2189-$K2189&gt;0.42,$L2189-$K2189&lt;=1.42),(IF(AND(HOUR($K2189)&gt;=Listas!$F$2,HOUR($K2189)&lt;=Listas!$F$3),(Listas!$F$3-HOUR($K2189)+4),IF(AND(HOUR($K2189)&gt;=Listas!$F$4,HOUR($K2189)&lt;=Listas!$F$5),(Listas!$F$5-HOUR($K2189)),0))+IF(AND(HOUR($L2189)&gt;=Listas!$F$2,HOUR($L2189)&lt;=Listas!$F$3),(HOUR($L2189)-Listas!$F$2),IF(AND(HOUR($L2189)&gt;=Listas!$F$4,HOUR($L2189)&lt;=Listas!$F$5),(HOUR($L2189)-Listas!$F$4+4),0))),IF(($L2189-$K2189&gt;1.42),(IF(AND(HOUR($K2189)&gt;=Listas!$F$2,HOUR($K2189)&lt;=Listas!$F$3),(Listas!$F$3-HOUR($K2189)+4)+IF(AND(HOUR($L2189)&gt;=Listas!$F$2,HOUR($L2189)&lt;=Listas!$F$3),(HOUR($L2189)-Listas!$F$2)+NETWORKDAYS($K2189+1,$L2189-1,Listas!$H$2:$H$112)*Listas!$F$6,IF(AND(HOUR($L2189)&gt;=Listas!$F$4,HOUR($L2189)&lt;=Listas!$F$5),(HOUR($L2189)-Listas!$F$4+4)+NETWORKDAYS($K2189+1,$L2189-1,Listas!$H$2:$H$111)*Listas!$F$6,0)),IF(AND(HOUR($K2189)&gt;=Listas!$F$4,HOUR($K2189)&lt;=Listas!$F$5),(Listas!$F$5-HOUR($K2189))+IF(AND(HOUR($L2189)&gt;=Listas!$F$2,HOUR($L2189)&lt;=Listas!$F$3),(HOUR($L2189)-Listas!$F$2)+NETWORKDAYS($K2189+1,$L2189-1,Listas!$H$2:$H$111)*Listas!$F$6,(HOUR($L2189)-Listas!$F$4+4)+NETWORKDAYS($K2189+1,$L2189-1,Listas!$H$2:$H$111)*Listas!$F$6)))),IF(($L2189-$K2189)&lt;0,"Fecha inicial mayor a fecha final",0)))))))))</f>
        <v/>
      </c>
      <c r="N2189" s="6" t="str">
        <f t="shared" si="1"/>
        <v/>
      </c>
      <c r="O2189" s="6"/>
      <c r="P2189" s="6"/>
      <c r="Q2189" s="6" t="b">
        <v>0</v>
      </c>
      <c r="R2189" s="6" t="str">
        <f t="shared" si="11"/>
        <v/>
      </c>
      <c r="S2189" s="6"/>
    </row>
    <row r="2190">
      <c r="A2190" s="6"/>
      <c r="B2190" s="6"/>
      <c r="C2190" s="6"/>
      <c r="D2190" s="6"/>
      <c r="E2190" s="6"/>
      <c r="F2190" s="6"/>
      <c r="G2190" s="6"/>
      <c r="H2190" s="6"/>
      <c r="I2190" s="6"/>
      <c r="J2190" s="6"/>
      <c r="K2190" s="84"/>
      <c r="L2190" s="84"/>
      <c r="M2190" s="6" t="str">
        <f>IF(OR(ISBLANK($K2190),ISBLANK($L2190)),"",IF(NETWORKDAYS($K2190,$K2190,Listas!$H$2:$H$111)=0,"Error fecha inicial",IF(NETWORKDAYS($L2190,$L2190,Listas!$H$2:$H$111)=0,"Error fecha final",IF(OR(HOUR($K2190)&lt;Listas!$F$2,AND(HOUR($K2190)&gt;Listas!$F$3,HOUR($K2190)&lt;Listas!$F$4),HOUR($K2190)&gt;Listas!$F$5),"Error hora, fecha inicial",IF(OR(HOUR($L2190)&lt;Listas!$F$2,AND(HOUR($L2190)&gt;Listas!$F$3,HOUR($L2190)&lt;Listas!$F$4),HOUR($L2190)&gt;Listas!$F$5),"Error hora, fecha final",IF(AND($L2190-$K2190&gt;0,$L2190-$K2190&lt;=0.42),(IF(AND(AND(HOUR($K2190)&gt;=Listas!$F$2,HOUR($K2190)&lt;=Listas!$F$3),AND(HOUR($L2190)&gt;=Listas!$F$2,HOUR($L2190)&lt;=Listas!$F$3)),(HOUR($L2190)-HOUR($K2190)),IF(AND(AND(HOUR($K2190)&gt;=Listas!$F$4,HOUR($K2190)&lt;=Listas!$F$5),AND(HOUR($L2190)&gt;=Listas!$F$4,HOUR($L2190)&lt;=Listas!$F$5)),(HOUR($L2190)-HOUR($K2190)),IF(AND(AND(HOUR($K2190)&gt;=Listas!$F$2,HOUR($K2190)&lt;=Listas!$F$3),AND(HOUR($L2190)&gt;=Listas!$F$4,HOUR($L2190)&lt;=Listas!$F$5)),((Listas!$F$3-HOUR($K2190)))+((HOUR($L2190)-Listas!$F$4)),0)))),IF(AND($L2190-$K2190&gt;0.42,$L2190-$K2190&lt;=1.42),(IF(AND(HOUR($K2190)&gt;=Listas!$F$2,HOUR($K2190)&lt;=Listas!$F$3),(Listas!$F$3-HOUR($K2190)+4),IF(AND(HOUR($K2190)&gt;=Listas!$F$4,HOUR($K2190)&lt;=Listas!$F$5),(Listas!$F$5-HOUR($K2190)),0))+IF(AND(HOUR($L2190)&gt;=Listas!$F$2,HOUR($L2190)&lt;=Listas!$F$3),(HOUR($L2190)-Listas!$F$2),IF(AND(HOUR($L2190)&gt;=Listas!$F$4,HOUR($L2190)&lt;=Listas!$F$5),(HOUR($L2190)-Listas!$F$4+4),0))),IF(($L2190-$K2190&gt;1.42),(IF(AND(HOUR($K2190)&gt;=Listas!$F$2,HOUR($K2190)&lt;=Listas!$F$3),(Listas!$F$3-HOUR($K2190)+4)+IF(AND(HOUR($L2190)&gt;=Listas!$F$2,HOUR($L2190)&lt;=Listas!$F$3),(HOUR($L2190)-Listas!$F$2)+NETWORKDAYS($K2190+1,$L2190-1,Listas!$H$2:$H$112)*Listas!$F$6,IF(AND(HOUR($L2190)&gt;=Listas!$F$4,HOUR($L2190)&lt;=Listas!$F$5),(HOUR($L2190)-Listas!$F$4+4)+NETWORKDAYS($K2190+1,$L2190-1,Listas!$H$2:$H$111)*Listas!$F$6,0)),IF(AND(HOUR($K2190)&gt;=Listas!$F$4,HOUR($K2190)&lt;=Listas!$F$5),(Listas!$F$5-HOUR($K2190))+IF(AND(HOUR($L2190)&gt;=Listas!$F$2,HOUR($L2190)&lt;=Listas!$F$3),(HOUR($L2190)-Listas!$F$2)+NETWORKDAYS($K2190+1,$L2190-1,Listas!$H$2:$H$111)*Listas!$F$6,(HOUR($L2190)-Listas!$F$4+4)+NETWORKDAYS($K2190+1,$L2190-1,Listas!$H$2:$H$111)*Listas!$F$6)))),IF(($L2190-$K2190)&lt;0,"Fecha inicial mayor a fecha final",0)))))))))</f>
        <v/>
      </c>
      <c r="N2190" s="6" t="str">
        <f t="shared" si="1"/>
        <v/>
      </c>
      <c r="O2190" s="6"/>
      <c r="P2190" s="6"/>
      <c r="Q2190" s="6" t="b">
        <v>0</v>
      </c>
      <c r="R2190" s="6" t="str">
        <f t="shared" si="11"/>
        <v/>
      </c>
      <c r="S2190" s="6"/>
    </row>
    <row r="2191">
      <c r="A2191" s="6"/>
      <c r="B2191" s="6"/>
      <c r="C2191" s="6"/>
      <c r="D2191" s="6"/>
      <c r="E2191" s="6"/>
      <c r="F2191" s="6"/>
      <c r="G2191" s="6"/>
      <c r="H2191" s="6"/>
      <c r="I2191" s="6"/>
      <c r="J2191" s="6"/>
      <c r="K2191" s="84"/>
      <c r="L2191" s="84"/>
      <c r="M2191" s="6" t="str">
        <f>IF(OR(ISBLANK($K2191),ISBLANK($L2191)),"",IF(NETWORKDAYS($K2191,$K2191,Listas!$H$2:$H$111)=0,"Error fecha inicial",IF(NETWORKDAYS($L2191,$L2191,Listas!$H$2:$H$111)=0,"Error fecha final",IF(OR(HOUR($K2191)&lt;Listas!$F$2,AND(HOUR($K2191)&gt;Listas!$F$3,HOUR($K2191)&lt;Listas!$F$4),HOUR($K2191)&gt;Listas!$F$5),"Error hora, fecha inicial",IF(OR(HOUR($L2191)&lt;Listas!$F$2,AND(HOUR($L2191)&gt;Listas!$F$3,HOUR($L2191)&lt;Listas!$F$4),HOUR($L2191)&gt;Listas!$F$5),"Error hora, fecha final",IF(AND($L2191-$K2191&gt;0,$L2191-$K2191&lt;=0.42),(IF(AND(AND(HOUR($K2191)&gt;=Listas!$F$2,HOUR($K2191)&lt;=Listas!$F$3),AND(HOUR($L2191)&gt;=Listas!$F$2,HOUR($L2191)&lt;=Listas!$F$3)),(HOUR($L2191)-HOUR($K2191)),IF(AND(AND(HOUR($K2191)&gt;=Listas!$F$4,HOUR($K2191)&lt;=Listas!$F$5),AND(HOUR($L2191)&gt;=Listas!$F$4,HOUR($L2191)&lt;=Listas!$F$5)),(HOUR($L2191)-HOUR($K2191)),IF(AND(AND(HOUR($K2191)&gt;=Listas!$F$2,HOUR($K2191)&lt;=Listas!$F$3),AND(HOUR($L2191)&gt;=Listas!$F$4,HOUR($L2191)&lt;=Listas!$F$5)),((Listas!$F$3-HOUR($K2191)))+((HOUR($L2191)-Listas!$F$4)),0)))),IF(AND($L2191-$K2191&gt;0.42,$L2191-$K2191&lt;=1.42),(IF(AND(HOUR($K2191)&gt;=Listas!$F$2,HOUR($K2191)&lt;=Listas!$F$3),(Listas!$F$3-HOUR($K2191)+4),IF(AND(HOUR($K2191)&gt;=Listas!$F$4,HOUR($K2191)&lt;=Listas!$F$5),(Listas!$F$5-HOUR($K2191)),0))+IF(AND(HOUR($L2191)&gt;=Listas!$F$2,HOUR($L2191)&lt;=Listas!$F$3),(HOUR($L2191)-Listas!$F$2),IF(AND(HOUR($L2191)&gt;=Listas!$F$4,HOUR($L2191)&lt;=Listas!$F$5),(HOUR($L2191)-Listas!$F$4+4),0))),IF(($L2191-$K2191&gt;1.42),(IF(AND(HOUR($K2191)&gt;=Listas!$F$2,HOUR($K2191)&lt;=Listas!$F$3),(Listas!$F$3-HOUR($K2191)+4)+IF(AND(HOUR($L2191)&gt;=Listas!$F$2,HOUR($L2191)&lt;=Listas!$F$3),(HOUR($L2191)-Listas!$F$2)+NETWORKDAYS($K2191+1,$L2191-1,Listas!$H$2:$H$112)*Listas!$F$6,IF(AND(HOUR($L2191)&gt;=Listas!$F$4,HOUR($L2191)&lt;=Listas!$F$5),(HOUR($L2191)-Listas!$F$4+4)+NETWORKDAYS($K2191+1,$L2191-1,Listas!$H$2:$H$111)*Listas!$F$6,0)),IF(AND(HOUR($K2191)&gt;=Listas!$F$4,HOUR($K2191)&lt;=Listas!$F$5),(Listas!$F$5-HOUR($K2191))+IF(AND(HOUR($L2191)&gt;=Listas!$F$2,HOUR($L2191)&lt;=Listas!$F$3),(HOUR($L2191)-Listas!$F$2)+NETWORKDAYS($K2191+1,$L2191-1,Listas!$H$2:$H$111)*Listas!$F$6,(HOUR($L2191)-Listas!$F$4+4)+NETWORKDAYS($K2191+1,$L2191-1,Listas!$H$2:$H$111)*Listas!$F$6)))),IF(($L2191-$K2191)&lt;0,"Fecha inicial mayor a fecha final",0)))))))))</f>
        <v/>
      </c>
      <c r="N2191" s="6" t="str">
        <f t="shared" si="1"/>
        <v/>
      </c>
      <c r="O2191" s="6"/>
      <c r="P2191" s="6"/>
      <c r="Q2191" s="6" t="b">
        <v>0</v>
      </c>
      <c r="R2191" s="6" t="str">
        <f t="shared" si="11"/>
        <v/>
      </c>
      <c r="S2191" s="6"/>
    </row>
    <row r="2192">
      <c r="A2192" s="6"/>
      <c r="B2192" s="6"/>
      <c r="C2192" s="6"/>
      <c r="D2192" s="6"/>
      <c r="E2192" s="6"/>
      <c r="F2192" s="6"/>
      <c r="G2192" s="6"/>
      <c r="H2192" s="6"/>
      <c r="I2192" s="6"/>
      <c r="J2192" s="6"/>
      <c r="K2192" s="84"/>
      <c r="L2192" s="84"/>
      <c r="M2192" s="6" t="str">
        <f>IF(OR(ISBLANK($K2192),ISBLANK($L2192)),"",IF(NETWORKDAYS($K2192,$K2192,Listas!$H$2:$H$111)=0,"Error fecha inicial",IF(NETWORKDAYS($L2192,$L2192,Listas!$H$2:$H$111)=0,"Error fecha final",IF(OR(HOUR($K2192)&lt;Listas!$F$2,AND(HOUR($K2192)&gt;Listas!$F$3,HOUR($K2192)&lt;Listas!$F$4),HOUR($K2192)&gt;Listas!$F$5),"Error hora, fecha inicial",IF(OR(HOUR($L2192)&lt;Listas!$F$2,AND(HOUR($L2192)&gt;Listas!$F$3,HOUR($L2192)&lt;Listas!$F$4),HOUR($L2192)&gt;Listas!$F$5),"Error hora, fecha final",IF(AND($L2192-$K2192&gt;0,$L2192-$K2192&lt;=0.42),(IF(AND(AND(HOUR($K2192)&gt;=Listas!$F$2,HOUR($K2192)&lt;=Listas!$F$3),AND(HOUR($L2192)&gt;=Listas!$F$2,HOUR($L2192)&lt;=Listas!$F$3)),(HOUR($L2192)-HOUR($K2192)),IF(AND(AND(HOUR($K2192)&gt;=Listas!$F$4,HOUR($K2192)&lt;=Listas!$F$5),AND(HOUR($L2192)&gt;=Listas!$F$4,HOUR($L2192)&lt;=Listas!$F$5)),(HOUR($L2192)-HOUR($K2192)),IF(AND(AND(HOUR($K2192)&gt;=Listas!$F$2,HOUR($K2192)&lt;=Listas!$F$3),AND(HOUR($L2192)&gt;=Listas!$F$4,HOUR($L2192)&lt;=Listas!$F$5)),((Listas!$F$3-HOUR($K2192)))+((HOUR($L2192)-Listas!$F$4)),0)))),IF(AND($L2192-$K2192&gt;0.42,$L2192-$K2192&lt;=1.42),(IF(AND(HOUR($K2192)&gt;=Listas!$F$2,HOUR($K2192)&lt;=Listas!$F$3),(Listas!$F$3-HOUR($K2192)+4),IF(AND(HOUR($K2192)&gt;=Listas!$F$4,HOUR($K2192)&lt;=Listas!$F$5),(Listas!$F$5-HOUR($K2192)),0))+IF(AND(HOUR($L2192)&gt;=Listas!$F$2,HOUR($L2192)&lt;=Listas!$F$3),(HOUR($L2192)-Listas!$F$2),IF(AND(HOUR($L2192)&gt;=Listas!$F$4,HOUR($L2192)&lt;=Listas!$F$5),(HOUR($L2192)-Listas!$F$4+4),0))),IF(($L2192-$K2192&gt;1.42),(IF(AND(HOUR($K2192)&gt;=Listas!$F$2,HOUR($K2192)&lt;=Listas!$F$3),(Listas!$F$3-HOUR($K2192)+4)+IF(AND(HOUR($L2192)&gt;=Listas!$F$2,HOUR($L2192)&lt;=Listas!$F$3),(HOUR($L2192)-Listas!$F$2)+NETWORKDAYS($K2192+1,$L2192-1,Listas!$H$2:$H$112)*Listas!$F$6,IF(AND(HOUR($L2192)&gt;=Listas!$F$4,HOUR($L2192)&lt;=Listas!$F$5),(HOUR($L2192)-Listas!$F$4+4)+NETWORKDAYS($K2192+1,$L2192-1,Listas!$H$2:$H$111)*Listas!$F$6,0)),IF(AND(HOUR($K2192)&gt;=Listas!$F$4,HOUR($K2192)&lt;=Listas!$F$5),(Listas!$F$5-HOUR($K2192))+IF(AND(HOUR($L2192)&gt;=Listas!$F$2,HOUR($L2192)&lt;=Listas!$F$3),(HOUR($L2192)-Listas!$F$2)+NETWORKDAYS($K2192+1,$L2192-1,Listas!$H$2:$H$111)*Listas!$F$6,(HOUR($L2192)-Listas!$F$4+4)+NETWORKDAYS($K2192+1,$L2192-1,Listas!$H$2:$H$111)*Listas!$F$6)))),IF(($L2192-$K2192)&lt;0,"Fecha inicial mayor a fecha final",0)))))))))</f>
        <v/>
      </c>
      <c r="N2192" s="6" t="str">
        <f t="shared" si="1"/>
        <v/>
      </c>
      <c r="O2192" s="6"/>
      <c r="P2192" s="6"/>
      <c r="Q2192" s="6" t="b">
        <v>0</v>
      </c>
      <c r="R2192" s="6" t="str">
        <f t="shared" si="11"/>
        <v/>
      </c>
      <c r="S2192" s="6"/>
    </row>
    <row r="2193">
      <c r="A2193" s="6"/>
      <c r="B2193" s="6"/>
      <c r="C2193" s="6"/>
      <c r="D2193" s="6"/>
      <c r="E2193" s="6"/>
      <c r="F2193" s="6"/>
      <c r="G2193" s="6"/>
      <c r="H2193" s="6"/>
      <c r="I2193" s="6"/>
      <c r="J2193" s="6"/>
      <c r="K2193" s="84"/>
      <c r="L2193" s="84"/>
      <c r="M2193" s="6" t="str">
        <f>IF(OR(ISBLANK($K2193),ISBLANK($L2193)),"",IF(NETWORKDAYS($K2193,$K2193,Listas!$H$2:$H$111)=0,"Error fecha inicial",IF(NETWORKDAYS($L2193,$L2193,Listas!$H$2:$H$111)=0,"Error fecha final",IF(OR(HOUR($K2193)&lt;Listas!$F$2,AND(HOUR($K2193)&gt;Listas!$F$3,HOUR($K2193)&lt;Listas!$F$4),HOUR($K2193)&gt;Listas!$F$5),"Error hora, fecha inicial",IF(OR(HOUR($L2193)&lt;Listas!$F$2,AND(HOUR($L2193)&gt;Listas!$F$3,HOUR($L2193)&lt;Listas!$F$4),HOUR($L2193)&gt;Listas!$F$5),"Error hora, fecha final",IF(AND($L2193-$K2193&gt;0,$L2193-$K2193&lt;=0.42),(IF(AND(AND(HOUR($K2193)&gt;=Listas!$F$2,HOUR($K2193)&lt;=Listas!$F$3),AND(HOUR($L2193)&gt;=Listas!$F$2,HOUR($L2193)&lt;=Listas!$F$3)),(HOUR($L2193)-HOUR($K2193)),IF(AND(AND(HOUR($K2193)&gt;=Listas!$F$4,HOUR($K2193)&lt;=Listas!$F$5),AND(HOUR($L2193)&gt;=Listas!$F$4,HOUR($L2193)&lt;=Listas!$F$5)),(HOUR($L2193)-HOUR($K2193)),IF(AND(AND(HOUR($K2193)&gt;=Listas!$F$2,HOUR($K2193)&lt;=Listas!$F$3),AND(HOUR($L2193)&gt;=Listas!$F$4,HOUR($L2193)&lt;=Listas!$F$5)),((Listas!$F$3-HOUR($K2193)))+((HOUR($L2193)-Listas!$F$4)),0)))),IF(AND($L2193-$K2193&gt;0.42,$L2193-$K2193&lt;=1.42),(IF(AND(HOUR($K2193)&gt;=Listas!$F$2,HOUR($K2193)&lt;=Listas!$F$3),(Listas!$F$3-HOUR($K2193)+4),IF(AND(HOUR($K2193)&gt;=Listas!$F$4,HOUR($K2193)&lt;=Listas!$F$5),(Listas!$F$5-HOUR($K2193)),0))+IF(AND(HOUR($L2193)&gt;=Listas!$F$2,HOUR($L2193)&lt;=Listas!$F$3),(HOUR($L2193)-Listas!$F$2),IF(AND(HOUR($L2193)&gt;=Listas!$F$4,HOUR($L2193)&lt;=Listas!$F$5),(HOUR($L2193)-Listas!$F$4+4),0))),IF(($L2193-$K2193&gt;1.42),(IF(AND(HOUR($K2193)&gt;=Listas!$F$2,HOUR($K2193)&lt;=Listas!$F$3),(Listas!$F$3-HOUR($K2193)+4)+IF(AND(HOUR($L2193)&gt;=Listas!$F$2,HOUR($L2193)&lt;=Listas!$F$3),(HOUR($L2193)-Listas!$F$2)+NETWORKDAYS($K2193+1,$L2193-1,Listas!$H$2:$H$112)*Listas!$F$6,IF(AND(HOUR($L2193)&gt;=Listas!$F$4,HOUR($L2193)&lt;=Listas!$F$5),(HOUR($L2193)-Listas!$F$4+4)+NETWORKDAYS($K2193+1,$L2193-1,Listas!$H$2:$H$111)*Listas!$F$6,0)),IF(AND(HOUR($K2193)&gt;=Listas!$F$4,HOUR($K2193)&lt;=Listas!$F$5),(Listas!$F$5-HOUR($K2193))+IF(AND(HOUR($L2193)&gt;=Listas!$F$2,HOUR($L2193)&lt;=Listas!$F$3),(HOUR($L2193)-Listas!$F$2)+NETWORKDAYS($K2193+1,$L2193-1,Listas!$H$2:$H$111)*Listas!$F$6,(HOUR($L2193)-Listas!$F$4+4)+NETWORKDAYS($K2193+1,$L2193-1,Listas!$H$2:$H$111)*Listas!$F$6)))),IF(($L2193-$K2193)&lt;0,"Fecha inicial mayor a fecha final",0)))))))))</f>
        <v/>
      </c>
      <c r="N2193" s="6" t="str">
        <f t="shared" si="1"/>
        <v/>
      </c>
      <c r="O2193" s="6"/>
      <c r="P2193" s="6"/>
      <c r="Q2193" s="6" t="b">
        <v>0</v>
      </c>
      <c r="R2193" s="6" t="str">
        <f t="shared" si="11"/>
        <v/>
      </c>
      <c r="S2193" s="6"/>
    </row>
    <row r="2194">
      <c r="A2194" s="6"/>
      <c r="B2194" s="6"/>
      <c r="C2194" s="6"/>
      <c r="D2194" s="6"/>
      <c r="E2194" s="6"/>
      <c r="F2194" s="6"/>
      <c r="G2194" s="6"/>
      <c r="H2194" s="6"/>
      <c r="I2194" s="6"/>
      <c r="J2194" s="6"/>
      <c r="K2194" s="84"/>
      <c r="L2194" s="84"/>
      <c r="M2194" s="6" t="str">
        <f>IF(OR(ISBLANK($K2194),ISBLANK($L2194)),"",IF(NETWORKDAYS($K2194,$K2194,Listas!$H$2:$H$111)=0,"Error fecha inicial",IF(NETWORKDAYS($L2194,$L2194,Listas!$H$2:$H$111)=0,"Error fecha final",IF(OR(HOUR($K2194)&lt;Listas!$F$2,AND(HOUR($K2194)&gt;Listas!$F$3,HOUR($K2194)&lt;Listas!$F$4),HOUR($K2194)&gt;Listas!$F$5),"Error hora, fecha inicial",IF(OR(HOUR($L2194)&lt;Listas!$F$2,AND(HOUR($L2194)&gt;Listas!$F$3,HOUR($L2194)&lt;Listas!$F$4),HOUR($L2194)&gt;Listas!$F$5),"Error hora, fecha final",IF(AND($L2194-$K2194&gt;0,$L2194-$K2194&lt;=0.42),(IF(AND(AND(HOUR($K2194)&gt;=Listas!$F$2,HOUR($K2194)&lt;=Listas!$F$3),AND(HOUR($L2194)&gt;=Listas!$F$2,HOUR($L2194)&lt;=Listas!$F$3)),(HOUR($L2194)-HOUR($K2194)),IF(AND(AND(HOUR($K2194)&gt;=Listas!$F$4,HOUR($K2194)&lt;=Listas!$F$5),AND(HOUR($L2194)&gt;=Listas!$F$4,HOUR($L2194)&lt;=Listas!$F$5)),(HOUR($L2194)-HOUR($K2194)),IF(AND(AND(HOUR($K2194)&gt;=Listas!$F$2,HOUR($K2194)&lt;=Listas!$F$3),AND(HOUR($L2194)&gt;=Listas!$F$4,HOUR($L2194)&lt;=Listas!$F$5)),((Listas!$F$3-HOUR($K2194)))+((HOUR($L2194)-Listas!$F$4)),0)))),IF(AND($L2194-$K2194&gt;0.42,$L2194-$K2194&lt;=1.42),(IF(AND(HOUR($K2194)&gt;=Listas!$F$2,HOUR($K2194)&lt;=Listas!$F$3),(Listas!$F$3-HOUR($K2194)+4),IF(AND(HOUR($K2194)&gt;=Listas!$F$4,HOUR($K2194)&lt;=Listas!$F$5),(Listas!$F$5-HOUR($K2194)),0))+IF(AND(HOUR($L2194)&gt;=Listas!$F$2,HOUR($L2194)&lt;=Listas!$F$3),(HOUR($L2194)-Listas!$F$2),IF(AND(HOUR($L2194)&gt;=Listas!$F$4,HOUR($L2194)&lt;=Listas!$F$5),(HOUR($L2194)-Listas!$F$4+4),0))),IF(($L2194-$K2194&gt;1.42),(IF(AND(HOUR($K2194)&gt;=Listas!$F$2,HOUR($K2194)&lt;=Listas!$F$3),(Listas!$F$3-HOUR($K2194)+4)+IF(AND(HOUR($L2194)&gt;=Listas!$F$2,HOUR($L2194)&lt;=Listas!$F$3),(HOUR($L2194)-Listas!$F$2)+NETWORKDAYS($K2194+1,$L2194-1,Listas!$H$2:$H$112)*Listas!$F$6,IF(AND(HOUR($L2194)&gt;=Listas!$F$4,HOUR($L2194)&lt;=Listas!$F$5),(HOUR($L2194)-Listas!$F$4+4)+NETWORKDAYS($K2194+1,$L2194-1,Listas!$H$2:$H$111)*Listas!$F$6,0)),IF(AND(HOUR($K2194)&gt;=Listas!$F$4,HOUR($K2194)&lt;=Listas!$F$5),(Listas!$F$5-HOUR($K2194))+IF(AND(HOUR($L2194)&gt;=Listas!$F$2,HOUR($L2194)&lt;=Listas!$F$3),(HOUR($L2194)-Listas!$F$2)+NETWORKDAYS($K2194+1,$L2194-1,Listas!$H$2:$H$111)*Listas!$F$6,(HOUR($L2194)-Listas!$F$4+4)+NETWORKDAYS($K2194+1,$L2194-1,Listas!$H$2:$H$111)*Listas!$F$6)))),IF(($L2194-$K2194)&lt;0,"Fecha inicial mayor a fecha final",0)))))))))</f>
        <v/>
      </c>
      <c r="N2194" s="6" t="str">
        <f t="shared" si="1"/>
        <v/>
      </c>
      <c r="O2194" s="6"/>
      <c r="P2194" s="6"/>
      <c r="Q2194" s="6" t="b">
        <v>0</v>
      </c>
      <c r="R2194" s="6" t="str">
        <f t="shared" si="11"/>
        <v/>
      </c>
      <c r="S2194" s="6"/>
    </row>
    <row r="2195">
      <c r="A2195" s="6"/>
      <c r="B2195" s="6"/>
      <c r="C2195" s="6"/>
      <c r="D2195" s="6"/>
      <c r="E2195" s="6"/>
      <c r="F2195" s="6"/>
      <c r="G2195" s="6"/>
      <c r="H2195" s="6"/>
      <c r="I2195" s="6"/>
      <c r="J2195" s="6"/>
      <c r="K2195" s="84"/>
      <c r="L2195" s="84"/>
      <c r="M2195" s="6" t="str">
        <f>IF(OR(ISBLANK($K2195),ISBLANK($L2195)),"",IF(NETWORKDAYS($K2195,$K2195,Listas!$H$2:$H$111)=0,"Error fecha inicial",IF(NETWORKDAYS($L2195,$L2195,Listas!$H$2:$H$111)=0,"Error fecha final",IF(OR(HOUR($K2195)&lt;Listas!$F$2,AND(HOUR($K2195)&gt;Listas!$F$3,HOUR($K2195)&lt;Listas!$F$4),HOUR($K2195)&gt;Listas!$F$5),"Error hora, fecha inicial",IF(OR(HOUR($L2195)&lt;Listas!$F$2,AND(HOUR($L2195)&gt;Listas!$F$3,HOUR($L2195)&lt;Listas!$F$4),HOUR($L2195)&gt;Listas!$F$5),"Error hora, fecha final",IF(AND($L2195-$K2195&gt;0,$L2195-$K2195&lt;=0.42),(IF(AND(AND(HOUR($K2195)&gt;=Listas!$F$2,HOUR($K2195)&lt;=Listas!$F$3),AND(HOUR($L2195)&gt;=Listas!$F$2,HOUR($L2195)&lt;=Listas!$F$3)),(HOUR($L2195)-HOUR($K2195)),IF(AND(AND(HOUR($K2195)&gt;=Listas!$F$4,HOUR($K2195)&lt;=Listas!$F$5),AND(HOUR($L2195)&gt;=Listas!$F$4,HOUR($L2195)&lt;=Listas!$F$5)),(HOUR($L2195)-HOUR($K2195)),IF(AND(AND(HOUR($K2195)&gt;=Listas!$F$2,HOUR($K2195)&lt;=Listas!$F$3),AND(HOUR($L2195)&gt;=Listas!$F$4,HOUR($L2195)&lt;=Listas!$F$5)),((Listas!$F$3-HOUR($K2195)))+((HOUR($L2195)-Listas!$F$4)),0)))),IF(AND($L2195-$K2195&gt;0.42,$L2195-$K2195&lt;=1.42),(IF(AND(HOUR($K2195)&gt;=Listas!$F$2,HOUR($K2195)&lt;=Listas!$F$3),(Listas!$F$3-HOUR($K2195)+4),IF(AND(HOUR($K2195)&gt;=Listas!$F$4,HOUR($K2195)&lt;=Listas!$F$5),(Listas!$F$5-HOUR($K2195)),0))+IF(AND(HOUR($L2195)&gt;=Listas!$F$2,HOUR($L2195)&lt;=Listas!$F$3),(HOUR($L2195)-Listas!$F$2),IF(AND(HOUR($L2195)&gt;=Listas!$F$4,HOUR($L2195)&lt;=Listas!$F$5),(HOUR($L2195)-Listas!$F$4+4),0))),IF(($L2195-$K2195&gt;1.42),(IF(AND(HOUR($K2195)&gt;=Listas!$F$2,HOUR($K2195)&lt;=Listas!$F$3),(Listas!$F$3-HOUR($K2195)+4)+IF(AND(HOUR($L2195)&gt;=Listas!$F$2,HOUR($L2195)&lt;=Listas!$F$3),(HOUR($L2195)-Listas!$F$2)+NETWORKDAYS($K2195+1,$L2195-1,Listas!$H$2:$H$112)*Listas!$F$6,IF(AND(HOUR($L2195)&gt;=Listas!$F$4,HOUR($L2195)&lt;=Listas!$F$5),(HOUR($L2195)-Listas!$F$4+4)+NETWORKDAYS($K2195+1,$L2195-1,Listas!$H$2:$H$111)*Listas!$F$6,0)),IF(AND(HOUR($K2195)&gt;=Listas!$F$4,HOUR($K2195)&lt;=Listas!$F$5),(Listas!$F$5-HOUR($K2195))+IF(AND(HOUR($L2195)&gt;=Listas!$F$2,HOUR($L2195)&lt;=Listas!$F$3),(HOUR($L2195)-Listas!$F$2)+NETWORKDAYS($K2195+1,$L2195-1,Listas!$H$2:$H$111)*Listas!$F$6,(HOUR($L2195)-Listas!$F$4+4)+NETWORKDAYS($K2195+1,$L2195-1,Listas!$H$2:$H$111)*Listas!$F$6)))),IF(($L2195-$K2195)&lt;0,"Fecha inicial mayor a fecha final",0)))))))))</f>
        <v/>
      </c>
      <c r="N2195" s="6" t="str">
        <f t="shared" si="1"/>
        <v/>
      </c>
      <c r="O2195" s="6"/>
      <c r="P2195" s="6"/>
      <c r="Q2195" s="6" t="b">
        <v>0</v>
      </c>
      <c r="R2195" s="6" t="str">
        <f t="shared" si="11"/>
        <v/>
      </c>
      <c r="S2195" s="6"/>
    </row>
    <row r="2196">
      <c r="A2196" s="6"/>
      <c r="B2196" s="6"/>
      <c r="C2196" s="6"/>
      <c r="D2196" s="6"/>
      <c r="E2196" s="6"/>
      <c r="F2196" s="6"/>
      <c r="G2196" s="6"/>
      <c r="H2196" s="6"/>
      <c r="I2196" s="6"/>
      <c r="J2196" s="6"/>
      <c r="K2196" s="84"/>
      <c r="L2196" s="84"/>
      <c r="M2196" s="6" t="str">
        <f>IF(OR(ISBLANK($K2196),ISBLANK($L2196)),"",IF(NETWORKDAYS($K2196,$K2196,Listas!$H$2:$H$111)=0,"Error fecha inicial",IF(NETWORKDAYS($L2196,$L2196,Listas!$H$2:$H$111)=0,"Error fecha final",IF(OR(HOUR($K2196)&lt;Listas!$F$2,AND(HOUR($K2196)&gt;Listas!$F$3,HOUR($K2196)&lt;Listas!$F$4),HOUR($K2196)&gt;Listas!$F$5),"Error hora, fecha inicial",IF(OR(HOUR($L2196)&lt;Listas!$F$2,AND(HOUR($L2196)&gt;Listas!$F$3,HOUR($L2196)&lt;Listas!$F$4),HOUR($L2196)&gt;Listas!$F$5),"Error hora, fecha final",IF(AND($L2196-$K2196&gt;0,$L2196-$K2196&lt;=0.42),(IF(AND(AND(HOUR($K2196)&gt;=Listas!$F$2,HOUR($K2196)&lt;=Listas!$F$3),AND(HOUR($L2196)&gt;=Listas!$F$2,HOUR($L2196)&lt;=Listas!$F$3)),(HOUR($L2196)-HOUR($K2196)),IF(AND(AND(HOUR($K2196)&gt;=Listas!$F$4,HOUR($K2196)&lt;=Listas!$F$5),AND(HOUR($L2196)&gt;=Listas!$F$4,HOUR($L2196)&lt;=Listas!$F$5)),(HOUR($L2196)-HOUR($K2196)),IF(AND(AND(HOUR($K2196)&gt;=Listas!$F$2,HOUR($K2196)&lt;=Listas!$F$3),AND(HOUR($L2196)&gt;=Listas!$F$4,HOUR($L2196)&lt;=Listas!$F$5)),((Listas!$F$3-HOUR($K2196)))+((HOUR($L2196)-Listas!$F$4)),0)))),IF(AND($L2196-$K2196&gt;0.42,$L2196-$K2196&lt;=1.42),(IF(AND(HOUR($K2196)&gt;=Listas!$F$2,HOUR($K2196)&lt;=Listas!$F$3),(Listas!$F$3-HOUR($K2196)+4),IF(AND(HOUR($K2196)&gt;=Listas!$F$4,HOUR($K2196)&lt;=Listas!$F$5),(Listas!$F$5-HOUR($K2196)),0))+IF(AND(HOUR($L2196)&gt;=Listas!$F$2,HOUR($L2196)&lt;=Listas!$F$3),(HOUR($L2196)-Listas!$F$2),IF(AND(HOUR($L2196)&gt;=Listas!$F$4,HOUR($L2196)&lt;=Listas!$F$5),(HOUR($L2196)-Listas!$F$4+4),0))),IF(($L2196-$K2196&gt;1.42),(IF(AND(HOUR($K2196)&gt;=Listas!$F$2,HOUR($K2196)&lt;=Listas!$F$3),(Listas!$F$3-HOUR($K2196)+4)+IF(AND(HOUR($L2196)&gt;=Listas!$F$2,HOUR($L2196)&lt;=Listas!$F$3),(HOUR($L2196)-Listas!$F$2)+NETWORKDAYS($K2196+1,$L2196-1,Listas!$H$2:$H$112)*Listas!$F$6,IF(AND(HOUR($L2196)&gt;=Listas!$F$4,HOUR($L2196)&lt;=Listas!$F$5),(HOUR($L2196)-Listas!$F$4+4)+NETWORKDAYS($K2196+1,$L2196-1,Listas!$H$2:$H$111)*Listas!$F$6,0)),IF(AND(HOUR($K2196)&gt;=Listas!$F$4,HOUR($K2196)&lt;=Listas!$F$5),(Listas!$F$5-HOUR($K2196))+IF(AND(HOUR($L2196)&gt;=Listas!$F$2,HOUR($L2196)&lt;=Listas!$F$3),(HOUR($L2196)-Listas!$F$2)+NETWORKDAYS($K2196+1,$L2196-1,Listas!$H$2:$H$111)*Listas!$F$6,(HOUR($L2196)-Listas!$F$4+4)+NETWORKDAYS($K2196+1,$L2196-1,Listas!$H$2:$H$111)*Listas!$F$6)))),IF(($L2196-$K2196)&lt;0,"Fecha inicial mayor a fecha final",0)))))))))</f>
        <v/>
      </c>
      <c r="N2196" s="6" t="str">
        <f t="shared" si="1"/>
        <v/>
      </c>
      <c r="O2196" s="6"/>
      <c r="P2196" s="6"/>
      <c r="Q2196" s="6" t="b">
        <v>0</v>
      </c>
      <c r="R2196" s="6" t="str">
        <f t="shared" si="11"/>
        <v/>
      </c>
      <c r="S2196" s="6"/>
    </row>
    <row r="2197">
      <c r="A2197" s="6"/>
      <c r="B2197" s="6"/>
      <c r="C2197" s="6"/>
      <c r="D2197" s="6"/>
      <c r="E2197" s="6"/>
      <c r="F2197" s="6"/>
      <c r="G2197" s="6"/>
      <c r="H2197" s="6"/>
      <c r="I2197" s="6"/>
      <c r="J2197" s="6"/>
      <c r="K2197" s="84"/>
      <c r="L2197" s="84"/>
      <c r="M2197" s="6" t="str">
        <f>IF(OR(ISBLANK($K2197),ISBLANK($L2197)),"",IF(NETWORKDAYS($K2197,$K2197,Listas!$H$2:$H$111)=0,"Error fecha inicial",IF(NETWORKDAYS($L2197,$L2197,Listas!$H$2:$H$111)=0,"Error fecha final",IF(OR(HOUR($K2197)&lt;Listas!$F$2,AND(HOUR($K2197)&gt;Listas!$F$3,HOUR($K2197)&lt;Listas!$F$4),HOUR($K2197)&gt;Listas!$F$5),"Error hora, fecha inicial",IF(OR(HOUR($L2197)&lt;Listas!$F$2,AND(HOUR($L2197)&gt;Listas!$F$3,HOUR($L2197)&lt;Listas!$F$4),HOUR($L2197)&gt;Listas!$F$5),"Error hora, fecha final",IF(AND($L2197-$K2197&gt;0,$L2197-$K2197&lt;=0.42),(IF(AND(AND(HOUR($K2197)&gt;=Listas!$F$2,HOUR($K2197)&lt;=Listas!$F$3),AND(HOUR($L2197)&gt;=Listas!$F$2,HOUR($L2197)&lt;=Listas!$F$3)),(HOUR($L2197)-HOUR($K2197)),IF(AND(AND(HOUR($K2197)&gt;=Listas!$F$4,HOUR($K2197)&lt;=Listas!$F$5),AND(HOUR($L2197)&gt;=Listas!$F$4,HOUR($L2197)&lt;=Listas!$F$5)),(HOUR($L2197)-HOUR($K2197)),IF(AND(AND(HOUR($K2197)&gt;=Listas!$F$2,HOUR($K2197)&lt;=Listas!$F$3),AND(HOUR($L2197)&gt;=Listas!$F$4,HOUR($L2197)&lt;=Listas!$F$5)),((Listas!$F$3-HOUR($K2197)))+((HOUR($L2197)-Listas!$F$4)),0)))),IF(AND($L2197-$K2197&gt;0.42,$L2197-$K2197&lt;=1.42),(IF(AND(HOUR($K2197)&gt;=Listas!$F$2,HOUR($K2197)&lt;=Listas!$F$3),(Listas!$F$3-HOUR($K2197)+4),IF(AND(HOUR($K2197)&gt;=Listas!$F$4,HOUR($K2197)&lt;=Listas!$F$5),(Listas!$F$5-HOUR($K2197)),0))+IF(AND(HOUR($L2197)&gt;=Listas!$F$2,HOUR($L2197)&lt;=Listas!$F$3),(HOUR($L2197)-Listas!$F$2),IF(AND(HOUR($L2197)&gt;=Listas!$F$4,HOUR($L2197)&lt;=Listas!$F$5),(HOUR($L2197)-Listas!$F$4+4),0))),IF(($L2197-$K2197&gt;1.42),(IF(AND(HOUR($K2197)&gt;=Listas!$F$2,HOUR($K2197)&lt;=Listas!$F$3),(Listas!$F$3-HOUR($K2197)+4)+IF(AND(HOUR($L2197)&gt;=Listas!$F$2,HOUR($L2197)&lt;=Listas!$F$3),(HOUR($L2197)-Listas!$F$2)+NETWORKDAYS($K2197+1,$L2197-1,Listas!$H$2:$H$112)*Listas!$F$6,IF(AND(HOUR($L2197)&gt;=Listas!$F$4,HOUR($L2197)&lt;=Listas!$F$5),(HOUR($L2197)-Listas!$F$4+4)+NETWORKDAYS($K2197+1,$L2197-1,Listas!$H$2:$H$111)*Listas!$F$6,0)),IF(AND(HOUR($K2197)&gt;=Listas!$F$4,HOUR($K2197)&lt;=Listas!$F$5),(Listas!$F$5-HOUR($K2197))+IF(AND(HOUR($L2197)&gt;=Listas!$F$2,HOUR($L2197)&lt;=Listas!$F$3),(HOUR($L2197)-Listas!$F$2)+NETWORKDAYS($K2197+1,$L2197-1,Listas!$H$2:$H$111)*Listas!$F$6,(HOUR($L2197)-Listas!$F$4+4)+NETWORKDAYS($K2197+1,$L2197-1,Listas!$H$2:$H$111)*Listas!$F$6)))),IF(($L2197-$K2197)&lt;0,"Fecha inicial mayor a fecha final",0)))))))))</f>
        <v/>
      </c>
      <c r="N2197" s="6" t="str">
        <f t="shared" si="1"/>
        <v/>
      </c>
      <c r="O2197" s="6"/>
      <c r="P2197" s="6"/>
      <c r="Q2197" s="6" t="b">
        <v>0</v>
      </c>
      <c r="R2197" s="6" t="str">
        <f t="shared" si="11"/>
        <v/>
      </c>
      <c r="S2197" s="6"/>
    </row>
    <row r="2198">
      <c r="A2198" s="6"/>
      <c r="B2198" s="6"/>
      <c r="C2198" s="6"/>
      <c r="D2198" s="6"/>
      <c r="E2198" s="6"/>
      <c r="F2198" s="6"/>
      <c r="G2198" s="6"/>
      <c r="H2198" s="6"/>
      <c r="I2198" s="6"/>
      <c r="J2198" s="6"/>
      <c r="K2198" s="84"/>
      <c r="L2198" s="84"/>
      <c r="M2198" s="6" t="str">
        <f>IF(OR(ISBLANK($K2198),ISBLANK($L2198)),"",IF(NETWORKDAYS($K2198,$K2198,Listas!$H$2:$H$111)=0,"Error fecha inicial",IF(NETWORKDAYS($L2198,$L2198,Listas!$H$2:$H$111)=0,"Error fecha final",IF(OR(HOUR($K2198)&lt;Listas!$F$2,AND(HOUR($K2198)&gt;Listas!$F$3,HOUR($K2198)&lt;Listas!$F$4),HOUR($K2198)&gt;Listas!$F$5),"Error hora, fecha inicial",IF(OR(HOUR($L2198)&lt;Listas!$F$2,AND(HOUR($L2198)&gt;Listas!$F$3,HOUR($L2198)&lt;Listas!$F$4),HOUR($L2198)&gt;Listas!$F$5),"Error hora, fecha final",IF(AND($L2198-$K2198&gt;0,$L2198-$K2198&lt;=0.42),(IF(AND(AND(HOUR($K2198)&gt;=Listas!$F$2,HOUR($K2198)&lt;=Listas!$F$3),AND(HOUR($L2198)&gt;=Listas!$F$2,HOUR($L2198)&lt;=Listas!$F$3)),(HOUR($L2198)-HOUR($K2198)),IF(AND(AND(HOUR($K2198)&gt;=Listas!$F$4,HOUR($K2198)&lt;=Listas!$F$5),AND(HOUR($L2198)&gt;=Listas!$F$4,HOUR($L2198)&lt;=Listas!$F$5)),(HOUR($L2198)-HOUR($K2198)),IF(AND(AND(HOUR($K2198)&gt;=Listas!$F$2,HOUR($K2198)&lt;=Listas!$F$3),AND(HOUR($L2198)&gt;=Listas!$F$4,HOUR($L2198)&lt;=Listas!$F$5)),((Listas!$F$3-HOUR($K2198)))+((HOUR($L2198)-Listas!$F$4)),0)))),IF(AND($L2198-$K2198&gt;0.42,$L2198-$K2198&lt;=1.42),(IF(AND(HOUR($K2198)&gt;=Listas!$F$2,HOUR($K2198)&lt;=Listas!$F$3),(Listas!$F$3-HOUR($K2198)+4),IF(AND(HOUR($K2198)&gt;=Listas!$F$4,HOUR($K2198)&lt;=Listas!$F$5),(Listas!$F$5-HOUR($K2198)),0))+IF(AND(HOUR($L2198)&gt;=Listas!$F$2,HOUR($L2198)&lt;=Listas!$F$3),(HOUR($L2198)-Listas!$F$2),IF(AND(HOUR($L2198)&gt;=Listas!$F$4,HOUR($L2198)&lt;=Listas!$F$5),(HOUR($L2198)-Listas!$F$4+4),0))),IF(($L2198-$K2198&gt;1.42),(IF(AND(HOUR($K2198)&gt;=Listas!$F$2,HOUR($K2198)&lt;=Listas!$F$3),(Listas!$F$3-HOUR($K2198)+4)+IF(AND(HOUR($L2198)&gt;=Listas!$F$2,HOUR($L2198)&lt;=Listas!$F$3),(HOUR($L2198)-Listas!$F$2)+NETWORKDAYS($K2198+1,$L2198-1,Listas!$H$2:$H$112)*Listas!$F$6,IF(AND(HOUR($L2198)&gt;=Listas!$F$4,HOUR($L2198)&lt;=Listas!$F$5),(HOUR($L2198)-Listas!$F$4+4)+NETWORKDAYS($K2198+1,$L2198-1,Listas!$H$2:$H$111)*Listas!$F$6,0)),IF(AND(HOUR($K2198)&gt;=Listas!$F$4,HOUR($K2198)&lt;=Listas!$F$5),(Listas!$F$5-HOUR($K2198))+IF(AND(HOUR($L2198)&gt;=Listas!$F$2,HOUR($L2198)&lt;=Listas!$F$3),(HOUR($L2198)-Listas!$F$2)+NETWORKDAYS($K2198+1,$L2198-1,Listas!$H$2:$H$111)*Listas!$F$6,(HOUR($L2198)-Listas!$F$4+4)+NETWORKDAYS($K2198+1,$L2198-1,Listas!$H$2:$H$111)*Listas!$F$6)))),IF(($L2198-$K2198)&lt;0,"Fecha inicial mayor a fecha final",0)))))))))</f>
        <v/>
      </c>
      <c r="N2198" s="6" t="str">
        <f t="shared" si="1"/>
        <v/>
      </c>
      <c r="O2198" s="6"/>
      <c r="P2198" s="6"/>
      <c r="Q2198" s="6" t="b">
        <v>0</v>
      </c>
      <c r="R2198" s="6" t="str">
        <f t="shared" si="11"/>
        <v/>
      </c>
      <c r="S2198" s="6"/>
    </row>
    <row r="2199">
      <c r="A2199" s="6"/>
      <c r="B2199" s="6"/>
      <c r="C2199" s="6"/>
      <c r="D2199" s="6"/>
      <c r="E2199" s="6"/>
      <c r="F2199" s="6"/>
      <c r="G2199" s="6"/>
      <c r="H2199" s="6"/>
      <c r="I2199" s="6"/>
      <c r="J2199" s="6"/>
      <c r="K2199" s="84"/>
      <c r="L2199" s="84"/>
      <c r="M2199" s="6" t="str">
        <f>IF(OR(ISBLANK($K2199),ISBLANK($L2199)),"",IF(NETWORKDAYS($K2199,$K2199,Listas!$H$2:$H$111)=0,"Error fecha inicial",IF(NETWORKDAYS($L2199,$L2199,Listas!$H$2:$H$111)=0,"Error fecha final",IF(OR(HOUR($K2199)&lt;Listas!$F$2,AND(HOUR($K2199)&gt;Listas!$F$3,HOUR($K2199)&lt;Listas!$F$4),HOUR($K2199)&gt;Listas!$F$5),"Error hora, fecha inicial",IF(OR(HOUR($L2199)&lt;Listas!$F$2,AND(HOUR($L2199)&gt;Listas!$F$3,HOUR($L2199)&lt;Listas!$F$4),HOUR($L2199)&gt;Listas!$F$5),"Error hora, fecha final",IF(AND($L2199-$K2199&gt;0,$L2199-$K2199&lt;=0.42),(IF(AND(AND(HOUR($K2199)&gt;=Listas!$F$2,HOUR($K2199)&lt;=Listas!$F$3),AND(HOUR($L2199)&gt;=Listas!$F$2,HOUR($L2199)&lt;=Listas!$F$3)),(HOUR($L2199)-HOUR($K2199)),IF(AND(AND(HOUR($K2199)&gt;=Listas!$F$4,HOUR($K2199)&lt;=Listas!$F$5),AND(HOUR($L2199)&gt;=Listas!$F$4,HOUR($L2199)&lt;=Listas!$F$5)),(HOUR($L2199)-HOUR($K2199)),IF(AND(AND(HOUR($K2199)&gt;=Listas!$F$2,HOUR($K2199)&lt;=Listas!$F$3),AND(HOUR($L2199)&gt;=Listas!$F$4,HOUR($L2199)&lt;=Listas!$F$5)),((Listas!$F$3-HOUR($K2199)))+((HOUR($L2199)-Listas!$F$4)),0)))),IF(AND($L2199-$K2199&gt;0.42,$L2199-$K2199&lt;=1.42),(IF(AND(HOUR($K2199)&gt;=Listas!$F$2,HOUR($K2199)&lt;=Listas!$F$3),(Listas!$F$3-HOUR($K2199)+4),IF(AND(HOUR($K2199)&gt;=Listas!$F$4,HOUR($K2199)&lt;=Listas!$F$5),(Listas!$F$5-HOUR($K2199)),0))+IF(AND(HOUR($L2199)&gt;=Listas!$F$2,HOUR($L2199)&lt;=Listas!$F$3),(HOUR($L2199)-Listas!$F$2),IF(AND(HOUR($L2199)&gt;=Listas!$F$4,HOUR($L2199)&lt;=Listas!$F$5),(HOUR($L2199)-Listas!$F$4+4),0))),IF(($L2199-$K2199&gt;1.42),(IF(AND(HOUR($K2199)&gt;=Listas!$F$2,HOUR($K2199)&lt;=Listas!$F$3),(Listas!$F$3-HOUR($K2199)+4)+IF(AND(HOUR($L2199)&gt;=Listas!$F$2,HOUR($L2199)&lt;=Listas!$F$3),(HOUR($L2199)-Listas!$F$2)+NETWORKDAYS($K2199+1,$L2199-1,Listas!$H$2:$H$112)*Listas!$F$6,IF(AND(HOUR($L2199)&gt;=Listas!$F$4,HOUR($L2199)&lt;=Listas!$F$5),(HOUR($L2199)-Listas!$F$4+4)+NETWORKDAYS($K2199+1,$L2199-1,Listas!$H$2:$H$111)*Listas!$F$6,0)),IF(AND(HOUR($K2199)&gt;=Listas!$F$4,HOUR($K2199)&lt;=Listas!$F$5),(Listas!$F$5-HOUR($K2199))+IF(AND(HOUR($L2199)&gt;=Listas!$F$2,HOUR($L2199)&lt;=Listas!$F$3),(HOUR($L2199)-Listas!$F$2)+NETWORKDAYS($K2199+1,$L2199-1,Listas!$H$2:$H$111)*Listas!$F$6,(HOUR($L2199)-Listas!$F$4+4)+NETWORKDAYS($K2199+1,$L2199-1,Listas!$H$2:$H$111)*Listas!$F$6)))),IF(($L2199-$K2199)&lt;0,"Fecha inicial mayor a fecha final",0)))))))))</f>
        <v/>
      </c>
      <c r="N2199" s="6" t="str">
        <f t="shared" si="1"/>
        <v/>
      </c>
      <c r="O2199" s="6"/>
      <c r="P2199" s="6"/>
      <c r="Q2199" s="6" t="b">
        <v>0</v>
      </c>
      <c r="R2199" s="6" t="str">
        <f t="shared" si="11"/>
        <v/>
      </c>
      <c r="S2199" s="6"/>
    </row>
    <row r="2200">
      <c r="A2200" s="6"/>
      <c r="B2200" s="6"/>
      <c r="C2200" s="6"/>
      <c r="D2200" s="6"/>
      <c r="E2200" s="6"/>
      <c r="F2200" s="6"/>
      <c r="G2200" s="6"/>
      <c r="H2200" s="6"/>
      <c r="I2200" s="6"/>
      <c r="J2200" s="6"/>
      <c r="K2200" s="84"/>
      <c r="L2200" s="84"/>
      <c r="M2200" s="6" t="str">
        <f>IF(OR(ISBLANK($K2200),ISBLANK($L2200)),"",IF(NETWORKDAYS($K2200,$K2200,Listas!$H$2:$H$111)=0,"Error fecha inicial",IF(NETWORKDAYS($L2200,$L2200,Listas!$H$2:$H$111)=0,"Error fecha final",IF(OR(HOUR($K2200)&lt;Listas!$F$2,AND(HOUR($K2200)&gt;Listas!$F$3,HOUR($K2200)&lt;Listas!$F$4),HOUR($K2200)&gt;Listas!$F$5),"Error hora, fecha inicial",IF(OR(HOUR($L2200)&lt;Listas!$F$2,AND(HOUR($L2200)&gt;Listas!$F$3,HOUR($L2200)&lt;Listas!$F$4),HOUR($L2200)&gt;Listas!$F$5),"Error hora, fecha final",IF(AND($L2200-$K2200&gt;0,$L2200-$K2200&lt;=0.42),(IF(AND(AND(HOUR($K2200)&gt;=Listas!$F$2,HOUR($K2200)&lt;=Listas!$F$3),AND(HOUR($L2200)&gt;=Listas!$F$2,HOUR($L2200)&lt;=Listas!$F$3)),(HOUR($L2200)-HOUR($K2200)),IF(AND(AND(HOUR($K2200)&gt;=Listas!$F$4,HOUR($K2200)&lt;=Listas!$F$5),AND(HOUR($L2200)&gt;=Listas!$F$4,HOUR($L2200)&lt;=Listas!$F$5)),(HOUR($L2200)-HOUR($K2200)),IF(AND(AND(HOUR($K2200)&gt;=Listas!$F$2,HOUR($K2200)&lt;=Listas!$F$3),AND(HOUR($L2200)&gt;=Listas!$F$4,HOUR($L2200)&lt;=Listas!$F$5)),((Listas!$F$3-HOUR($K2200)))+((HOUR($L2200)-Listas!$F$4)),0)))),IF(AND($L2200-$K2200&gt;0.42,$L2200-$K2200&lt;=1.42),(IF(AND(HOUR($K2200)&gt;=Listas!$F$2,HOUR($K2200)&lt;=Listas!$F$3),(Listas!$F$3-HOUR($K2200)+4),IF(AND(HOUR($K2200)&gt;=Listas!$F$4,HOUR($K2200)&lt;=Listas!$F$5),(Listas!$F$5-HOUR($K2200)),0))+IF(AND(HOUR($L2200)&gt;=Listas!$F$2,HOUR($L2200)&lt;=Listas!$F$3),(HOUR($L2200)-Listas!$F$2),IF(AND(HOUR($L2200)&gt;=Listas!$F$4,HOUR($L2200)&lt;=Listas!$F$5),(HOUR($L2200)-Listas!$F$4+4),0))),IF(($L2200-$K2200&gt;1.42),(IF(AND(HOUR($K2200)&gt;=Listas!$F$2,HOUR($K2200)&lt;=Listas!$F$3),(Listas!$F$3-HOUR($K2200)+4)+IF(AND(HOUR($L2200)&gt;=Listas!$F$2,HOUR($L2200)&lt;=Listas!$F$3),(HOUR($L2200)-Listas!$F$2)+NETWORKDAYS($K2200+1,$L2200-1,Listas!$H$2:$H$112)*Listas!$F$6,IF(AND(HOUR($L2200)&gt;=Listas!$F$4,HOUR($L2200)&lt;=Listas!$F$5),(HOUR($L2200)-Listas!$F$4+4)+NETWORKDAYS($K2200+1,$L2200-1,Listas!$H$2:$H$111)*Listas!$F$6,0)),IF(AND(HOUR($K2200)&gt;=Listas!$F$4,HOUR($K2200)&lt;=Listas!$F$5),(Listas!$F$5-HOUR($K2200))+IF(AND(HOUR($L2200)&gt;=Listas!$F$2,HOUR($L2200)&lt;=Listas!$F$3),(HOUR($L2200)-Listas!$F$2)+NETWORKDAYS($K2200+1,$L2200-1,Listas!$H$2:$H$111)*Listas!$F$6,(HOUR($L2200)-Listas!$F$4+4)+NETWORKDAYS($K2200+1,$L2200-1,Listas!$H$2:$H$111)*Listas!$F$6)))),IF(($L2200-$K2200)&lt;0,"Fecha inicial mayor a fecha final",0)))))))))</f>
        <v/>
      </c>
      <c r="N2200" s="6" t="str">
        <f t="shared" si="1"/>
        <v/>
      </c>
      <c r="O2200" s="6"/>
      <c r="P2200" s="6"/>
      <c r="Q2200" s="6" t="b">
        <v>0</v>
      </c>
      <c r="R2200" s="6" t="str">
        <f t="shared" si="11"/>
        <v/>
      </c>
      <c r="S2200" s="6"/>
    </row>
    <row r="2201">
      <c r="A2201" s="6"/>
      <c r="B2201" s="6"/>
      <c r="C2201" s="6"/>
      <c r="D2201" s="6"/>
      <c r="E2201" s="6"/>
      <c r="F2201" s="6"/>
      <c r="G2201" s="6"/>
      <c r="H2201" s="6"/>
      <c r="I2201" s="6"/>
      <c r="J2201" s="6"/>
      <c r="K2201" s="84"/>
      <c r="L2201" s="84"/>
      <c r="M2201" s="6" t="str">
        <f>IF(OR(ISBLANK($K2201),ISBLANK($L2201)),"",IF(NETWORKDAYS($K2201,$K2201,Listas!$H$2:$H$111)=0,"Error fecha inicial",IF(NETWORKDAYS($L2201,$L2201,Listas!$H$2:$H$111)=0,"Error fecha final",IF(OR(HOUR($K2201)&lt;Listas!$F$2,AND(HOUR($K2201)&gt;Listas!$F$3,HOUR($K2201)&lt;Listas!$F$4),HOUR($K2201)&gt;Listas!$F$5),"Error hora, fecha inicial",IF(OR(HOUR($L2201)&lt;Listas!$F$2,AND(HOUR($L2201)&gt;Listas!$F$3,HOUR($L2201)&lt;Listas!$F$4),HOUR($L2201)&gt;Listas!$F$5),"Error hora, fecha final",IF(AND($L2201-$K2201&gt;0,$L2201-$K2201&lt;=0.42),(IF(AND(AND(HOUR($K2201)&gt;=Listas!$F$2,HOUR($K2201)&lt;=Listas!$F$3),AND(HOUR($L2201)&gt;=Listas!$F$2,HOUR($L2201)&lt;=Listas!$F$3)),(HOUR($L2201)-HOUR($K2201)),IF(AND(AND(HOUR($K2201)&gt;=Listas!$F$4,HOUR($K2201)&lt;=Listas!$F$5),AND(HOUR($L2201)&gt;=Listas!$F$4,HOUR($L2201)&lt;=Listas!$F$5)),(HOUR($L2201)-HOUR($K2201)),IF(AND(AND(HOUR($K2201)&gt;=Listas!$F$2,HOUR($K2201)&lt;=Listas!$F$3),AND(HOUR($L2201)&gt;=Listas!$F$4,HOUR($L2201)&lt;=Listas!$F$5)),((Listas!$F$3-HOUR($K2201)))+((HOUR($L2201)-Listas!$F$4)),0)))),IF(AND($L2201-$K2201&gt;0.42,$L2201-$K2201&lt;=1.42),(IF(AND(HOUR($K2201)&gt;=Listas!$F$2,HOUR($K2201)&lt;=Listas!$F$3),(Listas!$F$3-HOUR($K2201)+4),IF(AND(HOUR($K2201)&gt;=Listas!$F$4,HOUR($K2201)&lt;=Listas!$F$5),(Listas!$F$5-HOUR($K2201)),0))+IF(AND(HOUR($L2201)&gt;=Listas!$F$2,HOUR($L2201)&lt;=Listas!$F$3),(HOUR($L2201)-Listas!$F$2),IF(AND(HOUR($L2201)&gt;=Listas!$F$4,HOUR($L2201)&lt;=Listas!$F$5),(HOUR($L2201)-Listas!$F$4+4),0))),IF(($L2201-$K2201&gt;1.42),(IF(AND(HOUR($K2201)&gt;=Listas!$F$2,HOUR($K2201)&lt;=Listas!$F$3),(Listas!$F$3-HOUR($K2201)+4)+IF(AND(HOUR($L2201)&gt;=Listas!$F$2,HOUR($L2201)&lt;=Listas!$F$3),(HOUR($L2201)-Listas!$F$2)+NETWORKDAYS($K2201+1,$L2201-1,Listas!$H$2:$H$112)*Listas!$F$6,IF(AND(HOUR($L2201)&gt;=Listas!$F$4,HOUR($L2201)&lt;=Listas!$F$5),(HOUR($L2201)-Listas!$F$4+4)+NETWORKDAYS($K2201+1,$L2201-1,Listas!$H$2:$H$111)*Listas!$F$6,0)),IF(AND(HOUR($K2201)&gt;=Listas!$F$4,HOUR($K2201)&lt;=Listas!$F$5),(Listas!$F$5-HOUR($K2201))+IF(AND(HOUR($L2201)&gt;=Listas!$F$2,HOUR($L2201)&lt;=Listas!$F$3),(HOUR($L2201)-Listas!$F$2)+NETWORKDAYS($K2201+1,$L2201-1,Listas!$H$2:$H$111)*Listas!$F$6,(HOUR($L2201)-Listas!$F$4+4)+NETWORKDAYS($K2201+1,$L2201-1,Listas!$H$2:$H$111)*Listas!$F$6)))),IF(($L2201-$K2201)&lt;0,"Fecha inicial mayor a fecha final",0)))))))))</f>
        <v/>
      </c>
      <c r="N2201" s="6" t="str">
        <f t="shared" si="1"/>
        <v/>
      </c>
      <c r="O2201" s="6"/>
      <c r="P2201" s="6"/>
      <c r="Q2201" s="6" t="b">
        <v>0</v>
      </c>
      <c r="R2201" s="6" t="str">
        <f t="shared" si="11"/>
        <v/>
      </c>
      <c r="S2201" s="6"/>
    </row>
    <row r="2202">
      <c r="A2202" s="6"/>
      <c r="B2202" s="6"/>
      <c r="C2202" s="6"/>
      <c r="D2202" s="6"/>
      <c r="E2202" s="6"/>
      <c r="F2202" s="6"/>
      <c r="G2202" s="6"/>
      <c r="H2202" s="6"/>
      <c r="I2202" s="6"/>
      <c r="J2202" s="6"/>
      <c r="K2202" s="84"/>
      <c r="L2202" s="84"/>
      <c r="M2202" s="6" t="str">
        <f>IF(OR(ISBLANK($K2202),ISBLANK($L2202)),"",IF(NETWORKDAYS($K2202,$K2202,Listas!$H$2:$H$111)=0,"Error fecha inicial",IF(NETWORKDAYS($L2202,$L2202,Listas!$H$2:$H$111)=0,"Error fecha final",IF(OR(HOUR($K2202)&lt;Listas!$F$2,AND(HOUR($K2202)&gt;Listas!$F$3,HOUR($K2202)&lt;Listas!$F$4),HOUR($K2202)&gt;Listas!$F$5),"Error hora, fecha inicial",IF(OR(HOUR($L2202)&lt;Listas!$F$2,AND(HOUR($L2202)&gt;Listas!$F$3,HOUR($L2202)&lt;Listas!$F$4),HOUR($L2202)&gt;Listas!$F$5),"Error hora, fecha final",IF(AND($L2202-$K2202&gt;0,$L2202-$K2202&lt;=0.42),(IF(AND(AND(HOUR($K2202)&gt;=Listas!$F$2,HOUR($K2202)&lt;=Listas!$F$3),AND(HOUR($L2202)&gt;=Listas!$F$2,HOUR($L2202)&lt;=Listas!$F$3)),(HOUR($L2202)-HOUR($K2202)),IF(AND(AND(HOUR($K2202)&gt;=Listas!$F$4,HOUR($K2202)&lt;=Listas!$F$5),AND(HOUR($L2202)&gt;=Listas!$F$4,HOUR($L2202)&lt;=Listas!$F$5)),(HOUR($L2202)-HOUR($K2202)),IF(AND(AND(HOUR($K2202)&gt;=Listas!$F$2,HOUR($K2202)&lt;=Listas!$F$3),AND(HOUR($L2202)&gt;=Listas!$F$4,HOUR($L2202)&lt;=Listas!$F$5)),((Listas!$F$3-HOUR($K2202)))+((HOUR($L2202)-Listas!$F$4)),0)))),IF(AND($L2202-$K2202&gt;0.42,$L2202-$K2202&lt;=1.42),(IF(AND(HOUR($K2202)&gt;=Listas!$F$2,HOUR($K2202)&lt;=Listas!$F$3),(Listas!$F$3-HOUR($K2202)+4),IF(AND(HOUR($K2202)&gt;=Listas!$F$4,HOUR($K2202)&lt;=Listas!$F$5),(Listas!$F$5-HOUR($K2202)),0))+IF(AND(HOUR($L2202)&gt;=Listas!$F$2,HOUR($L2202)&lt;=Listas!$F$3),(HOUR($L2202)-Listas!$F$2),IF(AND(HOUR($L2202)&gt;=Listas!$F$4,HOUR($L2202)&lt;=Listas!$F$5),(HOUR($L2202)-Listas!$F$4+4),0))),IF(($L2202-$K2202&gt;1.42),(IF(AND(HOUR($K2202)&gt;=Listas!$F$2,HOUR($K2202)&lt;=Listas!$F$3),(Listas!$F$3-HOUR($K2202)+4)+IF(AND(HOUR($L2202)&gt;=Listas!$F$2,HOUR($L2202)&lt;=Listas!$F$3),(HOUR($L2202)-Listas!$F$2)+NETWORKDAYS($K2202+1,$L2202-1,Listas!$H$2:$H$112)*Listas!$F$6,IF(AND(HOUR($L2202)&gt;=Listas!$F$4,HOUR($L2202)&lt;=Listas!$F$5),(HOUR($L2202)-Listas!$F$4+4)+NETWORKDAYS($K2202+1,$L2202-1,Listas!$H$2:$H$111)*Listas!$F$6,0)),IF(AND(HOUR($K2202)&gt;=Listas!$F$4,HOUR($K2202)&lt;=Listas!$F$5),(Listas!$F$5-HOUR($K2202))+IF(AND(HOUR($L2202)&gt;=Listas!$F$2,HOUR($L2202)&lt;=Listas!$F$3),(HOUR($L2202)-Listas!$F$2)+NETWORKDAYS($K2202+1,$L2202-1,Listas!$H$2:$H$111)*Listas!$F$6,(HOUR($L2202)-Listas!$F$4+4)+NETWORKDAYS($K2202+1,$L2202-1,Listas!$H$2:$H$111)*Listas!$F$6)))),IF(($L2202-$K2202)&lt;0,"Fecha inicial mayor a fecha final",0)))))))))</f>
        <v/>
      </c>
      <c r="N2202" s="6" t="str">
        <f t="shared" si="1"/>
        <v/>
      </c>
      <c r="O2202" s="6"/>
      <c r="P2202" s="6"/>
      <c r="Q2202" s="6" t="b">
        <v>0</v>
      </c>
      <c r="R2202" s="6" t="str">
        <f t="shared" si="11"/>
        <v/>
      </c>
      <c r="S2202" s="6"/>
    </row>
    <row r="2203">
      <c r="A2203" s="6"/>
      <c r="B2203" s="6"/>
      <c r="C2203" s="6"/>
      <c r="D2203" s="6"/>
      <c r="E2203" s="6"/>
      <c r="F2203" s="6"/>
      <c r="G2203" s="6"/>
      <c r="H2203" s="6"/>
      <c r="I2203" s="6"/>
      <c r="J2203" s="6"/>
      <c r="K2203" s="84"/>
      <c r="L2203" s="84"/>
      <c r="M2203" s="6" t="str">
        <f>IF(OR(ISBLANK($K2203),ISBLANK($L2203)),"",IF(NETWORKDAYS($K2203,$K2203,Listas!$H$2:$H$111)=0,"Error fecha inicial",IF(NETWORKDAYS($L2203,$L2203,Listas!$H$2:$H$111)=0,"Error fecha final",IF(OR(HOUR($K2203)&lt;Listas!$F$2,AND(HOUR($K2203)&gt;Listas!$F$3,HOUR($K2203)&lt;Listas!$F$4),HOUR($K2203)&gt;Listas!$F$5),"Error hora, fecha inicial",IF(OR(HOUR($L2203)&lt;Listas!$F$2,AND(HOUR($L2203)&gt;Listas!$F$3,HOUR($L2203)&lt;Listas!$F$4),HOUR($L2203)&gt;Listas!$F$5),"Error hora, fecha final",IF(AND($L2203-$K2203&gt;0,$L2203-$K2203&lt;=0.42),(IF(AND(AND(HOUR($K2203)&gt;=Listas!$F$2,HOUR($K2203)&lt;=Listas!$F$3),AND(HOUR($L2203)&gt;=Listas!$F$2,HOUR($L2203)&lt;=Listas!$F$3)),(HOUR($L2203)-HOUR($K2203)),IF(AND(AND(HOUR($K2203)&gt;=Listas!$F$4,HOUR($K2203)&lt;=Listas!$F$5),AND(HOUR($L2203)&gt;=Listas!$F$4,HOUR($L2203)&lt;=Listas!$F$5)),(HOUR($L2203)-HOUR($K2203)),IF(AND(AND(HOUR($K2203)&gt;=Listas!$F$2,HOUR($K2203)&lt;=Listas!$F$3),AND(HOUR($L2203)&gt;=Listas!$F$4,HOUR($L2203)&lt;=Listas!$F$5)),((Listas!$F$3-HOUR($K2203)))+((HOUR($L2203)-Listas!$F$4)),0)))),IF(AND($L2203-$K2203&gt;0.42,$L2203-$K2203&lt;=1.42),(IF(AND(HOUR($K2203)&gt;=Listas!$F$2,HOUR($K2203)&lt;=Listas!$F$3),(Listas!$F$3-HOUR($K2203)+4),IF(AND(HOUR($K2203)&gt;=Listas!$F$4,HOUR($K2203)&lt;=Listas!$F$5),(Listas!$F$5-HOUR($K2203)),0))+IF(AND(HOUR($L2203)&gt;=Listas!$F$2,HOUR($L2203)&lt;=Listas!$F$3),(HOUR($L2203)-Listas!$F$2),IF(AND(HOUR($L2203)&gt;=Listas!$F$4,HOUR($L2203)&lt;=Listas!$F$5),(HOUR($L2203)-Listas!$F$4+4),0))),IF(($L2203-$K2203&gt;1.42),(IF(AND(HOUR($K2203)&gt;=Listas!$F$2,HOUR($K2203)&lt;=Listas!$F$3),(Listas!$F$3-HOUR($K2203)+4)+IF(AND(HOUR($L2203)&gt;=Listas!$F$2,HOUR($L2203)&lt;=Listas!$F$3),(HOUR($L2203)-Listas!$F$2)+NETWORKDAYS($K2203+1,$L2203-1,Listas!$H$2:$H$112)*Listas!$F$6,IF(AND(HOUR($L2203)&gt;=Listas!$F$4,HOUR($L2203)&lt;=Listas!$F$5),(HOUR($L2203)-Listas!$F$4+4)+NETWORKDAYS($K2203+1,$L2203-1,Listas!$H$2:$H$111)*Listas!$F$6,0)),IF(AND(HOUR($K2203)&gt;=Listas!$F$4,HOUR($K2203)&lt;=Listas!$F$5),(Listas!$F$5-HOUR($K2203))+IF(AND(HOUR($L2203)&gt;=Listas!$F$2,HOUR($L2203)&lt;=Listas!$F$3),(HOUR($L2203)-Listas!$F$2)+NETWORKDAYS($K2203+1,$L2203-1,Listas!$H$2:$H$111)*Listas!$F$6,(HOUR($L2203)-Listas!$F$4+4)+NETWORKDAYS($K2203+1,$L2203-1,Listas!$H$2:$H$111)*Listas!$F$6)))),IF(($L2203-$K2203)&lt;0,"Fecha inicial mayor a fecha final",0)))))))))</f>
        <v/>
      </c>
      <c r="N2203" s="6" t="str">
        <f t="shared" si="1"/>
        <v/>
      </c>
      <c r="O2203" s="6"/>
      <c r="P2203" s="6"/>
      <c r="Q2203" s="6" t="b">
        <v>0</v>
      </c>
      <c r="R2203" s="6" t="str">
        <f t="shared" si="11"/>
        <v/>
      </c>
      <c r="S2203" s="6"/>
    </row>
    <row r="2204">
      <c r="A2204" s="6"/>
      <c r="B2204" s="6"/>
      <c r="C2204" s="6"/>
      <c r="D2204" s="6"/>
      <c r="E2204" s="6"/>
      <c r="F2204" s="6"/>
      <c r="G2204" s="6"/>
      <c r="H2204" s="6"/>
      <c r="I2204" s="6"/>
      <c r="J2204" s="6"/>
      <c r="K2204" s="84"/>
      <c r="L2204" s="84"/>
      <c r="M2204" s="6" t="str">
        <f>IF(OR(ISBLANK($K2204),ISBLANK($L2204)),"",IF(NETWORKDAYS($K2204,$K2204,Listas!$H$2:$H$111)=0,"Error fecha inicial",IF(NETWORKDAYS($L2204,$L2204,Listas!$H$2:$H$111)=0,"Error fecha final",IF(OR(HOUR($K2204)&lt;Listas!$F$2,AND(HOUR($K2204)&gt;Listas!$F$3,HOUR($K2204)&lt;Listas!$F$4),HOUR($K2204)&gt;Listas!$F$5),"Error hora, fecha inicial",IF(OR(HOUR($L2204)&lt;Listas!$F$2,AND(HOUR($L2204)&gt;Listas!$F$3,HOUR($L2204)&lt;Listas!$F$4),HOUR($L2204)&gt;Listas!$F$5),"Error hora, fecha final",IF(AND($L2204-$K2204&gt;0,$L2204-$K2204&lt;=0.42),(IF(AND(AND(HOUR($K2204)&gt;=Listas!$F$2,HOUR($K2204)&lt;=Listas!$F$3),AND(HOUR($L2204)&gt;=Listas!$F$2,HOUR($L2204)&lt;=Listas!$F$3)),(HOUR($L2204)-HOUR($K2204)),IF(AND(AND(HOUR($K2204)&gt;=Listas!$F$4,HOUR($K2204)&lt;=Listas!$F$5),AND(HOUR($L2204)&gt;=Listas!$F$4,HOUR($L2204)&lt;=Listas!$F$5)),(HOUR($L2204)-HOUR($K2204)),IF(AND(AND(HOUR($K2204)&gt;=Listas!$F$2,HOUR($K2204)&lt;=Listas!$F$3),AND(HOUR($L2204)&gt;=Listas!$F$4,HOUR($L2204)&lt;=Listas!$F$5)),((Listas!$F$3-HOUR($K2204)))+((HOUR($L2204)-Listas!$F$4)),0)))),IF(AND($L2204-$K2204&gt;0.42,$L2204-$K2204&lt;=1.42),(IF(AND(HOUR($K2204)&gt;=Listas!$F$2,HOUR($K2204)&lt;=Listas!$F$3),(Listas!$F$3-HOUR($K2204)+4),IF(AND(HOUR($K2204)&gt;=Listas!$F$4,HOUR($K2204)&lt;=Listas!$F$5),(Listas!$F$5-HOUR($K2204)),0))+IF(AND(HOUR($L2204)&gt;=Listas!$F$2,HOUR($L2204)&lt;=Listas!$F$3),(HOUR($L2204)-Listas!$F$2),IF(AND(HOUR($L2204)&gt;=Listas!$F$4,HOUR($L2204)&lt;=Listas!$F$5),(HOUR($L2204)-Listas!$F$4+4),0))),IF(($L2204-$K2204&gt;1.42),(IF(AND(HOUR($K2204)&gt;=Listas!$F$2,HOUR($K2204)&lt;=Listas!$F$3),(Listas!$F$3-HOUR($K2204)+4)+IF(AND(HOUR($L2204)&gt;=Listas!$F$2,HOUR($L2204)&lt;=Listas!$F$3),(HOUR($L2204)-Listas!$F$2)+NETWORKDAYS($K2204+1,$L2204-1,Listas!$H$2:$H$112)*Listas!$F$6,IF(AND(HOUR($L2204)&gt;=Listas!$F$4,HOUR($L2204)&lt;=Listas!$F$5),(HOUR($L2204)-Listas!$F$4+4)+NETWORKDAYS($K2204+1,$L2204-1,Listas!$H$2:$H$111)*Listas!$F$6,0)),IF(AND(HOUR($K2204)&gt;=Listas!$F$4,HOUR($K2204)&lt;=Listas!$F$5),(Listas!$F$5-HOUR($K2204))+IF(AND(HOUR($L2204)&gt;=Listas!$F$2,HOUR($L2204)&lt;=Listas!$F$3),(HOUR($L2204)-Listas!$F$2)+NETWORKDAYS($K2204+1,$L2204-1,Listas!$H$2:$H$111)*Listas!$F$6,(HOUR($L2204)-Listas!$F$4+4)+NETWORKDAYS($K2204+1,$L2204-1,Listas!$H$2:$H$111)*Listas!$F$6)))),IF(($L2204-$K2204)&lt;0,"Fecha inicial mayor a fecha final",0)))))))))</f>
        <v/>
      </c>
      <c r="N2204" s="6" t="str">
        <f t="shared" si="1"/>
        <v/>
      </c>
      <c r="O2204" s="6"/>
      <c r="P2204" s="6"/>
      <c r="Q2204" s="6" t="b">
        <v>0</v>
      </c>
      <c r="R2204" s="6" t="str">
        <f t="shared" si="11"/>
        <v/>
      </c>
      <c r="S2204" s="6"/>
    </row>
    <row r="2205">
      <c r="A2205" s="6"/>
      <c r="B2205" s="6"/>
      <c r="C2205" s="6"/>
      <c r="D2205" s="6"/>
      <c r="E2205" s="6"/>
      <c r="F2205" s="6"/>
      <c r="G2205" s="6"/>
      <c r="H2205" s="6"/>
      <c r="I2205" s="6"/>
      <c r="J2205" s="6"/>
      <c r="K2205" s="84"/>
      <c r="L2205" s="84"/>
      <c r="M2205" s="6" t="str">
        <f>IF(OR(ISBLANK($K2205),ISBLANK($L2205)),"",IF(NETWORKDAYS($K2205,$K2205,Listas!$H$2:$H$111)=0,"Error fecha inicial",IF(NETWORKDAYS($L2205,$L2205,Listas!$H$2:$H$111)=0,"Error fecha final",IF(OR(HOUR($K2205)&lt;Listas!$F$2,AND(HOUR($K2205)&gt;Listas!$F$3,HOUR($K2205)&lt;Listas!$F$4),HOUR($K2205)&gt;Listas!$F$5),"Error hora, fecha inicial",IF(OR(HOUR($L2205)&lt;Listas!$F$2,AND(HOUR($L2205)&gt;Listas!$F$3,HOUR($L2205)&lt;Listas!$F$4),HOUR($L2205)&gt;Listas!$F$5),"Error hora, fecha final",IF(AND($L2205-$K2205&gt;0,$L2205-$K2205&lt;=0.42),(IF(AND(AND(HOUR($K2205)&gt;=Listas!$F$2,HOUR($K2205)&lt;=Listas!$F$3),AND(HOUR($L2205)&gt;=Listas!$F$2,HOUR($L2205)&lt;=Listas!$F$3)),(HOUR($L2205)-HOUR($K2205)),IF(AND(AND(HOUR($K2205)&gt;=Listas!$F$4,HOUR($K2205)&lt;=Listas!$F$5),AND(HOUR($L2205)&gt;=Listas!$F$4,HOUR($L2205)&lt;=Listas!$F$5)),(HOUR($L2205)-HOUR($K2205)),IF(AND(AND(HOUR($K2205)&gt;=Listas!$F$2,HOUR($K2205)&lt;=Listas!$F$3),AND(HOUR($L2205)&gt;=Listas!$F$4,HOUR($L2205)&lt;=Listas!$F$5)),((Listas!$F$3-HOUR($K2205)))+((HOUR($L2205)-Listas!$F$4)),0)))),IF(AND($L2205-$K2205&gt;0.42,$L2205-$K2205&lt;=1.42),(IF(AND(HOUR($K2205)&gt;=Listas!$F$2,HOUR($K2205)&lt;=Listas!$F$3),(Listas!$F$3-HOUR($K2205)+4),IF(AND(HOUR($K2205)&gt;=Listas!$F$4,HOUR($K2205)&lt;=Listas!$F$5),(Listas!$F$5-HOUR($K2205)),0))+IF(AND(HOUR($L2205)&gt;=Listas!$F$2,HOUR($L2205)&lt;=Listas!$F$3),(HOUR($L2205)-Listas!$F$2),IF(AND(HOUR($L2205)&gt;=Listas!$F$4,HOUR($L2205)&lt;=Listas!$F$5),(HOUR($L2205)-Listas!$F$4+4),0))),IF(($L2205-$K2205&gt;1.42),(IF(AND(HOUR($K2205)&gt;=Listas!$F$2,HOUR($K2205)&lt;=Listas!$F$3),(Listas!$F$3-HOUR($K2205)+4)+IF(AND(HOUR($L2205)&gt;=Listas!$F$2,HOUR($L2205)&lt;=Listas!$F$3),(HOUR($L2205)-Listas!$F$2)+NETWORKDAYS($K2205+1,$L2205-1,Listas!$H$2:$H$112)*Listas!$F$6,IF(AND(HOUR($L2205)&gt;=Listas!$F$4,HOUR($L2205)&lt;=Listas!$F$5),(HOUR($L2205)-Listas!$F$4+4)+NETWORKDAYS($K2205+1,$L2205-1,Listas!$H$2:$H$111)*Listas!$F$6,0)),IF(AND(HOUR($K2205)&gt;=Listas!$F$4,HOUR($K2205)&lt;=Listas!$F$5),(Listas!$F$5-HOUR($K2205))+IF(AND(HOUR($L2205)&gt;=Listas!$F$2,HOUR($L2205)&lt;=Listas!$F$3),(HOUR($L2205)-Listas!$F$2)+NETWORKDAYS($K2205+1,$L2205-1,Listas!$H$2:$H$111)*Listas!$F$6,(HOUR($L2205)-Listas!$F$4+4)+NETWORKDAYS($K2205+1,$L2205-1,Listas!$H$2:$H$111)*Listas!$F$6)))),IF(($L2205-$K2205)&lt;0,"Fecha inicial mayor a fecha final",0)))))))))</f>
        <v/>
      </c>
      <c r="N2205" s="6" t="str">
        <f t="shared" si="1"/>
        <v/>
      </c>
      <c r="O2205" s="6"/>
      <c r="P2205" s="6"/>
      <c r="Q2205" s="6" t="b">
        <v>0</v>
      </c>
      <c r="R2205" s="6" t="str">
        <f t="shared" si="11"/>
        <v/>
      </c>
      <c r="S2205" s="6"/>
    </row>
    <row r="2206">
      <c r="A2206" s="6"/>
      <c r="B2206" s="6"/>
      <c r="C2206" s="6"/>
      <c r="D2206" s="6"/>
      <c r="E2206" s="6"/>
      <c r="F2206" s="6"/>
      <c r="G2206" s="6"/>
      <c r="H2206" s="6"/>
      <c r="I2206" s="6"/>
      <c r="J2206" s="6"/>
      <c r="K2206" s="84"/>
      <c r="L2206" s="84"/>
      <c r="M2206" s="6" t="str">
        <f>IF(OR(ISBLANK($K2206),ISBLANK($L2206)),"",IF(NETWORKDAYS($K2206,$K2206,Listas!$H$2:$H$111)=0,"Error fecha inicial",IF(NETWORKDAYS($L2206,$L2206,Listas!$H$2:$H$111)=0,"Error fecha final",IF(OR(HOUR($K2206)&lt;Listas!$F$2,AND(HOUR($K2206)&gt;Listas!$F$3,HOUR($K2206)&lt;Listas!$F$4),HOUR($K2206)&gt;Listas!$F$5),"Error hora, fecha inicial",IF(OR(HOUR($L2206)&lt;Listas!$F$2,AND(HOUR($L2206)&gt;Listas!$F$3,HOUR($L2206)&lt;Listas!$F$4),HOUR($L2206)&gt;Listas!$F$5),"Error hora, fecha final",IF(AND($L2206-$K2206&gt;0,$L2206-$K2206&lt;=0.42),(IF(AND(AND(HOUR($K2206)&gt;=Listas!$F$2,HOUR($K2206)&lt;=Listas!$F$3),AND(HOUR($L2206)&gt;=Listas!$F$2,HOUR($L2206)&lt;=Listas!$F$3)),(HOUR($L2206)-HOUR($K2206)),IF(AND(AND(HOUR($K2206)&gt;=Listas!$F$4,HOUR($K2206)&lt;=Listas!$F$5),AND(HOUR($L2206)&gt;=Listas!$F$4,HOUR($L2206)&lt;=Listas!$F$5)),(HOUR($L2206)-HOUR($K2206)),IF(AND(AND(HOUR($K2206)&gt;=Listas!$F$2,HOUR($K2206)&lt;=Listas!$F$3),AND(HOUR($L2206)&gt;=Listas!$F$4,HOUR($L2206)&lt;=Listas!$F$5)),((Listas!$F$3-HOUR($K2206)))+((HOUR($L2206)-Listas!$F$4)),0)))),IF(AND($L2206-$K2206&gt;0.42,$L2206-$K2206&lt;=1.42),(IF(AND(HOUR($K2206)&gt;=Listas!$F$2,HOUR($K2206)&lt;=Listas!$F$3),(Listas!$F$3-HOUR($K2206)+4),IF(AND(HOUR($K2206)&gt;=Listas!$F$4,HOUR($K2206)&lt;=Listas!$F$5),(Listas!$F$5-HOUR($K2206)),0))+IF(AND(HOUR($L2206)&gt;=Listas!$F$2,HOUR($L2206)&lt;=Listas!$F$3),(HOUR($L2206)-Listas!$F$2),IF(AND(HOUR($L2206)&gt;=Listas!$F$4,HOUR($L2206)&lt;=Listas!$F$5),(HOUR($L2206)-Listas!$F$4+4),0))),IF(($L2206-$K2206&gt;1.42),(IF(AND(HOUR($K2206)&gt;=Listas!$F$2,HOUR($K2206)&lt;=Listas!$F$3),(Listas!$F$3-HOUR($K2206)+4)+IF(AND(HOUR($L2206)&gt;=Listas!$F$2,HOUR($L2206)&lt;=Listas!$F$3),(HOUR($L2206)-Listas!$F$2)+NETWORKDAYS($K2206+1,$L2206-1,Listas!$H$2:$H$112)*Listas!$F$6,IF(AND(HOUR($L2206)&gt;=Listas!$F$4,HOUR($L2206)&lt;=Listas!$F$5),(HOUR($L2206)-Listas!$F$4+4)+NETWORKDAYS($K2206+1,$L2206-1,Listas!$H$2:$H$111)*Listas!$F$6,0)),IF(AND(HOUR($K2206)&gt;=Listas!$F$4,HOUR($K2206)&lt;=Listas!$F$5),(Listas!$F$5-HOUR($K2206))+IF(AND(HOUR($L2206)&gt;=Listas!$F$2,HOUR($L2206)&lt;=Listas!$F$3),(HOUR($L2206)-Listas!$F$2)+NETWORKDAYS($K2206+1,$L2206-1,Listas!$H$2:$H$111)*Listas!$F$6,(HOUR($L2206)-Listas!$F$4+4)+NETWORKDAYS($K2206+1,$L2206-1,Listas!$H$2:$H$111)*Listas!$F$6)))),IF(($L2206-$K2206)&lt;0,"Fecha inicial mayor a fecha final",0)))))))))</f>
        <v/>
      </c>
      <c r="N2206" s="6" t="str">
        <f t="shared" si="1"/>
        <v/>
      </c>
      <c r="O2206" s="6"/>
      <c r="P2206" s="6"/>
      <c r="Q2206" s="6" t="b">
        <v>0</v>
      </c>
      <c r="R2206" s="6" t="str">
        <f t="shared" si="11"/>
        <v/>
      </c>
      <c r="S2206" s="6"/>
    </row>
    <row r="2207">
      <c r="A2207" s="6"/>
      <c r="B2207" s="6"/>
      <c r="C2207" s="6"/>
      <c r="D2207" s="6"/>
      <c r="E2207" s="6"/>
      <c r="F2207" s="6"/>
      <c r="G2207" s="6"/>
      <c r="H2207" s="6"/>
      <c r="I2207" s="6"/>
      <c r="J2207" s="6"/>
      <c r="K2207" s="84"/>
      <c r="L2207" s="84"/>
      <c r="M2207" s="6" t="str">
        <f>IF(OR(ISBLANK($K2207),ISBLANK($L2207)),"",IF(NETWORKDAYS($K2207,$K2207,Listas!$H$2:$H$111)=0,"Error fecha inicial",IF(NETWORKDAYS($L2207,$L2207,Listas!$H$2:$H$111)=0,"Error fecha final",IF(OR(HOUR($K2207)&lt;Listas!$F$2,AND(HOUR($K2207)&gt;Listas!$F$3,HOUR($K2207)&lt;Listas!$F$4),HOUR($K2207)&gt;Listas!$F$5),"Error hora, fecha inicial",IF(OR(HOUR($L2207)&lt;Listas!$F$2,AND(HOUR($L2207)&gt;Listas!$F$3,HOUR($L2207)&lt;Listas!$F$4),HOUR($L2207)&gt;Listas!$F$5),"Error hora, fecha final",IF(AND($L2207-$K2207&gt;0,$L2207-$K2207&lt;=0.42),(IF(AND(AND(HOUR($K2207)&gt;=Listas!$F$2,HOUR($K2207)&lt;=Listas!$F$3),AND(HOUR($L2207)&gt;=Listas!$F$2,HOUR($L2207)&lt;=Listas!$F$3)),(HOUR($L2207)-HOUR($K2207)),IF(AND(AND(HOUR($K2207)&gt;=Listas!$F$4,HOUR($K2207)&lt;=Listas!$F$5),AND(HOUR($L2207)&gt;=Listas!$F$4,HOUR($L2207)&lt;=Listas!$F$5)),(HOUR($L2207)-HOUR($K2207)),IF(AND(AND(HOUR($K2207)&gt;=Listas!$F$2,HOUR($K2207)&lt;=Listas!$F$3),AND(HOUR($L2207)&gt;=Listas!$F$4,HOUR($L2207)&lt;=Listas!$F$5)),((Listas!$F$3-HOUR($K2207)))+((HOUR($L2207)-Listas!$F$4)),0)))),IF(AND($L2207-$K2207&gt;0.42,$L2207-$K2207&lt;=1.42),(IF(AND(HOUR($K2207)&gt;=Listas!$F$2,HOUR($K2207)&lt;=Listas!$F$3),(Listas!$F$3-HOUR($K2207)+4),IF(AND(HOUR($K2207)&gt;=Listas!$F$4,HOUR($K2207)&lt;=Listas!$F$5),(Listas!$F$5-HOUR($K2207)),0))+IF(AND(HOUR($L2207)&gt;=Listas!$F$2,HOUR($L2207)&lt;=Listas!$F$3),(HOUR($L2207)-Listas!$F$2),IF(AND(HOUR($L2207)&gt;=Listas!$F$4,HOUR($L2207)&lt;=Listas!$F$5),(HOUR($L2207)-Listas!$F$4+4),0))),IF(($L2207-$K2207&gt;1.42),(IF(AND(HOUR($K2207)&gt;=Listas!$F$2,HOUR($K2207)&lt;=Listas!$F$3),(Listas!$F$3-HOUR($K2207)+4)+IF(AND(HOUR($L2207)&gt;=Listas!$F$2,HOUR($L2207)&lt;=Listas!$F$3),(HOUR($L2207)-Listas!$F$2)+NETWORKDAYS($K2207+1,$L2207-1,Listas!$H$2:$H$112)*Listas!$F$6,IF(AND(HOUR($L2207)&gt;=Listas!$F$4,HOUR($L2207)&lt;=Listas!$F$5),(HOUR($L2207)-Listas!$F$4+4)+NETWORKDAYS($K2207+1,$L2207-1,Listas!$H$2:$H$111)*Listas!$F$6,0)),IF(AND(HOUR($K2207)&gt;=Listas!$F$4,HOUR($K2207)&lt;=Listas!$F$5),(Listas!$F$5-HOUR($K2207))+IF(AND(HOUR($L2207)&gt;=Listas!$F$2,HOUR($L2207)&lt;=Listas!$F$3),(HOUR($L2207)-Listas!$F$2)+NETWORKDAYS($K2207+1,$L2207-1,Listas!$H$2:$H$111)*Listas!$F$6,(HOUR($L2207)-Listas!$F$4+4)+NETWORKDAYS($K2207+1,$L2207-1,Listas!$H$2:$H$111)*Listas!$F$6)))),IF(($L2207-$K2207)&lt;0,"Fecha inicial mayor a fecha final",0)))))))))</f>
        <v/>
      </c>
      <c r="N2207" s="6" t="str">
        <f t="shared" si="1"/>
        <v/>
      </c>
      <c r="O2207" s="6"/>
      <c r="P2207" s="6"/>
      <c r="Q2207" s="6" t="b">
        <v>0</v>
      </c>
      <c r="R2207" s="6" t="str">
        <f t="shared" si="11"/>
        <v/>
      </c>
      <c r="S2207" s="6"/>
    </row>
    <row r="2208">
      <c r="A2208" s="6"/>
      <c r="B2208" s="6"/>
      <c r="C2208" s="6"/>
      <c r="D2208" s="6"/>
      <c r="E2208" s="6"/>
      <c r="F2208" s="6"/>
      <c r="G2208" s="6"/>
      <c r="H2208" s="6"/>
      <c r="I2208" s="6"/>
      <c r="J2208" s="6"/>
      <c r="K2208" s="84"/>
      <c r="L2208" s="84"/>
      <c r="M2208" s="6" t="str">
        <f>IF(OR(ISBLANK($K2208),ISBLANK($L2208)),"",IF(NETWORKDAYS($K2208,$K2208,Listas!$H$2:$H$111)=0,"Error fecha inicial",IF(NETWORKDAYS($L2208,$L2208,Listas!$H$2:$H$111)=0,"Error fecha final",IF(OR(HOUR($K2208)&lt;Listas!$F$2,AND(HOUR($K2208)&gt;Listas!$F$3,HOUR($K2208)&lt;Listas!$F$4),HOUR($K2208)&gt;Listas!$F$5),"Error hora, fecha inicial",IF(OR(HOUR($L2208)&lt;Listas!$F$2,AND(HOUR($L2208)&gt;Listas!$F$3,HOUR($L2208)&lt;Listas!$F$4),HOUR($L2208)&gt;Listas!$F$5),"Error hora, fecha final",IF(AND($L2208-$K2208&gt;0,$L2208-$K2208&lt;=0.42),(IF(AND(AND(HOUR($K2208)&gt;=Listas!$F$2,HOUR($K2208)&lt;=Listas!$F$3),AND(HOUR($L2208)&gt;=Listas!$F$2,HOUR($L2208)&lt;=Listas!$F$3)),(HOUR($L2208)-HOUR($K2208)),IF(AND(AND(HOUR($K2208)&gt;=Listas!$F$4,HOUR($K2208)&lt;=Listas!$F$5),AND(HOUR($L2208)&gt;=Listas!$F$4,HOUR($L2208)&lt;=Listas!$F$5)),(HOUR($L2208)-HOUR($K2208)),IF(AND(AND(HOUR($K2208)&gt;=Listas!$F$2,HOUR($K2208)&lt;=Listas!$F$3),AND(HOUR($L2208)&gt;=Listas!$F$4,HOUR($L2208)&lt;=Listas!$F$5)),((Listas!$F$3-HOUR($K2208)))+((HOUR($L2208)-Listas!$F$4)),0)))),IF(AND($L2208-$K2208&gt;0.42,$L2208-$K2208&lt;=1.42),(IF(AND(HOUR($K2208)&gt;=Listas!$F$2,HOUR($K2208)&lt;=Listas!$F$3),(Listas!$F$3-HOUR($K2208)+4),IF(AND(HOUR($K2208)&gt;=Listas!$F$4,HOUR($K2208)&lt;=Listas!$F$5),(Listas!$F$5-HOUR($K2208)),0))+IF(AND(HOUR($L2208)&gt;=Listas!$F$2,HOUR($L2208)&lt;=Listas!$F$3),(HOUR($L2208)-Listas!$F$2),IF(AND(HOUR($L2208)&gt;=Listas!$F$4,HOUR($L2208)&lt;=Listas!$F$5),(HOUR($L2208)-Listas!$F$4+4),0))),IF(($L2208-$K2208&gt;1.42),(IF(AND(HOUR($K2208)&gt;=Listas!$F$2,HOUR($K2208)&lt;=Listas!$F$3),(Listas!$F$3-HOUR($K2208)+4)+IF(AND(HOUR($L2208)&gt;=Listas!$F$2,HOUR($L2208)&lt;=Listas!$F$3),(HOUR($L2208)-Listas!$F$2)+NETWORKDAYS($K2208+1,$L2208-1,Listas!$H$2:$H$112)*Listas!$F$6,IF(AND(HOUR($L2208)&gt;=Listas!$F$4,HOUR($L2208)&lt;=Listas!$F$5),(HOUR($L2208)-Listas!$F$4+4)+NETWORKDAYS($K2208+1,$L2208-1,Listas!$H$2:$H$111)*Listas!$F$6,0)),IF(AND(HOUR($K2208)&gt;=Listas!$F$4,HOUR($K2208)&lt;=Listas!$F$5),(Listas!$F$5-HOUR($K2208))+IF(AND(HOUR($L2208)&gt;=Listas!$F$2,HOUR($L2208)&lt;=Listas!$F$3),(HOUR($L2208)-Listas!$F$2)+NETWORKDAYS($K2208+1,$L2208-1,Listas!$H$2:$H$111)*Listas!$F$6,(HOUR($L2208)-Listas!$F$4+4)+NETWORKDAYS($K2208+1,$L2208-1,Listas!$H$2:$H$111)*Listas!$F$6)))),IF(($L2208-$K2208)&lt;0,"Fecha inicial mayor a fecha final",0)))))))))</f>
        <v/>
      </c>
      <c r="N2208" s="6" t="str">
        <f t="shared" si="1"/>
        <v/>
      </c>
      <c r="O2208" s="6"/>
      <c r="P2208" s="6"/>
      <c r="Q2208" s="6" t="b">
        <v>0</v>
      </c>
      <c r="R2208" s="6" t="str">
        <f t="shared" si="11"/>
        <v/>
      </c>
      <c r="S2208" s="6"/>
    </row>
    <row r="2209">
      <c r="A2209" s="6"/>
      <c r="B2209" s="6"/>
      <c r="C2209" s="6"/>
      <c r="D2209" s="6"/>
      <c r="E2209" s="6"/>
      <c r="F2209" s="6"/>
      <c r="G2209" s="6"/>
      <c r="H2209" s="6"/>
      <c r="I2209" s="6"/>
      <c r="J2209" s="6"/>
      <c r="K2209" s="84"/>
      <c r="L2209" s="84"/>
      <c r="M2209" s="6" t="str">
        <f>IF(OR(ISBLANK($K2209),ISBLANK($L2209)),"",IF(NETWORKDAYS($K2209,$K2209,Listas!$H$2:$H$111)=0,"Error fecha inicial",IF(NETWORKDAYS($L2209,$L2209,Listas!$H$2:$H$111)=0,"Error fecha final",IF(OR(HOUR($K2209)&lt;Listas!$F$2,AND(HOUR($K2209)&gt;Listas!$F$3,HOUR($K2209)&lt;Listas!$F$4),HOUR($K2209)&gt;Listas!$F$5),"Error hora, fecha inicial",IF(OR(HOUR($L2209)&lt;Listas!$F$2,AND(HOUR($L2209)&gt;Listas!$F$3,HOUR($L2209)&lt;Listas!$F$4),HOUR($L2209)&gt;Listas!$F$5),"Error hora, fecha final",IF(AND($L2209-$K2209&gt;0,$L2209-$K2209&lt;=0.42),(IF(AND(AND(HOUR($K2209)&gt;=Listas!$F$2,HOUR($K2209)&lt;=Listas!$F$3),AND(HOUR($L2209)&gt;=Listas!$F$2,HOUR($L2209)&lt;=Listas!$F$3)),(HOUR($L2209)-HOUR($K2209)),IF(AND(AND(HOUR($K2209)&gt;=Listas!$F$4,HOUR($K2209)&lt;=Listas!$F$5),AND(HOUR($L2209)&gt;=Listas!$F$4,HOUR($L2209)&lt;=Listas!$F$5)),(HOUR($L2209)-HOUR($K2209)),IF(AND(AND(HOUR($K2209)&gt;=Listas!$F$2,HOUR($K2209)&lt;=Listas!$F$3),AND(HOUR($L2209)&gt;=Listas!$F$4,HOUR($L2209)&lt;=Listas!$F$5)),((Listas!$F$3-HOUR($K2209)))+((HOUR($L2209)-Listas!$F$4)),0)))),IF(AND($L2209-$K2209&gt;0.42,$L2209-$K2209&lt;=1.42),(IF(AND(HOUR($K2209)&gt;=Listas!$F$2,HOUR($K2209)&lt;=Listas!$F$3),(Listas!$F$3-HOUR($K2209)+4),IF(AND(HOUR($K2209)&gt;=Listas!$F$4,HOUR($K2209)&lt;=Listas!$F$5),(Listas!$F$5-HOUR($K2209)),0))+IF(AND(HOUR($L2209)&gt;=Listas!$F$2,HOUR($L2209)&lt;=Listas!$F$3),(HOUR($L2209)-Listas!$F$2),IF(AND(HOUR($L2209)&gt;=Listas!$F$4,HOUR($L2209)&lt;=Listas!$F$5),(HOUR($L2209)-Listas!$F$4+4),0))),IF(($L2209-$K2209&gt;1.42),(IF(AND(HOUR($K2209)&gt;=Listas!$F$2,HOUR($K2209)&lt;=Listas!$F$3),(Listas!$F$3-HOUR($K2209)+4)+IF(AND(HOUR($L2209)&gt;=Listas!$F$2,HOUR($L2209)&lt;=Listas!$F$3),(HOUR($L2209)-Listas!$F$2)+NETWORKDAYS($K2209+1,$L2209-1,Listas!$H$2:$H$112)*Listas!$F$6,IF(AND(HOUR($L2209)&gt;=Listas!$F$4,HOUR($L2209)&lt;=Listas!$F$5),(HOUR($L2209)-Listas!$F$4+4)+NETWORKDAYS($K2209+1,$L2209-1,Listas!$H$2:$H$111)*Listas!$F$6,0)),IF(AND(HOUR($K2209)&gt;=Listas!$F$4,HOUR($K2209)&lt;=Listas!$F$5),(Listas!$F$5-HOUR($K2209))+IF(AND(HOUR($L2209)&gt;=Listas!$F$2,HOUR($L2209)&lt;=Listas!$F$3),(HOUR($L2209)-Listas!$F$2)+NETWORKDAYS($K2209+1,$L2209-1,Listas!$H$2:$H$111)*Listas!$F$6,(HOUR($L2209)-Listas!$F$4+4)+NETWORKDAYS($K2209+1,$L2209-1,Listas!$H$2:$H$111)*Listas!$F$6)))),IF(($L2209-$K2209)&lt;0,"Fecha inicial mayor a fecha final",0)))))))))</f>
        <v/>
      </c>
      <c r="N2209" s="6" t="str">
        <f t="shared" si="1"/>
        <v/>
      </c>
      <c r="O2209" s="6"/>
      <c r="P2209" s="6"/>
      <c r="Q2209" s="6" t="b">
        <v>0</v>
      </c>
      <c r="R2209" s="6" t="str">
        <f t="shared" si="11"/>
        <v/>
      </c>
      <c r="S2209" s="6"/>
    </row>
    <row r="2210">
      <c r="A2210" s="6"/>
      <c r="B2210" s="6"/>
      <c r="C2210" s="6"/>
      <c r="D2210" s="6"/>
      <c r="E2210" s="6"/>
      <c r="F2210" s="6"/>
      <c r="G2210" s="6"/>
      <c r="H2210" s="6"/>
      <c r="I2210" s="6"/>
      <c r="J2210" s="6"/>
      <c r="K2210" s="84"/>
      <c r="L2210" s="84"/>
      <c r="M2210" s="6" t="str">
        <f>IF(OR(ISBLANK($K2210),ISBLANK($L2210)),"",IF(NETWORKDAYS($K2210,$K2210,Listas!$H$2:$H$111)=0,"Error fecha inicial",IF(NETWORKDAYS($L2210,$L2210,Listas!$H$2:$H$111)=0,"Error fecha final",IF(OR(HOUR($K2210)&lt;Listas!$F$2,AND(HOUR($K2210)&gt;Listas!$F$3,HOUR($K2210)&lt;Listas!$F$4),HOUR($K2210)&gt;Listas!$F$5),"Error hora, fecha inicial",IF(OR(HOUR($L2210)&lt;Listas!$F$2,AND(HOUR($L2210)&gt;Listas!$F$3,HOUR($L2210)&lt;Listas!$F$4),HOUR($L2210)&gt;Listas!$F$5),"Error hora, fecha final",IF(AND($L2210-$K2210&gt;0,$L2210-$K2210&lt;=0.42),(IF(AND(AND(HOUR($K2210)&gt;=Listas!$F$2,HOUR($K2210)&lt;=Listas!$F$3),AND(HOUR($L2210)&gt;=Listas!$F$2,HOUR($L2210)&lt;=Listas!$F$3)),(HOUR($L2210)-HOUR($K2210)),IF(AND(AND(HOUR($K2210)&gt;=Listas!$F$4,HOUR($K2210)&lt;=Listas!$F$5),AND(HOUR($L2210)&gt;=Listas!$F$4,HOUR($L2210)&lt;=Listas!$F$5)),(HOUR($L2210)-HOUR($K2210)),IF(AND(AND(HOUR($K2210)&gt;=Listas!$F$2,HOUR($K2210)&lt;=Listas!$F$3),AND(HOUR($L2210)&gt;=Listas!$F$4,HOUR($L2210)&lt;=Listas!$F$5)),((Listas!$F$3-HOUR($K2210)))+((HOUR($L2210)-Listas!$F$4)),0)))),IF(AND($L2210-$K2210&gt;0.42,$L2210-$K2210&lt;=1.42),(IF(AND(HOUR($K2210)&gt;=Listas!$F$2,HOUR($K2210)&lt;=Listas!$F$3),(Listas!$F$3-HOUR($K2210)+4),IF(AND(HOUR($K2210)&gt;=Listas!$F$4,HOUR($K2210)&lt;=Listas!$F$5),(Listas!$F$5-HOUR($K2210)),0))+IF(AND(HOUR($L2210)&gt;=Listas!$F$2,HOUR($L2210)&lt;=Listas!$F$3),(HOUR($L2210)-Listas!$F$2),IF(AND(HOUR($L2210)&gt;=Listas!$F$4,HOUR($L2210)&lt;=Listas!$F$5),(HOUR($L2210)-Listas!$F$4+4),0))),IF(($L2210-$K2210&gt;1.42),(IF(AND(HOUR($K2210)&gt;=Listas!$F$2,HOUR($K2210)&lt;=Listas!$F$3),(Listas!$F$3-HOUR($K2210)+4)+IF(AND(HOUR($L2210)&gt;=Listas!$F$2,HOUR($L2210)&lt;=Listas!$F$3),(HOUR($L2210)-Listas!$F$2)+NETWORKDAYS($K2210+1,$L2210-1,Listas!$H$2:$H$112)*Listas!$F$6,IF(AND(HOUR($L2210)&gt;=Listas!$F$4,HOUR($L2210)&lt;=Listas!$F$5),(HOUR($L2210)-Listas!$F$4+4)+NETWORKDAYS($K2210+1,$L2210-1,Listas!$H$2:$H$111)*Listas!$F$6,0)),IF(AND(HOUR($K2210)&gt;=Listas!$F$4,HOUR($K2210)&lt;=Listas!$F$5),(Listas!$F$5-HOUR($K2210))+IF(AND(HOUR($L2210)&gt;=Listas!$F$2,HOUR($L2210)&lt;=Listas!$F$3),(HOUR($L2210)-Listas!$F$2)+NETWORKDAYS($K2210+1,$L2210-1,Listas!$H$2:$H$111)*Listas!$F$6,(HOUR($L2210)-Listas!$F$4+4)+NETWORKDAYS($K2210+1,$L2210-1,Listas!$H$2:$H$111)*Listas!$F$6)))),IF(($L2210-$K2210)&lt;0,"Fecha inicial mayor a fecha final",0)))))))))</f>
        <v/>
      </c>
      <c r="N2210" s="6" t="str">
        <f t="shared" si="1"/>
        <v/>
      </c>
      <c r="O2210" s="6"/>
      <c r="P2210" s="6"/>
      <c r="Q2210" s="6" t="b">
        <v>0</v>
      </c>
      <c r="R2210" s="6" t="str">
        <f t="shared" si="11"/>
        <v/>
      </c>
      <c r="S2210" s="6"/>
    </row>
    <row r="2211">
      <c r="A2211" s="6"/>
      <c r="B2211" s="6"/>
      <c r="C2211" s="6"/>
      <c r="D2211" s="6"/>
      <c r="E2211" s="6"/>
      <c r="F2211" s="6"/>
      <c r="G2211" s="6"/>
      <c r="H2211" s="6"/>
      <c r="I2211" s="6"/>
      <c r="J2211" s="6"/>
      <c r="K2211" s="84"/>
      <c r="L2211" s="84"/>
      <c r="M2211" s="6" t="str">
        <f>IF(OR(ISBLANK($K2211),ISBLANK($L2211)),"",IF(NETWORKDAYS($K2211,$K2211,Listas!$H$2:$H$111)=0,"Error fecha inicial",IF(NETWORKDAYS($L2211,$L2211,Listas!$H$2:$H$111)=0,"Error fecha final",IF(OR(HOUR($K2211)&lt;Listas!$F$2,AND(HOUR($K2211)&gt;Listas!$F$3,HOUR($K2211)&lt;Listas!$F$4),HOUR($K2211)&gt;Listas!$F$5),"Error hora, fecha inicial",IF(OR(HOUR($L2211)&lt;Listas!$F$2,AND(HOUR($L2211)&gt;Listas!$F$3,HOUR($L2211)&lt;Listas!$F$4),HOUR($L2211)&gt;Listas!$F$5),"Error hora, fecha final",IF(AND($L2211-$K2211&gt;0,$L2211-$K2211&lt;=0.42),(IF(AND(AND(HOUR($K2211)&gt;=Listas!$F$2,HOUR($K2211)&lt;=Listas!$F$3),AND(HOUR($L2211)&gt;=Listas!$F$2,HOUR($L2211)&lt;=Listas!$F$3)),(HOUR($L2211)-HOUR($K2211)),IF(AND(AND(HOUR($K2211)&gt;=Listas!$F$4,HOUR($K2211)&lt;=Listas!$F$5),AND(HOUR($L2211)&gt;=Listas!$F$4,HOUR($L2211)&lt;=Listas!$F$5)),(HOUR($L2211)-HOUR($K2211)),IF(AND(AND(HOUR($K2211)&gt;=Listas!$F$2,HOUR($K2211)&lt;=Listas!$F$3),AND(HOUR($L2211)&gt;=Listas!$F$4,HOUR($L2211)&lt;=Listas!$F$5)),((Listas!$F$3-HOUR($K2211)))+((HOUR($L2211)-Listas!$F$4)),0)))),IF(AND($L2211-$K2211&gt;0.42,$L2211-$K2211&lt;=1.42),(IF(AND(HOUR($K2211)&gt;=Listas!$F$2,HOUR($K2211)&lt;=Listas!$F$3),(Listas!$F$3-HOUR($K2211)+4),IF(AND(HOUR($K2211)&gt;=Listas!$F$4,HOUR($K2211)&lt;=Listas!$F$5),(Listas!$F$5-HOUR($K2211)),0))+IF(AND(HOUR($L2211)&gt;=Listas!$F$2,HOUR($L2211)&lt;=Listas!$F$3),(HOUR($L2211)-Listas!$F$2),IF(AND(HOUR($L2211)&gt;=Listas!$F$4,HOUR($L2211)&lt;=Listas!$F$5),(HOUR($L2211)-Listas!$F$4+4),0))),IF(($L2211-$K2211&gt;1.42),(IF(AND(HOUR($K2211)&gt;=Listas!$F$2,HOUR($K2211)&lt;=Listas!$F$3),(Listas!$F$3-HOUR($K2211)+4)+IF(AND(HOUR($L2211)&gt;=Listas!$F$2,HOUR($L2211)&lt;=Listas!$F$3),(HOUR($L2211)-Listas!$F$2)+NETWORKDAYS($K2211+1,$L2211-1,Listas!$H$2:$H$112)*Listas!$F$6,IF(AND(HOUR($L2211)&gt;=Listas!$F$4,HOUR($L2211)&lt;=Listas!$F$5),(HOUR($L2211)-Listas!$F$4+4)+NETWORKDAYS($K2211+1,$L2211-1,Listas!$H$2:$H$111)*Listas!$F$6,0)),IF(AND(HOUR($K2211)&gt;=Listas!$F$4,HOUR($K2211)&lt;=Listas!$F$5),(Listas!$F$5-HOUR($K2211))+IF(AND(HOUR($L2211)&gt;=Listas!$F$2,HOUR($L2211)&lt;=Listas!$F$3),(HOUR($L2211)-Listas!$F$2)+NETWORKDAYS($K2211+1,$L2211-1,Listas!$H$2:$H$111)*Listas!$F$6,(HOUR($L2211)-Listas!$F$4+4)+NETWORKDAYS($K2211+1,$L2211-1,Listas!$H$2:$H$111)*Listas!$F$6)))),IF(($L2211-$K2211)&lt;0,"Fecha inicial mayor a fecha final",0)))))))))</f>
        <v/>
      </c>
      <c r="N2211" s="6" t="str">
        <f t="shared" si="1"/>
        <v/>
      </c>
      <c r="O2211" s="6"/>
      <c r="P2211" s="6"/>
      <c r="Q2211" s="6" t="b">
        <v>0</v>
      </c>
      <c r="R2211" s="6" t="str">
        <f t="shared" si="11"/>
        <v/>
      </c>
      <c r="S2211" s="6"/>
    </row>
    <row r="2212">
      <c r="A2212" s="6"/>
      <c r="B2212" s="6"/>
      <c r="C2212" s="6"/>
      <c r="D2212" s="6"/>
      <c r="E2212" s="6"/>
      <c r="F2212" s="6"/>
      <c r="G2212" s="6"/>
      <c r="H2212" s="6"/>
      <c r="I2212" s="6"/>
      <c r="J2212" s="6"/>
      <c r="K2212" s="84"/>
      <c r="L2212" s="84"/>
      <c r="M2212" s="6" t="str">
        <f>IF(OR(ISBLANK($K2212),ISBLANK($L2212)),"",IF(NETWORKDAYS($K2212,$K2212,Listas!$H$2:$H$111)=0,"Error fecha inicial",IF(NETWORKDAYS($L2212,$L2212,Listas!$H$2:$H$111)=0,"Error fecha final",IF(OR(HOUR($K2212)&lt;Listas!$F$2,AND(HOUR($K2212)&gt;Listas!$F$3,HOUR($K2212)&lt;Listas!$F$4),HOUR($K2212)&gt;Listas!$F$5),"Error hora, fecha inicial",IF(OR(HOUR($L2212)&lt;Listas!$F$2,AND(HOUR($L2212)&gt;Listas!$F$3,HOUR($L2212)&lt;Listas!$F$4),HOUR($L2212)&gt;Listas!$F$5),"Error hora, fecha final",IF(AND($L2212-$K2212&gt;0,$L2212-$K2212&lt;=0.42),(IF(AND(AND(HOUR($K2212)&gt;=Listas!$F$2,HOUR($K2212)&lt;=Listas!$F$3),AND(HOUR($L2212)&gt;=Listas!$F$2,HOUR($L2212)&lt;=Listas!$F$3)),(HOUR($L2212)-HOUR($K2212)),IF(AND(AND(HOUR($K2212)&gt;=Listas!$F$4,HOUR($K2212)&lt;=Listas!$F$5),AND(HOUR($L2212)&gt;=Listas!$F$4,HOUR($L2212)&lt;=Listas!$F$5)),(HOUR($L2212)-HOUR($K2212)),IF(AND(AND(HOUR($K2212)&gt;=Listas!$F$2,HOUR($K2212)&lt;=Listas!$F$3),AND(HOUR($L2212)&gt;=Listas!$F$4,HOUR($L2212)&lt;=Listas!$F$5)),((Listas!$F$3-HOUR($K2212)))+((HOUR($L2212)-Listas!$F$4)),0)))),IF(AND($L2212-$K2212&gt;0.42,$L2212-$K2212&lt;=1.42),(IF(AND(HOUR($K2212)&gt;=Listas!$F$2,HOUR($K2212)&lt;=Listas!$F$3),(Listas!$F$3-HOUR($K2212)+4),IF(AND(HOUR($K2212)&gt;=Listas!$F$4,HOUR($K2212)&lt;=Listas!$F$5),(Listas!$F$5-HOUR($K2212)),0))+IF(AND(HOUR($L2212)&gt;=Listas!$F$2,HOUR($L2212)&lt;=Listas!$F$3),(HOUR($L2212)-Listas!$F$2),IF(AND(HOUR($L2212)&gt;=Listas!$F$4,HOUR($L2212)&lt;=Listas!$F$5),(HOUR($L2212)-Listas!$F$4+4),0))),IF(($L2212-$K2212&gt;1.42),(IF(AND(HOUR($K2212)&gt;=Listas!$F$2,HOUR($K2212)&lt;=Listas!$F$3),(Listas!$F$3-HOUR($K2212)+4)+IF(AND(HOUR($L2212)&gt;=Listas!$F$2,HOUR($L2212)&lt;=Listas!$F$3),(HOUR($L2212)-Listas!$F$2)+NETWORKDAYS($K2212+1,$L2212-1,Listas!$H$2:$H$112)*Listas!$F$6,IF(AND(HOUR($L2212)&gt;=Listas!$F$4,HOUR($L2212)&lt;=Listas!$F$5),(HOUR($L2212)-Listas!$F$4+4)+NETWORKDAYS($K2212+1,$L2212-1,Listas!$H$2:$H$111)*Listas!$F$6,0)),IF(AND(HOUR($K2212)&gt;=Listas!$F$4,HOUR($K2212)&lt;=Listas!$F$5),(Listas!$F$5-HOUR($K2212))+IF(AND(HOUR($L2212)&gt;=Listas!$F$2,HOUR($L2212)&lt;=Listas!$F$3),(HOUR($L2212)-Listas!$F$2)+NETWORKDAYS($K2212+1,$L2212-1,Listas!$H$2:$H$111)*Listas!$F$6,(HOUR($L2212)-Listas!$F$4+4)+NETWORKDAYS($K2212+1,$L2212-1,Listas!$H$2:$H$111)*Listas!$F$6)))),IF(($L2212-$K2212)&lt;0,"Fecha inicial mayor a fecha final",0)))))))))</f>
        <v/>
      </c>
      <c r="N2212" s="6" t="str">
        <f t="shared" si="1"/>
        <v/>
      </c>
      <c r="O2212" s="6"/>
      <c r="P2212" s="6"/>
      <c r="Q2212" s="6" t="b">
        <v>0</v>
      </c>
      <c r="R2212" s="6" t="str">
        <f t="shared" si="11"/>
        <v/>
      </c>
      <c r="S2212" s="6"/>
    </row>
    <row r="2213">
      <c r="A2213" s="6"/>
      <c r="B2213" s="6"/>
      <c r="C2213" s="6"/>
      <c r="D2213" s="6"/>
      <c r="E2213" s="6"/>
      <c r="F2213" s="6"/>
      <c r="G2213" s="6"/>
      <c r="H2213" s="6"/>
      <c r="I2213" s="6"/>
      <c r="J2213" s="6"/>
      <c r="K2213" s="84"/>
      <c r="L2213" s="84"/>
      <c r="M2213" s="6" t="str">
        <f>IF(OR(ISBLANK($K2213),ISBLANK($L2213)),"",IF(NETWORKDAYS($K2213,$K2213,Listas!$H$2:$H$111)=0,"Error fecha inicial",IF(NETWORKDAYS($L2213,$L2213,Listas!$H$2:$H$111)=0,"Error fecha final",IF(OR(HOUR($K2213)&lt;Listas!$F$2,AND(HOUR($K2213)&gt;Listas!$F$3,HOUR($K2213)&lt;Listas!$F$4),HOUR($K2213)&gt;Listas!$F$5),"Error hora, fecha inicial",IF(OR(HOUR($L2213)&lt;Listas!$F$2,AND(HOUR($L2213)&gt;Listas!$F$3,HOUR($L2213)&lt;Listas!$F$4),HOUR($L2213)&gt;Listas!$F$5),"Error hora, fecha final",IF(AND($L2213-$K2213&gt;0,$L2213-$K2213&lt;=0.42),(IF(AND(AND(HOUR($K2213)&gt;=Listas!$F$2,HOUR($K2213)&lt;=Listas!$F$3),AND(HOUR($L2213)&gt;=Listas!$F$2,HOUR($L2213)&lt;=Listas!$F$3)),(HOUR($L2213)-HOUR($K2213)),IF(AND(AND(HOUR($K2213)&gt;=Listas!$F$4,HOUR($K2213)&lt;=Listas!$F$5),AND(HOUR($L2213)&gt;=Listas!$F$4,HOUR($L2213)&lt;=Listas!$F$5)),(HOUR($L2213)-HOUR($K2213)),IF(AND(AND(HOUR($K2213)&gt;=Listas!$F$2,HOUR($K2213)&lt;=Listas!$F$3),AND(HOUR($L2213)&gt;=Listas!$F$4,HOUR($L2213)&lt;=Listas!$F$5)),((Listas!$F$3-HOUR($K2213)))+((HOUR($L2213)-Listas!$F$4)),0)))),IF(AND($L2213-$K2213&gt;0.42,$L2213-$K2213&lt;=1.42),(IF(AND(HOUR($K2213)&gt;=Listas!$F$2,HOUR($K2213)&lt;=Listas!$F$3),(Listas!$F$3-HOUR($K2213)+4),IF(AND(HOUR($K2213)&gt;=Listas!$F$4,HOUR($K2213)&lt;=Listas!$F$5),(Listas!$F$5-HOUR($K2213)),0))+IF(AND(HOUR($L2213)&gt;=Listas!$F$2,HOUR($L2213)&lt;=Listas!$F$3),(HOUR($L2213)-Listas!$F$2),IF(AND(HOUR($L2213)&gt;=Listas!$F$4,HOUR($L2213)&lt;=Listas!$F$5),(HOUR($L2213)-Listas!$F$4+4),0))),IF(($L2213-$K2213&gt;1.42),(IF(AND(HOUR($K2213)&gt;=Listas!$F$2,HOUR($K2213)&lt;=Listas!$F$3),(Listas!$F$3-HOUR($K2213)+4)+IF(AND(HOUR($L2213)&gt;=Listas!$F$2,HOUR($L2213)&lt;=Listas!$F$3),(HOUR($L2213)-Listas!$F$2)+NETWORKDAYS($K2213+1,$L2213-1,Listas!$H$2:$H$112)*Listas!$F$6,IF(AND(HOUR($L2213)&gt;=Listas!$F$4,HOUR($L2213)&lt;=Listas!$F$5),(HOUR($L2213)-Listas!$F$4+4)+NETWORKDAYS($K2213+1,$L2213-1,Listas!$H$2:$H$111)*Listas!$F$6,0)),IF(AND(HOUR($K2213)&gt;=Listas!$F$4,HOUR($K2213)&lt;=Listas!$F$5),(Listas!$F$5-HOUR($K2213))+IF(AND(HOUR($L2213)&gt;=Listas!$F$2,HOUR($L2213)&lt;=Listas!$F$3),(HOUR($L2213)-Listas!$F$2)+NETWORKDAYS($K2213+1,$L2213-1,Listas!$H$2:$H$111)*Listas!$F$6,(HOUR($L2213)-Listas!$F$4+4)+NETWORKDAYS($K2213+1,$L2213-1,Listas!$H$2:$H$111)*Listas!$F$6)))),IF(($L2213-$K2213)&lt;0,"Fecha inicial mayor a fecha final",0)))))))))</f>
        <v/>
      </c>
      <c r="N2213" s="6" t="str">
        <f t="shared" si="1"/>
        <v/>
      </c>
      <c r="O2213" s="6"/>
      <c r="P2213" s="6"/>
      <c r="Q2213" s="6" t="b">
        <v>0</v>
      </c>
      <c r="R2213" s="6" t="str">
        <f t="shared" si="11"/>
        <v/>
      </c>
      <c r="S2213" s="6"/>
    </row>
    <row r="2214">
      <c r="A2214" s="6"/>
      <c r="B2214" s="6"/>
      <c r="C2214" s="6"/>
      <c r="D2214" s="6"/>
      <c r="E2214" s="6"/>
      <c r="F2214" s="6"/>
      <c r="G2214" s="6"/>
      <c r="H2214" s="6"/>
      <c r="I2214" s="6"/>
      <c r="J2214" s="6"/>
      <c r="K2214" s="84"/>
      <c r="L2214" s="84"/>
      <c r="M2214" s="6" t="str">
        <f>IF(OR(ISBLANK($K2214),ISBLANK($L2214)),"",IF(NETWORKDAYS($K2214,$K2214,Listas!$H$2:$H$111)=0,"Error fecha inicial",IF(NETWORKDAYS($L2214,$L2214,Listas!$H$2:$H$111)=0,"Error fecha final",IF(OR(HOUR($K2214)&lt;Listas!$F$2,AND(HOUR($K2214)&gt;Listas!$F$3,HOUR($K2214)&lt;Listas!$F$4),HOUR($K2214)&gt;Listas!$F$5),"Error hora, fecha inicial",IF(OR(HOUR($L2214)&lt;Listas!$F$2,AND(HOUR($L2214)&gt;Listas!$F$3,HOUR($L2214)&lt;Listas!$F$4),HOUR($L2214)&gt;Listas!$F$5),"Error hora, fecha final",IF(AND($L2214-$K2214&gt;0,$L2214-$K2214&lt;=0.42),(IF(AND(AND(HOUR($K2214)&gt;=Listas!$F$2,HOUR($K2214)&lt;=Listas!$F$3),AND(HOUR($L2214)&gt;=Listas!$F$2,HOUR($L2214)&lt;=Listas!$F$3)),(HOUR($L2214)-HOUR($K2214)),IF(AND(AND(HOUR($K2214)&gt;=Listas!$F$4,HOUR($K2214)&lt;=Listas!$F$5),AND(HOUR($L2214)&gt;=Listas!$F$4,HOUR($L2214)&lt;=Listas!$F$5)),(HOUR($L2214)-HOUR($K2214)),IF(AND(AND(HOUR($K2214)&gt;=Listas!$F$2,HOUR($K2214)&lt;=Listas!$F$3),AND(HOUR($L2214)&gt;=Listas!$F$4,HOUR($L2214)&lt;=Listas!$F$5)),((Listas!$F$3-HOUR($K2214)))+((HOUR($L2214)-Listas!$F$4)),0)))),IF(AND($L2214-$K2214&gt;0.42,$L2214-$K2214&lt;=1.42),(IF(AND(HOUR($K2214)&gt;=Listas!$F$2,HOUR($K2214)&lt;=Listas!$F$3),(Listas!$F$3-HOUR($K2214)+4),IF(AND(HOUR($K2214)&gt;=Listas!$F$4,HOUR($K2214)&lt;=Listas!$F$5),(Listas!$F$5-HOUR($K2214)),0))+IF(AND(HOUR($L2214)&gt;=Listas!$F$2,HOUR($L2214)&lt;=Listas!$F$3),(HOUR($L2214)-Listas!$F$2),IF(AND(HOUR($L2214)&gt;=Listas!$F$4,HOUR($L2214)&lt;=Listas!$F$5),(HOUR($L2214)-Listas!$F$4+4),0))),IF(($L2214-$K2214&gt;1.42),(IF(AND(HOUR($K2214)&gt;=Listas!$F$2,HOUR($K2214)&lt;=Listas!$F$3),(Listas!$F$3-HOUR($K2214)+4)+IF(AND(HOUR($L2214)&gt;=Listas!$F$2,HOUR($L2214)&lt;=Listas!$F$3),(HOUR($L2214)-Listas!$F$2)+NETWORKDAYS($K2214+1,$L2214-1,Listas!$H$2:$H$112)*Listas!$F$6,IF(AND(HOUR($L2214)&gt;=Listas!$F$4,HOUR($L2214)&lt;=Listas!$F$5),(HOUR($L2214)-Listas!$F$4+4)+NETWORKDAYS($K2214+1,$L2214-1,Listas!$H$2:$H$111)*Listas!$F$6,0)),IF(AND(HOUR($K2214)&gt;=Listas!$F$4,HOUR($K2214)&lt;=Listas!$F$5),(Listas!$F$5-HOUR($K2214))+IF(AND(HOUR($L2214)&gt;=Listas!$F$2,HOUR($L2214)&lt;=Listas!$F$3),(HOUR($L2214)-Listas!$F$2)+NETWORKDAYS($K2214+1,$L2214-1,Listas!$H$2:$H$111)*Listas!$F$6,(HOUR($L2214)-Listas!$F$4+4)+NETWORKDAYS($K2214+1,$L2214-1,Listas!$H$2:$H$111)*Listas!$F$6)))),IF(($L2214-$K2214)&lt;0,"Fecha inicial mayor a fecha final",0)))))))))</f>
        <v/>
      </c>
      <c r="N2214" s="6" t="str">
        <f t="shared" si="1"/>
        <v/>
      </c>
      <c r="O2214" s="6"/>
      <c r="P2214" s="6"/>
      <c r="Q2214" s="6" t="b">
        <v>0</v>
      </c>
      <c r="R2214" s="6" t="str">
        <f t="shared" si="11"/>
        <v/>
      </c>
      <c r="S2214" s="6"/>
    </row>
    <row r="2215">
      <c r="A2215" s="6"/>
      <c r="B2215" s="6"/>
      <c r="C2215" s="6"/>
      <c r="D2215" s="6"/>
      <c r="E2215" s="6"/>
      <c r="F2215" s="6"/>
      <c r="G2215" s="6"/>
      <c r="H2215" s="6"/>
      <c r="I2215" s="6"/>
      <c r="J2215" s="6"/>
      <c r="K2215" s="84"/>
      <c r="L2215" s="84"/>
      <c r="M2215" s="6" t="str">
        <f>IF(OR(ISBLANK($K2215),ISBLANK($L2215)),"",IF(NETWORKDAYS($K2215,$K2215,Listas!$H$2:$H$111)=0,"Error fecha inicial",IF(NETWORKDAYS($L2215,$L2215,Listas!$H$2:$H$111)=0,"Error fecha final",IF(OR(HOUR($K2215)&lt;Listas!$F$2,AND(HOUR($K2215)&gt;Listas!$F$3,HOUR($K2215)&lt;Listas!$F$4),HOUR($K2215)&gt;Listas!$F$5),"Error hora, fecha inicial",IF(OR(HOUR($L2215)&lt;Listas!$F$2,AND(HOUR($L2215)&gt;Listas!$F$3,HOUR($L2215)&lt;Listas!$F$4),HOUR($L2215)&gt;Listas!$F$5),"Error hora, fecha final",IF(AND($L2215-$K2215&gt;0,$L2215-$K2215&lt;=0.42),(IF(AND(AND(HOUR($K2215)&gt;=Listas!$F$2,HOUR($K2215)&lt;=Listas!$F$3),AND(HOUR($L2215)&gt;=Listas!$F$2,HOUR($L2215)&lt;=Listas!$F$3)),(HOUR($L2215)-HOUR($K2215)),IF(AND(AND(HOUR($K2215)&gt;=Listas!$F$4,HOUR($K2215)&lt;=Listas!$F$5),AND(HOUR($L2215)&gt;=Listas!$F$4,HOUR($L2215)&lt;=Listas!$F$5)),(HOUR($L2215)-HOUR($K2215)),IF(AND(AND(HOUR($K2215)&gt;=Listas!$F$2,HOUR($K2215)&lt;=Listas!$F$3),AND(HOUR($L2215)&gt;=Listas!$F$4,HOUR($L2215)&lt;=Listas!$F$5)),((Listas!$F$3-HOUR($K2215)))+((HOUR($L2215)-Listas!$F$4)),0)))),IF(AND($L2215-$K2215&gt;0.42,$L2215-$K2215&lt;=1.42),(IF(AND(HOUR($K2215)&gt;=Listas!$F$2,HOUR($K2215)&lt;=Listas!$F$3),(Listas!$F$3-HOUR($K2215)+4),IF(AND(HOUR($K2215)&gt;=Listas!$F$4,HOUR($K2215)&lt;=Listas!$F$5),(Listas!$F$5-HOUR($K2215)),0))+IF(AND(HOUR($L2215)&gt;=Listas!$F$2,HOUR($L2215)&lt;=Listas!$F$3),(HOUR($L2215)-Listas!$F$2),IF(AND(HOUR($L2215)&gt;=Listas!$F$4,HOUR($L2215)&lt;=Listas!$F$5),(HOUR($L2215)-Listas!$F$4+4),0))),IF(($L2215-$K2215&gt;1.42),(IF(AND(HOUR($K2215)&gt;=Listas!$F$2,HOUR($K2215)&lt;=Listas!$F$3),(Listas!$F$3-HOUR($K2215)+4)+IF(AND(HOUR($L2215)&gt;=Listas!$F$2,HOUR($L2215)&lt;=Listas!$F$3),(HOUR($L2215)-Listas!$F$2)+NETWORKDAYS($K2215+1,$L2215-1,Listas!$H$2:$H$112)*Listas!$F$6,IF(AND(HOUR($L2215)&gt;=Listas!$F$4,HOUR($L2215)&lt;=Listas!$F$5),(HOUR($L2215)-Listas!$F$4+4)+NETWORKDAYS($K2215+1,$L2215-1,Listas!$H$2:$H$111)*Listas!$F$6,0)),IF(AND(HOUR($K2215)&gt;=Listas!$F$4,HOUR($K2215)&lt;=Listas!$F$5),(Listas!$F$5-HOUR($K2215))+IF(AND(HOUR($L2215)&gt;=Listas!$F$2,HOUR($L2215)&lt;=Listas!$F$3),(HOUR($L2215)-Listas!$F$2)+NETWORKDAYS($K2215+1,$L2215-1,Listas!$H$2:$H$111)*Listas!$F$6,(HOUR($L2215)-Listas!$F$4+4)+NETWORKDAYS($K2215+1,$L2215-1,Listas!$H$2:$H$111)*Listas!$F$6)))),IF(($L2215-$K2215)&lt;0,"Fecha inicial mayor a fecha final",0)))))))))</f>
        <v/>
      </c>
      <c r="N2215" s="6" t="str">
        <f t="shared" si="1"/>
        <v/>
      </c>
      <c r="O2215" s="6"/>
      <c r="P2215" s="6"/>
      <c r="Q2215" s="6" t="b">
        <v>0</v>
      </c>
      <c r="R2215" s="6" t="str">
        <f t="shared" si="11"/>
        <v/>
      </c>
      <c r="S2215" s="6"/>
    </row>
    <row r="2216">
      <c r="A2216" s="6"/>
      <c r="B2216" s="6"/>
      <c r="C2216" s="6"/>
      <c r="D2216" s="6"/>
      <c r="E2216" s="6"/>
      <c r="F2216" s="6"/>
      <c r="G2216" s="6"/>
      <c r="H2216" s="6"/>
      <c r="I2216" s="6"/>
      <c r="J2216" s="6"/>
      <c r="K2216" s="84"/>
      <c r="L2216" s="84"/>
      <c r="M2216" s="6" t="str">
        <f>IF(OR(ISBLANK($K2216),ISBLANK($L2216)),"",IF(NETWORKDAYS($K2216,$K2216,Listas!$H$2:$H$111)=0,"Error fecha inicial",IF(NETWORKDAYS($L2216,$L2216,Listas!$H$2:$H$111)=0,"Error fecha final",IF(OR(HOUR($K2216)&lt;Listas!$F$2,AND(HOUR($K2216)&gt;Listas!$F$3,HOUR($K2216)&lt;Listas!$F$4),HOUR($K2216)&gt;Listas!$F$5),"Error hora, fecha inicial",IF(OR(HOUR($L2216)&lt;Listas!$F$2,AND(HOUR($L2216)&gt;Listas!$F$3,HOUR($L2216)&lt;Listas!$F$4),HOUR($L2216)&gt;Listas!$F$5),"Error hora, fecha final",IF(AND($L2216-$K2216&gt;0,$L2216-$K2216&lt;=0.42),(IF(AND(AND(HOUR($K2216)&gt;=Listas!$F$2,HOUR($K2216)&lt;=Listas!$F$3),AND(HOUR($L2216)&gt;=Listas!$F$2,HOUR($L2216)&lt;=Listas!$F$3)),(HOUR($L2216)-HOUR($K2216)),IF(AND(AND(HOUR($K2216)&gt;=Listas!$F$4,HOUR($K2216)&lt;=Listas!$F$5),AND(HOUR($L2216)&gt;=Listas!$F$4,HOUR($L2216)&lt;=Listas!$F$5)),(HOUR($L2216)-HOUR($K2216)),IF(AND(AND(HOUR($K2216)&gt;=Listas!$F$2,HOUR($K2216)&lt;=Listas!$F$3),AND(HOUR($L2216)&gt;=Listas!$F$4,HOUR($L2216)&lt;=Listas!$F$5)),((Listas!$F$3-HOUR($K2216)))+((HOUR($L2216)-Listas!$F$4)),0)))),IF(AND($L2216-$K2216&gt;0.42,$L2216-$K2216&lt;=1.42),(IF(AND(HOUR($K2216)&gt;=Listas!$F$2,HOUR($K2216)&lt;=Listas!$F$3),(Listas!$F$3-HOUR($K2216)+4),IF(AND(HOUR($K2216)&gt;=Listas!$F$4,HOUR($K2216)&lt;=Listas!$F$5),(Listas!$F$5-HOUR($K2216)),0))+IF(AND(HOUR($L2216)&gt;=Listas!$F$2,HOUR($L2216)&lt;=Listas!$F$3),(HOUR($L2216)-Listas!$F$2),IF(AND(HOUR($L2216)&gt;=Listas!$F$4,HOUR($L2216)&lt;=Listas!$F$5),(HOUR($L2216)-Listas!$F$4+4),0))),IF(($L2216-$K2216&gt;1.42),(IF(AND(HOUR($K2216)&gt;=Listas!$F$2,HOUR($K2216)&lt;=Listas!$F$3),(Listas!$F$3-HOUR($K2216)+4)+IF(AND(HOUR($L2216)&gt;=Listas!$F$2,HOUR($L2216)&lt;=Listas!$F$3),(HOUR($L2216)-Listas!$F$2)+NETWORKDAYS($K2216+1,$L2216-1,Listas!$H$2:$H$112)*Listas!$F$6,IF(AND(HOUR($L2216)&gt;=Listas!$F$4,HOUR($L2216)&lt;=Listas!$F$5),(HOUR($L2216)-Listas!$F$4+4)+NETWORKDAYS($K2216+1,$L2216-1,Listas!$H$2:$H$111)*Listas!$F$6,0)),IF(AND(HOUR($K2216)&gt;=Listas!$F$4,HOUR($K2216)&lt;=Listas!$F$5),(Listas!$F$5-HOUR($K2216))+IF(AND(HOUR($L2216)&gt;=Listas!$F$2,HOUR($L2216)&lt;=Listas!$F$3),(HOUR($L2216)-Listas!$F$2)+NETWORKDAYS($K2216+1,$L2216-1,Listas!$H$2:$H$111)*Listas!$F$6,(HOUR($L2216)-Listas!$F$4+4)+NETWORKDAYS($K2216+1,$L2216-1,Listas!$H$2:$H$111)*Listas!$F$6)))),IF(($L2216-$K2216)&lt;0,"Fecha inicial mayor a fecha final",0)))))))))</f>
        <v/>
      </c>
      <c r="N2216" s="6" t="str">
        <f t="shared" si="1"/>
        <v/>
      </c>
      <c r="O2216" s="6"/>
      <c r="P2216" s="6"/>
      <c r="Q2216" s="6" t="b">
        <v>0</v>
      </c>
      <c r="R2216" s="6" t="str">
        <f t="shared" si="11"/>
        <v/>
      </c>
      <c r="S2216" s="6"/>
    </row>
    <row r="2217">
      <c r="A2217" s="6"/>
      <c r="B2217" s="6"/>
      <c r="C2217" s="6"/>
      <c r="D2217" s="6"/>
      <c r="E2217" s="6"/>
      <c r="F2217" s="6"/>
      <c r="G2217" s="6"/>
      <c r="H2217" s="6"/>
      <c r="I2217" s="6"/>
      <c r="J2217" s="6"/>
      <c r="K2217" s="84"/>
      <c r="L2217" s="84"/>
      <c r="M2217" s="6" t="str">
        <f>IF(OR(ISBLANK($K2217),ISBLANK($L2217)),"",IF(NETWORKDAYS($K2217,$K2217,Listas!$H$2:$H$111)=0,"Error fecha inicial",IF(NETWORKDAYS($L2217,$L2217,Listas!$H$2:$H$111)=0,"Error fecha final",IF(OR(HOUR($K2217)&lt;Listas!$F$2,AND(HOUR($K2217)&gt;Listas!$F$3,HOUR($K2217)&lt;Listas!$F$4),HOUR($K2217)&gt;Listas!$F$5),"Error hora, fecha inicial",IF(OR(HOUR($L2217)&lt;Listas!$F$2,AND(HOUR($L2217)&gt;Listas!$F$3,HOUR($L2217)&lt;Listas!$F$4),HOUR($L2217)&gt;Listas!$F$5),"Error hora, fecha final",IF(AND($L2217-$K2217&gt;0,$L2217-$K2217&lt;=0.42),(IF(AND(AND(HOUR($K2217)&gt;=Listas!$F$2,HOUR($K2217)&lt;=Listas!$F$3),AND(HOUR($L2217)&gt;=Listas!$F$2,HOUR($L2217)&lt;=Listas!$F$3)),(HOUR($L2217)-HOUR($K2217)),IF(AND(AND(HOUR($K2217)&gt;=Listas!$F$4,HOUR($K2217)&lt;=Listas!$F$5),AND(HOUR($L2217)&gt;=Listas!$F$4,HOUR($L2217)&lt;=Listas!$F$5)),(HOUR($L2217)-HOUR($K2217)),IF(AND(AND(HOUR($K2217)&gt;=Listas!$F$2,HOUR($K2217)&lt;=Listas!$F$3),AND(HOUR($L2217)&gt;=Listas!$F$4,HOUR($L2217)&lt;=Listas!$F$5)),((Listas!$F$3-HOUR($K2217)))+((HOUR($L2217)-Listas!$F$4)),0)))),IF(AND($L2217-$K2217&gt;0.42,$L2217-$K2217&lt;=1.42),(IF(AND(HOUR($K2217)&gt;=Listas!$F$2,HOUR($K2217)&lt;=Listas!$F$3),(Listas!$F$3-HOUR($K2217)+4),IF(AND(HOUR($K2217)&gt;=Listas!$F$4,HOUR($K2217)&lt;=Listas!$F$5),(Listas!$F$5-HOUR($K2217)),0))+IF(AND(HOUR($L2217)&gt;=Listas!$F$2,HOUR($L2217)&lt;=Listas!$F$3),(HOUR($L2217)-Listas!$F$2),IF(AND(HOUR($L2217)&gt;=Listas!$F$4,HOUR($L2217)&lt;=Listas!$F$5),(HOUR($L2217)-Listas!$F$4+4),0))),IF(($L2217-$K2217&gt;1.42),(IF(AND(HOUR($K2217)&gt;=Listas!$F$2,HOUR($K2217)&lt;=Listas!$F$3),(Listas!$F$3-HOUR($K2217)+4)+IF(AND(HOUR($L2217)&gt;=Listas!$F$2,HOUR($L2217)&lt;=Listas!$F$3),(HOUR($L2217)-Listas!$F$2)+NETWORKDAYS($K2217+1,$L2217-1,Listas!$H$2:$H$112)*Listas!$F$6,IF(AND(HOUR($L2217)&gt;=Listas!$F$4,HOUR($L2217)&lt;=Listas!$F$5),(HOUR($L2217)-Listas!$F$4+4)+NETWORKDAYS($K2217+1,$L2217-1,Listas!$H$2:$H$111)*Listas!$F$6,0)),IF(AND(HOUR($K2217)&gt;=Listas!$F$4,HOUR($K2217)&lt;=Listas!$F$5),(Listas!$F$5-HOUR($K2217))+IF(AND(HOUR($L2217)&gt;=Listas!$F$2,HOUR($L2217)&lt;=Listas!$F$3),(HOUR($L2217)-Listas!$F$2)+NETWORKDAYS($K2217+1,$L2217-1,Listas!$H$2:$H$111)*Listas!$F$6,(HOUR($L2217)-Listas!$F$4+4)+NETWORKDAYS($K2217+1,$L2217-1,Listas!$H$2:$H$111)*Listas!$F$6)))),IF(($L2217-$K2217)&lt;0,"Fecha inicial mayor a fecha final",0)))))))))</f>
        <v/>
      </c>
      <c r="N2217" s="6" t="str">
        <f t="shared" si="1"/>
        <v/>
      </c>
      <c r="O2217" s="6"/>
      <c r="P2217" s="6"/>
      <c r="Q2217" s="6" t="b">
        <v>0</v>
      </c>
      <c r="R2217" s="6" t="str">
        <f t="shared" si="11"/>
        <v/>
      </c>
      <c r="S2217" s="6"/>
    </row>
    <row r="2218">
      <c r="A2218" s="6"/>
      <c r="B2218" s="6"/>
      <c r="C2218" s="6"/>
      <c r="D2218" s="6"/>
      <c r="E2218" s="6"/>
      <c r="F2218" s="6"/>
      <c r="G2218" s="6"/>
      <c r="H2218" s="6"/>
      <c r="I2218" s="6"/>
      <c r="J2218" s="6"/>
      <c r="K2218" s="84"/>
      <c r="L2218" s="84"/>
      <c r="M2218" s="6" t="str">
        <f>IF(OR(ISBLANK($K2218),ISBLANK($L2218)),"",IF(NETWORKDAYS($K2218,$K2218,Listas!$H$2:$H$111)=0,"Error fecha inicial",IF(NETWORKDAYS($L2218,$L2218,Listas!$H$2:$H$111)=0,"Error fecha final",IF(OR(HOUR($K2218)&lt;Listas!$F$2,AND(HOUR($K2218)&gt;Listas!$F$3,HOUR($K2218)&lt;Listas!$F$4),HOUR($K2218)&gt;Listas!$F$5),"Error hora, fecha inicial",IF(OR(HOUR($L2218)&lt;Listas!$F$2,AND(HOUR($L2218)&gt;Listas!$F$3,HOUR($L2218)&lt;Listas!$F$4),HOUR($L2218)&gt;Listas!$F$5),"Error hora, fecha final",IF(AND($L2218-$K2218&gt;0,$L2218-$K2218&lt;=0.42),(IF(AND(AND(HOUR($K2218)&gt;=Listas!$F$2,HOUR($K2218)&lt;=Listas!$F$3),AND(HOUR($L2218)&gt;=Listas!$F$2,HOUR($L2218)&lt;=Listas!$F$3)),(HOUR($L2218)-HOUR($K2218)),IF(AND(AND(HOUR($K2218)&gt;=Listas!$F$4,HOUR($K2218)&lt;=Listas!$F$5),AND(HOUR($L2218)&gt;=Listas!$F$4,HOUR($L2218)&lt;=Listas!$F$5)),(HOUR($L2218)-HOUR($K2218)),IF(AND(AND(HOUR($K2218)&gt;=Listas!$F$2,HOUR($K2218)&lt;=Listas!$F$3),AND(HOUR($L2218)&gt;=Listas!$F$4,HOUR($L2218)&lt;=Listas!$F$5)),((Listas!$F$3-HOUR($K2218)))+((HOUR($L2218)-Listas!$F$4)),0)))),IF(AND($L2218-$K2218&gt;0.42,$L2218-$K2218&lt;=1.42),(IF(AND(HOUR($K2218)&gt;=Listas!$F$2,HOUR($K2218)&lt;=Listas!$F$3),(Listas!$F$3-HOUR($K2218)+4),IF(AND(HOUR($K2218)&gt;=Listas!$F$4,HOUR($K2218)&lt;=Listas!$F$5),(Listas!$F$5-HOUR($K2218)),0))+IF(AND(HOUR($L2218)&gt;=Listas!$F$2,HOUR($L2218)&lt;=Listas!$F$3),(HOUR($L2218)-Listas!$F$2),IF(AND(HOUR($L2218)&gt;=Listas!$F$4,HOUR($L2218)&lt;=Listas!$F$5),(HOUR($L2218)-Listas!$F$4+4),0))),IF(($L2218-$K2218&gt;1.42),(IF(AND(HOUR($K2218)&gt;=Listas!$F$2,HOUR($K2218)&lt;=Listas!$F$3),(Listas!$F$3-HOUR($K2218)+4)+IF(AND(HOUR($L2218)&gt;=Listas!$F$2,HOUR($L2218)&lt;=Listas!$F$3),(HOUR($L2218)-Listas!$F$2)+NETWORKDAYS($K2218+1,$L2218-1,Listas!$H$2:$H$112)*Listas!$F$6,IF(AND(HOUR($L2218)&gt;=Listas!$F$4,HOUR($L2218)&lt;=Listas!$F$5),(HOUR($L2218)-Listas!$F$4+4)+NETWORKDAYS($K2218+1,$L2218-1,Listas!$H$2:$H$111)*Listas!$F$6,0)),IF(AND(HOUR($K2218)&gt;=Listas!$F$4,HOUR($K2218)&lt;=Listas!$F$5),(Listas!$F$5-HOUR($K2218))+IF(AND(HOUR($L2218)&gt;=Listas!$F$2,HOUR($L2218)&lt;=Listas!$F$3),(HOUR($L2218)-Listas!$F$2)+NETWORKDAYS($K2218+1,$L2218-1,Listas!$H$2:$H$111)*Listas!$F$6,(HOUR($L2218)-Listas!$F$4+4)+NETWORKDAYS($K2218+1,$L2218-1,Listas!$H$2:$H$111)*Listas!$F$6)))),IF(($L2218-$K2218)&lt;0,"Fecha inicial mayor a fecha final",0)))))))))</f>
        <v/>
      </c>
      <c r="N2218" s="6" t="str">
        <f t="shared" si="1"/>
        <v/>
      </c>
      <c r="O2218" s="6"/>
      <c r="P2218" s="6"/>
      <c r="Q2218" s="6" t="b">
        <v>0</v>
      </c>
      <c r="R2218" s="6" t="str">
        <f t="shared" si="11"/>
        <v/>
      </c>
      <c r="S2218" s="6"/>
    </row>
    <row r="2219">
      <c r="A2219" s="6"/>
      <c r="B2219" s="6"/>
      <c r="C2219" s="6"/>
      <c r="D2219" s="6"/>
      <c r="E2219" s="6"/>
      <c r="F2219" s="6"/>
      <c r="G2219" s="6"/>
      <c r="H2219" s="6"/>
      <c r="I2219" s="6"/>
      <c r="J2219" s="6"/>
      <c r="K2219" s="84"/>
      <c r="L2219" s="84"/>
      <c r="M2219" s="6" t="str">
        <f>IF(OR(ISBLANK($K2219),ISBLANK($L2219)),"",IF(NETWORKDAYS($K2219,$K2219,Listas!$H$2:$H$111)=0,"Error fecha inicial",IF(NETWORKDAYS($L2219,$L2219,Listas!$H$2:$H$111)=0,"Error fecha final",IF(OR(HOUR($K2219)&lt;Listas!$F$2,AND(HOUR($K2219)&gt;Listas!$F$3,HOUR($K2219)&lt;Listas!$F$4),HOUR($K2219)&gt;Listas!$F$5),"Error hora, fecha inicial",IF(OR(HOUR($L2219)&lt;Listas!$F$2,AND(HOUR($L2219)&gt;Listas!$F$3,HOUR($L2219)&lt;Listas!$F$4),HOUR($L2219)&gt;Listas!$F$5),"Error hora, fecha final",IF(AND($L2219-$K2219&gt;0,$L2219-$K2219&lt;=0.42),(IF(AND(AND(HOUR($K2219)&gt;=Listas!$F$2,HOUR($K2219)&lt;=Listas!$F$3),AND(HOUR($L2219)&gt;=Listas!$F$2,HOUR($L2219)&lt;=Listas!$F$3)),(HOUR($L2219)-HOUR($K2219)),IF(AND(AND(HOUR($K2219)&gt;=Listas!$F$4,HOUR($K2219)&lt;=Listas!$F$5),AND(HOUR($L2219)&gt;=Listas!$F$4,HOUR($L2219)&lt;=Listas!$F$5)),(HOUR($L2219)-HOUR($K2219)),IF(AND(AND(HOUR($K2219)&gt;=Listas!$F$2,HOUR($K2219)&lt;=Listas!$F$3),AND(HOUR($L2219)&gt;=Listas!$F$4,HOUR($L2219)&lt;=Listas!$F$5)),((Listas!$F$3-HOUR($K2219)))+((HOUR($L2219)-Listas!$F$4)),0)))),IF(AND($L2219-$K2219&gt;0.42,$L2219-$K2219&lt;=1.42),(IF(AND(HOUR($K2219)&gt;=Listas!$F$2,HOUR($K2219)&lt;=Listas!$F$3),(Listas!$F$3-HOUR($K2219)+4),IF(AND(HOUR($K2219)&gt;=Listas!$F$4,HOUR($K2219)&lt;=Listas!$F$5),(Listas!$F$5-HOUR($K2219)),0))+IF(AND(HOUR($L2219)&gt;=Listas!$F$2,HOUR($L2219)&lt;=Listas!$F$3),(HOUR($L2219)-Listas!$F$2),IF(AND(HOUR($L2219)&gt;=Listas!$F$4,HOUR($L2219)&lt;=Listas!$F$5),(HOUR($L2219)-Listas!$F$4+4),0))),IF(($L2219-$K2219&gt;1.42),(IF(AND(HOUR($K2219)&gt;=Listas!$F$2,HOUR($K2219)&lt;=Listas!$F$3),(Listas!$F$3-HOUR($K2219)+4)+IF(AND(HOUR($L2219)&gt;=Listas!$F$2,HOUR($L2219)&lt;=Listas!$F$3),(HOUR($L2219)-Listas!$F$2)+NETWORKDAYS($K2219+1,$L2219-1,Listas!$H$2:$H$112)*Listas!$F$6,IF(AND(HOUR($L2219)&gt;=Listas!$F$4,HOUR($L2219)&lt;=Listas!$F$5),(HOUR($L2219)-Listas!$F$4+4)+NETWORKDAYS($K2219+1,$L2219-1,Listas!$H$2:$H$111)*Listas!$F$6,0)),IF(AND(HOUR($K2219)&gt;=Listas!$F$4,HOUR($K2219)&lt;=Listas!$F$5),(Listas!$F$5-HOUR($K2219))+IF(AND(HOUR($L2219)&gt;=Listas!$F$2,HOUR($L2219)&lt;=Listas!$F$3),(HOUR($L2219)-Listas!$F$2)+NETWORKDAYS($K2219+1,$L2219-1,Listas!$H$2:$H$111)*Listas!$F$6,(HOUR($L2219)-Listas!$F$4+4)+NETWORKDAYS($K2219+1,$L2219-1,Listas!$H$2:$H$111)*Listas!$F$6)))),IF(($L2219-$K2219)&lt;0,"Fecha inicial mayor a fecha final",0)))))))))</f>
        <v/>
      </c>
      <c r="N2219" s="6" t="str">
        <f t="shared" si="1"/>
        <v/>
      </c>
      <c r="O2219" s="6"/>
      <c r="P2219" s="6"/>
      <c r="Q2219" s="6" t="b">
        <v>0</v>
      </c>
      <c r="R2219" s="6" t="str">
        <f t="shared" si="11"/>
        <v/>
      </c>
      <c r="S2219" s="6"/>
    </row>
    <row r="2220">
      <c r="A2220" s="6"/>
      <c r="B2220" s="6"/>
      <c r="C2220" s="6"/>
      <c r="D2220" s="6"/>
      <c r="E2220" s="6"/>
      <c r="F2220" s="6"/>
      <c r="G2220" s="6"/>
      <c r="H2220" s="6"/>
      <c r="I2220" s="6"/>
      <c r="J2220" s="6"/>
      <c r="K2220" s="84"/>
      <c r="L2220" s="84"/>
      <c r="M2220" s="6" t="str">
        <f>IF(OR(ISBLANK($K2220),ISBLANK($L2220)),"",IF(NETWORKDAYS($K2220,$K2220,Listas!$H$2:$H$111)=0,"Error fecha inicial",IF(NETWORKDAYS($L2220,$L2220,Listas!$H$2:$H$111)=0,"Error fecha final",IF(OR(HOUR($K2220)&lt;Listas!$F$2,AND(HOUR($K2220)&gt;Listas!$F$3,HOUR($K2220)&lt;Listas!$F$4),HOUR($K2220)&gt;Listas!$F$5),"Error hora, fecha inicial",IF(OR(HOUR($L2220)&lt;Listas!$F$2,AND(HOUR($L2220)&gt;Listas!$F$3,HOUR($L2220)&lt;Listas!$F$4),HOUR($L2220)&gt;Listas!$F$5),"Error hora, fecha final",IF(AND($L2220-$K2220&gt;0,$L2220-$K2220&lt;=0.42),(IF(AND(AND(HOUR($K2220)&gt;=Listas!$F$2,HOUR($K2220)&lt;=Listas!$F$3),AND(HOUR($L2220)&gt;=Listas!$F$2,HOUR($L2220)&lt;=Listas!$F$3)),(HOUR($L2220)-HOUR($K2220)),IF(AND(AND(HOUR($K2220)&gt;=Listas!$F$4,HOUR($K2220)&lt;=Listas!$F$5),AND(HOUR($L2220)&gt;=Listas!$F$4,HOUR($L2220)&lt;=Listas!$F$5)),(HOUR($L2220)-HOUR($K2220)),IF(AND(AND(HOUR($K2220)&gt;=Listas!$F$2,HOUR($K2220)&lt;=Listas!$F$3),AND(HOUR($L2220)&gt;=Listas!$F$4,HOUR($L2220)&lt;=Listas!$F$5)),((Listas!$F$3-HOUR($K2220)))+((HOUR($L2220)-Listas!$F$4)),0)))),IF(AND($L2220-$K2220&gt;0.42,$L2220-$K2220&lt;=1.42),(IF(AND(HOUR($K2220)&gt;=Listas!$F$2,HOUR($K2220)&lt;=Listas!$F$3),(Listas!$F$3-HOUR($K2220)+4),IF(AND(HOUR($K2220)&gt;=Listas!$F$4,HOUR($K2220)&lt;=Listas!$F$5),(Listas!$F$5-HOUR($K2220)),0))+IF(AND(HOUR($L2220)&gt;=Listas!$F$2,HOUR($L2220)&lt;=Listas!$F$3),(HOUR($L2220)-Listas!$F$2),IF(AND(HOUR($L2220)&gt;=Listas!$F$4,HOUR($L2220)&lt;=Listas!$F$5),(HOUR($L2220)-Listas!$F$4+4),0))),IF(($L2220-$K2220&gt;1.42),(IF(AND(HOUR($K2220)&gt;=Listas!$F$2,HOUR($K2220)&lt;=Listas!$F$3),(Listas!$F$3-HOUR($K2220)+4)+IF(AND(HOUR($L2220)&gt;=Listas!$F$2,HOUR($L2220)&lt;=Listas!$F$3),(HOUR($L2220)-Listas!$F$2)+NETWORKDAYS($K2220+1,$L2220-1,Listas!$H$2:$H$112)*Listas!$F$6,IF(AND(HOUR($L2220)&gt;=Listas!$F$4,HOUR($L2220)&lt;=Listas!$F$5),(HOUR($L2220)-Listas!$F$4+4)+NETWORKDAYS($K2220+1,$L2220-1,Listas!$H$2:$H$111)*Listas!$F$6,0)),IF(AND(HOUR($K2220)&gt;=Listas!$F$4,HOUR($K2220)&lt;=Listas!$F$5),(Listas!$F$5-HOUR($K2220))+IF(AND(HOUR($L2220)&gt;=Listas!$F$2,HOUR($L2220)&lt;=Listas!$F$3),(HOUR($L2220)-Listas!$F$2)+NETWORKDAYS($K2220+1,$L2220-1,Listas!$H$2:$H$111)*Listas!$F$6,(HOUR($L2220)-Listas!$F$4+4)+NETWORKDAYS($K2220+1,$L2220-1,Listas!$H$2:$H$111)*Listas!$F$6)))),IF(($L2220-$K2220)&lt;0,"Fecha inicial mayor a fecha final",0)))))))))</f>
        <v/>
      </c>
      <c r="N2220" s="6" t="str">
        <f t="shared" si="1"/>
        <v/>
      </c>
      <c r="O2220" s="6"/>
      <c r="P2220" s="6"/>
      <c r="Q2220" s="6" t="b">
        <v>0</v>
      </c>
      <c r="R2220" s="6" t="str">
        <f t="shared" si="11"/>
        <v/>
      </c>
      <c r="S2220" s="6"/>
    </row>
    <row r="2221">
      <c r="A2221" s="6"/>
      <c r="B2221" s="6"/>
      <c r="C2221" s="6"/>
      <c r="D2221" s="6"/>
      <c r="E2221" s="6"/>
      <c r="F2221" s="6"/>
      <c r="G2221" s="6"/>
      <c r="H2221" s="6"/>
      <c r="I2221" s="6"/>
      <c r="J2221" s="6"/>
      <c r="K2221" s="84"/>
      <c r="L2221" s="84"/>
      <c r="M2221" s="6" t="str">
        <f>IF(OR(ISBLANK($K2221),ISBLANK($L2221)),"",IF(NETWORKDAYS($K2221,$K2221,Listas!$H$2:$H$111)=0,"Error fecha inicial",IF(NETWORKDAYS($L2221,$L2221,Listas!$H$2:$H$111)=0,"Error fecha final",IF(OR(HOUR($K2221)&lt;Listas!$F$2,AND(HOUR($K2221)&gt;Listas!$F$3,HOUR($K2221)&lt;Listas!$F$4),HOUR($K2221)&gt;Listas!$F$5),"Error hora, fecha inicial",IF(OR(HOUR($L2221)&lt;Listas!$F$2,AND(HOUR($L2221)&gt;Listas!$F$3,HOUR($L2221)&lt;Listas!$F$4),HOUR($L2221)&gt;Listas!$F$5),"Error hora, fecha final",IF(AND($L2221-$K2221&gt;0,$L2221-$K2221&lt;=0.42),(IF(AND(AND(HOUR($K2221)&gt;=Listas!$F$2,HOUR($K2221)&lt;=Listas!$F$3),AND(HOUR($L2221)&gt;=Listas!$F$2,HOUR($L2221)&lt;=Listas!$F$3)),(HOUR($L2221)-HOUR($K2221)),IF(AND(AND(HOUR($K2221)&gt;=Listas!$F$4,HOUR($K2221)&lt;=Listas!$F$5),AND(HOUR($L2221)&gt;=Listas!$F$4,HOUR($L2221)&lt;=Listas!$F$5)),(HOUR($L2221)-HOUR($K2221)),IF(AND(AND(HOUR($K2221)&gt;=Listas!$F$2,HOUR($K2221)&lt;=Listas!$F$3),AND(HOUR($L2221)&gt;=Listas!$F$4,HOUR($L2221)&lt;=Listas!$F$5)),((Listas!$F$3-HOUR($K2221)))+((HOUR($L2221)-Listas!$F$4)),0)))),IF(AND($L2221-$K2221&gt;0.42,$L2221-$K2221&lt;=1.42),(IF(AND(HOUR($K2221)&gt;=Listas!$F$2,HOUR($K2221)&lt;=Listas!$F$3),(Listas!$F$3-HOUR($K2221)+4),IF(AND(HOUR($K2221)&gt;=Listas!$F$4,HOUR($K2221)&lt;=Listas!$F$5),(Listas!$F$5-HOUR($K2221)),0))+IF(AND(HOUR($L2221)&gt;=Listas!$F$2,HOUR($L2221)&lt;=Listas!$F$3),(HOUR($L2221)-Listas!$F$2),IF(AND(HOUR($L2221)&gt;=Listas!$F$4,HOUR($L2221)&lt;=Listas!$F$5),(HOUR($L2221)-Listas!$F$4+4),0))),IF(($L2221-$K2221&gt;1.42),(IF(AND(HOUR($K2221)&gt;=Listas!$F$2,HOUR($K2221)&lt;=Listas!$F$3),(Listas!$F$3-HOUR($K2221)+4)+IF(AND(HOUR($L2221)&gt;=Listas!$F$2,HOUR($L2221)&lt;=Listas!$F$3),(HOUR($L2221)-Listas!$F$2)+NETWORKDAYS($K2221+1,$L2221-1,Listas!$H$2:$H$112)*Listas!$F$6,IF(AND(HOUR($L2221)&gt;=Listas!$F$4,HOUR($L2221)&lt;=Listas!$F$5),(HOUR($L2221)-Listas!$F$4+4)+NETWORKDAYS($K2221+1,$L2221-1,Listas!$H$2:$H$111)*Listas!$F$6,0)),IF(AND(HOUR($K2221)&gt;=Listas!$F$4,HOUR($K2221)&lt;=Listas!$F$5),(Listas!$F$5-HOUR($K2221))+IF(AND(HOUR($L2221)&gt;=Listas!$F$2,HOUR($L2221)&lt;=Listas!$F$3),(HOUR($L2221)-Listas!$F$2)+NETWORKDAYS($K2221+1,$L2221-1,Listas!$H$2:$H$111)*Listas!$F$6,(HOUR($L2221)-Listas!$F$4+4)+NETWORKDAYS($K2221+1,$L2221-1,Listas!$H$2:$H$111)*Listas!$F$6)))),IF(($L2221-$K2221)&lt;0,"Fecha inicial mayor a fecha final",0)))))))))</f>
        <v/>
      </c>
      <c r="N2221" s="6" t="str">
        <f t="shared" si="1"/>
        <v/>
      </c>
      <c r="O2221" s="6"/>
      <c r="P2221" s="6"/>
      <c r="Q2221" s="6" t="b">
        <v>0</v>
      </c>
      <c r="R2221" s="6" t="str">
        <f t="shared" si="11"/>
        <v/>
      </c>
      <c r="S2221" s="6"/>
    </row>
    <row r="2222">
      <c r="A2222" s="6"/>
      <c r="B2222" s="6"/>
      <c r="C2222" s="6"/>
      <c r="D2222" s="6"/>
      <c r="E2222" s="6"/>
      <c r="F2222" s="6"/>
      <c r="G2222" s="6"/>
      <c r="H2222" s="6"/>
      <c r="I2222" s="6"/>
      <c r="J2222" s="6"/>
      <c r="K2222" s="84"/>
      <c r="L2222" s="84"/>
      <c r="M2222" s="6" t="str">
        <f>IF(OR(ISBLANK($K2222),ISBLANK($L2222)),"",IF(NETWORKDAYS($K2222,$K2222,Listas!$H$2:$H$111)=0,"Error fecha inicial",IF(NETWORKDAYS($L2222,$L2222,Listas!$H$2:$H$111)=0,"Error fecha final",IF(OR(HOUR($K2222)&lt;Listas!$F$2,AND(HOUR($K2222)&gt;Listas!$F$3,HOUR($K2222)&lt;Listas!$F$4),HOUR($K2222)&gt;Listas!$F$5),"Error hora, fecha inicial",IF(OR(HOUR($L2222)&lt;Listas!$F$2,AND(HOUR($L2222)&gt;Listas!$F$3,HOUR($L2222)&lt;Listas!$F$4),HOUR($L2222)&gt;Listas!$F$5),"Error hora, fecha final",IF(AND($L2222-$K2222&gt;0,$L2222-$K2222&lt;=0.42),(IF(AND(AND(HOUR($K2222)&gt;=Listas!$F$2,HOUR($K2222)&lt;=Listas!$F$3),AND(HOUR($L2222)&gt;=Listas!$F$2,HOUR($L2222)&lt;=Listas!$F$3)),(HOUR($L2222)-HOUR($K2222)),IF(AND(AND(HOUR($K2222)&gt;=Listas!$F$4,HOUR($K2222)&lt;=Listas!$F$5),AND(HOUR($L2222)&gt;=Listas!$F$4,HOUR($L2222)&lt;=Listas!$F$5)),(HOUR($L2222)-HOUR($K2222)),IF(AND(AND(HOUR($K2222)&gt;=Listas!$F$2,HOUR($K2222)&lt;=Listas!$F$3),AND(HOUR($L2222)&gt;=Listas!$F$4,HOUR($L2222)&lt;=Listas!$F$5)),((Listas!$F$3-HOUR($K2222)))+((HOUR($L2222)-Listas!$F$4)),0)))),IF(AND($L2222-$K2222&gt;0.42,$L2222-$K2222&lt;=1.42),(IF(AND(HOUR($K2222)&gt;=Listas!$F$2,HOUR($K2222)&lt;=Listas!$F$3),(Listas!$F$3-HOUR($K2222)+4),IF(AND(HOUR($K2222)&gt;=Listas!$F$4,HOUR($K2222)&lt;=Listas!$F$5),(Listas!$F$5-HOUR($K2222)),0))+IF(AND(HOUR($L2222)&gt;=Listas!$F$2,HOUR($L2222)&lt;=Listas!$F$3),(HOUR($L2222)-Listas!$F$2),IF(AND(HOUR($L2222)&gt;=Listas!$F$4,HOUR($L2222)&lt;=Listas!$F$5),(HOUR($L2222)-Listas!$F$4+4),0))),IF(($L2222-$K2222&gt;1.42),(IF(AND(HOUR($K2222)&gt;=Listas!$F$2,HOUR($K2222)&lt;=Listas!$F$3),(Listas!$F$3-HOUR($K2222)+4)+IF(AND(HOUR($L2222)&gt;=Listas!$F$2,HOUR($L2222)&lt;=Listas!$F$3),(HOUR($L2222)-Listas!$F$2)+NETWORKDAYS($K2222+1,$L2222-1,Listas!$H$2:$H$112)*Listas!$F$6,IF(AND(HOUR($L2222)&gt;=Listas!$F$4,HOUR($L2222)&lt;=Listas!$F$5),(HOUR($L2222)-Listas!$F$4+4)+NETWORKDAYS($K2222+1,$L2222-1,Listas!$H$2:$H$111)*Listas!$F$6,0)),IF(AND(HOUR($K2222)&gt;=Listas!$F$4,HOUR($K2222)&lt;=Listas!$F$5),(Listas!$F$5-HOUR($K2222))+IF(AND(HOUR($L2222)&gt;=Listas!$F$2,HOUR($L2222)&lt;=Listas!$F$3),(HOUR($L2222)-Listas!$F$2)+NETWORKDAYS($K2222+1,$L2222-1,Listas!$H$2:$H$111)*Listas!$F$6,(HOUR($L2222)-Listas!$F$4+4)+NETWORKDAYS($K2222+1,$L2222-1,Listas!$H$2:$H$111)*Listas!$F$6)))),IF(($L2222-$K2222)&lt;0,"Fecha inicial mayor a fecha final",0)))))))))</f>
        <v/>
      </c>
      <c r="N2222" s="6" t="str">
        <f t="shared" si="1"/>
        <v/>
      </c>
      <c r="O2222" s="6"/>
      <c r="P2222" s="6"/>
      <c r="Q2222" s="6" t="b">
        <v>0</v>
      </c>
      <c r="R2222" s="6" t="str">
        <f t="shared" si="11"/>
        <v/>
      </c>
      <c r="S2222" s="6"/>
    </row>
    <row r="2223">
      <c r="A2223" s="6"/>
      <c r="B2223" s="6"/>
      <c r="C2223" s="6"/>
      <c r="D2223" s="6"/>
      <c r="E2223" s="6"/>
      <c r="F2223" s="6"/>
      <c r="G2223" s="6"/>
      <c r="H2223" s="6"/>
      <c r="I2223" s="6"/>
      <c r="J2223" s="6"/>
      <c r="K2223" s="84"/>
      <c r="L2223" s="84"/>
      <c r="M2223" s="6" t="str">
        <f>IF(OR(ISBLANK($K2223),ISBLANK($L2223)),"",IF(NETWORKDAYS($K2223,$K2223,Listas!$H$2:$H$111)=0,"Error fecha inicial",IF(NETWORKDAYS($L2223,$L2223,Listas!$H$2:$H$111)=0,"Error fecha final",IF(OR(HOUR($K2223)&lt;Listas!$F$2,AND(HOUR($K2223)&gt;Listas!$F$3,HOUR($K2223)&lt;Listas!$F$4),HOUR($K2223)&gt;Listas!$F$5),"Error hora, fecha inicial",IF(OR(HOUR($L2223)&lt;Listas!$F$2,AND(HOUR($L2223)&gt;Listas!$F$3,HOUR($L2223)&lt;Listas!$F$4),HOUR($L2223)&gt;Listas!$F$5),"Error hora, fecha final",IF(AND($L2223-$K2223&gt;0,$L2223-$K2223&lt;=0.42),(IF(AND(AND(HOUR($K2223)&gt;=Listas!$F$2,HOUR($K2223)&lt;=Listas!$F$3),AND(HOUR($L2223)&gt;=Listas!$F$2,HOUR($L2223)&lt;=Listas!$F$3)),(HOUR($L2223)-HOUR($K2223)),IF(AND(AND(HOUR($K2223)&gt;=Listas!$F$4,HOUR($K2223)&lt;=Listas!$F$5),AND(HOUR($L2223)&gt;=Listas!$F$4,HOUR($L2223)&lt;=Listas!$F$5)),(HOUR($L2223)-HOUR($K2223)),IF(AND(AND(HOUR($K2223)&gt;=Listas!$F$2,HOUR($K2223)&lt;=Listas!$F$3),AND(HOUR($L2223)&gt;=Listas!$F$4,HOUR($L2223)&lt;=Listas!$F$5)),((Listas!$F$3-HOUR($K2223)))+((HOUR($L2223)-Listas!$F$4)),0)))),IF(AND($L2223-$K2223&gt;0.42,$L2223-$K2223&lt;=1.42),(IF(AND(HOUR($K2223)&gt;=Listas!$F$2,HOUR($K2223)&lt;=Listas!$F$3),(Listas!$F$3-HOUR($K2223)+4),IF(AND(HOUR($K2223)&gt;=Listas!$F$4,HOUR($K2223)&lt;=Listas!$F$5),(Listas!$F$5-HOUR($K2223)),0))+IF(AND(HOUR($L2223)&gt;=Listas!$F$2,HOUR($L2223)&lt;=Listas!$F$3),(HOUR($L2223)-Listas!$F$2),IF(AND(HOUR($L2223)&gt;=Listas!$F$4,HOUR($L2223)&lt;=Listas!$F$5),(HOUR($L2223)-Listas!$F$4+4),0))),IF(($L2223-$K2223&gt;1.42),(IF(AND(HOUR($K2223)&gt;=Listas!$F$2,HOUR($K2223)&lt;=Listas!$F$3),(Listas!$F$3-HOUR($K2223)+4)+IF(AND(HOUR($L2223)&gt;=Listas!$F$2,HOUR($L2223)&lt;=Listas!$F$3),(HOUR($L2223)-Listas!$F$2)+NETWORKDAYS($K2223+1,$L2223-1,Listas!$H$2:$H$112)*Listas!$F$6,IF(AND(HOUR($L2223)&gt;=Listas!$F$4,HOUR($L2223)&lt;=Listas!$F$5),(HOUR($L2223)-Listas!$F$4+4)+NETWORKDAYS($K2223+1,$L2223-1,Listas!$H$2:$H$111)*Listas!$F$6,0)),IF(AND(HOUR($K2223)&gt;=Listas!$F$4,HOUR($K2223)&lt;=Listas!$F$5),(Listas!$F$5-HOUR($K2223))+IF(AND(HOUR($L2223)&gt;=Listas!$F$2,HOUR($L2223)&lt;=Listas!$F$3),(HOUR($L2223)-Listas!$F$2)+NETWORKDAYS($K2223+1,$L2223-1,Listas!$H$2:$H$111)*Listas!$F$6,(HOUR($L2223)-Listas!$F$4+4)+NETWORKDAYS($K2223+1,$L2223-1,Listas!$H$2:$H$111)*Listas!$F$6)))),IF(($L2223-$K2223)&lt;0,"Fecha inicial mayor a fecha final",0)))))))))</f>
        <v/>
      </c>
      <c r="N2223" s="6" t="str">
        <f t="shared" si="1"/>
        <v/>
      </c>
      <c r="O2223" s="6"/>
      <c r="P2223" s="6"/>
      <c r="Q2223" s="6" t="b">
        <v>0</v>
      </c>
      <c r="R2223" s="6" t="str">
        <f t="shared" si="11"/>
        <v/>
      </c>
      <c r="S2223" s="6"/>
    </row>
    <row r="2224">
      <c r="A2224" s="6"/>
      <c r="B2224" s="6"/>
      <c r="C2224" s="6"/>
      <c r="D2224" s="6"/>
      <c r="E2224" s="6"/>
      <c r="F2224" s="6"/>
      <c r="G2224" s="6"/>
      <c r="H2224" s="6"/>
      <c r="I2224" s="6"/>
      <c r="J2224" s="6"/>
      <c r="K2224" s="84"/>
      <c r="L2224" s="84"/>
      <c r="M2224" s="6" t="str">
        <f>IF(OR(ISBLANK($K2224),ISBLANK($L2224)),"",IF(NETWORKDAYS($K2224,$K2224,Listas!$H$2:$H$111)=0,"Error fecha inicial",IF(NETWORKDAYS($L2224,$L2224,Listas!$H$2:$H$111)=0,"Error fecha final",IF(OR(HOUR($K2224)&lt;Listas!$F$2,AND(HOUR($K2224)&gt;Listas!$F$3,HOUR($K2224)&lt;Listas!$F$4),HOUR($K2224)&gt;Listas!$F$5),"Error hora, fecha inicial",IF(OR(HOUR($L2224)&lt;Listas!$F$2,AND(HOUR($L2224)&gt;Listas!$F$3,HOUR($L2224)&lt;Listas!$F$4),HOUR($L2224)&gt;Listas!$F$5),"Error hora, fecha final",IF(AND($L2224-$K2224&gt;0,$L2224-$K2224&lt;=0.42),(IF(AND(AND(HOUR($K2224)&gt;=Listas!$F$2,HOUR($K2224)&lt;=Listas!$F$3),AND(HOUR($L2224)&gt;=Listas!$F$2,HOUR($L2224)&lt;=Listas!$F$3)),(HOUR($L2224)-HOUR($K2224)),IF(AND(AND(HOUR($K2224)&gt;=Listas!$F$4,HOUR($K2224)&lt;=Listas!$F$5),AND(HOUR($L2224)&gt;=Listas!$F$4,HOUR($L2224)&lt;=Listas!$F$5)),(HOUR($L2224)-HOUR($K2224)),IF(AND(AND(HOUR($K2224)&gt;=Listas!$F$2,HOUR($K2224)&lt;=Listas!$F$3),AND(HOUR($L2224)&gt;=Listas!$F$4,HOUR($L2224)&lt;=Listas!$F$5)),((Listas!$F$3-HOUR($K2224)))+((HOUR($L2224)-Listas!$F$4)),0)))),IF(AND($L2224-$K2224&gt;0.42,$L2224-$K2224&lt;=1.42),(IF(AND(HOUR($K2224)&gt;=Listas!$F$2,HOUR($K2224)&lt;=Listas!$F$3),(Listas!$F$3-HOUR($K2224)+4),IF(AND(HOUR($K2224)&gt;=Listas!$F$4,HOUR($K2224)&lt;=Listas!$F$5),(Listas!$F$5-HOUR($K2224)),0))+IF(AND(HOUR($L2224)&gt;=Listas!$F$2,HOUR($L2224)&lt;=Listas!$F$3),(HOUR($L2224)-Listas!$F$2),IF(AND(HOUR($L2224)&gt;=Listas!$F$4,HOUR($L2224)&lt;=Listas!$F$5),(HOUR($L2224)-Listas!$F$4+4),0))),IF(($L2224-$K2224&gt;1.42),(IF(AND(HOUR($K2224)&gt;=Listas!$F$2,HOUR($K2224)&lt;=Listas!$F$3),(Listas!$F$3-HOUR($K2224)+4)+IF(AND(HOUR($L2224)&gt;=Listas!$F$2,HOUR($L2224)&lt;=Listas!$F$3),(HOUR($L2224)-Listas!$F$2)+NETWORKDAYS($K2224+1,$L2224-1,Listas!$H$2:$H$112)*Listas!$F$6,IF(AND(HOUR($L2224)&gt;=Listas!$F$4,HOUR($L2224)&lt;=Listas!$F$5),(HOUR($L2224)-Listas!$F$4+4)+NETWORKDAYS($K2224+1,$L2224-1,Listas!$H$2:$H$111)*Listas!$F$6,0)),IF(AND(HOUR($K2224)&gt;=Listas!$F$4,HOUR($K2224)&lt;=Listas!$F$5),(Listas!$F$5-HOUR($K2224))+IF(AND(HOUR($L2224)&gt;=Listas!$F$2,HOUR($L2224)&lt;=Listas!$F$3),(HOUR($L2224)-Listas!$F$2)+NETWORKDAYS($K2224+1,$L2224-1,Listas!$H$2:$H$111)*Listas!$F$6,(HOUR($L2224)-Listas!$F$4+4)+NETWORKDAYS($K2224+1,$L2224-1,Listas!$H$2:$H$111)*Listas!$F$6)))),IF(($L2224-$K2224)&lt;0,"Fecha inicial mayor a fecha final",0)))))))))</f>
        <v/>
      </c>
      <c r="N2224" s="6" t="str">
        <f t="shared" si="1"/>
        <v/>
      </c>
      <c r="O2224" s="6"/>
      <c r="P2224" s="6"/>
      <c r="Q2224" s="6" t="b">
        <v>0</v>
      </c>
      <c r="R2224" s="6" t="str">
        <f t="shared" si="11"/>
        <v/>
      </c>
      <c r="S2224" s="6"/>
    </row>
    <row r="2225">
      <c r="A2225" s="6"/>
      <c r="B2225" s="6"/>
      <c r="C2225" s="6"/>
      <c r="D2225" s="6"/>
      <c r="E2225" s="6"/>
      <c r="F2225" s="6"/>
      <c r="G2225" s="6"/>
      <c r="H2225" s="6"/>
      <c r="I2225" s="6"/>
      <c r="J2225" s="6"/>
      <c r="K2225" s="84"/>
      <c r="L2225" s="84"/>
      <c r="M2225" s="6" t="str">
        <f>IF(OR(ISBLANK($K2225),ISBLANK($L2225)),"",IF(NETWORKDAYS($K2225,$K2225,Listas!$H$2:$H$111)=0,"Error fecha inicial",IF(NETWORKDAYS($L2225,$L2225,Listas!$H$2:$H$111)=0,"Error fecha final",IF(OR(HOUR($K2225)&lt;Listas!$F$2,AND(HOUR($K2225)&gt;Listas!$F$3,HOUR($K2225)&lt;Listas!$F$4),HOUR($K2225)&gt;Listas!$F$5),"Error hora, fecha inicial",IF(OR(HOUR($L2225)&lt;Listas!$F$2,AND(HOUR($L2225)&gt;Listas!$F$3,HOUR($L2225)&lt;Listas!$F$4),HOUR($L2225)&gt;Listas!$F$5),"Error hora, fecha final",IF(AND($L2225-$K2225&gt;0,$L2225-$K2225&lt;=0.42),(IF(AND(AND(HOUR($K2225)&gt;=Listas!$F$2,HOUR($K2225)&lt;=Listas!$F$3),AND(HOUR($L2225)&gt;=Listas!$F$2,HOUR($L2225)&lt;=Listas!$F$3)),(HOUR($L2225)-HOUR($K2225)),IF(AND(AND(HOUR($K2225)&gt;=Listas!$F$4,HOUR($K2225)&lt;=Listas!$F$5),AND(HOUR($L2225)&gt;=Listas!$F$4,HOUR($L2225)&lt;=Listas!$F$5)),(HOUR($L2225)-HOUR($K2225)),IF(AND(AND(HOUR($K2225)&gt;=Listas!$F$2,HOUR($K2225)&lt;=Listas!$F$3),AND(HOUR($L2225)&gt;=Listas!$F$4,HOUR($L2225)&lt;=Listas!$F$5)),((Listas!$F$3-HOUR($K2225)))+((HOUR($L2225)-Listas!$F$4)),0)))),IF(AND($L2225-$K2225&gt;0.42,$L2225-$K2225&lt;=1.42),(IF(AND(HOUR($K2225)&gt;=Listas!$F$2,HOUR($K2225)&lt;=Listas!$F$3),(Listas!$F$3-HOUR($K2225)+4),IF(AND(HOUR($K2225)&gt;=Listas!$F$4,HOUR($K2225)&lt;=Listas!$F$5),(Listas!$F$5-HOUR($K2225)),0))+IF(AND(HOUR($L2225)&gt;=Listas!$F$2,HOUR($L2225)&lt;=Listas!$F$3),(HOUR($L2225)-Listas!$F$2),IF(AND(HOUR($L2225)&gt;=Listas!$F$4,HOUR($L2225)&lt;=Listas!$F$5),(HOUR($L2225)-Listas!$F$4+4),0))),IF(($L2225-$K2225&gt;1.42),(IF(AND(HOUR($K2225)&gt;=Listas!$F$2,HOUR($K2225)&lt;=Listas!$F$3),(Listas!$F$3-HOUR($K2225)+4)+IF(AND(HOUR($L2225)&gt;=Listas!$F$2,HOUR($L2225)&lt;=Listas!$F$3),(HOUR($L2225)-Listas!$F$2)+NETWORKDAYS($K2225+1,$L2225-1,Listas!$H$2:$H$112)*Listas!$F$6,IF(AND(HOUR($L2225)&gt;=Listas!$F$4,HOUR($L2225)&lt;=Listas!$F$5),(HOUR($L2225)-Listas!$F$4+4)+NETWORKDAYS($K2225+1,$L2225-1,Listas!$H$2:$H$111)*Listas!$F$6,0)),IF(AND(HOUR($K2225)&gt;=Listas!$F$4,HOUR($K2225)&lt;=Listas!$F$5),(Listas!$F$5-HOUR($K2225))+IF(AND(HOUR($L2225)&gt;=Listas!$F$2,HOUR($L2225)&lt;=Listas!$F$3),(HOUR($L2225)-Listas!$F$2)+NETWORKDAYS($K2225+1,$L2225-1,Listas!$H$2:$H$111)*Listas!$F$6,(HOUR($L2225)-Listas!$F$4+4)+NETWORKDAYS($K2225+1,$L2225-1,Listas!$H$2:$H$111)*Listas!$F$6)))),IF(($L2225-$K2225)&lt;0,"Fecha inicial mayor a fecha final",0)))))))))</f>
        <v/>
      </c>
      <c r="N2225" s="6" t="str">
        <f t="shared" si="1"/>
        <v/>
      </c>
      <c r="O2225" s="6"/>
      <c r="P2225" s="6"/>
      <c r="Q2225" s="6" t="b">
        <v>0</v>
      </c>
      <c r="R2225" s="6" t="str">
        <f t="shared" si="11"/>
        <v/>
      </c>
      <c r="S2225" s="6"/>
    </row>
    <row r="2226">
      <c r="A2226" s="6"/>
      <c r="B2226" s="6"/>
      <c r="C2226" s="6"/>
      <c r="D2226" s="6"/>
      <c r="E2226" s="6"/>
      <c r="F2226" s="6"/>
      <c r="G2226" s="6"/>
      <c r="H2226" s="6"/>
      <c r="I2226" s="6"/>
      <c r="J2226" s="6"/>
      <c r="K2226" s="84"/>
      <c r="L2226" s="84"/>
      <c r="M2226" s="6" t="str">
        <f>IF(OR(ISBLANK($K2226),ISBLANK($L2226)),"",IF(NETWORKDAYS($K2226,$K2226,Listas!$H$2:$H$111)=0,"Error fecha inicial",IF(NETWORKDAYS($L2226,$L2226,Listas!$H$2:$H$111)=0,"Error fecha final",IF(OR(HOUR($K2226)&lt;Listas!$F$2,AND(HOUR($K2226)&gt;Listas!$F$3,HOUR($K2226)&lt;Listas!$F$4),HOUR($K2226)&gt;Listas!$F$5),"Error hora, fecha inicial",IF(OR(HOUR($L2226)&lt;Listas!$F$2,AND(HOUR($L2226)&gt;Listas!$F$3,HOUR($L2226)&lt;Listas!$F$4),HOUR($L2226)&gt;Listas!$F$5),"Error hora, fecha final",IF(AND($L2226-$K2226&gt;0,$L2226-$K2226&lt;=0.42),(IF(AND(AND(HOUR($K2226)&gt;=Listas!$F$2,HOUR($K2226)&lt;=Listas!$F$3),AND(HOUR($L2226)&gt;=Listas!$F$2,HOUR($L2226)&lt;=Listas!$F$3)),(HOUR($L2226)-HOUR($K2226)),IF(AND(AND(HOUR($K2226)&gt;=Listas!$F$4,HOUR($K2226)&lt;=Listas!$F$5),AND(HOUR($L2226)&gt;=Listas!$F$4,HOUR($L2226)&lt;=Listas!$F$5)),(HOUR($L2226)-HOUR($K2226)),IF(AND(AND(HOUR($K2226)&gt;=Listas!$F$2,HOUR($K2226)&lt;=Listas!$F$3),AND(HOUR($L2226)&gt;=Listas!$F$4,HOUR($L2226)&lt;=Listas!$F$5)),((Listas!$F$3-HOUR($K2226)))+((HOUR($L2226)-Listas!$F$4)),0)))),IF(AND($L2226-$K2226&gt;0.42,$L2226-$K2226&lt;=1.42),(IF(AND(HOUR($K2226)&gt;=Listas!$F$2,HOUR($K2226)&lt;=Listas!$F$3),(Listas!$F$3-HOUR($K2226)+4),IF(AND(HOUR($K2226)&gt;=Listas!$F$4,HOUR($K2226)&lt;=Listas!$F$5),(Listas!$F$5-HOUR($K2226)),0))+IF(AND(HOUR($L2226)&gt;=Listas!$F$2,HOUR($L2226)&lt;=Listas!$F$3),(HOUR($L2226)-Listas!$F$2),IF(AND(HOUR($L2226)&gt;=Listas!$F$4,HOUR($L2226)&lt;=Listas!$F$5),(HOUR($L2226)-Listas!$F$4+4),0))),IF(($L2226-$K2226&gt;1.42),(IF(AND(HOUR($K2226)&gt;=Listas!$F$2,HOUR($K2226)&lt;=Listas!$F$3),(Listas!$F$3-HOUR($K2226)+4)+IF(AND(HOUR($L2226)&gt;=Listas!$F$2,HOUR($L2226)&lt;=Listas!$F$3),(HOUR($L2226)-Listas!$F$2)+NETWORKDAYS($K2226+1,$L2226-1,Listas!$H$2:$H$112)*Listas!$F$6,IF(AND(HOUR($L2226)&gt;=Listas!$F$4,HOUR($L2226)&lt;=Listas!$F$5),(HOUR($L2226)-Listas!$F$4+4)+NETWORKDAYS($K2226+1,$L2226-1,Listas!$H$2:$H$111)*Listas!$F$6,0)),IF(AND(HOUR($K2226)&gt;=Listas!$F$4,HOUR($K2226)&lt;=Listas!$F$5),(Listas!$F$5-HOUR($K2226))+IF(AND(HOUR($L2226)&gt;=Listas!$F$2,HOUR($L2226)&lt;=Listas!$F$3),(HOUR($L2226)-Listas!$F$2)+NETWORKDAYS($K2226+1,$L2226-1,Listas!$H$2:$H$111)*Listas!$F$6,(HOUR($L2226)-Listas!$F$4+4)+NETWORKDAYS($K2226+1,$L2226-1,Listas!$H$2:$H$111)*Listas!$F$6)))),IF(($L2226-$K2226)&lt;0,"Fecha inicial mayor a fecha final",0)))))))))</f>
        <v/>
      </c>
      <c r="N2226" s="6" t="str">
        <f t="shared" si="1"/>
        <v/>
      </c>
      <c r="O2226" s="6"/>
      <c r="P2226" s="6"/>
      <c r="Q2226" s="6" t="b">
        <v>0</v>
      </c>
      <c r="R2226" s="6" t="str">
        <f t="shared" si="11"/>
        <v/>
      </c>
      <c r="S2226" s="6"/>
    </row>
    <row r="2227">
      <c r="A2227" s="6"/>
      <c r="B2227" s="6"/>
      <c r="C2227" s="6"/>
      <c r="D2227" s="6"/>
      <c r="E2227" s="6"/>
      <c r="F2227" s="6"/>
      <c r="G2227" s="6"/>
      <c r="H2227" s="6"/>
      <c r="I2227" s="6"/>
      <c r="J2227" s="6"/>
      <c r="K2227" s="84"/>
      <c r="L2227" s="84"/>
      <c r="M2227" s="6" t="str">
        <f>IF(OR(ISBLANK($K2227),ISBLANK($L2227)),"",IF(NETWORKDAYS($K2227,$K2227,Listas!$H$2:$H$111)=0,"Error fecha inicial",IF(NETWORKDAYS($L2227,$L2227,Listas!$H$2:$H$111)=0,"Error fecha final",IF(OR(HOUR($K2227)&lt;Listas!$F$2,AND(HOUR($K2227)&gt;Listas!$F$3,HOUR($K2227)&lt;Listas!$F$4),HOUR($K2227)&gt;Listas!$F$5),"Error hora, fecha inicial",IF(OR(HOUR($L2227)&lt;Listas!$F$2,AND(HOUR($L2227)&gt;Listas!$F$3,HOUR($L2227)&lt;Listas!$F$4),HOUR($L2227)&gt;Listas!$F$5),"Error hora, fecha final",IF(AND($L2227-$K2227&gt;0,$L2227-$K2227&lt;=0.42),(IF(AND(AND(HOUR($K2227)&gt;=Listas!$F$2,HOUR($K2227)&lt;=Listas!$F$3),AND(HOUR($L2227)&gt;=Listas!$F$2,HOUR($L2227)&lt;=Listas!$F$3)),(HOUR($L2227)-HOUR($K2227)),IF(AND(AND(HOUR($K2227)&gt;=Listas!$F$4,HOUR($K2227)&lt;=Listas!$F$5),AND(HOUR($L2227)&gt;=Listas!$F$4,HOUR($L2227)&lt;=Listas!$F$5)),(HOUR($L2227)-HOUR($K2227)),IF(AND(AND(HOUR($K2227)&gt;=Listas!$F$2,HOUR($K2227)&lt;=Listas!$F$3),AND(HOUR($L2227)&gt;=Listas!$F$4,HOUR($L2227)&lt;=Listas!$F$5)),((Listas!$F$3-HOUR($K2227)))+((HOUR($L2227)-Listas!$F$4)),0)))),IF(AND($L2227-$K2227&gt;0.42,$L2227-$K2227&lt;=1.42),(IF(AND(HOUR($K2227)&gt;=Listas!$F$2,HOUR($K2227)&lt;=Listas!$F$3),(Listas!$F$3-HOUR($K2227)+4),IF(AND(HOUR($K2227)&gt;=Listas!$F$4,HOUR($K2227)&lt;=Listas!$F$5),(Listas!$F$5-HOUR($K2227)),0))+IF(AND(HOUR($L2227)&gt;=Listas!$F$2,HOUR($L2227)&lt;=Listas!$F$3),(HOUR($L2227)-Listas!$F$2),IF(AND(HOUR($L2227)&gt;=Listas!$F$4,HOUR($L2227)&lt;=Listas!$F$5),(HOUR($L2227)-Listas!$F$4+4),0))),IF(($L2227-$K2227&gt;1.42),(IF(AND(HOUR($K2227)&gt;=Listas!$F$2,HOUR($K2227)&lt;=Listas!$F$3),(Listas!$F$3-HOUR($K2227)+4)+IF(AND(HOUR($L2227)&gt;=Listas!$F$2,HOUR($L2227)&lt;=Listas!$F$3),(HOUR($L2227)-Listas!$F$2)+NETWORKDAYS($K2227+1,$L2227-1,Listas!$H$2:$H$112)*Listas!$F$6,IF(AND(HOUR($L2227)&gt;=Listas!$F$4,HOUR($L2227)&lt;=Listas!$F$5),(HOUR($L2227)-Listas!$F$4+4)+NETWORKDAYS($K2227+1,$L2227-1,Listas!$H$2:$H$111)*Listas!$F$6,0)),IF(AND(HOUR($K2227)&gt;=Listas!$F$4,HOUR($K2227)&lt;=Listas!$F$5),(Listas!$F$5-HOUR($K2227))+IF(AND(HOUR($L2227)&gt;=Listas!$F$2,HOUR($L2227)&lt;=Listas!$F$3),(HOUR($L2227)-Listas!$F$2)+NETWORKDAYS($K2227+1,$L2227-1,Listas!$H$2:$H$111)*Listas!$F$6,(HOUR($L2227)-Listas!$F$4+4)+NETWORKDAYS($K2227+1,$L2227-1,Listas!$H$2:$H$111)*Listas!$F$6)))),IF(($L2227-$K2227)&lt;0,"Fecha inicial mayor a fecha final",0)))))))))</f>
        <v/>
      </c>
      <c r="N2227" s="6" t="str">
        <f t="shared" si="1"/>
        <v/>
      </c>
      <c r="O2227" s="6"/>
      <c r="P2227" s="6"/>
      <c r="Q2227" s="6" t="b">
        <v>0</v>
      </c>
      <c r="R2227" s="6" t="str">
        <f t="shared" si="11"/>
        <v/>
      </c>
      <c r="S2227" s="6"/>
    </row>
    <row r="2228">
      <c r="A2228" s="6"/>
      <c r="B2228" s="6"/>
      <c r="C2228" s="6"/>
      <c r="D2228" s="6"/>
      <c r="E2228" s="6"/>
      <c r="F2228" s="6"/>
      <c r="G2228" s="6"/>
      <c r="H2228" s="6"/>
      <c r="I2228" s="6"/>
      <c r="J2228" s="6"/>
      <c r="K2228" s="84"/>
      <c r="L2228" s="84"/>
      <c r="M2228" s="6" t="str">
        <f>IF(OR(ISBLANK($K2228),ISBLANK($L2228)),"",IF(NETWORKDAYS($K2228,$K2228,Listas!$H$2:$H$111)=0,"Error fecha inicial",IF(NETWORKDAYS($L2228,$L2228,Listas!$H$2:$H$111)=0,"Error fecha final",IF(OR(HOUR($K2228)&lt;Listas!$F$2,AND(HOUR($K2228)&gt;Listas!$F$3,HOUR($K2228)&lt;Listas!$F$4),HOUR($K2228)&gt;Listas!$F$5),"Error hora, fecha inicial",IF(OR(HOUR($L2228)&lt;Listas!$F$2,AND(HOUR($L2228)&gt;Listas!$F$3,HOUR($L2228)&lt;Listas!$F$4),HOUR($L2228)&gt;Listas!$F$5),"Error hora, fecha final",IF(AND($L2228-$K2228&gt;0,$L2228-$K2228&lt;=0.42),(IF(AND(AND(HOUR($K2228)&gt;=Listas!$F$2,HOUR($K2228)&lt;=Listas!$F$3),AND(HOUR($L2228)&gt;=Listas!$F$2,HOUR($L2228)&lt;=Listas!$F$3)),(HOUR($L2228)-HOUR($K2228)),IF(AND(AND(HOUR($K2228)&gt;=Listas!$F$4,HOUR($K2228)&lt;=Listas!$F$5),AND(HOUR($L2228)&gt;=Listas!$F$4,HOUR($L2228)&lt;=Listas!$F$5)),(HOUR($L2228)-HOUR($K2228)),IF(AND(AND(HOUR($K2228)&gt;=Listas!$F$2,HOUR($K2228)&lt;=Listas!$F$3),AND(HOUR($L2228)&gt;=Listas!$F$4,HOUR($L2228)&lt;=Listas!$F$5)),((Listas!$F$3-HOUR($K2228)))+((HOUR($L2228)-Listas!$F$4)),0)))),IF(AND($L2228-$K2228&gt;0.42,$L2228-$K2228&lt;=1.42),(IF(AND(HOUR($K2228)&gt;=Listas!$F$2,HOUR($K2228)&lt;=Listas!$F$3),(Listas!$F$3-HOUR($K2228)+4),IF(AND(HOUR($K2228)&gt;=Listas!$F$4,HOUR($K2228)&lt;=Listas!$F$5),(Listas!$F$5-HOUR($K2228)),0))+IF(AND(HOUR($L2228)&gt;=Listas!$F$2,HOUR($L2228)&lt;=Listas!$F$3),(HOUR($L2228)-Listas!$F$2),IF(AND(HOUR($L2228)&gt;=Listas!$F$4,HOUR($L2228)&lt;=Listas!$F$5),(HOUR($L2228)-Listas!$F$4+4),0))),IF(($L2228-$K2228&gt;1.42),(IF(AND(HOUR($K2228)&gt;=Listas!$F$2,HOUR($K2228)&lt;=Listas!$F$3),(Listas!$F$3-HOUR($K2228)+4)+IF(AND(HOUR($L2228)&gt;=Listas!$F$2,HOUR($L2228)&lt;=Listas!$F$3),(HOUR($L2228)-Listas!$F$2)+NETWORKDAYS($K2228+1,$L2228-1,Listas!$H$2:$H$112)*Listas!$F$6,IF(AND(HOUR($L2228)&gt;=Listas!$F$4,HOUR($L2228)&lt;=Listas!$F$5),(HOUR($L2228)-Listas!$F$4+4)+NETWORKDAYS($K2228+1,$L2228-1,Listas!$H$2:$H$111)*Listas!$F$6,0)),IF(AND(HOUR($K2228)&gt;=Listas!$F$4,HOUR($K2228)&lt;=Listas!$F$5),(Listas!$F$5-HOUR($K2228))+IF(AND(HOUR($L2228)&gt;=Listas!$F$2,HOUR($L2228)&lt;=Listas!$F$3),(HOUR($L2228)-Listas!$F$2)+NETWORKDAYS($K2228+1,$L2228-1,Listas!$H$2:$H$111)*Listas!$F$6,(HOUR($L2228)-Listas!$F$4+4)+NETWORKDAYS($K2228+1,$L2228-1,Listas!$H$2:$H$111)*Listas!$F$6)))),IF(($L2228-$K2228)&lt;0,"Fecha inicial mayor a fecha final",0)))))))))</f>
        <v/>
      </c>
      <c r="N2228" s="6" t="str">
        <f t="shared" si="1"/>
        <v/>
      </c>
      <c r="O2228" s="6"/>
      <c r="P2228" s="6"/>
      <c r="Q2228" s="6" t="b">
        <v>0</v>
      </c>
      <c r="R2228" s="6" t="str">
        <f t="shared" si="11"/>
        <v/>
      </c>
      <c r="S2228" s="6"/>
    </row>
    <row r="2229">
      <c r="A2229" s="6"/>
      <c r="B2229" s="6"/>
      <c r="C2229" s="6"/>
      <c r="D2229" s="6"/>
      <c r="E2229" s="6"/>
      <c r="F2229" s="6"/>
      <c r="G2229" s="6"/>
      <c r="H2229" s="6"/>
      <c r="I2229" s="6"/>
      <c r="J2229" s="6"/>
      <c r="K2229" s="84"/>
      <c r="L2229" s="84"/>
      <c r="M2229" s="6" t="str">
        <f>IF(OR(ISBLANK($K2229),ISBLANK($L2229)),"",IF(NETWORKDAYS($K2229,$K2229,Listas!$H$2:$H$111)=0,"Error fecha inicial",IF(NETWORKDAYS($L2229,$L2229,Listas!$H$2:$H$111)=0,"Error fecha final",IF(OR(HOUR($K2229)&lt;Listas!$F$2,AND(HOUR($K2229)&gt;Listas!$F$3,HOUR($K2229)&lt;Listas!$F$4),HOUR($K2229)&gt;Listas!$F$5),"Error hora, fecha inicial",IF(OR(HOUR($L2229)&lt;Listas!$F$2,AND(HOUR($L2229)&gt;Listas!$F$3,HOUR($L2229)&lt;Listas!$F$4),HOUR($L2229)&gt;Listas!$F$5),"Error hora, fecha final",IF(AND($L2229-$K2229&gt;0,$L2229-$K2229&lt;=0.42),(IF(AND(AND(HOUR($K2229)&gt;=Listas!$F$2,HOUR($K2229)&lt;=Listas!$F$3),AND(HOUR($L2229)&gt;=Listas!$F$2,HOUR($L2229)&lt;=Listas!$F$3)),(HOUR($L2229)-HOUR($K2229)),IF(AND(AND(HOUR($K2229)&gt;=Listas!$F$4,HOUR($K2229)&lt;=Listas!$F$5),AND(HOUR($L2229)&gt;=Listas!$F$4,HOUR($L2229)&lt;=Listas!$F$5)),(HOUR($L2229)-HOUR($K2229)),IF(AND(AND(HOUR($K2229)&gt;=Listas!$F$2,HOUR($K2229)&lt;=Listas!$F$3),AND(HOUR($L2229)&gt;=Listas!$F$4,HOUR($L2229)&lt;=Listas!$F$5)),((Listas!$F$3-HOUR($K2229)))+((HOUR($L2229)-Listas!$F$4)),0)))),IF(AND($L2229-$K2229&gt;0.42,$L2229-$K2229&lt;=1.42),(IF(AND(HOUR($K2229)&gt;=Listas!$F$2,HOUR($K2229)&lt;=Listas!$F$3),(Listas!$F$3-HOUR($K2229)+4),IF(AND(HOUR($K2229)&gt;=Listas!$F$4,HOUR($K2229)&lt;=Listas!$F$5),(Listas!$F$5-HOUR($K2229)),0))+IF(AND(HOUR($L2229)&gt;=Listas!$F$2,HOUR($L2229)&lt;=Listas!$F$3),(HOUR($L2229)-Listas!$F$2),IF(AND(HOUR($L2229)&gt;=Listas!$F$4,HOUR($L2229)&lt;=Listas!$F$5),(HOUR($L2229)-Listas!$F$4+4),0))),IF(($L2229-$K2229&gt;1.42),(IF(AND(HOUR($K2229)&gt;=Listas!$F$2,HOUR($K2229)&lt;=Listas!$F$3),(Listas!$F$3-HOUR($K2229)+4)+IF(AND(HOUR($L2229)&gt;=Listas!$F$2,HOUR($L2229)&lt;=Listas!$F$3),(HOUR($L2229)-Listas!$F$2)+NETWORKDAYS($K2229+1,$L2229-1,Listas!$H$2:$H$112)*Listas!$F$6,IF(AND(HOUR($L2229)&gt;=Listas!$F$4,HOUR($L2229)&lt;=Listas!$F$5),(HOUR($L2229)-Listas!$F$4+4)+NETWORKDAYS($K2229+1,$L2229-1,Listas!$H$2:$H$111)*Listas!$F$6,0)),IF(AND(HOUR($K2229)&gt;=Listas!$F$4,HOUR($K2229)&lt;=Listas!$F$5),(Listas!$F$5-HOUR($K2229))+IF(AND(HOUR($L2229)&gt;=Listas!$F$2,HOUR($L2229)&lt;=Listas!$F$3),(HOUR($L2229)-Listas!$F$2)+NETWORKDAYS($K2229+1,$L2229-1,Listas!$H$2:$H$111)*Listas!$F$6,(HOUR($L2229)-Listas!$F$4+4)+NETWORKDAYS($K2229+1,$L2229-1,Listas!$H$2:$H$111)*Listas!$F$6)))),IF(($L2229-$K2229)&lt;0,"Fecha inicial mayor a fecha final",0)))))))))</f>
        <v/>
      </c>
      <c r="N2229" s="6" t="str">
        <f t="shared" si="1"/>
        <v/>
      </c>
      <c r="O2229" s="6"/>
      <c r="P2229" s="6"/>
      <c r="Q2229" s="6" t="b">
        <v>0</v>
      </c>
      <c r="R2229" s="6" t="str">
        <f t="shared" si="11"/>
        <v/>
      </c>
      <c r="S2229" s="6"/>
    </row>
    <row r="2230">
      <c r="A2230" s="6"/>
      <c r="B2230" s="6"/>
      <c r="C2230" s="6"/>
      <c r="D2230" s="6"/>
      <c r="E2230" s="6"/>
      <c r="F2230" s="6"/>
      <c r="G2230" s="6"/>
      <c r="H2230" s="6"/>
      <c r="I2230" s="6"/>
      <c r="J2230" s="6"/>
      <c r="K2230" s="84"/>
      <c r="L2230" s="84"/>
      <c r="M2230" s="6" t="str">
        <f>IF(OR(ISBLANK($K2230),ISBLANK($L2230)),"",IF(NETWORKDAYS($K2230,$K2230,Listas!$H$2:$H$111)=0,"Error fecha inicial",IF(NETWORKDAYS($L2230,$L2230,Listas!$H$2:$H$111)=0,"Error fecha final",IF(OR(HOUR($K2230)&lt;Listas!$F$2,AND(HOUR($K2230)&gt;Listas!$F$3,HOUR($K2230)&lt;Listas!$F$4),HOUR($K2230)&gt;Listas!$F$5),"Error hora, fecha inicial",IF(OR(HOUR($L2230)&lt;Listas!$F$2,AND(HOUR($L2230)&gt;Listas!$F$3,HOUR($L2230)&lt;Listas!$F$4),HOUR($L2230)&gt;Listas!$F$5),"Error hora, fecha final",IF(AND($L2230-$K2230&gt;0,$L2230-$K2230&lt;=0.42),(IF(AND(AND(HOUR($K2230)&gt;=Listas!$F$2,HOUR($K2230)&lt;=Listas!$F$3),AND(HOUR($L2230)&gt;=Listas!$F$2,HOUR($L2230)&lt;=Listas!$F$3)),(HOUR($L2230)-HOUR($K2230)),IF(AND(AND(HOUR($K2230)&gt;=Listas!$F$4,HOUR($K2230)&lt;=Listas!$F$5),AND(HOUR($L2230)&gt;=Listas!$F$4,HOUR($L2230)&lt;=Listas!$F$5)),(HOUR($L2230)-HOUR($K2230)),IF(AND(AND(HOUR($K2230)&gt;=Listas!$F$2,HOUR($K2230)&lt;=Listas!$F$3),AND(HOUR($L2230)&gt;=Listas!$F$4,HOUR($L2230)&lt;=Listas!$F$5)),((Listas!$F$3-HOUR($K2230)))+((HOUR($L2230)-Listas!$F$4)),0)))),IF(AND($L2230-$K2230&gt;0.42,$L2230-$K2230&lt;=1.42),(IF(AND(HOUR($K2230)&gt;=Listas!$F$2,HOUR($K2230)&lt;=Listas!$F$3),(Listas!$F$3-HOUR($K2230)+4),IF(AND(HOUR($K2230)&gt;=Listas!$F$4,HOUR($K2230)&lt;=Listas!$F$5),(Listas!$F$5-HOUR($K2230)),0))+IF(AND(HOUR($L2230)&gt;=Listas!$F$2,HOUR($L2230)&lt;=Listas!$F$3),(HOUR($L2230)-Listas!$F$2),IF(AND(HOUR($L2230)&gt;=Listas!$F$4,HOUR($L2230)&lt;=Listas!$F$5),(HOUR($L2230)-Listas!$F$4+4),0))),IF(($L2230-$K2230&gt;1.42),(IF(AND(HOUR($K2230)&gt;=Listas!$F$2,HOUR($K2230)&lt;=Listas!$F$3),(Listas!$F$3-HOUR($K2230)+4)+IF(AND(HOUR($L2230)&gt;=Listas!$F$2,HOUR($L2230)&lt;=Listas!$F$3),(HOUR($L2230)-Listas!$F$2)+NETWORKDAYS($K2230+1,$L2230-1,Listas!$H$2:$H$112)*Listas!$F$6,IF(AND(HOUR($L2230)&gt;=Listas!$F$4,HOUR($L2230)&lt;=Listas!$F$5),(HOUR($L2230)-Listas!$F$4+4)+NETWORKDAYS($K2230+1,$L2230-1,Listas!$H$2:$H$111)*Listas!$F$6,0)),IF(AND(HOUR($K2230)&gt;=Listas!$F$4,HOUR($K2230)&lt;=Listas!$F$5),(Listas!$F$5-HOUR($K2230))+IF(AND(HOUR($L2230)&gt;=Listas!$F$2,HOUR($L2230)&lt;=Listas!$F$3),(HOUR($L2230)-Listas!$F$2)+NETWORKDAYS($K2230+1,$L2230-1,Listas!$H$2:$H$111)*Listas!$F$6,(HOUR($L2230)-Listas!$F$4+4)+NETWORKDAYS($K2230+1,$L2230-1,Listas!$H$2:$H$111)*Listas!$F$6)))),IF(($L2230-$K2230)&lt;0,"Fecha inicial mayor a fecha final",0)))))))))</f>
        <v/>
      </c>
      <c r="N2230" s="6" t="str">
        <f t="shared" si="1"/>
        <v/>
      </c>
      <c r="O2230" s="6"/>
      <c r="P2230" s="6"/>
      <c r="Q2230" s="6" t="b">
        <v>0</v>
      </c>
      <c r="R2230" s="6" t="str">
        <f t="shared" si="11"/>
        <v/>
      </c>
      <c r="S2230" s="6"/>
    </row>
    <row r="2231">
      <c r="A2231" s="6"/>
      <c r="B2231" s="6"/>
      <c r="C2231" s="6"/>
      <c r="D2231" s="6"/>
      <c r="E2231" s="6"/>
      <c r="F2231" s="6"/>
      <c r="G2231" s="6"/>
      <c r="H2231" s="6"/>
      <c r="I2231" s="6"/>
      <c r="J2231" s="6"/>
      <c r="K2231" s="84"/>
      <c r="L2231" s="84"/>
      <c r="M2231" s="6" t="str">
        <f>IF(OR(ISBLANK($K2231),ISBLANK($L2231)),"",IF(NETWORKDAYS($K2231,$K2231,Listas!$H$2:$H$111)=0,"Error fecha inicial",IF(NETWORKDAYS($L2231,$L2231,Listas!$H$2:$H$111)=0,"Error fecha final",IF(OR(HOUR($K2231)&lt;Listas!$F$2,AND(HOUR($K2231)&gt;Listas!$F$3,HOUR($K2231)&lt;Listas!$F$4),HOUR($K2231)&gt;Listas!$F$5),"Error hora, fecha inicial",IF(OR(HOUR($L2231)&lt;Listas!$F$2,AND(HOUR($L2231)&gt;Listas!$F$3,HOUR($L2231)&lt;Listas!$F$4),HOUR($L2231)&gt;Listas!$F$5),"Error hora, fecha final",IF(AND($L2231-$K2231&gt;0,$L2231-$K2231&lt;=0.42),(IF(AND(AND(HOUR($K2231)&gt;=Listas!$F$2,HOUR($K2231)&lt;=Listas!$F$3),AND(HOUR($L2231)&gt;=Listas!$F$2,HOUR($L2231)&lt;=Listas!$F$3)),(HOUR($L2231)-HOUR($K2231)),IF(AND(AND(HOUR($K2231)&gt;=Listas!$F$4,HOUR($K2231)&lt;=Listas!$F$5),AND(HOUR($L2231)&gt;=Listas!$F$4,HOUR($L2231)&lt;=Listas!$F$5)),(HOUR($L2231)-HOUR($K2231)),IF(AND(AND(HOUR($K2231)&gt;=Listas!$F$2,HOUR($K2231)&lt;=Listas!$F$3),AND(HOUR($L2231)&gt;=Listas!$F$4,HOUR($L2231)&lt;=Listas!$F$5)),((Listas!$F$3-HOUR($K2231)))+((HOUR($L2231)-Listas!$F$4)),0)))),IF(AND($L2231-$K2231&gt;0.42,$L2231-$K2231&lt;=1.42),(IF(AND(HOUR($K2231)&gt;=Listas!$F$2,HOUR($K2231)&lt;=Listas!$F$3),(Listas!$F$3-HOUR($K2231)+4),IF(AND(HOUR($K2231)&gt;=Listas!$F$4,HOUR($K2231)&lt;=Listas!$F$5),(Listas!$F$5-HOUR($K2231)),0))+IF(AND(HOUR($L2231)&gt;=Listas!$F$2,HOUR($L2231)&lt;=Listas!$F$3),(HOUR($L2231)-Listas!$F$2),IF(AND(HOUR($L2231)&gt;=Listas!$F$4,HOUR($L2231)&lt;=Listas!$F$5),(HOUR($L2231)-Listas!$F$4+4),0))),IF(($L2231-$K2231&gt;1.42),(IF(AND(HOUR($K2231)&gt;=Listas!$F$2,HOUR($K2231)&lt;=Listas!$F$3),(Listas!$F$3-HOUR($K2231)+4)+IF(AND(HOUR($L2231)&gt;=Listas!$F$2,HOUR($L2231)&lt;=Listas!$F$3),(HOUR($L2231)-Listas!$F$2)+NETWORKDAYS($K2231+1,$L2231-1,Listas!$H$2:$H$112)*Listas!$F$6,IF(AND(HOUR($L2231)&gt;=Listas!$F$4,HOUR($L2231)&lt;=Listas!$F$5),(HOUR($L2231)-Listas!$F$4+4)+NETWORKDAYS($K2231+1,$L2231-1,Listas!$H$2:$H$111)*Listas!$F$6,0)),IF(AND(HOUR($K2231)&gt;=Listas!$F$4,HOUR($K2231)&lt;=Listas!$F$5),(Listas!$F$5-HOUR($K2231))+IF(AND(HOUR($L2231)&gt;=Listas!$F$2,HOUR($L2231)&lt;=Listas!$F$3),(HOUR($L2231)-Listas!$F$2)+NETWORKDAYS($K2231+1,$L2231-1,Listas!$H$2:$H$111)*Listas!$F$6,(HOUR($L2231)-Listas!$F$4+4)+NETWORKDAYS($K2231+1,$L2231-1,Listas!$H$2:$H$111)*Listas!$F$6)))),IF(($L2231-$K2231)&lt;0,"Fecha inicial mayor a fecha final",0)))))))))</f>
        <v/>
      </c>
      <c r="N2231" s="6" t="str">
        <f t="shared" si="1"/>
        <v/>
      </c>
      <c r="O2231" s="6"/>
      <c r="P2231" s="6"/>
      <c r="Q2231" s="6" t="b">
        <v>0</v>
      </c>
      <c r="R2231" s="6" t="str">
        <f t="shared" si="11"/>
        <v/>
      </c>
      <c r="S2231" s="6"/>
    </row>
    <row r="2232">
      <c r="A2232" s="6"/>
      <c r="B2232" s="6"/>
      <c r="C2232" s="6"/>
      <c r="D2232" s="6"/>
      <c r="E2232" s="6"/>
      <c r="F2232" s="6"/>
      <c r="G2232" s="6"/>
      <c r="H2232" s="6"/>
      <c r="I2232" s="6"/>
      <c r="J2232" s="6"/>
      <c r="K2232" s="84"/>
      <c r="L2232" s="84"/>
      <c r="M2232" s="6" t="str">
        <f>IF(OR(ISBLANK($K2232),ISBLANK($L2232)),"",IF(NETWORKDAYS($K2232,$K2232,Listas!$H$2:$H$111)=0,"Error fecha inicial",IF(NETWORKDAYS($L2232,$L2232,Listas!$H$2:$H$111)=0,"Error fecha final",IF(OR(HOUR($K2232)&lt;Listas!$F$2,AND(HOUR($K2232)&gt;Listas!$F$3,HOUR($K2232)&lt;Listas!$F$4),HOUR($K2232)&gt;Listas!$F$5),"Error hora, fecha inicial",IF(OR(HOUR($L2232)&lt;Listas!$F$2,AND(HOUR($L2232)&gt;Listas!$F$3,HOUR($L2232)&lt;Listas!$F$4),HOUR($L2232)&gt;Listas!$F$5),"Error hora, fecha final",IF(AND($L2232-$K2232&gt;0,$L2232-$K2232&lt;=0.42),(IF(AND(AND(HOUR($K2232)&gt;=Listas!$F$2,HOUR($K2232)&lt;=Listas!$F$3),AND(HOUR($L2232)&gt;=Listas!$F$2,HOUR($L2232)&lt;=Listas!$F$3)),(HOUR($L2232)-HOUR($K2232)),IF(AND(AND(HOUR($K2232)&gt;=Listas!$F$4,HOUR($K2232)&lt;=Listas!$F$5),AND(HOUR($L2232)&gt;=Listas!$F$4,HOUR($L2232)&lt;=Listas!$F$5)),(HOUR($L2232)-HOUR($K2232)),IF(AND(AND(HOUR($K2232)&gt;=Listas!$F$2,HOUR($K2232)&lt;=Listas!$F$3),AND(HOUR($L2232)&gt;=Listas!$F$4,HOUR($L2232)&lt;=Listas!$F$5)),((Listas!$F$3-HOUR($K2232)))+((HOUR($L2232)-Listas!$F$4)),0)))),IF(AND($L2232-$K2232&gt;0.42,$L2232-$K2232&lt;=1.42),(IF(AND(HOUR($K2232)&gt;=Listas!$F$2,HOUR($K2232)&lt;=Listas!$F$3),(Listas!$F$3-HOUR($K2232)+4),IF(AND(HOUR($K2232)&gt;=Listas!$F$4,HOUR($K2232)&lt;=Listas!$F$5),(Listas!$F$5-HOUR($K2232)),0))+IF(AND(HOUR($L2232)&gt;=Listas!$F$2,HOUR($L2232)&lt;=Listas!$F$3),(HOUR($L2232)-Listas!$F$2),IF(AND(HOUR($L2232)&gt;=Listas!$F$4,HOUR($L2232)&lt;=Listas!$F$5),(HOUR($L2232)-Listas!$F$4+4),0))),IF(($L2232-$K2232&gt;1.42),(IF(AND(HOUR($K2232)&gt;=Listas!$F$2,HOUR($K2232)&lt;=Listas!$F$3),(Listas!$F$3-HOUR($K2232)+4)+IF(AND(HOUR($L2232)&gt;=Listas!$F$2,HOUR($L2232)&lt;=Listas!$F$3),(HOUR($L2232)-Listas!$F$2)+NETWORKDAYS($K2232+1,$L2232-1,Listas!$H$2:$H$112)*Listas!$F$6,IF(AND(HOUR($L2232)&gt;=Listas!$F$4,HOUR($L2232)&lt;=Listas!$F$5),(HOUR($L2232)-Listas!$F$4+4)+NETWORKDAYS($K2232+1,$L2232-1,Listas!$H$2:$H$111)*Listas!$F$6,0)),IF(AND(HOUR($K2232)&gt;=Listas!$F$4,HOUR($K2232)&lt;=Listas!$F$5),(Listas!$F$5-HOUR($K2232))+IF(AND(HOUR($L2232)&gt;=Listas!$F$2,HOUR($L2232)&lt;=Listas!$F$3),(HOUR($L2232)-Listas!$F$2)+NETWORKDAYS($K2232+1,$L2232-1,Listas!$H$2:$H$111)*Listas!$F$6,(HOUR($L2232)-Listas!$F$4+4)+NETWORKDAYS($K2232+1,$L2232-1,Listas!$H$2:$H$111)*Listas!$F$6)))),IF(($L2232-$K2232)&lt;0,"Fecha inicial mayor a fecha final",0)))))))))</f>
        <v/>
      </c>
      <c r="N2232" s="6" t="str">
        <f t="shared" si="1"/>
        <v/>
      </c>
      <c r="O2232" s="6"/>
      <c r="P2232" s="6"/>
      <c r="Q2232" s="6" t="b">
        <v>0</v>
      </c>
      <c r="R2232" s="6" t="str">
        <f t="shared" si="11"/>
        <v/>
      </c>
      <c r="S2232" s="6"/>
    </row>
    <row r="2233">
      <c r="A2233" s="6"/>
      <c r="B2233" s="6"/>
      <c r="C2233" s="6"/>
      <c r="D2233" s="6"/>
      <c r="E2233" s="6"/>
      <c r="F2233" s="6"/>
      <c r="G2233" s="6"/>
      <c r="H2233" s="6"/>
      <c r="I2233" s="6"/>
      <c r="J2233" s="6"/>
      <c r="K2233" s="84"/>
      <c r="L2233" s="84"/>
      <c r="M2233" s="6" t="str">
        <f>IF(OR(ISBLANK($K2233),ISBLANK($L2233)),"",IF(NETWORKDAYS($K2233,$K2233,Listas!$H$2:$H$111)=0,"Error fecha inicial",IF(NETWORKDAYS($L2233,$L2233,Listas!$H$2:$H$111)=0,"Error fecha final",IF(OR(HOUR($K2233)&lt;Listas!$F$2,AND(HOUR($K2233)&gt;Listas!$F$3,HOUR($K2233)&lt;Listas!$F$4),HOUR($K2233)&gt;Listas!$F$5),"Error hora, fecha inicial",IF(OR(HOUR($L2233)&lt;Listas!$F$2,AND(HOUR($L2233)&gt;Listas!$F$3,HOUR($L2233)&lt;Listas!$F$4),HOUR($L2233)&gt;Listas!$F$5),"Error hora, fecha final",IF(AND($L2233-$K2233&gt;0,$L2233-$K2233&lt;=0.42),(IF(AND(AND(HOUR($K2233)&gt;=Listas!$F$2,HOUR($K2233)&lt;=Listas!$F$3),AND(HOUR($L2233)&gt;=Listas!$F$2,HOUR($L2233)&lt;=Listas!$F$3)),(HOUR($L2233)-HOUR($K2233)),IF(AND(AND(HOUR($K2233)&gt;=Listas!$F$4,HOUR($K2233)&lt;=Listas!$F$5),AND(HOUR($L2233)&gt;=Listas!$F$4,HOUR($L2233)&lt;=Listas!$F$5)),(HOUR($L2233)-HOUR($K2233)),IF(AND(AND(HOUR($K2233)&gt;=Listas!$F$2,HOUR($K2233)&lt;=Listas!$F$3),AND(HOUR($L2233)&gt;=Listas!$F$4,HOUR($L2233)&lt;=Listas!$F$5)),((Listas!$F$3-HOUR($K2233)))+((HOUR($L2233)-Listas!$F$4)),0)))),IF(AND($L2233-$K2233&gt;0.42,$L2233-$K2233&lt;=1.42),(IF(AND(HOUR($K2233)&gt;=Listas!$F$2,HOUR($K2233)&lt;=Listas!$F$3),(Listas!$F$3-HOUR($K2233)+4),IF(AND(HOUR($K2233)&gt;=Listas!$F$4,HOUR($K2233)&lt;=Listas!$F$5),(Listas!$F$5-HOUR($K2233)),0))+IF(AND(HOUR($L2233)&gt;=Listas!$F$2,HOUR($L2233)&lt;=Listas!$F$3),(HOUR($L2233)-Listas!$F$2),IF(AND(HOUR($L2233)&gt;=Listas!$F$4,HOUR($L2233)&lt;=Listas!$F$5),(HOUR($L2233)-Listas!$F$4+4),0))),IF(($L2233-$K2233&gt;1.42),(IF(AND(HOUR($K2233)&gt;=Listas!$F$2,HOUR($K2233)&lt;=Listas!$F$3),(Listas!$F$3-HOUR($K2233)+4)+IF(AND(HOUR($L2233)&gt;=Listas!$F$2,HOUR($L2233)&lt;=Listas!$F$3),(HOUR($L2233)-Listas!$F$2)+NETWORKDAYS($K2233+1,$L2233-1,Listas!$H$2:$H$112)*Listas!$F$6,IF(AND(HOUR($L2233)&gt;=Listas!$F$4,HOUR($L2233)&lt;=Listas!$F$5),(HOUR($L2233)-Listas!$F$4+4)+NETWORKDAYS($K2233+1,$L2233-1,Listas!$H$2:$H$111)*Listas!$F$6,0)),IF(AND(HOUR($K2233)&gt;=Listas!$F$4,HOUR($K2233)&lt;=Listas!$F$5),(Listas!$F$5-HOUR($K2233))+IF(AND(HOUR($L2233)&gt;=Listas!$F$2,HOUR($L2233)&lt;=Listas!$F$3),(HOUR($L2233)-Listas!$F$2)+NETWORKDAYS($K2233+1,$L2233-1,Listas!$H$2:$H$111)*Listas!$F$6,(HOUR($L2233)-Listas!$F$4+4)+NETWORKDAYS($K2233+1,$L2233-1,Listas!$H$2:$H$111)*Listas!$F$6)))),IF(($L2233-$K2233)&lt;0,"Fecha inicial mayor a fecha final",0)))))))))</f>
        <v/>
      </c>
      <c r="N2233" s="6" t="str">
        <f t="shared" si="1"/>
        <v/>
      </c>
      <c r="O2233" s="6"/>
      <c r="P2233" s="6"/>
      <c r="Q2233" s="6" t="b">
        <v>0</v>
      </c>
      <c r="R2233" s="6" t="str">
        <f t="shared" si="11"/>
        <v/>
      </c>
      <c r="S2233" s="6"/>
    </row>
    <row r="2234">
      <c r="A2234" s="6"/>
      <c r="B2234" s="6"/>
      <c r="C2234" s="6"/>
      <c r="D2234" s="6"/>
      <c r="E2234" s="6"/>
      <c r="F2234" s="6"/>
      <c r="G2234" s="6"/>
      <c r="H2234" s="6"/>
      <c r="I2234" s="6"/>
      <c r="J2234" s="6"/>
      <c r="K2234" s="84"/>
      <c r="L2234" s="84"/>
      <c r="M2234" s="6" t="str">
        <f>IF(OR(ISBLANK($K2234),ISBLANK($L2234)),"",IF(NETWORKDAYS($K2234,$K2234,Listas!$H$2:$H$111)=0,"Error fecha inicial",IF(NETWORKDAYS($L2234,$L2234,Listas!$H$2:$H$111)=0,"Error fecha final",IF(OR(HOUR($K2234)&lt;Listas!$F$2,AND(HOUR($K2234)&gt;Listas!$F$3,HOUR($K2234)&lt;Listas!$F$4),HOUR($K2234)&gt;Listas!$F$5),"Error hora, fecha inicial",IF(OR(HOUR($L2234)&lt;Listas!$F$2,AND(HOUR($L2234)&gt;Listas!$F$3,HOUR($L2234)&lt;Listas!$F$4),HOUR($L2234)&gt;Listas!$F$5),"Error hora, fecha final",IF(AND($L2234-$K2234&gt;0,$L2234-$K2234&lt;=0.42),(IF(AND(AND(HOUR($K2234)&gt;=Listas!$F$2,HOUR($K2234)&lt;=Listas!$F$3),AND(HOUR($L2234)&gt;=Listas!$F$2,HOUR($L2234)&lt;=Listas!$F$3)),(HOUR($L2234)-HOUR($K2234)),IF(AND(AND(HOUR($K2234)&gt;=Listas!$F$4,HOUR($K2234)&lt;=Listas!$F$5),AND(HOUR($L2234)&gt;=Listas!$F$4,HOUR($L2234)&lt;=Listas!$F$5)),(HOUR($L2234)-HOUR($K2234)),IF(AND(AND(HOUR($K2234)&gt;=Listas!$F$2,HOUR($K2234)&lt;=Listas!$F$3),AND(HOUR($L2234)&gt;=Listas!$F$4,HOUR($L2234)&lt;=Listas!$F$5)),((Listas!$F$3-HOUR($K2234)))+((HOUR($L2234)-Listas!$F$4)),0)))),IF(AND($L2234-$K2234&gt;0.42,$L2234-$K2234&lt;=1.42),(IF(AND(HOUR($K2234)&gt;=Listas!$F$2,HOUR($K2234)&lt;=Listas!$F$3),(Listas!$F$3-HOUR($K2234)+4),IF(AND(HOUR($K2234)&gt;=Listas!$F$4,HOUR($K2234)&lt;=Listas!$F$5),(Listas!$F$5-HOUR($K2234)),0))+IF(AND(HOUR($L2234)&gt;=Listas!$F$2,HOUR($L2234)&lt;=Listas!$F$3),(HOUR($L2234)-Listas!$F$2),IF(AND(HOUR($L2234)&gt;=Listas!$F$4,HOUR($L2234)&lt;=Listas!$F$5),(HOUR($L2234)-Listas!$F$4+4),0))),IF(($L2234-$K2234&gt;1.42),(IF(AND(HOUR($K2234)&gt;=Listas!$F$2,HOUR($K2234)&lt;=Listas!$F$3),(Listas!$F$3-HOUR($K2234)+4)+IF(AND(HOUR($L2234)&gt;=Listas!$F$2,HOUR($L2234)&lt;=Listas!$F$3),(HOUR($L2234)-Listas!$F$2)+NETWORKDAYS($K2234+1,$L2234-1,Listas!$H$2:$H$112)*Listas!$F$6,IF(AND(HOUR($L2234)&gt;=Listas!$F$4,HOUR($L2234)&lt;=Listas!$F$5),(HOUR($L2234)-Listas!$F$4+4)+NETWORKDAYS($K2234+1,$L2234-1,Listas!$H$2:$H$111)*Listas!$F$6,0)),IF(AND(HOUR($K2234)&gt;=Listas!$F$4,HOUR($K2234)&lt;=Listas!$F$5),(Listas!$F$5-HOUR($K2234))+IF(AND(HOUR($L2234)&gt;=Listas!$F$2,HOUR($L2234)&lt;=Listas!$F$3),(HOUR($L2234)-Listas!$F$2)+NETWORKDAYS($K2234+1,$L2234-1,Listas!$H$2:$H$111)*Listas!$F$6,(HOUR($L2234)-Listas!$F$4+4)+NETWORKDAYS($K2234+1,$L2234-1,Listas!$H$2:$H$111)*Listas!$F$6)))),IF(($L2234-$K2234)&lt;0,"Fecha inicial mayor a fecha final",0)))))))))</f>
        <v/>
      </c>
      <c r="N2234" s="6" t="str">
        <f t="shared" si="1"/>
        <v/>
      </c>
      <c r="O2234" s="6"/>
      <c r="P2234" s="6"/>
      <c r="Q2234" s="6" t="b">
        <v>0</v>
      </c>
      <c r="R2234" s="6" t="str">
        <f t="shared" si="11"/>
        <v/>
      </c>
      <c r="S2234" s="6"/>
    </row>
    <row r="2235">
      <c r="A2235" s="6"/>
      <c r="B2235" s="6"/>
      <c r="C2235" s="6"/>
      <c r="D2235" s="6"/>
      <c r="E2235" s="6"/>
      <c r="F2235" s="6"/>
      <c r="G2235" s="6"/>
      <c r="H2235" s="6"/>
      <c r="I2235" s="6"/>
      <c r="J2235" s="6"/>
      <c r="K2235" s="84"/>
      <c r="L2235" s="84"/>
      <c r="M2235" s="6" t="str">
        <f>IF(OR(ISBLANK($K2235),ISBLANK($L2235)),"",IF(NETWORKDAYS($K2235,$K2235,Listas!$H$2:$H$111)=0,"Error fecha inicial",IF(NETWORKDAYS($L2235,$L2235,Listas!$H$2:$H$111)=0,"Error fecha final",IF(OR(HOUR($K2235)&lt;Listas!$F$2,AND(HOUR($K2235)&gt;Listas!$F$3,HOUR($K2235)&lt;Listas!$F$4),HOUR($K2235)&gt;Listas!$F$5),"Error hora, fecha inicial",IF(OR(HOUR($L2235)&lt;Listas!$F$2,AND(HOUR($L2235)&gt;Listas!$F$3,HOUR($L2235)&lt;Listas!$F$4),HOUR($L2235)&gt;Listas!$F$5),"Error hora, fecha final",IF(AND($L2235-$K2235&gt;0,$L2235-$K2235&lt;=0.42),(IF(AND(AND(HOUR($K2235)&gt;=Listas!$F$2,HOUR($K2235)&lt;=Listas!$F$3),AND(HOUR($L2235)&gt;=Listas!$F$2,HOUR($L2235)&lt;=Listas!$F$3)),(HOUR($L2235)-HOUR($K2235)),IF(AND(AND(HOUR($K2235)&gt;=Listas!$F$4,HOUR($K2235)&lt;=Listas!$F$5),AND(HOUR($L2235)&gt;=Listas!$F$4,HOUR($L2235)&lt;=Listas!$F$5)),(HOUR($L2235)-HOUR($K2235)),IF(AND(AND(HOUR($K2235)&gt;=Listas!$F$2,HOUR($K2235)&lt;=Listas!$F$3),AND(HOUR($L2235)&gt;=Listas!$F$4,HOUR($L2235)&lt;=Listas!$F$5)),((Listas!$F$3-HOUR($K2235)))+((HOUR($L2235)-Listas!$F$4)),0)))),IF(AND($L2235-$K2235&gt;0.42,$L2235-$K2235&lt;=1.42),(IF(AND(HOUR($K2235)&gt;=Listas!$F$2,HOUR($K2235)&lt;=Listas!$F$3),(Listas!$F$3-HOUR($K2235)+4),IF(AND(HOUR($K2235)&gt;=Listas!$F$4,HOUR($K2235)&lt;=Listas!$F$5),(Listas!$F$5-HOUR($K2235)),0))+IF(AND(HOUR($L2235)&gt;=Listas!$F$2,HOUR($L2235)&lt;=Listas!$F$3),(HOUR($L2235)-Listas!$F$2),IF(AND(HOUR($L2235)&gt;=Listas!$F$4,HOUR($L2235)&lt;=Listas!$F$5),(HOUR($L2235)-Listas!$F$4+4),0))),IF(($L2235-$K2235&gt;1.42),(IF(AND(HOUR($K2235)&gt;=Listas!$F$2,HOUR($K2235)&lt;=Listas!$F$3),(Listas!$F$3-HOUR($K2235)+4)+IF(AND(HOUR($L2235)&gt;=Listas!$F$2,HOUR($L2235)&lt;=Listas!$F$3),(HOUR($L2235)-Listas!$F$2)+NETWORKDAYS($K2235+1,$L2235-1,Listas!$H$2:$H$112)*Listas!$F$6,IF(AND(HOUR($L2235)&gt;=Listas!$F$4,HOUR($L2235)&lt;=Listas!$F$5),(HOUR($L2235)-Listas!$F$4+4)+NETWORKDAYS($K2235+1,$L2235-1,Listas!$H$2:$H$111)*Listas!$F$6,0)),IF(AND(HOUR($K2235)&gt;=Listas!$F$4,HOUR($K2235)&lt;=Listas!$F$5),(Listas!$F$5-HOUR($K2235))+IF(AND(HOUR($L2235)&gt;=Listas!$F$2,HOUR($L2235)&lt;=Listas!$F$3),(HOUR($L2235)-Listas!$F$2)+NETWORKDAYS($K2235+1,$L2235-1,Listas!$H$2:$H$111)*Listas!$F$6,(HOUR($L2235)-Listas!$F$4+4)+NETWORKDAYS($K2235+1,$L2235-1,Listas!$H$2:$H$111)*Listas!$F$6)))),IF(($L2235-$K2235)&lt;0,"Fecha inicial mayor a fecha final",0)))))))))</f>
        <v/>
      </c>
      <c r="N2235" s="6" t="str">
        <f t="shared" si="1"/>
        <v/>
      </c>
      <c r="O2235" s="6"/>
      <c r="P2235" s="6"/>
      <c r="Q2235" s="6" t="b">
        <v>0</v>
      </c>
      <c r="R2235" s="6" t="str">
        <f t="shared" si="11"/>
        <v/>
      </c>
      <c r="S2235" s="6"/>
    </row>
    <row r="2236">
      <c r="A2236" s="6"/>
      <c r="B2236" s="6"/>
      <c r="C2236" s="6"/>
      <c r="D2236" s="6"/>
      <c r="E2236" s="6"/>
      <c r="F2236" s="6"/>
      <c r="G2236" s="6"/>
      <c r="H2236" s="6"/>
      <c r="I2236" s="6"/>
      <c r="J2236" s="6"/>
      <c r="K2236" s="84"/>
      <c r="L2236" s="84"/>
      <c r="M2236" s="6" t="str">
        <f>IF(OR(ISBLANK($K2236),ISBLANK($L2236)),"",IF(NETWORKDAYS($K2236,$K2236,Listas!$H$2:$H$111)=0,"Error fecha inicial",IF(NETWORKDAYS($L2236,$L2236,Listas!$H$2:$H$111)=0,"Error fecha final",IF(OR(HOUR($K2236)&lt;Listas!$F$2,AND(HOUR($K2236)&gt;Listas!$F$3,HOUR($K2236)&lt;Listas!$F$4),HOUR($K2236)&gt;Listas!$F$5),"Error hora, fecha inicial",IF(OR(HOUR($L2236)&lt;Listas!$F$2,AND(HOUR($L2236)&gt;Listas!$F$3,HOUR($L2236)&lt;Listas!$F$4),HOUR($L2236)&gt;Listas!$F$5),"Error hora, fecha final",IF(AND($L2236-$K2236&gt;0,$L2236-$K2236&lt;=0.42),(IF(AND(AND(HOUR($K2236)&gt;=Listas!$F$2,HOUR($K2236)&lt;=Listas!$F$3),AND(HOUR($L2236)&gt;=Listas!$F$2,HOUR($L2236)&lt;=Listas!$F$3)),(HOUR($L2236)-HOUR($K2236)),IF(AND(AND(HOUR($K2236)&gt;=Listas!$F$4,HOUR($K2236)&lt;=Listas!$F$5),AND(HOUR($L2236)&gt;=Listas!$F$4,HOUR($L2236)&lt;=Listas!$F$5)),(HOUR($L2236)-HOUR($K2236)),IF(AND(AND(HOUR($K2236)&gt;=Listas!$F$2,HOUR($K2236)&lt;=Listas!$F$3),AND(HOUR($L2236)&gt;=Listas!$F$4,HOUR($L2236)&lt;=Listas!$F$5)),((Listas!$F$3-HOUR($K2236)))+((HOUR($L2236)-Listas!$F$4)),0)))),IF(AND($L2236-$K2236&gt;0.42,$L2236-$K2236&lt;=1.42),(IF(AND(HOUR($K2236)&gt;=Listas!$F$2,HOUR($K2236)&lt;=Listas!$F$3),(Listas!$F$3-HOUR($K2236)+4),IF(AND(HOUR($K2236)&gt;=Listas!$F$4,HOUR($K2236)&lt;=Listas!$F$5),(Listas!$F$5-HOUR($K2236)),0))+IF(AND(HOUR($L2236)&gt;=Listas!$F$2,HOUR($L2236)&lt;=Listas!$F$3),(HOUR($L2236)-Listas!$F$2),IF(AND(HOUR($L2236)&gt;=Listas!$F$4,HOUR($L2236)&lt;=Listas!$F$5),(HOUR($L2236)-Listas!$F$4+4),0))),IF(($L2236-$K2236&gt;1.42),(IF(AND(HOUR($K2236)&gt;=Listas!$F$2,HOUR($K2236)&lt;=Listas!$F$3),(Listas!$F$3-HOUR($K2236)+4)+IF(AND(HOUR($L2236)&gt;=Listas!$F$2,HOUR($L2236)&lt;=Listas!$F$3),(HOUR($L2236)-Listas!$F$2)+NETWORKDAYS($K2236+1,$L2236-1,Listas!$H$2:$H$112)*Listas!$F$6,IF(AND(HOUR($L2236)&gt;=Listas!$F$4,HOUR($L2236)&lt;=Listas!$F$5),(HOUR($L2236)-Listas!$F$4+4)+NETWORKDAYS($K2236+1,$L2236-1,Listas!$H$2:$H$111)*Listas!$F$6,0)),IF(AND(HOUR($K2236)&gt;=Listas!$F$4,HOUR($K2236)&lt;=Listas!$F$5),(Listas!$F$5-HOUR($K2236))+IF(AND(HOUR($L2236)&gt;=Listas!$F$2,HOUR($L2236)&lt;=Listas!$F$3),(HOUR($L2236)-Listas!$F$2)+NETWORKDAYS($K2236+1,$L2236-1,Listas!$H$2:$H$111)*Listas!$F$6,(HOUR($L2236)-Listas!$F$4+4)+NETWORKDAYS($K2236+1,$L2236-1,Listas!$H$2:$H$111)*Listas!$F$6)))),IF(($L2236-$K2236)&lt;0,"Fecha inicial mayor a fecha final",0)))))))))</f>
        <v/>
      </c>
      <c r="N2236" s="6" t="str">
        <f t="shared" si="1"/>
        <v/>
      </c>
      <c r="O2236" s="6"/>
      <c r="P2236" s="6"/>
      <c r="Q2236" s="6" t="b">
        <v>0</v>
      </c>
      <c r="R2236" s="6" t="str">
        <f t="shared" si="11"/>
        <v/>
      </c>
      <c r="S2236" s="6"/>
    </row>
    <row r="2237">
      <c r="A2237" s="6"/>
      <c r="B2237" s="6"/>
      <c r="C2237" s="6"/>
      <c r="D2237" s="6"/>
      <c r="E2237" s="6"/>
      <c r="F2237" s="6"/>
      <c r="G2237" s="6"/>
      <c r="H2237" s="6"/>
      <c r="I2237" s="6"/>
      <c r="J2237" s="6"/>
      <c r="K2237" s="84"/>
      <c r="L2237" s="84"/>
      <c r="M2237" s="6" t="str">
        <f>IF(OR(ISBLANK($K2237),ISBLANK($L2237)),"",IF(NETWORKDAYS($K2237,$K2237,Listas!$H$2:$H$111)=0,"Error fecha inicial",IF(NETWORKDAYS($L2237,$L2237,Listas!$H$2:$H$111)=0,"Error fecha final",IF(OR(HOUR($K2237)&lt;Listas!$F$2,AND(HOUR($K2237)&gt;Listas!$F$3,HOUR($K2237)&lt;Listas!$F$4),HOUR($K2237)&gt;Listas!$F$5),"Error hora, fecha inicial",IF(OR(HOUR($L2237)&lt;Listas!$F$2,AND(HOUR($L2237)&gt;Listas!$F$3,HOUR($L2237)&lt;Listas!$F$4),HOUR($L2237)&gt;Listas!$F$5),"Error hora, fecha final",IF(AND($L2237-$K2237&gt;0,$L2237-$K2237&lt;=0.42),(IF(AND(AND(HOUR($K2237)&gt;=Listas!$F$2,HOUR($K2237)&lt;=Listas!$F$3),AND(HOUR($L2237)&gt;=Listas!$F$2,HOUR($L2237)&lt;=Listas!$F$3)),(HOUR($L2237)-HOUR($K2237)),IF(AND(AND(HOUR($K2237)&gt;=Listas!$F$4,HOUR($K2237)&lt;=Listas!$F$5),AND(HOUR($L2237)&gt;=Listas!$F$4,HOUR($L2237)&lt;=Listas!$F$5)),(HOUR($L2237)-HOUR($K2237)),IF(AND(AND(HOUR($K2237)&gt;=Listas!$F$2,HOUR($K2237)&lt;=Listas!$F$3),AND(HOUR($L2237)&gt;=Listas!$F$4,HOUR($L2237)&lt;=Listas!$F$5)),((Listas!$F$3-HOUR($K2237)))+((HOUR($L2237)-Listas!$F$4)),0)))),IF(AND($L2237-$K2237&gt;0.42,$L2237-$K2237&lt;=1.42),(IF(AND(HOUR($K2237)&gt;=Listas!$F$2,HOUR($K2237)&lt;=Listas!$F$3),(Listas!$F$3-HOUR($K2237)+4),IF(AND(HOUR($K2237)&gt;=Listas!$F$4,HOUR($K2237)&lt;=Listas!$F$5),(Listas!$F$5-HOUR($K2237)),0))+IF(AND(HOUR($L2237)&gt;=Listas!$F$2,HOUR($L2237)&lt;=Listas!$F$3),(HOUR($L2237)-Listas!$F$2),IF(AND(HOUR($L2237)&gt;=Listas!$F$4,HOUR($L2237)&lt;=Listas!$F$5),(HOUR($L2237)-Listas!$F$4+4),0))),IF(($L2237-$K2237&gt;1.42),(IF(AND(HOUR($K2237)&gt;=Listas!$F$2,HOUR($K2237)&lt;=Listas!$F$3),(Listas!$F$3-HOUR($K2237)+4)+IF(AND(HOUR($L2237)&gt;=Listas!$F$2,HOUR($L2237)&lt;=Listas!$F$3),(HOUR($L2237)-Listas!$F$2)+NETWORKDAYS($K2237+1,$L2237-1,Listas!$H$2:$H$112)*Listas!$F$6,IF(AND(HOUR($L2237)&gt;=Listas!$F$4,HOUR($L2237)&lt;=Listas!$F$5),(HOUR($L2237)-Listas!$F$4+4)+NETWORKDAYS($K2237+1,$L2237-1,Listas!$H$2:$H$111)*Listas!$F$6,0)),IF(AND(HOUR($K2237)&gt;=Listas!$F$4,HOUR($K2237)&lt;=Listas!$F$5),(Listas!$F$5-HOUR($K2237))+IF(AND(HOUR($L2237)&gt;=Listas!$F$2,HOUR($L2237)&lt;=Listas!$F$3),(HOUR($L2237)-Listas!$F$2)+NETWORKDAYS($K2237+1,$L2237-1,Listas!$H$2:$H$111)*Listas!$F$6,(HOUR($L2237)-Listas!$F$4+4)+NETWORKDAYS($K2237+1,$L2237-1,Listas!$H$2:$H$111)*Listas!$F$6)))),IF(($L2237-$K2237)&lt;0,"Fecha inicial mayor a fecha final",0)))))))))</f>
        <v/>
      </c>
      <c r="N2237" s="6" t="str">
        <f t="shared" si="1"/>
        <v/>
      </c>
      <c r="O2237" s="6"/>
      <c r="P2237" s="6"/>
      <c r="Q2237" s="6" t="b">
        <v>0</v>
      </c>
      <c r="R2237" s="6" t="str">
        <f t="shared" si="11"/>
        <v/>
      </c>
      <c r="S2237" s="6"/>
    </row>
    <row r="2238">
      <c r="A2238" s="6"/>
      <c r="B2238" s="6"/>
      <c r="C2238" s="6"/>
      <c r="D2238" s="6"/>
      <c r="E2238" s="6"/>
      <c r="F2238" s="6"/>
      <c r="G2238" s="6"/>
      <c r="H2238" s="6"/>
      <c r="I2238" s="6"/>
      <c r="J2238" s="6"/>
      <c r="K2238" s="84"/>
      <c r="L2238" s="84"/>
      <c r="M2238" s="6" t="str">
        <f>IF(OR(ISBLANK($K2238),ISBLANK($L2238)),"",IF(NETWORKDAYS($K2238,$K2238,Listas!$H$2:$H$111)=0,"Error fecha inicial",IF(NETWORKDAYS($L2238,$L2238,Listas!$H$2:$H$111)=0,"Error fecha final",IF(OR(HOUR($K2238)&lt;Listas!$F$2,AND(HOUR($K2238)&gt;Listas!$F$3,HOUR($K2238)&lt;Listas!$F$4),HOUR($K2238)&gt;Listas!$F$5),"Error hora, fecha inicial",IF(OR(HOUR($L2238)&lt;Listas!$F$2,AND(HOUR($L2238)&gt;Listas!$F$3,HOUR($L2238)&lt;Listas!$F$4),HOUR($L2238)&gt;Listas!$F$5),"Error hora, fecha final",IF(AND($L2238-$K2238&gt;0,$L2238-$K2238&lt;=0.42),(IF(AND(AND(HOUR($K2238)&gt;=Listas!$F$2,HOUR($K2238)&lt;=Listas!$F$3),AND(HOUR($L2238)&gt;=Listas!$F$2,HOUR($L2238)&lt;=Listas!$F$3)),(HOUR($L2238)-HOUR($K2238)),IF(AND(AND(HOUR($K2238)&gt;=Listas!$F$4,HOUR($K2238)&lt;=Listas!$F$5),AND(HOUR($L2238)&gt;=Listas!$F$4,HOUR($L2238)&lt;=Listas!$F$5)),(HOUR($L2238)-HOUR($K2238)),IF(AND(AND(HOUR($K2238)&gt;=Listas!$F$2,HOUR($K2238)&lt;=Listas!$F$3),AND(HOUR($L2238)&gt;=Listas!$F$4,HOUR($L2238)&lt;=Listas!$F$5)),((Listas!$F$3-HOUR($K2238)))+((HOUR($L2238)-Listas!$F$4)),0)))),IF(AND($L2238-$K2238&gt;0.42,$L2238-$K2238&lt;=1.42),(IF(AND(HOUR($K2238)&gt;=Listas!$F$2,HOUR($K2238)&lt;=Listas!$F$3),(Listas!$F$3-HOUR($K2238)+4),IF(AND(HOUR($K2238)&gt;=Listas!$F$4,HOUR($K2238)&lt;=Listas!$F$5),(Listas!$F$5-HOUR($K2238)),0))+IF(AND(HOUR($L2238)&gt;=Listas!$F$2,HOUR($L2238)&lt;=Listas!$F$3),(HOUR($L2238)-Listas!$F$2),IF(AND(HOUR($L2238)&gt;=Listas!$F$4,HOUR($L2238)&lt;=Listas!$F$5),(HOUR($L2238)-Listas!$F$4+4),0))),IF(($L2238-$K2238&gt;1.42),(IF(AND(HOUR($K2238)&gt;=Listas!$F$2,HOUR($K2238)&lt;=Listas!$F$3),(Listas!$F$3-HOUR($K2238)+4)+IF(AND(HOUR($L2238)&gt;=Listas!$F$2,HOUR($L2238)&lt;=Listas!$F$3),(HOUR($L2238)-Listas!$F$2)+NETWORKDAYS($K2238+1,$L2238-1,Listas!$H$2:$H$112)*Listas!$F$6,IF(AND(HOUR($L2238)&gt;=Listas!$F$4,HOUR($L2238)&lt;=Listas!$F$5),(HOUR($L2238)-Listas!$F$4+4)+NETWORKDAYS($K2238+1,$L2238-1,Listas!$H$2:$H$111)*Listas!$F$6,0)),IF(AND(HOUR($K2238)&gt;=Listas!$F$4,HOUR($K2238)&lt;=Listas!$F$5),(Listas!$F$5-HOUR($K2238))+IF(AND(HOUR($L2238)&gt;=Listas!$F$2,HOUR($L2238)&lt;=Listas!$F$3),(HOUR($L2238)-Listas!$F$2)+NETWORKDAYS($K2238+1,$L2238-1,Listas!$H$2:$H$111)*Listas!$F$6,(HOUR($L2238)-Listas!$F$4+4)+NETWORKDAYS($K2238+1,$L2238-1,Listas!$H$2:$H$111)*Listas!$F$6)))),IF(($L2238-$K2238)&lt;0,"Fecha inicial mayor a fecha final",0)))))))))</f>
        <v/>
      </c>
      <c r="N2238" s="6" t="str">
        <f t="shared" si="1"/>
        <v/>
      </c>
      <c r="O2238" s="6"/>
      <c r="P2238" s="6"/>
      <c r="Q2238" s="6" t="b">
        <v>0</v>
      </c>
      <c r="R2238" s="6" t="str">
        <f t="shared" si="11"/>
        <v/>
      </c>
      <c r="S2238" s="6"/>
    </row>
    <row r="2239">
      <c r="A2239" s="6"/>
      <c r="B2239" s="6"/>
      <c r="C2239" s="6"/>
      <c r="D2239" s="6"/>
      <c r="E2239" s="6"/>
      <c r="F2239" s="6"/>
      <c r="G2239" s="6"/>
      <c r="H2239" s="6"/>
      <c r="I2239" s="6"/>
      <c r="J2239" s="6"/>
      <c r="K2239" s="84"/>
      <c r="L2239" s="84"/>
      <c r="M2239" s="6" t="str">
        <f>IF(OR(ISBLANK($K2239),ISBLANK($L2239)),"",IF(NETWORKDAYS($K2239,$K2239,Listas!$H$2:$H$111)=0,"Error fecha inicial",IF(NETWORKDAYS($L2239,$L2239,Listas!$H$2:$H$111)=0,"Error fecha final",IF(OR(HOUR($K2239)&lt;Listas!$F$2,AND(HOUR($K2239)&gt;Listas!$F$3,HOUR($K2239)&lt;Listas!$F$4),HOUR($K2239)&gt;Listas!$F$5),"Error hora, fecha inicial",IF(OR(HOUR($L2239)&lt;Listas!$F$2,AND(HOUR($L2239)&gt;Listas!$F$3,HOUR($L2239)&lt;Listas!$F$4),HOUR($L2239)&gt;Listas!$F$5),"Error hora, fecha final",IF(AND($L2239-$K2239&gt;0,$L2239-$K2239&lt;=0.42),(IF(AND(AND(HOUR($K2239)&gt;=Listas!$F$2,HOUR($K2239)&lt;=Listas!$F$3),AND(HOUR($L2239)&gt;=Listas!$F$2,HOUR($L2239)&lt;=Listas!$F$3)),(HOUR($L2239)-HOUR($K2239)),IF(AND(AND(HOUR($K2239)&gt;=Listas!$F$4,HOUR($K2239)&lt;=Listas!$F$5),AND(HOUR($L2239)&gt;=Listas!$F$4,HOUR($L2239)&lt;=Listas!$F$5)),(HOUR($L2239)-HOUR($K2239)),IF(AND(AND(HOUR($K2239)&gt;=Listas!$F$2,HOUR($K2239)&lt;=Listas!$F$3),AND(HOUR($L2239)&gt;=Listas!$F$4,HOUR($L2239)&lt;=Listas!$F$5)),((Listas!$F$3-HOUR($K2239)))+((HOUR($L2239)-Listas!$F$4)),0)))),IF(AND($L2239-$K2239&gt;0.42,$L2239-$K2239&lt;=1.42),(IF(AND(HOUR($K2239)&gt;=Listas!$F$2,HOUR($K2239)&lt;=Listas!$F$3),(Listas!$F$3-HOUR($K2239)+4),IF(AND(HOUR($K2239)&gt;=Listas!$F$4,HOUR($K2239)&lt;=Listas!$F$5),(Listas!$F$5-HOUR($K2239)),0))+IF(AND(HOUR($L2239)&gt;=Listas!$F$2,HOUR($L2239)&lt;=Listas!$F$3),(HOUR($L2239)-Listas!$F$2),IF(AND(HOUR($L2239)&gt;=Listas!$F$4,HOUR($L2239)&lt;=Listas!$F$5),(HOUR($L2239)-Listas!$F$4+4),0))),IF(($L2239-$K2239&gt;1.42),(IF(AND(HOUR($K2239)&gt;=Listas!$F$2,HOUR($K2239)&lt;=Listas!$F$3),(Listas!$F$3-HOUR($K2239)+4)+IF(AND(HOUR($L2239)&gt;=Listas!$F$2,HOUR($L2239)&lt;=Listas!$F$3),(HOUR($L2239)-Listas!$F$2)+NETWORKDAYS($K2239+1,$L2239-1,Listas!$H$2:$H$112)*Listas!$F$6,IF(AND(HOUR($L2239)&gt;=Listas!$F$4,HOUR($L2239)&lt;=Listas!$F$5),(HOUR($L2239)-Listas!$F$4+4)+NETWORKDAYS($K2239+1,$L2239-1,Listas!$H$2:$H$111)*Listas!$F$6,0)),IF(AND(HOUR($K2239)&gt;=Listas!$F$4,HOUR($K2239)&lt;=Listas!$F$5),(Listas!$F$5-HOUR($K2239))+IF(AND(HOUR($L2239)&gt;=Listas!$F$2,HOUR($L2239)&lt;=Listas!$F$3),(HOUR($L2239)-Listas!$F$2)+NETWORKDAYS($K2239+1,$L2239-1,Listas!$H$2:$H$111)*Listas!$F$6,(HOUR($L2239)-Listas!$F$4+4)+NETWORKDAYS($K2239+1,$L2239-1,Listas!$H$2:$H$111)*Listas!$F$6)))),IF(($L2239-$K2239)&lt;0,"Fecha inicial mayor a fecha final",0)))))))))</f>
        <v/>
      </c>
      <c r="N2239" s="6" t="str">
        <f t="shared" si="1"/>
        <v/>
      </c>
      <c r="O2239" s="6"/>
      <c r="P2239" s="6"/>
      <c r="Q2239" s="6" t="b">
        <v>0</v>
      </c>
      <c r="R2239" s="6" t="str">
        <f t="shared" si="11"/>
        <v/>
      </c>
      <c r="S2239" s="6"/>
    </row>
    <row r="2240">
      <c r="A2240" s="6"/>
      <c r="B2240" s="6"/>
      <c r="C2240" s="6"/>
      <c r="D2240" s="6"/>
      <c r="E2240" s="6"/>
      <c r="F2240" s="6"/>
      <c r="G2240" s="6"/>
      <c r="H2240" s="6"/>
      <c r="I2240" s="6"/>
      <c r="J2240" s="6"/>
      <c r="K2240" s="84"/>
      <c r="L2240" s="84"/>
      <c r="M2240" s="6" t="str">
        <f>IF(OR(ISBLANK($K2240),ISBLANK($L2240)),"",IF(NETWORKDAYS($K2240,$K2240,Listas!$H$2:$H$111)=0,"Error fecha inicial",IF(NETWORKDAYS($L2240,$L2240,Listas!$H$2:$H$111)=0,"Error fecha final",IF(OR(HOUR($K2240)&lt;Listas!$F$2,AND(HOUR($K2240)&gt;Listas!$F$3,HOUR($K2240)&lt;Listas!$F$4),HOUR($K2240)&gt;Listas!$F$5),"Error hora, fecha inicial",IF(OR(HOUR($L2240)&lt;Listas!$F$2,AND(HOUR($L2240)&gt;Listas!$F$3,HOUR($L2240)&lt;Listas!$F$4),HOUR($L2240)&gt;Listas!$F$5),"Error hora, fecha final",IF(AND($L2240-$K2240&gt;0,$L2240-$K2240&lt;=0.42),(IF(AND(AND(HOUR($K2240)&gt;=Listas!$F$2,HOUR($K2240)&lt;=Listas!$F$3),AND(HOUR($L2240)&gt;=Listas!$F$2,HOUR($L2240)&lt;=Listas!$F$3)),(HOUR($L2240)-HOUR($K2240)),IF(AND(AND(HOUR($K2240)&gt;=Listas!$F$4,HOUR($K2240)&lt;=Listas!$F$5),AND(HOUR($L2240)&gt;=Listas!$F$4,HOUR($L2240)&lt;=Listas!$F$5)),(HOUR($L2240)-HOUR($K2240)),IF(AND(AND(HOUR($K2240)&gt;=Listas!$F$2,HOUR($K2240)&lt;=Listas!$F$3),AND(HOUR($L2240)&gt;=Listas!$F$4,HOUR($L2240)&lt;=Listas!$F$5)),((Listas!$F$3-HOUR($K2240)))+((HOUR($L2240)-Listas!$F$4)),0)))),IF(AND($L2240-$K2240&gt;0.42,$L2240-$K2240&lt;=1.42),(IF(AND(HOUR($K2240)&gt;=Listas!$F$2,HOUR($K2240)&lt;=Listas!$F$3),(Listas!$F$3-HOUR($K2240)+4),IF(AND(HOUR($K2240)&gt;=Listas!$F$4,HOUR($K2240)&lt;=Listas!$F$5),(Listas!$F$5-HOUR($K2240)),0))+IF(AND(HOUR($L2240)&gt;=Listas!$F$2,HOUR($L2240)&lt;=Listas!$F$3),(HOUR($L2240)-Listas!$F$2),IF(AND(HOUR($L2240)&gt;=Listas!$F$4,HOUR($L2240)&lt;=Listas!$F$5),(HOUR($L2240)-Listas!$F$4+4),0))),IF(($L2240-$K2240&gt;1.42),(IF(AND(HOUR($K2240)&gt;=Listas!$F$2,HOUR($K2240)&lt;=Listas!$F$3),(Listas!$F$3-HOUR($K2240)+4)+IF(AND(HOUR($L2240)&gt;=Listas!$F$2,HOUR($L2240)&lt;=Listas!$F$3),(HOUR($L2240)-Listas!$F$2)+NETWORKDAYS($K2240+1,$L2240-1,Listas!$H$2:$H$112)*Listas!$F$6,IF(AND(HOUR($L2240)&gt;=Listas!$F$4,HOUR($L2240)&lt;=Listas!$F$5),(HOUR($L2240)-Listas!$F$4+4)+NETWORKDAYS($K2240+1,$L2240-1,Listas!$H$2:$H$111)*Listas!$F$6,0)),IF(AND(HOUR($K2240)&gt;=Listas!$F$4,HOUR($K2240)&lt;=Listas!$F$5),(Listas!$F$5-HOUR($K2240))+IF(AND(HOUR($L2240)&gt;=Listas!$F$2,HOUR($L2240)&lt;=Listas!$F$3),(HOUR($L2240)-Listas!$F$2)+NETWORKDAYS($K2240+1,$L2240-1,Listas!$H$2:$H$111)*Listas!$F$6,(HOUR($L2240)-Listas!$F$4+4)+NETWORKDAYS($K2240+1,$L2240-1,Listas!$H$2:$H$111)*Listas!$F$6)))),IF(($L2240-$K2240)&lt;0,"Fecha inicial mayor a fecha final",0)))))))))</f>
        <v/>
      </c>
      <c r="N2240" s="6" t="str">
        <f t="shared" si="1"/>
        <v/>
      </c>
      <c r="O2240" s="6"/>
      <c r="P2240" s="6"/>
      <c r="Q2240" s="6" t="b">
        <v>0</v>
      </c>
      <c r="R2240" s="6" t="str">
        <f t="shared" si="11"/>
        <v/>
      </c>
      <c r="S2240" s="6"/>
    </row>
    <row r="2241">
      <c r="A2241" s="6"/>
      <c r="B2241" s="6"/>
      <c r="C2241" s="6"/>
      <c r="D2241" s="6"/>
      <c r="E2241" s="6"/>
      <c r="F2241" s="6"/>
      <c r="G2241" s="6"/>
      <c r="H2241" s="6"/>
      <c r="I2241" s="6"/>
      <c r="J2241" s="6"/>
      <c r="K2241" s="84"/>
      <c r="L2241" s="84"/>
      <c r="M2241" s="6" t="str">
        <f>IF(OR(ISBLANK($K2241),ISBLANK($L2241)),"",IF(NETWORKDAYS($K2241,$K2241,Listas!$H$2:$H$111)=0,"Error fecha inicial",IF(NETWORKDAYS($L2241,$L2241,Listas!$H$2:$H$111)=0,"Error fecha final",IF(OR(HOUR($K2241)&lt;Listas!$F$2,AND(HOUR($K2241)&gt;Listas!$F$3,HOUR($K2241)&lt;Listas!$F$4),HOUR($K2241)&gt;Listas!$F$5),"Error hora, fecha inicial",IF(OR(HOUR($L2241)&lt;Listas!$F$2,AND(HOUR($L2241)&gt;Listas!$F$3,HOUR($L2241)&lt;Listas!$F$4),HOUR($L2241)&gt;Listas!$F$5),"Error hora, fecha final",IF(AND($L2241-$K2241&gt;0,$L2241-$K2241&lt;=0.42),(IF(AND(AND(HOUR($K2241)&gt;=Listas!$F$2,HOUR($K2241)&lt;=Listas!$F$3),AND(HOUR($L2241)&gt;=Listas!$F$2,HOUR($L2241)&lt;=Listas!$F$3)),(HOUR($L2241)-HOUR($K2241)),IF(AND(AND(HOUR($K2241)&gt;=Listas!$F$4,HOUR($K2241)&lt;=Listas!$F$5),AND(HOUR($L2241)&gt;=Listas!$F$4,HOUR($L2241)&lt;=Listas!$F$5)),(HOUR($L2241)-HOUR($K2241)),IF(AND(AND(HOUR($K2241)&gt;=Listas!$F$2,HOUR($K2241)&lt;=Listas!$F$3),AND(HOUR($L2241)&gt;=Listas!$F$4,HOUR($L2241)&lt;=Listas!$F$5)),((Listas!$F$3-HOUR($K2241)))+((HOUR($L2241)-Listas!$F$4)),0)))),IF(AND($L2241-$K2241&gt;0.42,$L2241-$K2241&lt;=1.42),(IF(AND(HOUR($K2241)&gt;=Listas!$F$2,HOUR($K2241)&lt;=Listas!$F$3),(Listas!$F$3-HOUR($K2241)+4),IF(AND(HOUR($K2241)&gt;=Listas!$F$4,HOUR($K2241)&lt;=Listas!$F$5),(Listas!$F$5-HOUR($K2241)),0))+IF(AND(HOUR($L2241)&gt;=Listas!$F$2,HOUR($L2241)&lt;=Listas!$F$3),(HOUR($L2241)-Listas!$F$2),IF(AND(HOUR($L2241)&gt;=Listas!$F$4,HOUR($L2241)&lt;=Listas!$F$5),(HOUR($L2241)-Listas!$F$4+4),0))),IF(($L2241-$K2241&gt;1.42),(IF(AND(HOUR($K2241)&gt;=Listas!$F$2,HOUR($K2241)&lt;=Listas!$F$3),(Listas!$F$3-HOUR($K2241)+4)+IF(AND(HOUR($L2241)&gt;=Listas!$F$2,HOUR($L2241)&lt;=Listas!$F$3),(HOUR($L2241)-Listas!$F$2)+NETWORKDAYS($K2241+1,$L2241-1,Listas!$H$2:$H$112)*Listas!$F$6,IF(AND(HOUR($L2241)&gt;=Listas!$F$4,HOUR($L2241)&lt;=Listas!$F$5),(HOUR($L2241)-Listas!$F$4+4)+NETWORKDAYS($K2241+1,$L2241-1,Listas!$H$2:$H$111)*Listas!$F$6,0)),IF(AND(HOUR($K2241)&gt;=Listas!$F$4,HOUR($K2241)&lt;=Listas!$F$5),(Listas!$F$5-HOUR($K2241))+IF(AND(HOUR($L2241)&gt;=Listas!$F$2,HOUR($L2241)&lt;=Listas!$F$3),(HOUR($L2241)-Listas!$F$2)+NETWORKDAYS($K2241+1,$L2241-1,Listas!$H$2:$H$111)*Listas!$F$6,(HOUR($L2241)-Listas!$F$4+4)+NETWORKDAYS($K2241+1,$L2241-1,Listas!$H$2:$H$111)*Listas!$F$6)))),IF(($L2241-$K2241)&lt;0,"Fecha inicial mayor a fecha final",0)))))))))</f>
        <v/>
      </c>
      <c r="N2241" s="6" t="str">
        <f t="shared" si="1"/>
        <v/>
      </c>
      <c r="O2241" s="6"/>
      <c r="P2241" s="6"/>
      <c r="Q2241" s="6" t="b">
        <v>0</v>
      </c>
      <c r="R2241" s="6" t="str">
        <f t="shared" si="11"/>
        <v/>
      </c>
      <c r="S2241" s="6"/>
    </row>
    <row r="2242">
      <c r="A2242" s="6"/>
      <c r="B2242" s="6"/>
      <c r="C2242" s="6"/>
      <c r="D2242" s="6"/>
      <c r="E2242" s="6"/>
      <c r="F2242" s="6"/>
      <c r="G2242" s="6"/>
      <c r="H2242" s="6"/>
      <c r="I2242" s="6"/>
      <c r="J2242" s="6"/>
      <c r="K2242" s="84"/>
      <c r="L2242" s="84"/>
      <c r="M2242" s="6" t="str">
        <f>IF(OR(ISBLANK($K2242),ISBLANK($L2242)),"",IF(NETWORKDAYS($K2242,$K2242,Listas!$H$2:$H$111)=0,"Error fecha inicial",IF(NETWORKDAYS($L2242,$L2242,Listas!$H$2:$H$111)=0,"Error fecha final",IF(OR(HOUR($K2242)&lt;Listas!$F$2,AND(HOUR($K2242)&gt;Listas!$F$3,HOUR($K2242)&lt;Listas!$F$4),HOUR($K2242)&gt;Listas!$F$5),"Error hora, fecha inicial",IF(OR(HOUR($L2242)&lt;Listas!$F$2,AND(HOUR($L2242)&gt;Listas!$F$3,HOUR($L2242)&lt;Listas!$F$4),HOUR($L2242)&gt;Listas!$F$5),"Error hora, fecha final",IF(AND($L2242-$K2242&gt;0,$L2242-$K2242&lt;=0.42),(IF(AND(AND(HOUR($K2242)&gt;=Listas!$F$2,HOUR($K2242)&lt;=Listas!$F$3),AND(HOUR($L2242)&gt;=Listas!$F$2,HOUR($L2242)&lt;=Listas!$F$3)),(HOUR($L2242)-HOUR($K2242)),IF(AND(AND(HOUR($K2242)&gt;=Listas!$F$4,HOUR($K2242)&lt;=Listas!$F$5),AND(HOUR($L2242)&gt;=Listas!$F$4,HOUR($L2242)&lt;=Listas!$F$5)),(HOUR($L2242)-HOUR($K2242)),IF(AND(AND(HOUR($K2242)&gt;=Listas!$F$2,HOUR($K2242)&lt;=Listas!$F$3),AND(HOUR($L2242)&gt;=Listas!$F$4,HOUR($L2242)&lt;=Listas!$F$5)),((Listas!$F$3-HOUR($K2242)))+((HOUR($L2242)-Listas!$F$4)),0)))),IF(AND($L2242-$K2242&gt;0.42,$L2242-$K2242&lt;=1.42),(IF(AND(HOUR($K2242)&gt;=Listas!$F$2,HOUR($K2242)&lt;=Listas!$F$3),(Listas!$F$3-HOUR($K2242)+4),IF(AND(HOUR($K2242)&gt;=Listas!$F$4,HOUR($K2242)&lt;=Listas!$F$5),(Listas!$F$5-HOUR($K2242)),0))+IF(AND(HOUR($L2242)&gt;=Listas!$F$2,HOUR($L2242)&lt;=Listas!$F$3),(HOUR($L2242)-Listas!$F$2),IF(AND(HOUR($L2242)&gt;=Listas!$F$4,HOUR($L2242)&lt;=Listas!$F$5),(HOUR($L2242)-Listas!$F$4+4),0))),IF(($L2242-$K2242&gt;1.42),(IF(AND(HOUR($K2242)&gt;=Listas!$F$2,HOUR($K2242)&lt;=Listas!$F$3),(Listas!$F$3-HOUR($K2242)+4)+IF(AND(HOUR($L2242)&gt;=Listas!$F$2,HOUR($L2242)&lt;=Listas!$F$3),(HOUR($L2242)-Listas!$F$2)+NETWORKDAYS($K2242+1,$L2242-1,Listas!$H$2:$H$112)*Listas!$F$6,IF(AND(HOUR($L2242)&gt;=Listas!$F$4,HOUR($L2242)&lt;=Listas!$F$5),(HOUR($L2242)-Listas!$F$4+4)+NETWORKDAYS($K2242+1,$L2242-1,Listas!$H$2:$H$111)*Listas!$F$6,0)),IF(AND(HOUR($K2242)&gt;=Listas!$F$4,HOUR($K2242)&lt;=Listas!$F$5),(Listas!$F$5-HOUR($K2242))+IF(AND(HOUR($L2242)&gt;=Listas!$F$2,HOUR($L2242)&lt;=Listas!$F$3),(HOUR($L2242)-Listas!$F$2)+NETWORKDAYS($K2242+1,$L2242-1,Listas!$H$2:$H$111)*Listas!$F$6,(HOUR($L2242)-Listas!$F$4+4)+NETWORKDAYS($K2242+1,$L2242-1,Listas!$H$2:$H$111)*Listas!$F$6)))),IF(($L2242-$K2242)&lt;0,"Fecha inicial mayor a fecha final",0)))))))))</f>
        <v/>
      </c>
      <c r="N2242" s="6" t="str">
        <f t="shared" si="1"/>
        <v/>
      </c>
      <c r="O2242" s="6"/>
      <c r="P2242" s="6"/>
      <c r="Q2242" s="6" t="b">
        <v>0</v>
      </c>
      <c r="R2242" s="6" t="str">
        <f t="shared" si="11"/>
        <v/>
      </c>
      <c r="S2242" s="6"/>
    </row>
    <row r="2243">
      <c r="A2243" s="6"/>
      <c r="B2243" s="6"/>
      <c r="C2243" s="6"/>
      <c r="D2243" s="6"/>
      <c r="E2243" s="6"/>
      <c r="F2243" s="6"/>
      <c r="G2243" s="6"/>
      <c r="H2243" s="6"/>
      <c r="I2243" s="6"/>
      <c r="J2243" s="6"/>
      <c r="K2243" s="84"/>
      <c r="L2243" s="84"/>
      <c r="M2243" s="6" t="str">
        <f>IF(OR(ISBLANK($K2243),ISBLANK($L2243)),"",IF(NETWORKDAYS($K2243,$K2243,Listas!$H$2:$H$111)=0,"Error fecha inicial",IF(NETWORKDAYS($L2243,$L2243,Listas!$H$2:$H$111)=0,"Error fecha final",IF(OR(HOUR($K2243)&lt;Listas!$F$2,AND(HOUR($K2243)&gt;Listas!$F$3,HOUR($K2243)&lt;Listas!$F$4),HOUR($K2243)&gt;Listas!$F$5),"Error hora, fecha inicial",IF(OR(HOUR($L2243)&lt;Listas!$F$2,AND(HOUR($L2243)&gt;Listas!$F$3,HOUR($L2243)&lt;Listas!$F$4),HOUR($L2243)&gt;Listas!$F$5),"Error hora, fecha final",IF(AND($L2243-$K2243&gt;0,$L2243-$K2243&lt;=0.42),(IF(AND(AND(HOUR($K2243)&gt;=Listas!$F$2,HOUR($K2243)&lt;=Listas!$F$3),AND(HOUR($L2243)&gt;=Listas!$F$2,HOUR($L2243)&lt;=Listas!$F$3)),(HOUR($L2243)-HOUR($K2243)),IF(AND(AND(HOUR($K2243)&gt;=Listas!$F$4,HOUR($K2243)&lt;=Listas!$F$5),AND(HOUR($L2243)&gt;=Listas!$F$4,HOUR($L2243)&lt;=Listas!$F$5)),(HOUR($L2243)-HOUR($K2243)),IF(AND(AND(HOUR($K2243)&gt;=Listas!$F$2,HOUR($K2243)&lt;=Listas!$F$3),AND(HOUR($L2243)&gt;=Listas!$F$4,HOUR($L2243)&lt;=Listas!$F$5)),((Listas!$F$3-HOUR($K2243)))+((HOUR($L2243)-Listas!$F$4)),0)))),IF(AND($L2243-$K2243&gt;0.42,$L2243-$K2243&lt;=1.42),(IF(AND(HOUR($K2243)&gt;=Listas!$F$2,HOUR($K2243)&lt;=Listas!$F$3),(Listas!$F$3-HOUR($K2243)+4),IF(AND(HOUR($K2243)&gt;=Listas!$F$4,HOUR($K2243)&lt;=Listas!$F$5),(Listas!$F$5-HOUR($K2243)),0))+IF(AND(HOUR($L2243)&gt;=Listas!$F$2,HOUR($L2243)&lt;=Listas!$F$3),(HOUR($L2243)-Listas!$F$2),IF(AND(HOUR($L2243)&gt;=Listas!$F$4,HOUR($L2243)&lt;=Listas!$F$5),(HOUR($L2243)-Listas!$F$4+4),0))),IF(($L2243-$K2243&gt;1.42),(IF(AND(HOUR($K2243)&gt;=Listas!$F$2,HOUR($K2243)&lt;=Listas!$F$3),(Listas!$F$3-HOUR($K2243)+4)+IF(AND(HOUR($L2243)&gt;=Listas!$F$2,HOUR($L2243)&lt;=Listas!$F$3),(HOUR($L2243)-Listas!$F$2)+NETWORKDAYS($K2243+1,$L2243-1,Listas!$H$2:$H$112)*Listas!$F$6,IF(AND(HOUR($L2243)&gt;=Listas!$F$4,HOUR($L2243)&lt;=Listas!$F$5),(HOUR($L2243)-Listas!$F$4+4)+NETWORKDAYS($K2243+1,$L2243-1,Listas!$H$2:$H$111)*Listas!$F$6,0)),IF(AND(HOUR($K2243)&gt;=Listas!$F$4,HOUR($K2243)&lt;=Listas!$F$5),(Listas!$F$5-HOUR($K2243))+IF(AND(HOUR($L2243)&gt;=Listas!$F$2,HOUR($L2243)&lt;=Listas!$F$3),(HOUR($L2243)-Listas!$F$2)+NETWORKDAYS($K2243+1,$L2243-1,Listas!$H$2:$H$111)*Listas!$F$6,(HOUR($L2243)-Listas!$F$4+4)+NETWORKDAYS($K2243+1,$L2243-1,Listas!$H$2:$H$111)*Listas!$F$6)))),IF(($L2243-$K2243)&lt;0,"Fecha inicial mayor a fecha final",0)))))))))</f>
        <v/>
      </c>
      <c r="N2243" s="6" t="str">
        <f t="shared" si="1"/>
        <v/>
      </c>
      <c r="O2243" s="6"/>
      <c r="P2243" s="6"/>
      <c r="Q2243" s="6" t="b">
        <v>0</v>
      </c>
      <c r="R2243" s="6" t="str">
        <f t="shared" si="11"/>
        <v/>
      </c>
      <c r="S2243" s="6"/>
    </row>
    <row r="2244">
      <c r="A2244" s="6"/>
      <c r="B2244" s="6"/>
      <c r="C2244" s="6"/>
      <c r="D2244" s="6"/>
      <c r="E2244" s="6"/>
      <c r="F2244" s="6"/>
      <c r="G2244" s="6"/>
      <c r="H2244" s="6"/>
      <c r="I2244" s="6"/>
      <c r="J2244" s="6"/>
      <c r="K2244" s="84"/>
      <c r="L2244" s="84"/>
      <c r="M2244" s="6" t="str">
        <f>IF(OR(ISBLANK($K2244),ISBLANK($L2244)),"",IF(NETWORKDAYS($K2244,$K2244,Listas!$H$2:$H$111)=0,"Error fecha inicial",IF(NETWORKDAYS($L2244,$L2244,Listas!$H$2:$H$111)=0,"Error fecha final",IF(OR(HOUR($K2244)&lt;Listas!$F$2,AND(HOUR($K2244)&gt;Listas!$F$3,HOUR($K2244)&lt;Listas!$F$4),HOUR($K2244)&gt;Listas!$F$5),"Error hora, fecha inicial",IF(OR(HOUR($L2244)&lt;Listas!$F$2,AND(HOUR($L2244)&gt;Listas!$F$3,HOUR($L2244)&lt;Listas!$F$4),HOUR($L2244)&gt;Listas!$F$5),"Error hora, fecha final",IF(AND($L2244-$K2244&gt;0,$L2244-$K2244&lt;=0.42),(IF(AND(AND(HOUR($K2244)&gt;=Listas!$F$2,HOUR($K2244)&lt;=Listas!$F$3),AND(HOUR($L2244)&gt;=Listas!$F$2,HOUR($L2244)&lt;=Listas!$F$3)),(HOUR($L2244)-HOUR($K2244)),IF(AND(AND(HOUR($K2244)&gt;=Listas!$F$4,HOUR($K2244)&lt;=Listas!$F$5),AND(HOUR($L2244)&gt;=Listas!$F$4,HOUR($L2244)&lt;=Listas!$F$5)),(HOUR($L2244)-HOUR($K2244)),IF(AND(AND(HOUR($K2244)&gt;=Listas!$F$2,HOUR($K2244)&lt;=Listas!$F$3),AND(HOUR($L2244)&gt;=Listas!$F$4,HOUR($L2244)&lt;=Listas!$F$5)),((Listas!$F$3-HOUR($K2244)))+((HOUR($L2244)-Listas!$F$4)),0)))),IF(AND($L2244-$K2244&gt;0.42,$L2244-$K2244&lt;=1.42),(IF(AND(HOUR($K2244)&gt;=Listas!$F$2,HOUR($K2244)&lt;=Listas!$F$3),(Listas!$F$3-HOUR($K2244)+4),IF(AND(HOUR($K2244)&gt;=Listas!$F$4,HOUR($K2244)&lt;=Listas!$F$5),(Listas!$F$5-HOUR($K2244)),0))+IF(AND(HOUR($L2244)&gt;=Listas!$F$2,HOUR($L2244)&lt;=Listas!$F$3),(HOUR($L2244)-Listas!$F$2),IF(AND(HOUR($L2244)&gt;=Listas!$F$4,HOUR($L2244)&lt;=Listas!$F$5),(HOUR($L2244)-Listas!$F$4+4),0))),IF(($L2244-$K2244&gt;1.42),(IF(AND(HOUR($K2244)&gt;=Listas!$F$2,HOUR($K2244)&lt;=Listas!$F$3),(Listas!$F$3-HOUR($K2244)+4)+IF(AND(HOUR($L2244)&gt;=Listas!$F$2,HOUR($L2244)&lt;=Listas!$F$3),(HOUR($L2244)-Listas!$F$2)+NETWORKDAYS($K2244+1,$L2244-1,Listas!$H$2:$H$112)*Listas!$F$6,IF(AND(HOUR($L2244)&gt;=Listas!$F$4,HOUR($L2244)&lt;=Listas!$F$5),(HOUR($L2244)-Listas!$F$4+4)+NETWORKDAYS($K2244+1,$L2244-1,Listas!$H$2:$H$111)*Listas!$F$6,0)),IF(AND(HOUR($K2244)&gt;=Listas!$F$4,HOUR($K2244)&lt;=Listas!$F$5),(Listas!$F$5-HOUR($K2244))+IF(AND(HOUR($L2244)&gt;=Listas!$F$2,HOUR($L2244)&lt;=Listas!$F$3),(HOUR($L2244)-Listas!$F$2)+NETWORKDAYS($K2244+1,$L2244-1,Listas!$H$2:$H$111)*Listas!$F$6,(HOUR($L2244)-Listas!$F$4+4)+NETWORKDAYS($K2244+1,$L2244-1,Listas!$H$2:$H$111)*Listas!$F$6)))),IF(($L2244-$K2244)&lt;0,"Fecha inicial mayor a fecha final",0)))))))))</f>
        <v/>
      </c>
      <c r="N2244" s="6" t="str">
        <f t="shared" si="1"/>
        <v/>
      </c>
      <c r="O2244" s="6"/>
      <c r="P2244" s="6"/>
      <c r="Q2244" s="6" t="b">
        <v>0</v>
      </c>
      <c r="R2244" s="6" t="str">
        <f t="shared" si="11"/>
        <v/>
      </c>
      <c r="S2244" s="6"/>
    </row>
    <row r="2245">
      <c r="A2245" s="6"/>
      <c r="B2245" s="6"/>
      <c r="C2245" s="6"/>
      <c r="D2245" s="6"/>
      <c r="E2245" s="6"/>
      <c r="F2245" s="6"/>
      <c r="G2245" s="6"/>
      <c r="H2245" s="6"/>
      <c r="I2245" s="6"/>
      <c r="J2245" s="6"/>
      <c r="K2245" s="84"/>
      <c r="L2245" s="84"/>
      <c r="M2245" s="6" t="str">
        <f>IF(OR(ISBLANK($K2245),ISBLANK($L2245)),"",IF(NETWORKDAYS($K2245,$K2245,Listas!$H$2:$H$111)=0,"Error fecha inicial",IF(NETWORKDAYS($L2245,$L2245,Listas!$H$2:$H$111)=0,"Error fecha final",IF(OR(HOUR($K2245)&lt;Listas!$F$2,AND(HOUR($K2245)&gt;Listas!$F$3,HOUR($K2245)&lt;Listas!$F$4),HOUR($K2245)&gt;Listas!$F$5),"Error hora, fecha inicial",IF(OR(HOUR($L2245)&lt;Listas!$F$2,AND(HOUR($L2245)&gt;Listas!$F$3,HOUR($L2245)&lt;Listas!$F$4),HOUR($L2245)&gt;Listas!$F$5),"Error hora, fecha final",IF(AND($L2245-$K2245&gt;0,$L2245-$K2245&lt;=0.42),(IF(AND(AND(HOUR($K2245)&gt;=Listas!$F$2,HOUR($K2245)&lt;=Listas!$F$3),AND(HOUR($L2245)&gt;=Listas!$F$2,HOUR($L2245)&lt;=Listas!$F$3)),(HOUR($L2245)-HOUR($K2245)),IF(AND(AND(HOUR($K2245)&gt;=Listas!$F$4,HOUR($K2245)&lt;=Listas!$F$5),AND(HOUR($L2245)&gt;=Listas!$F$4,HOUR($L2245)&lt;=Listas!$F$5)),(HOUR($L2245)-HOUR($K2245)),IF(AND(AND(HOUR($K2245)&gt;=Listas!$F$2,HOUR($K2245)&lt;=Listas!$F$3),AND(HOUR($L2245)&gt;=Listas!$F$4,HOUR($L2245)&lt;=Listas!$F$5)),((Listas!$F$3-HOUR($K2245)))+((HOUR($L2245)-Listas!$F$4)),0)))),IF(AND($L2245-$K2245&gt;0.42,$L2245-$K2245&lt;=1.42),(IF(AND(HOUR($K2245)&gt;=Listas!$F$2,HOUR($K2245)&lt;=Listas!$F$3),(Listas!$F$3-HOUR($K2245)+4),IF(AND(HOUR($K2245)&gt;=Listas!$F$4,HOUR($K2245)&lt;=Listas!$F$5),(Listas!$F$5-HOUR($K2245)),0))+IF(AND(HOUR($L2245)&gt;=Listas!$F$2,HOUR($L2245)&lt;=Listas!$F$3),(HOUR($L2245)-Listas!$F$2),IF(AND(HOUR($L2245)&gt;=Listas!$F$4,HOUR($L2245)&lt;=Listas!$F$5),(HOUR($L2245)-Listas!$F$4+4),0))),IF(($L2245-$K2245&gt;1.42),(IF(AND(HOUR($K2245)&gt;=Listas!$F$2,HOUR($K2245)&lt;=Listas!$F$3),(Listas!$F$3-HOUR($K2245)+4)+IF(AND(HOUR($L2245)&gt;=Listas!$F$2,HOUR($L2245)&lt;=Listas!$F$3),(HOUR($L2245)-Listas!$F$2)+NETWORKDAYS($K2245+1,$L2245-1,Listas!$H$2:$H$112)*Listas!$F$6,IF(AND(HOUR($L2245)&gt;=Listas!$F$4,HOUR($L2245)&lt;=Listas!$F$5),(HOUR($L2245)-Listas!$F$4+4)+NETWORKDAYS($K2245+1,$L2245-1,Listas!$H$2:$H$111)*Listas!$F$6,0)),IF(AND(HOUR($K2245)&gt;=Listas!$F$4,HOUR($K2245)&lt;=Listas!$F$5),(Listas!$F$5-HOUR($K2245))+IF(AND(HOUR($L2245)&gt;=Listas!$F$2,HOUR($L2245)&lt;=Listas!$F$3),(HOUR($L2245)-Listas!$F$2)+NETWORKDAYS($K2245+1,$L2245-1,Listas!$H$2:$H$111)*Listas!$F$6,(HOUR($L2245)-Listas!$F$4+4)+NETWORKDAYS($K2245+1,$L2245-1,Listas!$H$2:$H$111)*Listas!$F$6)))),IF(($L2245-$K2245)&lt;0,"Fecha inicial mayor a fecha final",0)))))))))</f>
        <v/>
      </c>
      <c r="N2245" s="6" t="str">
        <f t="shared" si="1"/>
        <v/>
      </c>
      <c r="O2245" s="6"/>
      <c r="P2245" s="6"/>
      <c r="Q2245" s="6" t="b">
        <v>0</v>
      </c>
      <c r="R2245" s="6" t="str">
        <f t="shared" si="11"/>
        <v/>
      </c>
      <c r="S2245" s="6"/>
    </row>
    <row r="2246">
      <c r="A2246" s="6"/>
      <c r="B2246" s="6"/>
      <c r="C2246" s="6"/>
      <c r="D2246" s="6"/>
      <c r="E2246" s="6"/>
      <c r="F2246" s="6"/>
      <c r="G2246" s="6"/>
      <c r="H2246" s="6"/>
      <c r="I2246" s="6"/>
      <c r="J2246" s="6"/>
      <c r="K2246" s="84"/>
      <c r="L2246" s="84"/>
      <c r="M2246" s="6" t="str">
        <f>IF(OR(ISBLANK($K2246),ISBLANK($L2246)),"",IF(NETWORKDAYS($K2246,$K2246,Listas!$H$2:$H$111)=0,"Error fecha inicial",IF(NETWORKDAYS($L2246,$L2246,Listas!$H$2:$H$111)=0,"Error fecha final",IF(OR(HOUR($K2246)&lt;Listas!$F$2,AND(HOUR($K2246)&gt;Listas!$F$3,HOUR($K2246)&lt;Listas!$F$4),HOUR($K2246)&gt;Listas!$F$5),"Error hora, fecha inicial",IF(OR(HOUR($L2246)&lt;Listas!$F$2,AND(HOUR($L2246)&gt;Listas!$F$3,HOUR($L2246)&lt;Listas!$F$4),HOUR($L2246)&gt;Listas!$F$5),"Error hora, fecha final",IF(AND($L2246-$K2246&gt;0,$L2246-$K2246&lt;=0.42),(IF(AND(AND(HOUR($K2246)&gt;=Listas!$F$2,HOUR($K2246)&lt;=Listas!$F$3),AND(HOUR($L2246)&gt;=Listas!$F$2,HOUR($L2246)&lt;=Listas!$F$3)),(HOUR($L2246)-HOUR($K2246)),IF(AND(AND(HOUR($K2246)&gt;=Listas!$F$4,HOUR($K2246)&lt;=Listas!$F$5),AND(HOUR($L2246)&gt;=Listas!$F$4,HOUR($L2246)&lt;=Listas!$F$5)),(HOUR($L2246)-HOUR($K2246)),IF(AND(AND(HOUR($K2246)&gt;=Listas!$F$2,HOUR($K2246)&lt;=Listas!$F$3),AND(HOUR($L2246)&gt;=Listas!$F$4,HOUR($L2246)&lt;=Listas!$F$5)),((Listas!$F$3-HOUR($K2246)))+((HOUR($L2246)-Listas!$F$4)),0)))),IF(AND($L2246-$K2246&gt;0.42,$L2246-$K2246&lt;=1.42),(IF(AND(HOUR($K2246)&gt;=Listas!$F$2,HOUR($K2246)&lt;=Listas!$F$3),(Listas!$F$3-HOUR($K2246)+4),IF(AND(HOUR($K2246)&gt;=Listas!$F$4,HOUR($K2246)&lt;=Listas!$F$5),(Listas!$F$5-HOUR($K2246)),0))+IF(AND(HOUR($L2246)&gt;=Listas!$F$2,HOUR($L2246)&lt;=Listas!$F$3),(HOUR($L2246)-Listas!$F$2),IF(AND(HOUR($L2246)&gt;=Listas!$F$4,HOUR($L2246)&lt;=Listas!$F$5),(HOUR($L2246)-Listas!$F$4+4),0))),IF(($L2246-$K2246&gt;1.42),(IF(AND(HOUR($K2246)&gt;=Listas!$F$2,HOUR($K2246)&lt;=Listas!$F$3),(Listas!$F$3-HOUR($K2246)+4)+IF(AND(HOUR($L2246)&gt;=Listas!$F$2,HOUR($L2246)&lt;=Listas!$F$3),(HOUR($L2246)-Listas!$F$2)+NETWORKDAYS($K2246+1,$L2246-1,Listas!$H$2:$H$112)*Listas!$F$6,IF(AND(HOUR($L2246)&gt;=Listas!$F$4,HOUR($L2246)&lt;=Listas!$F$5),(HOUR($L2246)-Listas!$F$4+4)+NETWORKDAYS($K2246+1,$L2246-1,Listas!$H$2:$H$111)*Listas!$F$6,0)),IF(AND(HOUR($K2246)&gt;=Listas!$F$4,HOUR($K2246)&lt;=Listas!$F$5),(Listas!$F$5-HOUR($K2246))+IF(AND(HOUR($L2246)&gt;=Listas!$F$2,HOUR($L2246)&lt;=Listas!$F$3),(HOUR($L2246)-Listas!$F$2)+NETWORKDAYS($K2246+1,$L2246-1,Listas!$H$2:$H$111)*Listas!$F$6,(HOUR($L2246)-Listas!$F$4+4)+NETWORKDAYS($K2246+1,$L2246-1,Listas!$H$2:$H$111)*Listas!$F$6)))),IF(($L2246-$K2246)&lt;0,"Fecha inicial mayor a fecha final",0)))))))))</f>
        <v/>
      </c>
      <c r="N2246" s="6" t="str">
        <f t="shared" si="1"/>
        <v/>
      </c>
      <c r="O2246" s="6"/>
      <c r="P2246" s="6"/>
      <c r="Q2246" s="6" t="b">
        <v>0</v>
      </c>
      <c r="R2246" s="6" t="str">
        <f t="shared" si="11"/>
        <v/>
      </c>
      <c r="S2246" s="6"/>
    </row>
    <row r="2247">
      <c r="A2247" s="6"/>
      <c r="B2247" s="6"/>
      <c r="C2247" s="6"/>
      <c r="D2247" s="6"/>
      <c r="E2247" s="6"/>
      <c r="F2247" s="6"/>
      <c r="G2247" s="6"/>
      <c r="H2247" s="6"/>
      <c r="I2247" s="6"/>
      <c r="J2247" s="6"/>
      <c r="K2247" s="84"/>
      <c r="L2247" s="84"/>
      <c r="M2247" s="6" t="str">
        <f>IF(OR(ISBLANK($K2247),ISBLANK($L2247)),"",IF(NETWORKDAYS($K2247,$K2247,Listas!$H$2:$H$111)=0,"Error fecha inicial",IF(NETWORKDAYS($L2247,$L2247,Listas!$H$2:$H$111)=0,"Error fecha final",IF(OR(HOUR($K2247)&lt;Listas!$F$2,AND(HOUR($K2247)&gt;Listas!$F$3,HOUR($K2247)&lt;Listas!$F$4),HOUR($K2247)&gt;Listas!$F$5),"Error hora, fecha inicial",IF(OR(HOUR($L2247)&lt;Listas!$F$2,AND(HOUR($L2247)&gt;Listas!$F$3,HOUR($L2247)&lt;Listas!$F$4),HOUR($L2247)&gt;Listas!$F$5),"Error hora, fecha final",IF(AND($L2247-$K2247&gt;0,$L2247-$K2247&lt;=0.42),(IF(AND(AND(HOUR($K2247)&gt;=Listas!$F$2,HOUR($K2247)&lt;=Listas!$F$3),AND(HOUR($L2247)&gt;=Listas!$F$2,HOUR($L2247)&lt;=Listas!$F$3)),(HOUR($L2247)-HOUR($K2247)),IF(AND(AND(HOUR($K2247)&gt;=Listas!$F$4,HOUR($K2247)&lt;=Listas!$F$5),AND(HOUR($L2247)&gt;=Listas!$F$4,HOUR($L2247)&lt;=Listas!$F$5)),(HOUR($L2247)-HOUR($K2247)),IF(AND(AND(HOUR($K2247)&gt;=Listas!$F$2,HOUR($K2247)&lt;=Listas!$F$3),AND(HOUR($L2247)&gt;=Listas!$F$4,HOUR($L2247)&lt;=Listas!$F$5)),((Listas!$F$3-HOUR($K2247)))+((HOUR($L2247)-Listas!$F$4)),0)))),IF(AND($L2247-$K2247&gt;0.42,$L2247-$K2247&lt;=1.42),(IF(AND(HOUR($K2247)&gt;=Listas!$F$2,HOUR($K2247)&lt;=Listas!$F$3),(Listas!$F$3-HOUR($K2247)+4),IF(AND(HOUR($K2247)&gt;=Listas!$F$4,HOUR($K2247)&lt;=Listas!$F$5),(Listas!$F$5-HOUR($K2247)),0))+IF(AND(HOUR($L2247)&gt;=Listas!$F$2,HOUR($L2247)&lt;=Listas!$F$3),(HOUR($L2247)-Listas!$F$2),IF(AND(HOUR($L2247)&gt;=Listas!$F$4,HOUR($L2247)&lt;=Listas!$F$5),(HOUR($L2247)-Listas!$F$4+4),0))),IF(($L2247-$K2247&gt;1.42),(IF(AND(HOUR($K2247)&gt;=Listas!$F$2,HOUR($K2247)&lt;=Listas!$F$3),(Listas!$F$3-HOUR($K2247)+4)+IF(AND(HOUR($L2247)&gt;=Listas!$F$2,HOUR($L2247)&lt;=Listas!$F$3),(HOUR($L2247)-Listas!$F$2)+NETWORKDAYS($K2247+1,$L2247-1,Listas!$H$2:$H$112)*Listas!$F$6,IF(AND(HOUR($L2247)&gt;=Listas!$F$4,HOUR($L2247)&lt;=Listas!$F$5),(HOUR($L2247)-Listas!$F$4+4)+NETWORKDAYS($K2247+1,$L2247-1,Listas!$H$2:$H$111)*Listas!$F$6,0)),IF(AND(HOUR($K2247)&gt;=Listas!$F$4,HOUR($K2247)&lt;=Listas!$F$5),(Listas!$F$5-HOUR($K2247))+IF(AND(HOUR($L2247)&gt;=Listas!$F$2,HOUR($L2247)&lt;=Listas!$F$3),(HOUR($L2247)-Listas!$F$2)+NETWORKDAYS($K2247+1,$L2247-1,Listas!$H$2:$H$111)*Listas!$F$6,(HOUR($L2247)-Listas!$F$4+4)+NETWORKDAYS($K2247+1,$L2247-1,Listas!$H$2:$H$111)*Listas!$F$6)))),IF(($L2247-$K2247)&lt;0,"Fecha inicial mayor a fecha final",0)))))))))</f>
        <v/>
      </c>
      <c r="N2247" s="6" t="str">
        <f t="shared" si="1"/>
        <v/>
      </c>
      <c r="O2247" s="6"/>
      <c r="P2247" s="6"/>
      <c r="Q2247" s="6" t="b">
        <v>0</v>
      </c>
      <c r="R2247" s="6" t="str">
        <f t="shared" si="11"/>
        <v/>
      </c>
      <c r="S2247" s="6"/>
    </row>
    <row r="2248">
      <c r="A2248" s="6"/>
      <c r="B2248" s="6"/>
      <c r="C2248" s="6"/>
      <c r="D2248" s="6"/>
      <c r="E2248" s="6"/>
      <c r="F2248" s="6"/>
      <c r="G2248" s="6"/>
      <c r="H2248" s="6"/>
      <c r="I2248" s="6"/>
      <c r="J2248" s="6"/>
      <c r="K2248" s="84"/>
      <c r="L2248" s="84"/>
      <c r="M2248" s="6" t="str">
        <f>IF(OR(ISBLANK($K2248),ISBLANK($L2248)),"",IF(NETWORKDAYS($K2248,$K2248,Listas!$H$2:$H$111)=0,"Error fecha inicial",IF(NETWORKDAYS($L2248,$L2248,Listas!$H$2:$H$111)=0,"Error fecha final",IF(OR(HOUR($K2248)&lt;Listas!$F$2,AND(HOUR($K2248)&gt;Listas!$F$3,HOUR($K2248)&lt;Listas!$F$4),HOUR($K2248)&gt;Listas!$F$5),"Error hora, fecha inicial",IF(OR(HOUR($L2248)&lt;Listas!$F$2,AND(HOUR($L2248)&gt;Listas!$F$3,HOUR($L2248)&lt;Listas!$F$4),HOUR($L2248)&gt;Listas!$F$5),"Error hora, fecha final",IF(AND($L2248-$K2248&gt;0,$L2248-$K2248&lt;=0.42),(IF(AND(AND(HOUR($K2248)&gt;=Listas!$F$2,HOUR($K2248)&lt;=Listas!$F$3),AND(HOUR($L2248)&gt;=Listas!$F$2,HOUR($L2248)&lt;=Listas!$F$3)),(HOUR($L2248)-HOUR($K2248)),IF(AND(AND(HOUR($K2248)&gt;=Listas!$F$4,HOUR($K2248)&lt;=Listas!$F$5),AND(HOUR($L2248)&gt;=Listas!$F$4,HOUR($L2248)&lt;=Listas!$F$5)),(HOUR($L2248)-HOUR($K2248)),IF(AND(AND(HOUR($K2248)&gt;=Listas!$F$2,HOUR($K2248)&lt;=Listas!$F$3),AND(HOUR($L2248)&gt;=Listas!$F$4,HOUR($L2248)&lt;=Listas!$F$5)),((Listas!$F$3-HOUR($K2248)))+((HOUR($L2248)-Listas!$F$4)),0)))),IF(AND($L2248-$K2248&gt;0.42,$L2248-$K2248&lt;=1.42),(IF(AND(HOUR($K2248)&gt;=Listas!$F$2,HOUR($K2248)&lt;=Listas!$F$3),(Listas!$F$3-HOUR($K2248)+4),IF(AND(HOUR($K2248)&gt;=Listas!$F$4,HOUR($K2248)&lt;=Listas!$F$5),(Listas!$F$5-HOUR($K2248)),0))+IF(AND(HOUR($L2248)&gt;=Listas!$F$2,HOUR($L2248)&lt;=Listas!$F$3),(HOUR($L2248)-Listas!$F$2),IF(AND(HOUR($L2248)&gt;=Listas!$F$4,HOUR($L2248)&lt;=Listas!$F$5),(HOUR($L2248)-Listas!$F$4+4),0))),IF(($L2248-$K2248&gt;1.42),(IF(AND(HOUR($K2248)&gt;=Listas!$F$2,HOUR($K2248)&lt;=Listas!$F$3),(Listas!$F$3-HOUR($K2248)+4)+IF(AND(HOUR($L2248)&gt;=Listas!$F$2,HOUR($L2248)&lt;=Listas!$F$3),(HOUR($L2248)-Listas!$F$2)+NETWORKDAYS($K2248+1,$L2248-1,Listas!$H$2:$H$112)*Listas!$F$6,IF(AND(HOUR($L2248)&gt;=Listas!$F$4,HOUR($L2248)&lt;=Listas!$F$5),(HOUR($L2248)-Listas!$F$4+4)+NETWORKDAYS($K2248+1,$L2248-1,Listas!$H$2:$H$111)*Listas!$F$6,0)),IF(AND(HOUR($K2248)&gt;=Listas!$F$4,HOUR($K2248)&lt;=Listas!$F$5),(Listas!$F$5-HOUR($K2248))+IF(AND(HOUR($L2248)&gt;=Listas!$F$2,HOUR($L2248)&lt;=Listas!$F$3),(HOUR($L2248)-Listas!$F$2)+NETWORKDAYS($K2248+1,$L2248-1,Listas!$H$2:$H$111)*Listas!$F$6,(HOUR($L2248)-Listas!$F$4+4)+NETWORKDAYS($K2248+1,$L2248-1,Listas!$H$2:$H$111)*Listas!$F$6)))),IF(($L2248-$K2248)&lt;0,"Fecha inicial mayor a fecha final",0)))))))))</f>
        <v/>
      </c>
      <c r="N2248" s="6" t="str">
        <f t="shared" si="1"/>
        <v/>
      </c>
      <c r="O2248" s="6"/>
      <c r="P2248" s="6"/>
      <c r="Q2248" s="6" t="b">
        <v>0</v>
      </c>
      <c r="R2248" s="6" t="str">
        <f t="shared" si="11"/>
        <v/>
      </c>
      <c r="S2248" s="6"/>
    </row>
    <row r="2249">
      <c r="A2249" s="6"/>
      <c r="B2249" s="6"/>
      <c r="C2249" s="6"/>
      <c r="D2249" s="6"/>
      <c r="E2249" s="6"/>
      <c r="F2249" s="6"/>
      <c r="G2249" s="6"/>
      <c r="H2249" s="6"/>
      <c r="I2249" s="6"/>
      <c r="J2249" s="6"/>
      <c r="K2249" s="84"/>
      <c r="L2249" s="84"/>
      <c r="M2249" s="6" t="str">
        <f>IF(OR(ISBLANK($K2249),ISBLANK($L2249)),"",IF(NETWORKDAYS($K2249,$K2249,Listas!$H$2:$H$111)=0,"Error fecha inicial",IF(NETWORKDAYS($L2249,$L2249,Listas!$H$2:$H$111)=0,"Error fecha final",IF(OR(HOUR($K2249)&lt;Listas!$F$2,AND(HOUR($K2249)&gt;Listas!$F$3,HOUR($K2249)&lt;Listas!$F$4),HOUR($K2249)&gt;Listas!$F$5),"Error hora, fecha inicial",IF(OR(HOUR($L2249)&lt;Listas!$F$2,AND(HOUR($L2249)&gt;Listas!$F$3,HOUR($L2249)&lt;Listas!$F$4),HOUR($L2249)&gt;Listas!$F$5),"Error hora, fecha final",IF(AND($L2249-$K2249&gt;0,$L2249-$K2249&lt;=0.42),(IF(AND(AND(HOUR($K2249)&gt;=Listas!$F$2,HOUR($K2249)&lt;=Listas!$F$3),AND(HOUR($L2249)&gt;=Listas!$F$2,HOUR($L2249)&lt;=Listas!$F$3)),(HOUR($L2249)-HOUR($K2249)),IF(AND(AND(HOUR($K2249)&gt;=Listas!$F$4,HOUR($K2249)&lt;=Listas!$F$5),AND(HOUR($L2249)&gt;=Listas!$F$4,HOUR($L2249)&lt;=Listas!$F$5)),(HOUR($L2249)-HOUR($K2249)),IF(AND(AND(HOUR($K2249)&gt;=Listas!$F$2,HOUR($K2249)&lt;=Listas!$F$3),AND(HOUR($L2249)&gt;=Listas!$F$4,HOUR($L2249)&lt;=Listas!$F$5)),((Listas!$F$3-HOUR($K2249)))+((HOUR($L2249)-Listas!$F$4)),0)))),IF(AND($L2249-$K2249&gt;0.42,$L2249-$K2249&lt;=1.42),(IF(AND(HOUR($K2249)&gt;=Listas!$F$2,HOUR($K2249)&lt;=Listas!$F$3),(Listas!$F$3-HOUR($K2249)+4),IF(AND(HOUR($K2249)&gt;=Listas!$F$4,HOUR($K2249)&lt;=Listas!$F$5),(Listas!$F$5-HOUR($K2249)),0))+IF(AND(HOUR($L2249)&gt;=Listas!$F$2,HOUR($L2249)&lt;=Listas!$F$3),(HOUR($L2249)-Listas!$F$2),IF(AND(HOUR($L2249)&gt;=Listas!$F$4,HOUR($L2249)&lt;=Listas!$F$5),(HOUR($L2249)-Listas!$F$4+4),0))),IF(($L2249-$K2249&gt;1.42),(IF(AND(HOUR($K2249)&gt;=Listas!$F$2,HOUR($K2249)&lt;=Listas!$F$3),(Listas!$F$3-HOUR($K2249)+4)+IF(AND(HOUR($L2249)&gt;=Listas!$F$2,HOUR($L2249)&lt;=Listas!$F$3),(HOUR($L2249)-Listas!$F$2)+NETWORKDAYS($K2249+1,$L2249-1,Listas!$H$2:$H$112)*Listas!$F$6,IF(AND(HOUR($L2249)&gt;=Listas!$F$4,HOUR($L2249)&lt;=Listas!$F$5),(HOUR($L2249)-Listas!$F$4+4)+NETWORKDAYS($K2249+1,$L2249-1,Listas!$H$2:$H$111)*Listas!$F$6,0)),IF(AND(HOUR($K2249)&gt;=Listas!$F$4,HOUR($K2249)&lt;=Listas!$F$5),(Listas!$F$5-HOUR($K2249))+IF(AND(HOUR($L2249)&gt;=Listas!$F$2,HOUR($L2249)&lt;=Listas!$F$3),(HOUR($L2249)-Listas!$F$2)+NETWORKDAYS($K2249+1,$L2249-1,Listas!$H$2:$H$111)*Listas!$F$6,(HOUR($L2249)-Listas!$F$4+4)+NETWORKDAYS($K2249+1,$L2249-1,Listas!$H$2:$H$111)*Listas!$F$6)))),IF(($L2249-$K2249)&lt;0,"Fecha inicial mayor a fecha final",0)))))))))</f>
        <v/>
      </c>
      <c r="N2249" s="6" t="str">
        <f t="shared" si="1"/>
        <v/>
      </c>
      <c r="O2249" s="6"/>
      <c r="P2249" s="6"/>
      <c r="Q2249" s="6" t="b">
        <v>0</v>
      </c>
      <c r="R2249" s="6" t="str">
        <f t="shared" si="11"/>
        <v/>
      </c>
      <c r="S2249" s="6"/>
    </row>
    <row r="2250">
      <c r="A2250" s="6"/>
      <c r="B2250" s="6"/>
      <c r="C2250" s="6"/>
      <c r="D2250" s="6"/>
      <c r="E2250" s="6"/>
      <c r="F2250" s="6"/>
      <c r="G2250" s="6"/>
      <c r="H2250" s="6"/>
      <c r="I2250" s="6"/>
      <c r="J2250" s="6"/>
      <c r="K2250" s="84"/>
      <c r="L2250" s="84"/>
      <c r="M2250" s="6" t="str">
        <f>IF(OR(ISBLANK($K2250),ISBLANK($L2250)),"",IF(NETWORKDAYS($K2250,$K2250,Listas!$H$2:$H$111)=0,"Error fecha inicial",IF(NETWORKDAYS($L2250,$L2250,Listas!$H$2:$H$111)=0,"Error fecha final",IF(OR(HOUR($K2250)&lt;Listas!$F$2,AND(HOUR($K2250)&gt;Listas!$F$3,HOUR($K2250)&lt;Listas!$F$4),HOUR($K2250)&gt;Listas!$F$5),"Error hora, fecha inicial",IF(OR(HOUR($L2250)&lt;Listas!$F$2,AND(HOUR($L2250)&gt;Listas!$F$3,HOUR($L2250)&lt;Listas!$F$4),HOUR($L2250)&gt;Listas!$F$5),"Error hora, fecha final",IF(AND($L2250-$K2250&gt;0,$L2250-$K2250&lt;=0.42),(IF(AND(AND(HOUR($K2250)&gt;=Listas!$F$2,HOUR($K2250)&lt;=Listas!$F$3),AND(HOUR($L2250)&gt;=Listas!$F$2,HOUR($L2250)&lt;=Listas!$F$3)),(HOUR($L2250)-HOUR($K2250)),IF(AND(AND(HOUR($K2250)&gt;=Listas!$F$4,HOUR($K2250)&lt;=Listas!$F$5),AND(HOUR($L2250)&gt;=Listas!$F$4,HOUR($L2250)&lt;=Listas!$F$5)),(HOUR($L2250)-HOUR($K2250)),IF(AND(AND(HOUR($K2250)&gt;=Listas!$F$2,HOUR($K2250)&lt;=Listas!$F$3),AND(HOUR($L2250)&gt;=Listas!$F$4,HOUR($L2250)&lt;=Listas!$F$5)),((Listas!$F$3-HOUR($K2250)))+((HOUR($L2250)-Listas!$F$4)),0)))),IF(AND($L2250-$K2250&gt;0.42,$L2250-$K2250&lt;=1.42),(IF(AND(HOUR($K2250)&gt;=Listas!$F$2,HOUR($K2250)&lt;=Listas!$F$3),(Listas!$F$3-HOUR($K2250)+4),IF(AND(HOUR($K2250)&gt;=Listas!$F$4,HOUR($K2250)&lt;=Listas!$F$5),(Listas!$F$5-HOUR($K2250)),0))+IF(AND(HOUR($L2250)&gt;=Listas!$F$2,HOUR($L2250)&lt;=Listas!$F$3),(HOUR($L2250)-Listas!$F$2),IF(AND(HOUR($L2250)&gt;=Listas!$F$4,HOUR($L2250)&lt;=Listas!$F$5),(HOUR($L2250)-Listas!$F$4+4),0))),IF(($L2250-$K2250&gt;1.42),(IF(AND(HOUR($K2250)&gt;=Listas!$F$2,HOUR($K2250)&lt;=Listas!$F$3),(Listas!$F$3-HOUR($K2250)+4)+IF(AND(HOUR($L2250)&gt;=Listas!$F$2,HOUR($L2250)&lt;=Listas!$F$3),(HOUR($L2250)-Listas!$F$2)+NETWORKDAYS($K2250+1,$L2250-1,Listas!$H$2:$H$112)*Listas!$F$6,IF(AND(HOUR($L2250)&gt;=Listas!$F$4,HOUR($L2250)&lt;=Listas!$F$5),(HOUR($L2250)-Listas!$F$4+4)+NETWORKDAYS($K2250+1,$L2250-1,Listas!$H$2:$H$111)*Listas!$F$6,0)),IF(AND(HOUR($K2250)&gt;=Listas!$F$4,HOUR($K2250)&lt;=Listas!$F$5),(Listas!$F$5-HOUR($K2250))+IF(AND(HOUR($L2250)&gt;=Listas!$F$2,HOUR($L2250)&lt;=Listas!$F$3),(HOUR($L2250)-Listas!$F$2)+NETWORKDAYS($K2250+1,$L2250-1,Listas!$H$2:$H$111)*Listas!$F$6,(HOUR($L2250)-Listas!$F$4+4)+NETWORKDAYS($K2250+1,$L2250-1,Listas!$H$2:$H$111)*Listas!$F$6)))),IF(($L2250-$K2250)&lt;0,"Fecha inicial mayor a fecha final",0)))))))))</f>
        <v/>
      </c>
      <c r="N2250" s="6" t="str">
        <f t="shared" si="1"/>
        <v/>
      </c>
      <c r="O2250" s="6"/>
      <c r="P2250" s="6"/>
      <c r="Q2250" s="6" t="b">
        <v>0</v>
      </c>
      <c r="R2250" s="6" t="str">
        <f t="shared" si="11"/>
        <v/>
      </c>
      <c r="S2250" s="6"/>
    </row>
    <row r="2251">
      <c r="A2251" s="6"/>
      <c r="B2251" s="6"/>
      <c r="C2251" s="6"/>
      <c r="D2251" s="6"/>
      <c r="E2251" s="6"/>
      <c r="F2251" s="6"/>
      <c r="G2251" s="6"/>
      <c r="H2251" s="6"/>
      <c r="I2251" s="6"/>
      <c r="J2251" s="6"/>
      <c r="K2251" s="84"/>
      <c r="L2251" s="84"/>
      <c r="M2251" s="6" t="str">
        <f>IF(OR(ISBLANK($K2251),ISBLANK($L2251)),"",IF(NETWORKDAYS($K2251,$K2251,Listas!$H$2:$H$111)=0,"Error fecha inicial",IF(NETWORKDAYS($L2251,$L2251,Listas!$H$2:$H$111)=0,"Error fecha final",IF(OR(HOUR($K2251)&lt;Listas!$F$2,AND(HOUR($K2251)&gt;Listas!$F$3,HOUR($K2251)&lt;Listas!$F$4),HOUR($K2251)&gt;Listas!$F$5),"Error hora, fecha inicial",IF(OR(HOUR($L2251)&lt;Listas!$F$2,AND(HOUR($L2251)&gt;Listas!$F$3,HOUR($L2251)&lt;Listas!$F$4),HOUR($L2251)&gt;Listas!$F$5),"Error hora, fecha final",IF(AND($L2251-$K2251&gt;0,$L2251-$K2251&lt;=0.42),(IF(AND(AND(HOUR($K2251)&gt;=Listas!$F$2,HOUR($K2251)&lt;=Listas!$F$3),AND(HOUR($L2251)&gt;=Listas!$F$2,HOUR($L2251)&lt;=Listas!$F$3)),(HOUR($L2251)-HOUR($K2251)),IF(AND(AND(HOUR($K2251)&gt;=Listas!$F$4,HOUR($K2251)&lt;=Listas!$F$5),AND(HOUR($L2251)&gt;=Listas!$F$4,HOUR($L2251)&lt;=Listas!$F$5)),(HOUR($L2251)-HOUR($K2251)),IF(AND(AND(HOUR($K2251)&gt;=Listas!$F$2,HOUR($K2251)&lt;=Listas!$F$3),AND(HOUR($L2251)&gt;=Listas!$F$4,HOUR($L2251)&lt;=Listas!$F$5)),((Listas!$F$3-HOUR($K2251)))+((HOUR($L2251)-Listas!$F$4)),0)))),IF(AND($L2251-$K2251&gt;0.42,$L2251-$K2251&lt;=1.42),(IF(AND(HOUR($K2251)&gt;=Listas!$F$2,HOUR($K2251)&lt;=Listas!$F$3),(Listas!$F$3-HOUR($K2251)+4),IF(AND(HOUR($K2251)&gt;=Listas!$F$4,HOUR($K2251)&lt;=Listas!$F$5),(Listas!$F$5-HOUR($K2251)),0))+IF(AND(HOUR($L2251)&gt;=Listas!$F$2,HOUR($L2251)&lt;=Listas!$F$3),(HOUR($L2251)-Listas!$F$2),IF(AND(HOUR($L2251)&gt;=Listas!$F$4,HOUR($L2251)&lt;=Listas!$F$5),(HOUR($L2251)-Listas!$F$4+4),0))),IF(($L2251-$K2251&gt;1.42),(IF(AND(HOUR($K2251)&gt;=Listas!$F$2,HOUR($K2251)&lt;=Listas!$F$3),(Listas!$F$3-HOUR($K2251)+4)+IF(AND(HOUR($L2251)&gt;=Listas!$F$2,HOUR($L2251)&lt;=Listas!$F$3),(HOUR($L2251)-Listas!$F$2)+NETWORKDAYS($K2251+1,$L2251-1,Listas!$H$2:$H$112)*Listas!$F$6,IF(AND(HOUR($L2251)&gt;=Listas!$F$4,HOUR($L2251)&lt;=Listas!$F$5),(HOUR($L2251)-Listas!$F$4+4)+NETWORKDAYS($K2251+1,$L2251-1,Listas!$H$2:$H$111)*Listas!$F$6,0)),IF(AND(HOUR($K2251)&gt;=Listas!$F$4,HOUR($K2251)&lt;=Listas!$F$5),(Listas!$F$5-HOUR($K2251))+IF(AND(HOUR($L2251)&gt;=Listas!$F$2,HOUR($L2251)&lt;=Listas!$F$3),(HOUR($L2251)-Listas!$F$2)+NETWORKDAYS($K2251+1,$L2251-1,Listas!$H$2:$H$111)*Listas!$F$6,(HOUR($L2251)-Listas!$F$4+4)+NETWORKDAYS($K2251+1,$L2251-1,Listas!$H$2:$H$111)*Listas!$F$6)))),IF(($L2251-$K2251)&lt;0,"Fecha inicial mayor a fecha final",0)))))))))</f>
        <v/>
      </c>
      <c r="N2251" s="6" t="str">
        <f t="shared" si="1"/>
        <v/>
      </c>
      <c r="O2251" s="6"/>
      <c r="P2251" s="6"/>
      <c r="Q2251" s="6" t="b">
        <v>0</v>
      </c>
      <c r="R2251" s="6" t="str">
        <f t="shared" si="11"/>
        <v/>
      </c>
      <c r="S2251" s="6"/>
    </row>
    <row r="2252">
      <c r="A2252" s="6"/>
      <c r="B2252" s="6"/>
      <c r="C2252" s="6"/>
      <c r="D2252" s="6"/>
      <c r="E2252" s="6"/>
      <c r="F2252" s="6"/>
      <c r="G2252" s="6"/>
      <c r="H2252" s="6"/>
      <c r="I2252" s="6"/>
      <c r="J2252" s="6"/>
      <c r="K2252" s="84"/>
      <c r="L2252" s="84"/>
      <c r="M2252" s="6" t="str">
        <f>IF(OR(ISBLANK($K2252),ISBLANK($L2252)),"",IF(NETWORKDAYS($K2252,$K2252,Listas!$H$2:$H$111)=0,"Error fecha inicial",IF(NETWORKDAYS($L2252,$L2252,Listas!$H$2:$H$111)=0,"Error fecha final",IF(OR(HOUR($K2252)&lt;Listas!$F$2,AND(HOUR($K2252)&gt;Listas!$F$3,HOUR($K2252)&lt;Listas!$F$4),HOUR($K2252)&gt;Listas!$F$5),"Error hora, fecha inicial",IF(OR(HOUR($L2252)&lt;Listas!$F$2,AND(HOUR($L2252)&gt;Listas!$F$3,HOUR($L2252)&lt;Listas!$F$4),HOUR($L2252)&gt;Listas!$F$5),"Error hora, fecha final",IF(AND($L2252-$K2252&gt;0,$L2252-$K2252&lt;=0.42),(IF(AND(AND(HOUR($K2252)&gt;=Listas!$F$2,HOUR($K2252)&lt;=Listas!$F$3),AND(HOUR($L2252)&gt;=Listas!$F$2,HOUR($L2252)&lt;=Listas!$F$3)),(HOUR($L2252)-HOUR($K2252)),IF(AND(AND(HOUR($K2252)&gt;=Listas!$F$4,HOUR($K2252)&lt;=Listas!$F$5),AND(HOUR($L2252)&gt;=Listas!$F$4,HOUR($L2252)&lt;=Listas!$F$5)),(HOUR($L2252)-HOUR($K2252)),IF(AND(AND(HOUR($K2252)&gt;=Listas!$F$2,HOUR($K2252)&lt;=Listas!$F$3),AND(HOUR($L2252)&gt;=Listas!$F$4,HOUR($L2252)&lt;=Listas!$F$5)),((Listas!$F$3-HOUR($K2252)))+((HOUR($L2252)-Listas!$F$4)),0)))),IF(AND($L2252-$K2252&gt;0.42,$L2252-$K2252&lt;=1.42),(IF(AND(HOUR($K2252)&gt;=Listas!$F$2,HOUR($K2252)&lt;=Listas!$F$3),(Listas!$F$3-HOUR($K2252)+4),IF(AND(HOUR($K2252)&gt;=Listas!$F$4,HOUR($K2252)&lt;=Listas!$F$5),(Listas!$F$5-HOUR($K2252)),0))+IF(AND(HOUR($L2252)&gt;=Listas!$F$2,HOUR($L2252)&lt;=Listas!$F$3),(HOUR($L2252)-Listas!$F$2),IF(AND(HOUR($L2252)&gt;=Listas!$F$4,HOUR($L2252)&lt;=Listas!$F$5),(HOUR($L2252)-Listas!$F$4+4),0))),IF(($L2252-$K2252&gt;1.42),(IF(AND(HOUR($K2252)&gt;=Listas!$F$2,HOUR($K2252)&lt;=Listas!$F$3),(Listas!$F$3-HOUR($K2252)+4)+IF(AND(HOUR($L2252)&gt;=Listas!$F$2,HOUR($L2252)&lt;=Listas!$F$3),(HOUR($L2252)-Listas!$F$2)+NETWORKDAYS($K2252+1,$L2252-1,Listas!$H$2:$H$112)*Listas!$F$6,IF(AND(HOUR($L2252)&gt;=Listas!$F$4,HOUR($L2252)&lt;=Listas!$F$5),(HOUR($L2252)-Listas!$F$4+4)+NETWORKDAYS($K2252+1,$L2252-1,Listas!$H$2:$H$111)*Listas!$F$6,0)),IF(AND(HOUR($K2252)&gt;=Listas!$F$4,HOUR($K2252)&lt;=Listas!$F$5),(Listas!$F$5-HOUR($K2252))+IF(AND(HOUR($L2252)&gt;=Listas!$F$2,HOUR($L2252)&lt;=Listas!$F$3),(HOUR($L2252)-Listas!$F$2)+NETWORKDAYS($K2252+1,$L2252-1,Listas!$H$2:$H$111)*Listas!$F$6,(HOUR($L2252)-Listas!$F$4+4)+NETWORKDAYS($K2252+1,$L2252-1,Listas!$H$2:$H$111)*Listas!$F$6)))),IF(($L2252-$K2252)&lt;0,"Fecha inicial mayor a fecha final",0)))))))))</f>
        <v/>
      </c>
      <c r="N2252" s="6" t="str">
        <f t="shared" si="1"/>
        <v/>
      </c>
      <c r="O2252" s="6"/>
      <c r="P2252" s="6"/>
      <c r="Q2252" s="6" t="b">
        <v>0</v>
      </c>
      <c r="R2252" s="6" t="str">
        <f t="shared" si="11"/>
        <v/>
      </c>
      <c r="S2252" s="6"/>
    </row>
    <row r="2253">
      <c r="A2253" s="6"/>
      <c r="B2253" s="6"/>
      <c r="C2253" s="6"/>
      <c r="D2253" s="6"/>
      <c r="E2253" s="6"/>
      <c r="F2253" s="6"/>
      <c r="G2253" s="6"/>
      <c r="H2253" s="6"/>
      <c r="I2253" s="6"/>
      <c r="J2253" s="6"/>
      <c r="K2253" s="84"/>
      <c r="L2253" s="84"/>
      <c r="M2253" s="6" t="str">
        <f>IF(OR(ISBLANK($K2253),ISBLANK($L2253)),"",IF(NETWORKDAYS($K2253,$K2253,Listas!$H$2:$H$111)=0,"Error fecha inicial",IF(NETWORKDAYS($L2253,$L2253,Listas!$H$2:$H$111)=0,"Error fecha final",IF(OR(HOUR($K2253)&lt;Listas!$F$2,AND(HOUR($K2253)&gt;Listas!$F$3,HOUR($K2253)&lt;Listas!$F$4),HOUR($K2253)&gt;Listas!$F$5),"Error hora, fecha inicial",IF(OR(HOUR($L2253)&lt;Listas!$F$2,AND(HOUR($L2253)&gt;Listas!$F$3,HOUR($L2253)&lt;Listas!$F$4),HOUR($L2253)&gt;Listas!$F$5),"Error hora, fecha final",IF(AND($L2253-$K2253&gt;0,$L2253-$K2253&lt;=0.42),(IF(AND(AND(HOUR($K2253)&gt;=Listas!$F$2,HOUR($K2253)&lt;=Listas!$F$3),AND(HOUR($L2253)&gt;=Listas!$F$2,HOUR($L2253)&lt;=Listas!$F$3)),(HOUR($L2253)-HOUR($K2253)),IF(AND(AND(HOUR($K2253)&gt;=Listas!$F$4,HOUR($K2253)&lt;=Listas!$F$5),AND(HOUR($L2253)&gt;=Listas!$F$4,HOUR($L2253)&lt;=Listas!$F$5)),(HOUR($L2253)-HOUR($K2253)),IF(AND(AND(HOUR($K2253)&gt;=Listas!$F$2,HOUR($K2253)&lt;=Listas!$F$3),AND(HOUR($L2253)&gt;=Listas!$F$4,HOUR($L2253)&lt;=Listas!$F$5)),((Listas!$F$3-HOUR($K2253)))+((HOUR($L2253)-Listas!$F$4)),0)))),IF(AND($L2253-$K2253&gt;0.42,$L2253-$K2253&lt;=1.42),(IF(AND(HOUR($K2253)&gt;=Listas!$F$2,HOUR($K2253)&lt;=Listas!$F$3),(Listas!$F$3-HOUR($K2253)+4),IF(AND(HOUR($K2253)&gt;=Listas!$F$4,HOUR($K2253)&lt;=Listas!$F$5),(Listas!$F$5-HOUR($K2253)),0))+IF(AND(HOUR($L2253)&gt;=Listas!$F$2,HOUR($L2253)&lt;=Listas!$F$3),(HOUR($L2253)-Listas!$F$2),IF(AND(HOUR($L2253)&gt;=Listas!$F$4,HOUR($L2253)&lt;=Listas!$F$5),(HOUR($L2253)-Listas!$F$4+4),0))),IF(($L2253-$K2253&gt;1.42),(IF(AND(HOUR($K2253)&gt;=Listas!$F$2,HOUR($K2253)&lt;=Listas!$F$3),(Listas!$F$3-HOUR($K2253)+4)+IF(AND(HOUR($L2253)&gt;=Listas!$F$2,HOUR($L2253)&lt;=Listas!$F$3),(HOUR($L2253)-Listas!$F$2)+NETWORKDAYS($K2253+1,$L2253-1,Listas!$H$2:$H$112)*Listas!$F$6,IF(AND(HOUR($L2253)&gt;=Listas!$F$4,HOUR($L2253)&lt;=Listas!$F$5),(HOUR($L2253)-Listas!$F$4+4)+NETWORKDAYS($K2253+1,$L2253-1,Listas!$H$2:$H$111)*Listas!$F$6,0)),IF(AND(HOUR($K2253)&gt;=Listas!$F$4,HOUR($K2253)&lt;=Listas!$F$5),(Listas!$F$5-HOUR($K2253))+IF(AND(HOUR($L2253)&gt;=Listas!$F$2,HOUR($L2253)&lt;=Listas!$F$3),(HOUR($L2253)-Listas!$F$2)+NETWORKDAYS($K2253+1,$L2253-1,Listas!$H$2:$H$111)*Listas!$F$6,(HOUR($L2253)-Listas!$F$4+4)+NETWORKDAYS($K2253+1,$L2253-1,Listas!$H$2:$H$111)*Listas!$F$6)))),IF(($L2253-$K2253)&lt;0,"Fecha inicial mayor a fecha final",0)))))))))</f>
        <v/>
      </c>
      <c r="N2253" s="6" t="str">
        <f t="shared" si="1"/>
        <v/>
      </c>
      <c r="O2253" s="6"/>
      <c r="P2253" s="6"/>
      <c r="Q2253" s="6" t="b">
        <v>0</v>
      </c>
      <c r="R2253" s="6" t="str">
        <f t="shared" si="11"/>
        <v/>
      </c>
      <c r="S2253" s="6"/>
    </row>
    <row r="2254">
      <c r="A2254" s="6"/>
      <c r="B2254" s="6"/>
      <c r="C2254" s="6"/>
      <c r="D2254" s="6"/>
      <c r="E2254" s="6"/>
      <c r="F2254" s="6"/>
      <c r="G2254" s="6"/>
      <c r="H2254" s="6"/>
      <c r="I2254" s="6"/>
      <c r="J2254" s="6"/>
      <c r="K2254" s="84"/>
      <c r="L2254" s="84"/>
      <c r="M2254" s="6" t="str">
        <f>IF(OR(ISBLANK($K2254),ISBLANK($L2254)),"",IF(NETWORKDAYS($K2254,$K2254,Listas!$H$2:$H$111)=0,"Error fecha inicial",IF(NETWORKDAYS($L2254,$L2254,Listas!$H$2:$H$111)=0,"Error fecha final",IF(OR(HOUR($K2254)&lt;Listas!$F$2,AND(HOUR($K2254)&gt;Listas!$F$3,HOUR($K2254)&lt;Listas!$F$4),HOUR($K2254)&gt;Listas!$F$5),"Error hora, fecha inicial",IF(OR(HOUR($L2254)&lt;Listas!$F$2,AND(HOUR($L2254)&gt;Listas!$F$3,HOUR($L2254)&lt;Listas!$F$4),HOUR($L2254)&gt;Listas!$F$5),"Error hora, fecha final",IF(AND($L2254-$K2254&gt;0,$L2254-$K2254&lt;=0.42),(IF(AND(AND(HOUR($K2254)&gt;=Listas!$F$2,HOUR($K2254)&lt;=Listas!$F$3),AND(HOUR($L2254)&gt;=Listas!$F$2,HOUR($L2254)&lt;=Listas!$F$3)),(HOUR($L2254)-HOUR($K2254)),IF(AND(AND(HOUR($K2254)&gt;=Listas!$F$4,HOUR($K2254)&lt;=Listas!$F$5),AND(HOUR($L2254)&gt;=Listas!$F$4,HOUR($L2254)&lt;=Listas!$F$5)),(HOUR($L2254)-HOUR($K2254)),IF(AND(AND(HOUR($K2254)&gt;=Listas!$F$2,HOUR($K2254)&lt;=Listas!$F$3),AND(HOUR($L2254)&gt;=Listas!$F$4,HOUR($L2254)&lt;=Listas!$F$5)),((Listas!$F$3-HOUR($K2254)))+((HOUR($L2254)-Listas!$F$4)),0)))),IF(AND($L2254-$K2254&gt;0.42,$L2254-$K2254&lt;=1.42),(IF(AND(HOUR($K2254)&gt;=Listas!$F$2,HOUR($K2254)&lt;=Listas!$F$3),(Listas!$F$3-HOUR($K2254)+4),IF(AND(HOUR($K2254)&gt;=Listas!$F$4,HOUR($K2254)&lt;=Listas!$F$5),(Listas!$F$5-HOUR($K2254)),0))+IF(AND(HOUR($L2254)&gt;=Listas!$F$2,HOUR($L2254)&lt;=Listas!$F$3),(HOUR($L2254)-Listas!$F$2),IF(AND(HOUR($L2254)&gt;=Listas!$F$4,HOUR($L2254)&lt;=Listas!$F$5),(HOUR($L2254)-Listas!$F$4+4),0))),IF(($L2254-$K2254&gt;1.42),(IF(AND(HOUR($K2254)&gt;=Listas!$F$2,HOUR($K2254)&lt;=Listas!$F$3),(Listas!$F$3-HOUR($K2254)+4)+IF(AND(HOUR($L2254)&gt;=Listas!$F$2,HOUR($L2254)&lt;=Listas!$F$3),(HOUR($L2254)-Listas!$F$2)+NETWORKDAYS($K2254+1,$L2254-1,Listas!$H$2:$H$112)*Listas!$F$6,IF(AND(HOUR($L2254)&gt;=Listas!$F$4,HOUR($L2254)&lt;=Listas!$F$5),(HOUR($L2254)-Listas!$F$4+4)+NETWORKDAYS($K2254+1,$L2254-1,Listas!$H$2:$H$111)*Listas!$F$6,0)),IF(AND(HOUR($K2254)&gt;=Listas!$F$4,HOUR($K2254)&lt;=Listas!$F$5),(Listas!$F$5-HOUR($K2254))+IF(AND(HOUR($L2254)&gt;=Listas!$F$2,HOUR($L2254)&lt;=Listas!$F$3),(HOUR($L2254)-Listas!$F$2)+NETWORKDAYS($K2254+1,$L2254-1,Listas!$H$2:$H$111)*Listas!$F$6,(HOUR($L2254)-Listas!$F$4+4)+NETWORKDAYS($K2254+1,$L2254-1,Listas!$H$2:$H$111)*Listas!$F$6)))),IF(($L2254-$K2254)&lt;0,"Fecha inicial mayor a fecha final",0)))))))))</f>
        <v/>
      </c>
      <c r="N2254" s="6" t="str">
        <f t="shared" si="1"/>
        <v/>
      </c>
      <c r="O2254" s="6"/>
      <c r="P2254" s="6"/>
      <c r="Q2254" s="6" t="b">
        <v>0</v>
      </c>
      <c r="R2254" s="6" t="str">
        <f t="shared" si="11"/>
        <v/>
      </c>
      <c r="S2254" s="6"/>
    </row>
    <row r="2255">
      <c r="A2255" s="6"/>
      <c r="B2255" s="6"/>
      <c r="C2255" s="6"/>
      <c r="D2255" s="6"/>
      <c r="E2255" s="6"/>
      <c r="F2255" s="6"/>
      <c r="G2255" s="6"/>
      <c r="H2255" s="6"/>
      <c r="I2255" s="6"/>
      <c r="J2255" s="6"/>
      <c r="K2255" s="84"/>
      <c r="L2255" s="84"/>
      <c r="M2255" s="6" t="str">
        <f>IF(OR(ISBLANK($K2255),ISBLANK($L2255)),"",IF(NETWORKDAYS($K2255,$K2255,Listas!$H$2:$H$111)=0,"Error fecha inicial",IF(NETWORKDAYS($L2255,$L2255,Listas!$H$2:$H$111)=0,"Error fecha final",IF(OR(HOUR($K2255)&lt;Listas!$F$2,AND(HOUR($K2255)&gt;Listas!$F$3,HOUR($K2255)&lt;Listas!$F$4),HOUR($K2255)&gt;Listas!$F$5),"Error hora, fecha inicial",IF(OR(HOUR($L2255)&lt;Listas!$F$2,AND(HOUR($L2255)&gt;Listas!$F$3,HOUR($L2255)&lt;Listas!$F$4),HOUR($L2255)&gt;Listas!$F$5),"Error hora, fecha final",IF(AND($L2255-$K2255&gt;0,$L2255-$K2255&lt;=0.42),(IF(AND(AND(HOUR($K2255)&gt;=Listas!$F$2,HOUR($K2255)&lt;=Listas!$F$3),AND(HOUR($L2255)&gt;=Listas!$F$2,HOUR($L2255)&lt;=Listas!$F$3)),(HOUR($L2255)-HOUR($K2255)),IF(AND(AND(HOUR($K2255)&gt;=Listas!$F$4,HOUR($K2255)&lt;=Listas!$F$5),AND(HOUR($L2255)&gt;=Listas!$F$4,HOUR($L2255)&lt;=Listas!$F$5)),(HOUR($L2255)-HOUR($K2255)),IF(AND(AND(HOUR($K2255)&gt;=Listas!$F$2,HOUR($K2255)&lt;=Listas!$F$3),AND(HOUR($L2255)&gt;=Listas!$F$4,HOUR($L2255)&lt;=Listas!$F$5)),((Listas!$F$3-HOUR($K2255)))+((HOUR($L2255)-Listas!$F$4)),0)))),IF(AND($L2255-$K2255&gt;0.42,$L2255-$K2255&lt;=1.42),(IF(AND(HOUR($K2255)&gt;=Listas!$F$2,HOUR($K2255)&lt;=Listas!$F$3),(Listas!$F$3-HOUR($K2255)+4),IF(AND(HOUR($K2255)&gt;=Listas!$F$4,HOUR($K2255)&lt;=Listas!$F$5),(Listas!$F$5-HOUR($K2255)),0))+IF(AND(HOUR($L2255)&gt;=Listas!$F$2,HOUR($L2255)&lt;=Listas!$F$3),(HOUR($L2255)-Listas!$F$2),IF(AND(HOUR($L2255)&gt;=Listas!$F$4,HOUR($L2255)&lt;=Listas!$F$5),(HOUR($L2255)-Listas!$F$4+4),0))),IF(($L2255-$K2255&gt;1.42),(IF(AND(HOUR($K2255)&gt;=Listas!$F$2,HOUR($K2255)&lt;=Listas!$F$3),(Listas!$F$3-HOUR($K2255)+4)+IF(AND(HOUR($L2255)&gt;=Listas!$F$2,HOUR($L2255)&lt;=Listas!$F$3),(HOUR($L2255)-Listas!$F$2)+NETWORKDAYS($K2255+1,$L2255-1,Listas!$H$2:$H$112)*Listas!$F$6,IF(AND(HOUR($L2255)&gt;=Listas!$F$4,HOUR($L2255)&lt;=Listas!$F$5),(HOUR($L2255)-Listas!$F$4+4)+NETWORKDAYS($K2255+1,$L2255-1,Listas!$H$2:$H$111)*Listas!$F$6,0)),IF(AND(HOUR($K2255)&gt;=Listas!$F$4,HOUR($K2255)&lt;=Listas!$F$5),(Listas!$F$5-HOUR($K2255))+IF(AND(HOUR($L2255)&gt;=Listas!$F$2,HOUR($L2255)&lt;=Listas!$F$3),(HOUR($L2255)-Listas!$F$2)+NETWORKDAYS($K2255+1,$L2255-1,Listas!$H$2:$H$111)*Listas!$F$6,(HOUR($L2255)-Listas!$F$4+4)+NETWORKDAYS($K2255+1,$L2255-1,Listas!$H$2:$H$111)*Listas!$F$6)))),IF(($L2255-$K2255)&lt;0,"Fecha inicial mayor a fecha final",0)))))))))</f>
        <v/>
      </c>
      <c r="N2255" s="6" t="str">
        <f t="shared" si="1"/>
        <v/>
      </c>
      <c r="O2255" s="6"/>
      <c r="P2255" s="6"/>
      <c r="Q2255" s="6" t="b">
        <v>0</v>
      </c>
      <c r="R2255" s="6" t="str">
        <f t="shared" si="11"/>
        <v/>
      </c>
      <c r="S2255" s="6"/>
    </row>
    <row r="2256">
      <c r="A2256" s="6"/>
      <c r="B2256" s="6"/>
      <c r="C2256" s="6"/>
      <c r="D2256" s="6"/>
      <c r="E2256" s="6"/>
      <c r="F2256" s="6"/>
      <c r="G2256" s="6"/>
      <c r="H2256" s="6"/>
      <c r="I2256" s="6"/>
      <c r="J2256" s="6"/>
      <c r="K2256" s="84"/>
      <c r="L2256" s="84"/>
      <c r="M2256" s="6" t="str">
        <f>IF(OR(ISBLANK($K2256),ISBLANK($L2256)),"",IF(NETWORKDAYS($K2256,$K2256,Listas!$H$2:$H$111)=0,"Error fecha inicial",IF(NETWORKDAYS($L2256,$L2256,Listas!$H$2:$H$111)=0,"Error fecha final",IF(OR(HOUR($K2256)&lt;Listas!$F$2,AND(HOUR($K2256)&gt;Listas!$F$3,HOUR($K2256)&lt;Listas!$F$4),HOUR($K2256)&gt;Listas!$F$5),"Error hora, fecha inicial",IF(OR(HOUR($L2256)&lt;Listas!$F$2,AND(HOUR($L2256)&gt;Listas!$F$3,HOUR($L2256)&lt;Listas!$F$4),HOUR($L2256)&gt;Listas!$F$5),"Error hora, fecha final",IF(AND($L2256-$K2256&gt;0,$L2256-$K2256&lt;=0.42),(IF(AND(AND(HOUR($K2256)&gt;=Listas!$F$2,HOUR($K2256)&lt;=Listas!$F$3),AND(HOUR($L2256)&gt;=Listas!$F$2,HOUR($L2256)&lt;=Listas!$F$3)),(HOUR($L2256)-HOUR($K2256)),IF(AND(AND(HOUR($K2256)&gt;=Listas!$F$4,HOUR($K2256)&lt;=Listas!$F$5),AND(HOUR($L2256)&gt;=Listas!$F$4,HOUR($L2256)&lt;=Listas!$F$5)),(HOUR($L2256)-HOUR($K2256)),IF(AND(AND(HOUR($K2256)&gt;=Listas!$F$2,HOUR($K2256)&lt;=Listas!$F$3),AND(HOUR($L2256)&gt;=Listas!$F$4,HOUR($L2256)&lt;=Listas!$F$5)),((Listas!$F$3-HOUR($K2256)))+((HOUR($L2256)-Listas!$F$4)),0)))),IF(AND($L2256-$K2256&gt;0.42,$L2256-$K2256&lt;=1.42),(IF(AND(HOUR($K2256)&gt;=Listas!$F$2,HOUR($K2256)&lt;=Listas!$F$3),(Listas!$F$3-HOUR($K2256)+4),IF(AND(HOUR($K2256)&gt;=Listas!$F$4,HOUR($K2256)&lt;=Listas!$F$5),(Listas!$F$5-HOUR($K2256)),0))+IF(AND(HOUR($L2256)&gt;=Listas!$F$2,HOUR($L2256)&lt;=Listas!$F$3),(HOUR($L2256)-Listas!$F$2),IF(AND(HOUR($L2256)&gt;=Listas!$F$4,HOUR($L2256)&lt;=Listas!$F$5),(HOUR($L2256)-Listas!$F$4+4),0))),IF(($L2256-$K2256&gt;1.42),(IF(AND(HOUR($K2256)&gt;=Listas!$F$2,HOUR($K2256)&lt;=Listas!$F$3),(Listas!$F$3-HOUR($K2256)+4)+IF(AND(HOUR($L2256)&gt;=Listas!$F$2,HOUR($L2256)&lt;=Listas!$F$3),(HOUR($L2256)-Listas!$F$2)+NETWORKDAYS($K2256+1,$L2256-1,Listas!$H$2:$H$112)*Listas!$F$6,IF(AND(HOUR($L2256)&gt;=Listas!$F$4,HOUR($L2256)&lt;=Listas!$F$5),(HOUR($L2256)-Listas!$F$4+4)+NETWORKDAYS($K2256+1,$L2256-1,Listas!$H$2:$H$111)*Listas!$F$6,0)),IF(AND(HOUR($K2256)&gt;=Listas!$F$4,HOUR($K2256)&lt;=Listas!$F$5),(Listas!$F$5-HOUR($K2256))+IF(AND(HOUR($L2256)&gt;=Listas!$F$2,HOUR($L2256)&lt;=Listas!$F$3),(HOUR($L2256)-Listas!$F$2)+NETWORKDAYS($K2256+1,$L2256-1,Listas!$H$2:$H$111)*Listas!$F$6,(HOUR($L2256)-Listas!$F$4+4)+NETWORKDAYS($K2256+1,$L2256-1,Listas!$H$2:$H$111)*Listas!$F$6)))),IF(($L2256-$K2256)&lt;0,"Fecha inicial mayor a fecha final",0)))))))))</f>
        <v/>
      </c>
      <c r="N2256" s="6" t="str">
        <f t="shared" si="1"/>
        <v/>
      </c>
      <c r="O2256" s="6"/>
      <c r="P2256" s="6"/>
      <c r="Q2256" s="6" t="b">
        <v>0</v>
      </c>
      <c r="R2256" s="6" t="str">
        <f t="shared" si="11"/>
        <v/>
      </c>
      <c r="S2256" s="6"/>
    </row>
    <row r="2257">
      <c r="A2257" s="6"/>
      <c r="B2257" s="6"/>
      <c r="C2257" s="6"/>
      <c r="D2257" s="6"/>
      <c r="E2257" s="6"/>
      <c r="F2257" s="6"/>
      <c r="G2257" s="6"/>
      <c r="H2257" s="6"/>
      <c r="I2257" s="6"/>
      <c r="J2257" s="6"/>
      <c r="K2257" s="84"/>
      <c r="L2257" s="84"/>
      <c r="M2257" s="6" t="str">
        <f>IF(OR(ISBLANK($K2257),ISBLANK($L2257)),"",IF(NETWORKDAYS($K2257,$K2257,Listas!$H$2:$H$111)=0,"Error fecha inicial",IF(NETWORKDAYS($L2257,$L2257,Listas!$H$2:$H$111)=0,"Error fecha final",IF(OR(HOUR($K2257)&lt;Listas!$F$2,AND(HOUR($K2257)&gt;Listas!$F$3,HOUR($K2257)&lt;Listas!$F$4),HOUR($K2257)&gt;Listas!$F$5),"Error hora, fecha inicial",IF(OR(HOUR($L2257)&lt;Listas!$F$2,AND(HOUR($L2257)&gt;Listas!$F$3,HOUR($L2257)&lt;Listas!$F$4),HOUR($L2257)&gt;Listas!$F$5),"Error hora, fecha final",IF(AND($L2257-$K2257&gt;0,$L2257-$K2257&lt;=0.42),(IF(AND(AND(HOUR($K2257)&gt;=Listas!$F$2,HOUR($K2257)&lt;=Listas!$F$3),AND(HOUR($L2257)&gt;=Listas!$F$2,HOUR($L2257)&lt;=Listas!$F$3)),(HOUR($L2257)-HOUR($K2257)),IF(AND(AND(HOUR($K2257)&gt;=Listas!$F$4,HOUR($K2257)&lt;=Listas!$F$5),AND(HOUR($L2257)&gt;=Listas!$F$4,HOUR($L2257)&lt;=Listas!$F$5)),(HOUR($L2257)-HOUR($K2257)),IF(AND(AND(HOUR($K2257)&gt;=Listas!$F$2,HOUR($K2257)&lt;=Listas!$F$3),AND(HOUR($L2257)&gt;=Listas!$F$4,HOUR($L2257)&lt;=Listas!$F$5)),((Listas!$F$3-HOUR($K2257)))+((HOUR($L2257)-Listas!$F$4)),0)))),IF(AND($L2257-$K2257&gt;0.42,$L2257-$K2257&lt;=1.42),(IF(AND(HOUR($K2257)&gt;=Listas!$F$2,HOUR($K2257)&lt;=Listas!$F$3),(Listas!$F$3-HOUR($K2257)+4),IF(AND(HOUR($K2257)&gt;=Listas!$F$4,HOUR($K2257)&lt;=Listas!$F$5),(Listas!$F$5-HOUR($K2257)),0))+IF(AND(HOUR($L2257)&gt;=Listas!$F$2,HOUR($L2257)&lt;=Listas!$F$3),(HOUR($L2257)-Listas!$F$2),IF(AND(HOUR($L2257)&gt;=Listas!$F$4,HOUR($L2257)&lt;=Listas!$F$5),(HOUR($L2257)-Listas!$F$4+4),0))),IF(($L2257-$K2257&gt;1.42),(IF(AND(HOUR($K2257)&gt;=Listas!$F$2,HOUR($K2257)&lt;=Listas!$F$3),(Listas!$F$3-HOUR($K2257)+4)+IF(AND(HOUR($L2257)&gt;=Listas!$F$2,HOUR($L2257)&lt;=Listas!$F$3),(HOUR($L2257)-Listas!$F$2)+NETWORKDAYS($K2257+1,$L2257-1,Listas!$H$2:$H$112)*Listas!$F$6,IF(AND(HOUR($L2257)&gt;=Listas!$F$4,HOUR($L2257)&lt;=Listas!$F$5),(HOUR($L2257)-Listas!$F$4+4)+NETWORKDAYS($K2257+1,$L2257-1,Listas!$H$2:$H$111)*Listas!$F$6,0)),IF(AND(HOUR($K2257)&gt;=Listas!$F$4,HOUR($K2257)&lt;=Listas!$F$5),(Listas!$F$5-HOUR($K2257))+IF(AND(HOUR($L2257)&gt;=Listas!$F$2,HOUR($L2257)&lt;=Listas!$F$3),(HOUR($L2257)-Listas!$F$2)+NETWORKDAYS($K2257+1,$L2257-1,Listas!$H$2:$H$111)*Listas!$F$6,(HOUR($L2257)-Listas!$F$4+4)+NETWORKDAYS($K2257+1,$L2257-1,Listas!$H$2:$H$111)*Listas!$F$6)))),IF(($L2257-$K2257)&lt;0,"Fecha inicial mayor a fecha final",0)))))))))</f>
        <v/>
      </c>
      <c r="N2257" s="6" t="str">
        <f t="shared" si="1"/>
        <v/>
      </c>
      <c r="O2257" s="6"/>
      <c r="P2257" s="6"/>
      <c r="Q2257" s="6" t="b">
        <v>0</v>
      </c>
      <c r="R2257" s="6" t="str">
        <f t="shared" si="11"/>
        <v/>
      </c>
      <c r="S2257" s="6"/>
    </row>
    <row r="2258">
      <c r="A2258" s="6"/>
      <c r="B2258" s="6"/>
      <c r="C2258" s="6"/>
      <c r="D2258" s="6"/>
      <c r="E2258" s="6"/>
      <c r="F2258" s="6"/>
      <c r="G2258" s="6"/>
      <c r="H2258" s="6"/>
      <c r="I2258" s="6"/>
      <c r="J2258" s="6"/>
      <c r="K2258" s="84"/>
      <c r="L2258" s="84"/>
      <c r="M2258" s="6" t="str">
        <f>IF(OR(ISBLANK($K2258),ISBLANK($L2258)),"",IF(NETWORKDAYS($K2258,$K2258,Listas!$H$2:$H$111)=0,"Error fecha inicial",IF(NETWORKDAYS($L2258,$L2258,Listas!$H$2:$H$111)=0,"Error fecha final",IF(OR(HOUR($K2258)&lt;Listas!$F$2,AND(HOUR($K2258)&gt;Listas!$F$3,HOUR($K2258)&lt;Listas!$F$4),HOUR($K2258)&gt;Listas!$F$5),"Error hora, fecha inicial",IF(OR(HOUR($L2258)&lt;Listas!$F$2,AND(HOUR($L2258)&gt;Listas!$F$3,HOUR($L2258)&lt;Listas!$F$4),HOUR($L2258)&gt;Listas!$F$5),"Error hora, fecha final",IF(AND($L2258-$K2258&gt;0,$L2258-$K2258&lt;=0.42),(IF(AND(AND(HOUR($K2258)&gt;=Listas!$F$2,HOUR($K2258)&lt;=Listas!$F$3),AND(HOUR($L2258)&gt;=Listas!$F$2,HOUR($L2258)&lt;=Listas!$F$3)),(HOUR($L2258)-HOUR($K2258)),IF(AND(AND(HOUR($K2258)&gt;=Listas!$F$4,HOUR($K2258)&lt;=Listas!$F$5),AND(HOUR($L2258)&gt;=Listas!$F$4,HOUR($L2258)&lt;=Listas!$F$5)),(HOUR($L2258)-HOUR($K2258)),IF(AND(AND(HOUR($K2258)&gt;=Listas!$F$2,HOUR($K2258)&lt;=Listas!$F$3),AND(HOUR($L2258)&gt;=Listas!$F$4,HOUR($L2258)&lt;=Listas!$F$5)),((Listas!$F$3-HOUR($K2258)))+((HOUR($L2258)-Listas!$F$4)),0)))),IF(AND($L2258-$K2258&gt;0.42,$L2258-$K2258&lt;=1.42),(IF(AND(HOUR($K2258)&gt;=Listas!$F$2,HOUR($K2258)&lt;=Listas!$F$3),(Listas!$F$3-HOUR($K2258)+4),IF(AND(HOUR($K2258)&gt;=Listas!$F$4,HOUR($K2258)&lt;=Listas!$F$5),(Listas!$F$5-HOUR($K2258)),0))+IF(AND(HOUR($L2258)&gt;=Listas!$F$2,HOUR($L2258)&lt;=Listas!$F$3),(HOUR($L2258)-Listas!$F$2),IF(AND(HOUR($L2258)&gt;=Listas!$F$4,HOUR($L2258)&lt;=Listas!$F$5),(HOUR($L2258)-Listas!$F$4+4),0))),IF(($L2258-$K2258&gt;1.42),(IF(AND(HOUR($K2258)&gt;=Listas!$F$2,HOUR($K2258)&lt;=Listas!$F$3),(Listas!$F$3-HOUR($K2258)+4)+IF(AND(HOUR($L2258)&gt;=Listas!$F$2,HOUR($L2258)&lt;=Listas!$F$3),(HOUR($L2258)-Listas!$F$2)+NETWORKDAYS($K2258+1,$L2258-1,Listas!$H$2:$H$112)*Listas!$F$6,IF(AND(HOUR($L2258)&gt;=Listas!$F$4,HOUR($L2258)&lt;=Listas!$F$5),(HOUR($L2258)-Listas!$F$4+4)+NETWORKDAYS($K2258+1,$L2258-1,Listas!$H$2:$H$111)*Listas!$F$6,0)),IF(AND(HOUR($K2258)&gt;=Listas!$F$4,HOUR($K2258)&lt;=Listas!$F$5),(Listas!$F$5-HOUR($K2258))+IF(AND(HOUR($L2258)&gt;=Listas!$F$2,HOUR($L2258)&lt;=Listas!$F$3),(HOUR($L2258)-Listas!$F$2)+NETWORKDAYS($K2258+1,$L2258-1,Listas!$H$2:$H$111)*Listas!$F$6,(HOUR($L2258)-Listas!$F$4+4)+NETWORKDAYS($K2258+1,$L2258-1,Listas!$H$2:$H$111)*Listas!$F$6)))),IF(($L2258-$K2258)&lt;0,"Fecha inicial mayor a fecha final",0)))))))))</f>
        <v/>
      </c>
      <c r="N2258" s="6" t="str">
        <f t="shared" si="1"/>
        <v/>
      </c>
      <c r="O2258" s="6"/>
      <c r="P2258" s="6"/>
      <c r="Q2258" s="6" t="b">
        <v>0</v>
      </c>
      <c r="R2258" s="6" t="str">
        <f t="shared" si="11"/>
        <v/>
      </c>
      <c r="S2258" s="6"/>
    </row>
    <row r="2259">
      <c r="A2259" s="6"/>
      <c r="B2259" s="6"/>
      <c r="C2259" s="6"/>
      <c r="D2259" s="6"/>
      <c r="E2259" s="6"/>
      <c r="F2259" s="6"/>
      <c r="G2259" s="6"/>
      <c r="H2259" s="6"/>
      <c r="I2259" s="6"/>
      <c r="J2259" s="6"/>
      <c r="K2259" s="84"/>
      <c r="L2259" s="84"/>
      <c r="M2259" s="6" t="str">
        <f>IF(OR(ISBLANK($K2259),ISBLANK($L2259)),"",IF(NETWORKDAYS($K2259,$K2259,Listas!$H$2:$H$111)=0,"Error fecha inicial",IF(NETWORKDAYS($L2259,$L2259,Listas!$H$2:$H$111)=0,"Error fecha final",IF(OR(HOUR($K2259)&lt;Listas!$F$2,AND(HOUR($K2259)&gt;Listas!$F$3,HOUR($K2259)&lt;Listas!$F$4),HOUR($K2259)&gt;Listas!$F$5),"Error hora, fecha inicial",IF(OR(HOUR($L2259)&lt;Listas!$F$2,AND(HOUR($L2259)&gt;Listas!$F$3,HOUR($L2259)&lt;Listas!$F$4),HOUR($L2259)&gt;Listas!$F$5),"Error hora, fecha final",IF(AND($L2259-$K2259&gt;0,$L2259-$K2259&lt;=0.42),(IF(AND(AND(HOUR($K2259)&gt;=Listas!$F$2,HOUR($K2259)&lt;=Listas!$F$3),AND(HOUR($L2259)&gt;=Listas!$F$2,HOUR($L2259)&lt;=Listas!$F$3)),(HOUR($L2259)-HOUR($K2259)),IF(AND(AND(HOUR($K2259)&gt;=Listas!$F$4,HOUR($K2259)&lt;=Listas!$F$5),AND(HOUR($L2259)&gt;=Listas!$F$4,HOUR($L2259)&lt;=Listas!$F$5)),(HOUR($L2259)-HOUR($K2259)),IF(AND(AND(HOUR($K2259)&gt;=Listas!$F$2,HOUR($K2259)&lt;=Listas!$F$3),AND(HOUR($L2259)&gt;=Listas!$F$4,HOUR($L2259)&lt;=Listas!$F$5)),((Listas!$F$3-HOUR($K2259)))+((HOUR($L2259)-Listas!$F$4)),0)))),IF(AND($L2259-$K2259&gt;0.42,$L2259-$K2259&lt;=1.42),(IF(AND(HOUR($K2259)&gt;=Listas!$F$2,HOUR($K2259)&lt;=Listas!$F$3),(Listas!$F$3-HOUR($K2259)+4),IF(AND(HOUR($K2259)&gt;=Listas!$F$4,HOUR($K2259)&lt;=Listas!$F$5),(Listas!$F$5-HOUR($K2259)),0))+IF(AND(HOUR($L2259)&gt;=Listas!$F$2,HOUR($L2259)&lt;=Listas!$F$3),(HOUR($L2259)-Listas!$F$2),IF(AND(HOUR($L2259)&gt;=Listas!$F$4,HOUR($L2259)&lt;=Listas!$F$5),(HOUR($L2259)-Listas!$F$4+4),0))),IF(($L2259-$K2259&gt;1.42),(IF(AND(HOUR($K2259)&gt;=Listas!$F$2,HOUR($K2259)&lt;=Listas!$F$3),(Listas!$F$3-HOUR($K2259)+4)+IF(AND(HOUR($L2259)&gt;=Listas!$F$2,HOUR($L2259)&lt;=Listas!$F$3),(HOUR($L2259)-Listas!$F$2)+NETWORKDAYS($K2259+1,$L2259-1,Listas!$H$2:$H$112)*Listas!$F$6,IF(AND(HOUR($L2259)&gt;=Listas!$F$4,HOUR($L2259)&lt;=Listas!$F$5),(HOUR($L2259)-Listas!$F$4+4)+NETWORKDAYS($K2259+1,$L2259-1,Listas!$H$2:$H$111)*Listas!$F$6,0)),IF(AND(HOUR($K2259)&gt;=Listas!$F$4,HOUR($K2259)&lt;=Listas!$F$5),(Listas!$F$5-HOUR($K2259))+IF(AND(HOUR($L2259)&gt;=Listas!$F$2,HOUR($L2259)&lt;=Listas!$F$3),(HOUR($L2259)-Listas!$F$2)+NETWORKDAYS($K2259+1,$L2259-1,Listas!$H$2:$H$111)*Listas!$F$6,(HOUR($L2259)-Listas!$F$4+4)+NETWORKDAYS($K2259+1,$L2259-1,Listas!$H$2:$H$111)*Listas!$F$6)))),IF(($L2259-$K2259)&lt;0,"Fecha inicial mayor a fecha final",0)))))))))</f>
        <v/>
      </c>
      <c r="N2259" s="6" t="str">
        <f t="shared" si="1"/>
        <v/>
      </c>
      <c r="O2259" s="6"/>
      <c r="P2259" s="6"/>
      <c r="Q2259" s="6" t="b">
        <v>0</v>
      </c>
      <c r="R2259" s="6" t="str">
        <f t="shared" si="11"/>
        <v/>
      </c>
      <c r="S2259" s="6"/>
    </row>
    <row r="2260">
      <c r="A2260" s="6"/>
      <c r="B2260" s="6"/>
      <c r="C2260" s="6"/>
      <c r="D2260" s="6"/>
      <c r="E2260" s="6"/>
      <c r="F2260" s="6"/>
      <c r="G2260" s="6"/>
      <c r="H2260" s="6"/>
      <c r="I2260" s="6"/>
      <c r="J2260" s="6"/>
      <c r="K2260" s="84"/>
      <c r="L2260" s="84"/>
      <c r="M2260" s="6" t="str">
        <f>IF(OR(ISBLANK($K2260),ISBLANK($L2260)),"",IF(NETWORKDAYS($K2260,$K2260,Listas!$H$2:$H$111)=0,"Error fecha inicial",IF(NETWORKDAYS($L2260,$L2260,Listas!$H$2:$H$111)=0,"Error fecha final",IF(OR(HOUR($K2260)&lt;Listas!$F$2,AND(HOUR($K2260)&gt;Listas!$F$3,HOUR($K2260)&lt;Listas!$F$4),HOUR($K2260)&gt;Listas!$F$5),"Error hora, fecha inicial",IF(OR(HOUR($L2260)&lt;Listas!$F$2,AND(HOUR($L2260)&gt;Listas!$F$3,HOUR($L2260)&lt;Listas!$F$4),HOUR($L2260)&gt;Listas!$F$5),"Error hora, fecha final",IF(AND($L2260-$K2260&gt;0,$L2260-$K2260&lt;=0.42),(IF(AND(AND(HOUR($K2260)&gt;=Listas!$F$2,HOUR($K2260)&lt;=Listas!$F$3),AND(HOUR($L2260)&gt;=Listas!$F$2,HOUR($L2260)&lt;=Listas!$F$3)),(HOUR($L2260)-HOUR($K2260)),IF(AND(AND(HOUR($K2260)&gt;=Listas!$F$4,HOUR($K2260)&lt;=Listas!$F$5),AND(HOUR($L2260)&gt;=Listas!$F$4,HOUR($L2260)&lt;=Listas!$F$5)),(HOUR($L2260)-HOUR($K2260)),IF(AND(AND(HOUR($K2260)&gt;=Listas!$F$2,HOUR($K2260)&lt;=Listas!$F$3),AND(HOUR($L2260)&gt;=Listas!$F$4,HOUR($L2260)&lt;=Listas!$F$5)),((Listas!$F$3-HOUR($K2260)))+((HOUR($L2260)-Listas!$F$4)),0)))),IF(AND($L2260-$K2260&gt;0.42,$L2260-$K2260&lt;=1.42),(IF(AND(HOUR($K2260)&gt;=Listas!$F$2,HOUR($K2260)&lt;=Listas!$F$3),(Listas!$F$3-HOUR($K2260)+4),IF(AND(HOUR($K2260)&gt;=Listas!$F$4,HOUR($K2260)&lt;=Listas!$F$5),(Listas!$F$5-HOUR($K2260)),0))+IF(AND(HOUR($L2260)&gt;=Listas!$F$2,HOUR($L2260)&lt;=Listas!$F$3),(HOUR($L2260)-Listas!$F$2),IF(AND(HOUR($L2260)&gt;=Listas!$F$4,HOUR($L2260)&lt;=Listas!$F$5),(HOUR($L2260)-Listas!$F$4+4),0))),IF(($L2260-$K2260&gt;1.42),(IF(AND(HOUR($K2260)&gt;=Listas!$F$2,HOUR($K2260)&lt;=Listas!$F$3),(Listas!$F$3-HOUR($K2260)+4)+IF(AND(HOUR($L2260)&gt;=Listas!$F$2,HOUR($L2260)&lt;=Listas!$F$3),(HOUR($L2260)-Listas!$F$2)+NETWORKDAYS($K2260+1,$L2260-1,Listas!$H$2:$H$112)*Listas!$F$6,IF(AND(HOUR($L2260)&gt;=Listas!$F$4,HOUR($L2260)&lt;=Listas!$F$5),(HOUR($L2260)-Listas!$F$4+4)+NETWORKDAYS($K2260+1,$L2260-1,Listas!$H$2:$H$111)*Listas!$F$6,0)),IF(AND(HOUR($K2260)&gt;=Listas!$F$4,HOUR($K2260)&lt;=Listas!$F$5),(Listas!$F$5-HOUR($K2260))+IF(AND(HOUR($L2260)&gt;=Listas!$F$2,HOUR($L2260)&lt;=Listas!$F$3),(HOUR($L2260)-Listas!$F$2)+NETWORKDAYS($K2260+1,$L2260-1,Listas!$H$2:$H$111)*Listas!$F$6,(HOUR($L2260)-Listas!$F$4+4)+NETWORKDAYS($K2260+1,$L2260-1,Listas!$H$2:$H$111)*Listas!$F$6)))),IF(($L2260-$K2260)&lt;0,"Fecha inicial mayor a fecha final",0)))))))))</f>
        <v/>
      </c>
      <c r="N2260" s="6" t="str">
        <f t="shared" si="1"/>
        <v/>
      </c>
      <c r="O2260" s="6"/>
      <c r="P2260" s="6"/>
      <c r="Q2260" s="6" t="b">
        <v>0</v>
      </c>
      <c r="R2260" s="6" t="str">
        <f t="shared" si="11"/>
        <v/>
      </c>
      <c r="S2260" s="6"/>
    </row>
    <row r="2261">
      <c r="A2261" s="6"/>
      <c r="B2261" s="6"/>
      <c r="C2261" s="6"/>
      <c r="D2261" s="6"/>
      <c r="E2261" s="6"/>
      <c r="F2261" s="6"/>
      <c r="G2261" s="6"/>
      <c r="H2261" s="6"/>
      <c r="I2261" s="6"/>
      <c r="J2261" s="6"/>
      <c r="K2261" s="84"/>
      <c r="L2261" s="84"/>
      <c r="M2261" s="6" t="str">
        <f>IF(OR(ISBLANK($K2261),ISBLANK($L2261)),"",IF(NETWORKDAYS($K2261,$K2261,Listas!$H$2:$H$111)=0,"Error fecha inicial",IF(NETWORKDAYS($L2261,$L2261,Listas!$H$2:$H$111)=0,"Error fecha final",IF(OR(HOUR($K2261)&lt;Listas!$F$2,AND(HOUR($K2261)&gt;Listas!$F$3,HOUR($K2261)&lt;Listas!$F$4),HOUR($K2261)&gt;Listas!$F$5),"Error hora, fecha inicial",IF(OR(HOUR($L2261)&lt;Listas!$F$2,AND(HOUR($L2261)&gt;Listas!$F$3,HOUR($L2261)&lt;Listas!$F$4),HOUR($L2261)&gt;Listas!$F$5),"Error hora, fecha final",IF(AND($L2261-$K2261&gt;0,$L2261-$K2261&lt;=0.42),(IF(AND(AND(HOUR($K2261)&gt;=Listas!$F$2,HOUR($K2261)&lt;=Listas!$F$3),AND(HOUR($L2261)&gt;=Listas!$F$2,HOUR($L2261)&lt;=Listas!$F$3)),(HOUR($L2261)-HOUR($K2261)),IF(AND(AND(HOUR($K2261)&gt;=Listas!$F$4,HOUR($K2261)&lt;=Listas!$F$5),AND(HOUR($L2261)&gt;=Listas!$F$4,HOUR($L2261)&lt;=Listas!$F$5)),(HOUR($L2261)-HOUR($K2261)),IF(AND(AND(HOUR($K2261)&gt;=Listas!$F$2,HOUR($K2261)&lt;=Listas!$F$3),AND(HOUR($L2261)&gt;=Listas!$F$4,HOUR($L2261)&lt;=Listas!$F$5)),((Listas!$F$3-HOUR($K2261)))+((HOUR($L2261)-Listas!$F$4)),0)))),IF(AND($L2261-$K2261&gt;0.42,$L2261-$K2261&lt;=1.42),(IF(AND(HOUR($K2261)&gt;=Listas!$F$2,HOUR($K2261)&lt;=Listas!$F$3),(Listas!$F$3-HOUR($K2261)+4),IF(AND(HOUR($K2261)&gt;=Listas!$F$4,HOUR($K2261)&lt;=Listas!$F$5),(Listas!$F$5-HOUR($K2261)),0))+IF(AND(HOUR($L2261)&gt;=Listas!$F$2,HOUR($L2261)&lt;=Listas!$F$3),(HOUR($L2261)-Listas!$F$2),IF(AND(HOUR($L2261)&gt;=Listas!$F$4,HOUR($L2261)&lt;=Listas!$F$5),(HOUR($L2261)-Listas!$F$4+4),0))),IF(($L2261-$K2261&gt;1.42),(IF(AND(HOUR($K2261)&gt;=Listas!$F$2,HOUR($K2261)&lt;=Listas!$F$3),(Listas!$F$3-HOUR($K2261)+4)+IF(AND(HOUR($L2261)&gt;=Listas!$F$2,HOUR($L2261)&lt;=Listas!$F$3),(HOUR($L2261)-Listas!$F$2)+NETWORKDAYS($K2261+1,$L2261-1,Listas!$H$2:$H$112)*Listas!$F$6,IF(AND(HOUR($L2261)&gt;=Listas!$F$4,HOUR($L2261)&lt;=Listas!$F$5),(HOUR($L2261)-Listas!$F$4+4)+NETWORKDAYS($K2261+1,$L2261-1,Listas!$H$2:$H$111)*Listas!$F$6,0)),IF(AND(HOUR($K2261)&gt;=Listas!$F$4,HOUR($K2261)&lt;=Listas!$F$5),(Listas!$F$5-HOUR($K2261))+IF(AND(HOUR($L2261)&gt;=Listas!$F$2,HOUR($L2261)&lt;=Listas!$F$3),(HOUR($L2261)-Listas!$F$2)+NETWORKDAYS($K2261+1,$L2261-1,Listas!$H$2:$H$111)*Listas!$F$6,(HOUR($L2261)-Listas!$F$4+4)+NETWORKDAYS($K2261+1,$L2261-1,Listas!$H$2:$H$111)*Listas!$F$6)))),IF(($L2261-$K2261)&lt;0,"Fecha inicial mayor a fecha final",0)))))))))</f>
        <v/>
      </c>
      <c r="N2261" s="6" t="str">
        <f t="shared" si="1"/>
        <v/>
      </c>
      <c r="O2261" s="6"/>
      <c r="P2261" s="6"/>
      <c r="Q2261" s="6" t="b">
        <v>0</v>
      </c>
      <c r="R2261" s="6" t="str">
        <f t="shared" si="11"/>
        <v/>
      </c>
      <c r="S2261" s="6"/>
    </row>
    <row r="2262">
      <c r="A2262" s="6"/>
      <c r="B2262" s="6"/>
      <c r="C2262" s="6"/>
      <c r="D2262" s="6"/>
      <c r="E2262" s="6"/>
      <c r="F2262" s="6"/>
      <c r="G2262" s="6"/>
      <c r="H2262" s="6"/>
      <c r="I2262" s="6"/>
      <c r="J2262" s="6"/>
      <c r="K2262" s="84"/>
      <c r="L2262" s="84"/>
      <c r="M2262" s="6" t="str">
        <f>IF(OR(ISBLANK($K2262),ISBLANK($L2262)),"",IF(NETWORKDAYS($K2262,$K2262,Listas!$H$2:$H$111)=0,"Error fecha inicial",IF(NETWORKDAYS($L2262,$L2262,Listas!$H$2:$H$111)=0,"Error fecha final",IF(OR(HOUR($K2262)&lt;Listas!$F$2,AND(HOUR($K2262)&gt;Listas!$F$3,HOUR($K2262)&lt;Listas!$F$4),HOUR($K2262)&gt;Listas!$F$5),"Error hora, fecha inicial",IF(OR(HOUR($L2262)&lt;Listas!$F$2,AND(HOUR($L2262)&gt;Listas!$F$3,HOUR($L2262)&lt;Listas!$F$4),HOUR($L2262)&gt;Listas!$F$5),"Error hora, fecha final",IF(AND($L2262-$K2262&gt;0,$L2262-$K2262&lt;=0.42),(IF(AND(AND(HOUR($K2262)&gt;=Listas!$F$2,HOUR($K2262)&lt;=Listas!$F$3),AND(HOUR($L2262)&gt;=Listas!$F$2,HOUR($L2262)&lt;=Listas!$F$3)),(HOUR($L2262)-HOUR($K2262)),IF(AND(AND(HOUR($K2262)&gt;=Listas!$F$4,HOUR($K2262)&lt;=Listas!$F$5),AND(HOUR($L2262)&gt;=Listas!$F$4,HOUR($L2262)&lt;=Listas!$F$5)),(HOUR($L2262)-HOUR($K2262)),IF(AND(AND(HOUR($K2262)&gt;=Listas!$F$2,HOUR($K2262)&lt;=Listas!$F$3),AND(HOUR($L2262)&gt;=Listas!$F$4,HOUR($L2262)&lt;=Listas!$F$5)),((Listas!$F$3-HOUR($K2262)))+((HOUR($L2262)-Listas!$F$4)),0)))),IF(AND($L2262-$K2262&gt;0.42,$L2262-$K2262&lt;=1.42),(IF(AND(HOUR($K2262)&gt;=Listas!$F$2,HOUR($K2262)&lt;=Listas!$F$3),(Listas!$F$3-HOUR($K2262)+4),IF(AND(HOUR($K2262)&gt;=Listas!$F$4,HOUR($K2262)&lt;=Listas!$F$5),(Listas!$F$5-HOUR($K2262)),0))+IF(AND(HOUR($L2262)&gt;=Listas!$F$2,HOUR($L2262)&lt;=Listas!$F$3),(HOUR($L2262)-Listas!$F$2),IF(AND(HOUR($L2262)&gt;=Listas!$F$4,HOUR($L2262)&lt;=Listas!$F$5),(HOUR($L2262)-Listas!$F$4+4),0))),IF(($L2262-$K2262&gt;1.42),(IF(AND(HOUR($K2262)&gt;=Listas!$F$2,HOUR($K2262)&lt;=Listas!$F$3),(Listas!$F$3-HOUR($K2262)+4)+IF(AND(HOUR($L2262)&gt;=Listas!$F$2,HOUR($L2262)&lt;=Listas!$F$3),(HOUR($L2262)-Listas!$F$2)+NETWORKDAYS($K2262+1,$L2262-1,Listas!$H$2:$H$112)*Listas!$F$6,IF(AND(HOUR($L2262)&gt;=Listas!$F$4,HOUR($L2262)&lt;=Listas!$F$5),(HOUR($L2262)-Listas!$F$4+4)+NETWORKDAYS($K2262+1,$L2262-1,Listas!$H$2:$H$111)*Listas!$F$6,0)),IF(AND(HOUR($K2262)&gt;=Listas!$F$4,HOUR($K2262)&lt;=Listas!$F$5),(Listas!$F$5-HOUR($K2262))+IF(AND(HOUR($L2262)&gt;=Listas!$F$2,HOUR($L2262)&lt;=Listas!$F$3),(HOUR($L2262)-Listas!$F$2)+NETWORKDAYS($K2262+1,$L2262-1,Listas!$H$2:$H$111)*Listas!$F$6,(HOUR($L2262)-Listas!$F$4+4)+NETWORKDAYS($K2262+1,$L2262-1,Listas!$H$2:$H$111)*Listas!$F$6)))),IF(($L2262-$K2262)&lt;0,"Fecha inicial mayor a fecha final",0)))))))))</f>
        <v/>
      </c>
      <c r="N2262" s="6" t="str">
        <f t="shared" si="1"/>
        <v/>
      </c>
      <c r="O2262" s="6"/>
      <c r="P2262" s="6"/>
      <c r="Q2262" s="6" t="b">
        <v>0</v>
      </c>
      <c r="R2262" s="6" t="str">
        <f t="shared" si="11"/>
        <v/>
      </c>
      <c r="S2262" s="6"/>
    </row>
    <row r="2263">
      <c r="A2263" s="6"/>
      <c r="B2263" s="6"/>
      <c r="C2263" s="6"/>
      <c r="D2263" s="6"/>
      <c r="E2263" s="6"/>
      <c r="F2263" s="6"/>
      <c r="G2263" s="6"/>
      <c r="H2263" s="6"/>
      <c r="I2263" s="6"/>
      <c r="J2263" s="6"/>
      <c r="K2263" s="84"/>
      <c r="L2263" s="84"/>
      <c r="M2263" s="6" t="str">
        <f>IF(OR(ISBLANK($K2263),ISBLANK($L2263)),"",IF(NETWORKDAYS($K2263,$K2263,Listas!$H$2:$H$111)=0,"Error fecha inicial",IF(NETWORKDAYS($L2263,$L2263,Listas!$H$2:$H$111)=0,"Error fecha final",IF(OR(HOUR($K2263)&lt;Listas!$F$2,AND(HOUR($K2263)&gt;Listas!$F$3,HOUR($K2263)&lt;Listas!$F$4),HOUR($K2263)&gt;Listas!$F$5),"Error hora, fecha inicial",IF(OR(HOUR($L2263)&lt;Listas!$F$2,AND(HOUR($L2263)&gt;Listas!$F$3,HOUR($L2263)&lt;Listas!$F$4),HOUR($L2263)&gt;Listas!$F$5),"Error hora, fecha final",IF(AND($L2263-$K2263&gt;0,$L2263-$K2263&lt;=0.42),(IF(AND(AND(HOUR($K2263)&gt;=Listas!$F$2,HOUR($K2263)&lt;=Listas!$F$3),AND(HOUR($L2263)&gt;=Listas!$F$2,HOUR($L2263)&lt;=Listas!$F$3)),(HOUR($L2263)-HOUR($K2263)),IF(AND(AND(HOUR($K2263)&gt;=Listas!$F$4,HOUR($K2263)&lt;=Listas!$F$5),AND(HOUR($L2263)&gt;=Listas!$F$4,HOUR($L2263)&lt;=Listas!$F$5)),(HOUR($L2263)-HOUR($K2263)),IF(AND(AND(HOUR($K2263)&gt;=Listas!$F$2,HOUR($K2263)&lt;=Listas!$F$3),AND(HOUR($L2263)&gt;=Listas!$F$4,HOUR($L2263)&lt;=Listas!$F$5)),((Listas!$F$3-HOUR($K2263)))+((HOUR($L2263)-Listas!$F$4)),0)))),IF(AND($L2263-$K2263&gt;0.42,$L2263-$K2263&lt;=1.42),(IF(AND(HOUR($K2263)&gt;=Listas!$F$2,HOUR($K2263)&lt;=Listas!$F$3),(Listas!$F$3-HOUR($K2263)+4),IF(AND(HOUR($K2263)&gt;=Listas!$F$4,HOUR($K2263)&lt;=Listas!$F$5),(Listas!$F$5-HOUR($K2263)),0))+IF(AND(HOUR($L2263)&gt;=Listas!$F$2,HOUR($L2263)&lt;=Listas!$F$3),(HOUR($L2263)-Listas!$F$2),IF(AND(HOUR($L2263)&gt;=Listas!$F$4,HOUR($L2263)&lt;=Listas!$F$5),(HOUR($L2263)-Listas!$F$4+4),0))),IF(($L2263-$K2263&gt;1.42),(IF(AND(HOUR($K2263)&gt;=Listas!$F$2,HOUR($K2263)&lt;=Listas!$F$3),(Listas!$F$3-HOUR($K2263)+4)+IF(AND(HOUR($L2263)&gt;=Listas!$F$2,HOUR($L2263)&lt;=Listas!$F$3),(HOUR($L2263)-Listas!$F$2)+NETWORKDAYS($K2263+1,$L2263-1,Listas!$H$2:$H$112)*Listas!$F$6,IF(AND(HOUR($L2263)&gt;=Listas!$F$4,HOUR($L2263)&lt;=Listas!$F$5),(HOUR($L2263)-Listas!$F$4+4)+NETWORKDAYS($K2263+1,$L2263-1,Listas!$H$2:$H$111)*Listas!$F$6,0)),IF(AND(HOUR($K2263)&gt;=Listas!$F$4,HOUR($K2263)&lt;=Listas!$F$5),(Listas!$F$5-HOUR($K2263))+IF(AND(HOUR($L2263)&gt;=Listas!$F$2,HOUR($L2263)&lt;=Listas!$F$3),(HOUR($L2263)-Listas!$F$2)+NETWORKDAYS($K2263+1,$L2263-1,Listas!$H$2:$H$111)*Listas!$F$6,(HOUR($L2263)-Listas!$F$4+4)+NETWORKDAYS($K2263+1,$L2263-1,Listas!$H$2:$H$111)*Listas!$F$6)))),IF(($L2263-$K2263)&lt;0,"Fecha inicial mayor a fecha final",0)))))))))</f>
        <v/>
      </c>
      <c r="N2263" s="6" t="str">
        <f t="shared" si="1"/>
        <v/>
      </c>
      <c r="O2263" s="6"/>
      <c r="P2263" s="6"/>
      <c r="Q2263" s="6" t="b">
        <v>0</v>
      </c>
      <c r="R2263" s="6" t="str">
        <f t="shared" si="11"/>
        <v/>
      </c>
      <c r="S2263" s="6"/>
    </row>
    <row r="2264">
      <c r="A2264" s="6"/>
      <c r="B2264" s="6"/>
      <c r="C2264" s="6"/>
      <c r="D2264" s="6"/>
      <c r="E2264" s="6"/>
      <c r="F2264" s="6"/>
      <c r="G2264" s="6"/>
      <c r="H2264" s="6"/>
      <c r="I2264" s="6"/>
      <c r="J2264" s="6"/>
      <c r="K2264" s="84"/>
      <c r="L2264" s="84"/>
      <c r="M2264" s="6" t="str">
        <f>IF(OR(ISBLANK($K2264),ISBLANK($L2264)),"",IF(NETWORKDAYS($K2264,$K2264,Listas!$H$2:$H$111)=0,"Error fecha inicial",IF(NETWORKDAYS($L2264,$L2264,Listas!$H$2:$H$111)=0,"Error fecha final",IF(OR(HOUR($K2264)&lt;Listas!$F$2,AND(HOUR($K2264)&gt;Listas!$F$3,HOUR($K2264)&lt;Listas!$F$4),HOUR($K2264)&gt;Listas!$F$5),"Error hora, fecha inicial",IF(OR(HOUR($L2264)&lt;Listas!$F$2,AND(HOUR($L2264)&gt;Listas!$F$3,HOUR($L2264)&lt;Listas!$F$4),HOUR($L2264)&gt;Listas!$F$5),"Error hora, fecha final",IF(AND($L2264-$K2264&gt;0,$L2264-$K2264&lt;=0.42),(IF(AND(AND(HOUR($K2264)&gt;=Listas!$F$2,HOUR($K2264)&lt;=Listas!$F$3),AND(HOUR($L2264)&gt;=Listas!$F$2,HOUR($L2264)&lt;=Listas!$F$3)),(HOUR($L2264)-HOUR($K2264)),IF(AND(AND(HOUR($K2264)&gt;=Listas!$F$4,HOUR($K2264)&lt;=Listas!$F$5),AND(HOUR($L2264)&gt;=Listas!$F$4,HOUR($L2264)&lt;=Listas!$F$5)),(HOUR($L2264)-HOUR($K2264)),IF(AND(AND(HOUR($K2264)&gt;=Listas!$F$2,HOUR($K2264)&lt;=Listas!$F$3),AND(HOUR($L2264)&gt;=Listas!$F$4,HOUR($L2264)&lt;=Listas!$F$5)),((Listas!$F$3-HOUR($K2264)))+((HOUR($L2264)-Listas!$F$4)),0)))),IF(AND($L2264-$K2264&gt;0.42,$L2264-$K2264&lt;=1.42),(IF(AND(HOUR($K2264)&gt;=Listas!$F$2,HOUR($K2264)&lt;=Listas!$F$3),(Listas!$F$3-HOUR($K2264)+4),IF(AND(HOUR($K2264)&gt;=Listas!$F$4,HOUR($K2264)&lt;=Listas!$F$5),(Listas!$F$5-HOUR($K2264)),0))+IF(AND(HOUR($L2264)&gt;=Listas!$F$2,HOUR($L2264)&lt;=Listas!$F$3),(HOUR($L2264)-Listas!$F$2),IF(AND(HOUR($L2264)&gt;=Listas!$F$4,HOUR($L2264)&lt;=Listas!$F$5),(HOUR($L2264)-Listas!$F$4+4),0))),IF(($L2264-$K2264&gt;1.42),(IF(AND(HOUR($K2264)&gt;=Listas!$F$2,HOUR($K2264)&lt;=Listas!$F$3),(Listas!$F$3-HOUR($K2264)+4)+IF(AND(HOUR($L2264)&gt;=Listas!$F$2,HOUR($L2264)&lt;=Listas!$F$3),(HOUR($L2264)-Listas!$F$2)+NETWORKDAYS($K2264+1,$L2264-1,Listas!$H$2:$H$112)*Listas!$F$6,IF(AND(HOUR($L2264)&gt;=Listas!$F$4,HOUR($L2264)&lt;=Listas!$F$5),(HOUR($L2264)-Listas!$F$4+4)+NETWORKDAYS($K2264+1,$L2264-1,Listas!$H$2:$H$111)*Listas!$F$6,0)),IF(AND(HOUR($K2264)&gt;=Listas!$F$4,HOUR($K2264)&lt;=Listas!$F$5),(Listas!$F$5-HOUR($K2264))+IF(AND(HOUR($L2264)&gt;=Listas!$F$2,HOUR($L2264)&lt;=Listas!$F$3),(HOUR($L2264)-Listas!$F$2)+NETWORKDAYS($K2264+1,$L2264-1,Listas!$H$2:$H$111)*Listas!$F$6,(HOUR($L2264)-Listas!$F$4+4)+NETWORKDAYS($K2264+1,$L2264-1,Listas!$H$2:$H$111)*Listas!$F$6)))),IF(($L2264-$K2264)&lt;0,"Fecha inicial mayor a fecha final",0)))))))))</f>
        <v/>
      </c>
      <c r="N2264" s="6" t="str">
        <f t="shared" si="1"/>
        <v/>
      </c>
      <c r="O2264" s="6"/>
      <c r="P2264" s="6"/>
      <c r="Q2264" s="6" t="b">
        <v>0</v>
      </c>
      <c r="R2264" s="6" t="str">
        <f t="shared" si="11"/>
        <v/>
      </c>
      <c r="S2264" s="6"/>
    </row>
    <row r="2265">
      <c r="A2265" s="6"/>
      <c r="B2265" s="6"/>
      <c r="C2265" s="6"/>
      <c r="D2265" s="6"/>
      <c r="E2265" s="6"/>
      <c r="F2265" s="6"/>
      <c r="G2265" s="6"/>
      <c r="H2265" s="6"/>
      <c r="I2265" s="6"/>
      <c r="J2265" s="6"/>
      <c r="K2265" s="84"/>
      <c r="L2265" s="84"/>
      <c r="M2265" s="6" t="str">
        <f>IF(OR(ISBLANK($K2265),ISBLANK($L2265)),"",IF(NETWORKDAYS($K2265,$K2265,Listas!$H$2:$H$111)=0,"Error fecha inicial",IF(NETWORKDAYS($L2265,$L2265,Listas!$H$2:$H$111)=0,"Error fecha final",IF(OR(HOUR($K2265)&lt;Listas!$F$2,AND(HOUR($K2265)&gt;Listas!$F$3,HOUR($K2265)&lt;Listas!$F$4),HOUR($K2265)&gt;Listas!$F$5),"Error hora, fecha inicial",IF(OR(HOUR($L2265)&lt;Listas!$F$2,AND(HOUR($L2265)&gt;Listas!$F$3,HOUR($L2265)&lt;Listas!$F$4),HOUR($L2265)&gt;Listas!$F$5),"Error hora, fecha final",IF(AND($L2265-$K2265&gt;0,$L2265-$K2265&lt;=0.42),(IF(AND(AND(HOUR($K2265)&gt;=Listas!$F$2,HOUR($K2265)&lt;=Listas!$F$3),AND(HOUR($L2265)&gt;=Listas!$F$2,HOUR($L2265)&lt;=Listas!$F$3)),(HOUR($L2265)-HOUR($K2265)),IF(AND(AND(HOUR($K2265)&gt;=Listas!$F$4,HOUR($K2265)&lt;=Listas!$F$5),AND(HOUR($L2265)&gt;=Listas!$F$4,HOUR($L2265)&lt;=Listas!$F$5)),(HOUR($L2265)-HOUR($K2265)),IF(AND(AND(HOUR($K2265)&gt;=Listas!$F$2,HOUR($K2265)&lt;=Listas!$F$3),AND(HOUR($L2265)&gt;=Listas!$F$4,HOUR($L2265)&lt;=Listas!$F$5)),((Listas!$F$3-HOUR($K2265)))+((HOUR($L2265)-Listas!$F$4)),0)))),IF(AND($L2265-$K2265&gt;0.42,$L2265-$K2265&lt;=1.42),(IF(AND(HOUR($K2265)&gt;=Listas!$F$2,HOUR($K2265)&lt;=Listas!$F$3),(Listas!$F$3-HOUR($K2265)+4),IF(AND(HOUR($K2265)&gt;=Listas!$F$4,HOUR($K2265)&lt;=Listas!$F$5),(Listas!$F$5-HOUR($K2265)),0))+IF(AND(HOUR($L2265)&gt;=Listas!$F$2,HOUR($L2265)&lt;=Listas!$F$3),(HOUR($L2265)-Listas!$F$2),IF(AND(HOUR($L2265)&gt;=Listas!$F$4,HOUR($L2265)&lt;=Listas!$F$5),(HOUR($L2265)-Listas!$F$4+4),0))),IF(($L2265-$K2265&gt;1.42),(IF(AND(HOUR($K2265)&gt;=Listas!$F$2,HOUR($K2265)&lt;=Listas!$F$3),(Listas!$F$3-HOUR($K2265)+4)+IF(AND(HOUR($L2265)&gt;=Listas!$F$2,HOUR($L2265)&lt;=Listas!$F$3),(HOUR($L2265)-Listas!$F$2)+NETWORKDAYS($K2265+1,$L2265-1,Listas!$H$2:$H$112)*Listas!$F$6,IF(AND(HOUR($L2265)&gt;=Listas!$F$4,HOUR($L2265)&lt;=Listas!$F$5),(HOUR($L2265)-Listas!$F$4+4)+NETWORKDAYS($K2265+1,$L2265-1,Listas!$H$2:$H$111)*Listas!$F$6,0)),IF(AND(HOUR($K2265)&gt;=Listas!$F$4,HOUR($K2265)&lt;=Listas!$F$5),(Listas!$F$5-HOUR($K2265))+IF(AND(HOUR($L2265)&gt;=Listas!$F$2,HOUR($L2265)&lt;=Listas!$F$3),(HOUR($L2265)-Listas!$F$2)+NETWORKDAYS($K2265+1,$L2265-1,Listas!$H$2:$H$111)*Listas!$F$6,(HOUR($L2265)-Listas!$F$4+4)+NETWORKDAYS($K2265+1,$L2265-1,Listas!$H$2:$H$111)*Listas!$F$6)))),IF(($L2265-$K2265)&lt;0,"Fecha inicial mayor a fecha final",0)))))))))</f>
        <v/>
      </c>
      <c r="N2265" s="6" t="str">
        <f t="shared" si="1"/>
        <v/>
      </c>
      <c r="O2265" s="6"/>
      <c r="P2265" s="6"/>
      <c r="Q2265" s="6" t="b">
        <v>0</v>
      </c>
      <c r="R2265" s="6" t="str">
        <f t="shared" si="11"/>
        <v/>
      </c>
      <c r="S2265" s="6"/>
    </row>
    <row r="2266">
      <c r="A2266" s="6"/>
      <c r="B2266" s="6"/>
      <c r="C2266" s="6"/>
      <c r="D2266" s="6"/>
      <c r="E2266" s="6"/>
      <c r="F2266" s="6"/>
      <c r="G2266" s="6"/>
      <c r="H2266" s="6"/>
      <c r="I2266" s="6"/>
      <c r="J2266" s="6"/>
      <c r="K2266" s="84"/>
      <c r="L2266" s="84"/>
      <c r="M2266" s="6" t="str">
        <f>IF(OR(ISBLANK($K2266),ISBLANK($L2266)),"",IF(NETWORKDAYS($K2266,$K2266,Listas!$H$2:$H$111)=0,"Error fecha inicial",IF(NETWORKDAYS($L2266,$L2266,Listas!$H$2:$H$111)=0,"Error fecha final",IF(OR(HOUR($K2266)&lt;Listas!$F$2,AND(HOUR($K2266)&gt;Listas!$F$3,HOUR($K2266)&lt;Listas!$F$4),HOUR($K2266)&gt;Listas!$F$5),"Error hora, fecha inicial",IF(OR(HOUR($L2266)&lt;Listas!$F$2,AND(HOUR($L2266)&gt;Listas!$F$3,HOUR($L2266)&lt;Listas!$F$4),HOUR($L2266)&gt;Listas!$F$5),"Error hora, fecha final",IF(AND($L2266-$K2266&gt;0,$L2266-$K2266&lt;=0.42),(IF(AND(AND(HOUR($K2266)&gt;=Listas!$F$2,HOUR($K2266)&lt;=Listas!$F$3),AND(HOUR($L2266)&gt;=Listas!$F$2,HOUR($L2266)&lt;=Listas!$F$3)),(HOUR($L2266)-HOUR($K2266)),IF(AND(AND(HOUR($K2266)&gt;=Listas!$F$4,HOUR($K2266)&lt;=Listas!$F$5),AND(HOUR($L2266)&gt;=Listas!$F$4,HOUR($L2266)&lt;=Listas!$F$5)),(HOUR($L2266)-HOUR($K2266)),IF(AND(AND(HOUR($K2266)&gt;=Listas!$F$2,HOUR($K2266)&lt;=Listas!$F$3),AND(HOUR($L2266)&gt;=Listas!$F$4,HOUR($L2266)&lt;=Listas!$F$5)),((Listas!$F$3-HOUR($K2266)))+((HOUR($L2266)-Listas!$F$4)),0)))),IF(AND($L2266-$K2266&gt;0.42,$L2266-$K2266&lt;=1.42),(IF(AND(HOUR($K2266)&gt;=Listas!$F$2,HOUR($K2266)&lt;=Listas!$F$3),(Listas!$F$3-HOUR($K2266)+4),IF(AND(HOUR($K2266)&gt;=Listas!$F$4,HOUR($K2266)&lt;=Listas!$F$5),(Listas!$F$5-HOUR($K2266)),0))+IF(AND(HOUR($L2266)&gt;=Listas!$F$2,HOUR($L2266)&lt;=Listas!$F$3),(HOUR($L2266)-Listas!$F$2),IF(AND(HOUR($L2266)&gt;=Listas!$F$4,HOUR($L2266)&lt;=Listas!$F$5),(HOUR($L2266)-Listas!$F$4+4),0))),IF(($L2266-$K2266&gt;1.42),(IF(AND(HOUR($K2266)&gt;=Listas!$F$2,HOUR($K2266)&lt;=Listas!$F$3),(Listas!$F$3-HOUR($K2266)+4)+IF(AND(HOUR($L2266)&gt;=Listas!$F$2,HOUR($L2266)&lt;=Listas!$F$3),(HOUR($L2266)-Listas!$F$2)+NETWORKDAYS($K2266+1,$L2266-1,Listas!$H$2:$H$112)*Listas!$F$6,IF(AND(HOUR($L2266)&gt;=Listas!$F$4,HOUR($L2266)&lt;=Listas!$F$5),(HOUR($L2266)-Listas!$F$4+4)+NETWORKDAYS($K2266+1,$L2266-1,Listas!$H$2:$H$111)*Listas!$F$6,0)),IF(AND(HOUR($K2266)&gt;=Listas!$F$4,HOUR($K2266)&lt;=Listas!$F$5),(Listas!$F$5-HOUR($K2266))+IF(AND(HOUR($L2266)&gt;=Listas!$F$2,HOUR($L2266)&lt;=Listas!$F$3),(HOUR($L2266)-Listas!$F$2)+NETWORKDAYS($K2266+1,$L2266-1,Listas!$H$2:$H$111)*Listas!$F$6,(HOUR($L2266)-Listas!$F$4+4)+NETWORKDAYS($K2266+1,$L2266-1,Listas!$H$2:$H$111)*Listas!$F$6)))),IF(($L2266-$K2266)&lt;0,"Fecha inicial mayor a fecha final",0)))))))))</f>
        <v/>
      </c>
      <c r="N2266" s="6" t="str">
        <f t="shared" si="1"/>
        <v/>
      </c>
      <c r="O2266" s="6"/>
      <c r="P2266" s="6"/>
      <c r="Q2266" s="6" t="b">
        <v>0</v>
      </c>
      <c r="R2266" s="6" t="str">
        <f t="shared" si="11"/>
        <v/>
      </c>
      <c r="S2266" s="6"/>
    </row>
    <row r="2267">
      <c r="A2267" s="6"/>
      <c r="B2267" s="6"/>
      <c r="C2267" s="6"/>
      <c r="D2267" s="6"/>
      <c r="E2267" s="6"/>
      <c r="F2267" s="6"/>
      <c r="G2267" s="6"/>
      <c r="H2267" s="6"/>
      <c r="I2267" s="6"/>
      <c r="J2267" s="6"/>
      <c r="K2267" s="84"/>
      <c r="L2267" s="84"/>
      <c r="M2267" s="6" t="str">
        <f>IF(OR(ISBLANK($K2267),ISBLANK($L2267)),"",IF(NETWORKDAYS($K2267,$K2267,Listas!$H$2:$H$111)=0,"Error fecha inicial",IF(NETWORKDAYS($L2267,$L2267,Listas!$H$2:$H$111)=0,"Error fecha final",IF(OR(HOUR($K2267)&lt;Listas!$F$2,AND(HOUR($K2267)&gt;Listas!$F$3,HOUR($K2267)&lt;Listas!$F$4),HOUR($K2267)&gt;Listas!$F$5),"Error hora, fecha inicial",IF(OR(HOUR($L2267)&lt;Listas!$F$2,AND(HOUR($L2267)&gt;Listas!$F$3,HOUR($L2267)&lt;Listas!$F$4),HOUR($L2267)&gt;Listas!$F$5),"Error hora, fecha final",IF(AND($L2267-$K2267&gt;0,$L2267-$K2267&lt;=0.42),(IF(AND(AND(HOUR($K2267)&gt;=Listas!$F$2,HOUR($K2267)&lt;=Listas!$F$3),AND(HOUR($L2267)&gt;=Listas!$F$2,HOUR($L2267)&lt;=Listas!$F$3)),(HOUR($L2267)-HOUR($K2267)),IF(AND(AND(HOUR($K2267)&gt;=Listas!$F$4,HOUR($K2267)&lt;=Listas!$F$5),AND(HOUR($L2267)&gt;=Listas!$F$4,HOUR($L2267)&lt;=Listas!$F$5)),(HOUR($L2267)-HOUR($K2267)),IF(AND(AND(HOUR($K2267)&gt;=Listas!$F$2,HOUR($K2267)&lt;=Listas!$F$3),AND(HOUR($L2267)&gt;=Listas!$F$4,HOUR($L2267)&lt;=Listas!$F$5)),((Listas!$F$3-HOUR($K2267)))+((HOUR($L2267)-Listas!$F$4)),0)))),IF(AND($L2267-$K2267&gt;0.42,$L2267-$K2267&lt;=1.42),(IF(AND(HOUR($K2267)&gt;=Listas!$F$2,HOUR($K2267)&lt;=Listas!$F$3),(Listas!$F$3-HOUR($K2267)+4),IF(AND(HOUR($K2267)&gt;=Listas!$F$4,HOUR($K2267)&lt;=Listas!$F$5),(Listas!$F$5-HOUR($K2267)),0))+IF(AND(HOUR($L2267)&gt;=Listas!$F$2,HOUR($L2267)&lt;=Listas!$F$3),(HOUR($L2267)-Listas!$F$2),IF(AND(HOUR($L2267)&gt;=Listas!$F$4,HOUR($L2267)&lt;=Listas!$F$5),(HOUR($L2267)-Listas!$F$4+4),0))),IF(($L2267-$K2267&gt;1.42),(IF(AND(HOUR($K2267)&gt;=Listas!$F$2,HOUR($K2267)&lt;=Listas!$F$3),(Listas!$F$3-HOUR($K2267)+4)+IF(AND(HOUR($L2267)&gt;=Listas!$F$2,HOUR($L2267)&lt;=Listas!$F$3),(HOUR($L2267)-Listas!$F$2)+NETWORKDAYS($K2267+1,$L2267-1,Listas!$H$2:$H$112)*Listas!$F$6,IF(AND(HOUR($L2267)&gt;=Listas!$F$4,HOUR($L2267)&lt;=Listas!$F$5),(HOUR($L2267)-Listas!$F$4+4)+NETWORKDAYS($K2267+1,$L2267-1,Listas!$H$2:$H$111)*Listas!$F$6,0)),IF(AND(HOUR($K2267)&gt;=Listas!$F$4,HOUR($K2267)&lt;=Listas!$F$5),(Listas!$F$5-HOUR($K2267))+IF(AND(HOUR($L2267)&gt;=Listas!$F$2,HOUR($L2267)&lt;=Listas!$F$3),(HOUR($L2267)-Listas!$F$2)+NETWORKDAYS($K2267+1,$L2267-1,Listas!$H$2:$H$111)*Listas!$F$6,(HOUR($L2267)-Listas!$F$4+4)+NETWORKDAYS($K2267+1,$L2267-1,Listas!$H$2:$H$111)*Listas!$F$6)))),IF(($L2267-$K2267)&lt;0,"Fecha inicial mayor a fecha final",0)))))))))</f>
        <v/>
      </c>
      <c r="N2267" s="6" t="str">
        <f t="shared" si="1"/>
        <v/>
      </c>
      <c r="O2267" s="6"/>
      <c r="P2267" s="6"/>
      <c r="Q2267" s="6" t="b">
        <v>0</v>
      </c>
      <c r="R2267" s="6" t="str">
        <f t="shared" si="11"/>
        <v/>
      </c>
      <c r="S2267" s="6"/>
    </row>
    <row r="2268">
      <c r="A2268" s="6"/>
      <c r="B2268" s="6"/>
      <c r="C2268" s="6"/>
      <c r="D2268" s="6"/>
      <c r="E2268" s="6"/>
      <c r="F2268" s="6"/>
      <c r="G2268" s="6"/>
      <c r="H2268" s="6"/>
      <c r="I2268" s="6"/>
      <c r="J2268" s="6"/>
      <c r="K2268" s="84"/>
      <c r="L2268" s="84"/>
      <c r="M2268" s="6" t="str">
        <f>IF(OR(ISBLANK($K2268),ISBLANK($L2268)),"",IF(NETWORKDAYS($K2268,$K2268,Listas!$H$2:$H$111)=0,"Error fecha inicial",IF(NETWORKDAYS($L2268,$L2268,Listas!$H$2:$H$111)=0,"Error fecha final",IF(OR(HOUR($K2268)&lt;Listas!$F$2,AND(HOUR($K2268)&gt;Listas!$F$3,HOUR($K2268)&lt;Listas!$F$4),HOUR($K2268)&gt;Listas!$F$5),"Error hora, fecha inicial",IF(OR(HOUR($L2268)&lt;Listas!$F$2,AND(HOUR($L2268)&gt;Listas!$F$3,HOUR($L2268)&lt;Listas!$F$4),HOUR($L2268)&gt;Listas!$F$5),"Error hora, fecha final",IF(AND($L2268-$K2268&gt;0,$L2268-$K2268&lt;=0.42),(IF(AND(AND(HOUR($K2268)&gt;=Listas!$F$2,HOUR($K2268)&lt;=Listas!$F$3),AND(HOUR($L2268)&gt;=Listas!$F$2,HOUR($L2268)&lt;=Listas!$F$3)),(HOUR($L2268)-HOUR($K2268)),IF(AND(AND(HOUR($K2268)&gt;=Listas!$F$4,HOUR($K2268)&lt;=Listas!$F$5),AND(HOUR($L2268)&gt;=Listas!$F$4,HOUR($L2268)&lt;=Listas!$F$5)),(HOUR($L2268)-HOUR($K2268)),IF(AND(AND(HOUR($K2268)&gt;=Listas!$F$2,HOUR($K2268)&lt;=Listas!$F$3),AND(HOUR($L2268)&gt;=Listas!$F$4,HOUR($L2268)&lt;=Listas!$F$5)),((Listas!$F$3-HOUR($K2268)))+((HOUR($L2268)-Listas!$F$4)),0)))),IF(AND($L2268-$K2268&gt;0.42,$L2268-$K2268&lt;=1.42),(IF(AND(HOUR($K2268)&gt;=Listas!$F$2,HOUR($K2268)&lt;=Listas!$F$3),(Listas!$F$3-HOUR($K2268)+4),IF(AND(HOUR($K2268)&gt;=Listas!$F$4,HOUR($K2268)&lt;=Listas!$F$5),(Listas!$F$5-HOUR($K2268)),0))+IF(AND(HOUR($L2268)&gt;=Listas!$F$2,HOUR($L2268)&lt;=Listas!$F$3),(HOUR($L2268)-Listas!$F$2),IF(AND(HOUR($L2268)&gt;=Listas!$F$4,HOUR($L2268)&lt;=Listas!$F$5),(HOUR($L2268)-Listas!$F$4+4),0))),IF(($L2268-$K2268&gt;1.42),(IF(AND(HOUR($K2268)&gt;=Listas!$F$2,HOUR($K2268)&lt;=Listas!$F$3),(Listas!$F$3-HOUR($K2268)+4)+IF(AND(HOUR($L2268)&gt;=Listas!$F$2,HOUR($L2268)&lt;=Listas!$F$3),(HOUR($L2268)-Listas!$F$2)+NETWORKDAYS($K2268+1,$L2268-1,Listas!$H$2:$H$112)*Listas!$F$6,IF(AND(HOUR($L2268)&gt;=Listas!$F$4,HOUR($L2268)&lt;=Listas!$F$5),(HOUR($L2268)-Listas!$F$4+4)+NETWORKDAYS($K2268+1,$L2268-1,Listas!$H$2:$H$111)*Listas!$F$6,0)),IF(AND(HOUR($K2268)&gt;=Listas!$F$4,HOUR($K2268)&lt;=Listas!$F$5),(Listas!$F$5-HOUR($K2268))+IF(AND(HOUR($L2268)&gt;=Listas!$F$2,HOUR($L2268)&lt;=Listas!$F$3),(HOUR($L2268)-Listas!$F$2)+NETWORKDAYS($K2268+1,$L2268-1,Listas!$H$2:$H$111)*Listas!$F$6,(HOUR($L2268)-Listas!$F$4+4)+NETWORKDAYS($K2268+1,$L2268-1,Listas!$H$2:$H$111)*Listas!$F$6)))),IF(($L2268-$K2268)&lt;0,"Fecha inicial mayor a fecha final",0)))))))))</f>
        <v/>
      </c>
      <c r="N2268" s="6" t="str">
        <f t="shared" si="1"/>
        <v/>
      </c>
      <c r="O2268" s="6"/>
      <c r="P2268" s="6"/>
      <c r="Q2268" s="6" t="b">
        <v>0</v>
      </c>
      <c r="R2268" s="6" t="str">
        <f t="shared" si="11"/>
        <v/>
      </c>
      <c r="S2268" s="6"/>
    </row>
    <row r="2269">
      <c r="A2269" s="6"/>
      <c r="B2269" s="6"/>
      <c r="C2269" s="6"/>
      <c r="D2269" s="6"/>
      <c r="E2269" s="6"/>
      <c r="F2269" s="6"/>
      <c r="G2269" s="6"/>
      <c r="H2269" s="6"/>
      <c r="I2269" s="6"/>
      <c r="J2269" s="6"/>
      <c r="K2269" s="84"/>
      <c r="L2269" s="84"/>
      <c r="M2269" s="6" t="str">
        <f>IF(OR(ISBLANK($K2269),ISBLANK($L2269)),"",IF(NETWORKDAYS($K2269,$K2269,Listas!$H$2:$H$111)=0,"Error fecha inicial",IF(NETWORKDAYS($L2269,$L2269,Listas!$H$2:$H$111)=0,"Error fecha final",IF(OR(HOUR($K2269)&lt;Listas!$F$2,AND(HOUR($K2269)&gt;Listas!$F$3,HOUR($K2269)&lt;Listas!$F$4),HOUR($K2269)&gt;Listas!$F$5),"Error hora, fecha inicial",IF(OR(HOUR($L2269)&lt;Listas!$F$2,AND(HOUR($L2269)&gt;Listas!$F$3,HOUR($L2269)&lt;Listas!$F$4),HOUR($L2269)&gt;Listas!$F$5),"Error hora, fecha final",IF(AND($L2269-$K2269&gt;0,$L2269-$K2269&lt;=0.42),(IF(AND(AND(HOUR($K2269)&gt;=Listas!$F$2,HOUR($K2269)&lt;=Listas!$F$3),AND(HOUR($L2269)&gt;=Listas!$F$2,HOUR($L2269)&lt;=Listas!$F$3)),(HOUR($L2269)-HOUR($K2269)),IF(AND(AND(HOUR($K2269)&gt;=Listas!$F$4,HOUR($K2269)&lt;=Listas!$F$5),AND(HOUR($L2269)&gt;=Listas!$F$4,HOUR($L2269)&lt;=Listas!$F$5)),(HOUR($L2269)-HOUR($K2269)),IF(AND(AND(HOUR($K2269)&gt;=Listas!$F$2,HOUR($K2269)&lt;=Listas!$F$3),AND(HOUR($L2269)&gt;=Listas!$F$4,HOUR($L2269)&lt;=Listas!$F$5)),((Listas!$F$3-HOUR($K2269)))+((HOUR($L2269)-Listas!$F$4)),0)))),IF(AND($L2269-$K2269&gt;0.42,$L2269-$K2269&lt;=1.42),(IF(AND(HOUR($K2269)&gt;=Listas!$F$2,HOUR($K2269)&lt;=Listas!$F$3),(Listas!$F$3-HOUR($K2269)+4),IF(AND(HOUR($K2269)&gt;=Listas!$F$4,HOUR($K2269)&lt;=Listas!$F$5),(Listas!$F$5-HOUR($K2269)),0))+IF(AND(HOUR($L2269)&gt;=Listas!$F$2,HOUR($L2269)&lt;=Listas!$F$3),(HOUR($L2269)-Listas!$F$2),IF(AND(HOUR($L2269)&gt;=Listas!$F$4,HOUR($L2269)&lt;=Listas!$F$5),(HOUR($L2269)-Listas!$F$4+4),0))),IF(($L2269-$K2269&gt;1.42),(IF(AND(HOUR($K2269)&gt;=Listas!$F$2,HOUR($K2269)&lt;=Listas!$F$3),(Listas!$F$3-HOUR($K2269)+4)+IF(AND(HOUR($L2269)&gt;=Listas!$F$2,HOUR($L2269)&lt;=Listas!$F$3),(HOUR($L2269)-Listas!$F$2)+NETWORKDAYS($K2269+1,$L2269-1,Listas!$H$2:$H$112)*Listas!$F$6,IF(AND(HOUR($L2269)&gt;=Listas!$F$4,HOUR($L2269)&lt;=Listas!$F$5),(HOUR($L2269)-Listas!$F$4+4)+NETWORKDAYS($K2269+1,$L2269-1,Listas!$H$2:$H$111)*Listas!$F$6,0)),IF(AND(HOUR($K2269)&gt;=Listas!$F$4,HOUR($K2269)&lt;=Listas!$F$5),(Listas!$F$5-HOUR($K2269))+IF(AND(HOUR($L2269)&gt;=Listas!$F$2,HOUR($L2269)&lt;=Listas!$F$3),(HOUR($L2269)-Listas!$F$2)+NETWORKDAYS($K2269+1,$L2269-1,Listas!$H$2:$H$111)*Listas!$F$6,(HOUR($L2269)-Listas!$F$4+4)+NETWORKDAYS($K2269+1,$L2269-1,Listas!$H$2:$H$111)*Listas!$F$6)))),IF(($L2269-$K2269)&lt;0,"Fecha inicial mayor a fecha final",0)))))))))</f>
        <v/>
      </c>
      <c r="N2269" s="6" t="str">
        <f t="shared" si="1"/>
        <v/>
      </c>
      <c r="O2269" s="6"/>
      <c r="P2269" s="6"/>
      <c r="Q2269" s="6" t="b">
        <v>0</v>
      </c>
      <c r="R2269" s="6" t="str">
        <f t="shared" si="11"/>
        <v/>
      </c>
      <c r="S2269" s="6"/>
    </row>
    <row r="2270">
      <c r="A2270" s="6"/>
      <c r="B2270" s="6"/>
      <c r="C2270" s="6"/>
      <c r="D2270" s="6"/>
      <c r="E2270" s="6"/>
      <c r="F2270" s="6"/>
      <c r="G2270" s="6"/>
      <c r="H2270" s="6"/>
      <c r="I2270" s="6"/>
      <c r="J2270" s="6"/>
      <c r="K2270" s="84"/>
      <c r="L2270" s="84"/>
      <c r="M2270" s="6" t="str">
        <f>IF(OR(ISBLANK($K2270),ISBLANK($L2270)),"",IF(NETWORKDAYS($K2270,$K2270,Listas!$H$2:$H$111)=0,"Error fecha inicial",IF(NETWORKDAYS($L2270,$L2270,Listas!$H$2:$H$111)=0,"Error fecha final",IF(OR(HOUR($K2270)&lt;Listas!$F$2,AND(HOUR($K2270)&gt;Listas!$F$3,HOUR($K2270)&lt;Listas!$F$4),HOUR($K2270)&gt;Listas!$F$5),"Error hora, fecha inicial",IF(OR(HOUR($L2270)&lt;Listas!$F$2,AND(HOUR($L2270)&gt;Listas!$F$3,HOUR($L2270)&lt;Listas!$F$4),HOUR($L2270)&gt;Listas!$F$5),"Error hora, fecha final",IF(AND($L2270-$K2270&gt;0,$L2270-$K2270&lt;=0.42),(IF(AND(AND(HOUR($K2270)&gt;=Listas!$F$2,HOUR($K2270)&lt;=Listas!$F$3),AND(HOUR($L2270)&gt;=Listas!$F$2,HOUR($L2270)&lt;=Listas!$F$3)),(HOUR($L2270)-HOUR($K2270)),IF(AND(AND(HOUR($K2270)&gt;=Listas!$F$4,HOUR($K2270)&lt;=Listas!$F$5),AND(HOUR($L2270)&gt;=Listas!$F$4,HOUR($L2270)&lt;=Listas!$F$5)),(HOUR($L2270)-HOUR($K2270)),IF(AND(AND(HOUR($K2270)&gt;=Listas!$F$2,HOUR($K2270)&lt;=Listas!$F$3),AND(HOUR($L2270)&gt;=Listas!$F$4,HOUR($L2270)&lt;=Listas!$F$5)),((Listas!$F$3-HOUR($K2270)))+((HOUR($L2270)-Listas!$F$4)),0)))),IF(AND($L2270-$K2270&gt;0.42,$L2270-$K2270&lt;=1.42),(IF(AND(HOUR($K2270)&gt;=Listas!$F$2,HOUR($K2270)&lt;=Listas!$F$3),(Listas!$F$3-HOUR($K2270)+4),IF(AND(HOUR($K2270)&gt;=Listas!$F$4,HOUR($K2270)&lt;=Listas!$F$5),(Listas!$F$5-HOUR($K2270)),0))+IF(AND(HOUR($L2270)&gt;=Listas!$F$2,HOUR($L2270)&lt;=Listas!$F$3),(HOUR($L2270)-Listas!$F$2),IF(AND(HOUR($L2270)&gt;=Listas!$F$4,HOUR($L2270)&lt;=Listas!$F$5),(HOUR($L2270)-Listas!$F$4+4),0))),IF(($L2270-$K2270&gt;1.42),(IF(AND(HOUR($K2270)&gt;=Listas!$F$2,HOUR($K2270)&lt;=Listas!$F$3),(Listas!$F$3-HOUR($K2270)+4)+IF(AND(HOUR($L2270)&gt;=Listas!$F$2,HOUR($L2270)&lt;=Listas!$F$3),(HOUR($L2270)-Listas!$F$2)+NETWORKDAYS($K2270+1,$L2270-1,Listas!$H$2:$H$112)*Listas!$F$6,IF(AND(HOUR($L2270)&gt;=Listas!$F$4,HOUR($L2270)&lt;=Listas!$F$5),(HOUR($L2270)-Listas!$F$4+4)+NETWORKDAYS($K2270+1,$L2270-1,Listas!$H$2:$H$111)*Listas!$F$6,0)),IF(AND(HOUR($K2270)&gt;=Listas!$F$4,HOUR($K2270)&lt;=Listas!$F$5),(Listas!$F$5-HOUR($K2270))+IF(AND(HOUR($L2270)&gt;=Listas!$F$2,HOUR($L2270)&lt;=Listas!$F$3),(HOUR($L2270)-Listas!$F$2)+NETWORKDAYS($K2270+1,$L2270-1,Listas!$H$2:$H$111)*Listas!$F$6,(HOUR($L2270)-Listas!$F$4+4)+NETWORKDAYS($K2270+1,$L2270-1,Listas!$H$2:$H$111)*Listas!$F$6)))),IF(($L2270-$K2270)&lt;0,"Fecha inicial mayor a fecha final",0)))))))))</f>
        <v/>
      </c>
      <c r="N2270" s="6" t="str">
        <f t="shared" si="1"/>
        <v/>
      </c>
      <c r="O2270" s="6"/>
      <c r="P2270" s="6"/>
      <c r="Q2270" s="6" t="b">
        <v>0</v>
      </c>
      <c r="R2270" s="6" t="str">
        <f t="shared" si="11"/>
        <v/>
      </c>
      <c r="S2270" s="6"/>
    </row>
    <row r="2271">
      <c r="A2271" s="6"/>
      <c r="B2271" s="6"/>
      <c r="C2271" s="6"/>
      <c r="D2271" s="6"/>
      <c r="E2271" s="6"/>
      <c r="F2271" s="6"/>
      <c r="G2271" s="6"/>
      <c r="H2271" s="6"/>
      <c r="I2271" s="6"/>
      <c r="J2271" s="6"/>
      <c r="K2271" s="84"/>
      <c r="L2271" s="84"/>
      <c r="M2271" s="6" t="str">
        <f>IF(OR(ISBLANK($K2271),ISBLANK($L2271)),"",IF(NETWORKDAYS($K2271,$K2271,Listas!$H$2:$H$111)=0,"Error fecha inicial",IF(NETWORKDAYS($L2271,$L2271,Listas!$H$2:$H$111)=0,"Error fecha final",IF(OR(HOUR($K2271)&lt;Listas!$F$2,AND(HOUR($K2271)&gt;Listas!$F$3,HOUR($K2271)&lt;Listas!$F$4),HOUR($K2271)&gt;Listas!$F$5),"Error hora, fecha inicial",IF(OR(HOUR($L2271)&lt;Listas!$F$2,AND(HOUR($L2271)&gt;Listas!$F$3,HOUR($L2271)&lt;Listas!$F$4),HOUR($L2271)&gt;Listas!$F$5),"Error hora, fecha final",IF(AND($L2271-$K2271&gt;0,$L2271-$K2271&lt;=0.42),(IF(AND(AND(HOUR($K2271)&gt;=Listas!$F$2,HOUR($K2271)&lt;=Listas!$F$3),AND(HOUR($L2271)&gt;=Listas!$F$2,HOUR($L2271)&lt;=Listas!$F$3)),(HOUR($L2271)-HOUR($K2271)),IF(AND(AND(HOUR($K2271)&gt;=Listas!$F$4,HOUR($K2271)&lt;=Listas!$F$5),AND(HOUR($L2271)&gt;=Listas!$F$4,HOUR($L2271)&lt;=Listas!$F$5)),(HOUR($L2271)-HOUR($K2271)),IF(AND(AND(HOUR($K2271)&gt;=Listas!$F$2,HOUR($K2271)&lt;=Listas!$F$3),AND(HOUR($L2271)&gt;=Listas!$F$4,HOUR($L2271)&lt;=Listas!$F$5)),((Listas!$F$3-HOUR($K2271)))+((HOUR($L2271)-Listas!$F$4)),0)))),IF(AND($L2271-$K2271&gt;0.42,$L2271-$K2271&lt;=1.42),(IF(AND(HOUR($K2271)&gt;=Listas!$F$2,HOUR($K2271)&lt;=Listas!$F$3),(Listas!$F$3-HOUR($K2271)+4),IF(AND(HOUR($K2271)&gt;=Listas!$F$4,HOUR($K2271)&lt;=Listas!$F$5),(Listas!$F$5-HOUR($K2271)),0))+IF(AND(HOUR($L2271)&gt;=Listas!$F$2,HOUR($L2271)&lt;=Listas!$F$3),(HOUR($L2271)-Listas!$F$2),IF(AND(HOUR($L2271)&gt;=Listas!$F$4,HOUR($L2271)&lt;=Listas!$F$5),(HOUR($L2271)-Listas!$F$4+4),0))),IF(($L2271-$K2271&gt;1.42),(IF(AND(HOUR($K2271)&gt;=Listas!$F$2,HOUR($K2271)&lt;=Listas!$F$3),(Listas!$F$3-HOUR($K2271)+4)+IF(AND(HOUR($L2271)&gt;=Listas!$F$2,HOUR($L2271)&lt;=Listas!$F$3),(HOUR($L2271)-Listas!$F$2)+NETWORKDAYS($K2271+1,$L2271-1,Listas!$H$2:$H$112)*Listas!$F$6,IF(AND(HOUR($L2271)&gt;=Listas!$F$4,HOUR($L2271)&lt;=Listas!$F$5),(HOUR($L2271)-Listas!$F$4+4)+NETWORKDAYS($K2271+1,$L2271-1,Listas!$H$2:$H$111)*Listas!$F$6,0)),IF(AND(HOUR($K2271)&gt;=Listas!$F$4,HOUR($K2271)&lt;=Listas!$F$5),(Listas!$F$5-HOUR($K2271))+IF(AND(HOUR($L2271)&gt;=Listas!$F$2,HOUR($L2271)&lt;=Listas!$F$3),(HOUR($L2271)-Listas!$F$2)+NETWORKDAYS($K2271+1,$L2271-1,Listas!$H$2:$H$111)*Listas!$F$6,(HOUR($L2271)-Listas!$F$4+4)+NETWORKDAYS($K2271+1,$L2271-1,Listas!$H$2:$H$111)*Listas!$F$6)))),IF(($L2271-$K2271)&lt;0,"Fecha inicial mayor a fecha final",0)))))))))</f>
        <v/>
      </c>
      <c r="N2271" s="6" t="str">
        <f t="shared" si="1"/>
        <v/>
      </c>
      <c r="O2271" s="6"/>
      <c r="P2271" s="6"/>
      <c r="Q2271" s="6" t="b">
        <v>0</v>
      </c>
      <c r="R2271" s="6" t="str">
        <f t="shared" si="11"/>
        <v/>
      </c>
      <c r="S2271" s="6"/>
    </row>
    <row r="2272">
      <c r="A2272" s="6"/>
      <c r="B2272" s="6"/>
      <c r="C2272" s="6"/>
      <c r="D2272" s="6"/>
      <c r="E2272" s="6"/>
      <c r="F2272" s="6"/>
      <c r="G2272" s="6"/>
      <c r="H2272" s="6"/>
      <c r="I2272" s="6"/>
      <c r="J2272" s="6"/>
      <c r="K2272" s="84"/>
      <c r="L2272" s="84"/>
      <c r="M2272" s="6" t="str">
        <f>IF(OR(ISBLANK($K2272),ISBLANK($L2272)),"",IF(NETWORKDAYS($K2272,$K2272,Listas!$H$2:$H$111)=0,"Error fecha inicial",IF(NETWORKDAYS($L2272,$L2272,Listas!$H$2:$H$111)=0,"Error fecha final",IF(OR(HOUR($K2272)&lt;Listas!$F$2,AND(HOUR($K2272)&gt;Listas!$F$3,HOUR($K2272)&lt;Listas!$F$4),HOUR($K2272)&gt;Listas!$F$5),"Error hora, fecha inicial",IF(OR(HOUR($L2272)&lt;Listas!$F$2,AND(HOUR($L2272)&gt;Listas!$F$3,HOUR($L2272)&lt;Listas!$F$4),HOUR($L2272)&gt;Listas!$F$5),"Error hora, fecha final",IF(AND($L2272-$K2272&gt;0,$L2272-$K2272&lt;=0.42),(IF(AND(AND(HOUR($K2272)&gt;=Listas!$F$2,HOUR($K2272)&lt;=Listas!$F$3),AND(HOUR($L2272)&gt;=Listas!$F$2,HOUR($L2272)&lt;=Listas!$F$3)),(HOUR($L2272)-HOUR($K2272)),IF(AND(AND(HOUR($K2272)&gt;=Listas!$F$4,HOUR($K2272)&lt;=Listas!$F$5),AND(HOUR($L2272)&gt;=Listas!$F$4,HOUR($L2272)&lt;=Listas!$F$5)),(HOUR($L2272)-HOUR($K2272)),IF(AND(AND(HOUR($K2272)&gt;=Listas!$F$2,HOUR($K2272)&lt;=Listas!$F$3),AND(HOUR($L2272)&gt;=Listas!$F$4,HOUR($L2272)&lt;=Listas!$F$5)),((Listas!$F$3-HOUR($K2272)))+((HOUR($L2272)-Listas!$F$4)),0)))),IF(AND($L2272-$K2272&gt;0.42,$L2272-$K2272&lt;=1.42),(IF(AND(HOUR($K2272)&gt;=Listas!$F$2,HOUR($K2272)&lt;=Listas!$F$3),(Listas!$F$3-HOUR($K2272)+4),IF(AND(HOUR($K2272)&gt;=Listas!$F$4,HOUR($K2272)&lt;=Listas!$F$5),(Listas!$F$5-HOUR($K2272)),0))+IF(AND(HOUR($L2272)&gt;=Listas!$F$2,HOUR($L2272)&lt;=Listas!$F$3),(HOUR($L2272)-Listas!$F$2),IF(AND(HOUR($L2272)&gt;=Listas!$F$4,HOUR($L2272)&lt;=Listas!$F$5),(HOUR($L2272)-Listas!$F$4+4),0))),IF(($L2272-$K2272&gt;1.42),(IF(AND(HOUR($K2272)&gt;=Listas!$F$2,HOUR($K2272)&lt;=Listas!$F$3),(Listas!$F$3-HOUR($K2272)+4)+IF(AND(HOUR($L2272)&gt;=Listas!$F$2,HOUR($L2272)&lt;=Listas!$F$3),(HOUR($L2272)-Listas!$F$2)+NETWORKDAYS($K2272+1,$L2272-1,Listas!$H$2:$H$112)*Listas!$F$6,IF(AND(HOUR($L2272)&gt;=Listas!$F$4,HOUR($L2272)&lt;=Listas!$F$5),(HOUR($L2272)-Listas!$F$4+4)+NETWORKDAYS($K2272+1,$L2272-1,Listas!$H$2:$H$111)*Listas!$F$6,0)),IF(AND(HOUR($K2272)&gt;=Listas!$F$4,HOUR($K2272)&lt;=Listas!$F$5),(Listas!$F$5-HOUR($K2272))+IF(AND(HOUR($L2272)&gt;=Listas!$F$2,HOUR($L2272)&lt;=Listas!$F$3),(HOUR($L2272)-Listas!$F$2)+NETWORKDAYS($K2272+1,$L2272-1,Listas!$H$2:$H$111)*Listas!$F$6,(HOUR($L2272)-Listas!$F$4+4)+NETWORKDAYS($K2272+1,$L2272-1,Listas!$H$2:$H$111)*Listas!$F$6)))),IF(($L2272-$K2272)&lt;0,"Fecha inicial mayor a fecha final",0)))))))))</f>
        <v/>
      </c>
      <c r="N2272" s="6" t="str">
        <f t="shared" si="1"/>
        <v/>
      </c>
      <c r="O2272" s="6"/>
      <c r="P2272" s="6"/>
      <c r="Q2272" s="6" t="b">
        <v>0</v>
      </c>
      <c r="R2272" s="6" t="str">
        <f t="shared" si="11"/>
        <v/>
      </c>
      <c r="S2272" s="6"/>
    </row>
    <row r="2273">
      <c r="A2273" s="6"/>
      <c r="B2273" s="6"/>
      <c r="C2273" s="6"/>
      <c r="D2273" s="6"/>
      <c r="E2273" s="6"/>
      <c r="F2273" s="6"/>
      <c r="G2273" s="6"/>
      <c r="H2273" s="6"/>
      <c r="I2273" s="6"/>
      <c r="J2273" s="6"/>
      <c r="K2273" s="84"/>
      <c r="L2273" s="84"/>
      <c r="M2273" s="6" t="str">
        <f>IF(OR(ISBLANK($K2273),ISBLANK($L2273)),"",IF(NETWORKDAYS($K2273,$K2273,Listas!$H$2:$H$111)=0,"Error fecha inicial",IF(NETWORKDAYS($L2273,$L2273,Listas!$H$2:$H$111)=0,"Error fecha final",IF(OR(HOUR($K2273)&lt;Listas!$F$2,AND(HOUR($K2273)&gt;Listas!$F$3,HOUR($K2273)&lt;Listas!$F$4),HOUR($K2273)&gt;Listas!$F$5),"Error hora, fecha inicial",IF(OR(HOUR($L2273)&lt;Listas!$F$2,AND(HOUR($L2273)&gt;Listas!$F$3,HOUR($L2273)&lt;Listas!$F$4),HOUR($L2273)&gt;Listas!$F$5),"Error hora, fecha final",IF(AND($L2273-$K2273&gt;0,$L2273-$K2273&lt;=0.42),(IF(AND(AND(HOUR($K2273)&gt;=Listas!$F$2,HOUR($K2273)&lt;=Listas!$F$3),AND(HOUR($L2273)&gt;=Listas!$F$2,HOUR($L2273)&lt;=Listas!$F$3)),(HOUR($L2273)-HOUR($K2273)),IF(AND(AND(HOUR($K2273)&gt;=Listas!$F$4,HOUR($K2273)&lt;=Listas!$F$5),AND(HOUR($L2273)&gt;=Listas!$F$4,HOUR($L2273)&lt;=Listas!$F$5)),(HOUR($L2273)-HOUR($K2273)),IF(AND(AND(HOUR($K2273)&gt;=Listas!$F$2,HOUR($K2273)&lt;=Listas!$F$3),AND(HOUR($L2273)&gt;=Listas!$F$4,HOUR($L2273)&lt;=Listas!$F$5)),((Listas!$F$3-HOUR($K2273)))+((HOUR($L2273)-Listas!$F$4)),0)))),IF(AND($L2273-$K2273&gt;0.42,$L2273-$K2273&lt;=1.42),(IF(AND(HOUR($K2273)&gt;=Listas!$F$2,HOUR($K2273)&lt;=Listas!$F$3),(Listas!$F$3-HOUR($K2273)+4),IF(AND(HOUR($K2273)&gt;=Listas!$F$4,HOUR($K2273)&lt;=Listas!$F$5),(Listas!$F$5-HOUR($K2273)),0))+IF(AND(HOUR($L2273)&gt;=Listas!$F$2,HOUR($L2273)&lt;=Listas!$F$3),(HOUR($L2273)-Listas!$F$2),IF(AND(HOUR($L2273)&gt;=Listas!$F$4,HOUR($L2273)&lt;=Listas!$F$5),(HOUR($L2273)-Listas!$F$4+4),0))),IF(($L2273-$K2273&gt;1.42),(IF(AND(HOUR($K2273)&gt;=Listas!$F$2,HOUR($K2273)&lt;=Listas!$F$3),(Listas!$F$3-HOUR($K2273)+4)+IF(AND(HOUR($L2273)&gt;=Listas!$F$2,HOUR($L2273)&lt;=Listas!$F$3),(HOUR($L2273)-Listas!$F$2)+NETWORKDAYS($K2273+1,$L2273-1,Listas!$H$2:$H$112)*Listas!$F$6,IF(AND(HOUR($L2273)&gt;=Listas!$F$4,HOUR($L2273)&lt;=Listas!$F$5),(HOUR($L2273)-Listas!$F$4+4)+NETWORKDAYS($K2273+1,$L2273-1,Listas!$H$2:$H$111)*Listas!$F$6,0)),IF(AND(HOUR($K2273)&gt;=Listas!$F$4,HOUR($K2273)&lt;=Listas!$F$5),(Listas!$F$5-HOUR($K2273))+IF(AND(HOUR($L2273)&gt;=Listas!$F$2,HOUR($L2273)&lt;=Listas!$F$3),(HOUR($L2273)-Listas!$F$2)+NETWORKDAYS($K2273+1,$L2273-1,Listas!$H$2:$H$111)*Listas!$F$6,(HOUR($L2273)-Listas!$F$4+4)+NETWORKDAYS($K2273+1,$L2273-1,Listas!$H$2:$H$111)*Listas!$F$6)))),IF(($L2273-$K2273)&lt;0,"Fecha inicial mayor a fecha final",0)))))))))</f>
        <v/>
      </c>
      <c r="N2273" s="6" t="str">
        <f t="shared" si="1"/>
        <v/>
      </c>
      <c r="O2273" s="6"/>
      <c r="P2273" s="6"/>
      <c r="Q2273" s="6" t="b">
        <v>0</v>
      </c>
      <c r="R2273" s="6" t="str">
        <f t="shared" si="11"/>
        <v/>
      </c>
      <c r="S2273" s="6"/>
    </row>
    <row r="2274">
      <c r="A2274" s="6"/>
      <c r="B2274" s="6"/>
      <c r="C2274" s="6"/>
      <c r="D2274" s="6"/>
      <c r="E2274" s="6"/>
      <c r="F2274" s="6"/>
      <c r="G2274" s="6"/>
      <c r="H2274" s="6"/>
      <c r="I2274" s="6"/>
      <c r="J2274" s="6"/>
      <c r="K2274" s="84"/>
      <c r="L2274" s="84"/>
      <c r="M2274" s="6" t="str">
        <f>IF(OR(ISBLANK($K2274),ISBLANK($L2274)),"",IF(NETWORKDAYS($K2274,$K2274,Listas!$H$2:$H$111)=0,"Error fecha inicial",IF(NETWORKDAYS($L2274,$L2274,Listas!$H$2:$H$111)=0,"Error fecha final",IF(OR(HOUR($K2274)&lt;Listas!$F$2,AND(HOUR($K2274)&gt;Listas!$F$3,HOUR($K2274)&lt;Listas!$F$4),HOUR($K2274)&gt;Listas!$F$5),"Error hora, fecha inicial",IF(OR(HOUR($L2274)&lt;Listas!$F$2,AND(HOUR($L2274)&gt;Listas!$F$3,HOUR($L2274)&lt;Listas!$F$4),HOUR($L2274)&gt;Listas!$F$5),"Error hora, fecha final",IF(AND($L2274-$K2274&gt;0,$L2274-$K2274&lt;=0.42),(IF(AND(AND(HOUR($K2274)&gt;=Listas!$F$2,HOUR($K2274)&lt;=Listas!$F$3),AND(HOUR($L2274)&gt;=Listas!$F$2,HOUR($L2274)&lt;=Listas!$F$3)),(HOUR($L2274)-HOUR($K2274)),IF(AND(AND(HOUR($K2274)&gt;=Listas!$F$4,HOUR($K2274)&lt;=Listas!$F$5),AND(HOUR($L2274)&gt;=Listas!$F$4,HOUR($L2274)&lt;=Listas!$F$5)),(HOUR($L2274)-HOUR($K2274)),IF(AND(AND(HOUR($K2274)&gt;=Listas!$F$2,HOUR($K2274)&lt;=Listas!$F$3),AND(HOUR($L2274)&gt;=Listas!$F$4,HOUR($L2274)&lt;=Listas!$F$5)),((Listas!$F$3-HOUR($K2274)))+((HOUR($L2274)-Listas!$F$4)),0)))),IF(AND($L2274-$K2274&gt;0.42,$L2274-$K2274&lt;=1.42),(IF(AND(HOUR($K2274)&gt;=Listas!$F$2,HOUR($K2274)&lt;=Listas!$F$3),(Listas!$F$3-HOUR($K2274)+4),IF(AND(HOUR($K2274)&gt;=Listas!$F$4,HOUR($K2274)&lt;=Listas!$F$5),(Listas!$F$5-HOUR($K2274)),0))+IF(AND(HOUR($L2274)&gt;=Listas!$F$2,HOUR($L2274)&lt;=Listas!$F$3),(HOUR($L2274)-Listas!$F$2),IF(AND(HOUR($L2274)&gt;=Listas!$F$4,HOUR($L2274)&lt;=Listas!$F$5),(HOUR($L2274)-Listas!$F$4+4),0))),IF(($L2274-$K2274&gt;1.42),(IF(AND(HOUR($K2274)&gt;=Listas!$F$2,HOUR($K2274)&lt;=Listas!$F$3),(Listas!$F$3-HOUR($K2274)+4)+IF(AND(HOUR($L2274)&gt;=Listas!$F$2,HOUR($L2274)&lt;=Listas!$F$3),(HOUR($L2274)-Listas!$F$2)+NETWORKDAYS($K2274+1,$L2274-1,Listas!$H$2:$H$112)*Listas!$F$6,IF(AND(HOUR($L2274)&gt;=Listas!$F$4,HOUR($L2274)&lt;=Listas!$F$5),(HOUR($L2274)-Listas!$F$4+4)+NETWORKDAYS($K2274+1,$L2274-1,Listas!$H$2:$H$111)*Listas!$F$6,0)),IF(AND(HOUR($K2274)&gt;=Listas!$F$4,HOUR($K2274)&lt;=Listas!$F$5),(Listas!$F$5-HOUR($K2274))+IF(AND(HOUR($L2274)&gt;=Listas!$F$2,HOUR($L2274)&lt;=Listas!$F$3),(HOUR($L2274)-Listas!$F$2)+NETWORKDAYS($K2274+1,$L2274-1,Listas!$H$2:$H$111)*Listas!$F$6,(HOUR($L2274)-Listas!$F$4+4)+NETWORKDAYS($K2274+1,$L2274-1,Listas!$H$2:$H$111)*Listas!$F$6)))),IF(($L2274-$K2274)&lt;0,"Fecha inicial mayor a fecha final",0)))))))))</f>
        <v/>
      </c>
      <c r="N2274" s="6" t="str">
        <f t="shared" si="1"/>
        <v/>
      </c>
      <c r="O2274" s="6"/>
      <c r="P2274" s="6"/>
      <c r="Q2274" s="6" t="b">
        <v>0</v>
      </c>
      <c r="R2274" s="6" t="str">
        <f t="shared" si="11"/>
        <v/>
      </c>
      <c r="S2274" s="6"/>
    </row>
    <row r="2275">
      <c r="A2275" s="6"/>
      <c r="B2275" s="6"/>
      <c r="C2275" s="6"/>
      <c r="D2275" s="6"/>
      <c r="E2275" s="6"/>
      <c r="F2275" s="6"/>
      <c r="G2275" s="6"/>
      <c r="H2275" s="6"/>
      <c r="I2275" s="6"/>
      <c r="J2275" s="6"/>
      <c r="K2275" s="84"/>
      <c r="L2275" s="84"/>
      <c r="M2275" s="6" t="str">
        <f>IF(OR(ISBLANK($K2275),ISBLANK($L2275)),"",IF(NETWORKDAYS($K2275,$K2275,Listas!$H$2:$H$111)=0,"Error fecha inicial",IF(NETWORKDAYS($L2275,$L2275,Listas!$H$2:$H$111)=0,"Error fecha final",IF(OR(HOUR($K2275)&lt;Listas!$F$2,AND(HOUR($K2275)&gt;Listas!$F$3,HOUR($K2275)&lt;Listas!$F$4),HOUR($K2275)&gt;Listas!$F$5),"Error hora, fecha inicial",IF(OR(HOUR($L2275)&lt;Listas!$F$2,AND(HOUR($L2275)&gt;Listas!$F$3,HOUR($L2275)&lt;Listas!$F$4),HOUR($L2275)&gt;Listas!$F$5),"Error hora, fecha final",IF(AND($L2275-$K2275&gt;0,$L2275-$K2275&lt;=0.42),(IF(AND(AND(HOUR($K2275)&gt;=Listas!$F$2,HOUR($K2275)&lt;=Listas!$F$3),AND(HOUR($L2275)&gt;=Listas!$F$2,HOUR($L2275)&lt;=Listas!$F$3)),(HOUR($L2275)-HOUR($K2275)),IF(AND(AND(HOUR($K2275)&gt;=Listas!$F$4,HOUR($K2275)&lt;=Listas!$F$5),AND(HOUR($L2275)&gt;=Listas!$F$4,HOUR($L2275)&lt;=Listas!$F$5)),(HOUR($L2275)-HOUR($K2275)),IF(AND(AND(HOUR($K2275)&gt;=Listas!$F$2,HOUR($K2275)&lt;=Listas!$F$3),AND(HOUR($L2275)&gt;=Listas!$F$4,HOUR($L2275)&lt;=Listas!$F$5)),((Listas!$F$3-HOUR($K2275)))+((HOUR($L2275)-Listas!$F$4)),0)))),IF(AND($L2275-$K2275&gt;0.42,$L2275-$K2275&lt;=1.42),(IF(AND(HOUR($K2275)&gt;=Listas!$F$2,HOUR($K2275)&lt;=Listas!$F$3),(Listas!$F$3-HOUR($K2275)+4),IF(AND(HOUR($K2275)&gt;=Listas!$F$4,HOUR($K2275)&lt;=Listas!$F$5),(Listas!$F$5-HOUR($K2275)),0))+IF(AND(HOUR($L2275)&gt;=Listas!$F$2,HOUR($L2275)&lt;=Listas!$F$3),(HOUR($L2275)-Listas!$F$2),IF(AND(HOUR($L2275)&gt;=Listas!$F$4,HOUR($L2275)&lt;=Listas!$F$5),(HOUR($L2275)-Listas!$F$4+4),0))),IF(($L2275-$K2275&gt;1.42),(IF(AND(HOUR($K2275)&gt;=Listas!$F$2,HOUR($K2275)&lt;=Listas!$F$3),(Listas!$F$3-HOUR($K2275)+4)+IF(AND(HOUR($L2275)&gt;=Listas!$F$2,HOUR($L2275)&lt;=Listas!$F$3),(HOUR($L2275)-Listas!$F$2)+NETWORKDAYS($K2275+1,$L2275-1,Listas!$H$2:$H$112)*Listas!$F$6,IF(AND(HOUR($L2275)&gt;=Listas!$F$4,HOUR($L2275)&lt;=Listas!$F$5),(HOUR($L2275)-Listas!$F$4+4)+NETWORKDAYS($K2275+1,$L2275-1,Listas!$H$2:$H$111)*Listas!$F$6,0)),IF(AND(HOUR($K2275)&gt;=Listas!$F$4,HOUR($K2275)&lt;=Listas!$F$5),(Listas!$F$5-HOUR($K2275))+IF(AND(HOUR($L2275)&gt;=Listas!$F$2,HOUR($L2275)&lt;=Listas!$F$3),(HOUR($L2275)-Listas!$F$2)+NETWORKDAYS($K2275+1,$L2275-1,Listas!$H$2:$H$111)*Listas!$F$6,(HOUR($L2275)-Listas!$F$4+4)+NETWORKDAYS($K2275+1,$L2275-1,Listas!$H$2:$H$111)*Listas!$F$6)))),IF(($L2275-$K2275)&lt;0,"Fecha inicial mayor a fecha final",0)))))))))</f>
        <v/>
      </c>
      <c r="N2275" s="6" t="str">
        <f t="shared" si="1"/>
        <v/>
      </c>
      <c r="O2275" s="6"/>
      <c r="P2275" s="6"/>
      <c r="Q2275" s="6" t="b">
        <v>0</v>
      </c>
      <c r="R2275" s="6" t="str">
        <f t="shared" si="11"/>
        <v/>
      </c>
      <c r="S2275" s="6"/>
    </row>
    <row r="2276">
      <c r="A2276" s="6"/>
      <c r="B2276" s="6"/>
      <c r="C2276" s="6"/>
      <c r="D2276" s="6"/>
      <c r="E2276" s="6"/>
      <c r="F2276" s="6"/>
      <c r="G2276" s="6"/>
      <c r="H2276" s="6"/>
      <c r="I2276" s="6"/>
      <c r="J2276" s="6"/>
      <c r="K2276" s="84"/>
      <c r="L2276" s="84"/>
      <c r="M2276" s="6" t="str">
        <f>IF(OR(ISBLANK($K2276),ISBLANK($L2276)),"",IF(NETWORKDAYS($K2276,$K2276,Listas!$H$2:$H$111)=0,"Error fecha inicial",IF(NETWORKDAYS($L2276,$L2276,Listas!$H$2:$H$111)=0,"Error fecha final",IF(OR(HOUR($K2276)&lt;Listas!$F$2,AND(HOUR($K2276)&gt;Listas!$F$3,HOUR($K2276)&lt;Listas!$F$4),HOUR($K2276)&gt;Listas!$F$5),"Error hora, fecha inicial",IF(OR(HOUR($L2276)&lt;Listas!$F$2,AND(HOUR($L2276)&gt;Listas!$F$3,HOUR($L2276)&lt;Listas!$F$4),HOUR($L2276)&gt;Listas!$F$5),"Error hora, fecha final",IF(AND($L2276-$K2276&gt;0,$L2276-$K2276&lt;=0.42),(IF(AND(AND(HOUR($K2276)&gt;=Listas!$F$2,HOUR($K2276)&lt;=Listas!$F$3),AND(HOUR($L2276)&gt;=Listas!$F$2,HOUR($L2276)&lt;=Listas!$F$3)),(HOUR($L2276)-HOUR($K2276)),IF(AND(AND(HOUR($K2276)&gt;=Listas!$F$4,HOUR($K2276)&lt;=Listas!$F$5),AND(HOUR($L2276)&gt;=Listas!$F$4,HOUR($L2276)&lt;=Listas!$F$5)),(HOUR($L2276)-HOUR($K2276)),IF(AND(AND(HOUR($K2276)&gt;=Listas!$F$2,HOUR($K2276)&lt;=Listas!$F$3),AND(HOUR($L2276)&gt;=Listas!$F$4,HOUR($L2276)&lt;=Listas!$F$5)),((Listas!$F$3-HOUR($K2276)))+((HOUR($L2276)-Listas!$F$4)),0)))),IF(AND($L2276-$K2276&gt;0.42,$L2276-$K2276&lt;=1.42),(IF(AND(HOUR($K2276)&gt;=Listas!$F$2,HOUR($K2276)&lt;=Listas!$F$3),(Listas!$F$3-HOUR($K2276)+4),IF(AND(HOUR($K2276)&gt;=Listas!$F$4,HOUR($K2276)&lt;=Listas!$F$5),(Listas!$F$5-HOUR($K2276)),0))+IF(AND(HOUR($L2276)&gt;=Listas!$F$2,HOUR($L2276)&lt;=Listas!$F$3),(HOUR($L2276)-Listas!$F$2),IF(AND(HOUR($L2276)&gt;=Listas!$F$4,HOUR($L2276)&lt;=Listas!$F$5),(HOUR($L2276)-Listas!$F$4+4),0))),IF(($L2276-$K2276&gt;1.42),(IF(AND(HOUR($K2276)&gt;=Listas!$F$2,HOUR($K2276)&lt;=Listas!$F$3),(Listas!$F$3-HOUR($K2276)+4)+IF(AND(HOUR($L2276)&gt;=Listas!$F$2,HOUR($L2276)&lt;=Listas!$F$3),(HOUR($L2276)-Listas!$F$2)+NETWORKDAYS($K2276+1,$L2276-1,Listas!$H$2:$H$112)*Listas!$F$6,IF(AND(HOUR($L2276)&gt;=Listas!$F$4,HOUR($L2276)&lt;=Listas!$F$5),(HOUR($L2276)-Listas!$F$4+4)+NETWORKDAYS($K2276+1,$L2276-1,Listas!$H$2:$H$111)*Listas!$F$6,0)),IF(AND(HOUR($K2276)&gt;=Listas!$F$4,HOUR($K2276)&lt;=Listas!$F$5),(Listas!$F$5-HOUR($K2276))+IF(AND(HOUR($L2276)&gt;=Listas!$F$2,HOUR($L2276)&lt;=Listas!$F$3),(HOUR($L2276)-Listas!$F$2)+NETWORKDAYS($K2276+1,$L2276-1,Listas!$H$2:$H$111)*Listas!$F$6,(HOUR($L2276)-Listas!$F$4+4)+NETWORKDAYS($K2276+1,$L2276-1,Listas!$H$2:$H$111)*Listas!$F$6)))),IF(($L2276-$K2276)&lt;0,"Fecha inicial mayor a fecha final",0)))))))))</f>
        <v/>
      </c>
      <c r="N2276" s="6" t="str">
        <f t="shared" si="1"/>
        <v/>
      </c>
      <c r="O2276" s="6"/>
      <c r="P2276" s="6"/>
      <c r="Q2276" s="6" t="b">
        <v>0</v>
      </c>
      <c r="R2276" s="6" t="str">
        <f t="shared" si="11"/>
        <v/>
      </c>
      <c r="S2276" s="6"/>
    </row>
    <row r="2277">
      <c r="A2277" s="6"/>
      <c r="B2277" s="6"/>
      <c r="C2277" s="6"/>
      <c r="D2277" s="6"/>
      <c r="E2277" s="6"/>
      <c r="F2277" s="6"/>
      <c r="G2277" s="6"/>
      <c r="H2277" s="6"/>
      <c r="I2277" s="6"/>
      <c r="J2277" s="6"/>
      <c r="K2277" s="84"/>
      <c r="L2277" s="84"/>
      <c r="M2277" s="6" t="str">
        <f>IF(OR(ISBLANK($K2277),ISBLANK($L2277)),"",IF(NETWORKDAYS($K2277,$K2277,Listas!$H$2:$H$111)=0,"Error fecha inicial",IF(NETWORKDAYS($L2277,$L2277,Listas!$H$2:$H$111)=0,"Error fecha final",IF(OR(HOUR($K2277)&lt;Listas!$F$2,AND(HOUR($K2277)&gt;Listas!$F$3,HOUR($K2277)&lt;Listas!$F$4),HOUR($K2277)&gt;Listas!$F$5),"Error hora, fecha inicial",IF(OR(HOUR($L2277)&lt;Listas!$F$2,AND(HOUR($L2277)&gt;Listas!$F$3,HOUR($L2277)&lt;Listas!$F$4),HOUR($L2277)&gt;Listas!$F$5),"Error hora, fecha final",IF(AND($L2277-$K2277&gt;0,$L2277-$K2277&lt;=0.42),(IF(AND(AND(HOUR($K2277)&gt;=Listas!$F$2,HOUR($K2277)&lt;=Listas!$F$3),AND(HOUR($L2277)&gt;=Listas!$F$2,HOUR($L2277)&lt;=Listas!$F$3)),(HOUR($L2277)-HOUR($K2277)),IF(AND(AND(HOUR($K2277)&gt;=Listas!$F$4,HOUR($K2277)&lt;=Listas!$F$5),AND(HOUR($L2277)&gt;=Listas!$F$4,HOUR($L2277)&lt;=Listas!$F$5)),(HOUR($L2277)-HOUR($K2277)),IF(AND(AND(HOUR($K2277)&gt;=Listas!$F$2,HOUR($K2277)&lt;=Listas!$F$3),AND(HOUR($L2277)&gt;=Listas!$F$4,HOUR($L2277)&lt;=Listas!$F$5)),((Listas!$F$3-HOUR($K2277)))+((HOUR($L2277)-Listas!$F$4)),0)))),IF(AND($L2277-$K2277&gt;0.42,$L2277-$K2277&lt;=1.42),(IF(AND(HOUR($K2277)&gt;=Listas!$F$2,HOUR($K2277)&lt;=Listas!$F$3),(Listas!$F$3-HOUR($K2277)+4),IF(AND(HOUR($K2277)&gt;=Listas!$F$4,HOUR($K2277)&lt;=Listas!$F$5),(Listas!$F$5-HOUR($K2277)),0))+IF(AND(HOUR($L2277)&gt;=Listas!$F$2,HOUR($L2277)&lt;=Listas!$F$3),(HOUR($L2277)-Listas!$F$2),IF(AND(HOUR($L2277)&gt;=Listas!$F$4,HOUR($L2277)&lt;=Listas!$F$5),(HOUR($L2277)-Listas!$F$4+4),0))),IF(($L2277-$K2277&gt;1.42),(IF(AND(HOUR($K2277)&gt;=Listas!$F$2,HOUR($K2277)&lt;=Listas!$F$3),(Listas!$F$3-HOUR($K2277)+4)+IF(AND(HOUR($L2277)&gt;=Listas!$F$2,HOUR($L2277)&lt;=Listas!$F$3),(HOUR($L2277)-Listas!$F$2)+NETWORKDAYS($K2277+1,$L2277-1,Listas!$H$2:$H$112)*Listas!$F$6,IF(AND(HOUR($L2277)&gt;=Listas!$F$4,HOUR($L2277)&lt;=Listas!$F$5),(HOUR($L2277)-Listas!$F$4+4)+NETWORKDAYS($K2277+1,$L2277-1,Listas!$H$2:$H$111)*Listas!$F$6,0)),IF(AND(HOUR($K2277)&gt;=Listas!$F$4,HOUR($K2277)&lt;=Listas!$F$5),(Listas!$F$5-HOUR($K2277))+IF(AND(HOUR($L2277)&gt;=Listas!$F$2,HOUR($L2277)&lt;=Listas!$F$3),(HOUR($L2277)-Listas!$F$2)+NETWORKDAYS($K2277+1,$L2277-1,Listas!$H$2:$H$111)*Listas!$F$6,(HOUR($L2277)-Listas!$F$4+4)+NETWORKDAYS($K2277+1,$L2277-1,Listas!$H$2:$H$111)*Listas!$F$6)))),IF(($L2277-$K2277)&lt;0,"Fecha inicial mayor a fecha final",0)))))))))</f>
        <v/>
      </c>
      <c r="N2277" s="6" t="str">
        <f t="shared" si="1"/>
        <v/>
      </c>
      <c r="O2277" s="6"/>
      <c r="P2277" s="6"/>
      <c r="Q2277" s="6" t="b">
        <v>0</v>
      </c>
      <c r="R2277" s="6" t="str">
        <f t="shared" si="11"/>
        <v/>
      </c>
      <c r="S2277" s="6"/>
    </row>
    <row r="2278">
      <c r="A2278" s="6"/>
      <c r="B2278" s="6"/>
      <c r="C2278" s="6"/>
      <c r="D2278" s="6"/>
      <c r="E2278" s="6"/>
      <c r="F2278" s="6"/>
      <c r="G2278" s="6"/>
      <c r="H2278" s="6"/>
      <c r="I2278" s="6"/>
      <c r="J2278" s="6"/>
      <c r="K2278" s="84"/>
      <c r="L2278" s="84"/>
      <c r="M2278" s="6" t="str">
        <f>IF(OR(ISBLANK($K2278),ISBLANK($L2278)),"",IF(NETWORKDAYS($K2278,$K2278,Listas!$H$2:$H$111)=0,"Error fecha inicial",IF(NETWORKDAYS($L2278,$L2278,Listas!$H$2:$H$111)=0,"Error fecha final",IF(OR(HOUR($K2278)&lt;Listas!$F$2,AND(HOUR($K2278)&gt;Listas!$F$3,HOUR($K2278)&lt;Listas!$F$4),HOUR($K2278)&gt;Listas!$F$5),"Error hora, fecha inicial",IF(OR(HOUR($L2278)&lt;Listas!$F$2,AND(HOUR($L2278)&gt;Listas!$F$3,HOUR($L2278)&lt;Listas!$F$4),HOUR($L2278)&gt;Listas!$F$5),"Error hora, fecha final",IF(AND($L2278-$K2278&gt;0,$L2278-$K2278&lt;=0.42),(IF(AND(AND(HOUR($K2278)&gt;=Listas!$F$2,HOUR($K2278)&lt;=Listas!$F$3),AND(HOUR($L2278)&gt;=Listas!$F$2,HOUR($L2278)&lt;=Listas!$F$3)),(HOUR($L2278)-HOUR($K2278)),IF(AND(AND(HOUR($K2278)&gt;=Listas!$F$4,HOUR($K2278)&lt;=Listas!$F$5),AND(HOUR($L2278)&gt;=Listas!$F$4,HOUR($L2278)&lt;=Listas!$F$5)),(HOUR($L2278)-HOUR($K2278)),IF(AND(AND(HOUR($K2278)&gt;=Listas!$F$2,HOUR($K2278)&lt;=Listas!$F$3),AND(HOUR($L2278)&gt;=Listas!$F$4,HOUR($L2278)&lt;=Listas!$F$5)),((Listas!$F$3-HOUR($K2278)))+((HOUR($L2278)-Listas!$F$4)),0)))),IF(AND($L2278-$K2278&gt;0.42,$L2278-$K2278&lt;=1.42),(IF(AND(HOUR($K2278)&gt;=Listas!$F$2,HOUR($K2278)&lt;=Listas!$F$3),(Listas!$F$3-HOUR($K2278)+4),IF(AND(HOUR($K2278)&gt;=Listas!$F$4,HOUR($K2278)&lt;=Listas!$F$5),(Listas!$F$5-HOUR($K2278)),0))+IF(AND(HOUR($L2278)&gt;=Listas!$F$2,HOUR($L2278)&lt;=Listas!$F$3),(HOUR($L2278)-Listas!$F$2),IF(AND(HOUR($L2278)&gt;=Listas!$F$4,HOUR($L2278)&lt;=Listas!$F$5),(HOUR($L2278)-Listas!$F$4+4),0))),IF(($L2278-$K2278&gt;1.42),(IF(AND(HOUR($K2278)&gt;=Listas!$F$2,HOUR($K2278)&lt;=Listas!$F$3),(Listas!$F$3-HOUR($K2278)+4)+IF(AND(HOUR($L2278)&gt;=Listas!$F$2,HOUR($L2278)&lt;=Listas!$F$3),(HOUR($L2278)-Listas!$F$2)+NETWORKDAYS($K2278+1,$L2278-1,Listas!$H$2:$H$112)*Listas!$F$6,IF(AND(HOUR($L2278)&gt;=Listas!$F$4,HOUR($L2278)&lt;=Listas!$F$5),(HOUR($L2278)-Listas!$F$4+4)+NETWORKDAYS($K2278+1,$L2278-1,Listas!$H$2:$H$111)*Listas!$F$6,0)),IF(AND(HOUR($K2278)&gt;=Listas!$F$4,HOUR($K2278)&lt;=Listas!$F$5),(Listas!$F$5-HOUR($K2278))+IF(AND(HOUR($L2278)&gt;=Listas!$F$2,HOUR($L2278)&lt;=Listas!$F$3),(HOUR($L2278)-Listas!$F$2)+NETWORKDAYS($K2278+1,$L2278-1,Listas!$H$2:$H$111)*Listas!$F$6,(HOUR($L2278)-Listas!$F$4+4)+NETWORKDAYS($K2278+1,$L2278-1,Listas!$H$2:$H$111)*Listas!$F$6)))),IF(($L2278-$K2278)&lt;0,"Fecha inicial mayor a fecha final",0)))))))))</f>
        <v/>
      </c>
      <c r="N2278" s="6" t="str">
        <f t="shared" si="1"/>
        <v/>
      </c>
      <c r="O2278" s="6"/>
      <c r="P2278" s="6"/>
      <c r="Q2278" s="6" t="b">
        <v>0</v>
      </c>
      <c r="R2278" s="6" t="str">
        <f t="shared" si="11"/>
        <v/>
      </c>
      <c r="S2278" s="6"/>
    </row>
    <row r="2279">
      <c r="A2279" s="6"/>
      <c r="B2279" s="6"/>
      <c r="C2279" s="6"/>
      <c r="D2279" s="6"/>
      <c r="E2279" s="6"/>
      <c r="F2279" s="6"/>
      <c r="G2279" s="6"/>
      <c r="H2279" s="6"/>
      <c r="I2279" s="6"/>
      <c r="J2279" s="6"/>
      <c r="K2279" s="84"/>
      <c r="L2279" s="84"/>
      <c r="M2279" s="6" t="str">
        <f>IF(OR(ISBLANK($K2279),ISBLANK($L2279)),"",IF(NETWORKDAYS($K2279,$K2279,Listas!$H$2:$H$111)=0,"Error fecha inicial",IF(NETWORKDAYS($L2279,$L2279,Listas!$H$2:$H$111)=0,"Error fecha final",IF(OR(HOUR($K2279)&lt;Listas!$F$2,AND(HOUR($K2279)&gt;Listas!$F$3,HOUR($K2279)&lt;Listas!$F$4),HOUR($K2279)&gt;Listas!$F$5),"Error hora, fecha inicial",IF(OR(HOUR($L2279)&lt;Listas!$F$2,AND(HOUR($L2279)&gt;Listas!$F$3,HOUR($L2279)&lt;Listas!$F$4),HOUR($L2279)&gt;Listas!$F$5),"Error hora, fecha final",IF(AND($L2279-$K2279&gt;0,$L2279-$K2279&lt;=0.42),(IF(AND(AND(HOUR($K2279)&gt;=Listas!$F$2,HOUR($K2279)&lt;=Listas!$F$3),AND(HOUR($L2279)&gt;=Listas!$F$2,HOUR($L2279)&lt;=Listas!$F$3)),(HOUR($L2279)-HOUR($K2279)),IF(AND(AND(HOUR($K2279)&gt;=Listas!$F$4,HOUR($K2279)&lt;=Listas!$F$5),AND(HOUR($L2279)&gt;=Listas!$F$4,HOUR($L2279)&lt;=Listas!$F$5)),(HOUR($L2279)-HOUR($K2279)),IF(AND(AND(HOUR($K2279)&gt;=Listas!$F$2,HOUR($K2279)&lt;=Listas!$F$3),AND(HOUR($L2279)&gt;=Listas!$F$4,HOUR($L2279)&lt;=Listas!$F$5)),((Listas!$F$3-HOUR($K2279)))+((HOUR($L2279)-Listas!$F$4)),0)))),IF(AND($L2279-$K2279&gt;0.42,$L2279-$K2279&lt;=1.42),(IF(AND(HOUR($K2279)&gt;=Listas!$F$2,HOUR($K2279)&lt;=Listas!$F$3),(Listas!$F$3-HOUR($K2279)+4),IF(AND(HOUR($K2279)&gt;=Listas!$F$4,HOUR($K2279)&lt;=Listas!$F$5),(Listas!$F$5-HOUR($K2279)),0))+IF(AND(HOUR($L2279)&gt;=Listas!$F$2,HOUR($L2279)&lt;=Listas!$F$3),(HOUR($L2279)-Listas!$F$2),IF(AND(HOUR($L2279)&gt;=Listas!$F$4,HOUR($L2279)&lt;=Listas!$F$5),(HOUR($L2279)-Listas!$F$4+4),0))),IF(($L2279-$K2279&gt;1.42),(IF(AND(HOUR($K2279)&gt;=Listas!$F$2,HOUR($K2279)&lt;=Listas!$F$3),(Listas!$F$3-HOUR($K2279)+4)+IF(AND(HOUR($L2279)&gt;=Listas!$F$2,HOUR($L2279)&lt;=Listas!$F$3),(HOUR($L2279)-Listas!$F$2)+NETWORKDAYS($K2279+1,$L2279-1,Listas!$H$2:$H$112)*Listas!$F$6,IF(AND(HOUR($L2279)&gt;=Listas!$F$4,HOUR($L2279)&lt;=Listas!$F$5),(HOUR($L2279)-Listas!$F$4+4)+NETWORKDAYS($K2279+1,$L2279-1,Listas!$H$2:$H$111)*Listas!$F$6,0)),IF(AND(HOUR($K2279)&gt;=Listas!$F$4,HOUR($K2279)&lt;=Listas!$F$5),(Listas!$F$5-HOUR($K2279))+IF(AND(HOUR($L2279)&gt;=Listas!$F$2,HOUR($L2279)&lt;=Listas!$F$3),(HOUR($L2279)-Listas!$F$2)+NETWORKDAYS($K2279+1,$L2279-1,Listas!$H$2:$H$111)*Listas!$F$6,(HOUR($L2279)-Listas!$F$4+4)+NETWORKDAYS($K2279+1,$L2279-1,Listas!$H$2:$H$111)*Listas!$F$6)))),IF(($L2279-$K2279)&lt;0,"Fecha inicial mayor a fecha final",0)))))))))</f>
        <v/>
      </c>
      <c r="N2279" s="6" t="str">
        <f t="shared" si="1"/>
        <v/>
      </c>
      <c r="O2279" s="6"/>
      <c r="P2279" s="6"/>
      <c r="Q2279" s="6" t="b">
        <v>0</v>
      </c>
      <c r="R2279" s="6" t="str">
        <f t="shared" si="11"/>
        <v/>
      </c>
      <c r="S2279" s="6"/>
    </row>
    <row r="2280">
      <c r="A2280" s="6"/>
      <c r="B2280" s="6"/>
      <c r="C2280" s="6"/>
      <c r="D2280" s="6"/>
      <c r="E2280" s="6"/>
      <c r="F2280" s="6"/>
      <c r="G2280" s="6"/>
      <c r="H2280" s="6"/>
      <c r="I2280" s="6"/>
      <c r="J2280" s="6"/>
      <c r="K2280" s="84"/>
      <c r="L2280" s="84"/>
      <c r="M2280" s="6" t="str">
        <f>IF(OR(ISBLANK($K2280),ISBLANK($L2280)),"",IF(NETWORKDAYS($K2280,$K2280,Listas!$H$2:$H$111)=0,"Error fecha inicial",IF(NETWORKDAYS($L2280,$L2280,Listas!$H$2:$H$111)=0,"Error fecha final",IF(OR(HOUR($K2280)&lt;Listas!$F$2,AND(HOUR($K2280)&gt;Listas!$F$3,HOUR($K2280)&lt;Listas!$F$4),HOUR($K2280)&gt;Listas!$F$5),"Error hora, fecha inicial",IF(OR(HOUR($L2280)&lt;Listas!$F$2,AND(HOUR($L2280)&gt;Listas!$F$3,HOUR($L2280)&lt;Listas!$F$4),HOUR($L2280)&gt;Listas!$F$5),"Error hora, fecha final",IF(AND($L2280-$K2280&gt;0,$L2280-$K2280&lt;=0.42),(IF(AND(AND(HOUR($K2280)&gt;=Listas!$F$2,HOUR($K2280)&lt;=Listas!$F$3),AND(HOUR($L2280)&gt;=Listas!$F$2,HOUR($L2280)&lt;=Listas!$F$3)),(HOUR($L2280)-HOUR($K2280)),IF(AND(AND(HOUR($K2280)&gt;=Listas!$F$4,HOUR($K2280)&lt;=Listas!$F$5),AND(HOUR($L2280)&gt;=Listas!$F$4,HOUR($L2280)&lt;=Listas!$F$5)),(HOUR($L2280)-HOUR($K2280)),IF(AND(AND(HOUR($K2280)&gt;=Listas!$F$2,HOUR($K2280)&lt;=Listas!$F$3),AND(HOUR($L2280)&gt;=Listas!$F$4,HOUR($L2280)&lt;=Listas!$F$5)),((Listas!$F$3-HOUR($K2280)))+((HOUR($L2280)-Listas!$F$4)),0)))),IF(AND($L2280-$K2280&gt;0.42,$L2280-$K2280&lt;=1.42),(IF(AND(HOUR($K2280)&gt;=Listas!$F$2,HOUR($K2280)&lt;=Listas!$F$3),(Listas!$F$3-HOUR($K2280)+4),IF(AND(HOUR($K2280)&gt;=Listas!$F$4,HOUR($K2280)&lt;=Listas!$F$5),(Listas!$F$5-HOUR($K2280)),0))+IF(AND(HOUR($L2280)&gt;=Listas!$F$2,HOUR($L2280)&lt;=Listas!$F$3),(HOUR($L2280)-Listas!$F$2),IF(AND(HOUR($L2280)&gt;=Listas!$F$4,HOUR($L2280)&lt;=Listas!$F$5),(HOUR($L2280)-Listas!$F$4+4),0))),IF(($L2280-$K2280&gt;1.42),(IF(AND(HOUR($K2280)&gt;=Listas!$F$2,HOUR($K2280)&lt;=Listas!$F$3),(Listas!$F$3-HOUR($K2280)+4)+IF(AND(HOUR($L2280)&gt;=Listas!$F$2,HOUR($L2280)&lt;=Listas!$F$3),(HOUR($L2280)-Listas!$F$2)+NETWORKDAYS($K2280+1,$L2280-1,Listas!$H$2:$H$112)*Listas!$F$6,IF(AND(HOUR($L2280)&gt;=Listas!$F$4,HOUR($L2280)&lt;=Listas!$F$5),(HOUR($L2280)-Listas!$F$4+4)+NETWORKDAYS($K2280+1,$L2280-1,Listas!$H$2:$H$111)*Listas!$F$6,0)),IF(AND(HOUR($K2280)&gt;=Listas!$F$4,HOUR($K2280)&lt;=Listas!$F$5),(Listas!$F$5-HOUR($K2280))+IF(AND(HOUR($L2280)&gt;=Listas!$F$2,HOUR($L2280)&lt;=Listas!$F$3),(HOUR($L2280)-Listas!$F$2)+NETWORKDAYS($K2280+1,$L2280-1,Listas!$H$2:$H$111)*Listas!$F$6,(HOUR($L2280)-Listas!$F$4+4)+NETWORKDAYS($K2280+1,$L2280-1,Listas!$H$2:$H$111)*Listas!$F$6)))),IF(($L2280-$K2280)&lt;0,"Fecha inicial mayor a fecha final",0)))))))))</f>
        <v/>
      </c>
      <c r="N2280" s="6" t="str">
        <f t="shared" si="1"/>
        <v/>
      </c>
      <c r="O2280" s="6"/>
      <c r="P2280" s="6"/>
      <c r="Q2280" s="6" t="b">
        <v>0</v>
      </c>
      <c r="R2280" s="6" t="str">
        <f t="shared" si="11"/>
        <v/>
      </c>
      <c r="S2280" s="6"/>
    </row>
    <row r="2281">
      <c r="A2281" s="6"/>
      <c r="B2281" s="6"/>
      <c r="C2281" s="6"/>
      <c r="D2281" s="6"/>
      <c r="E2281" s="6"/>
      <c r="F2281" s="6"/>
      <c r="G2281" s="6"/>
      <c r="H2281" s="6"/>
      <c r="I2281" s="6"/>
      <c r="J2281" s="6"/>
      <c r="K2281" s="84"/>
      <c r="L2281" s="84"/>
      <c r="M2281" s="6" t="str">
        <f>IF(OR(ISBLANK($K2281),ISBLANK($L2281)),"",IF(NETWORKDAYS($K2281,$K2281,Listas!$H$2:$H$111)=0,"Error fecha inicial",IF(NETWORKDAYS($L2281,$L2281,Listas!$H$2:$H$111)=0,"Error fecha final",IF(OR(HOUR($K2281)&lt;Listas!$F$2,AND(HOUR($K2281)&gt;Listas!$F$3,HOUR($K2281)&lt;Listas!$F$4),HOUR($K2281)&gt;Listas!$F$5),"Error hora, fecha inicial",IF(OR(HOUR($L2281)&lt;Listas!$F$2,AND(HOUR($L2281)&gt;Listas!$F$3,HOUR($L2281)&lt;Listas!$F$4),HOUR($L2281)&gt;Listas!$F$5),"Error hora, fecha final",IF(AND($L2281-$K2281&gt;0,$L2281-$K2281&lt;=0.42),(IF(AND(AND(HOUR($K2281)&gt;=Listas!$F$2,HOUR($K2281)&lt;=Listas!$F$3),AND(HOUR($L2281)&gt;=Listas!$F$2,HOUR($L2281)&lt;=Listas!$F$3)),(HOUR($L2281)-HOUR($K2281)),IF(AND(AND(HOUR($K2281)&gt;=Listas!$F$4,HOUR($K2281)&lt;=Listas!$F$5),AND(HOUR($L2281)&gt;=Listas!$F$4,HOUR($L2281)&lt;=Listas!$F$5)),(HOUR($L2281)-HOUR($K2281)),IF(AND(AND(HOUR($K2281)&gt;=Listas!$F$2,HOUR($K2281)&lt;=Listas!$F$3),AND(HOUR($L2281)&gt;=Listas!$F$4,HOUR($L2281)&lt;=Listas!$F$5)),((Listas!$F$3-HOUR($K2281)))+((HOUR($L2281)-Listas!$F$4)),0)))),IF(AND($L2281-$K2281&gt;0.42,$L2281-$K2281&lt;=1.42),(IF(AND(HOUR($K2281)&gt;=Listas!$F$2,HOUR($K2281)&lt;=Listas!$F$3),(Listas!$F$3-HOUR($K2281)+4),IF(AND(HOUR($K2281)&gt;=Listas!$F$4,HOUR($K2281)&lt;=Listas!$F$5),(Listas!$F$5-HOUR($K2281)),0))+IF(AND(HOUR($L2281)&gt;=Listas!$F$2,HOUR($L2281)&lt;=Listas!$F$3),(HOUR($L2281)-Listas!$F$2),IF(AND(HOUR($L2281)&gt;=Listas!$F$4,HOUR($L2281)&lt;=Listas!$F$5),(HOUR($L2281)-Listas!$F$4+4),0))),IF(($L2281-$K2281&gt;1.42),(IF(AND(HOUR($K2281)&gt;=Listas!$F$2,HOUR($K2281)&lt;=Listas!$F$3),(Listas!$F$3-HOUR($K2281)+4)+IF(AND(HOUR($L2281)&gt;=Listas!$F$2,HOUR($L2281)&lt;=Listas!$F$3),(HOUR($L2281)-Listas!$F$2)+NETWORKDAYS($K2281+1,$L2281-1,Listas!$H$2:$H$112)*Listas!$F$6,IF(AND(HOUR($L2281)&gt;=Listas!$F$4,HOUR($L2281)&lt;=Listas!$F$5),(HOUR($L2281)-Listas!$F$4+4)+NETWORKDAYS($K2281+1,$L2281-1,Listas!$H$2:$H$111)*Listas!$F$6,0)),IF(AND(HOUR($K2281)&gt;=Listas!$F$4,HOUR($K2281)&lt;=Listas!$F$5),(Listas!$F$5-HOUR($K2281))+IF(AND(HOUR($L2281)&gt;=Listas!$F$2,HOUR($L2281)&lt;=Listas!$F$3),(HOUR($L2281)-Listas!$F$2)+NETWORKDAYS($K2281+1,$L2281-1,Listas!$H$2:$H$111)*Listas!$F$6,(HOUR($L2281)-Listas!$F$4+4)+NETWORKDAYS($K2281+1,$L2281-1,Listas!$H$2:$H$111)*Listas!$F$6)))),IF(($L2281-$K2281)&lt;0,"Fecha inicial mayor a fecha final",0)))))))))</f>
        <v/>
      </c>
      <c r="N2281" s="6" t="str">
        <f t="shared" si="1"/>
        <v/>
      </c>
      <c r="O2281" s="6"/>
      <c r="P2281" s="6"/>
      <c r="Q2281" s="6" t="b">
        <v>0</v>
      </c>
      <c r="R2281" s="6" t="str">
        <f t="shared" si="11"/>
        <v/>
      </c>
      <c r="S2281" s="6"/>
    </row>
    <row r="2282">
      <c r="A2282" s="6"/>
      <c r="B2282" s="6"/>
      <c r="C2282" s="6"/>
      <c r="D2282" s="6"/>
      <c r="E2282" s="6"/>
      <c r="F2282" s="6"/>
      <c r="G2282" s="6"/>
      <c r="H2282" s="6"/>
      <c r="I2282" s="6"/>
      <c r="J2282" s="6"/>
      <c r="K2282" s="84"/>
      <c r="L2282" s="84"/>
      <c r="M2282" s="6" t="str">
        <f>IF(OR(ISBLANK($K2282),ISBLANK($L2282)),"",IF(NETWORKDAYS($K2282,$K2282,Listas!$H$2:$H$111)=0,"Error fecha inicial",IF(NETWORKDAYS($L2282,$L2282,Listas!$H$2:$H$111)=0,"Error fecha final",IF(OR(HOUR($K2282)&lt;Listas!$F$2,AND(HOUR($K2282)&gt;Listas!$F$3,HOUR($K2282)&lt;Listas!$F$4),HOUR($K2282)&gt;Listas!$F$5),"Error hora, fecha inicial",IF(OR(HOUR($L2282)&lt;Listas!$F$2,AND(HOUR($L2282)&gt;Listas!$F$3,HOUR($L2282)&lt;Listas!$F$4),HOUR($L2282)&gt;Listas!$F$5),"Error hora, fecha final",IF(AND($L2282-$K2282&gt;0,$L2282-$K2282&lt;=0.42),(IF(AND(AND(HOUR($K2282)&gt;=Listas!$F$2,HOUR($K2282)&lt;=Listas!$F$3),AND(HOUR($L2282)&gt;=Listas!$F$2,HOUR($L2282)&lt;=Listas!$F$3)),(HOUR($L2282)-HOUR($K2282)),IF(AND(AND(HOUR($K2282)&gt;=Listas!$F$4,HOUR($K2282)&lt;=Listas!$F$5),AND(HOUR($L2282)&gt;=Listas!$F$4,HOUR($L2282)&lt;=Listas!$F$5)),(HOUR($L2282)-HOUR($K2282)),IF(AND(AND(HOUR($K2282)&gt;=Listas!$F$2,HOUR($K2282)&lt;=Listas!$F$3),AND(HOUR($L2282)&gt;=Listas!$F$4,HOUR($L2282)&lt;=Listas!$F$5)),((Listas!$F$3-HOUR($K2282)))+((HOUR($L2282)-Listas!$F$4)),0)))),IF(AND($L2282-$K2282&gt;0.42,$L2282-$K2282&lt;=1.42),(IF(AND(HOUR($K2282)&gt;=Listas!$F$2,HOUR($K2282)&lt;=Listas!$F$3),(Listas!$F$3-HOUR($K2282)+4),IF(AND(HOUR($K2282)&gt;=Listas!$F$4,HOUR($K2282)&lt;=Listas!$F$5),(Listas!$F$5-HOUR($K2282)),0))+IF(AND(HOUR($L2282)&gt;=Listas!$F$2,HOUR($L2282)&lt;=Listas!$F$3),(HOUR($L2282)-Listas!$F$2),IF(AND(HOUR($L2282)&gt;=Listas!$F$4,HOUR($L2282)&lt;=Listas!$F$5),(HOUR($L2282)-Listas!$F$4+4),0))),IF(($L2282-$K2282&gt;1.42),(IF(AND(HOUR($K2282)&gt;=Listas!$F$2,HOUR($K2282)&lt;=Listas!$F$3),(Listas!$F$3-HOUR($K2282)+4)+IF(AND(HOUR($L2282)&gt;=Listas!$F$2,HOUR($L2282)&lt;=Listas!$F$3),(HOUR($L2282)-Listas!$F$2)+NETWORKDAYS($K2282+1,$L2282-1,Listas!$H$2:$H$112)*Listas!$F$6,IF(AND(HOUR($L2282)&gt;=Listas!$F$4,HOUR($L2282)&lt;=Listas!$F$5),(HOUR($L2282)-Listas!$F$4+4)+NETWORKDAYS($K2282+1,$L2282-1,Listas!$H$2:$H$111)*Listas!$F$6,0)),IF(AND(HOUR($K2282)&gt;=Listas!$F$4,HOUR($K2282)&lt;=Listas!$F$5),(Listas!$F$5-HOUR($K2282))+IF(AND(HOUR($L2282)&gt;=Listas!$F$2,HOUR($L2282)&lt;=Listas!$F$3),(HOUR($L2282)-Listas!$F$2)+NETWORKDAYS($K2282+1,$L2282-1,Listas!$H$2:$H$111)*Listas!$F$6,(HOUR($L2282)-Listas!$F$4+4)+NETWORKDAYS($K2282+1,$L2282-1,Listas!$H$2:$H$111)*Listas!$F$6)))),IF(($L2282-$K2282)&lt;0,"Fecha inicial mayor a fecha final",0)))))))))</f>
        <v/>
      </c>
      <c r="N2282" s="6" t="str">
        <f t="shared" si="1"/>
        <v/>
      </c>
      <c r="O2282" s="6"/>
      <c r="P2282" s="6"/>
      <c r="Q2282" s="6" t="b">
        <v>0</v>
      </c>
      <c r="R2282" s="6" t="str">
        <f t="shared" si="11"/>
        <v/>
      </c>
      <c r="S2282" s="6"/>
    </row>
    <row r="2283">
      <c r="A2283" s="6"/>
      <c r="B2283" s="6"/>
      <c r="C2283" s="6"/>
      <c r="D2283" s="6"/>
      <c r="E2283" s="6"/>
      <c r="F2283" s="6"/>
      <c r="G2283" s="6"/>
      <c r="H2283" s="6"/>
      <c r="I2283" s="6"/>
      <c r="J2283" s="6"/>
      <c r="K2283" s="84"/>
      <c r="L2283" s="84"/>
      <c r="M2283" s="6" t="str">
        <f>IF(OR(ISBLANK($K2283),ISBLANK($L2283)),"",IF(NETWORKDAYS($K2283,$K2283,Listas!$H$2:$H$111)=0,"Error fecha inicial",IF(NETWORKDAYS($L2283,$L2283,Listas!$H$2:$H$111)=0,"Error fecha final",IF(OR(HOUR($K2283)&lt;Listas!$F$2,AND(HOUR($K2283)&gt;Listas!$F$3,HOUR($K2283)&lt;Listas!$F$4),HOUR($K2283)&gt;Listas!$F$5),"Error hora, fecha inicial",IF(OR(HOUR($L2283)&lt;Listas!$F$2,AND(HOUR($L2283)&gt;Listas!$F$3,HOUR($L2283)&lt;Listas!$F$4),HOUR($L2283)&gt;Listas!$F$5),"Error hora, fecha final",IF(AND($L2283-$K2283&gt;0,$L2283-$K2283&lt;=0.42),(IF(AND(AND(HOUR($K2283)&gt;=Listas!$F$2,HOUR($K2283)&lt;=Listas!$F$3),AND(HOUR($L2283)&gt;=Listas!$F$2,HOUR($L2283)&lt;=Listas!$F$3)),(HOUR($L2283)-HOUR($K2283)),IF(AND(AND(HOUR($K2283)&gt;=Listas!$F$4,HOUR($K2283)&lt;=Listas!$F$5),AND(HOUR($L2283)&gt;=Listas!$F$4,HOUR($L2283)&lt;=Listas!$F$5)),(HOUR($L2283)-HOUR($K2283)),IF(AND(AND(HOUR($K2283)&gt;=Listas!$F$2,HOUR($K2283)&lt;=Listas!$F$3),AND(HOUR($L2283)&gt;=Listas!$F$4,HOUR($L2283)&lt;=Listas!$F$5)),((Listas!$F$3-HOUR($K2283)))+((HOUR($L2283)-Listas!$F$4)),0)))),IF(AND($L2283-$K2283&gt;0.42,$L2283-$K2283&lt;=1.42),(IF(AND(HOUR($K2283)&gt;=Listas!$F$2,HOUR($K2283)&lt;=Listas!$F$3),(Listas!$F$3-HOUR($K2283)+4),IF(AND(HOUR($K2283)&gt;=Listas!$F$4,HOUR($K2283)&lt;=Listas!$F$5),(Listas!$F$5-HOUR($K2283)),0))+IF(AND(HOUR($L2283)&gt;=Listas!$F$2,HOUR($L2283)&lt;=Listas!$F$3),(HOUR($L2283)-Listas!$F$2),IF(AND(HOUR($L2283)&gt;=Listas!$F$4,HOUR($L2283)&lt;=Listas!$F$5),(HOUR($L2283)-Listas!$F$4+4),0))),IF(($L2283-$K2283&gt;1.42),(IF(AND(HOUR($K2283)&gt;=Listas!$F$2,HOUR($K2283)&lt;=Listas!$F$3),(Listas!$F$3-HOUR($K2283)+4)+IF(AND(HOUR($L2283)&gt;=Listas!$F$2,HOUR($L2283)&lt;=Listas!$F$3),(HOUR($L2283)-Listas!$F$2)+NETWORKDAYS($K2283+1,$L2283-1,Listas!$H$2:$H$112)*Listas!$F$6,IF(AND(HOUR($L2283)&gt;=Listas!$F$4,HOUR($L2283)&lt;=Listas!$F$5),(HOUR($L2283)-Listas!$F$4+4)+NETWORKDAYS($K2283+1,$L2283-1,Listas!$H$2:$H$111)*Listas!$F$6,0)),IF(AND(HOUR($K2283)&gt;=Listas!$F$4,HOUR($K2283)&lt;=Listas!$F$5),(Listas!$F$5-HOUR($K2283))+IF(AND(HOUR($L2283)&gt;=Listas!$F$2,HOUR($L2283)&lt;=Listas!$F$3),(HOUR($L2283)-Listas!$F$2)+NETWORKDAYS($K2283+1,$L2283-1,Listas!$H$2:$H$111)*Listas!$F$6,(HOUR($L2283)-Listas!$F$4+4)+NETWORKDAYS($K2283+1,$L2283-1,Listas!$H$2:$H$111)*Listas!$F$6)))),IF(($L2283-$K2283)&lt;0,"Fecha inicial mayor a fecha final",0)))))))))</f>
        <v/>
      </c>
      <c r="N2283" s="6" t="str">
        <f t="shared" si="1"/>
        <v/>
      </c>
      <c r="O2283" s="6"/>
      <c r="P2283" s="6"/>
      <c r="Q2283" s="6" t="b">
        <v>0</v>
      </c>
      <c r="R2283" s="6" t="str">
        <f t="shared" si="11"/>
        <v/>
      </c>
      <c r="S2283" s="6"/>
    </row>
    <row r="2284">
      <c r="A2284" s="6"/>
      <c r="B2284" s="6"/>
      <c r="C2284" s="6"/>
      <c r="D2284" s="6"/>
      <c r="E2284" s="6"/>
      <c r="F2284" s="6"/>
      <c r="G2284" s="6"/>
      <c r="H2284" s="6"/>
      <c r="I2284" s="6"/>
      <c r="J2284" s="6"/>
      <c r="K2284" s="84"/>
      <c r="L2284" s="84"/>
      <c r="M2284" s="6" t="str">
        <f>IF(OR(ISBLANK($K2284),ISBLANK($L2284)),"",IF(NETWORKDAYS($K2284,$K2284,Listas!$H$2:$H$111)=0,"Error fecha inicial",IF(NETWORKDAYS($L2284,$L2284,Listas!$H$2:$H$111)=0,"Error fecha final",IF(OR(HOUR($K2284)&lt;Listas!$F$2,AND(HOUR($K2284)&gt;Listas!$F$3,HOUR($K2284)&lt;Listas!$F$4),HOUR($K2284)&gt;Listas!$F$5),"Error hora, fecha inicial",IF(OR(HOUR($L2284)&lt;Listas!$F$2,AND(HOUR($L2284)&gt;Listas!$F$3,HOUR($L2284)&lt;Listas!$F$4),HOUR($L2284)&gt;Listas!$F$5),"Error hora, fecha final",IF(AND($L2284-$K2284&gt;0,$L2284-$K2284&lt;=0.42),(IF(AND(AND(HOUR($K2284)&gt;=Listas!$F$2,HOUR($K2284)&lt;=Listas!$F$3),AND(HOUR($L2284)&gt;=Listas!$F$2,HOUR($L2284)&lt;=Listas!$F$3)),(HOUR($L2284)-HOUR($K2284)),IF(AND(AND(HOUR($K2284)&gt;=Listas!$F$4,HOUR($K2284)&lt;=Listas!$F$5),AND(HOUR($L2284)&gt;=Listas!$F$4,HOUR($L2284)&lt;=Listas!$F$5)),(HOUR($L2284)-HOUR($K2284)),IF(AND(AND(HOUR($K2284)&gt;=Listas!$F$2,HOUR($K2284)&lt;=Listas!$F$3),AND(HOUR($L2284)&gt;=Listas!$F$4,HOUR($L2284)&lt;=Listas!$F$5)),((Listas!$F$3-HOUR($K2284)))+((HOUR($L2284)-Listas!$F$4)),0)))),IF(AND($L2284-$K2284&gt;0.42,$L2284-$K2284&lt;=1.42),(IF(AND(HOUR($K2284)&gt;=Listas!$F$2,HOUR($K2284)&lt;=Listas!$F$3),(Listas!$F$3-HOUR($K2284)+4),IF(AND(HOUR($K2284)&gt;=Listas!$F$4,HOUR($K2284)&lt;=Listas!$F$5),(Listas!$F$5-HOUR($K2284)),0))+IF(AND(HOUR($L2284)&gt;=Listas!$F$2,HOUR($L2284)&lt;=Listas!$F$3),(HOUR($L2284)-Listas!$F$2),IF(AND(HOUR($L2284)&gt;=Listas!$F$4,HOUR($L2284)&lt;=Listas!$F$5),(HOUR($L2284)-Listas!$F$4+4),0))),IF(($L2284-$K2284&gt;1.42),(IF(AND(HOUR($K2284)&gt;=Listas!$F$2,HOUR($K2284)&lt;=Listas!$F$3),(Listas!$F$3-HOUR($K2284)+4)+IF(AND(HOUR($L2284)&gt;=Listas!$F$2,HOUR($L2284)&lt;=Listas!$F$3),(HOUR($L2284)-Listas!$F$2)+NETWORKDAYS($K2284+1,$L2284-1,Listas!$H$2:$H$112)*Listas!$F$6,IF(AND(HOUR($L2284)&gt;=Listas!$F$4,HOUR($L2284)&lt;=Listas!$F$5),(HOUR($L2284)-Listas!$F$4+4)+NETWORKDAYS($K2284+1,$L2284-1,Listas!$H$2:$H$111)*Listas!$F$6,0)),IF(AND(HOUR($K2284)&gt;=Listas!$F$4,HOUR($K2284)&lt;=Listas!$F$5),(Listas!$F$5-HOUR($K2284))+IF(AND(HOUR($L2284)&gt;=Listas!$F$2,HOUR($L2284)&lt;=Listas!$F$3),(HOUR($L2284)-Listas!$F$2)+NETWORKDAYS($K2284+1,$L2284-1,Listas!$H$2:$H$111)*Listas!$F$6,(HOUR($L2284)-Listas!$F$4+4)+NETWORKDAYS($K2284+1,$L2284-1,Listas!$H$2:$H$111)*Listas!$F$6)))),IF(($L2284-$K2284)&lt;0,"Fecha inicial mayor a fecha final",0)))))))))</f>
        <v/>
      </c>
      <c r="N2284" s="6" t="str">
        <f t="shared" si="1"/>
        <v/>
      </c>
      <c r="O2284" s="6"/>
      <c r="P2284" s="6"/>
      <c r="Q2284" s="6" t="b">
        <v>0</v>
      </c>
      <c r="R2284" s="6" t="str">
        <f t="shared" si="11"/>
        <v/>
      </c>
      <c r="S2284" s="6"/>
    </row>
    <row r="2285">
      <c r="A2285" s="6"/>
      <c r="B2285" s="6"/>
      <c r="C2285" s="6"/>
      <c r="D2285" s="6"/>
      <c r="E2285" s="6"/>
      <c r="F2285" s="6"/>
      <c r="G2285" s="6"/>
      <c r="H2285" s="6"/>
      <c r="I2285" s="6"/>
      <c r="J2285" s="6"/>
      <c r="K2285" s="84"/>
      <c r="L2285" s="84"/>
      <c r="M2285" s="6" t="str">
        <f>IF(OR(ISBLANK($K2285),ISBLANK($L2285)),"",IF(NETWORKDAYS($K2285,$K2285,Listas!$H$2:$H$111)=0,"Error fecha inicial",IF(NETWORKDAYS($L2285,$L2285,Listas!$H$2:$H$111)=0,"Error fecha final",IF(OR(HOUR($K2285)&lt;Listas!$F$2,AND(HOUR($K2285)&gt;Listas!$F$3,HOUR($K2285)&lt;Listas!$F$4),HOUR($K2285)&gt;Listas!$F$5),"Error hora, fecha inicial",IF(OR(HOUR($L2285)&lt;Listas!$F$2,AND(HOUR($L2285)&gt;Listas!$F$3,HOUR($L2285)&lt;Listas!$F$4),HOUR($L2285)&gt;Listas!$F$5),"Error hora, fecha final",IF(AND($L2285-$K2285&gt;0,$L2285-$K2285&lt;=0.42),(IF(AND(AND(HOUR($K2285)&gt;=Listas!$F$2,HOUR($K2285)&lt;=Listas!$F$3),AND(HOUR($L2285)&gt;=Listas!$F$2,HOUR($L2285)&lt;=Listas!$F$3)),(HOUR($L2285)-HOUR($K2285)),IF(AND(AND(HOUR($K2285)&gt;=Listas!$F$4,HOUR($K2285)&lt;=Listas!$F$5),AND(HOUR($L2285)&gt;=Listas!$F$4,HOUR($L2285)&lt;=Listas!$F$5)),(HOUR($L2285)-HOUR($K2285)),IF(AND(AND(HOUR($K2285)&gt;=Listas!$F$2,HOUR($K2285)&lt;=Listas!$F$3),AND(HOUR($L2285)&gt;=Listas!$F$4,HOUR($L2285)&lt;=Listas!$F$5)),((Listas!$F$3-HOUR($K2285)))+((HOUR($L2285)-Listas!$F$4)),0)))),IF(AND($L2285-$K2285&gt;0.42,$L2285-$K2285&lt;=1.42),(IF(AND(HOUR($K2285)&gt;=Listas!$F$2,HOUR($K2285)&lt;=Listas!$F$3),(Listas!$F$3-HOUR($K2285)+4),IF(AND(HOUR($K2285)&gt;=Listas!$F$4,HOUR($K2285)&lt;=Listas!$F$5),(Listas!$F$5-HOUR($K2285)),0))+IF(AND(HOUR($L2285)&gt;=Listas!$F$2,HOUR($L2285)&lt;=Listas!$F$3),(HOUR($L2285)-Listas!$F$2),IF(AND(HOUR($L2285)&gt;=Listas!$F$4,HOUR($L2285)&lt;=Listas!$F$5),(HOUR($L2285)-Listas!$F$4+4),0))),IF(($L2285-$K2285&gt;1.42),(IF(AND(HOUR($K2285)&gt;=Listas!$F$2,HOUR($K2285)&lt;=Listas!$F$3),(Listas!$F$3-HOUR($K2285)+4)+IF(AND(HOUR($L2285)&gt;=Listas!$F$2,HOUR($L2285)&lt;=Listas!$F$3),(HOUR($L2285)-Listas!$F$2)+NETWORKDAYS($K2285+1,$L2285-1,Listas!$H$2:$H$112)*Listas!$F$6,IF(AND(HOUR($L2285)&gt;=Listas!$F$4,HOUR($L2285)&lt;=Listas!$F$5),(HOUR($L2285)-Listas!$F$4+4)+NETWORKDAYS($K2285+1,$L2285-1,Listas!$H$2:$H$111)*Listas!$F$6,0)),IF(AND(HOUR($K2285)&gt;=Listas!$F$4,HOUR($K2285)&lt;=Listas!$F$5),(Listas!$F$5-HOUR($K2285))+IF(AND(HOUR($L2285)&gt;=Listas!$F$2,HOUR($L2285)&lt;=Listas!$F$3),(HOUR($L2285)-Listas!$F$2)+NETWORKDAYS($K2285+1,$L2285-1,Listas!$H$2:$H$111)*Listas!$F$6,(HOUR($L2285)-Listas!$F$4+4)+NETWORKDAYS($K2285+1,$L2285-1,Listas!$H$2:$H$111)*Listas!$F$6)))),IF(($L2285-$K2285)&lt;0,"Fecha inicial mayor a fecha final",0)))))))))</f>
        <v/>
      </c>
      <c r="N2285" s="6" t="str">
        <f t="shared" si="1"/>
        <v/>
      </c>
      <c r="O2285" s="6"/>
      <c r="P2285" s="6"/>
      <c r="Q2285" s="6" t="b">
        <v>0</v>
      </c>
      <c r="R2285" s="6" t="str">
        <f t="shared" si="11"/>
        <v/>
      </c>
      <c r="S2285" s="6"/>
    </row>
    <row r="2286">
      <c r="A2286" s="6"/>
      <c r="B2286" s="6"/>
      <c r="C2286" s="6"/>
      <c r="D2286" s="6"/>
      <c r="E2286" s="6"/>
      <c r="F2286" s="6"/>
      <c r="G2286" s="6"/>
      <c r="H2286" s="6"/>
      <c r="I2286" s="6"/>
      <c r="J2286" s="6"/>
      <c r="K2286" s="84"/>
      <c r="L2286" s="84"/>
      <c r="M2286" s="6" t="str">
        <f>IF(OR(ISBLANK($K2286),ISBLANK($L2286)),"",IF(NETWORKDAYS($K2286,$K2286,Listas!$H$2:$H$111)=0,"Error fecha inicial",IF(NETWORKDAYS($L2286,$L2286,Listas!$H$2:$H$111)=0,"Error fecha final",IF(OR(HOUR($K2286)&lt;Listas!$F$2,AND(HOUR($K2286)&gt;Listas!$F$3,HOUR($K2286)&lt;Listas!$F$4),HOUR($K2286)&gt;Listas!$F$5),"Error hora, fecha inicial",IF(OR(HOUR($L2286)&lt;Listas!$F$2,AND(HOUR($L2286)&gt;Listas!$F$3,HOUR($L2286)&lt;Listas!$F$4),HOUR($L2286)&gt;Listas!$F$5),"Error hora, fecha final",IF(AND($L2286-$K2286&gt;0,$L2286-$K2286&lt;=0.42),(IF(AND(AND(HOUR($K2286)&gt;=Listas!$F$2,HOUR($K2286)&lt;=Listas!$F$3),AND(HOUR($L2286)&gt;=Listas!$F$2,HOUR($L2286)&lt;=Listas!$F$3)),(HOUR($L2286)-HOUR($K2286)),IF(AND(AND(HOUR($K2286)&gt;=Listas!$F$4,HOUR($K2286)&lt;=Listas!$F$5),AND(HOUR($L2286)&gt;=Listas!$F$4,HOUR($L2286)&lt;=Listas!$F$5)),(HOUR($L2286)-HOUR($K2286)),IF(AND(AND(HOUR($K2286)&gt;=Listas!$F$2,HOUR($K2286)&lt;=Listas!$F$3),AND(HOUR($L2286)&gt;=Listas!$F$4,HOUR($L2286)&lt;=Listas!$F$5)),((Listas!$F$3-HOUR($K2286)))+((HOUR($L2286)-Listas!$F$4)),0)))),IF(AND($L2286-$K2286&gt;0.42,$L2286-$K2286&lt;=1.42),(IF(AND(HOUR($K2286)&gt;=Listas!$F$2,HOUR($K2286)&lt;=Listas!$F$3),(Listas!$F$3-HOUR($K2286)+4),IF(AND(HOUR($K2286)&gt;=Listas!$F$4,HOUR($K2286)&lt;=Listas!$F$5),(Listas!$F$5-HOUR($K2286)),0))+IF(AND(HOUR($L2286)&gt;=Listas!$F$2,HOUR($L2286)&lt;=Listas!$F$3),(HOUR($L2286)-Listas!$F$2),IF(AND(HOUR($L2286)&gt;=Listas!$F$4,HOUR($L2286)&lt;=Listas!$F$5),(HOUR($L2286)-Listas!$F$4+4),0))),IF(($L2286-$K2286&gt;1.42),(IF(AND(HOUR($K2286)&gt;=Listas!$F$2,HOUR($K2286)&lt;=Listas!$F$3),(Listas!$F$3-HOUR($K2286)+4)+IF(AND(HOUR($L2286)&gt;=Listas!$F$2,HOUR($L2286)&lt;=Listas!$F$3),(HOUR($L2286)-Listas!$F$2)+NETWORKDAYS($K2286+1,$L2286-1,Listas!$H$2:$H$112)*Listas!$F$6,IF(AND(HOUR($L2286)&gt;=Listas!$F$4,HOUR($L2286)&lt;=Listas!$F$5),(HOUR($L2286)-Listas!$F$4+4)+NETWORKDAYS($K2286+1,$L2286-1,Listas!$H$2:$H$111)*Listas!$F$6,0)),IF(AND(HOUR($K2286)&gt;=Listas!$F$4,HOUR($K2286)&lt;=Listas!$F$5),(Listas!$F$5-HOUR($K2286))+IF(AND(HOUR($L2286)&gt;=Listas!$F$2,HOUR($L2286)&lt;=Listas!$F$3),(HOUR($L2286)-Listas!$F$2)+NETWORKDAYS($K2286+1,$L2286-1,Listas!$H$2:$H$111)*Listas!$F$6,(HOUR($L2286)-Listas!$F$4+4)+NETWORKDAYS($K2286+1,$L2286-1,Listas!$H$2:$H$111)*Listas!$F$6)))),IF(($L2286-$K2286)&lt;0,"Fecha inicial mayor a fecha final",0)))))))))</f>
        <v/>
      </c>
      <c r="N2286" s="6" t="str">
        <f t="shared" si="1"/>
        <v/>
      </c>
      <c r="O2286" s="6"/>
      <c r="P2286" s="6"/>
      <c r="Q2286" s="6" t="b">
        <v>0</v>
      </c>
      <c r="R2286" s="6" t="str">
        <f t="shared" si="11"/>
        <v/>
      </c>
      <c r="S2286" s="6"/>
    </row>
    <row r="2287">
      <c r="A2287" s="6"/>
      <c r="B2287" s="6"/>
      <c r="C2287" s="6"/>
      <c r="D2287" s="6"/>
      <c r="E2287" s="6"/>
      <c r="F2287" s="6"/>
      <c r="G2287" s="6"/>
      <c r="H2287" s="6"/>
      <c r="I2287" s="6"/>
      <c r="J2287" s="6"/>
      <c r="K2287" s="84"/>
      <c r="L2287" s="84"/>
      <c r="M2287" s="6" t="str">
        <f>IF(OR(ISBLANK($K2287),ISBLANK($L2287)),"",IF(NETWORKDAYS($K2287,$K2287,Listas!$H$2:$H$111)=0,"Error fecha inicial",IF(NETWORKDAYS($L2287,$L2287,Listas!$H$2:$H$111)=0,"Error fecha final",IF(OR(HOUR($K2287)&lt;Listas!$F$2,AND(HOUR($K2287)&gt;Listas!$F$3,HOUR($K2287)&lt;Listas!$F$4),HOUR($K2287)&gt;Listas!$F$5),"Error hora, fecha inicial",IF(OR(HOUR($L2287)&lt;Listas!$F$2,AND(HOUR($L2287)&gt;Listas!$F$3,HOUR($L2287)&lt;Listas!$F$4),HOUR($L2287)&gt;Listas!$F$5),"Error hora, fecha final",IF(AND($L2287-$K2287&gt;0,$L2287-$K2287&lt;=0.42),(IF(AND(AND(HOUR($K2287)&gt;=Listas!$F$2,HOUR($K2287)&lt;=Listas!$F$3),AND(HOUR($L2287)&gt;=Listas!$F$2,HOUR($L2287)&lt;=Listas!$F$3)),(HOUR($L2287)-HOUR($K2287)),IF(AND(AND(HOUR($K2287)&gt;=Listas!$F$4,HOUR($K2287)&lt;=Listas!$F$5),AND(HOUR($L2287)&gt;=Listas!$F$4,HOUR($L2287)&lt;=Listas!$F$5)),(HOUR($L2287)-HOUR($K2287)),IF(AND(AND(HOUR($K2287)&gt;=Listas!$F$2,HOUR($K2287)&lt;=Listas!$F$3),AND(HOUR($L2287)&gt;=Listas!$F$4,HOUR($L2287)&lt;=Listas!$F$5)),((Listas!$F$3-HOUR($K2287)))+((HOUR($L2287)-Listas!$F$4)),0)))),IF(AND($L2287-$K2287&gt;0.42,$L2287-$K2287&lt;=1.42),(IF(AND(HOUR($K2287)&gt;=Listas!$F$2,HOUR($K2287)&lt;=Listas!$F$3),(Listas!$F$3-HOUR($K2287)+4),IF(AND(HOUR($K2287)&gt;=Listas!$F$4,HOUR($K2287)&lt;=Listas!$F$5),(Listas!$F$5-HOUR($K2287)),0))+IF(AND(HOUR($L2287)&gt;=Listas!$F$2,HOUR($L2287)&lt;=Listas!$F$3),(HOUR($L2287)-Listas!$F$2),IF(AND(HOUR($L2287)&gt;=Listas!$F$4,HOUR($L2287)&lt;=Listas!$F$5),(HOUR($L2287)-Listas!$F$4+4),0))),IF(($L2287-$K2287&gt;1.42),(IF(AND(HOUR($K2287)&gt;=Listas!$F$2,HOUR($K2287)&lt;=Listas!$F$3),(Listas!$F$3-HOUR($K2287)+4)+IF(AND(HOUR($L2287)&gt;=Listas!$F$2,HOUR($L2287)&lt;=Listas!$F$3),(HOUR($L2287)-Listas!$F$2)+NETWORKDAYS($K2287+1,$L2287-1,Listas!$H$2:$H$112)*Listas!$F$6,IF(AND(HOUR($L2287)&gt;=Listas!$F$4,HOUR($L2287)&lt;=Listas!$F$5),(HOUR($L2287)-Listas!$F$4+4)+NETWORKDAYS($K2287+1,$L2287-1,Listas!$H$2:$H$111)*Listas!$F$6,0)),IF(AND(HOUR($K2287)&gt;=Listas!$F$4,HOUR($K2287)&lt;=Listas!$F$5),(Listas!$F$5-HOUR($K2287))+IF(AND(HOUR($L2287)&gt;=Listas!$F$2,HOUR($L2287)&lt;=Listas!$F$3),(HOUR($L2287)-Listas!$F$2)+NETWORKDAYS($K2287+1,$L2287-1,Listas!$H$2:$H$111)*Listas!$F$6,(HOUR($L2287)-Listas!$F$4+4)+NETWORKDAYS($K2287+1,$L2287-1,Listas!$H$2:$H$111)*Listas!$F$6)))),IF(($L2287-$K2287)&lt;0,"Fecha inicial mayor a fecha final",0)))))))))</f>
        <v/>
      </c>
      <c r="N2287" s="6" t="str">
        <f t="shared" si="1"/>
        <v/>
      </c>
      <c r="O2287" s="6"/>
      <c r="P2287" s="6"/>
      <c r="Q2287" s="6" t="b">
        <v>0</v>
      </c>
      <c r="R2287" s="6" t="str">
        <f t="shared" si="11"/>
        <v/>
      </c>
      <c r="S2287" s="6"/>
    </row>
    <row r="2288">
      <c r="A2288" s="6"/>
      <c r="B2288" s="6"/>
      <c r="C2288" s="6"/>
      <c r="D2288" s="6"/>
      <c r="E2288" s="6"/>
      <c r="F2288" s="6"/>
      <c r="G2288" s="6"/>
      <c r="H2288" s="6"/>
      <c r="I2288" s="6"/>
      <c r="J2288" s="6"/>
      <c r="K2288" s="84"/>
      <c r="L2288" s="84"/>
      <c r="M2288" s="6" t="str">
        <f>IF(OR(ISBLANK($K2288),ISBLANK($L2288)),"",IF(NETWORKDAYS($K2288,$K2288,Listas!$H$2:$H$111)=0,"Error fecha inicial",IF(NETWORKDAYS($L2288,$L2288,Listas!$H$2:$H$111)=0,"Error fecha final",IF(OR(HOUR($K2288)&lt;Listas!$F$2,AND(HOUR($K2288)&gt;Listas!$F$3,HOUR($K2288)&lt;Listas!$F$4),HOUR($K2288)&gt;Listas!$F$5),"Error hora, fecha inicial",IF(OR(HOUR($L2288)&lt;Listas!$F$2,AND(HOUR($L2288)&gt;Listas!$F$3,HOUR($L2288)&lt;Listas!$F$4),HOUR($L2288)&gt;Listas!$F$5),"Error hora, fecha final",IF(AND($L2288-$K2288&gt;0,$L2288-$K2288&lt;=0.42),(IF(AND(AND(HOUR($K2288)&gt;=Listas!$F$2,HOUR($K2288)&lt;=Listas!$F$3),AND(HOUR($L2288)&gt;=Listas!$F$2,HOUR($L2288)&lt;=Listas!$F$3)),(HOUR($L2288)-HOUR($K2288)),IF(AND(AND(HOUR($K2288)&gt;=Listas!$F$4,HOUR($K2288)&lt;=Listas!$F$5),AND(HOUR($L2288)&gt;=Listas!$F$4,HOUR($L2288)&lt;=Listas!$F$5)),(HOUR($L2288)-HOUR($K2288)),IF(AND(AND(HOUR($K2288)&gt;=Listas!$F$2,HOUR($K2288)&lt;=Listas!$F$3),AND(HOUR($L2288)&gt;=Listas!$F$4,HOUR($L2288)&lt;=Listas!$F$5)),((Listas!$F$3-HOUR($K2288)))+((HOUR($L2288)-Listas!$F$4)),0)))),IF(AND($L2288-$K2288&gt;0.42,$L2288-$K2288&lt;=1.42),(IF(AND(HOUR($K2288)&gt;=Listas!$F$2,HOUR($K2288)&lt;=Listas!$F$3),(Listas!$F$3-HOUR($K2288)+4),IF(AND(HOUR($K2288)&gt;=Listas!$F$4,HOUR($K2288)&lt;=Listas!$F$5),(Listas!$F$5-HOUR($K2288)),0))+IF(AND(HOUR($L2288)&gt;=Listas!$F$2,HOUR($L2288)&lt;=Listas!$F$3),(HOUR($L2288)-Listas!$F$2),IF(AND(HOUR($L2288)&gt;=Listas!$F$4,HOUR($L2288)&lt;=Listas!$F$5),(HOUR($L2288)-Listas!$F$4+4),0))),IF(($L2288-$K2288&gt;1.42),(IF(AND(HOUR($K2288)&gt;=Listas!$F$2,HOUR($K2288)&lt;=Listas!$F$3),(Listas!$F$3-HOUR($K2288)+4)+IF(AND(HOUR($L2288)&gt;=Listas!$F$2,HOUR($L2288)&lt;=Listas!$F$3),(HOUR($L2288)-Listas!$F$2)+NETWORKDAYS($K2288+1,$L2288-1,Listas!$H$2:$H$112)*Listas!$F$6,IF(AND(HOUR($L2288)&gt;=Listas!$F$4,HOUR($L2288)&lt;=Listas!$F$5),(HOUR($L2288)-Listas!$F$4+4)+NETWORKDAYS($K2288+1,$L2288-1,Listas!$H$2:$H$111)*Listas!$F$6,0)),IF(AND(HOUR($K2288)&gt;=Listas!$F$4,HOUR($K2288)&lt;=Listas!$F$5),(Listas!$F$5-HOUR($K2288))+IF(AND(HOUR($L2288)&gt;=Listas!$F$2,HOUR($L2288)&lt;=Listas!$F$3),(HOUR($L2288)-Listas!$F$2)+NETWORKDAYS($K2288+1,$L2288-1,Listas!$H$2:$H$111)*Listas!$F$6,(HOUR($L2288)-Listas!$F$4+4)+NETWORKDAYS($K2288+1,$L2288-1,Listas!$H$2:$H$111)*Listas!$F$6)))),IF(($L2288-$K2288)&lt;0,"Fecha inicial mayor a fecha final",0)))))))))</f>
        <v/>
      </c>
      <c r="N2288" s="6" t="str">
        <f t="shared" si="1"/>
        <v/>
      </c>
      <c r="O2288" s="6"/>
      <c r="P2288" s="6"/>
      <c r="Q2288" s="6" t="b">
        <v>0</v>
      </c>
      <c r="R2288" s="6" t="str">
        <f t="shared" si="11"/>
        <v/>
      </c>
      <c r="S2288" s="6"/>
    </row>
    <row r="2289">
      <c r="A2289" s="6"/>
      <c r="B2289" s="6"/>
      <c r="C2289" s="6"/>
      <c r="D2289" s="6"/>
      <c r="E2289" s="6"/>
      <c r="F2289" s="6"/>
      <c r="G2289" s="6"/>
      <c r="H2289" s="6"/>
      <c r="I2289" s="6"/>
      <c r="J2289" s="6"/>
      <c r="K2289" s="84"/>
      <c r="L2289" s="84"/>
      <c r="M2289" s="6" t="str">
        <f>IF(OR(ISBLANK($K2289),ISBLANK($L2289)),"",IF(NETWORKDAYS($K2289,$K2289,Listas!$H$2:$H$111)=0,"Error fecha inicial",IF(NETWORKDAYS($L2289,$L2289,Listas!$H$2:$H$111)=0,"Error fecha final",IF(OR(HOUR($K2289)&lt;Listas!$F$2,AND(HOUR($K2289)&gt;Listas!$F$3,HOUR($K2289)&lt;Listas!$F$4),HOUR($K2289)&gt;Listas!$F$5),"Error hora, fecha inicial",IF(OR(HOUR($L2289)&lt;Listas!$F$2,AND(HOUR($L2289)&gt;Listas!$F$3,HOUR($L2289)&lt;Listas!$F$4),HOUR($L2289)&gt;Listas!$F$5),"Error hora, fecha final",IF(AND($L2289-$K2289&gt;0,$L2289-$K2289&lt;=0.42),(IF(AND(AND(HOUR($K2289)&gt;=Listas!$F$2,HOUR($K2289)&lt;=Listas!$F$3),AND(HOUR($L2289)&gt;=Listas!$F$2,HOUR($L2289)&lt;=Listas!$F$3)),(HOUR($L2289)-HOUR($K2289)),IF(AND(AND(HOUR($K2289)&gt;=Listas!$F$4,HOUR($K2289)&lt;=Listas!$F$5),AND(HOUR($L2289)&gt;=Listas!$F$4,HOUR($L2289)&lt;=Listas!$F$5)),(HOUR($L2289)-HOUR($K2289)),IF(AND(AND(HOUR($K2289)&gt;=Listas!$F$2,HOUR($K2289)&lt;=Listas!$F$3),AND(HOUR($L2289)&gt;=Listas!$F$4,HOUR($L2289)&lt;=Listas!$F$5)),((Listas!$F$3-HOUR($K2289)))+((HOUR($L2289)-Listas!$F$4)),0)))),IF(AND($L2289-$K2289&gt;0.42,$L2289-$K2289&lt;=1.42),(IF(AND(HOUR($K2289)&gt;=Listas!$F$2,HOUR($K2289)&lt;=Listas!$F$3),(Listas!$F$3-HOUR($K2289)+4),IF(AND(HOUR($K2289)&gt;=Listas!$F$4,HOUR($K2289)&lt;=Listas!$F$5),(Listas!$F$5-HOUR($K2289)),0))+IF(AND(HOUR($L2289)&gt;=Listas!$F$2,HOUR($L2289)&lt;=Listas!$F$3),(HOUR($L2289)-Listas!$F$2),IF(AND(HOUR($L2289)&gt;=Listas!$F$4,HOUR($L2289)&lt;=Listas!$F$5),(HOUR($L2289)-Listas!$F$4+4),0))),IF(($L2289-$K2289&gt;1.42),(IF(AND(HOUR($K2289)&gt;=Listas!$F$2,HOUR($K2289)&lt;=Listas!$F$3),(Listas!$F$3-HOUR($K2289)+4)+IF(AND(HOUR($L2289)&gt;=Listas!$F$2,HOUR($L2289)&lt;=Listas!$F$3),(HOUR($L2289)-Listas!$F$2)+NETWORKDAYS($K2289+1,$L2289-1,Listas!$H$2:$H$112)*Listas!$F$6,IF(AND(HOUR($L2289)&gt;=Listas!$F$4,HOUR($L2289)&lt;=Listas!$F$5),(HOUR($L2289)-Listas!$F$4+4)+NETWORKDAYS($K2289+1,$L2289-1,Listas!$H$2:$H$111)*Listas!$F$6,0)),IF(AND(HOUR($K2289)&gt;=Listas!$F$4,HOUR($K2289)&lt;=Listas!$F$5),(Listas!$F$5-HOUR($K2289))+IF(AND(HOUR($L2289)&gt;=Listas!$F$2,HOUR($L2289)&lt;=Listas!$F$3),(HOUR($L2289)-Listas!$F$2)+NETWORKDAYS($K2289+1,$L2289-1,Listas!$H$2:$H$111)*Listas!$F$6,(HOUR($L2289)-Listas!$F$4+4)+NETWORKDAYS($K2289+1,$L2289-1,Listas!$H$2:$H$111)*Listas!$F$6)))),IF(($L2289-$K2289)&lt;0,"Fecha inicial mayor a fecha final",0)))))))))</f>
        <v/>
      </c>
      <c r="N2289" s="6" t="str">
        <f t="shared" si="1"/>
        <v/>
      </c>
      <c r="O2289" s="6"/>
      <c r="P2289" s="6"/>
      <c r="Q2289" s="6" t="b">
        <v>0</v>
      </c>
      <c r="R2289" s="6" t="str">
        <f t="shared" si="11"/>
        <v/>
      </c>
      <c r="S2289" s="6"/>
    </row>
    <row r="2290">
      <c r="A2290" s="6"/>
      <c r="B2290" s="6"/>
      <c r="C2290" s="6"/>
      <c r="D2290" s="6"/>
      <c r="E2290" s="6"/>
      <c r="F2290" s="6"/>
      <c r="G2290" s="6"/>
      <c r="H2290" s="6"/>
      <c r="I2290" s="6"/>
      <c r="J2290" s="6"/>
      <c r="K2290" s="84"/>
      <c r="L2290" s="84"/>
      <c r="M2290" s="6" t="str">
        <f>IF(OR(ISBLANK($K2290),ISBLANK($L2290)),"",IF(NETWORKDAYS($K2290,$K2290,Listas!$H$2:$H$111)=0,"Error fecha inicial",IF(NETWORKDAYS($L2290,$L2290,Listas!$H$2:$H$111)=0,"Error fecha final",IF(OR(HOUR($K2290)&lt;Listas!$F$2,AND(HOUR($K2290)&gt;Listas!$F$3,HOUR($K2290)&lt;Listas!$F$4),HOUR($K2290)&gt;Listas!$F$5),"Error hora, fecha inicial",IF(OR(HOUR($L2290)&lt;Listas!$F$2,AND(HOUR($L2290)&gt;Listas!$F$3,HOUR($L2290)&lt;Listas!$F$4),HOUR($L2290)&gt;Listas!$F$5),"Error hora, fecha final",IF(AND($L2290-$K2290&gt;0,$L2290-$K2290&lt;=0.42),(IF(AND(AND(HOUR($K2290)&gt;=Listas!$F$2,HOUR($K2290)&lt;=Listas!$F$3),AND(HOUR($L2290)&gt;=Listas!$F$2,HOUR($L2290)&lt;=Listas!$F$3)),(HOUR($L2290)-HOUR($K2290)),IF(AND(AND(HOUR($K2290)&gt;=Listas!$F$4,HOUR($K2290)&lt;=Listas!$F$5),AND(HOUR($L2290)&gt;=Listas!$F$4,HOUR($L2290)&lt;=Listas!$F$5)),(HOUR($L2290)-HOUR($K2290)),IF(AND(AND(HOUR($K2290)&gt;=Listas!$F$2,HOUR($K2290)&lt;=Listas!$F$3),AND(HOUR($L2290)&gt;=Listas!$F$4,HOUR($L2290)&lt;=Listas!$F$5)),((Listas!$F$3-HOUR($K2290)))+((HOUR($L2290)-Listas!$F$4)),0)))),IF(AND($L2290-$K2290&gt;0.42,$L2290-$K2290&lt;=1.42),(IF(AND(HOUR($K2290)&gt;=Listas!$F$2,HOUR($K2290)&lt;=Listas!$F$3),(Listas!$F$3-HOUR($K2290)+4),IF(AND(HOUR($K2290)&gt;=Listas!$F$4,HOUR($K2290)&lt;=Listas!$F$5),(Listas!$F$5-HOUR($K2290)),0))+IF(AND(HOUR($L2290)&gt;=Listas!$F$2,HOUR($L2290)&lt;=Listas!$F$3),(HOUR($L2290)-Listas!$F$2),IF(AND(HOUR($L2290)&gt;=Listas!$F$4,HOUR($L2290)&lt;=Listas!$F$5),(HOUR($L2290)-Listas!$F$4+4),0))),IF(($L2290-$K2290&gt;1.42),(IF(AND(HOUR($K2290)&gt;=Listas!$F$2,HOUR($K2290)&lt;=Listas!$F$3),(Listas!$F$3-HOUR($K2290)+4)+IF(AND(HOUR($L2290)&gt;=Listas!$F$2,HOUR($L2290)&lt;=Listas!$F$3),(HOUR($L2290)-Listas!$F$2)+NETWORKDAYS($K2290+1,$L2290-1,Listas!$H$2:$H$112)*Listas!$F$6,IF(AND(HOUR($L2290)&gt;=Listas!$F$4,HOUR($L2290)&lt;=Listas!$F$5),(HOUR($L2290)-Listas!$F$4+4)+NETWORKDAYS($K2290+1,$L2290-1,Listas!$H$2:$H$111)*Listas!$F$6,0)),IF(AND(HOUR($K2290)&gt;=Listas!$F$4,HOUR($K2290)&lt;=Listas!$F$5),(Listas!$F$5-HOUR($K2290))+IF(AND(HOUR($L2290)&gt;=Listas!$F$2,HOUR($L2290)&lt;=Listas!$F$3),(HOUR($L2290)-Listas!$F$2)+NETWORKDAYS($K2290+1,$L2290-1,Listas!$H$2:$H$111)*Listas!$F$6,(HOUR($L2290)-Listas!$F$4+4)+NETWORKDAYS($K2290+1,$L2290-1,Listas!$H$2:$H$111)*Listas!$F$6)))),IF(($L2290-$K2290)&lt;0,"Fecha inicial mayor a fecha final",0)))))))))</f>
        <v/>
      </c>
      <c r="N2290" s="6" t="str">
        <f t="shared" si="1"/>
        <v/>
      </c>
      <c r="O2290" s="6"/>
      <c r="P2290" s="6"/>
      <c r="Q2290" s="6" t="b">
        <v>0</v>
      </c>
      <c r="R2290" s="6" t="str">
        <f t="shared" si="11"/>
        <v/>
      </c>
      <c r="S2290" s="6"/>
    </row>
    <row r="2291">
      <c r="A2291" s="6"/>
      <c r="B2291" s="6"/>
      <c r="C2291" s="6"/>
      <c r="D2291" s="6"/>
      <c r="E2291" s="6"/>
      <c r="F2291" s="6"/>
      <c r="G2291" s="6"/>
      <c r="H2291" s="6"/>
      <c r="I2291" s="6"/>
      <c r="J2291" s="6"/>
      <c r="K2291" s="84"/>
      <c r="L2291" s="84"/>
      <c r="M2291" s="6" t="str">
        <f>IF(OR(ISBLANK($K2291),ISBLANK($L2291)),"",IF(NETWORKDAYS($K2291,$K2291,Listas!$H$2:$H$111)=0,"Error fecha inicial",IF(NETWORKDAYS($L2291,$L2291,Listas!$H$2:$H$111)=0,"Error fecha final",IF(OR(HOUR($K2291)&lt;Listas!$F$2,AND(HOUR($K2291)&gt;Listas!$F$3,HOUR($K2291)&lt;Listas!$F$4),HOUR($K2291)&gt;Listas!$F$5),"Error hora, fecha inicial",IF(OR(HOUR($L2291)&lt;Listas!$F$2,AND(HOUR($L2291)&gt;Listas!$F$3,HOUR($L2291)&lt;Listas!$F$4),HOUR($L2291)&gt;Listas!$F$5),"Error hora, fecha final",IF(AND($L2291-$K2291&gt;0,$L2291-$K2291&lt;=0.42),(IF(AND(AND(HOUR($K2291)&gt;=Listas!$F$2,HOUR($K2291)&lt;=Listas!$F$3),AND(HOUR($L2291)&gt;=Listas!$F$2,HOUR($L2291)&lt;=Listas!$F$3)),(HOUR($L2291)-HOUR($K2291)),IF(AND(AND(HOUR($K2291)&gt;=Listas!$F$4,HOUR($K2291)&lt;=Listas!$F$5),AND(HOUR($L2291)&gt;=Listas!$F$4,HOUR($L2291)&lt;=Listas!$F$5)),(HOUR($L2291)-HOUR($K2291)),IF(AND(AND(HOUR($K2291)&gt;=Listas!$F$2,HOUR($K2291)&lt;=Listas!$F$3),AND(HOUR($L2291)&gt;=Listas!$F$4,HOUR($L2291)&lt;=Listas!$F$5)),((Listas!$F$3-HOUR($K2291)))+((HOUR($L2291)-Listas!$F$4)),0)))),IF(AND($L2291-$K2291&gt;0.42,$L2291-$K2291&lt;=1.42),(IF(AND(HOUR($K2291)&gt;=Listas!$F$2,HOUR($K2291)&lt;=Listas!$F$3),(Listas!$F$3-HOUR($K2291)+4),IF(AND(HOUR($K2291)&gt;=Listas!$F$4,HOUR($K2291)&lt;=Listas!$F$5),(Listas!$F$5-HOUR($K2291)),0))+IF(AND(HOUR($L2291)&gt;=Listas!$F$2,HOUR($L2291)&lt;=Listas!$F$3),(HOUR($L2291)-Listas!$F$2),IF(AND(HOUR($L2291)&gt;=Listas!$F$4,HOUR($L2291)&lt;=Listas!$F$5),(HOUR($L2291)-Listas!$F$4+4),0))),IF(($L2291-$K2291&gt;1.42),(IF(AND(HOUR($K2291)&gt;=Listas!$F$2,HOUR($K2291)&lt;=Listas!$F$3),(Listas!$F$3-HOUR($K2291)+4)+IF(AND(HOUR($L2291)&gt;=Listas!$F$2,HOUR($L2291)&lt;=Listas!$F$3),(HOUR($L2291)-Listas!$F$2)+NETWORKDAYS($K2291+1,$L2291-1,Listas!$H$2:$H$112)*Listas!$F$6,IF(AND(HOUR($L2291)&gt;=Listas!$F$4,HOUR($L2291)&lt;=Listas!$F$5),(HOUR($L2291)-Listas!$F$4+4)+NETWORKDAYS($K2291+1,$L2291-1,Listas!$H$2:$H$111)*Listas!$F$6,0)),IF(AND(HOUR($K2291)&gt;=Listas!$F$4,HOUR($K2291)&lt;=Listas!$F$5),(Listas!$F$5-HOUR($K2291))+IF(AND(HOUR($L2291)&gt;=Listas!$F$2,HOUR($L2291)&lt;=Listas!$F$3),(HOUR($L2291)-Listas!$F$2)+NETWORKDAYS($K2291+1,$L2291-1,Listas!$H$2:$H$111)*Listas!$F$6,(HOUR($L2291)-Listas!$F$4+4)+NETWORKDAYS($K2291+1,$L2291-1,Listas!$H$2:$H$111)*Listas!$F$6)))),IF(($L2291-$K2291)&lt;0,"Fecha inicial mayor a fecha final",0)))))))))</f>
        <v/>
      </c>
      <c r="N2291" s="6" t="str">
        <f t="shared" si="1"/>
        <v/>
      </c>
      <c r="O2291" s="6"/>
      <c r="P2291" s="6"/>
      <c r="Q2291" s="6" t="b">
        <v>0</v>
      </c>
      <c r="R2291" s="6" t="str">
        <f t="shared" si="11"/>
        <v/>
      </c>
      <c r="S2291" s="6"/>
    </row>
    <row r="2292">
      <c r="A2292" s="6"/>
      <c r="B2292" s="6"/>
      <c r="C2292" s="6"/>
      <c r="D2292" s="6"/>
      <c r="E2292" s="6"/>
      <c r="F2292" s="6"/>
      <c r="G2292" s="6"/>
      <c r="H2292" s="6"/>
      <c r="I2292" s="6"/>
      <c r="J2292" s="6"/>
      <c r="K2292" s="84"/>
      <c r="L2292" s="84"/>
      <c r="M2292" s="6" t="str">
        <f>IF(OR(ISBLANK($K2292),ISBLANK($L2292)),"",IF(NETWORKDAYS($K2292,$K2292,Listas!$H$2:$H$111)=0,"Error fecha inicial",IF(NETWORKDAYS($L2292,$L2292,Listas!$H$2:$H$111)=0,"Error fecha final",IF(OR(HOUR($K2292)&lt;Listas!$F$2,AND(HOUR($K2292)&gt;Listas!$F$3,HOUR($K2292)&lt;Listas!$F$4),HOUR($K2292)&gt;Listas!$F$5),"Error hora, fecha inicial",IF(OR(HOUR($L2292)&lt;Listas!$F$2,AND(HOUR($L2292)&gt;Listas!$F$3,HOUR($L2292)&lt;Listas!$F$4),HOUR($L2292)&gt;Listas!$F$5),"Error hora, fecha final",IF(AND($L2292-$K2292&gt;0,$L2292-$K2292&lt;=0.42),(IF(AND(AND(HOUR($K2292)&gt;=Listas!$F$2,HOUR($K2292)&lt;=Listas!$F$3),AND(HOUR($L2292)&gt;=Listas!$F$2,HOUR($L2292)&lt;=Listas!$F$3)),(HOUR($L2292)-HOUR($K2292)),IF(AND(AND(HOUR($K2292)&gt;=Listas!$F$4,HOUR($K2292)&lt;=Listas!$F$5),AND(HOUR($L2292)&gt;=Listas!$F$4,HOUR($L2292)&lt;=Listas!$F$5)),(HOUR($L2292)-HOUR($K2292)),IF(AND(AND(HOUR($K2292)&gt;=Listas!$F$2,HOUR($K2292)&lt;=Listas!$F$3),AND(HOUR($L2292)&gt;=Listas!$F$4,HOUR($L2292)&lt;=Listas!$F$5)),((Listas!$F$3-HOUR($K2292)))+((HOUR($L2292)-Listas!$F$4)),0)))),IF(AND($L2292-$K2292&gt;0.42,$L2292-$K2292&lt;=1.42),(IF(AND(HOUR($K2292)&gt;=Listas!$F$2,HOUR($K2292)&lt;=Listas!$F$3),(Listas!$F$3-HOUR($K2292)+4),IF(AND(HOUR($K2292)&gt;=Listas!$F$4,HOUR($K2292)&lt;=Listas!$F$5),(Listas!$F$5-HOUR($K2292)),0))+IF(AND(HOUR($L2292)&gt;=Listas!$F$2,HOUR($L2292)&lt;=Listas!$F$3),(HOUR($L2292)-Listas!$F$2),IF(AND(HOUR($L2292)&gt;=Listas!$F$4,HOUR($L2292)&lt;=Listas!$F$5),(HOUR($L2292)-Listas!$F$4+4),0))),IF(($L2292-$K2292&gt;1.42),(IF(AND(HOUR($K2292)&gt;=Listas!$F$2,HOUR($K2292)&lt;=Listas!$F$3),(Listas!$F$3-HOUR($K2292)+4)+IF(AND(HOUR($L2292)&gt;=Listas!$F$2,HOUR($L2292)&lt;=Listas!$F$3),(HOUR($L2292)-Listas!$F$2)+NETWORKDAYS($K2292+1,$L2292-1,Listas!$H$2:$H$112)*Listas!$F$6,IF(AND(HOUR($L2292)&gt;=Listas!$F$4,HOUR($L2292)&lt;=Listas!$F$5),(HOUR($L2292)-Listas!$F$4+4)+NETWORKDAYS($K2292+1,$L2292-1,Listas!$H$2:$H$111)*Listas!$F$6,0)),IF(AND(HOUR($K2292)&gt;=Listas!$F$4,HOUR($K2292)&lt;=Listas!$F$5),(Listas!$F$5-HOUR($K2292))+IF(AND(HOUR($L2292)&gt;=Listas!$F$2,HOUR($L2292)&lt;=Listas!$F$3),(HOUR($L2292)-Listas!$F$2)+NETWORKDAYS($K2292+1,$L2292-1,Listas!$H$2:$H$111)*Listas!$F$6,(HOUR($L2292)-Listas!$F$4+4)+NETWORKDAYS($K2292+1,$L2292-1,Listas!$H$2:$H$111)*Listas!$F$6)))),IF(($L2292-$K2292)&lt;0,"Fecha inicial mayor a fecha final",0)))))))))</f>
        <v/>
      </c>
      <c r="N2292" s="6" t="str">
        <f t="shared" si="1"/>
        <v/>
      </c>
      <c r="O2292" s="6"/>
      <c r="P2292" s="6"/>
      <c r="Q2292" s="6" t="b">
        <v>0</v>
      </c>
      <c r="R2292" s="6" t="str">
        <f t="shared" si="11"/>
        <v/>
      </c>
      <c r="S2292" s="6"/>
    </row>
    <row r="2293">
      <c r="A2293" s="6"/>
      <c r="B2293" s="6"/>
      <c r="C2293" s="6"/>
      <c r="D2293" s="6"/>
      <c r="E2293" s="6"/>
      <c r="F2293" s="6"/>
      <c r="G2293" s="6"/>
      <c r="H2293" s="6"/>
      <c r="I2293" s="6"/>
      <c r="J2293" s="6"/>
      <c r="K2293" s="84"/>
      <c r="L2293" s="84"/>
      <c r="M2293" s="6" t="str">
        <f>IF(OR(ISBLANK($K2293),ISBLANK($L2293)),"",IF(NETWORKDAYS($K2293,$K2293,Listas!$H$2:$H$111)=0,"Error fecha inicial",IF(NETWORKDAYS($L2293,$L2293,Listas!$H$2:$H$111)=0,"Error fecha final",IF(OR(HOUR($K2293)&lt;Listas!$F$2,AND(HOUR($K2293)&gt;Listas!$F$3,HOUR($K2293)&lt;Listas!$F$4),HOUR($K2293)&gt;Listas!$F$5),"Error hora, fecha inicial",IF(OR(HOUR($L2293)&lt;Listas!$F$2,AND(HOUR($L2293)&gt;Listas!$F$3,HOUR($L2293)&lt;Listas!$F$4),HOUR($L2293)&gt;Listas!$F$5),"Error hora, fecha final",IF(AND($L2293-$K2293&gt;0,$L2293-$K2293&lt;=0.42),(IF(AND(AND(HOUR($K2293)&gt;=Listas!$F$2,HOUR($K2293)&lt;=Listas!$F$3),AND(HOUR($L2293)&gt;=Listas!$F$2,HOUR($L2293)&lt;=Listas!$F$3)),(HOUR($L2293)-HOUR($K2293)),IF(AND(AND(HOUR($K2293)&gt;=Listas!$F$4,HOUR($K2293)&lt;=Listas!$F$5),AND(HOUR($L2293)&gt;=Listas!$F$4,HOUR($L2293)&lt;=Listas!$F$5)),(HOUR($L2293)-HOUR($K2293)),IF(AND(AND(HOUR($K2293)&gt;=Listas!$F$2,HOUR($K2293)&lt;=Listas!$F$3),AND(HOUR($L2293)&gt;=Listas!$F$4,HOUR($L2293)&lt;=Listas!$F$5)),((Listas!$F$3-HOUR($K2293)))+((HOUR($L2293)-Listas!$F$4)),0)))),IF(AND($L2293-$K2293&gt;0.42,$L2293-$K2293&lt;=1.42),(IF(AND(HOUR($K2293)&gt;=Listas!$F$2,HOUR($K2293)&lt;=Listas!$F$3),(Listas!$F$3-HOUR($K2293)+4),IF(AND(HOUR($K2293)&gt;=Listas!$F$4,HOUR($K2293)&lt;=Listas!$F$5),(Listas!$F$5-HOUR($K2293)),0))+IF(AND(HOUR($L2293)&gt;=Listas!$F$2,HOUR($L2293)&lt;=Listas!$F$3),(HOUR($L2293)-Listas!$F$2),IF(AND(HOUR($L2293)&gt;=Listas!$F$4,HOUR($L2293)&lt;=Listas!$F$5),(HOUR($L2293)-Listas!$F$4+4),0))),IF(($L2293-$K2293&gt;1.42),(IF(AND(HOUR($K2293)&gt;=Listas!$F$2,HOUR($K2293)&lt;=Listas!$F$3),(Listas!$F$3-HOUR($K2293)+4)+IF(AND(HOUR($L2293)&gt;=Listas!$F$2,HOUR($L2293)&lt;=Listas!$F$3),(HOUR($L2293)-Listas!$F$2)+NETWORKDAYS($K2293+1,$L2293-1,Listas!$H$2:$H$112)*Listas!$F$6,IF(AND(HOUR($L2293)&gt;=Listas!$F$4,HOUR($L2293)&lt;=Listas!$F$5),(HOUR($L2293)-Listas!$F$4+4)+NETWORKDAYS($K2293+1,$L2293-1,Listas!$H$2:$H$111)*Listas!$F$6,0)),IF(AND(HOUR($K2293)&gt;=Listas!$F$4,HOUR($K2293)&lt;=Listas!$F$5),(Listas!$F$5-HOUR($K2293))+IF(AND(HOUR($L2293)&gt;=Listas!$F$2,HOUR($L2293)&lt;=Listas!$F$3),(HOUR($L2293)-Listas!$F$2)+NETWORKDAYS($K2293+1,$L2293-1,Listas!$H$2:$H$111)*Listas!$F$6,(HOUR($L2293)-Listas!$F$4+4)+NETWORKDAYS($K2293+1,$L2293-1,Listas!$H$2:$H$111)*Listas!$F$6)))),IF(($L2293-$K2293)&lt;0,"Fecha inicial mayor a fecha final",0)))))))))</f>
        <v/>
      </c>
      <c r="N2293" s="6" t="str">
        <f t="shared" si="1"/>
        <v/>
      </c>
      <c r="O2293" s="6"/>
      <c r="P2293" s="6"/>
      <c r="Q2293" s="6" t="b">
        <v>0</v>
      </c>
      <c r="R2293" s="6" t="str">
        <f t="shared" si="11"/>
        <v/>
      </c>
      <c r="S2293" s="6"/>
    </row>
    <row r="2294">
      <c r="A2294" s="6"/>
      <c r="B2294" s="6"/>
      <c r="C2294" s="6"/>
      <c r="D2294" s="6"/>
      <c r="E2294" s="6"/>
      <c r="F2294" s="6"/>
      <c r="G2294" s="6"/>
      <c r="H2294" s="6"/>
      <c r="I2294" s="6"/>
      <c r="J2294" s="6"/>
      <c r="K2294" s="84"/>
      <c r="L2294" s="84"/>
      <c r="M2294" s="6" t="str">
        <f>IF(OR(ISBLANK($K2294),ISBLANK($L2294)),"",IF(NETWORKDAYS($K2294,$K2294,Listas!$H$2:$H$111)=0,"Error fecha inicial",IF(NETWORKDAYS($L2294,$L2294,Listas!$H$2:$H$111)=0,"Error fecha final",IF(OR(HOUR($K2294)&lt;Listas!$F$2,AND(HOUR($K2294)&gt;Listas!$F$3,HOUR($K2294)&lt;Listas!$F$4),HOUR($K2294)&gt;Listas!$F$5),"Error hora, fecha inicial",IF(OR(HOUR($L2294)&lt;Listas!$F$2,AND(HOUR($L2294)&gt;Listas!$F$3,HOUR($L2294)&lt;Listas!$F$4),HOUR($L2294)&gt;Listas!$F$5),"Error hora, fecha final",IF(AND($L2294-$K2294&gt;0,$L2294-$K2294&lt;=0.42),(IF(AND(AND(HOUR($K2294)&gt;=Listas!$F$2,HOUR($K2294)&lt;=Listas!$F$3),AND(HOUR($L2294)&gt;=Listas!$F$2,HOUR($L2294)&lt;=Listas!$F$3)),(HOUR($L2294)-HOUR($K2294)),IF(AND(AND(HOUR($K2294)&gt;=Listas!$F$4,HOUR($K2294)&lt;=Listas!$F$5),AND(HOUR($L2294)&gt;=Listas!$F$4,HOUR($L2294)&lt;=Listas!$F$5)),(HOUR($L2294)-HOUR($K2294)),IF(AND(AND(HOUR($K2294)&gt;=Listas!$F$2,HOUR($K2294)&lt;=Listas!$F$3),AND(HOUR($L2294)&gt;=Listas!$F$4,HOUR($L2294)&lt;=Listas!$F$5)),((Listas!$F$3-HOUR($K2294)))+((HOUR($L2294)-Listas!$F$4)),0)))),IF(AND($L2294-$K2294&gt;0.42,$L2294-$K2294&lt;=1.42),(IF(AND(HOUR($K2294)&gt;=Listas!$F$2,HOUR($K2294)&lt;=Listas!$F$3),(Listas!$F$3-HOUR($K2294)+4),IF(AND(HOUR($K2294)&gt;=Listas!$F$4,HOUR($K2294)&lt;=Listas!$F$5),(Listas!$F$5-HOUR($K2294)),0))+IF(AND(HOUR($L2294)&gt;=Listas!$F$2,HOUR($L2294)&lt;=Listas!$F$3),(HOUR($L2294)-Listas!$F$2),IF(AND(HOUR($L2294)&gt;=Listas!$F$4,HOUR($L2294)&lt;=Listas!$F$5),(HOUR($L2294)-Listas!$F$4+4),0))),IF(($L2294-$K2294&gt;1.42),(IF(AND(HOUR($K2294)&gt;=Listas!$F$2,HOUR($K2294)&lt;=Listas!$F$3),(Listas!$F$3-HOUR($K2294)+4)+IF(AND(HOUR($L2294)&gt;=Listas!$F$2,HOUR($L2294)&lt;=Listas!$F$3),(HOUR($L2294)-Listas!$F$2)+NETWORKDAYS($K2294+1,$L2294-1,Listas!$H$2:$H$112)*Listas!$F$6,IF(AND(HOUR($L2294)&gt;=Listas!$F$4,HOUR($L2294)&lt;=Listas!$F$5),(HOUR($L2294)-Listas!$F$4+4)+NETWORKDAYS($K2294+1,$L2294-1,Listas!$H$2:$H$111)*Listas!$F$6,0)),IF(AND(HOUR($K2294)&gt;=Listas!$F$4,HOUR($K2294)&lt;=Listas!$F$5),(Listas!$F$5-HOUR($K2294))+IF(AND(HOUR($L2294)&gt;=Listas!$F$2,HOUR($L2294)&lt;=Listas!$F$3),(HOUR($L2294)-Listas!$F$2)+NETWORKDAYS($K2294+1,$L2294-1,Listas!$H$2:$H$111)*Listas!$F$6,(HOUR($L2294)-Listas!$F$4+4)+NETWORKDAYS($K2294+1,$L2294-1,Listas!$H$2:$H$111)*Listas!$F$6)))),IF(($L2294-$K2294)&lt;0,"Fecha inicial mayor a fecha final",0)))))))))</f>
        <v/>
      </c>
      <c r="N2294" s="6" t="str">
        <f t="shared" si="1"/>
        <v/>
      </c>
      <c r="O2294" s="6"/>
      <c r="P2294" s="6"/>
      <c r="Q2294" s="6" t="b">
        <v>0</v>
      </c>
      <c r="R2294" s="6" t="str">
        <f t="shared" si="11"/>
        <v/>
      </c>
      <c r="S2294" s="6"/>
    </row>
    <row r="2295">
      <c r="A2295" s="6"/>
      <c r="B2295" s="6"/>
      <c r="C2295" s="6"/>
      <c r="D2295" s="6"/>
      <c r="E2295" s="6"/>
      <c r="F2295" s="6"/>
      <c r="G2295" s="6"/>
      <c r="H2295" s="6"/>
      <c r="I2295" s="6"/>
      <c r="J2295" s="6"/>
      <c r="K2295" s="84"/>
      <c r="L2295" s="84"/>
      <c r="M2295" s="6" t="str">
        <f>IF(OR(ISBLANK($K2295),ISBLANK($L2295)),"",IF(NETWORKDAYS($K2295,$K2295,Listas!$H$2:$H$111)=0,"Error fecha inicial",IF(NETWORKDAYS($L2295,$L2295,Listas!$H$2:$H$111)=0,"Error fecha final",IF(OR(HOUR($K2295)&lt;Listas!$F$2,AND(HOUR($K2295)&gt;Listas!$F$3,HOUR($K2295)&lt;Listas!$F$4),HOUR($K2295)&gt;Listas!$F$5),"Error hora, fecha inicial",IF(OR(HOUR($L2295)&lt;Listas!$F$2,AND(HOUR($L2295)&gt;Listas!$F$3,HOUR($L2295)&lt;Listas!$F$4),HOUR($L2295)&gt;Listas!$F$5),"Error hora, fecha final",IF(AND($L2295-$K2295&gt;0,$L2295-$K2295&lt;=0.42),(IF(AND(AND(HOUR($K2295)&gt;=Listas!$F$2,HOUR($K2295)&lt;=Listas!$F$3),AND(HOUR($L2295)&gt;=Listas!$F$2,HOUR($L2295)&lt;=Listas!$F$3)),(HOUR($L2295)-HOUR($K2295)),IF(AND(AND(HOUR($K2295)&gt;=Listas!$F$4,HOUR($K2295)&lt;=Listas!$F$5),AND(HOUR($L2295)&gt;=Listas!$F$4,HOUR($L2295)&lt;=Listas!$F$5)),(HOUR($L2295)-HOUR($K2295)),IF(AND(AND(HOUR($K2295)&gt;=Listas!$F$2,HOUR($K2295)&lt;=Listas!$F$3),AND(HOUR($L2295)&gt;=Listas!$F$4,HOUR($L2295)&lt;=Listas!$F$5)),((Listas!$F$3-HOUR($K2295)))+((HOUR($L2295)-Listas!$F$4)),0)))),IF(AND($L2295-$K2295&gt;0.42,$L2295-$K2295&lt;=1.42),(IF(AND(HOUR($K2295)&gt;=Listas!$F$2,HOUR($K2295)&lt;=Listas!$F$3),(Listas!$F$3-HOUR($K2295)+4),IF(AND(HOUR($K2295)&gt;=Listas!$F$4,HOUR($K2295)&lt;=Listas!$F$5),(Listas!$F$5-HOUR($K2295)),0))+IF(AND(HOUR($L2295)&gt;=Listas!$F$2,HOUR($L2295)&lt;=Listas!$F$3),(HOUR($L2295)-Listas!$F$2),IF(AND(HOUR($L2295)&gt;=Listas!$F$4,HOUR($L2295)&lt;=Listas!$F$5),(HOUR($L2295)-Listas!$F$4+4),0))),IF(($L2295-$K2295&gt;1.42),(IF(AND(HOUR($K2295)&gt;=Listas!$F$2,HOUR($K2295)&lt;=Listas!$F$3),(Listas!$F$3-HOUR($K2295)+4)+IF(AND(HOUR($L2295)&gt;=Listas!$F$2,HOUR($L2295)&lt;=Listas!$F$3),(HOUR($L2295)-Listas!$F$2)+NETWORKDAYS($K2295+1,$L2295-1,Listas!$H$2:$H$112)*Listas!$F$6,IF(AND(HOUR($L2295)&gt;=Listas!$F$4,HOUR($L2295)&lt;=Listas!$F$5),(HOUR($L2295)-Listas!$F$4+4)+NETWORKDAYS($K2295+1,$L2295-1,Listas!$H$2:$H$111)*Listas!$F$6,0)),IF(AND(HOUR($K2295)&gt;=Listas!$F$4,HOUR($K2295)&lt;=Listas!$F$5),(Listas!$F$5-HOUR($K2295))+IF(AND(HOUR($L2295)&gt;=Listas!$F$2,HOUR($L2295)&lt;=Listas!$F$3),(HOUR($L2295)-Listas!$F$2)+NETWORKDAYS($K2295+1,$L2295-1,Listas!$H$2:$H$111)*Listas!$F$6,(HOUR($L2295)-Listas!$F$4+4)+NETWORKDAYS($K2295+1,$L2295-1,Listas!$H$2:$H$111)*Listas!$F$6)))),IF(($L2295-$K2295)&lt;0,"Fecha inicial mayor a fecha final",0)))))))))</f>
        <v/>
      </c>
      <c r="N2295" s="6" t="str">
        <f t="shared" si="1"/>
        <v/>
      </c>
      <c r="O2295" s="6"/>
      <c r="P2295" s="6"/>
      <c r="Q2295" s="6" t="b">
        <v>0</v>
      </c>
      <c r="R2295" s="6" t="str">
        <f t="shared" si="11"/>
        <v/>
      </c>
      <c r="S2295" s="6"/>
    </row>
    <row r="2296">
      <c r="A2296" s="6"/>
      <c r="B2296" s="6"/>
      <c r="C2296" s="6"/>
      <c r="D2296" s="6"/>
      <c r="E2296" s="6"/>
      <c r="F2296" s="6"/>
      <c r="G2296" s="6"/>
      <c r="H2296" s="6"/>
      <c r="I2296" s="6"/>
      <c r="J2296" s="6"/>
      <c r="K2296" s="84"/>
      <c r="L2296" s="84"/>
      <c r="M2296" s="6" t="str">
        <f>IF(OR(ISBLANK($K2296),ISBLANK($L2296)),"",IF(NETWORKDAYS($K2296,$K2296,Listas!$H$2:$H$111)=0,"Error fecha inicial",IF(NETWORKDAYS($L2296,$L2296,Listas!$H$2:$H$111)=0,"Error fecha final",IF(OR(HOUR($K2296)&lt;Listas!$F$2,AND(HOUR($K2296)&gt;Listas!$F$3,HOUR($K2296)&lt;Listas!$F$4),HOUR($K2296)&gt;Listas!$F$5),"Error hora, fecha inicial",IF(OR(HOUR($L2296)&lt;Listas!$F$2,AND(HOUR($L2296)&gt;Listas!$F$3,HOUR($L2296)&lt;Listas!$F$4),HOUR($L2296)&gt;Listas!$F$5),"Error hora, fecha final",IF(AND($L2296-$K2296&gt;0,$L2296-$K2296&lt;=0.42),(IF(AND(AND(HOUR($K2296)&gt;=Listas!$F$2,HOUR($K2296)&lt;=Listas!$F$3),AND(HOUR($L2296)&gt;=Listas!$F$2,HOUR($L2296)&lt;=Listas!$F$3)),(HOUR($L2296)-HOUR($K2296)),IF(AND(AND(HOUR($K2296)&gt;=Listas!$F$4,HOUR($K2296)&lt;=Listas!$F$5),AND(HOUR($L2296)&gt;=Listas!$F$4,HOUR($L2296)&lt;=Listas!$F$5)),(HOUR($L2296)-HOUR($K2296)),IF(AND(AND(HOUR($K2296)&gt;=Listas!$F$2,HOUR($K2296)&lt;=Listas!$F$3),AND(HOUR($L2296)&gt;=Listas!$F$4,HOUR($L2296)&lt;=Listas!$F$5)),((Listas!$F$3-HOUR($K2296)))+((HOUR($L2296)-Listas!$F$4)),0)))),IF(AND($L2296-$K2296&gt;0.42,$L2296-$K2296&lt;=1.42),(IF(AND(HOUR($K2296)&gt;=Listas!$F$2,HOUR($K2296)&lt;=Listas!$F$3),(Listas!$F$3-HOUR($K2296)+4),IF(AND(HOUR($K2296)&gt;=Listas!$F$4,HOUR($K2296)&lt;=Listas!$F$5),(Listas!$F$5-HOUR($K2296)),0))+IF(AND(HOUR($L2296)&gt;=Listas!$F$2,HOUR($L2296)&lt;=Listas!$F$3),(HOUR($L2296)-Listas!$F$2),IF(AND(HOUR($L2296)&gt;=Listas!$F$4,HOUR($L2296)&lt;=Listas!$F$5),(HOUR($L2296)-Listas!$F$4+4),0))),IF(($L2296-$K2296&gt;1.42),(IF(AND(HOUR($K2296)&gt;=Listas!$F$2,HOUR($K2296)&lt;=Listas!$F$3),(Listas!$F$3-HOUR($K2296)+4)+IF(AND(HOUR($L2296)&gt;=Listas!$F$2,HOUR($L2296)&lt;=Listas!$F$3),(HOUR($L2296)-Listas!$F$2)+NETWORKDAYS($K2296+1,$L2296-1,Listas!$H$2:$H$112)*Listas!$F$6,IF(AND(HOUR($L2296)&gt;=Listas!$F$4,HOUR($L2296)&lt;=Listas!$F$5),(HOUR($L2296)-Listas!$F$4+4)+NETWORKDAYS($K2296+1,$L2296-1,Listas!$H$2:$H$111)*Listas!$F$6,0)),IF(AND(HOUR($K2296)&gt;=Listas!$F$4,HOUR($K2296)&lt;=Listas!$F$5),(Listas!$F$5-HOUR($K2296))+IF(AND(HOUR($L2296)&gt;=Listas!$F$2,HOUR($L2296)&lt;=Listas!$F$3),(HOUR($L2296)-Listas!$F$2)+NETWORKDAYS($K2296+1,$L2296-1,Listas!$H$2:$H$111)*Listas!$F$6,(HOUR($L2296)-Listas!$F$4+4)+NETWORKDAYS($K2296+1,$L2296-1,Listas!$H$2:$H$111)*Listas!$F$6)))),IF(($L2296-$K2296)&lt;0,"Fecha inicial mayor a fecha final",0)))))))))</f>
        <v/>
      </c>
      <c r="N2296" s="6" t="str">
        <f t="shared" si="1"/>
        <v/>
      </c>
      <c r="O2296" s="6"/>
      <c r="P2296" s="6"/>
      <c r="Q2296" s="6" t="b">
        <v>0</v>
      </c>
      <c r="R2296" s="6" t="str">
        <f t="shared" si="11"/>
        <v/>
      </c>
      <c r="S2296" s="6"/>
    </row>
    <row r="2297">
      <c r="A2297" s="6"/>
      <c r="B2297" s="6"/>
      <c r="C2297" s="6"/>
      <c r="D2297" s="6"/>
      <c r="E2297" s="6"/>
      <c r="F2297" s="6"/>
      <c r="G2297" s="6"/>
      <c r="H2297" s="6"/>
      <c r="I2297" s="6"/>
      <c r="J2297" s="6"/>
      <c r="K2297" s="84"/>
      <c r="L2297" s="84"/>
      <c r="M2297" s="6" t="str">
        <f>IF(OR(ISBLANK($K2297),ISBLANK($L2297)),"",IF(NETWORKDAYS($K2297,$K2297,Listas!$H$2:$H$111)=0,"Error fecha inicial",IF(NETWORKDAYS($L2297,$L2297,Listas!$H$2:$H$111)=0,"Error fecha final",IF(OR(HOUR($K2297)&lt;Listas!$F$2,AND(HOUR($K2297)&gt;Listas!$F$3,HOUR($K2297)&lt;Listas!$F$4),HOUR($K2297)&gt;Listas!$F$5),"Error hora, fecha inicial",IF(OR(HOUR($L2297)&lt;Listas!$F$2,AND(HOUR($L2297)&gt;Listas!$F$3,HOUR($L2297)&lt;Listas!$F$4),HOUR($L2297)&gt;Listas!$F$5),"Error hora, fecha final",IF(AND($L2297-$K2297&gt;0,$L2297-$K2297&lt;=0.42),(IF(AND(AND(HOUR($K2297)&gt;=Listas!$F$2,HOUR($K2297)&lt;=Listas!$F$3),AND(HOUR($L2297)&gt;=Listas!$F$2,HOUR($L2297)&lt;=Listas!$F$3)),(HOUR($L2297)-HOUR($K2297)),IF(AND(AND(HOUR($K2297)&gt;=Listas!$F$4,HOUR($K2297)&lt;=Listas!$F$5),AND(HOUR($L2297)&gt;=Listas!$F$4,HOUR($L2297)&lt;=Listas!$F$5)),(HOUR($L2297)-HOUR($K2297)),IF(AND(AND(HOUR($K2297)&gt;=Listas!$F$2,HOUR($K2297)&lt;=Listas!$F$3),AND(HOUR($L2297)&gt;=Listas!$F$4,HOUR($L2297)&lt;=Listas!$F$5)),((Listas!$F$3-HOUR($K2297)))+((HOUR($L2297)-Listas!$F$4)),0)))),IF(AND($L2297-$K2297&gt;0.42,$L2297-$K2297&lt;=1.42),(IF(AND(HOUR($K2297)&gt;=Listas!$F$2,HOUR($K2297)&lt;=Listas!$F$3),(Listas!$F$3-HOUR($K2297)+4),IF(AND(HOUR($K2297)&gt;=Listas!$F$4,HOUR($K2297)&lt;=Listas!$F$5),(Listas!$F$5-HOUR($K2297)),0))+IF(AND(HOUR($L2297)&gt;=Listas!$F$2,HOUR($L2297)&lt;=Listas!$F$3),(HOUR($L2297)-Listas!$F$2),IF(AND(HOUR($L2297)&gt;=Listas!$F$4,HOUR($L2297)&lt;=Listas!$F$5),(HOUR($L2297)-Listas!$F$4+4),0))),IF(($L2297-$K2297&gt;1.42),(IF(AND(HOUR($K2297)&gt;=Listas!$F$2,HOUR($K2297)&lt;=Listas!$F$3),(Listas!$F$3-HOUR($K2297)+4)+IF(AND(HOUR($L2297)&gt;=Listas!$F$2,HOUR($L2297)&lt;=Listas!$F$3),(HOUR($L2297)-Listas!$F$2)+NETWORKDAYS($K2297+1,$L2297-1,Listas!$H$2:$H$112)*Listas!$F$6,IF(AND(HOUR($L2297)&gt;=Listas!$F$4,HOUR($L2297)&lt;=Listas!$F$5),(HOUR($L2297)-Listas!$F$4+4)+NETWORKDAYS($K2297+1,$L2297-1,Listas!$H$2:$H$111)*Listas!$F$6,0)),IF(AND(HOUR($K2297)&gt;=Listas!$F$4,HOUR($K2297)&lt;=Listas!$F$5),(Listas!$F$5-HOUR($K2297))+IF(AND(HOUR($L2297)&gt;=Listas!$F$2,HOUR($L2297)&lt;=Listas!$F$3),(HOUR($L2297)-Listas!$F$2)+NETWORKDAYS($K2297+1,$L2297-1,Listas!$H$2:$H$111)*Listas!$F$6,(HOUR($L2297)-Listas!$F$4+4)+NETWORKDAYS($K2297+1,$L2297-1,Listas!$H$2:$H$111)*Listas!$F$6)))),IF(($L2297-$K2297)&lt;0,"Fecha inicial mayor a fecha final",0)))))))))</f>
        <v/>
      </c>
      <c r="N2297" s="6" t="str">
        <f t="shared" si="1"/>
        <v/>
      </c>
      <c r="O2297" s="6"/>
      <c r="P2297" s="6"/>
      <c r="Q2297" s="6" t="b">
        <v>0</v>
      </c>
      <c r="R2297" s="6" t="str">
        <f t="shared" si="11"/>
        <v/>
      </c>
      <c r="S2297" s="6"/>
    </row>
    <row r="2298">
      <c r="A2298" s="6"/>
      <c r="B2298" s="6"/>
      <c r="C2298" s="6"/>
      <c r="D2298" s="6"/>
      <c r="E2298" s="6"/>
      <c r="F2298" s="6"/>
      <c r="G2298" s="6"/>
      <c r="H2298" s="6"/>
      <c r="I2298" s="6"/>
      <c r="J2298" s="6"/>
      <c r="K2298" s="84"/>
      <c r="L2298" s="84"/>
      <c r="M2298" s="6" t="str">
        <f>IF(OR(ISBLANK($K2298),ISBLANK($L2298)),"",IF(NETWORKDAYS($K2298,$K2298,Listas!$H$2:$H$111)=0,"Error fecha inicial",IF(NETWORKDAYS($L2298,$L2298,Listas!$H$2:$H$111)=0,"Error fecha final",IF(OR(HOUR($K2298)&lt;Listas!$F$2,AND(HOUR($K2298)&gt;Listas!$F$3,HOUR($K2298)&lt;Listas!$F$4),HOUR($K2298)&gt;Listas!$F$5),"Error hora, fecha inicial",IF(OR(HOUR($L2298)&lt;Listas!$F$2,AND(HOUR($L2298)&gt;Listas!$F$3,HOUR($L2298)&lt;Listas!$F$4),HOUR($L2298)&gt;Listas!$F$5),"Error hora, fecha final",IF(AND($L2298-$K2298&gt;0,$L2298-$K2298&lt;=0.42),(IF(AND(AND(HOUR($K2298)&gt;=Listas!$F$2,HOUR($K2298)&lt;=Listas!$F$3),AND(HOUR($L2298)&gt;=Listas!$F$2,HOUR($L2298)&lt;=Listas!$F$3)),(HOUR($L2298)-HOUR($K2298)),IF(AND(AND(HOUR($K2298)&gt;=Listas!$F$4,HOUR($K2298)&lt;=Listas!$F$5),AND(HOUR($L2298)&gt;=Listas!$F$4,HOUR($L2298)&lt;=Listas!$F$5)),(HOUR($L2298)-HOUR($K2298)),IF(AND(AND(HOUR($K2298)&gt;=Listas!$F$2,HOUR($K2298)&lt;=Listas!$F$3),AND(HOUR($L2298)&gt;=Listas!$F$4,HOUR($L2298)&lt;=Listas!$F$5)),((Listas!$F$3-HOUR($K2298)))+((HOUR($L2298)-Listas!$F$4)),0)))),IF(AND($L2298-$K2298&gt;0.42,$L2298-$K2298&lt;=1.42),(IF(AND(HOUR($K2298)&gt;=Listas!$F$2,HOUR($K2298)&lt;=Listas!$F$3),(Listas!$F$3-HOUR($K2298)+4),IF(AND(HOUR($K2298)&gt;=Listas!$F$4,HOUR($K2298)&lt;=Listas!$F$5),(Listas!$F$5-HOUR($K2298)),0))+IF(AND(HOUR($L2298)&gt;=Listas!$F$2,HOUR($L2298)&lt;=Listas!$F$3),(HOUR($L2298)-Listas!$F$2),IF(AND(HOUR($L2298)&gt;=Listas!$F$4,HOUR($L2298)&lt;=Listas!$F$5),(HOUR($L2298)-Listas!$F$4+4),0))),IF(($L2298-$K2298&gt;1.42),(IF(AND(HOUR($K2298)&gt;=Listas!$F$2,HOUR($K2298)&lt;=Listas!$F$3),(Listas!$F$3-HOUR($K2298)+4)+IF(AND(HOUR($L2298)&gt;=Listas!$F$2,HOUR($L2298)&lt;=Listas!$F$3),(HOUR($L2298)-Listas!$F$2)+NETWORKDAYS($K2298+1,$L2298-1,Listas!$H$2:$H$112)*Listas!$F$6,IF(AND(HOUR($L2298)&gt;=Listas!$F$4,HOUR($L2298)&lt;=Listas!$F$5),(HOUR($L2298)-Listas!$F$4+4)+NETWORKDAYS($K2298+1,$L2298-1,Listas!$H$2:$H$111)*Listas!$F$6,0)),IF(AND(HOUR($K2298)&gt;=Listas!$F$4,HOUR($K2298)&lt;=Listas!$F$5),(Listas!$F$5-HOUR($K2298))+IF(AND(HOUR($L2298)&gt;=Listas!$F$2,HOUR($L2298)&lt;=Listas!$F$3),(HOUR($L2298)-Listas!$F$2)+NETWORKDAYS($K2298+1,$L2298-1,Listas!$H$2:$H$111)*Listas!$F$6,(HOUR($L2298)-Listas!$F$4+4)+NETWORKDAYS($K2298+1,$L2298-1,Listas!$H$2:$H$111)*Listas!$F$6)))),IF(($L2298-$K2298)&lt;0,"Fecha inicial mayor a fecha final",0)))))))))</f>
        <v/>
      </c>
      <c r="N2298" s="6" t="str">
        <f t="shared" si="1"/>
        <v/>
      </c>
      <c r="O2298" s="6"/>
      <c r="P2298" s="6"/>
      <c r="Q2298" s="6" t="b">
        <v>0</v>
      </c>
      <c r="R2298" s="6" t="str">
        <f t="shared" si="11"/>
        <v/>
      </c>
      <c r="S2298" s="6"/>
    </row>
    <row r="2299">
      <c r="A2299" s="6"/>
      <c r="B2299" s="6"/>
      <c r="C2299" s="6"/>
      <c r="D2299" s="6"/>
      <c r="E2299" s="6"/>
      <c r="F2299" s="6"/>
      <c r="G2299" s="6"/>
      <c r="H2299" s="6"/>
      <c r="I2299" s="6"/>
      <c r="J2299" s="6"/>
      <c r="K2299" s="84"/>
      <c r="L2299" s="84"/>
      <c r="M2299" s="6" t="str">
        <f>IF(OR(ISBLANK($K2299),ISBLANK($L2299)),"",IF(NETWORKDAYS($K2299,$K2299,Listas!$H$2:$H$111)=0,"Error fecha inicial",IF(NETWORKDAYS($L2299,$L2299,Listas!$H$2:$H$111)=0,"Error fecha final",IF(OR(HOUR($K2299)&lt;Listas!$F$2,AND(HOUR($K2299)&gt;Listas!$F$3,HOUR($K2299)&lt;Listas!$F$4),HOUR($K2299)&gt;Listas!$F$5),"Error hora, fecha inicial",IF(OR(HOUR($L2299)&lt;Listas!$F$2,AND(HOUR($L2299)&gt;Listas!$F$3,HOUR($L2299)&lt;Listas!$F$4),HOUR($L2299)&gt;Listas!$F$5),"Error hora, fecha final",IF(AND($L2299-$K2299&gt;0,$L2299-$K2299&lt;=0.42),(IF(AND(AND(HOUR($K2299)&gt;=Listas!$F$2,HOUR($K2299)&lt;=Listas!$F$3),AND(HOUR($L2299)&gt;=Listas!$F$2,HOUR($L2299)&lt;=Listas!$F$3)),(HOUR($L2299)-HOUR($K2299)),IF(AND(AND(HOUR($K2299)&gt;=Listas!$F$4,HOUR($K2299)&lt;=Listas!$F$5),AND(HOUR($L2299)&gt;=Listas!$F$4,HOUR($L2299)&lt;=Listas!$F$5)),(HOUR($L2299)-HOUR($K2299)),IF(AND(AND(HOUR($K2299)&gt;=Listas!$F$2,HOUR($K2299)&lt;=Listas!$F$3),AND(HOUR($L2299)&gt;=Listas!$F$4,HOUR($L2299)&lt;=Listas!$F$5)),((Listas!$F$3-HOUR($K2299)))+((HOUR($L2299)-Listas!$F$4)),0)))),IF(AND($L2299-$K2299&gt;0.42,$L2299-$K2299&lt;=1.42),(IF(AND(HOUR($K2299)&gt;=Listas!$F$2,HOUR($K2299)&lt;=Listas!$F$3),(Listas!$F$3-HOUR($K2299)+4),IF(AND(HOUR($K2299)&gt;=Listas!$F$4,HOUR($K2299)&lt;=Listas!$F$5),(Listas!$F$5-HOUR($K2299)),0))+IF(AND(HOUR($L2299)&gt;=Listas!$F$2,HOUR($L2299)&lt;=Listas!$F$3),(HOUR($L2299)-Listas!$F$2),IF(AND(HOUR($L2299)&gt;=Listas!$F$4,HOUR($L2299)&lt;=Listas!$F$5),(HOUR($L2299)-Listas!$F$4+4),0))),IF(($L2299-$K2299&gt;1.42),(IF(AND(HOUR($K2299)&gt;=Listas!$F$2,HOUR($K2299)&lt;=Listas!$F$3),(Listas!$F$3-HOUR($K2299)+4)+IF(AND(HOUR($L2299)&gt;=Listas!$F$2,HOUR($L2299)&lt;=Listas!$F$3),(HOUR($L2299)-Listas!$F$2)+NETWORKDAYS($K2299+1,$L2299-1,Listas!$H$2:$H$112)*Listas!$F$6,IF(AND(HOUR($L2299)&gt;=Listas!$F$4,HOUR($L2299)&lt;=Listas!$F$5),(HOUR($L2299)-Listas!$F$4+4)+NETWORKDAYS($K2299+1,$L2299-1,Listas!$H$2:$H$111)*Listas!$F$6,0)),IF(AND(HOUR($K2299)&gt;=Listas!$F$4,HOUR($K2299)&lt;=Listas!$F$5),(Listas!$F$5-HOUR($K2299))+IF(AND(HOUR($L2299)&gt;=Listas!$F$2,HOUR($L2299)&lt;=Listas!$F$3),(HOUR($L2299)-Listas!$F$2)+NETWORKDAYS($K2299+1,$L2299-1,Listas!$H$2:$H$111)*Listas!$F$6,(HOUR($L2299)-Listas!$F$4+4)+NETWORKDAYS($K2299+1,$L2299-1,Listas!$H$2:$H$111)*Listas!$F$6)))),IF(($L2299-$K2299)&lt;0,"Fecha inicial mayor a fecha final",0)))))))))</f>
        <v/>
      </c>
      <c r="N2299" s="6" t="str">
        <f t="shared" si="1"/>
        <v/>
      </c>
      <c r="O2299" s="6"/>
      <c r="P2299" s="6"/>
      <c r="Q2299" s="6" t="b">
        <v>0</v>
      </c>
      <c r="R2299" s="6" t="str">
        <f t="shared" si="11"/>
        <v/>
      </c>
      <c r="S2299" s="6"/>
    </row>
    <row r="2300">
      <c r="A2300" s="6"/>
      <c r="B2300" s="6"/>
      <c r="C2300" s="6"/>
      <c r="D2300" s="6"/>
      <c r="E2300" s="6"/>
      <c r="F2300" s="6"/>
      <c r="G2300" s="6"/>
      <c r="H2300" s="6"/>
      <c r="I2300" s="6"/>
      <c r="J2300" s="6"/>
      <c r="K2300" s="84"/>
      <c r="L2300" s="84"/>
      <c r="M2300" s="6" t="str">
        <f>IF(OR(ISBLANK($K2300),ISBLANK($L2300)),"",IF(NETWORKDAYS($K2300,$K2300,Listas!$H$2:$H$111)=0,"Error fecha inicial",IF(NETWORKDAYS($L2300,$L2300,Listas!$H$2:$H$111)=0,"Error fecha final",IF(OR(HOUR($K2300)&lt;Listas!$F$2,AND(HOUR($K2300)&gt;Listas!$F$3,HOUR($K2300)&lt;Listas!$F$4),HOUR($K2300)&gt;Listas!$F$5),"Error hora, fecha inicial",IF(OR(HOUR($L2300)&lt;Listas!$F$2,AND(HOUR($L2300)&gt;Listas!$F$3,HOUR($L2300)&lt;Listas!$F$4),HOUR($L2300)&gt;Listas!$F$5),"Error hora, fecha final",IF(AND($L2300-$K2300&gt;0,$L2300-$K2300&lt;=0.42),(IF(AND(AND(HOUR($K2300)&gt;=Listas!$F$2,HOUR($K2300)&lt;=Listas!$F$3),AND(HOUR($L2300)&gt;=Listas!$F$2,HOUR($L2300)&lt;=Listas!$F$3)),(HOUR($L2300)-HOUR($K2300)),IF(AND(AND(HOUR($K2300)&gt;=Listas!$F$4,HOUR($K2300)&lt;=Listas!$F$5),AND(HOUR($L2300)&gt;=Listas!$F$4,HOUR($L2300)&lt;=Listas!$F$5)),(HOUR($L2300)-HOUR($K2300)),IF(AND(AND(HOUR($K2300)&gt;=Listas!$F$2,HOUR($K2300)&lt;=Listas!$F$3),AND(HOUR($L2300)&gt;=Listas!$F$4,HOUR($L2300)&lt;=Listas!$F$5)),((Listas!$F$3-HOUR($K2300)))+((HOUR($L2300)-Listas!$F$4)),0)))),IF(AND($L2300-$K2300&gt;0.42,$L2300-$K2300&lt;=1.42),(IF(AND(HOUR($K2300)&gt;=Listas!$F$2,HOUR($K2300)&lt;=Listas!$F$3),(Listas!$F$3-HOUR($K2300)+4),IF(AND(HOUR($K2300)&gt;=Listas!$F$4,HOUR($K2300)&lt;=Listas!$F$5),(Listas!$F$5-HOUR($K2300)),0))+IF(AND(HOUR($L2300)&gt;=Listas!$F$2,HOUR($L2300)&lt;=Listas!$F$3),(HOUR($L2300)-Listas!$F$2),IF(AND(HOUR($L2300)&gt;=Listas!$F$4,HOUR($L2300)&lt;=Listas!$F$5),(HOUR($L2300)-Listas!$F$4+4),0))),IF(($L2300-$K2300&gt;1.42),(IF(AND(HOUR($K2300)&gt;=Listas!$F$2,HOUR($K2300)&lt;=Listas!$F$3),(Listas!$F$3-HOUR($K2300)+4)+IF(AND(HOUR($L2300)&gt;=Listas!$F$2,HOUR($L2300)&lt;=Listas!$F$3),(HOUR($L2300)-Listas!$F$2)+NETWORKDAYS($K2300+1,$L2300-1,Listas!$H$2:$H$112)*Listas!$F$6,IF(AND(HOUR($L2300)&gt;=Listas!$F$4,HOUR($L2300)&lt;=Listas!$F$5),(HOUR($L2300)-Listas!$F$4+4)+NETWORKDAYS($K2300+1,$L2300-1,Listas!$H$2:$H$111)*Listas!$F$6,0)),IF(AND(HOUR($K2300)&gt;=Listas!$F$4,HOUR($K2300)&lt;=Listas!$F$5),(Listas!$F$5-HOUR($K2300))+IF(AND(HOUR($L2300)&gt;=Listas!$F$2,HOUR($L2300)&lt;=Listas!$F$3),(HOUR($L2300)-Listas!$F$2)+NETWORKDAYS($K2300+1,$L2300-1,Listas!$H$2:$H$111)*Listas!$F$6,(HOUR($L2300)-Listas!$F$4+4)+NETWORKDAYS($K2300+1,$L2300-1,Listas!$H$2:$H$111)*Listas!$F$6)))),IF(($L2300-$K2300)&lt;0,"Fecha inicial mayor a fecha final",0)))))))))</f>
        <v/>
      </c>
      <c r="N2300" s="6" t="str">
        <f t="shared" si="1"/>
        <v/>
      </c>
      <c r="O2300" s="6"/>
      <c r="P2300" s="6"/>
      <c r="Q2300" s="6" t="b">
        <v>0</v>
      </c>
      <c r="R2300" s="6" t="str">
        <f t="shared" si="11"/>
        <v/>
      </c>
      <c r="S2300" s="6"/>
    </row>
    <row r="2301">
      <c r="A2301" s="6"/>
      <c r="B2301" s="6"/>
      <c r="C2301" s="6"/>
      <c r="D2301" s="6"/>
      <c r="E2301" s="6"/>
      <c r="F2301" s="6"/>
      <c r="G2301" s="6"/>
      <c r="H2301" s="6"/>
      <c r="I2301" s="6"/>
      <c r="J2301" s="6"/>
      <c r="K2301" s="84"/>
      <c r="L2301" s="84"/>
      <c r="M2301" s="6" t="str">
        <f>IF(OR(ISBLANK($K2301),ISBLANK($L2301)),"",IF(NETWORKDAYS($K2301,$K2301,Listas!$H$2:$H$111)=0,"Error fecha inicial",IF(NETWORKDAYS($L2301,$L2301,Listas!$H$2:$H$111)=0,"Error fecha final",IF(OR(HOUR($K2301)&lt;Listas!$F$2,AND(HOUR($K2301)&gt;Listas!$F$3,HOUR($K2301)&lt;Listas!$F$4),HOUR($K2301)&gt;Listas!$F$5),"Error hora, fecha inicial",IF(OR(HOUR($L2301)&lt;Listas!$F$2,AND(HOUR($L2301)&gt;Listas!$F$3,HOUR($L2301)&lt;Listas!$F$4),HOUR($L2301)&gt;Listas!$F$5),"Error hora, fecha final",IF(AND($L2301-$K2301&gt;0,$L2301-$K2301&lt;=0.42),(IF(AND(AND(HOUR($K2301)&gt;=Listas!$F$2,HOUR($K2301)&lt;=Listas!$F$3),AND(HOUR($L2301)&gt;=Listas!$F$2,HOUR($L2301)&lt;=Listas!$F$3)),(HOUR($L2301)-HOUR($K2301)),IF(AND(AND(HOUR($K2301)&gt;=Listas!$F$4,HOUR($K2301)&lt;=Listas!$F$5),AND(HOUR($L2301)&gt;=Listas!$F$4,HOUR($L2301)&lt;=Listas!$F$5)),(HOUR($L2301)-HOUR($K2301)),IF(AND(AND(HOUR($K2301)&gt;=Listas!$F$2,HOUR($K2301)&lt;=Listas!$F$3),AND(HOUR($L2301)&gt;=Listas!$F$4,HOUR($L2301)&lt;=Listas!$F$5)),((Listas!$F$3-HOUR($K2301)))+((HOUR($L2301)-Listas!$F$4)),0)))),IF(AND($L2301-$K2301&gt;0.42,$L2301-$K2301&lt;=1.42),(IF(AND(HOUR($K2301)&gt;=Listas!$F$2,HOUR($K2301)&lt;=Listas!$F$3),(Listas!$F$3-HOUR($K2301)+4),IF(AND(HOUR($K2301)&gt;=Listas!$F$4,HOUR($K2301)&lt;=Listas!$F$5),(Listas!$F$5-HOUR($K2301)),0))+IF(AND(HOUR($L2301)&gt;=Listas!$F$2,HOUR($L2301)&lt;=Listas!$F$3),(HOUR($L2301)-Listas!$F$2),IF(AND(HOUR($L2301)&gt;=Listas!$F$4,HOUR($L2301)&lt;=Listas!$F$5),(HOUR($L2301)-Listas!$F$4+4),0))),IF(($L2301-$K2301&gt;1.42),(IF(AND(HOUR($K2301)&gt;=Listas!$F$2,HOUR($K2301)&lt;=Listas!$F$3),(Listas!$F$3-HOUR($K2301)+4)+IF(AND(HOUR($L2301)&gt;=Listas!$F$2,HOUR($L2301)&lt;=Listas!$F$3),(HOUR($L2301)-Listas!$F$2)+NETWORKDAYS($K2301+1,$L2301-1,Listas!$H$2:$H$112)*Listas!$F$6,IF(AND(HOUR($L2301)&gt;=Listas!$F$4,HOUR($L2301)&lt;=Listas!$F$5),(HOUR($L2301)-Listas!$F$4+4)+NETWORKDAYS($K2301+1,$L2301-1,Listas!$H$2:$H$111)*Listas!$F$6,0)),IF(AND(HOUR($K2301)&gt;=Listas!$F$4,HOUR($K2301)&lt;=Listas!$F$5),(Listas!$F$5-HOUR($K2301))+IF(AND(HOUR($L2301)&gt;=Listas!$F$2,HOUR($L2301)&lt;=Listas!$F$3),(HOUR($L2301)-Listas!$F$2)+NETWORKDAYS($K2301+1,$L2301-1,Listas!$H$2:$H$111)*Listas!$F$6,(HOUR($L2301)-Listas!$F$4+4)+NETWORKDAYS($K2301+1,$L2301-1,Listas!$H$2:$H$111)*Listas!$F$6)))),IF(($L2301-$K2301)&lt;0,"Fecha inicial mayor a fecha final",0)))))))))</f>
        <v/>
      </c>
      <c r="N2301" s="6" t="str">
        <f t="shared" si="1"/>
        <v/>
      </c>
      <c r="O2301" s="6"/>
      <c r="P2301" s="6"/>
      <c r="Q2301" s="6" t="b">
        <v>0</v>
      </c>
      <c r="R2301" s="6" t="str">
        <f t="shared" si="11"/>
        <v/>
      </c>
      <c r="S2301" s="6"/>
    </row>
    <row r="2302">
      <c r="A2302" s="6"/>
      <c r="B2302" s="6"/>
      <c r="C2302" s="6"/>
      <c r="D2302" s="6"/>
      <c r="E2302" s="6"/>
      <c r="F2302" s="6"/>
      <c r="G2302" s="6"/>
      <c r="H2302" s="6"/>
      <c r="I2302" s="6"/>
      <c r="J2302" s="6"/>
      <c r="K2302" s="84"/>
      <c r="L2302" s="84"/>
      <c r="M2302" s="6" t="str">
        <f>IF(OR(ISBLANK($K2302),ISBLANK($L2302)),"",IF(NETWORKDAYS($K2302,$K2302,Listas!$H$2:$H$111)=0,"Error fecha inicial",IF(NETWORKDAYS($L2302,$L2302,Listas!$H$2:$H$111)=0,"Error fecha final",IF(OR(HOUR($K2302)&lt;Listas!$F$2,AND(HOUR($K2302)&gt;Listas!$F$3,HOUR($K2302)&lt;Listas!$F$4),HOUR($K2302)&gt;Listas!$F$5),"Error hora, fecha inicial",IF(OR(HOUR($L2302)&lt;Listas!$F$2,AND(HOUR($L2302)&gt;Listas!$F$3,HOUR($L2302)&lt;Listas!$F$4),HOUR($L2302)&gt;Listas!$F$5),"Error hora, fecha final",IF(AND($L2302-$K2302&gt;0,$L2302-$K2302&lt;=0.42),(IF(AND(AND(HOUR($K2302)&gt;=Listas!$F$2,HOUR($K2302)&lt;=Listas!$F$3),AND(HOUR($L2302)&gt;=Listas!$F$2,HOUR($L2302)&lt;=Listas!$F$3)),(HOUR($L2302)-HOUR($K2302)),IF(AND(AND(HOUR($K2302)&gt;=Listas!$F$4,HOUR($K2302)&lt;=Listas!$F$5),AND(HOUR($L2302)&gt;=Listas!$F$4,HOUR($L2302)&lt;=Listas!$F$5)),(HOUR($L2302)-HOUR($K2302)),IF(AND(AND(HOUR($K2302)&gt;=Listas!$F$2,HOUR($K2302)&lt;=Listas!$F$3),AND(HOUR($L2302)&gt;=Listas!$F$4,HOUR($L2302)&lt;=Listas!$F$5)),((Listas!$F$3-HOUR($K2302)))+((HOUR($L2302)-Listas!$F$4)),0)))),IF(AND($L2302-$K2302&gt;0.42,$L2302-$K2302&lt;=1.42),(IF(AND(HOUR($K2302)&gt;=Listas!$F$2,HOUR($K2302)&lt;=Listas!$F$3),(Listas!$F$3-HOUR($K2302)+4),IF(AND(HOUR($K2302)&gt;=Listas!$F$4,HOUR($K2302)&lt;=Listas!$F$5),(Listas!$F$5-HOUR($K2302)),0))+IF(AND(HOUR($L2302)&gt;=Listas!$F$2,HOUR($L2302)&lt;=Listas!$F$3),(HOUR($L2302)-Listas!$F$2),IF(AND(HOUR($L2302)&gt;=Listas!$F$4,HOUR($L2302)&lt;=Listas!$F$5),(HOUR($L2302)-Listas!$F$4+4),0))),IF(($L2302-$K2302&gt;1.42),(IF(AND(HOUR($K2302)&gt;=Listas!$F$2,HOUR($K2302)&lt;=Listas!$F$3),(Listas!$F$3-HOUR($K2302)+4)+IF(AND(HOUR($L2302)&gt;=Listas!$F$2,HOUR($L2302)&lt;=Listas!$F$3),(HOUR($L2302)-Listas!$F$2)+NETWORKDAYS($K2302+1,$L2302-1,Listas!$H$2:$H$112)*Listas!$F$6,IF(AND(HOUR($L2302)&gt;=Listas!$F$4,HOUR($L2302)&lt;=Listas!$F$5),(HOUR($L2302)-Listas!$F$4+4)+NETWORKDAYS($K2302+1,$L2302-1,Listas!$H$2:$H$111)*Listas!$F$6,0)),IF(AND(HOUR($K2302)&gt;=Listas!$F$4,HOUR($K2302)&lt;=Listas!$F$5),(Listas!$F$5-HOUR($K2302))+IF(AND(HOUR($L2302)&gt;=Listas!$F$2,HOUR($L2302)&lt;=Listas!$F$3),(HOUR($L2302)-Listas!$F$2)+NETWORKDAYS($K2302+1,$L2302-1,Listas!$H$2:$H$111)*Listas!$F$6,(HOUR($L2302)-Listas!$F$4+4)+NETWORKDAYS($K2302+1,$L2302-1,Listas!$H$2:$H$111)*Listas!$F$6)))),IF(($L2302-$K2302)&lt;0,"Fecha inicial mayor a fecha final",0)))))))))</f>
        <v/>
      </c>
      <c r="N2302" s="6" t="str">
        <f t="shared" si="1"/>
        <v/>
      </c>
      <c r="O2302" s="6"/>
      <c r="P2302" s="6"/>
      <c r="Q2302" s="6" t="b">
        <v>0</v>
      </c>
      <c r="R2302" s="6" t="str">
        <f t="shared" si="11"/>
        <v/>
      </c>
      <c r="S2302" s="6"/>
    </row>
    <row r="2303">
      <c r="A2303" s="6"/>
      <c r="B2303" s="6"/>
      <c r="C2303" s="6"/>
      <c r="D2303" s="6"/>
      <c r="E2303" s="6"/>
      <c r="F2303" s="6"/>
      <c r="G2303" s="6"/>
      <c r="H2303" s="6"/>
      <c r="I2303" s="6"/>
      <c r="J2303" s="6"/>
      <c r="K2303" s="84"/>
      <c r="L2303" s="84"/>
      <c r="M2303" s="6" t="str">
        <f>IF(OR(ISBLANK($K2303),ISBLANK($L2303)),"",IF(NETWORKDAYS($K2303,$K2303,Listas!$H$2:$H$111)=0,"Error fecha inicial",IF(NETWORKDAYS($L2303,$L2303,Listas!$H$2:$H$111)=0,"Error fecha final",IF(OR(HOUR($K2303)&lt;Listas!$F$2,AND(HOUR($K2303)&gt;Listas!$F$3,HOUR($K2303)&lt;Listas!$F$4),HOUR($K2303)&gt;Listas!$F$5),"Error hora, fecha inicial",IF(OR(HOUR($L2303)&lt;Listas!$F$2,AND(HOUR($L2303)&gt;Listas!$F$3,HOUR($L2303)&lt;Listas!$F$4),HOUR($L2303)&gt;Listas!$F$5),"Error hora, fecha final",IF(AND($L2303-$K2303&gt;0,$L2303-$K2303&lt;=0.42),(IF(AND(AND(HOUR($K2303)&gt;=Listas!$F$2,HOUR($K2303)&lt;=Listas!$F$3),AND(HOUR($L2303)&gt;=Listas!$F$2,HOUR($L2303)&lt;=Listas!$F$3)),(HOUR($L2303)-HOUR($K2303)),IF(AND(AND(HOUR($K2303)&gt;=Listas!$F$4,HOUR($K2303)&lt;=Listas!$F$5),AND(HOUR($L2303)&gt;=Listas!$F$4,HOUR($L2303)&lt;=Listas!$F$5)),(HOUR($L2303)-HOUR($K2303)),IF(AND(AND(HOUR($K2303)&gt;=Listas!$F$2,HOUR($K2303)&lt;=Listas!$F$3),AND(HOUR($L2303)&gt;=Listas!$F$4,HOUR($L2303)&lt;=Listas!$F$5)),((Listas!$F$3-HOUR($K2303)))+((HOUR($L2303)-Listas!$F$4)),0)))),IF(AND($L2303-$K2303&gt;0.42,$L2303-$K2303&lt;=1.42),(IF(AND(HOUR($K2303)&gt;=Listas!$F$2,HOUR($K2303)&lt;=Listas!$F$3),(Listas!$F$3-HOUR($K2303)+4),IF(AND(HOUR($K2303)&gt;=Listas!$F$4,HOUR($K2303)&lt;=Listas!$F$5),(Listas!$F$5-HOUR($K2303)),0))+IF(AND(HOUR($L2303)&gt;=Listas!$F$2,HOUR($L2303)&lt;=Listas!$F$3),(HOUR($L2303)-Listas!$F$2),IF(AND(HOUR($L2303)&gt;=Listas!$F$4,HOUR($L2303)&lt;=Listas!$F$5),(HOUR($L2303)-Listas!$F$4+4),0))),IF(($L2303-$K2303&gt;1.42),(IF(AND(HOUR($K2303)&gt;=Listas!$F$2,HOUR($K2303)&lt;=Listas!$F$3),(Listas!$F$3-HOUR($K2303)+4)+IF(AND(HOUR($L2303)&gt;=Listas!$F$2,HOUR($L2303)&lt;=Listas!$F$3),(HOUR($L2303)-Listas!$F$2)+NETWORKDAYS($K2303+1,$L2303-1,Listas!$H$2:$H$112)*Listas!$F$6,IF(AND(HOUR($L2303)&gt;=Listas!$F$4,HOUR($L2303)&lt;=Listas!$F$5),(HOUR($L2303)-Listas!$F$4+4)+NETWORKDAYS($K2303+1,$L2303-1,Listas!$H$2:$H$111)*Listas!$F$6,0)),IF(AND(HOUR($K2303)&gt;=Listas!$F$4,HOUR($K2303)&lt;=Listas!$F$5),(Listas!$F$5-HOUR($K2303))+IF(AND(HOUR($L2303)&gt;=Listas!$F$2,HOUR($L2303)&lt;=Listas!$F$3),(HOUR($L2303)-Listas!$F$2)+NETWORKDAYS($K2303+1,$L2303-1,Listas!$H$2:$H$111)*Listas!$F$6,(HOUR($L2303)-Listas!$F$4+4)+NETWORKDAYS($K2303+1,$L2303-1,Listas!$H$2:$H$111)*Listas!$F$6)))),IF(($L2303-$K2303)&lt;0,"Fecha inicial mayor a fecha final",0)))))))))</f>
        <v/>
      </c>
      <c r="N2303" s="6" t="str">
        <f t="shared" si="1"/>
        <v/>
      </c>
      <c r="O2303" s="6"/>
      <c r="P2303" s="6"/>
      <c r="Q2303" s="6" t="b">
        <v>0</v>
      </c>
      <c r="R2303" s="6" t="str">
        <f t="shared" si="11"/>
        <v/>
      </c>
      <c r="S2303" s="6"/>
    </row>
    <row r="2304">
      <c r="A2304" s="6"/>
      <c r="B2304" s="6"/>
      <c r="C2304" s="6"/>
      <c r="D2304" s="6"/>
      <c r="E2304" s="6"/>
      <c r="F2304" s="6"/>
      <c r="G2304" s="6"/>
      <c r="H2304" s="6"/>
      <c r="I2304" s="6"/>
      <c r="J2304" s="6"/>
      <c r="K2304" s="84"/>
      <c r="L2304" s="84"/>
      <c r="M2304" s="6" t="str">
        <f>IF(OR(ISBLANK($K2304),ISBLANK($L2304)),"",IF(NETWORKDAYS($K2304,$K2304,Listas!$H$2:$H$111)=0,"Error fecha inicial",IF(NETWORKDAYS($L2304,$L2304,Listas!$H$2:$H$111)=0,"Error fecha final",IF(OR(HOUR($K2304)&lt;Listas!$F$2,AND(HOUR($K2304)&gt;Listas!$F$3,HOUR($K2304)&lt;Listas!$F$4),HOUR($K2304)&gt;Listas!$F$5),"Error hora, fecha inicial",IF(OR(HOUR($L2304)&lt;Listas!$F$2,AND(HOUR($L2304)&gt;Listas!$F$3,HOUR($L2304)&lt;Listas!$F$4),HOUR($L2304)&gt;Listas!$F$5),"Error hora, fecha final",IF(AND($L2304-$K2304&gt;0,$L2304-$K2304&lt;=0.42),(IF(AND(AND(HOUR($K2304)&gt;=Listas!$F$2,HOUR($K2304)&lt;=Listas!$F$3),AND(HOUR($L2304)&gt;=Listas!$F$2,HOUR($L2304)&lt;=Listas!$F$3)),(HOUR($L2304)-HOUR($K2304)),IF(AND(AND(HOUR($K2304)&gt;=Listas!$F$4,HOUR($K2304)&lt;=Listas!$F$5),AND(HOUR($L2304)&gt;=Listas!$F$4,HOUR($L2304)&lt;=Listas!$F$5)),(HOUR($L2304)-HOUR($K2304)),IF(AND(AND(HOUR($K2304)&gt;=Listas!$F$2,HOUR($K2304)&lt;=Listas!$F$3),AND(HOUR($L2304)&gt;=Listas!$F$4,HOUR($L2304)&lt;=Listas!$F$5)),((Listas!$F$3-HOUR($K2304)))+((HOUR($L2304)-Listas!$F$4)),0)))),IF(AND($L2304-$K2304&gt;0.42,$L2304-$K2304&lt;=1.42),(IF(AND(HOUR($K2304)&gt;=Listas!$F$2,HOUR($K2304)&lt;=Listas!$F$3),(Listas!$F$3-HOUR($K2304)+4),IF(AND(HOUR($K2304)&gt;=Listas!$F$4,HOUR($K2304)&lt;=Listas!$F$5),(Listas!$F$5-HOUR($K2304)),0))+IF(AND(HOUR($L2304)&gt;=Listas!$F$2,HOUR($L2304)&lt;=Listas!$F$3),(HOUR($L2304)-Listas!$F$2),IF(AND(HOUR($L2304)&gt;=Listas!$F$4,HOUR($L2304)&lt;=Listas!$F$5),(HOUR($L2304)-Listas!$F$4+4),0))),IF(($L2304-$K2304&gt;1.42),(IF(AND(HOUR($K2304)&gt;=Listas!$F$2,HOUR($K2304)&lt;=Listas!$F$3),(Listas!$F$3-HOUR($K2304)+4)+IF(AND(HOUR($L2304)&gt;=Listas!$F$2,HOUR($L2304)&lt;=Listas!$F$3),(HOUR($L2304)-Listas!$F$2)+NETWORKDAYS($K2304+1,$L2304-1,Listas!$H$2:$H$112)*Listas!$F$6,IF(AND(HOUR($L2304)&gt;=Listas!$F$4,HOUR($L2304)&lt;=Listas!$F$5),(HOUR($L2304)-Listas!$F$4+4)+NETWORKDAYS($K2304+1,$L2304-1,Listas!$H$2:$H$111)*Listas!$F$6,0)),IF(AND(HOUR($K2304)&gt;=Listas!$F$4,HOUR($K2304)&lt;=Listas!$F$5),(Listas!$F$5-HOUR($K2304))+IF(AND(HOUR($L2304)&gt;=Listas!$F$2,HOUR($L2304)&lt;=Listas!$F$3),(HOUR($L2304)-Listas!$F$2)+NETWORKDAYS($K2304+1,$L2304-1,Listas!$H$2:$H$111)*Listas!$F$6,(HOUR($L2304)-Listas!$F$4+4)+NETWORKDAYS($K2304+1,$L2304-1,Listas!$H$2:$H$111)*Listas!$F$6)))),IF(($L2304-$K2304)&lt;0,"Fecha inicial mayor a fecha final",0)))))))))</f>
        <v/>
      </c>
      <c r="N2304" s="6" t="str">
        <f t="shared" si="1"/>
        <v/>
      </c>
      <c r="O2304" s="6"/>
      <c r="P2304" s="6"/>
      <c r="Q2304" s="6" t="b">
        <v>0</v>
      </c>
      <c r="R2304" s="6" t="str">
        <f t="shared" si="11"/>
        <v/>
      </c>
      <c r="S2304" s="6"/>
    </row>
    <row r="2305">
      <c r="A2305" s="6"/>
      <c r="B2305" s="6"/>
      <c r="C2305" s="6"/>
      <c r="D2305" s="6"/>
      <c r="E2305" s="6"/>
      <c r="F2305" s="6"/>
      <c r="G2305" s="6"/>
      <c r="H2305" s="6"/>
      <c r="I2305" s="6"/>
      <c r="J2305" s="6"/>
      <c r="K2305" s="84"/>
      <c r="L2305" s="84"/>
      <c r="M2305" s="6" t="str">
        <f>IF(OR(ISBLANK($K2305),ISBLANK($L2305)),"",IF(NETWORKDAYS($K2305,$K2305,Listas!$H$2:$H$111)=0,"Error fecha inicial",IF(NETWORKDAYS($L2305,$L2305,Listas!$H$2:$H$111)=0,"Error fecha final",IF(OR(HOUR($K2305)&lt;Listas!$F$2,AND(HOUR($K2305)&gt;Listas!$F$3,HOUR($K2305)&lt;Listas!$F$4),HOUR($K2305)&gt;Listas!$F$5),"Error hora, fecha inicial",IF(OR(HOUR($L2305)&lt;Listas!$F$2,AND(HOUR($L2305)&gt;Listas!$F$3,HOUR($L2305)&lt;Listas!$F$4),HOUR($L2305)&gt;Listas!$F$5),"Error hora, fecha final",IF(AND($L2305-$K2305&gt;0,$L2305-$K2305&lt;=0.42),(IF(AND(AND(HOUR($K2305)&gt;=Listas!$F$2,HOUR($K2305)&lt;=Listas!$F$3),AND(HOUR($L2305)&gt;=Listas!$F$2,HOUR($L2305)&lt;=Listas!$F$3)),(HOUR($L2305)-HOUR($K2305)),IF(AND(AND(HOUR($K2305)&gt;=Listas!$F$4,HOUR($K2305)&lt;=Listas!$F$5),AND(HOUR($L2305)&gt;=Listas!$F$4,HOUR($L2305)&lt;=Listas!$F$5)),(HOUR($L2305)-HOUR($K2305)),IF(AND(AND(HOUR($K2305)&gt;=Listas!$F$2,HOUR($K2305)&lt;=Listas!$F$3),AND(HOUR($L2305)&gt;=Listas!$F$4,HOUR($L2305)&lt;=Listas!$F$5)),((Listas!$F$3-HOUR($K2305)))+((HOUR($L2305)-Listas!$F$4)),0)))),IF(AND($L2305-$K2305&gt;0.42,$L2305-$K2305&lt;=1.42),(IF(AND(HOUR($K2305)&gt;=Listas!$F$2,HOUR($K2305)&lt;=Listas!$F$3),(Listas!$F$3-HOUR($K2305)+4),IF(AND(HOUR($K2305)&gt;=Listas!$F$4,HOUR($K2305)&lt;=Listas!$F$5),(Listas!$F$5-HOUR($K2305)),0))+IF(AND(HOUR($L2305)&gt;=Listas!$F$2,HOUR($L2305)&lt;=Listas!$F$3),(HOUR($L2305)-Listas!$F$2),IF(AND(HOUR($L2305)&gt;=Listas!$F$4,HOUR($L2305)&lt;=Listas!$F$5),(HOUR($L2305)-Listas!$F$4+4),0))),IF(($L2305-$K2305&gt;1.42),(IF(AND(HOUR($K2305)&gt;=Listas!$F$2,HOUR($K2305)&lt;=Listas!$F$3),(Listas!$F$3-HOUR($K2305)+4)+IF(AND(HOUR($L2305)&gt;=Listas!$F$2,HOUR($L2305)&lt;=Listas!$F$3),(HOUR($L2305)-Listas!$F$2)+NETWORKDAYS($K2305+1,$L2305-1,Listas!$H$2:$H$112)*Listas!$F$6,IF(AND(HOUR($L2305)&gt;=Listas!$F$4,HOUR($L2305)&lt;=Listas!$F$5),(HOUR($L2305)-Listas!$F$4+4)+NETWORKDAYS($K2305+1,$L2305-1,Listas!$H$2:$H$111)*Listas!$F$6,0)),IF(AND(HOUR($K2305)&gt;=Listas!$F$4,HOUR($K2305)&lt;=Listas!$F$5),(Listas!$F$5-HOUR($K2305))+IF(AND(HOUR($L2305)&gt;=Listas!$F$2,HOUR($L2305)&lt;=Listas!$F$3),(HOUR($L2305)-Listas!$F$2)+NETWORKDAYS($K2305+1,$L2305-1,Listas!$H$2:$H$111)*Listas!$F$6,(HOUR($L2305)-Listas!$F$4+4)+NETWORKDAYS($K2305+1,$L2305-1,Listas!$H$2:$H$111)*Listas!$F$6)))),IF(($L2305-$K2305)&lt;0,"Fecha inicial mayor a fecha final",0)))))))))</f>
        <v/>
      </c>
      <c r="N2305" s="6" t="str">
        <f t="shared" si="1"/>
        <v/>
      </c>
      <c r="O2305" s="6"/>
      <c r="P2305" s="6"/>
      <c r="Q2305" s="6" t="b">
        <v>0</v>
      </c>
      <c r="R2305" s="6" t="str">
        <f t="shared" si="11"/>
        <v/>
      </c>
      <c r="S2305" s="6"/>
    </row>
    <row r="2306">
      <c r="A2306" s="6"/>
      <c r="B2306" s="6"/>
      <c r="C2306" s="6"/>
      <c r="D2306" s="6"/>
      <c r="E2306" s="6"/>
      <c r="F2306" s="6"/>
      <c r="G2306" s="6"/>
      <c r="H2306" s="6"/>
      <c r="I2306" s="6"/>
      <c r="J2306" s="6"/>
      <c r="K2306" s="84"/>
      <c r="L2306" s="84"/>
      <c r="M2306" s="6" t="str">
        <f>IF(OR(ISBLANK($K2306),ISBLANK($L2306)),"",IF(NETWORKDAYS($K2306,$K2306,Listas!$H$2:$H$111)=0,"Error fecha inicial",IF(NETWORKDAYS($L2306,$L2306,Listas!$H$2:$H$111)=0,"Error fecha final",IF(OR(HOUR($K2306)&lt;Listas!$F$2,AND(HOUR($K2306)&gt;Listas!$F$3,HOUR($K2306)&lt;Listas!$F$4),HOUR($K2306)&gt;Listas!$F$5),"Error hora, fecha inicial",IF(OR(HOUR($L2306)&lt;Listas!$F$2,AND(HOUR($L2306)&gt;Listas!$F$3,HOUR($L2306)&lt;Listas!$F$4),HOUR($L2306)&gt;Listas!$F$5),"Error hora, fecha final",IF(AND($L2306-$K2306&gt;0,$L2306-$K2306&lt;=0.42),(IF(AND(AND(HOUR($K2306)&gt;=Listas!$F$2,HOUR($K2306)&lt;=Listas!$F$3),AND(HOUR($L2306)&gt;=Listas!$F$2,HOUR($L2306)&lt;=Listas!$F$3)),(HOUR($L2306)-HOUR($K2306)),IF(AND(AND(HOUR($K2306)&gt;=Listas!$F$4,HOUR($K2306)&lt;=Listas!$F$5),AND(HOUR($L2306)&gt;=Listas!$F$4,HOUR($L2306)&lt;=Listas!$F$5)),(HOUR($L2306)-HOUR($K2306)),IF(AND(AND(HOUR($K2306)&gt;=Listas!$F$2,HOUR($K2306)&lt;=Listas!$F$3),AND(HOUR($L2306)&gt;=Listas!$F$4,HOUR($L2306)&lt;=Listas!$F$5)),((Listas!$F$3-HOUR($K2306)))+((HOUR($L2306)-Listas!$F$4)),0)))),IF(AND($L2306-$K2306&gt;0.42,$L2306-$K2306&lt;=1.42),(IF(AND(HOUR($K2306)&gt;=Listas!$F$2,HOUR($K2306)&lt;=Listas!$F$3),(Listas!$F$3-HOUR($K2306)+4),IF(AND(HOUR($K2306)&gt;=Listas!$F$4,HOUR($K2306)&lt;=Listas!$F$5),(Listas!$F$5-HOUR($K2306)),0))+IF(AND(HOUR($L2306)&gt;=Listas!$F$2,HOUR($L2306)&lt;=Listas!$F$3),(HOUR($L2306)-Listas!$F$2),IF(AND(HOUR($L2306)&gt;=Listas!$F$4,HOUR($L2306)&lt;=Listas!$F$5),(HOUR($L2306)-Listas!$F$4+4),0))),IF(($L2306-$K2306&gt;1.42),(IF(AND(HOUR($K2306)&gt;=Listas!$F$2,HOUR($K2306)&lt;=Listas!$F$3),(Listas!$F$3-HOUR($K2306)+4)+IF(AND(HOUR($L2306)&gt;=Listas!$F$2,HOUR($L2306)&lt;=Listas!$F$3),(HOUR($L2306)-Listas!$F$2)+NETWORKDAYS($K2306+1,$L2306-1,Listas!$H$2:$H$112)*Listas!$F$6,IF(AND(HOUR($L2306)&gt;=Listas!$F$4,HOUR($L2306)&lt;=Listas!$F$5),(HOUR($L2306)-Listas!$F$4+4)+NETWORKDAYS($K2306+1,$L2306-1,Listas!$H$2:$H$111)*Listas!$F$6,0)),IF(AND(HOUR($K2306)&gt;=Listas!$F$4,HOUR($K2306)&lt;=Listas!$F$5),(Listas!$F$5-HOUR($K2306))+IF(AND(HOUR($L2306)&gt;=Listas!$F$2,HOUR($L2306)&lt;=Listas!$F$3),(HOUR($L2306)-Listas!$F$2)+NETWORKDAYS($K2306+1,$L2306-1,Listas!$H$2:$H$111)*Listas!$F$6,(HOUR($L2306)-Listas!$F$4+4)+NETWORKDAYS($K2306+1,$L2306-1,Listas!$H$2:$H$111)*Listas!$F$6)))),IF(($L2306-$K2306)&lt;0,"Fecha inicial mayor a fecha final",0)))))))))</f>
        <v/>
      </c>
      <c r="N2306" s="6" t="str">
        <f t="shared" si="1"/>
        <v/>
      </c>
      <c r="O2306" s="6"/>
      <c r="P2306" s="6"/>
      <c r="Q2306" s="6" t="b">
        <v>0</v>
      </c>
      <c r="R2306" s="6" t="str">
        <f t="shared" si="11"/>
        <v/>
      </c>
      <c r="S2306" s="6"/>
    </row>
    <row r="2307">
      <c r="A2307" s="6"/>
      <c r="B2307" s="6"/>
      <c r="C2307" s="6"/>
      <c r="D2307" s="6"/>
      <c r="E2307" s="6"/>
      <c r="F2307" s="6"/>
      <c r="G2307" s="6"/>
      <c r="H2307" s="6"/>
      <c r="I2307" s="6"/>
      <c r="J2307" s="6"/>
      <c r="K2307" s="84"/>
      <c r="L2307" s="84"/>
      <c r="M2307" s="6" t="str">
        <f>IF(OR(ISBLANK($K2307),ISBLANK($L2307)),"",IF(NETWORKDAYS($K2307,$K2307,Listas!$H$2:$H$111)=0,"Error fecha inicial",IF(NETWORKDAYS($L2307,$L2307,Listas!$H$2:$H$111)=0,"Error fecha final",IF(OR(HOUR($K2307)&lt;Listas!$F$2,AND(HOUR($K2307)&gt;Listas!$F$3,HOUR($K2307)&lt;Listas!$F$4),HOUR($K2307)&gt;Listas!$F$5),"Error hora, fecha inicial",IF(OR(HOUR($L2307)&lt;Listas!$F$2,AND(HOUR($L2307)&gt;Listas!$F$3,HOUR($L2307)&lt;Listas!$F$4),HOUR($L2307)&gt;Listas!$F$5),"Error hora, fecha final",IF(AND($L2307-$K2307&gt;0,$L2307-$K2307&lt;=0.42),(IF(AND(AND(HOUR($K2307)&gt;=Listas!$F$2,HOUR($K2307)&lt;=Listas!$F$3),AND(HOUR($L2307)&gt;=Listas!$F$2,HOUR($L2307)&lt;=Listas!$F$3)),(HOUR($L2307)-HOUR($K2307)),IF(AND(AND(HOUR($K2307)&gt;=Listas!$F$4,HOUR($K2307)&lt;=Listas!$F$5),AND(HOUR($L2307)&gt;=Listas!$F$4,HOUR($L2307)&lt;=Listas!$F$5)),(HOUR($L2307)-HOUR($K2307)),IF(AND(AND(HOUR($K2307)&gt;=Listas!$F$2,HOUR($K2307)&lt;=Listas!$F$3),AND(HOUR($L2307)&gt;=Listas!$F$4,HOUR($L2307)&lt;=Listas!$F$5)),((Listas!$F$3-HOUR($K2307)))+((HOUR($L2307)-Listas!$F$4)),0)))),IF(AND($L2307-$K2307&gt;0.42,$L2307-$K2307&lt;=1.42),(IF(AND(HOUR($K2307)&gt;=Listas!$F$2,HOUR($K2307)&lt;=Listas!$F$3),(Listas!$F$3-HOUR($K2307)+4),IF(AND(HOUR($K2307)&gt;=Listas!$F$4,HOUR($K2307)&lt;=Listas!$F$5),(Listas!$F$5-HOUR($K2307)),0))+IF(AND(HOUR($L2307)&gt;=Listas!$F$2,HOUR($L2307)&lt;=Listas!$F$3),(HOUR($L2307)-Listas!$F$2),IF(AND(HOUR($L2307)&gt;=Listas!$F$4,HOUR($L2307)&lt;=Listas!$F$5),(HOUR($L2307)-Listas!$F$4+4),0))),IF(($L2307-$K2307&gt;1.42),(IF(AND(HOUR($K2307)&gt;=Listas!$F$2,HOUR($K2307)&lt;=Listas!$F$3),(Listas!$F$3-HOUR($K2307)+4)+IF(AND(HOUR($L2307)&gt;=Listas!$F$2,HOUR($L2307)&lt;=Listas!$F$3),(HOUR($L2307)-Listas!$F$2)+NETWORKDAYS($K2307+1,$L2307-1,Listas!$H$2:$H$112)*Listas!$F$6,IF(AND(HOUR($L2307)&gt;=Listas!$F$4,HOUR($L2307)&lt;=Listas!$F$5),(HOUR($L2307)-Listas!$F$4+4)+NETWORKDAYS($K2307+1,$L2307-1,Listas!$H$2:$H$111)*Listas!$F$6,0)),IF(AND(HOUR($K2307)&gt;=Listas!$F$4,HOUR($K2307)&lt;=Listas!$F$5),(Listas!$F$5-HOUR($K2307))+IF(AND(HOUR($L2307)&gt;=Listas!$F$2,HOUR($L2307)&lt;=Listas!$F$3),(HOUR($L2307)-Listas!$F$2)+NETWORKDAYS($K2307+1,$L2307-1,Listas!$H$2:$H$111)*Listas!$F$6,(HOUR($L2307)-Listas!$F$4+4)+NETWORKDAYS($K2307+1,$L2307-1,Listas!$H$2:$H$111)*Listas!$F$6)))),IF(($L2307-$K2307)&lt;0,"Fecha inicial mayor a fecha final",0)))))))))</f>
        <v/>
      </c>
      <c r="N2307" s="6" t="str">
        <f t="shared" si="1"/>
        <v/>
      </c>
      <c r="O2307" s="6"/>
      <c r="P2307" s="6"/>
      <c r="Q2307" s="6" t="b">
        <v>0</v>
      </c>
      <c r="R2307" s="6" t="str">
        <f t="shared" si="11"/>
        <v/>
      </c>
      <c r="S2307" s="6"/>
    </row>
    <row r="2308">
      <c r="A2308" s="6"/>
      <c r="B2308" s="6"/>
      <c r="C2308" s="6"/>
      <c r="D2308" s="6"/>
      <c r="E2308" s="6"/>
      <c r="F2308" s="6"/>
      <c r="G2308" s="6"/>
      <c r="H2308" s="6"/>
      <c r="I2308" s="6"/>
      <c r="J2308" s="6"/>
      <c r="K2308" s="84"/>
      <c r="L2308" s="84"/>
      <c r="M2308" s="6" t="str">
        <f>IF(OR(ISBLANK($K2308),ISBLANK($L2308)),"",IF(NETWORKDAYS($K2308,$K2308,Listas!$H$2:$H$111)=0,"Error fecha inicial",IF(NETWORKDAYS($L2308,$L2308,Listas!$H$2:$H$111)=0,"Error fecha final",IF(OR(HOUR($K2308)&lt;Listas!$F$2,AND(HOUR($K2308)&gt;Listas!$F$3,HOUR($K2308)&lt;Listas!$F$4),HOUR($K2308)&gt;Listas!$F$5),"Error hora, fecha inicial",IF(OR(HOUR($L2308)&lt;Listas!$F$2,AND(HOUR($L2308)&gt;Listas!$F$3,HOUR($L2308)&lt;Listas!$F$4),HOUR($L2308)&gt;Listas!$F$5),"Error hora, fecha final",IF(AND($L2308-$K2308&gt;0,$L2308-$K2308&lt;=0.42),(IF(AND(AND(HOUR($K2308)&gt;=Listas!$F$2,HOUR($K2308)&lt;=Listas!$F$3),AND(HOUR($L2308)&gt;=Listas!$F$2,HOUR($L2308)&lt;=Listas!$F$3)),(HOUR($L2308)-HOUR($K2308)),IF(AND(AND(HOUR($K2308)&gt;=Listas!$F$4,HOUR($K2308)&lt;=Listas!$F$5),AND(HOUR($L2308)&gt;=Listas!$F$4,HOUR($L2308)&lt;=Listas!$F$5)),(HOUR($L2308)-HOUR($K2308)),IF(AND(AND(HOUR($K2308)&gt;=Listas!$F$2,HOUR($K2308)&lt;=Listas!$F$3),AND(HOUR($L2308)&gt;=Listas!$F$4,HOUR($L2308)&lt;=Listas!$F$5)),((Listas!$F$3-HOUR($K2308)))+((HOUR($L2308)-Listas!$F$4)),0)))),IF(AND($L2308-$K2308&gt;0.42,$L2308-$K2308&lt;=1.42),(IF(AND(HOUR($K2308)&gt;=Listas!$F$2,HOUR($K2308)&lt;=Listas!$F$3),(Listas!$F$3-HOUR($K2308)+4),IF(AND(HOUR($K2308)&gt;=Listas!$F$4,HOUR($K2308)&lt;=Listas!$F$5),(Listas!$F$5-HOUR($K2308)),0))+IF(AND(HOUR($L2308)&gt;=Listas!$F$2,HOUR($L2308)&lt;=Listas!$F$3),(HOUR($L2308)-Listas!$F$2),IF(AND(HOUR($L2308)&gt;=Listas!$F$4,HOUR($L2308)&lt;=Listas!$F$5),(HOUR($L2308)-Listas!$F$4+4),0))),IF(($L2308-$K2308&gt;1.42),(IF(AND(HOUR($K2308)&gt;=Listas!$F$2,HOUR($K2308)&lt;=Listas!$F$3),(Listas!$F$3-HOUR($K2308)+4)+IF(AND(HOUR($L2308)&gt;=Listas!$F$2,HOUR($L2308)&lt;=Listas!$F$3),(HOUR($L2308)-Listas!$F$2)+NETWORKDAYS($K2308+1,$L2308-1,Listas!$H$2:$H$112)*Listas!$F$6,IF(AND(HOUR($L2308)&gt;=Listas!$F$4,HOUR($L2308)&lt;=Listas!$F$5),(HOUR($L2308)-Listas!$F$4+4)+NETWORKDAYS($K2308+1,$L2308-1,Listas!$H$2:$H$111)*Listas!$F$6,0)),IF(AND(HOUR($K2308)&gt;=Listas!$F$4,HOUR($K2308)&lt;=Listas!$F$5),(Listas!$F$5-HOUR($K2308))+IF(AND(HOUR($L2308)&gt;=Listas!$F$2,HOUR($L2308)&lt;=Listas!$F$3),(HOUR($L2308)-Listas!$F$2)+NETWORKDAYS($K2308+1,$L2308-1,Listas!$H$2:$H$111)*Listas!$F$6,(HOUR($L2308)-Listas!$F$4+4)+NETWORKDAYS($K2308+1,$L2308-1,Listas!$H$2:$H$111)*Listas!$F$6)))),IF(($L2308-$K2308)&lt;0,"Fecha inicial mayor a fecha final",0)))))))))</f>
        <v/>
      </c>
      <c r="N2308" s="6" t="str">
        <f t="shared" si="1"/>
        <v/>
      </c>
      <c r="O2308" s="6"/>
      <c r="P2308" s="6"/>
      <c r="Q2308" s="6" t="b">
        <v>0</v>
      </c>
      <c r="R2308" s="6" t="str">
        <f t="shared" si="11"/>
        <v/>
      </c>
      <c r="S2308" s="6"/>
    </row>
    <row r="2309">
      <c r="A2309" s="6"/>
      <c r="B2309" s="6"/>
      <c r="C2309" s="6"/>
      <c r="D2309" s="6"/>
      <c r="E2309" s="6"/>
      <c r="F2309" s="6"/>
      <c r="G2309" s="6"/>
      <c r="H2309" s="6"/>
      <c r="I2309" s="6"/>
      <c r="J2309" s="6"/>
      <c r="K2309" s="84"/>
      <c r="L2309" s="84"/>
      <c r="M2309" s="6" t="str">
        <f>IF(OR(ISBLANK($K2309),ISBLANK($L2309)),"",IF(NETWORKDAYS($K2309,$K2309,Listas!$H$2:$H$111)=0,"Error fecha inicial",IF(NETWORKDAYS($L2309,$L2309,Listas!$H$2:$H$111)=0,"Error fecha final",IF(OR(HOUR($K2309)&lt;Listas!$F$2,AND(HOUR($K2309)&gt;Listas!$F$3,HOUR($K2309)&lt;Listas!$F$4),HOUR($K2309)&gt;Listas!$F$5),"Error hora, fecha inicial",IF(OR(HOUR($L2309)&lt;Listas!$F$2,AND(HOUR($L2309)&gt;Listas!$F$3,HOUR($L2309)&lt;Listas!$F$4),HOUR($L2309)&gt;Listas!$F$5),"Error hora, fecha final",IF(AND($L2309-$K2309&gt;0,$L2309-$K2309&lt;=0.42),(IF(AND(AND(HOUR($K2309)&gt;=Listas!$F$2,HOUR($K2309)&lt;=Listas!$F$3),AND(HOUR($L2309)&gt;=Listas!$F$2,HOUR($L2309)&lt;=Listas!$F$3)),(HOUR($L2309)-HOUR($K2309)),IF(AND(AND(HOUR($K2309)&gt;=Listas!$F$4,HOUR($K2309)&lt;=Listas!$F$5),AND(HOUR($L2309)&gt;=Listas!$F$4,HOUR($L2309)&lt;=Listas!$F$5)),(HOUR($L2309)-HOUR($K2309)),IF(AND(AND(HOUR($K2309)&gt;=Listas!$F$2,HOUR($K2309)&lt;=Listas!$F$3),AND(HOUR($L2309)&gt;=Listas!$F$4,HOUR($L2309)&lt;=Listas!$F$5)),((Listas!$F$3-HOUR($K2309)))+((HOUR($L2309)-Listas!$F$4)),0)))),IF(AND($L2309-$K2309&gt;0.42,$L2309-$K2309&lt;=1.42),(IF(AND(HOUR($K2309)&gt;=Listas!$F$2,HOUR($K2309)&lt;=Listas!$F$3),(Listas!$F$3-HOUR($K2309)+4),IF(AND(HOUR($K2309)&gt;=Listas!$F$4,HOUR($K2309)&lt;=Listas!$F$5),(Listas!$F$5-HOUR($K2309)),0))+IF(AND(HOUR($L2309)&gt;=Listas!$F$2,HOUR($L2309)&lt;=Listas!$F$3),(HOUR($L2309)-Listas!$F$2),IF(AND(HOUR($L2309)&gt;=Listas!$F$4,HOUR($L2309)&lt;=Listas!$F$5),(HOUR($L2309)-Listas!$F$4+4),0))),IF(($L2309-$K2309&gt;1.42),(IF(AND(HOUR($K2309)&gt;=Listas!$F$2,HOUR($K2309)&lt;=Listas!$F$3),(Listas!$F$3-HOUR($K2309)+4)+IF(AND(HOUR($L2309)&gt;=Listas!$F$2,HOUR($L2309)&lt;=Listas!$F$3),(HOUR($L2309)-Listas!$F$2)+NETWORKDAYS($K2309+1,$L2309-1,Listas!$H$2:$H$112)*Listas!$F$6,IF(AND(HOUR($L2309)&gt;=Listas!$F$4,HOUR($L2309)&lt;=Listas!$F$5),(HOUR($L2309)-Listas!$F$4+4)+NETWORKDAYS($K2309+1,$L2309-1,Listas!$H$2:$H$111)*Listas!$F$6,0)),IF(AND(HOUR($K2309)&gt;=Listas!$F$4,HOUR($K2309)&lt;=Listas!$F$5),(Listas!$F$5-HOUR($K2309))+IF(AND(HOUR($L2309)&gt;=Listas!$F$2,HOUR($L2309)&lt;=Listas!$F$3),(HOUR($L2309)-Listas!$F$2)+NETWORKDAYS($K2309+1,$L2309-1,Listas!$H$2:$H$111)*Listas!$F$6,(HOUR($L2309)-Listas!$F$4+4)+NETWORKDAYS($K2309+1,$L2309-1,Listas!$H$2:$H$111)*Listas!$F$6)))),IF(($L2309-$K2309)&lt;0,"Fecha inicial mayor a fecha final",0)))))))))</f>
        <v/>
      </c>
      <c r="N2309" s="6" t="str">
        <f t="shared" si="1"/>
        <v/>
      </c>
      <c r="O2309" s="6"/>
      <c r="P2309" s="6"/>
      <c r="Q2309" s="6" t="b">
        <v>0</v>
      </c>
      <c r="R2309" s="6" t="str">
        <f t="shared" si="11"/>
        <v/>
      </c>
      <c r="S2309" s="6"/>
    </row>
    <row r="2310">
      <c r="A2310" s="6"/>
      <c r="B2310" s="6"/>
      <c r="C2310" s="6"/>
      <c r="D2310" s="6"/>
      <c r="E2310" s="6"/>
      <c r="F2310" s="6"/>
      <c r="G2310" s="6"/>
      <c r="H2310" s="6"/>
      <c r="I2310" s="6"/>
      <c r="J2310" s="6"/>
      <c r="K2310" s="84"/>
      <c r="L2310" s="84"/>
      <c r="M2310" s="6" t="str">
        <f>IF(OR(ISBLANK($K2310),ISBLANK($L2310)),"",IF(NETWORKDAYS($K2310,$K2310,Listas!$H$2:$H$111)=0,"Error fecha inicial",IF(NETWORKDAYS($L2310,$L2310,Listas!$H$2:$H$111)=0,"Error fecha final",IF(OR(HOUR($K2310)&lt;Listas!$F$2,AND(HOUR($K2310)&gt;Listas!$F$3,HOUR($K2310)&lt;Listas!$F$4),HOUR($K2310)&gt;Listas!$F$5),"Error hora, fecha inicial",IF(OR(HOUR($L2310)&lt;Listas!$F$2,AND(HOUR($L2310)&gt;Listas!$F$3,HOUR($L2310)&lt;Listas!$F$4),HOUR($L2310)&gt;Listas!$F$5),"Error hora, fecha final",IF(AND($L2310-$K2310&gt;0,$L2310-$K2310&lt;=0.42),(IF(AND(AND(HOUR($K2310)&gt;=Listas!$F$2,HOUR($K2310)&lt;=Listas!$F$3),AND(HOUR($L2310)&gt;=Listas!$F$2,HOUR($L2310)&lt;=Listas!$F$3)),(HOUR($L2310)-HOUR($K2310)),IF(AND(AND(HOUR($K2310)&gt;=Listas!$F$4,HOUR($K2310)&lt;=Listas!$F$5),AND(HOUR($L2310)&gt;=Listas!$F$4,HOUR($L2310)&lt;=Listas!$F$5)),(HOUR($L2310)-HOUR($K2310)),IF(AND(AND(HOUR($K2310)&gt;=Listas!$F$2,HOUR($K2310)&lt;=Listas!$F$3),AND(HOUR($L2310)&gt;=Listas!$F$4,HOUR($L2310)&lt;=Listas!$F$5)),((Listas!$F$3-HOUR($K2310)))+((HOUR($L2310)-Listas!$F$4)),0)))),IF(AND($L2310-$K2310&gt;0.42,$L2310-$K2310&lt;=1.42),(IF(AND(HOUR($K2310)&gt;=Listas!$F$2,HOUR($K2310)&lt;=Listas!$F$3),(Listas!$F$3-HOUR($K2310)+4),IF(AND(HOUR($K2310)&gt;=Listas!$F$4,HOUR($K2310)&lt;=Listas!$F$5),(Listas!$F$5-HOUR($K2310)),0))+IF(AND(HOUR($L2310)&gt;=Listas!$F$2,HOUR($L2310)&lt;=Listas!$F$3),(HOUR($L2310)-Listas!$F$2),IF(AND(HOUR($L2310)&gt;=Listas!$F$4,HOUR($L2310)&lt;=Listas!$F$5),(HOUR($L2310)-Listas!$F$4+4),0))),IF(($L2310-$K2310&gt;1.42),(IF(AND(HOUR($K2310)&gt;=Listas!$F$2,HOUR($K2310)&lt;=Listas!$F$3),(Listas!$F$3-HOUR($K2310)+4)+IF(AND(HOUR($L2310)&gt;=Listas!$F$2,HOUR($L2310)&lt;=Listas!$F$3),(HOUR($L2310)-Listas!$F$2)+NETWORKDAYS($K2310+1,$L2310-1,Listas!$H$2:$H$112)*Listas!$F$6,IF(AND(HOUR($L2310)&gt;=Listas!$F$4,HOUR($L2310)&lt;=Listas!$F$5),(HOUR($L2310)-Listas!$F$4+4)+NETWORKDAYS($K2310+1,$L2310-1,Listas!$H$2:$H$111)*Listas!$F$6,0)),IF(AND(HOUR($K2310)&gt;=Listas!$F$4,HOUR($K2310)&lt;=Listas!$F$5),(Listas!$F$5-HOUR($K2310))+IF(AND(HOUR($L2310)&gt;=Listas!$F$2,HOUR($L2310)&lt;=Listas!$F$3),(HOUR($L2310)-Listas!$F$2)+NETWORKDAYS($K2310+1,$L2310-1,Listas!$H$2:$H$111)*Listas!$F$6,(HOUR($L2310)-Listas!$F$4+4)+NETWORKDAYS($K2310+1,$L2310-1,Listas!$H$2:$H$111)*Listas!$F$6)))),IF(($L2310-$K2310)&lt;0,"Fecha inicial mayor a fecha final",0)))))))))</f>
        <v/>
      </c>
      <c r="N2310" s="6" t="str">
        <f t="shared" si="1"/>
        <v/>
      </c>
      <c r="O2310" s="6"/>
      <c r="P2310" s="6"/>
      <c r="Q2310" s="6" t="b">
        <v>0</v>
      </c>
      <c r="R2310" s="6" t="str">
        <f t="shared" si="11"/>
        <v/>
      </c>
      <c r="S2310" s="6"/>
    </row>
    <row r="2311">
      <c r="A2311" s="6"/>
      <c r="B2311" s="6"/>
      <c r="C2311" s="6"/>
      <c r="D2311" s="6"/>
      <c r="E2311" s="6"/>
      <c r="F2311" s="6"/>
      <c r="G2311" s="6"/>
      <c r="H2311" s="6"/>
      <c r="I2311" s="6"/>
      <c r="J2311" s="6"/>
      <c r="K2311" s="84"/>
      <c r="L2311" s="84"/>
      <c r="M2311" s="6" t="str">
        <f>IF(OR(ISBLANK($K2311),ISBLANK($L2311)),"",IF(NETWORKDAYS($K2311,$K2311,Listas!$H$2:$H$111)=0,"Error fecha inicial",IF(NETWORKDAYS($L2311,$L2311,Listas!$H$2:$H$111)=0,"Error fecha final",IF(OR(HOUR($K2311)&lt;Listas!$F$2,AND(HOUR($K2311)&gt;Listas!$F$3,HOUR($K2311)&lt;Listas!$F$4),HOUR($K2311)&gt;Listas!$F$5),"Error hora, fecha inicial",IF(OR(HOUR($L2311)&lt;Listas!$F$2,AND(HOUR($L2311)&gt;Listas!$F$3,HOUR($L2311)&lt;Listas!$F$4),HOUR($L2311)&gt;Listas!$F$5),"Error hora, fecha final",IF(AND($L2311-$K2311&gt;0,$L2311-$K2311&lt;=0.42),(IF(AND(AND(HOUR($K2311)&gt;=Listas!$F$2,HOUR($K2311)&lt;=Listas!$F$3),AND(HOUR($L2311)&gt;=Listas!$F$2,HOUR($L2311)&lt;=Listas!$F$3)),(HOUR($L2311)-HOUR($K2311)),IF(AND(AND(HOUR($K2311)&gt;=Listas!$F$4,HOUR($K2311)&lt;=Listas!$F$5),AND(HOUR($L2311)&gt;=Listas!$F$4,HOUR($L2311)&lt;=Listas!$F$5)),(HOUR($L2311)-HOUR($K2311)),IF(AND(AND(HOUR($K2311)&gt;=Listas!$F$2,HOUR($K2311)&lt;=Listas!$F$3),AND(HOUR($L2311)&gt;=Listas!$F$4,HOUR($L2311)&lt;=Listas!$F$5)),((Listas!$F$3-HOUR($K2311)))+((HOUR($L2311)-Listas!$F$4)),0)))),IF(AND($L2311-$K2311&gt;0.42,$L2311-$K2311&lt;=1.42),(IF(AND(HOUR($K2311)&gt;=Listas!$F$2,HOUR($K2311)&lt;=Listas!$F$3),(Listas!$F$3-HOUR($K2311)+4),IF(AND(HOUR($K2311)&gt;=Listas!$F$4,HOUR($K2311)&lt;=Listas!$F$5),(Listas!$F$5-HOUR($K2311)),0))+IF(AND(HOUR($L2311)&gt;=Listas!$F$2,HOUR($L2311)&lt;=Listas!$F$3),(HOUR($L2311)-Listas!$F$2),IF(AND(HOUR($L2311)&gt;=Listas!$F$4,HOUR($L2311)&lt;=Listas!$F$5),(HOUR($L2311)-Listas!$F$4+4),0))),IF(($L2311-$K2311&gt;1.42),(IF(AND(HOUR($K2311)&gt;=Listas!$F$2,HOUR($K2311)&lt;=Listas!$F$3),(Listas!$F$3-HOUR($K2311)+4)+IF(AND(HOUR($L2311)&gt;=Listas!$F$2,HOUR($L2311)&lt;=Listas!$F$3),(HOUR($L2311)-Listas!$F$2)+NETWORKDAYS($K2311+1,$L2311-1,Listas!$H$2:$H$112)*Listas!$F$6,IF(AND(HOUR($L2311)&gt;=Listas!$F$4,HOUR($L2311)&lt;=Listas!$F$5),(HOUR($L2311)-Listas!$F$4+4)+NETWORKDAYS($K2311+1,$L2311-1,Listas!$H$2:$H$111)*Listas!$F$6,0)),IF(AND(HOUR($K2311)&gt;=Listas!$F$4,HOUR($K2311)&lt;=Listas!$F$5),(Listas!$F$5-HOUR($K2311))+IF(AND(HOUR($L2311)&gt;=Listas!$F$2,HOUR($L2311)&lt;=Listas!$F$3),(HOUR($L2311)-Listas!$F$2)+NETWORKDAYS($K2311+1,$L2311-1,Listas!$H$2:$H$111)*Listas!$F$6,(HOUR($L2311)-Listas!$F$4+4)+NETWORKDAYS($K2311+1,$L2311-1,Listas!$H$2:$H$111)*Listas!$F$6)))),IF(($L2311-$K2311)&lt;0,"Fecha inicial mayor a fecha final",0)))))))))</f>
        <v/>
      </c>
      <c r="N2311" s="6" t="str">
        <f t="shared" si="1"/>
        <v/>
      </c>
      <c r="O2311" s="6"/>
      <c r="P2311" s="6"/>
      <c r="Q2311" s="6" t="b">
        <v>0</v>
      </c>
      <c r="R2311" s="6" t="str">
        <f t="shared" si="11"/>
        <v/>
      </c>
      <c r="S2311" s="6"/>
    </row>
    <row r="2312">
      <c r="A2312" s="6"/>
      <c r="B2312" s="6"/>
      <c r="C2312" s="6"/>
      <c r="D2312" s="6"/>
      <c r="E2312" s="6"/>
      <c r="F2312" s="6"/>
      <c r="G2312" s="6"/>
      <c r="H2312" s="6"/>
      <c r="I2312" s="6"/>
      <c r="J2312" s="6"/>
      <c r="K2312" s="84"/>
      <c r="L2312" s="84"/>
      <c r="M2312" s="6" t="str">
        <f>IF(OR(ISBLANK($K2312),ISBLANK($L2312)),"",IF(NETWORKDAYS($K2312,$K2312,Listas!$H$2:$H$111)=0,"Error fecha inicial",IF(NETWORKDAYS($L2312,$L2312,Listas!$H$2:$H$111)=0,"Error fecha final",IF(OR(HOUR($K2312)&lt;Listas!$F$2,AND(HOUR($K2312)&gt;Listas!$F$3,HOUR($K2312)&lt;Listas!$F$4),HOUR($K2312)&gt;Listas!$F$5),"Error hora, fecha inicial",IF(OR(HOUR($L2312)&lt;Listas!$F$2,AND(HOUR($L2312)&gt;Listas!$F$3,HOUR($L2312)&lt;Listas!$F$4),HOUR($L2312)&gt;Listas!$F$5),"Error hora, fecha final",IF(AND($L2312-$K2312&gt;0,$L2312-$K2312&lt;=0.42),(IF(AND(AND(HOUR($K2312)&gt;=Listas!$F$2,HOUR($K2312)&lt;=Listas!$F$3),AND(HOUR($L2312)&gt;=Listas!$F$2,HOUR($L2312)&lt;=Listas!$F$3)),(HOUR($L2312)-HOUR($K2312)),IF(AND(AND(HOUR($K2312)&gt;=Listas!$F$4,HOUR($K2312)&lt;=Listas!$F$5),AND(HOUR($L2312)&gt;=Listas!$F$4,HOUR($L2312)&lt;=Listas!$F$5)),(HOUR($L2312)-HOUR($K2312)),IF(AND(AND(HOUR($K2312)&gt;=Listas!$F$2,HOUR($K2312)&lt;=Listas!$F$3),AND(HOUR($L2312)&gt;=Listas!$F$4,HOUR($L2312)&lt;=Listas!$F$5)),((Listas!$F$3-HOUR($K2312)))+((HOUR($L2312)-Listas!$F$4)),0)))),IF(AND($L2312-$K2312&gt;0.42,$L2312-$K2312&lt;=1.42),(IF(AND(HOUR($K2312)&gt;=Listas!$F$2,HOUR($K2312)&lt;=Listas!$F$3),(Listas!$F$3-HOUR($K2312)+4),IF(AND(HOUR($K2312)&gt;=Listas!$F$4,HOUR($K2312)&lt;=Listas!$F$5),(Listas!$F$5-HOUR($K2312)),0))+IF(AND(HOUR($L2312)&gt;=Listas!$F$2,HOUR($L2312)&lt;=Listas!$F$3),(HOUR($L2312)-Listas!$F$2),IF(AND(HOUR($L2312)&gt;=Listas!$F$4,HOUR($L2312)&lt;=Listas!$F$5),(HOUR($L2312)-Listas!$F$4+4),0))),IF(($L2312-$K2312&gt;1.42),(IF(AND(HOUR($K2312)&gt;=Listas!$F$2,HOUR($K2312)&lt;=Listas!$F$3),(Listas!$F$3-HOUR($K2312)+4)+IF(AND(HOUR($L2312)&gt;=Listas!$F$2,HOUR($L2312)&lt;=Listas!$F$3),(HOUR($L2312)-Listas!$F$2)+NETWORKDAYS($K2312+1,$L2312-1,Listas!$H$2:$H$112)*Listas!$F$6,IF(AND(HOUR($L2312)&gt;=Listas!$F$4,HOUR($L2312)&lt;=Listas!$F$5),(HOUR($L2312)-Listas!$F$4+4)+NETWORKDAYS($K2312+1,$L2312-1,Listas!$H$2:$H$111)*Listas!$F$6,0)),IF(AND(HOUR($K2312)&gt;=Listas!$F$4,HOUR($K2312)&lt;=Listas!$F$5),(Listas!$F$5-HOUR($K2312))+IF(AND(HOUR($L2312)&gt;=Listas!$F$2,HOUR($L2312)&lt;=Listas!$F$3),(HOUR($L2312)-Listas!$F$2)+NETWORKDAYS($K2312+1,$L2312-1,Listas!$H$2:$H$111)*Listas!$F$6,(HOUR($L2312)-Listas!$F$4+4)+NETWORKDAYS($K2312+1,$L2312-1,Listas!$H$2:$H$111)*Listas!$F$6)))),IF(($L2312-$K2312)&lt;0,"Fecha inicial mayor a fecha final",0)))))))))</f>
        <v/>
      </c>
      <c r="N2312" s="6" t="str">
        <f t="shared" si="1"/>
        <v/>
      </c>
      <c r="O2312" s="6"/>
      <c r="P2312" s="6"/>
      <c r="Q2312" s="6" t="b">
        <v>0</v>
      </c>
      <c r="R2312" s="6" t="str">
        <f t="shared" si="11"/>
        <v/>
      </c>
      <c r="S2312" s="6"/>
    </row>
    <row r="2313">
      <c r="A2313" s="6"/>
      <c r="B2313" s="6"/>
      <c r="C2313" s="6"/>
      <c r="D2313" s="6"/>
      <c r="E2313" s="6"/>
      <c r="F2313" s="6"/>
      <c r="G2313" s="6"/>
      <c r="H2313" s="6"/>
      <c r="I2313" s="6"/>
      <c r="J2313" s="6"/>
      <c r="K2313" s="84"/>
      <c r="L2313" s="84"/>
      <c r="M2313" s="6" t="str">
        <f>IF(OR(ISBLANK($K2313),ISBLANK($L2313)),"",IF(NETWORKDAYS($K2313,$K2313,Listas!$H$2:$H$111)=0,"Error fecha inicial",IF(NETWORKDAYS($L2313,$L2313,Listas!$H$2:$H$111)=0,"Error fecha final",IF(OR(HOUR($K2313)&lt;Listas!$F$2,AND(HOUR($K2313)&gt;Listas!$F$3,HOUR($K2313)&lt;Listas!$F$4),HOUR($K2313)&gt;Listas!$F$5),"Error hora, fecha inicial",IF(OR(HOUR($L2313)&lt;Listas!$F$2,AND(HOUR($L2313)&gt;Listas!$F$3,HOUR($L2313)&lt;Listas!$F$4),HOUR($L2313)&gt;Listas!$F$5),"Error hora, fecha final",IF(AND($L2313-$K2313&gt;0,$L2313-$K2313&lt;=0.42),(IF(AND(AND(HOUR($K2313)&gt;=Listas!$F$2,HOUR($K2313)&lt;=Listas!$F$3),AND(HOUR($L2313)&gt;=Listas!$F$2,HOUR($L2313)&lt;=Listas!$F$3)),(HOUR($L2313)-HOUR($K2313)),IF(AND(AND(HOUR($K2313)&gt;=Listas!$F$4,HOUR($K2313)&lt;=Listas!$F$5),AND(HOUR($L2313)&gt;=Listas!$F$4,HOUR($L2313)&lt;=Listas!$F$5)),(HOUR($L2313)-HOUR($K2313)),IF(AND(AND(HOUR($K2313)&gt;=Listas!$F$2,HOUR($K2313)&lt;=Listas!$F$3),AND(HOUR($L2313)&gt;=Listas!$F$4,HOUR($L2313)&lt;=Listas!$F$5)),((Listas!$F$3-HOUR($K2313)))+((HOUR($L2313)-Listas!$F$4)),0)))),IF(AND($L2313-$K2313&gt;0.42,$L2313-$K2313&lt;=1.42),(IF(AND(HOUR($K2313)&gt;=Listas!$F$2,HOUR($K2313)&lt;=Listas!$F$3),(Listas!$F$3-HOUR($K2313)+4),IF(AND(HOUR($K2313)&gt;=Listas!$F$4,HOUR($K2313)&lt;=Listas!$F$5),(Listas!$F$5-HOUR($K2313)),0))+IF(AND(HOUR($L2313)&gt;=Listas!$F$2,HOUR($L2313)&lt;=Listas!$F$3),(HOUR($L2313)-Listas!$F$2),IF(AND(HOUR($L2313)&gt;=Listas!$F$4,HOUR($L2313)&lt;=Listas!$F$5),(HOUR($L2313)-Listas!$F$4+4),0))),IF(($L2313-$K2313&gt;1.42),(IF(AND(HOUR($K2313)&gt;=Listas!$F$2,HOUR($K2313)&lt;=Listas!$F$3),(Listas!$F$3-HOUR($K2313)+4)+IF(AND(HOUR($L2313)&gt;=Listas!$F$2,HOUR($L2313)&lt;=Listas!$F$3),(HOUR($L2313)-Listas!$F$2)+NETWORKDAYS($K2313+1,$L2313-1,Listas!$H$2:$H$112)*Listas!$F$6,IF(AND(HOUR($L2313)&gt;=Listas!$F$4,HOUR($L2313)&lt;=Listas!$F$5),(HOUR($L2313)-Listas!$F$4+4)+NETWORKDAYS($K2313+1,$L2313-1,Listas!$H$2:$H$111)*Listas!$F$6,0)),IF(AND(HOUR($K2313)&gt;=Listas!$F$4,HOUR($K2313)&lt;=Listas!$F$5),(Listas!$F$5-HOUR($K2313))+IF(AND(HOUR($L2313)&gt;=Listas!$F$2,HOUR($L2313)&lt;=Listas!$F$3),(HOUR($L2313)-Listas!$F$2)+NETWORKDAYS($K2313+1,$L2313-1,Listas!$H$2:$H$111)*Listas!$F$6,(HOUR($L2313)-Listas!$F$4+4)+NETWORKDAYS($K2313+1,$L2313-1,Listas!$H$2:$H$111)*Listas!$F$6)))),IF(($L2313-$K2313)&lt;0,"Fecha inicial mayor a fecha final",0)))))))))</f>
        <v/>
      </c>
      <c r="N2313" s="6" t="str">
        <f t="shared" si="1"/>
        <v/>
      </c>
      <c r="O2313" s="6"/>
      <c r="P2313" s="6"/>
      <c r="Q2313" s="6" t="b">
        <v>0</v>
      </c>
      <c r="R2313" s="6" t="str">
        <f t="shared" si="11"/>
        <v/>
      </c>
      <c r="S2313" s="6"/>
    </row>
    <row r="2314">
      <c r="A2314" s="6"/>
      <c r="B2314" s="6"/>
      <c r="C2314" s="6"/>
      <c r="D2314" s="6"/>
      <c r="E2314" s="6"/>
      <c r="F2314" s="6"/>
      <c r="G2314" s="6"/>
      <c r="H2314" s="6"/>
      <c r="I2314" s="6"/>
      <c r="J2314" s="6"/>
      <c r="K2314" s="84"/>
      <c r="L2314" s="84"/>
      <c r="M2314" s="6" t="str">
        <f>IF(OR(ISBLANK($K2314),ISBLANK($L2314)),"",IF(NETWORKDAYS($K2314,$K2314,Listas!$H$2:$H$111)=0,"Error fecha inicial",IF(NETWORKDAYS($L2314,$L2314,Listas!$H$2:$H$111)=0,"Error fecha final",IF(OR(HOUR($K2314)&lt;Listas!$F$2,AND(HOUR($K2314)&gt;Listas!$F$3,HOUR($K2314)&lt;Listas!$F$4),HOUR($K2314)&gt;Listas!$F$5),"Error hora, fecha inicial",IF(OR(HOUR($L2314)&lt;Listas!$F$2,AND(HOUR($L2314)&gt;Listas!$F$3,HOUR($L2314)&lt;Listas!$F$4),HOUR($L2314)&gt;Listas!$F$5),"Error hora, fecha final",IF(AND($L2314-$K2314&gt;0,$L2314-$K2314&lt;=0.42),(IF(AND(AND(HOUR($K2314)&gt;=Listas!$F$2,HOUR($K2314)&lt;=Listas!$F$3),AND(HOUR($L2314)&gt;=Listas!$F$2,HOUR($L2314)&lt;=Listas!$F$3)),(HOUR($L2314)-HOUR($K2314)),IF(AND(AND(HOUR($K2314)&gt;=Listas!$F$4,HOUR($K2314)&lt;=Listas!$F$5),AND(HOUR($L2314)&gt;=Listas!$F$4,HOUR($L2314)&lt;=Listas!$F$5)),(HOUR($L2314)-HOUR($K2314)),IF(AND(AND(HOUR($K2314)&gt;=Listas!$F$2,HOUR($K2314)&lt;=Listas!$F$3),AND(HOUR($L2314)&gt;=Listas!$F$4,HOUR($L2314)&lt;=Listas!$F$5)),((Listas!$F$3-HOUR($K2314)))+((HOUR($L2314)-Listas!$F$4)),0)))),IF(AND($L2314-$K2314&gt;0.42,$L2314-$K2314&lt;=1.42),(IF(AND(HOUR($K2314)&gt;=Listas!$F$2,HOUR($K2314)&lt;=Listas!$F$3),(Listas!$F$3-HOUR($K2314)+4),IF(AND(HOUR($K2314)&gt;=Listas!$F$4,HOUR($K2314)&lt;=Listas!$F$5),(Listas!$F$5-HOUR($K2314)),0))+IF(AND(HOUR($L2314)&gt;=Listas!$F$2,HOUR($L2314)&lt;=Listas!$F$3),(HOUR($L2314)-Listas!$F$2),IF(AND(HOUR($L2314)&gt;=Listas!$F$4,HOUR($L2314)&lt;=Listas!$F$5),(HOUR($L2314)-Listas!$F$4+4),0))),IF(($L2314-$K2314&gt;1.42),(IF(AND(HOUR($K2314)&gt;=Listas!$F$2,HOUR($K2314)&lt;=Listas!$F$3),(Listas!$F$3-HOUR($K2314)+4)+IF(AND(HOUR($L2314)&gt;=Listas!$F$2,HOUR($L2314)&lt;=Listas!$F$3),(HOUR($L2314)-Listas!$F$2)+NETWORKDAYS($K2314+1,$L2314-1,Listas!$H$2:$H$112)*Listas!$F$6,IF(AND(HOUR($L2314)&gt;=Listas!$F$4,HOUR($L2314)&lt;=Listas!$F$5),(HOUR($L2314)-Listas!$F$4+4)+NETWORKDAYS($K2314+1,$L2314-1,Listas!$H$2:$H$111)*Listas!$F$6,0)),IF(AND(HOUR($K2314)&gt;=Listas!$F$4,HOUR($K2314)&lt;=Listas!$F$5),(Listas!$F$5-HOUR($K2314))+IF(AND(HOUR($L2314)&gt;=Listas!$F$2,HOUR($L2314)&lt;=Listas!$F$3),(HOUR($L2314)-Listas!$F$2)+NETWORKDAYS($K2314+1,$L2314-1,Listas!$H$2:$H$111)*Listas!$F$6,(HOUR($L2314)-Listas!$F$4+4)+NETWORKDAYS($K2314+1,$L2314-1,Listas!$H$2:$H$111)*Listas!$F$6)))),IF(($L2314-$K2314)&lt;0,"Fecha inicial mayor a fecha final",0)))))))))</f>
        <v/>
      </c>
      <c r="N2314" s="6" t="str">
        <f t="shared" si="1"/>
        <v/>
      </c>
      <c r="O2314" s="6"/>
      <c r="P2314" s="6"/>
      <c r="Q2314" s="6" t="b">
        <v>0</v>
      </c>
      <c r="R2314" s="6" t="str">
        <f t="shared" si="11"/>
        <v/>
      </c>
      <c r="S2314" s="6"/>
    </row>
    <row r="2315">
      <c r="A2315" s="6"/>
      <c r="B2315" s="6"/>
      <c r="C2315" s="6"/>
      <c r="D2315" s="6"/>
      <c r="E2315" s="6"/>
      <c r="F2315" s="6"/>
      <c r="G2315" s="6"/>
      <c r="H2315" s="6"/>
      <c r="I2315" s="6"/>
      <c r="J2315" s="6"/>
      <c r="K2315" s="84"/>
      <c r="L2315" s="84"/>
      <c r="M2315" s="6" t="str">
        <f>IF(OR(ISBLANK($K2315),ISBLANK($L2315)),"",IF(NETWORKDAYS($K2315,$K2315,Listas!$H$2:$H$111)=0,"Error fecha inicial",IF(NETWORKDAYS($L2315,$L2315,Listas!$H$2:$H$111)=0,"Error fecha final",IF(OR(HOUR($K2315)&lt;Listas!$F$2,AND(HOUR($K2315)&gt;Listas!$F$3,HOUR($K2315)&lt;Listas!$F$4),HOUR($K2315)&gt;Listas!$F$5),"Error hora, fecha inicial",IF(OR(HOUR($L2315)&lt;Listas!$F$2,AND(HOUR($L2315)&gt;Listas!$F$3,HOUR($L2315)&lt;Listas!$F$4),HOUR($L2315)&gt;Listas!$F$5),"Error hora, fecha final",IF(AND($L2315-$K2315&gt;0,$L2315-$K2315&lt;=0.42),(IF(AND(AND(HOUR($K2315)&gt;=Listas!$F$2,HOUR($K2315)&lt;=Listas!$F$3),AND(HOUR($L2315)&gt;=Listas!$F$2,HOUR($L2315)&lt;=Listas!$F$3)),(HOUR($L2315)-HOUR($K2315)),IF(AND(AND(HOUR($K2315)&gt;=Listas!$F$4,HOUR($K2315)&lt;=Listas!$F$5),AND(HOUR($L2315)&gt;=Listas!$F$4,HOUR($L2315)&lt;=Listas!$F$5)),(HOUR($L2315)-HOUR($K2315)),IF(AND(AND(HOUR($K2315)&gt;=Listas!$F$2,HOUR($K2315)&lt;=Listas!$F$3),AND(HOUR($L2315)&gt;=Listas!$F$4,HOUR($L2315)&lt;=Listas!$F$5)),((Listas!$F$3-HOUR($K2315)))+((HOUR($L2315)-Listas!$F$4)),0)))),IF(AND($L2315-$K2315&gt;0.42,$L2315-$K2315&lt;=1.42),(IF(AND(HOUR($K2315)&gt;=Listas!$F$2,HOUR($K2315)&lt;=Listas!$F$3),(Listas!$F$3-HOUR($K2315)+4),IF(AND(HOUR($K2315)&gt;=Listas!$F$4,HOUR($K2315)&lt;=Listas!$F$5),(Listas!$F$5-HOUR($K2315)),0))+IF(AND(HOUR($L2315)&gt;=Listas!$F$2,HOUR($L2315)&lt;=Listas!$F$3),(HOUR($L2315)-Listas!$F$2),IF(AND(HOUR($L2315)&gt;=Listas!$F$4,HOUR($L2315)&lt;=Listas!$F$5),(HOUR($L2315)-Listas!$F$4+4),0))),IF(($L2315-$K2315&gt;1.42),(IF(AND(HOUR($K2315)&gt;=Listas!$F$2,HOUR($K2315)&lt;=Listas!$F$3),(Listas!$F$3-HOUR($K2315)+4)+IF(AND(HOUR($L2315)&gt;=Listas!$F$2,HOUR($L2315)&lt;=Listas!$F$3),(HOUR($L2315)-Listas!$F$2)+NETWORKDAYS($K2315+1,$L2315-1,Listas!$H$2:$H$112)*Listas!$F$6,IF(AND(HOUR($L2315)&gt;=Listas!$F$4,HOUR($L2315)&lt;=Listas!$F$5),(HOUR($L2315)-Listas!$F$4+4)+NETWORKDAYS($K2315+1,$L2315-1,Listas!$H$2:$H$111)*Listas!$F$6,0)),IF(AND(HOUR($K2315)&gt;=Listas!$F$4,HOUR($K2315)&lt;=Listas!$F$5),(Listas!$F$5-HOUR($K2315))+IF(AND(HOUR($L2315)&gt;=Listas!$F$2,HOUR($L2315)&lt;=Listas!$F$3),(HOUR($L2315)-Listas!$F$2)+NETWORKDAYS($K2315+1,$L2315-1,Listas!$H$2:$H$111)*Listas!$F$6,(HOUR($L2315)-Listas!$F$4+4)+NETWORKDAYS($K2315+1,$L2315-1,Listas!$H$2:$H$111)*Listas!$F$6)))),IF(($L2315-$K2315)&lt;0,"Fecha inicial mayor a fecha final",0)))))))))</f>
        <v/>
      </c>
      <c r="N2315" s="6" t="str">
        <f t="shared" si="1"/>
        <v/>
      </c>
      <c r="O2315" s="6"/>
      <c r="P2315" s="6"/>
      <c r="Q2315" s="6" t="b">
        <v>0</v>
      </c>
      <c r="R2315" s="6" t="str">
        <f t="shared" si="11"/>
        <v/>
      </c>
      <c r="S2315" s="6"/>
    </row>
    <row r="2316">
      <c r="A2316" s="6"/>
      <c r="B2316" s="6"/>
      <c r="C2316" s="6"/>
      <c r="D2316" s="6"/>
      <c r="E2316" s="6"/>
      <c r="F2316" s="6"/>
      <c r="G2316" s="6"/>
      <c r="H2316" s="6"/>
      <c r="I2316" s="6"/>
      <c r="J2316" s="6"/>
      <c r="K2316" s="84"/>
      <c r="L2316" s="84"/>
      <c r="M2316" s="6" t="str">
        <f>IF(OR(ISBLANK($K2316),ISBLANK($L2316)),"",IF(NETWORKDAYS($K2316,$K2316,Listas!$H$2:$H$111)=0,"Error fecha inicial",IF(NETWORKDAYS($L2316,$L2316,Listas!$H$2:$H$111)=0,"Error fecha final",IF(OR(HOUR($K2316)&lt;Listas!$F$2,AND(HOUR($K2316)&gt;Listas!$F$3,HOUR($K2316)&lt;Listas!$F$4),HOUR($K2316)&gt;Listas!$F$5),"Error hora, fecha inicial",IF(OR(HOUR($L2316)&lt;Listas!$F$2,AND(HOUR($L2316)&gt;Listas!$F$3,HOUR($L2316)&lt;Listas!$F$4),HOUR($L2316)&gt;Listas!$F$5),"Error hora, fecha final",IF(AND($L2316-$K2316&gt;0,$L2316-$K2316&lt;=0.42),(IF(AND(AND(HOUR($K2316)&gt;=Listas!$F$2,HOUR($K2316)&lt;=Listas!$F$3),AND(HOUR($L2316)&gt;=Listas!$F$2,HOUR($L2316)&lt;=Listas!$F$3)),(HOUR($L2316)-HOUR($K2316)),IF(AND(AND(HOUR($K2316)&gt;=Listas!$F$4,HOUR($K2316)&lt;=Listas!$F$5),AND(HOUR($L2316)&gt;=Listas!$F$4,HOUR($L2316)&lt;=Listas!$F$5)),(HOUR($L2316)-HOUR($K2316)),IF(AND(AND(HOUR($K2316)&gt;=Listas!$F$2,HOUR($K2316)&lt;=Listas!$F$3),AND(HOUR($L2316)&gt;=Listas!$F$4,HOUR($L2316)&lt;=Listas!$F$5)),((Listas!$F$3-HOUR($K2316)))+((HOUR($L2316)-Listas!$F$4)),0)))),IF(AND($L2316-$K2316&gt;0.42,$L2316-$K2316&lt;=1.42),(IF(AND(HOUR($K2316)&gt;=Listas!$F$2,HOUR($K2316)&lt;=Listas!$F$3),(Listas!$F$3-HOUR($K2316)+4),IF(AND(HOUR($K2316)&gt;=Listas!$F$4,HOUR($K2316)&lt;=Listas!$F$5),(Listas!$F$5-HOUR($K2316)),0))+IF(AND(HOUR($L2316)&gt;=Listas!$F$2,HOUR($L2316)&lt;=Listas!$F$3),(HOUR($L2316)-Listas!$F$2),IF(AND(HOUR($L2316)&gt;=Listas!$F$4,HOUR($L2316)&lt;=Listas!$F$5),(HOUR($L2316)-Listas!$F$4+4),0))),IF(($L2316-$K2316&gt;1.42),(IF(AND(HOUR($K2316)&gt;=Listas!$F$2,HOUR($K2316)&lt;=Listas!$F$3),(Listas!$F$3-HOUR($K2316)+4)+IF(AND(HOUR($L2316)&gt;=Listas!$F$2,HOUR($L2316)&lt;=Listas!$F$3),(HOUR($L2316)-Listas!$F$2)+NETWORKDAYS($K2316+1,$L2316-1,Listas!$H$2:$H$112)*Listas!$F$6,IF(AND(HOUR($L2316)&gt;=Listas!$F$4,HOUR($L2316)&lt;=Listas!$F$5),(HOUR($L2316)-Listas!$F$4+4)+NETWORKDAYS($K2316+1,$L2316-1,Listas!$H$2:$H$111)*Listas!$F$6,0)),IF(AND(HOUR($K2316)&gt;=Listas!$F$4,HOUR($K2316)&lt;=Listas!$F$5),(Listas!$F$5-HOUR($K2316))+IF(AND(HOUR($L2316)&gt;=Listas!$F$2,HOUR($L2316)&lt;=Listas!$F$3),(HOUR($L2316)-Listas!$F$2)+NETWORKDAYS($K2316+1,$L2316-1,Listas!$H$2:$H$111)*Listas!$F$6,(HOUR($L2316)-Listas!$F$4+4)+NETWORKDAYS($K2316+1,$L2316-1,Listas!$H$2:$H$111)*Listas!$F$6)))),IF(($L2316-$K2316)&lt;0,"Fecha inicial mayor a fecha final",0)))))))))</f>
        <v/>
      </c>
      <c r="N2316" s="6" t="str">
        <f t="shared" si="1"/>
        <v/>
      </c>
      <c r="O2316" s="6"/>
      <c r="P2316" s="6"/>
      <c r="Q2316" s="6" t="b">
        <v>0</v>
      </c>
      <c r="R2316" s="6" t="str">
        <f t="shared" si="11"/>
        <v/>
      </c>
      <c r="S2316" s="6"/>
    </row>
    <row r="2317">
      <c r="A2317" s="6"/>
      <c r="B2317" s="6"/>
      <c r="C2317" s="6"/>
      <c r="D2317" s="6"/>
      <c r="E2317" s="6"/>
      <c r="F2317" s="6"/>
      <c r="G2317" s="6"/>
      <c r="H2317" s="6"/>
      <c r="I2317" s="6"/>
      <c r="J2317" s="6"/>
      <c r="K2317" s="84"/>
      <c r="L2317" s="84"/>
      <c r="M2317" s="6" t="str">
        <f>IF(OR(ISBLANK($K2317),ISBLANK($L2317)),"",IF(NETWORKDAYS($K2317,$K2317,Listas!$H$2:$H$111)=0,"Error fecha inicial",IF(NETWORKDAYS($L2317,$L2317,Listas!$H$2:$H$111)=0,"Error fecha final",IF(OR(HOUR($K2317)&lt;Listas!$F$2,AND(HOUR($K2317)&gt;Listas!$F$3,HOUR($K2317)&lt;Listas!$F$4),HOUR($K2317)&gt;Listas!$F$5),"Error hora, fecha inicial",IF(OR(HOUR($L2317)&lt;Listas!$F$2,AND(HOUR($L2317)&gt;Listas!$F$3,HOUR($L2317)&lt;Listas!$F$4),HOUR($L2317)&gt;Listas!$F$5),"Error hora, fecha final",IF(AND($L2317-$K2317&gt;0,$L2317-$K2317&lt;=0.42),(IF(AND(AND(HOUR($K2317)&gt;=Listas!$F$2,HOUR($K2317)&lt;=Listas!$F$3),AND(HOUR($L2317)&gt;=Listas!$F$2,HOUR($L2317)&lt;=Listas!$F$3)),(HOUR($L2317)-HOUR($K2317)),IF(AND(AND(HOUR($K2317)&gt;=Listas!$F$4,HOUR($K2317)&lt;=Listas!$F$5),AND(HOUR($L2317)&gt;=Listas!$F$4,HOUR($L2317)&lt;=Listas!$F$5)),(HOUR($L2317)-HOUR($K2317)),IF(AND(AND(HOUR($K2317)&gt;=Listas!$F$2,HOUR($K2317)&lt;=Listas!$F$3),AND(HOUR($L2317)&gt;=Listas!$F$4,HOUR($L2317)&lt;=Listas!$F$5)),((Listas!$F$3-HOUR($K2317)))+((HOUR($L2317)-Listas!$F$4)),0)))),IF(AND($L2317-$K2317&gt;0.42,$L2317-$K2317&lt;=1.42),(IF(AND(HOUR($K2317)&gt;=Listas!$F$2,HOUR($K2317)&lt;=Listas!$F$3),(Listas!$F$3-HOUR($K2317)+4),IF(AND(HOUR($K2317)&gt;=Listas!$F$4,HOUR($K2317)&lt;=Listas!$F$5),(Listas!$F$5-HOUR($K2317)),0))+IF(AND(HOUR($L2317)&gt;=Listas!$F$2,HOUR($L2317)&lt;=Listas!$F$3),(HOUR($L2317)-Listas!$F$2),IF(AND(HOUR($L2317)&gt;=Listas!$F$4,HOUR($L2317)&lt;=Listas!$F$5),(HOUR($L2317)-Listas!$F$4+4),0))),IF(($L2317-$K2317&gt;1.42),(IF(AND(HOUR($K2317)&gt;=Listas!$F$2,HOUR($K2317)&lt;=Listas!$F$3),(Listas!$F$3-HOUR($K2317)+4)+IF(AND(HOUR($L2317)&gt;=Listas!$F$2,HOUR($L2317)&lt;=Listas!$F$3),(HOUR($L2317)-Listas!$F$2)+NETWORKDAYS($K2317+1,$L2317-1,Listas!$H$2:$H$112)*Listas!$F$6,IF(AND(HOUR($L2317)&gt;=Listas!$F$4,HOUR($L2317)&lt;=Listas!$F$5),(HOUR($L2317)-Listas!$F$4+4)+NETWORKDAYS($K2317+1,$L2317-1,Listas!$H$2:$H$111)*Listas!$F$6,0)),IF(AND(HOUR($K2317)&gt;=Listas!$F$4,HOUR($K2317)&lt;=Listas!$F$5),(Listas!$F$5-HOUR($K2317))+IF(AND(HOUR($L2317)&gt;=Listas!$F$2,HOUR($L2317)&lt;=Listas!$F$3),(HOUR($L2317)-Listas!$F$2)+NETWORKDAYS($K2317+1,$L2317-1,Listas!$H$2:$H$111)*Listas!$F$6,(HOUR($L2317)-Listas!$F$4+4)+NETWORKDAYS($K2317+1,$L2317-1,Listas!$H$2:$H$111)*Listas!$F$6)))),IF(($L2317-$K2317)&lt;0,"Fecha inicial mayor a fecha final",0)))))))))</f>
        <v/>
      </c>
      <c r="N2317" s="6" t="str">
        <f t="shared" si="1"/>
        <v/>
      </c>
      <c r="O2317" s="6"/>
      <c r="P2317" s="6"/>
      <c r="Q2317" s="6" t="b">
        <v>0</v>
      </c>
      <c r="R2317" s="6" t="str">
        <f t="shared" si="11"/>
        <v/>
      </c>
      <c r="S2317" s="6"/>
    </row>
    <row r="2318">
      <c r="A2318" s="6"/>
      <c r="B2318" s="6"/>
      <c r="C2318" s="6"/>
      <c r="D2318" s="6"/>
      <c r="E2318" s="6"/>
      <c r="F2318" s="6"/>
      <c r="G2318" s="6"/>
      <c r="H2318" s="6"/>
      <c r="I2318" s="6"/>
      <c r="J2318" s="6"/>
      <c r="K2318" s="84"/>
      <c r="L2318" s="84"/>
      <c r="M2318" s="6" t="str">
        <f>IF(OR(ISBLANK($K2318),ISBLANK($L2318)),"",IF(NETWORKDAYS($K2318,$K2318,Listas!$H$2:$H$111)=0,"Error fecha inicial",IF(NETWORKDAYS($L2318,$L2318,Listas!$H$2:$H$111)=0,"Error fecha final",IF(OR(HOUR($K2318)&lt;Listas!$F$2,AND(HOUR($K2318)&gt;Listas!$F$3,HOUR($K2318)&lt;Listas!$F$4),HOUR($K2318)&gt;Listas!$F$5),"Error hora, fecha inicial",IF(OR(HOUR($L2318)&lt;Listas!$F$2,AND(HOUR($L2318)&gt;Listas!$F$3,HOUR($L2318)&lt;Listas!$F$4),HOUR($L2318)&gt;Listas!$F$5),"Error hora, fecha final",IF(AND($L2318-$K2318&gt;0,$L2318-$K2318&lt;=0.42),(IF(AND(AND(HOUR($K2318)&gt;=Listas!$F$2,HOUR($K2318)&lt;=Listas!$F$3),AND(HOUR($L2318)&gt;=Listas!$F$2,HOUR($L2318)&lt;=Listas!$F$3)),(HOUR($L2318)-HOUR($K2318)),IF(AND(AND(HOUR($K2318)&gt;=Listas!$F$4,HOUR($K2318)&lt;=Listas!$F$5),AND(HOUR($L2318)&gt;=Listas!$F$4,HOUR($L2318)&lt;=Listas!$F$5)),(HOUR($L2318)-HOUR($K2318)),IF(AND(AND(HOUR($K2318)&gt;=Listas!$F$2,HOUR($K2318)&lt;=Listas!$F$3),AND(HOUR($L2318)&gt;=Listas!$F$4,HOUR($L2318)&lt;=Listas!$F$5)),((Listas!$F$3-HOUR($K2318)))+((HOUR($L2318)-Listas!$F$4)),0)))),IF(AND($L2318-$K2318&gt;0.42,$L2318-$K2318&lt;=1.42),(IF(AND(HOUR($K2318)&gt;=Listas!$F$2,HOUR($K2318)&lt;=Listas!$F$3),(Listas!$F$3-HOUR($K2318)+4),IF(AND(HOUR($K2318)&gt;=Listas!$F$4,HOUR($K2318)&lt;=Listas!$F$5),(Listas!$F$5-HOUR($K2318)),0))+IF(AND(HOUR($L2318)&gt;=Listas!$F$2,HOUR($L2318)&lt;=Listas!$F$3),(HOUR($L2318)-Listas!$F$2),IF(AND(HOUR($L2318)&gt;=Listas!$F$4,HOUR($L2318)&lt;=Listas!$F$5),(HOUR($L2318)-Listas!$F$4+4),0))),IF(($L2318-$K2318&gt;1.42),(IF(AND(HOUR($K2318)&gt;=Listas!$F$2,HOUR($K2318)&lt;=Listas!$F$3),(Listas!$F$3-HOUR($K2318)+4)+IF(AND(HOUR($L2318)&gt;=Listas!$F$2,HOUR($L2318)&lt;=Listas!$F$3),(HOUR($L2318)-Listas!$F$2)+NETWORKDAYS($K2318+1,$L2318-1,Listas!$H$2:$H$112)*Listas!$F$6,IF(AND(HOUR($L2318)&gt;=Listas!$F$4,HOUR($L2318)&lt;=Listas!$F$5),(HOUR($L2318)-Listas!$F$4+4)+NETWORKDAYS($K2318+1,$L2318-1,Listas!$H$2:$H$111)*Listas!$F$6,0)),IF(AND(HOUR($K2318)&gt;=Listas!$F$4,HOUR($K2318)&lt;=Listas!$F$5),(Listas!$F$5-HOUR($K2318))+IF(AND(HOUR($L2318)&gt;=Listas!$F$2,HOUR($L2318)&lt;=Listas!$F$3),(HOUR($L2318)-Listas!$F$2)+NETWORKDAYS($K2318+1,$L2318-1,Listas!$H$2:$H$111)*Listas!$F$6,(HOUR($L2318)-Listas!$F$4+4)+NETWORKDAYS($K2318+1,$L2318-1,Listas!$H$2:$H$111)*Listas!$F$6)))),IF(($L2318-$K2318)&lt;0,"Fecha inicial mayor a fecha final",0)))))))))</f>
        <v/>
      </c>
      <c r="N2318" s="6" t="str">
        <f t="shared" si="1"/>
        <v/>
      </c>
      <c r="O2318" s="6"/>
      <c r="P2318" s="6"/>
      <c r="Q2318" s="6" t="b">
        <v>0</v>
      </c>
      <c r="R2318" s="6" t="str">
        <f t="shared" si="11"/>
        <v/>
      </c>
      <c r="S2318" s="6"/>
    </row>
    <row r="2319">
      <c r="A2319" s="6"/>
      <c r="B2319" s="6"/>
      <c r="C2319" s="6"/>
      <c r="D2319" s="6"/>
      <c r="E2319" s="6"/>
      <c r="F2319" s="6"/>
      <c r="G2319" s="6"/>
      <c r="H2319" s="6"/>
      <c r="I2319" s="6"/>
      <c r="J2319" s="6"/>
      <c r="K2319" s="84"/>
      <c r="L2319" s="84"/>
      <c r="M2319" s="6" t="str">
        <f>IF(OR(ISBLANK($K2319),ISBLANK($L2319)),"",IF(NETWORKDAYS($K2319,$K2319,Listas!$H$2:$H$111)=0,"Error fecha inicial",IF(NETWORKDAYS($L2319,$L2319,Listas!$H$2:$H$111)=0,"Error fecha final",IF(OR(HOUR($K2319)&lt;Listas!$F$2,AND(HOUR($K2319)&gt;Listas!$F$3,HOUR($K2319)&lt;Listas!$F$4),HOUR($K2319)&gt;Listas!$F$5),"Error hora, fecha inicial",IF(OR(HOUR($L2319)&lt;Listas!$F$2,AND(HOUR($L2319)&gt;Listas!$F$3,HOUR($L2319)&lt;Listas!$F$4),HOUR($L2319)&gt;Listas!$F$5),"Error hora, fecha final",IF(AND($L2319-$K2319&gt;0,$L2319-$K2319&lt;=0.42),(IF(AND(AND(HOUR($K2319)&gt;=Listas!$F$2,HOUR($K2319)&lt;=Listas!$F$3),AND(HOUR($L2319)&gt;=Listas!$F$2,HOUR($L2319)&lt;=Listas!$F$3)),(HOUR($L2319)-HOUR($K2319)),IF(AND(AND(HOUR($K2319)&gt;=Listas!$F$4,HOUR($K2319)&lt;=Listas!$F$5),AND(HOUR($L2319)&gt;=Listas!$F$4,HOUR($L2319)&lt;=Listas!$F$5)),(HOUR($L2319)-HOUR($K2319)),IF(AND(AND(HOUR($K2319)&gt;=Listas!$F$2,HOUR($K2319)&lt;=Listas!$F$3),AND(HOUR($L2319)&gt;=Listas!$F$4,HOUR($L2319)&lt;=Listas!$F$5)),((Listas!$F$3-HOUR($K2319)))+((HOUR($L2319)-Listas!$F$4)),0)))),IF(AND($L2319-$K2319&gt;0.42,$L2319-$K2319&lt;=1.42),(IF(AND(HOUR($K2319)&gt;=Listas!$F$2,HOUR($K2319)&lt;=Listas!$F$3),(Listas!$F$3-HOUR($K2319)+4),IF(AND(HOUR($K2319)&gt;=Listas!$F$4,HOUR($K2319)&lt;=Listas!$F$5),(Listas!$F$5-HOUR($K2319)),0))+IF(AND(HOUR($L2319)&gt;=Listas!$F$2,HOUR($L2319)&lt;=Listas!$F$3),(HOUR($L2319)-Listas!$F$2),IF(AND(HOUR($L2319)&gt;=Listas!$F$4,HOUR($L2319)&lt;=Listas!$F$5),(HOUR($L2319)-Listas!$F$4+4),0))),IF(($L2319-$K2319&gt;1.42),(IF(AND(HOUR($K2319)&gt;=Listas!$F$2,HOUR($K2319)&lt;=Listas!$F$3),(Listas!$F$3-HOUR($K2319)+4)+IF(AND(HOUR($L2319)&gt;=Listas!$F$2,HOUR($L2319)&lt;=Listas!$F$3),(HOUR($L2319)-Listas!$F$2)+NETWORKDAYS($K2319+1,$L2319-1,Listas!$H$2:$H$112)*Listas!$F$6,IF(AND(HOUR($L2319)&gt;=Listas!$F$4,HOUR($L2319)&lt;=Listas!$F$5),(HOUR($L2319)-Listas!$F$4+4)+NETWORKDAYS($K2319+1,$L2319-1,Listas!$H$2:$H$111)*Listas!$F$6,0)),IF(AND(HOUR($K2319)&gt;=Listas!$F$4,HOUR($K2319)&lt;=Listas!$F$5),(Listas!$F$5-HOUR($K2319))+IF(AND(HOUR($L2319)&gt;=Listas!$F$2,HOUR($L2319)&lt;=Listas!$F$3),(HOUR($L2319)-Listas!$F$2)+NETWORKDAYS($K2319+1,$L2319-1,Listas!$H$2:$H$111)*Listas!$F$6,(HOUR($L2319)-Listas!$F$4+4)+NETWORKDAYS($K2319+1,$L2319-1,Listas!$H$2:$H$111)*Listas!$F$6)))),IF(($L2319-$K2319)&lt;0,"Fecha inicial mayor a fecha final",0)))))))))</f>
        <v/>
      </c>
      <c r="N2319" s="6" t="str">
        <f t="shared" si="1"/>
        <v/>
      </c>
      <c r="O2319" s="6"/>
      <c r="P2319" s="6"/>
      <c r="Q2319" s="6" t="b">
        <v>0</v>
      </c>
      <c r="R2319" s="6" t="str">
        <f t="shared" si="11"/>
        <v/>
      </c>
      <c r="S2319" s="6"/>
    </row>
    <row r="2320">
      <c r="A2320" s="6"/>
      <c r="B2320" s="6"/>
      <c r="C2320" s="6"/>
      <c r="D2320" s="6"/>
      <c r="E2320" s="6"/>
      <c r="F2320" s="6"/>
      <c r="G2320" s="6"/>
      <c r="H2320" s="6"/>
      <c r="I2320" s="6"/>
      <c r="J2320" s="6"/>
      <c r="K2320" s="84"/>
      <c r="L2320" s="84"/>
      <c r="M2320" s="6" t="str">
        <f>IF(OR(ISBLANK($K2320),ISBLANK($L2320)),"",IF(NETWORKDAYS($K2320,$K2320,Listas!$H$2:$H$111)=0,"Error fecha inicial",IF(NETWORKDAYS($L2320,$L2320,Listas!$H$2:$H$111)=0,"Error fecha final",IF(OR(HOUR($K2320)&lt;Listas!$F$2,AND(HOUR($K2320)&gt;Listas!$F$3,HOUR($K2320)&lt;Listas!$F$4),HOUR($K2320)&gt;Listas!$F$5),"Error hora, fecha inicial",IF(OR(HOUR($L2320)&lt;Listas!$F$2,AND(HOUR($L2320)&gt;Listas!$F$3,HOUR($L2320)&lt;Listas!$F$4),HOUR($L2320)&gt;Listas!$F$5),"Error hora, fecha final",IF(AND($L2320-$K2320&gt;0,$L2320-$K2320&lt;=0.42),(IF(AND(AND(HOUR($K2320)&gt;=Listas!$F$2,HOUR($K2320)&lt;=Listas!$F$3),AND(HOUR($L2320)&gt;=Listas!$F$2,HOUR($L2320)&lt;=Listas!$F$3)),(HOUR($L2320)-HOUR($K2320)),IF(AND(AND(HOUR($K2320)&gt;=Listas!$F$4,HOUR($K2320)&lt;=Listas!$F$5),AND(HOUR($L2320)&gt;=Listas!$F$4,HOUR($L2320)&lt;=Listas!$F$5)),(HOUR($L2320)-HOUR($K2320)),IF(AND(AND(HOUR($K2320)&gt;=Listas!$F$2,HOUR($K2320)&lt;=Listas!$F$3),AND(HOUR($L2320)&gt;=Listas!$F$4,HOUR($L2320)&lt;=Listas!$F$5)),((Listas!$F$3-HOUR($K2320)))+((HOUR($L2320)-Listas!$F$4)),0)))),IF(AND($L2320-$K2320&gt;0.42,$L2320-$K2320&lt;=1.42),(IF(AND(HOUR($K2320)&gt;=Listas!$F$2,HOUR($K2320)&lt;=Listas!$F$3),(Listas!$F$3-HOUR($K2320)+4),IF(AND(HOUR($K2320)&gt;=Listas!$F$4,HOUR($K2320)&lt;=Listas!$F$5),(Listas!$F$5-HOUR($K2320)),0))+IF(AND(HOUR($L2320)&gt;=Listas!$F$2,HOUR($L2320)&lt;=Listas!$F$3),(HOUR($L2320)-Listas!$F$2),IF(AND(HOUR($L2320)&gt;=Listas!$F$4,HOUR($L2320)&lt;=Listas!$F$5),(HOUR($L2320)-Listas!$F$4+4),0))),IF(($L2320-$K2320&gt;1.42),(IF(AND(HOUR($K2320)&gt;=Listas!$F$2,HOUR($K2320)&lt;=Listas!$F$3),(Listas!$F$3-HOUR($K2320)+4)+IF(AND(HOUR($L2320)&gt;=Listas!$F$2,HOUR($L2320)&lt;=Listas!$F$3),(HOUR($L2320)-Listas!$F$2)+NETWORKDAYS($K2320+1,$L2320-1,Listas!$H$2:$H$112)*Listas!$F$6,IF(AND(HOUR($L2320)&gt;=Listas!$F$4,HOUR($L2320)&lt;=Listas!$F$5),(HOUR($L2320)-Listas!$F$4+4)+NETWORKDAYS($K2320+1,$L2320-1,Listas!$H$2:$H$111)*Listas!$F$6,0)),IF(AND(HOUR($K2320)&gt;=Listas!$F$4,HOUR($K2320)&lt;=Listas!$F$5),(Listas!$F$5-HOUR($K2320))+IF(AND(HOUR($L2320)&gt;=Listas!$F$2,HOUR($L2320)&lt;=Listas!$F$3),(HOUR($L2320)-Listas!$F$2)+NETWORKDAYS($K2320+1,$L2320-1,Listas!$H$2:$H$111)*Listas!$F$6,(HOUR($L2320)-Listas!$F$4+4)+NETWORKDAYS($K2320+1,$L2320-1,Listas!$H$2:$H$111)*Listas!$F$6)))),IF(($L2320-$K2320)&lt;0,"Fecha inicial mayor a fecha final",0)))))))))</f>
        <v/>
      </c>
      <c r="N2320" s="6" t="str">
        <f t="shared" si="1"/>
        <v/>
      </c>
      <c r="O2320" s="6"/>
      <c r="P2320" s="6"/>
      <c r="Q2320" s="6" t="b">
        <v>0</v>
      </c>
      <c r="R2320" s="6" t="str">
        <f t="shared" si="11"/>
        <v/>
      </c>
      <c r="S2320" s="6"/>
    </row>
    <row r="2321">
      <c r="A2321" s="6"/>
      <c r="B2321" s="6"/>
      <c r="C2321" s="6"/>
      <c r="D2321" s="6"/>
      <c r="E2321" s="6"/>
      <c r="F2321" s="6"/>
      <c r="G2321" s="6"/>
      <c r="H2321" s="6"/>
      <c r="I2321" s="6"/>
      <c r="J2321" s="6"/>
      <c r="K2321" s="84"/>
      <c r="L2321" s="84"/>
      <c r="M2321" s="6" t="str">
        <f>IF(OR(ISBLANK($K2321),ISBLANK($L2321)),"",IF(NETWORKDAYS($K2321,$K2321,Listas!$H$2:$H$111)=0,"Error fecha inicial",IF(NETWORKDAYS($L2321,$L2321,Listas!$H$2:$H$111)=0,"Error fecha final",IF(OR(HOUR($K2321)&lt;Listas!$F$2,AND(HOUR($K2321)&gt;Listas!$F$3,HOUR($K2321)&lt;Listas!$F$4),HOUR($K2321)&gt;Listas!$F$5),"Error hora, fecha inicial",IF(OR(HOUR($L2321)&lt;Listas!$F$2,AND(HOUR($L2321)&gt;Listas!$F$3,HOUR($L2321)&lt;Listas!$F$4),HOUR($L2321)&gt;Listas!$F$5),"Error hora, fecha final",IF(AND($L2321-$K2321&gt;0,$L2321-$K2321&lt;=0.42),(IF(AND(AND(HOUR($K2321)&gt;=Listas!$F$2,HOUR($K2321)&lt;=Listas!$F$3),AND(HOUR($L2321)&gt;=Listas!$F$2,HOUR($L2321)&lt;=Listas!$F$3)),(HOUR($L2321)-HOUR($K2321)),IF(AND(AND(HOUR($K2321)&gt;=Listas!$F$4,HOUR($K2321)&lt;=Listas!$F$5),AND(HOUR($L2321)&gt;=Listas!$F$4,HOUR($L2321)&lt;=Listas!$F$5)),(HOUR($L2321)-HOUR($K2321)),IF(AND(AND(HOUR($K2321)&gt;=Listas!$F$2,HOUR($K2321)&lt;=Listas!$F$3),AND(HOUR($L2321)&gt;=Listas!$F$4,HOUR($L2321)&lt;=Listas!$F$5)),((Listas!$F$3-HOUR($K2321)))+((HOUR($L2321)-Listas!$F$4)),0)))),IF(AND($L2321-$K2321&gt;0.42,$L2321-$K2321&lt;=1.42),(IF(AND(HOUR($K2321)&gt;=Listas!$F$2,HOUR($K2321)&lt;=Listas!$F$3),(Listas!$F$3-HOUR($K2321)+4),IF(AND(HOUR($K2321)&gt;=Listas!$F$4,HOUR($K2321)&lt;=Listas!$F$5),(Listas!$F$5-HOUR($K2321)),0))+IF(AND(HOUR($L2321)&gt;=Listas!$F$2,HOUR($L2321)&lt;=Listas!$F$3),(HOUR($L2321)-Listas!$F$2),IF(AND(HOUR($L2321)&gt;=Listas!$F$4,HOUR($L2321)&lt;=Listas!$F$5),(HOUR($L2321)-Listas!$F$4+4),0))),IF(($L2321-$K2321&gt;1.42),(IF(AND(HOUR($K2321)&gt;=Listas!$F$2,HOUR($K2321)&lt;=Listas!$F$3),(Listas!$F$3-HOUR($K2321)+4)+IF(AND(HOUR($L2321)&gt;=Listas!$F$2,HOUR($L2321)&lt;=Listas!$F$3),(HOUR($L2321)-Listas!$F$2)+NETWORKDAYS($K2321+1,$L2321-1,Listas!$H$2:$H$112)*Listas!$F$6,IF(AND(HOUR($L2321)&gt;=Listas!$F$4,HOUR($L2321)&lt;=Listas!$F$5),(HOUR($L2321)-Listas!$F$4+4)+NETWORKDAYS($K2321+1,$L2321-1,Listas!$H$2:$H$111)*Listas!$F$6,0)),IF(AND(HOUR($K2321)&gt;=Listas!$F$4,HOUR($K2321)&lt;=Listas!$F$5),(Listas!$F$5-HOUR($K2321))+IF(AND(HOUR($L2321)&gt;=Listas!$F$2,HOUR($L2321)&lt;=Listas!$F$3),(HOUR($L2321)-Listas!$F$2)+NETWORKDAYS($K2321+1,$L2321-1,Listas!$H$2:$H$111)*Listas!$F$6,(HOUR($L2321)-Listas!$F$4+4)+NETWORKDAYS($K2321+1,$L2321-1,Listas!$H$2:$H$111)*Listas!$F$6)))),IF(($L2321-$K2321)&lt;0,"Fecha inicial mayor a fecha final",0)))))))))</f>
        <v/>
      </c>
      <c r="N2321" s="6" t="str">
        <f t="shared" si="1"/>
        <v/>
      </c>
      <c r="O2321" s="6"/>
      <c r="P2321" s="6"/>
      <c r="Q2321" s="6" t="b">
        <v>0</v>
      </c>
      <c r="R2321" s="6" t="str">
        <f t="shared" si="11"/>
        <v/>
      </c>
      <c r="S2321" s="6"/>
    </row>
    <row r="2322">
      <c r="A2322" s="6"/>
      <c r="B2322" s="6"/>
      <c r="C2322" s="6"/>
      <c r="D2322" s="6"/>
      <c r="E2322" s="6"/>
      <c r="F2322" s="6"/>
      <c r="G2322" s="6"/>
      <c r="H2322" s="6"/>
      <c r="I2322" s="6"/>
      <c r="J2322" s="6"/>
      <c r="K2322" s="84"/>
      <c r="L2322" s="84"/>
      <c r="M2322" s="6" t="str">
        <f>IF(OR(ISBLANK($K2322),ISBLANK($L2322)),"",IF(NETWORKDAYS($K2322,$K2322,Listas!$H$2:$H$111)=0,"Error fecha inicial",IF(NETWORKDAYS($L2322,$L2322,Listas!$H$2:$H$111)=0,"Error fecha final",IF(OR(HOUR($K2322)&lt;Listas!$F$2,AND(HOUR($K2322)&gt;Listas!$F$3,HOUR($K2322)&lt;Listas!$F$4),HOUR($K2322)&gt;Listas!$F$5),"Error hora, fecha inicial",IF(OR(HOUR($L2322)&lt;Listas!$F$2,AND(HOUR($L2322)&gt;Listas!$F$3,HOUR($L2322)&lt;Listas!$F$4),HOUR($L2322)&gt;Listas!$F$5),"Error hora, fecha final",IF(AND($L2322-$K2322&gt;0,$L2322-$K2322&lt;=0.42),(IF(AND(AND(HOUR($K2322)&gt;=Listas!$F$2,HOUR($K2322)&lt;=Listas!$F$3),AND(HOUR($L2322)&gt;=Listas!$F$2,HOUR($L2322)&lt;=Listas!$F$3)),(HOUR($L2322)-HOUR($K2322)),IF(AND(AND(HOUR($K2322)&gt;=Listas!$F$4,HOUR($K2322)&lt;=Listas!$F$5),AND(HOUR($L2322)&gt;=Listas!$F$4,HOUR($L2322)&lt;=Listas!$F$5)),(HOUR($L2322)-HOUR($K2322)),IF(AND(AND(HOUR($K2322)&gt;=Listas!$F$2,HOUR($K2322)&lt;=Listas!$F$3),AND(HOUR($L2322)&gt;=Listas!$F$4,HOUR($L2322)&lt;=Listas!$F$5)),((Listas!$F$3-HOUR($K2322)))+((HOUR($L2322)-Listas!$F$4)),0)))),IF(AND($L2322-$K2322&gt;0.42,$L2322-$K2322&lt;=1.42),(IF(AND(HOUR($K2322)&gt;=Listas!$F$2,HOUR($K2322)&lt;=Listas!$F$3),(Listas!$F$3-HOUR($K2322)+4),IF(AND(HOUR($K2322)&gt;=Listas!$F$4,HOUR($K2322)&lt;=Listas!$F$5),(Listas!$F$5-HOUR($K2322)),0))+IF(AND(HOUR($L2322)&gt;=Listas!$F$2,HOUR($L2322)&lt;=Listas!$F$3),(HOUR($L2322)-Listas!$F$2),IF(AND(HOUR($L2322)&gt;=Listas!$F$4,HOUR($L2322)&lt;=Listas!$F$5),(HOUR($L2322)-Listas!$F$4+4),0))),IF(($L2322-$K2322&gt;1.42),(IF(AND(HOUR($K2322)&gt;=Listas!$F$2,HOUR($K2322)&lt;=Listas!$F$3),(Listas!$F$3-HOUR($K2322)+4)+IF(AND(HOUR($L2322)&gt;=Listas!$F$2,HOUR($L2322)&lt;=Listas!$F$3),(HOUR($L2322)-Listas!$F$2)+NETWORKDAYS($K2322+1,$L2322-1,Listas!$H$2:$H$112)*Listas!$F$6,IF(AND(HOUR($L2322)&gt;=Listas!$F$4,HOUR($L2322)&lt;=Listas!$F$5),(HOUR($L2322)-Listas!$F$4+4)+NETWORKDAYS($K2322+1,$L2322-1,Listas!$H$2:$H$111)*Listas!$F$6,0)),IF(AND(HOUR($K2322)&gt;=Listas!$F$4,HOUR($K2322)&lt;=Listas!$F$5),(Listas!$F$5-HOUR($K2322))+IF(AND(HOUR($L2322)&gt;=Listas!$F$2,HOUR($L2322)&lt;=Listas!$F$3),(HOUR($L2322)-Listas!$F$2)+NETWORKDAYS($K2322+1,$L2322-1,Listas!$H$2:$H$111)*Listas!$F$6,(HOUR($L2322)-Listas!$F$4+4)+NETWORKDAYS($K2322+1,$L2322-1,Listas!$H$2:$H$111)*Listas!$F$6)))),IF(($L2322-$K2322)&lt;0,"Fecha inicial mayor a fecha final",0)))))))))</f>
        <v/>
      </c>
      <c r="N2322" s="6" t="str">
        <f t="shared" si="1"/>
        <v/>
      </c>
      <c r="O2322" s="6"/>
      <c r="P2322" s="6"/>
      <c r="Q2322" s="6" t="b">
        <v>0</v>
      </c>
      <c r="R2322" s="6" t="str">
        <f t="shared" si="11"/>
        <v/>
      </c>
      <c r="S2322" s="6"/>
    </row>
    <row r="2323">
      <c r="A2323" s="6"/>
      <c r="B2323" s="6"/>
      <c r="C2323" s="6"/>
      <c r="D2323" s="6"/>
      <c r="E2323" s="6"/>
      <c r="F2323" s="6"/>
      <c r="G2323" s="6"/>
      <c r="H2323" s="6"/>
      <c r="I2323" s="6"/>
      <c r="J2323" s="6"/>
      <c r="K2323" s="84"/>
      <c r="L2323" s="84"/>
      <c r="M2323" s="6" t="str">
        <f>IF(OR(ISBLANK($K2323),ISBLANK($L2323)),"",IF(NETWORKDAYS($K2323,$K2323,Listas!$H$2:$H$111)=0,"Error fecha inicial",IF(NETWORKDAYS($L2323,$L2323,Listas!$H$2:$H$111)=0,"Error fecha final",IF(OR(HOUR($K2323)&lt;Listas!$F$2,AND(HOUR($K2323)&gt;Listas!$F$3,HOUR($K2323)&lt;Listas!$F$4),HOUR($K2323)&gt;Listas!$F$5),"Error hora, fecha inicial",IF(OR(HOUR($L2323)&lt;Listas!$F$2,AND(HOUR($L2323)&gt;Listas!$F$3,HOUR($L2323)&lt;Listas!$F$4),HOUR($L2323)&gt;Listas!$F$5),"Error hora, fecha final",IF(AND($L2323-$K2323&gt;0,$L2323-$K2323&lt;=0.42),(IF(AND(AND(HOUR($K2323)&gt;=Listas!$F$2,HOUR($K2323)&lt;=Listas!$F$3),AND(HOUR($L2323)&gt;=Listas!$F$2,HOUR($L2323)&lt;=Listas!$F$3)),(HOUR($L2323)-HOUR($K2323)),IF(AND(AND(HOUR($K2323)&gt;=Listas!$F$4,HOUR($K2323)&lt;=Listas!$F$5),AND(HOUR($L2323)&gt;=Listas!$F$4,HOUR($L2323)&lt;=Listas!$F$5)),(HOUR($L2323)-HOUR($K2323)),IF(AND(AND(HOUR($K2323)&gt;=Listas!$F$2,HOUR($K2323)&lt;=Listas!$F$3),AND(HOUR($L2323)&gt;=Listas!$F$4,HOUR($L2323)&lt;=Listas!$F$5)),((Listas!$F$3-HOUR($K2323)))+((HOUR($L2323)-Listas!$F$4)),0)))),IF(AND($L2323-$K2323&gt;0.42,$L2323-$K2323&lt;=1.42),(IF(AND(HOUR($K2323)&gt;=Listas!$F$2,HOUR($K2323)&lt;=Listas!$F$3),(Listas!$F$3-HOUR($K2323)+4),IF(AND(HOUR($K2323)&gt;=Listas!$F$4,HOUR($K2323)&lt;=Listas!$F$5),(Listas!$F$5-HOUR($K2323)),0))+IF(AND(HOUR($L2323)&gt;=Listas!$F$2,HOUR($L2323)&lt;=Listas!$F$3),(HOUR($L2323)-Listas!$F$2),IF(AND(HOUR($L2323)&gt;=Listas!$F$4,HOUR($L2323)&lt;=Listas!$F$5),(HOUR($L2323)-Listas!$F$4+4),0))),IF(($L2323-$K2323&gt;1.42),(IF(AND(HOUR($K2323)&gt;=Listas!$F$2,HOUR($K2323)&lt;=Listas!$F$3),(Listas!$F$3-HOUR($K2323)+4)+IF(AND(HOUR($L2323)&gt;=Listas!$F$2,HOUR($L2323)&lt;=Listas!$F$3),(HOUR($L2323)-Listas!$F$2)+NETWORKDAYS($K2323+1,$L2323-1,Listas!$H$2:$H$112)*Listas!$F$6,IF(AND(HOUR($L2323)&gt;=Listas!$F$4,HOUR($L2323)&lt;=Listas!$F$5),(HOUR($L2323)-Listas!$F$4+4)+NETWORKDAYS($K2323+1,$L2323-1,Listas!$H$2:$H$111)*Listas!$F$6,0)),IF(AND(HOUR($K2323)&gt;=Listas!$F$4,HOUR($K2323)&lt;=Listas!$F$5),(Listas!$F$5-HOUR($K2323))+IF(AND(HOUR($L2323)&gt;=Listas!$F$2,HOUR($L2323)&lt;=Listas!$F$3),(HOUR($L2323)-Listas!$F$2)+NETWORKDAYS($K2323+1,$L2323-1,Listas!$H$2:$H$111)*Listas!$F$6,(HOUR($L2323)-Listas!$F$4+4)+NETWORKDAYS($K2323+1,$L2323-1,Listas!$H$2:$H$111)*Listas!$F$6)))),IF(($L2323-$K2323)&lt;0,"Fecha inicial mayor a fecha final",0)))))))))</f>
        <v/>
      </c>
      <c r="N2323" s="6" t="str">
        <f t="shared" si="1"/>
        <v/>
      </c>
      <c r="O2323" s="6"/>
      <c r="P2323" s="6"/>
      <c r="Q2323" s="6" t="b">
        <v>0</v>
      </c>
      <c r="R2323" s="6" t="str">
        <f t="shared" si="11"/>
        <v/>
      </c>
      <c r="S2323" s="6"/>
    </row>
    <row r="2324">
      <c r="A2324" s="6"/>
      <c r="B2324" s="6"/>
      <c r="C2324" s="6"/>
      <c r="D2324" s="6"/>
      <c r="E2324" s="6"/>
      <c r="F2324" s="6"/>
      <c r="G2324" s="6"/>
      <c r="H2324" s="6"/>
      <c r="I2324" s="6"/>
      <c r="J2324" s="6"/>
      <c r="K2324" s="84"/>
      <c r="L2324" s="84"/>
      <c r="M2324" s="6" t="str">
        <f>IF(OR(ISBLANK($K2324),ISBLANK($L2324)),"",IF(NETWORKDAYS($K2324,$K2324,Listas!$H$2:$H$111)=0,"Error fecha inicial",IF(NETWORKDAYS($L2324,$L2324,Listas!$H$2:$H$111)=0,"Error fecha final",IF(OR(HOUR($K2324)&lt;Listas!$F$2,AND(HOUR($K2324)&gt;Listas!$F$3,HOUR($K2324)&lt;Listas!$F$4),HOUR($K2324)&gt;Listas!$F$5),"Error hora, fecha inicial",IF(OR(HOUR($L2324)&lt;Listas!$F$2,AND(HOUR($L2324)&gt;Listas!$F$3,HOUR($L2324)&lt;Listas!$F$4),HOUR($L2324)&gt;Listas!$F$5),"Error hora, fecha final",IF(AND($L2324-$K2324&gt;0,$L2324-$K2324&lt;=0.42),(IF(AND(AND(HOUR($K2324)&gt;=Listas!$F$2,HOUR($K2324)&lt;=Listas!$F$3),AND(HOUR($L2324)&gt;=Listas!$F$2,HOUR($L2324)&lt;=Listas!$F$3)),(HOUR($L2324)-HOUR($K2324)),IF(AND(AND(HOUR($K2324)&gt;=Listas!$F$4,HOUR($K2324)&lt;=Listas!$F$5),AND(HOUR($L2324)&gt;=Listas!$F$4,HOUR($L2324)&lt;=Listas!$F$5)),(HOUR($L2324)-HOUR($K2324)),IF(AND(AND(HOUR($K2324)&gt;=Listas!$F$2,HOUR($K2324)&lt;=Listas!$F$3),AND(HOUR($L2324)&gt;=Listas!$F$4,HOUR($L2324)&lt;=Listas!$F$5)),((Listas!$F$3-HOUR($K2324)))+((HOUR($L2324)-Listas!$F$4)),0)))),IF(AND($L2324-$K2324&gt;0.42,$L2324-$K2324&lt;=1.42),(IF(AND(HOUR($K2324)&gt;=Listas!$F$2,HOUR($K2324)&lt;=Listas!$F$3),(Listas!$F$3-HOUR($K2324)+4),IF(AND(HOUR($K2324)&gt;=Listas!$F$4,HOUR($K2324)&lt;=Listas!$F$5),(Listas!$F$5-HOUR($K2324)),0))+IF(AND(HOUR($L2324)&gt;=Listas!$F$2,HOUR($L2324)&lt;=Listas!$F$3),(HOUR($L2324)-Listas!$F$2),IF(AND(HOUR($L2324)&gt;=Listas!$F$4,HOUR($L2324)&lt;=Listas!$F$5),(HOUR($L2324)-Listas!$F$4+4),0))),IF(($L2324-$K2324&gt;1.42),(IF(AND(HOUR($K2324)&gt;=Listas!$F$2,HOUR($K2324)&lt;=Listas!$F$3),(Listas!$F$3-HOUR($K2324)+4)+IF(AND(HOUR($L2324)&gt;=Listas!$F$2,HOUR($L2324)&lt;=Listas!$F$3),(HOUR($L2324)-Listas!$F$2)+NETWORKDAYS($K2324+1,$L2324-1,Listas!$H$2:$H$112)*Listas!$F$6,IF(AND(HOUR($L2324)&gt;=Listas!$F$4,HOUR($L2324)&lt;=Listas!$F$5),(HOUR($L2324)-Listas!$F$4+4)+NETWORKDAYS($K2324+1,$L2324-1,Listas!$H$2:$H$111)*Listas!$F$6,0)),IF(AND(HOUR($K2324)&gt;=Listas!$F$4,HOUR($K2324)&lt;=Listas!$F$5),(Listas!$F$5-HOUR($K2324))+IF(AND(HOUR($L2324)&gt;=Listas!$F$2,HOUR($L2324)&lt;=Listas!$F$3),(HOUR($L2324)-Listas!$F$2)+NETWORKDAYS($K2324+1,$L2324-1,Listas!$H$2:$H$111)*Listas!$F$6,(HOUR($L2324)-Listas!$F$4+4)+NETWORKDAYS($K2324+1,$L2324-1,Listas!$H$2:$H$111)*Listas!$F$6)))),IF(($L2324-$K2324)&lt;0,"Fecha inicial mayor a fecha final",0)))))))))</f>
        <v/>
      </c>
      <c r="N2324" s="6" t="str">
        <f t="shared" si="1"/>
        <v/>
      </c>
      <c r="O2324" s="6"/>
      <c r="P2324" s="6"/>
      <c r="Q2324" s="6" t="b">
        <v>0</v>
      </c>
      <c r="R2324" s="6" t="str">
        <f t="shared" si="11"/>
        <v/>
      </c>
      <c r="S2324" s="6"/>
    </row>
    <row r="2325">
      <c r="A2325" s="6"/>
      <c r="B2325" s="6"/>
      <c r="C2325" s="6"/>
      <c r="D2325" s="6"/>
      <c r="E2325" s="6"/>
      <c r="F2325" s="6"/>
      <c r="G2325" s="6"/>
      <c r="H2325" s="6"/>
      <c r="I2325" s="6"/>
      <c r="J2325" s="6"/>
      <c r="K2325" s="84"/>
      <c r="L2325" s="84"/>
      <c r="M2325" s="6" t="str">
        <f>IF(OR(ISBLANK($K2325),ISBLANK($L2325)),"",IF(NETWORKDAYS($K2325,$K2325,Listas!$H$2:$H$111)=0,"Error fecha inicial",IF(NETWORKDAYS($L2325,$L2325,Listas!$H$2:$H$111)=0,"Error fecha final",IF(OR(HOUR($K2325)&lt;Listas!$F$2,AND(HOUR($K2325)&gt;Listas!$F$3,HOUR($K2325)&lt;Listas!$F$4),HOUR($K2325)&gt;Listas!$F$5),"Error hora, fecha inicial",IF(OR(HOUR($L2325)&lt;Listas!$F$2,AND(HOUR($L2325)&gt;Listas!$F$3,HOUR($L2325)&lt;Listas!$F$4),HOUR($L2325)&gt;Listas!$F$5),"Error hora, fecha final",IF(AND($L2325-$K2325&gt;0,$L2325-$K2325&lt;=0.42),(IF(AND(AND(HOUR($K2325)&gt;=Listas!$F$2,HOUR($K2325)&lt;=Listas!$F$3),AND(HOUR($L2325)&gt;=Listas!$F$2,HOUR($L2325)&lt;=Listas!$F$3)),(HOUR($L2325)-HOUR($K2325)),IF(AND(AND(HOUR($K2325)&gt;=Listas!$F$4,HOUR($K2325)&lt;=Listas!$F$5),AND(HOUR($L2325)&gt;=Listas!$F$4,HOUR($L2325)&lt;=Listas!$F$5)),(HOUR($L2325)-HOUR($K2325)),IF(AND(AND(HOUR($K2325)&gt;=Listas!$F$2,HOUR($K2325)&lt;=Listas!$F$3),AND(HOUR($L2325)&gt;=Listas!$F$4,HOUR($L2325)&lt;=Listas!$F$5)),((Listas!$F$3-HOUR($K2325)))+((HOUR($L2325)-Listas!$F$4)),0)))),IF(AND($L2325-$K2325&gt;0.42,$L2325-$K2325&lt;=1.42),(IF(AND(HOUR($K2325)&gt;=Listas!$F$2,HOUR($K2325)&lt;=Listas!$F$3),(Listas!$F$3-HOUR($K2325)+4),IF(AND(HOUR($K2325)&gt;=Listas!$F$4,HOUR($K2325)&lt;=Listas!$F$5),(Listas!$F$5-HOUR($K2325)),0))+IF(AND(HOUR($L2325)&gt;=Listas!$F$2,HOUR($L2325)&lt;=Listas!$F$3),(HOUR($L2325)-Listas!$F$2),IF(AND(HOUR($L2325)&gt;=Listas!$F$4,HOUR($L2325)&lt;=Listas!$F$5),(HOUR($L2325)-Listas!$F$4+4),0))),IF(($L2325-$K2325&gt;1.42),(IF(AND(HOUR($K2325)&gt;=Listas!$F$2,HOUR($K2325)&lt;=Listas!$F$3),(Listas!$F$3-HOUR($K2325)+4)+IF(AND(HOUR($L2325)&gt;=Listas!$F$2,HOUR($L2325)&lt;=Listas!$F$3),(HOUR($L2325)-Listas!$F$2)+NETWORKDAYS($K2325+1,$L2325-1,Listas!$H$2:$H$112)*Listas!$F$6,IF(AND(HOUR($L2325)&gt;=Listas!$F$4,HOUR($L2325)&lt;=Listas!$F$5),(HOUR($L2325)-Listas!$F$4+4)+NETWORKDAYS($K2325+1,$L2325-1,Listas!$H$2:$H$111)*Listas!$F$6,0)),IF(AND(HOUR($K2325)&gt;=Listas!$F$4,HOUR($K2325)&lt;=Listas!$F$5),(Listas!$F$5-HOUR($K2325))+IF(AND(HOUR($L2325)&gt;=Listas!$F$2,HOUR($L2325)&lt;=Listas!$F$3),(HOUR($L2325)-Listas!$F$2)+NETWORKDAYS($K2325+1,$L2325-1,Listas!$H$2:$H$111)*Listas!$F$6,(HOUR($L2325)-Listas!$F$4+4)+NETWORKDAYS($K2325+1,$L2325-1,Listas!$H$2:$H$111)*Listas!$F$6)))),IF(($L2325-$K2325)&lt;0,"Fecha inicial mayor a fecha final",0)))))))))</f>
        <v/>
      </c>
      <c r="N2325" s="6" t="str">
        <f t="shared" si="1"/>
        <v/>
      </c>
      <c r="O2325" s="6"/>
      <c r="P2325" s="6"/>
      <c r="Q2325" s="6" t="b">
        <v>0</v>
      </c>
      <c r="R2325" s="6" t="str">
        <f t="shared" si="11"/>
        <v/>
      </c>
      <c r="S2325" s="6"/>
    </row>
    <row r="2326">
      <c r="A2326" s="6"/>
      <c r="B2326" s="6"/>
      <c r="C2326" s="6"/>
      <c r="D2326" s="6"/>
      <c r="E2326" s="6"/>
      <c r="F2326" s="6"/>
      <c r="G2326" s="6"/>
      <c r="H2326" s="6"/>
      <c r="I2326" s="6"/>
      <c r="J2326" s="6"/>
      <c r="K2326" s="84"/>
      <c r="L2326" s="84"/>
      <c r="M2326" s="6" t="str">
        <f>IF(OR(ISBLANK($K2326),ISBLANK($L2326)),"",IF(NETWORKDAYS($K2326,$K2326,Listas!$H$2:$H$111)=0,"Error fecha inicial",IF(NETWORKDAYS($L2326,$L2326,Listas!$H$2:$H$111)=0,"Error fecha final",IF(OR(HOUR($K2326)&lt;Listas!$F$2,AND(HOUR($K2326)&gt;Listas!$F$3,HOUR($K2326)&lt;Listas!$F$4),HOUR($K2326)&gt;Listas!$F$5),"Error hora, fecha inicial",IF(OR(HOUR($L2326)&lt;Listas!$F$2,AND(HOUR($L2326)&gt;Listas!$F$3,HOUR($L2326)&lt;Listas!$F$4),HOUR($L2326)&gt;Listas!$F$5),"Error hora, fecha final",IF(AND($L2326-$K2326&gt;0,$L2326-$K2326&lt;=0.42),(IF(AND(AND(HOUR($K2326)&gt;=Listas!$F$2,HOUR($K2326)&lt;=Listas!$F$3),AND(HOUR($L2326)&gt;=Listas!$F$2,HOUR($L2326)&lt;=Listas!$F$3)),(HOUR($L2326)-HOUR($K2326)),IF(AND(AND(HOUR($K2326)&gt;=Listas!$F$4,HOUR($K2326)&lt;=Listas!$F$5),AND(HOUR($L2326)&gt;=Listas!$F$4,HOUR($L2326)&lt;=Listas!$F$5)),(HOUR($L2326)-HOUR($K2326)),IF(AND(AND(HOUR($K2326)&gt;=Listas!$F$2,HOUR($K2326)&lt;=Listas!$F$3),AND(HOUR($L2326)&gt;=Listas!$F$4,HOUR($L2326)&lt;=Listas!$F$5)),((Listas!$F$3-HOUR($K2326)))+((HOUR($L2326)-Listas!$F$4)),0)))),IF(AND($L2326-$K2326&gt;0.42,$L2326-$K2326&lt;=1.42),(IF(AND(HOUR($K2326)&gt;=Listas!$F$2,HOUR($K2326)&lt;=Listas!$F$3),(Listas!$F$3-HOUR($K2326)+4),IF(AND(HOUR($K2326)&gt;=Listas!$F$4,HOUR($K2326)&lt;=Listas!$F$5),(Listas!$F$5-HOUR($K2326)),0))+IF(AND(HOUR($L2326)&gt;=Listas!$F$2,HOUR($L2326)&lt;=Listas!$F$3),(HOUR($L2326)-Listas!$F$2),IF(AND(HOUR($L2326)&gt;=Listas!$F$4,HOUR($L2326)&lt;=Listas!$F$5),(HOUR($L2326)-Listas!$F$4+4),0))),IF(($L2326-$K2326&gt;1.42),(IF(AND(HOUR($K2326)&gt;=Listas!$F$2,HOUR($K2326)&lt;=Listas!$F$3),(Listas!$F$3-HOUR($K2326)+4)+IF(AND(HOUR($L2326)&gt;=Listas!$F$2,HOUR($L2326)&lt;=Listas!$F$3),(HOUR($L2326)-Listas!$F$2)+NETWORKDAYS($K2326+1,$L2326-1,Listas!$H$2:$H$112)*Listas!$F$6,IF(AND(HOUR($L2326)&gt;=Listas!$F$4,HOUR($L2326)&lt;=Listas!$F$5),(HOUR($L2326)-Listas!$F$4+4)+NETWORKDAYS($K2326+1,$L2326-1,Listas!$H$2:$H$111)*Listas!$F$6,0)),IF(AND(HOUR($K2326)&gt;=Listas!$F$4,HOUR($K2326)&lt;=Listas!$F$5),(Listas!$F$5-HOUR($K2326))+IF(AND(HOUR($L2326)&gt;=Listas!$F$2,HOUR($L2326)&lt;=Listas!$F$3),(HOUR($L2326)-Listas!$F$2)+NETWORKDAYS($K2326+1,$L2326-1,Listas!$H$2:$H$111)*Listas!$F$6,(HOUR($L2326)-Listas!$F$4+4)+NETWORKDAYS($K2326+1,$L2326-1,Listas!$H$2:$H$111)*Listas!$F$6)))),IF(($L2326-$K2326)&lt;0,"Fecha inicial mayor a fecha final",0)))))))))</f>
        <v/>
      </c>
      <c r="N2326" s="6" t="str">
        <f t="shared" si="1"/>
        <v/>
      </c>
      <c r="O2326" s="6"/>
      <c r="P2326" s="6"/>
      <c r="Q2326" s="6" t="b">
        <v>0</v>
      </c>
      <c r="R2326" s="6" t="str">
        <f t="shared" si="11"/>
        <v/>
      </c>
      <c r="S2326" s="6"/>
    </row>
    <row r="2327">
      <c r="A2327" s="6"/>
      <c r="B2327" s="6"/>
      <c r="C2327" s="6"/>
      <c r="D2327" s="6"/>
      <c r="E2327" s="6"/>
      <c r="F2327" s="6"/>
      <c r="G2327" s="6"/>
      <c r="H2327" s="6"/>
      <c r="I2327" s="6"/>
      <c r="J2327" s="6"/>
      <c r="K2327" s="84"/>
      <c r="L2327" s="84"/>
      <c r="M2327" s="6" t="str">
        <f>IF(OR(ISBLANK($K2327),ISBLANK($L2327)),"",IF(NETWORKDAYS($K2327,$K2327,Listas!$H$2:$H$111)=0,"Error fecha inicial",IF(NETWORKDAYS($L2327,$L2327,Listas!$H$2:$H$111)=0,"Error fecha final",IF(OR(HOUR($K2327)&lt;Listas!$F$2,AND(HOUR($K2327)&gt;Listas!$F$3,HOUR($K2327)&lt;Listas!$F$4),HOUR($K2327)&gt;Listas!$F$5),"Error hora, fecha inicial",IF(OR(HOUR($L2327)&lt;Listas!$F$2,AND(HOUR($L2327)&gt;Listas!$F$3,HOUR($L2327)&lt;Listas!$F$4),HOUR($L2327)&gt;Listas!$F$5),"Error hora, fecha final",IF(AND($L2327-$K2327&gt;0,$L2327-$K2327&lt;=0.42),(IF(AND(AND(HOUR($K2327)&gt;=Listas!$F$2,HOUR($K2327)&lt;=Listas!$F$3),AND(HOUR($L2327)&gt;=Listas!$F$2,HOUR($L2327)&lt;=Listas!$F$3)),(HOUR($L2327)-HOUR($K2327)),IF(AND(AND(HOUR($K2327)&gt;=Listas!$F$4,HOUR($K2327)&lt;=Listas!$F$5),AND(HOUR($L2327)&gt;=Listas!$F$4,HOUR($L2327)&lt;=Listas!$F$5)),(HOUR($L2327)-HOUR($K2327)),IF(AND(AND(HOUR($K2327)&gt;=Listas!$F$2,HOUR($K2327)&lt;=Listas!$F$3),AND(HOUR($L2327)&gt;=Listas!$F$4,HOUR($L2327)&lt;=Listas!$F$5)),((Listas!$F$3-HOUR($K2327)))+((HOUR($L2327)-Listas!$F$4)),0)))),IF(AND($L2327-$K2327&gt;0.42,$L2327-$K2327&lt;=1.42),(IF(AND(HOUR($K2327)&gt;=Listas!$F$2,HOUR($K2327)&lt;=Listas!$F$3),(Listas!$F$3-HOUR($K2327)+4),IF(AND(HOUR($K2327)&gt;=Listas!$F$4,HOUR($K2327)&lt;=Listas!$F$5),(Listas!$F$5-HOUR($K2327)),0))+IF(AND(HOUR($L2327)&gt;=Listas!$F$2,HOUR($L2327)&lt;=Listas!$F$3),(HOUR($L2327)-Listas!$F$2),IF(AND(HOUR($L2327)&gt;=Listas!$F$4,HOUR($L2327)&lt;=Listas!$F$5),(HOUR($L2327)-Listas!$F$4+4),0))),IF(($L2327-$K2327&gt;1.42),(IF(AND(HOUR($K2327)&gt;=Listas!$F$2,HOUR($K2327)&lt;=Listas!$F$3),(Listas!$F$3-HOUR($K2327)+4)+IF(AND(HOUR($L2327)&gt;=Listas!$F$2,HOUR($L2327)&lt;=Listas!$F$3),(HOUR($L2327)-Listas!$F$2)+NETWORKDAYS($K2327+1,$L2327-1,Listas!$H$2:$H$112)*Listas!$F$6,IF(AND(HOUR($L2327)&gt;=Listas!$F$4,HOUR($L2327)&lt;=Listas!$F$5),(HOUR($L2327)-Listas!$F$4+4)+NETWORKDAYS($K2327+1,$L2327-1,Listas!$H$2:$H$111)*Listas!$F$6,0)),IF(AND(HOUR($K2327)&gt;=Listas!$F$4,HOUR($K2327)&lt;=Listas!$F$5),(Listas!$F$5-HOUR($K2327))+IF(AND(HOUR($L2327)&gt;=Listas!$F$2,HOUR($L2327)&lt;=Listas!$F$3),(HOUR($L2327)-Listas!$F$2)+NETWORKDAYS($K2327+1,$L2327-1,Listas!$H$2:$H$111)*Listas!$F$6,(HOUR($L2327)-Listas!$F$4+4)+NETWORKDAYS($K2327+1,$L2327-1,Listas!$H$2:$H$111)*Listas!$F$6)))),IF(($L2327-$K2327)&lt;0,"Fecha inicial mayor a fecha final",0)))))))))</f>
        <v/>
      </c>
      <c r="N2327" s="6" t="str">
        <f t="shared" si="1"/>
        <v/>
      </c>
      <c r="O2327" s="6"/>
      <c r="P2327" s="6"/>
      <c r="Q2327" s="6" t="b">
        <v>0</v>
      </c>
      <c r="R2327" s="6" t="str">
        <f t="shared" si="11"/>
        <v/>
      </c>
      <c r="S2327" s="6"/>
    </row>
    <row r="2328">
      <c r="A2328" s="6"/>
      <c r="B2328" s="6"/>
      <c r="C2328" s="6"/>
      <c r="D2328" s="6"/>
      <c r="E2328" s="6"/>
      <c r="F2328" s="6"/>
      <c r="G2328" s="6"/>
      <c r="H2328" s="6"/>
      <c r="I2328" s="6"/>
      <c r="J2328" s="6"/>
      <c r="K2328" s="84"/>
      <c r="L2328" s="84"/>
      <c r="M2328" s="6" t="str">
        <f>IF(OR(ISBLANK($K2328),ISBLANK($L2328)),"",IF(NETWORKDAYS($K2328,$K2328,Listas!$H$2:$H$111)=0,"Error fecha inicial",IF(NETWORKDAYS($L2328,$L2328,Listas!$H$2:$H$111)=0,"Error fecha final",IF(OR(HOUR($K2328)&lt;Listas!$F$2,AND(HOUR($K2328)&gt;Listas!$F$3,HOUR($K2328)&lt;Listas!$F$4),HOUR($K2328)&gt;Listas!$F$5),"Error hora, fecha inicial",IF(OR(HOUR($L2328)&lt;Listas!$F$2,AND(HOUR($L2328)&gt;Listas!$F$3,HOUR($L2328)&lt;Listas!$F$4),HOUR($L2328)&gt;Listas!$F$5),"Error hora, fecha final",IF(AND($L2328-$K2328&gt;0,$L2328-$K2328&lt;=0.42),(IF(AND(AND(HOUR($K2328)&gt;=Listas!$F$2,HOUR($K2328)&lt;=Listas!$F$3),AND(HOUR($L2328)&gt;=Listas!$F$2,HOUR($L2328)&lt;=Listas!$F$3)),(HOUR($L2328)-HOUR($K2328)),IF(AND(AND(HOUR($K2328)&gt;=Listas!$F$4,HOUR($K2328)&lt;=Listas!$F$5),AND(HOUR($L2328)&gt;=Listas!$F$4,HOUR($L2328)&lt;=Listas!$F$5)),(HOUR($L2328)-HOUR($K2328)),IF(AND(AND(HOUR($K2328)&gt;=Listas!$F$2,HOUR($K2328)&lt;=Listas!$F$3),AND(HOUR($L2328)&gt;=Listas!$F$4,HOUR($L2328)&lt;=Listas!$F$5)),((Listas!$F$3-HOUR($K2328)))+((HOUR($L2328)-Listas!$F$4)),0)))),IF(AND($L2328-$K2328&gt;0.42,$L2328-$K2328&lt;=1.42),(IF(AND(HOUR($K2328)&gt;=Listas!$F$2,HOUR($K2328)&lt;=Listas!$F$3),(Listas!$F$3-HOUR($K2328)+4),IF(AND(HOUR($K2328)&gt;=Listas!$F$4,HOUR($K2328)&lt;=Listas!$F$5),(Listas!$F$5-HOUR($K2328)),0))+IF(AND(HOUR($L2328)&gt;=Listas!$F$2,HOUR($L2328)&lt;=Listas!$F$3),(HOUR($L2328)-Listas!$F$2),IF(AND(HOUR($L2328)&gt;=Listas!$F$4,HOUR($L2328)&lt;=Listas!$F$5),(HOUR($L2328)-Listas!$F$4+4),0))),IF(($L2328-$K2328&gt;1.42),(IF(AND(HOUR($K2328)&gt;=Listas!$F$2,HOUR($K2328)&lt;=Listas!$F$3),(Listas!$F$3-HOUR($K2328)+4)+IF(AND(HOUR($L2328)&gt;=Listas!$F$2,HOUR($L2328)&lt;=Listas!$F$3),(HOUR($L2328)-Listas!$F$2)+NETWORKDAYS($K2328+1,$L2328-1,Listas!$H$2:$H$112)*Listas!$F$6,IF(AND(HOUR($L2328)&gt;=Listas!$F$4,HOUR($L2328)&lt;=Listas!$F$5),(HOUR($L2328)-Listas!$F$4+4)+NETWORKDAYS($K2328+1,$L2328-1,Listas!$H$2:$H$111)*Listas!$F$6,0)),IF(AND(HOUR($K2328)&gt;=Listas!$F$4,HOUR($K2328)&lt;=Listas!$F$5),(Listas!$F$5-HOUR($K2328))+IF(AND(HOUR($L2328)&gt;=Listas!$F$2,HOUR($L2328)&lt;=Listas!$F$3),(HOUR($L2328)-Listas!$F$2)+NETWORKDAYS($K2328+1,$L2328-1,Listas!$H$2:$H$111)*Listas!$F$6,(HOUR($L2328)-Listas!$F$4+4)+NETWORKDAYS($K2328+1,$L2328-1,Listas!$H$2:$H$111)*Listas!$F$6)))),IF(($L2328-$K2328)&lt;0,"Fecha inicial mayor a fecha final",0)))))))))</f>
        <v/>
      </c>
      <c r="N2328" s="6" t="str">
        <f t="shared" si="1"/>
        <v/>
      </c>
      <c r="O2328" s="6"/>
      <c r="P2328" s="6"/>
      <c r="Q2328" s="6" t="b">
        <v>0</v>
      </c>
      <c r="R2328" s="6" t="str">
        <f t="shared" si="11"/>
        <v/>
      </c>
      <c r="S2328" s="6"/>
    </row>
    <row r="2329">
      <c r="A2329" s="6"/>
      <c r="B2329" s="6"/>
      <c r="C2329" s="6"/>
      <c r="D2329" s="6"/>
      <c r="E2329" s="6"/>
      <c r="F2329" s="6"/>
      <c r="G2329" s="6"/>
      <c r="H2329" s="6"/>
      <c r="I2329" s="6"/>
      <c r="J2329" s="6"/>
      <c r="K2329" s="84"/>
      <c r="L2329" s="84"/>
      <c r="M2329" s="6" t="str">
        <f>IF(OR(ISBLANK($K2329),ISBLANK($L2329)),"",IF(NETWORKDAYS($K2329,$K2329,Listas!$H$2:$H$111)=0,"Error fecha inicial",IF(NETWORKDAYS($L2329,$L2329,Listas!$H$2:$H$111)=0,"Error fecha final",IF(OR(HOUR($K2329)&lt;Listas!$F$2,AND(HOUR($K2329)&gt;Listas!$F$3,HOUR($K2329)&lt;Listas!$F$4),HOUR($K2329)&gt;Listas!$F$5),"Error hora, fecha inicial",IF(OR(HOUR($L2329)&lt;Listas!$F$2,AND(HOUR($L2329)&gt;Listas!$F$3,HOUR($L2329)&lt;Listas!$F$4),HOUR($L2329)&gt;Listas!$F$5),"Error hora, fecha final",IF(AND($L2329-$K2329&gt;0,$L2329-$K2329&lt;=0.42),(IF(AND(AND(HOUR($K2329)&gt;=Listas!$F$2,HOUR($K2329)&lt;=Listas!$F$3),AND(HOUR($L2329)&gt;=Listas!$F$2,HOUR($L2329)&lt;=Listas!$F$3)),(HOUR($L2329)-HOUR($K2329)),IF(AND(AND(HOUR($K2329)&gt;=Listas!$F$4,HOUR($K2329)&lt;=Listas!$F$5),AND(HOUR($L2329)&gt;=Listas!$F$4,HOUR($L2329)&lt;=Listas!$F$5)),(HOUR($L2329)-HOUR($K2329)),IF(AND(AND(HOUR($K2329)&gt;=Listas!$F$2,HOUR($K2329)&lt;=Listas!$F$3),AND(HOUR($L2329)&gt;=Listas!$F$4,HOUR($L2329)&lt;=Listas!$F$5)),((Listas!$F$3-HOUR($K2329)))+((HOUR($L2329)-Listas!$F$4)),0)))),IF(AND($L2329-$K2329&gt;0.42,$L2329-$K2329&lt;=1.42),(IF(AND(HOUR($K2329)&gt;=Listas!$F$2,HOUR($K2329)&lt;=Listas!$F$3),(Listas!$F$3-HOUR($K2329)+4),IF(AND(HOUR($K2329)&gt;=Listas!$F$4,HOUR($K2329)&lt;=Listas!$F$5),(Listas!$F$5-HOUR($K2329)),0))+IF(AND(HOUR($L2329)&gt;=Listas!$F$2,HOUR($L2329)&lt;=Listas!$F$3),(HOUR($L2329)-Listas!$F$2),IF(AND(HOUR($L2329)&gt;=Listas!$F$4,HOUR($L2329)&lt;=Listas!$F$5),(HOUR($L2329)-Listas!$F$4+4),0))),IF(($L2329-$K2329&gt;1.42),(IF(AND(HOUR($K2329)&gt;=Listas!$F$2,HOUR($K2329)&lt;=Listas!$F$3),(Listas!$F$3-HOUR($K2329)+4)+IF(AND(HOUR($L2329)&gt;=Listas!$F$2,HOUR($L2329)&lt;=Listas!$F$3),(HOUR($L2329)-Listas!$F$2)+NETWORKDAYS($K2329+1,$L2329-1,Listas!$H$2:$H$112)*Listas!$F$6,IF(AND(HOUR($L2329)&gt;=Listas!$F$4,HOUR($L2329)&lt;=Listas!$F$5),(HOUR($L2329)-Listas!$F$4+4)+NETWORKDAYS($K2329+1,$L2329-1,Listas!$H$2:$H$111)*Listas!$F$6,0)),IF(AND(HOUR($K2329)&gt;=Listas!$F$4,HOUR($K2329)&lt;=Listas!$F$5),(Listas!$F$5-HOUR($K2329))+IF(AND(HOUR($L2329)&gt;=Listas!$F$2,HOUR($L2329)&lt;=Listas!$F$3),(HOUR($L2329)-Listas!$F$2)+NETWORKDAYS($K2329+1,$L2329-1,Listas!$H$2:$H$111)*Listas!$F$6,(HOUR($L2329)-Listas!$F$4+4)+NETWORKDAYS($K2329+1,$L2329-1,Listas!$H$2:$H$111)*Listas!$F$6)))),IF(($L2329-$K2329)&lt;0,"Fecha inicial mayor a fecha final",0)))))))))</f>
        <v/>
      </c>
      <c r="N2329" s="6" t="str">
        <f t="shared" si="1"/>
        <v/>
      </c>
      <c r="O2329" s="6"/>
      <c r="P2329" s="6"/>
      <c r="Q2329" s="6" t="b">
        <v>0</v>
      </c>
      <c r="R2329" s="6" t="str">
        <f t="shared" si="11"/>
        <v/>
      </c>
      <c r="S2329" s="6"/>
    </row>
    <row r="2330">
      <c r="A2330" s="6"/>
      <c r="B2330" s="6"/>
      <c r="C2330" s="6"/>
      <c r="D2330" s="6"/>
      <c r="E2330" s="6"/>
      <c r="F2330" s="6"/>
      <c r="G2330" s="6"/>
      <c r="H2330" s="6"/>
      <c r="I2330" s="6"/>
      <c r="J2330" s="6"/>
      <c r="K2330" s="84"/>
      <c r="L2330" s="84"/>
      <c r="M2330" s="6" t="str">
        <f>IF(OR(ISBLANK($K2330),ISBLANK($L2330)),"",IF(NETWORKDAYS($K2330,$K2330,Listas!$H$2:$H$111)=0,"Error fecha inicial",IF(NETWORKDAYS($L2330,$L2330,Listas!$H$2:$H$111)=0,"Error fecha final",IF(OR(HOUR($K2330)&lt;Listas!$F$2,AND(HOUR($K2330)&gt;Listas!$F$3,HOUR($K2330)&lt;Listas!$F$4),HOUR($K2330)&gt;Listas!$F$5),"Error hora, fecha inicial",IF(OR(HOUR($L2330)&lt;Listas!$F$2,AND(HOUR($L2330)&gt;Listas!$F$3,HOUR($L2330)&lt;Listas!$F$4),HOUR($L2330)&gt;Listas!$F$5),"Error hora, fecha final",IF(AND($L2330-$K2330&gt;0,$L2330-$K2330&lt;=0.42),(IF(AND(AND(HOUR($K2330)&gt;=Listas!$F$2,HOUR($K2330)&lt;=Listas!$F$3),AND(HOUR($L2330)&gt;=Listas!$F$2,HOUR($L2330)&lt;=Listas!$F$3)),(HOUR($L2330)-HOUR($K2330)),IF(AND(AND(HOUR($K2330)&gt;=Listas!$F$4,HOUR($K2330)&lt;=Listas!$F$5),AND(HOUR($L2330)&gt;=Listas!$F$4,HOUR($L2330)&lt;=Listas!$F$5)),(HOUR($L2330)-HOUR($K2330)),IF(AND(AND(HOUR($K2330)&gt;=Listas!$F$2,HOUR($K2330)&lt;=Listas!$F$3),AND(HOUR($L2330)&gt;=Listas!$F$4,HOUR($L2330)&lt;=Listas!$F$5)),((Listas!$F$3-HOUR($K2330)))+((HOUR($L2330)-Listas!$F$4)),0)))),IF(AND($L2330-$K2330&gt;0.42,$L2330-$K2330&lt;=1.42),(IF(AND(HOUR($K2330)&gt;=Listas!$F$2,HOUR($K2330)&lt;=Listas!$F$3),(Listas!$F$3-HOUR($K2330)+4),IF(AND(HOUR($K2330)&gt;=Listas!$F$4,HOUR($K2330)&lt;=Listas!$F$5),(Listas!$F$5-HOUR($K2330)),0))+IF(AND(HOUR($L2330)&gt;=Listas!$F$2,HOUR($L2330)&lt;=Listas!$F$3),(HOUR($L2330)-Listas!$F$2),IF(AND(HOUR($L2330)&gt;=Listas!$F$4,HOUR($L2330)&lt;=Listas!$F$5),(HOUR($L2330)-Listas!$F$4+4),0))),IF(($L2330-$K2330&gt;1.42),(IF(AND(HOUR($K2330)&gt;=Listas!$F$2,HOUR($K2330)&lt;=Listas!$F$3),(Listas!$F$3-HOUR($K2330)+4)+IF(AND(HOUR($L2330)&gt;=Listas!$F$2,HOUR($L2330)&lt;=Listas!$F$3),(HOUR($L2330)-Listas!$F$2)+NETWORKDAYS($K2330+1,$L2330-1,Listas!$H$2:$H$112)*Listas!$F$6,IF(AND(HOUR($L2330)&gt;=Listas!$F$4,HOUR($L2330)&lt;=Listas!$F$5),(HOUR($L2330)-Listas!$F$4+4)+NETWORKDAYS($K2330+1,$L2330-1,Listas!$H$2:$H$111)*Listas!$F$6,0)),IF(AND(HOUR($K2330)&gt;=Listas!$F$4,HOUR($K2330)&lt;=Listas!$F$5),(Listas!$F$5-HOUR($K2330))+IF(AND(HOUR($L2330)&gt;=Listas!$F$2,HOUR($L2330)&lt;=Listas!$F$3),(HOUR($L2330)-Listas!$F$2)+NETWORKDAYS($K2330+1,$L2330-1,Listas!$H$2:$H$111)*Listas!$F$6,(HOUR($L2330)-Listas!$F$4+4)+NETWORKDAYS($K2330+1,$L2330-1,Listas!$H$2:$H$111)*Listas!$F$6)))),IF(($L2330-$K2330)&lt;0,"Fecha inicial mayor a fecha final",0)))))))))</f>
        <v/>
      </c>
      <c r="N2330" s="6" t="str">
        <f t="shared" si="1"/>
        <v/>
      </c>
      <c r="O2330" s="6"/>
      <c r="P2330" s="6"/>
      <c r="Q2330" s="6" t="b">
        <v>0</v>
      </c>
      <c r="R2330" s="6" t="str">
        <f t="shared" si="11"/>
        <v/>
      </c>
      <c r="S2330" s="6"/>
    </row>
    <row r="2331">
      <c r="A2331" s="6"/>
      <c r="B2331" s="6"/>
      <c r="C2331" s="6"/>
      <c r="D2331" s="6"/>
      <c r="E2331" s="6"/>
      <c r="F2331" s="6"/>
      <c r="G2331" s="6"/>
      <c r="H2331" s="6"/>
      <c r="I2331" s="6"/>
      <c r="J2331" s="6"/>
      <c r="K2331" s="84"/>
      <c r="L2331" s="84"/>
      <c r="M2331" s="6" t="str">
        <f>IF(OR(ISBLANK($K2331),ISBLANK($L2331)),"",IF(NETWORKDAYS($K2331,$K2331,Listas!$H$2:$H$111)=0,"Error fecha inicial",IF(NETWORKDAYS($L2331,$L2331,Listas!$H$2:$H$111)=0,"Error fecha final",IF(OR(HOUR($K2331)&lt;Listas!$F$2,AND(HOUR($K2331)&gt;Listas!$F$3,HOUR($K2331)&lt;Listas!$F$4),HOUR($K2331)&gt;Listas!$F$5),"Error hora, fecha inicial",IF(OR(HOUR($L2331)&lt;Listas!$F$2,AND(HOUR($L2331)&gt;Listas!$F$3,HOUR($L2331)&lt;Listas!$F$4),HOUR($L2331)&gt;Listas!$F$5),"Error hora, fecha final",IF(AND($L2331-$K2331&gt;0,$L2331-$K2331&lt;=0.42),(IF(AND(AND(HOUR($K2331)&gt;=Listas!$F$2,HOUR($K2331)&lt;=Listas!$F$3),AND(HOUR($L2331)&gt;=Listas!$F$2,HOUR($L2331)&lt;=Listas!$F$3)),(HOUR($L2331)-HOUR($K2331)),IF(AND(AND(HOUR($K2331)&gt;=Listas!$F$4,HOUR($K2331)&lt;=Listas!$F$5),AND(HOUR($L2331)&gt;=Listas!$F$4,HOUR($L2331)&lt;=Listas!$F$5)),(HOUR($L2331)-HOUR($K2331)),IF(AND(AND(HOUR($K2331)&gt;=Listas!$F$2,HOUR($K2331)&lt;=Listas!$F$3),AND(HOUR($L2331)&gt;=Listas!$F$4,HOUR($L2331)&lt;=Listas!$F$5)),((Listas!$F$3-HOUR($K2331)))+((HOUR($L2331)-Listas!$F$4)),0)))),IF(AND($L2331-$K2331&gt;0.42,$L2331-$K2331&lt;=1.42),(IF(AND(HOUR($K2331)&gt;=Listas!$F$2,HOUR($K2331)&lt;=Listas!$F$3),(Listas!$F$3-HOUR($K2331)+4),IF(AND(HOUR($K2331)&gt;=Listas!$F$4,HOUR($K2331)&lt;=Listas!$F$5),(Listas!$F$5-HOUR($K2331)),0))+IF(AND(HOUR($L2331)&gt;=Listas!$F$2,HOUR($L2331)&lt;=Listas!$F$3),(HOUR($L2331)-Listas!$F$2),IF(AND(HOUR($L2331)&gt;=Listas!$F$4,HOUR($L2331)&lt;=Listas!$F$5),(HOUR($L2331)-Listas!$F$4+4),0))),IF(($L2331-$K2331&gt;1.42),(IF(AND(HOUR($K2331)&gt;=Listas!$F$2,HOUR($K2331)&lt;=Listas!$F$3),(Listas!$F$3-HOUR($K2331)+4)+IF(AND(HOUR($L2331)&gt;=Listas!$F$2,HOUR($L2331)&lt;=Listas!$F$3),(HOUR($L2331)-Listas!$F$2)+NETWORKDAYS($K2331+1,$L2331-1,Listas!$H$2:$H$112)*Listas!$F$6,IF(AND(HOUR($L2331)&gt;=Listas!$F$4,HOUR($L2331)&lt;=Listas!$F$5),(HOUR($L2331)-Listas!$F$4+4)+NETWORKDAYS($K2331+1,$L2331-1,Listas!$H$2:$H$111)*Listas!$F$6,0)),IF(AND(HOUR($K2331)&gt;=Listas!$F$4,HOUR($K2331)&lt;=Listas!$F$5),(Listas!$F$5-HOUR($K2331))+IF(AND(HOUR($L2331)&gt;=Listas!$F$2,HOUR($L2331)&lt;=Listas!$F$3),(HOUR($L2331)-Listas!$F$2)+NETWORKDAYS($K2331+1,$L2331-1,Listas!$H$2:$H$111)*Listas!$F$6,(HOUR($L2331)-Listas!$F$4+4)+NETWORKDAYS($K2331+1,$L2331-1,Listas!$H$2:$H$111)*Listas!$F$6)))),IF(($L2331-$K2331)&lt;0,"Fecha inicial mayor a fecha final",0)))))))))</f>
        <v/>
      </c>
      <c r="N2331" s="6" t="str">
        <f t="shared" si="1"/>
        <v/>
      </c>
      <c r="O2331" s="6"/>
      <c r="P2331" s="6"/>
      <c r="Q2331" s="6" t="b">
        <v>0</v>
      </c>
      <c r="R2331" s="6" t="str">
        <f t="shared" si="11"/>
        <v/>
      </c>
      <c r="S2331" s="6"/>
    </row>
    <row r="2332">
      <c r="A2332" s="6"/>
      <c r="B2332" s="6"/>
      <c r="C2332" s="6"/>
      <c r="D2332" s="6"/>
      <c r="E2332" s="6"/>
      <c r="F2332" s="6"/>
      <c r="G2332" s="6"/>
      <c r="H2332" s="6"/>
      <c r="I2332" s="6"/>
      <c r="J2332" s="6"/>
      <c r="K2332" s="84"/>
      <c r="L2332" s="84"/>
      <c r="M2332" s="6" t="str">
        <f>IF(OR(ISBLANK($K2332),ISBLANK($L2332)),"",IF(NETWORKDAYS($K2332,$K2332,Listas!$H$2:$H$111)=0,"Error fecha inicial",IF(NETWORKDAYS($L2332,$L2332,Listas!$H$2:$H$111)=0,"Error fecha final",IF(OR(HOUR($K2332)&lt;Listas!$F$2,AND(HOUR($K2332)&gt;Listas!$F$3,HOUR($K2332)&lt;Listas!$F$4),HOUR($K2332)&gt;Listas!$F$5),"Error hora, fecha inicial",IF(OR(HOUR($L2332)&lt;Listas!$F$2,AND(HOUR($L2332)&gt;Listas!$F$3,HOUR($L2332)&lt;Listas!$F$4),HOUR($L2332)&gt;Listas!$F$5),"Error hora, fecha final",IF(AND($L2332-$K2332&gt;0,$L2332-$K2332&lt;=0.42),(IF(AND(AND(HOUR($K2332)&gt;=Listas!$F$2,HOUR($K2332)&lt;=Listas!$F$3),AND(HOUR($L2332)&gt;=Listas!$F$2,HOUR($L2332)&lt;=Listas!$F$3)),(HOUR($L2332)-HOUR($K2332)),IF(AND(AND(HOUR($K2332)&gt;=Listas!$F$4,HOUR($K2332)&lt;=Listas!$F$5),AND(HOUR($L2332)&gt;=Listas!$F$4,HOUR($L2332)&lt;=Listas!$F$5)),(HOUR($L2332)-HOUR($K2332)),IF(AND(AND(HOUR($K2332)&gt;=Listas!$F$2,HOUR($K2332)&lt;=Listas!$F$3),AND(HOUR($L2332)&gt;=Listas!$F$4,HOUR($L2332)&lt;=Listas!$F$5)),((Listas!$F$3-HOUR($K2332)))+((HOUR($L2332)-Listas!$F$4)),0)))),IF(AND($L2332-$K2332&gt;0.42,$L2332-$K2332&lt;=1.42),(IF(AND(HOUR($K2332)&gt;=Listas!$F$2,HOUR($K2332)&lt;=Listas!$F$3),(Listas!$F$3-HOUR($K2332)+4),IF(AND(HOUR($K2332)&gt;=Listas!$F$4,HOUR($K2332)&lt;=Listas!$F$5),(Listas!$F$5-HOUR($K2332)),0))+IF(AND(HOUR($L2332)&gt;=Listas!$F$2,HOUR($L2332)&lt;=Listas!$F$3),(HOUR($L2332)-Listas!$F$2),IF(AND(HOUR($L2332)&gt;=Listas!$F$4,HOUR($L2332)&lt;=Listas!$F$5),(HOUR($L2332)-Listas!$F$4+4),0))),IF(($L2332-$K2332&gt;1.42),(IF(AND(HOUR($K2332)&gt;=Listas!$F$2,HOUR($K2332)&lt;=Listas!$F$3),(Listas!$F$3-HOUR($K2332)+4)+IF(AND(HOUR($L2332)&gt;=Listas!$F$2,HOUR($L2332)&lt;=Listas!$F$3),(HOUR($L2332)-Listas!$F$2)+NETWORKDAYS($K2332+1,$L2332-1,Listas!$H$2:$H$112)*Listas!$F$6,IF(AND(HOUR($L2332)&gt;=Listas!$F$4,HOUR($L2332)&lt;=Listas!$F$5),(HOUR($L2332)-Listas!$F$4+4)+NETWORKDAYS($K2332+1,$L2332-1,Listas!$H$2:$H$111)*Listas!$F$6,0)),IF(AND(HOUR($K2332)&gt;=Listas!$F$4,HOUR($K2332)&lt;=Listas!$F$5),(Listas!$F$5-HOUR($K2332))+IF(AND(HOUR($L2332)&gt;=Listas!$F$2,HOUR($L2332)&lt;=Listas!$F$3),(HOUR($L2332)-Listas!$F$2)+NETWORKDAYS($K2332+1,$L2332-1,Listas!$H$2:$H$111)*Listas!$F$6,(HOUR($L2332)-Listas!$F$4+4)+NETWORKDAYS($K2332+1,$L2332-1,Listas!$H$2:$H$111)*Listas!$F$6)))),IF(($L2332-$K2332)&lt;0,"Fecha inicial mayor a fecha final",0)))))))))</f>
        <v/>
      </c>
      <c r="N2332" s="6" t="str">
        <f t="shared" si="1"/>
        <v/>
      </c>
      <c r="O2332" s="6"/>
      <c r="P2332" s="6"/>
      <c r="Q2332" s="6" t="b">
        <v>0</v>
      </c>
      <c r="R2332" s="6" t="str">
        <f t="shared" si="11"/>
        <v/>
      </c>
      <c r="S2332" s="6"/>
    </row>
    <row r="2333">
      <c r="A2333" s="6"/>
      <c r="B2333" s="6"/>
      <c r="C2333" s="6"/>
      <c r="D2333" s="6"/>
      <c r="E2333" s="6"/>
      <c r="F2333" s="6"/>
      <c r="G2333" s="6"/>
      <c r="H2333" s="6"/>
      <c r="I2333" s="6"/>
      <c r="J2333" s="6"/>
      <c r="K2333" s="84"/>
      <c r="L2333" s="84"/>
      <c r="M2333" s="6" t="str">
        <f>IF(OR(ISBLANK($K2333),ISBLANK($L2333)),"",IF(NETWORKDAYS($K2333,$K2333,Listas!$H$2:$H$111)=0,"Error fecha inicial",IF(NETWORKDAYS($L2333,$L2333,Listas!$H$2:$H$111)=0,"Error fecha final",IF(OR(HOUR($K2333)&lt;Listas!$F$2,AND(HOUR($K2333)&gt;Listas!$F$3,HOUR($K2333)&lt;Listas!$F$4),HOUR($K2333)&gt;Listas!$F$5),"Error hora, fecha inicial",IF(OR(HOUR($L2333)&lt;Listas!$F$2,AND(HOUR($L2333)&gt;Listas!$F$3,HOUR($L2333)&lt;Listas!$F$4),HOUR($L2333)&gt;Listas!$F$5),"Error hora, fecha final",IF(AND($L2333-$K2333&gt;0,$L2333-$K2333&lt;=0.42),(IF(AND(AND(HOUR($K2333)&gt;=Listas!$F$2,HOUR($K2333)&lt;=Listas!$F$3),AND(HOUR($L2333)&gt;=Listas!$F$2,HOUR($L2333)&lt;=Listas!$F$3)),(HOUR($L2333)-HOUR($K2333)),IF(AND(AND(HOUR($K2333)&gt;=Listas!$F$4,HOUR($K2333)&lt;=Listas!$F$5),AND(HOUR($L2333)&gt;=Listas!$F$4,HOUR($L2333)&lt;=Listas!$F$5)),(HOUR($L2333)-HOUR($K2333)),IF(AND(AND(HOUR($K2333)&gt;=Listas!$F$2,HOUR($K2333)&lt;=Listas!$F$3),AND(HOUR($L2333)&gt;=Listas!$F$4,HOUR($L2333)&lt;=Listas!$F$5)),((Listas!$F$3-HOUR($K2333)))+((HOUR($L2333)-Listas!$F$4)),0)))),IF(AND($L2333-$K2333&gt;0.42,$L2333-$K2333&lt;=1.42),(IF(AND(HOUR($K2333)&gt;=Listas!$F$2,HOUR($K2333)&lt;=Listas!$F$3),(Listas!$F$3-HOUR($K2333)+4),IF(AND(HOUR($K2333)&gt;=Listas!$F$4,HOUR($K2333)&lt;=Listas!$F$5),(Listas!$F$5-HOUR($K2333)),0))+IF(AND(HOUR($L2333)&gt;=Listas!$F$2,HOUR($L2333)&lt;=Listas!$F$3),(HOUR($L2333)-Listas!$F$2),IF(AND(HOUR($L2333)&gt;=Listas!$F$4,HOUR($L2333)&lt;=Listas!$F$5),(HOUR($L2333)-Listas!$F$4+4),0))),IF(($L2333-$K2333&gt;1.42),(IF(AND(HOUR($K2333)&gt;=Listas!$F$2,HOUR($K2333)&lt;=Listas!$F$3),(Listas!$F$3-HOUR($K2333)+4)+IF(AND(HOUR($L2333)&gt;=Listas!$F$2,HOUR($L2333)&lt;=Listas!$F$3),(HOUR($L2333)-Listas!$F$2)+NETWORKDAYS($K2333+1,$L2333-1,Listas!$H$2:$H$112)*Listas!$F$6,IF(AND(HOUR($L2333)&gt;=Listas!$F$4,HOUR($L2333)&lt;=Listas!$F$5),(HOUR($L2333)-Listas!$F$4+4)+NETWORKDAYS($K2333+1,$L2333-1,Listas!$H$2:$H$111)*Listas!$F$6,0)),IF(AND(HOUR($K2333)&gt;=Listas!$F$4,HOUR($K2333)&lt;=Listas!$F$5),(Listas!$F$5-HOUR($K2333))+IF(AND(HOUR($L2333)&gt;=Listas!$F$2,HOUR($L2333)&lt;=Listas!$F$3),(HOUR($L2333)-Listas!$F$2)+NETWORKDAYS($K2333+1,$L2333-1,Listas!$H$2:$H$111)*Listas!$F$6,(HOUR($L2333)-Listas!$F$4+4)+NETWORKDAYS($K2333+1,$L2333-1,Listas!$H$2:$H$111)*Listas!$F$6)))),IF(($L2333-$K2333)&lt;0,"Fecha inicial mayor a fecha final",0)))))))))</f>
        <v/>
      </c>
      <c r="N2333" s="6" t="str">
        <f t="shared" si="1"/>
        <v/>
      </c>
      <c r="O2333" s="6"/>
      <c r="P2333" s="6"/>
      <c r="Q2333" s="6" t="b">
        <v>0</v>
      </c>
      <c r="R2333" s="6" t="str">
        <f t="shared" si="11"/>
        <v/>
      </c>
      <c r="S2333" s="6"/>
    </row>
    <row r="2334">
      <c r="A2334" s="6"/>
      <c r="B2334" s="6"/>
      <c r="C2334" s="6"/>
      <c r="D2334" s="6"/>
      <c r="E2334" s="6"/>
      <c r="F2334" s="6"/>
      <c r="G2334" s="6"/>
      <c r="H2334" s="6"/>
      <c r="I2334" s="6"/>
      <c r="J2334" s="6"/>
      <c r="K2334" s="84"/>
      <c r="L2334" s="84"/>
      <c r="M2334" s="6" t="str">
        <f>IF(OR(ISBLANK($K2334),ISBLANK($L2334)),"",IF(NETWORKDAYS($K2334,$K2334,Listas!$H$2:$H$111)=0,"Error fecha inicial",IF(NETWORKDAYS($L2334,$L2334,Listas!$H$2:$H$111)=0,"Error fecha final",IF(OR(HOUR($K2334)&lt;Listas!$F$2,AND(HOUR($K2334)&gt;Listas!$F$3,HOUR($K2334)&lt;Listas!$F$4),HOUR($K2334)&gt;Listas!$F$5),"Error hora, fecha inicial",IF(OR(HOUR($L2334)&lt;Listas!$F$2,AND(HOUR($L2334)&gt;Listas!$F$3,HOUR($L2334)&lt;Listas!$F$4),HOUR($L2334)&gt;Listas!$F$5),"Error hora, fecha final",IF(AND($L2334-$K2334&gt;0,$L2334-$K2334&lt;=0.42),(IF(AND(AND(HOUR($K2334)&gt;=Listas!$F$2,HOUR($K2334)&lt;=Listas!$F$3),AND(HOUR($L2334)&gt;=Listas!$F$2,HOUR($L2334)&lt;=Listas!$F$3)),(HOUR($L2334)-HOUR($K2334)),IF(AND(AND(HOUR($K2334)&gt;=Listas!$F$4,HOUR($K2334)&lt;=Listas!$F$5),AND(HOUR($L2334)&gt;=Listas!$F$4,HOUR($L2334)&lt;=Listas!$F$5)),(HOUR($L2334)-HOUR($K2334)),IF(AND(AND(HOUR($K2334)&gt;=Listas!$F$2,HOUR($K2334)&lt;=Listas!$F$3),AND(HOUR($L2334)&gt;=Listas!$F$4,HOUR($L2334)&lt;=Listas!$F$5)),((Listas!$F$3-HOUR($K2334)))+((HOUR($L2334)-Listas!$F$4)),0)))),IF(AND($L2334-$K2334&gt;0.42,$L2334-$K2334&lt;=1.42),(IF(AND(HOUR($K2334)&gt;=Listas!$F$2,HOUR($K2334)&lt;=Listas!$F$3),(Listas!$F$3-HOUR($K2334)+4),IF(AND(HOUR($K2334)&gt;=Listas!$F$4,HOUR($K2334)&lt;=Listas!$F$5),(Listas!$F$5-HOUR($K2334)),0))+IF(AND(HOUR($L2334)&gt;=Listas!$F$2,HOUR($L2334)&lt;=Listas!$F$3),(HOUR($L2334)-Listas!$F$2),IF(AND(HOUR($L2334)&gt;=Listas!$F$4,HOUR($L2334)&lt;=Listas!$F$5),(HOUR($L2334)-Listas!$F$4+4),0))),IF(($L2334-$K2334&gt;1.42),(IF(AND(HOUR($K2334)&gt;=Listas!$F$2,HOUR($K2334)&lt;=Listas!$F$3),(Listas!$F$3-HOUR($K2334)+4)+IF(AND(HOUR($L2334)&gt;=Listas!$F$2,HOUR($L2334)&lt;=Listas!$F$3),(HOUR($L2334)-Listas!$F$2)+NETWORKDAYS($K2334+1,$L2334-1,Listas!$H$2:$H$112)*Listas!$F$6,IF(AND(HOUR($L2334)&gt;=Listas!$F$4,HOUR($L2334)&lt;=Listas!$F$5),(HOUR($L2334)-Listas!$F$4+4)+NETWORKDAYS($K2334+1,$L2334-1,Listas!$H$2:$H$111)*Listas!$F$6,0)),IF(AND(HOUR($K2334)&gt;=Listas!$F$4,HOUR($K2334)&lt;=Listas!$F$5),(Listas!$F$5-HOUR($K2334))+IF(AND(HOUR($L2334)&gt;=Listas!$F$2,HOUR($L2334)&lt;=Listas!$F$3),(HOUR($L2334)-Listas!$F$2)+NETWORKDAYS($K2334+1,$L2334-1,Listas!$H$2:$H$111)*Listas!$F$6,(HOUR($L2334)-Listas!$F$4+4)+NETWORKDAYS($K2334+1,$L2334-1,Listas!$H$2:$H$111)*Listas!$F$6)))),IF(($L2334-$K2334)&lt;0,"Fecha inicial mayor a fecha final",0)))))))))</f>
        <v/>
      </c>
      <c r="N2334" s="6" t="str">
        <f t="shared" si="1"/>
        <v/>
      </c>
      <c r="O2334" s="6"/>
      <c r="P2334" s="6"/>
      <c r="Q2334" s="6" t="b">
        <v>0</v>
      </c>
      <c r="R2334" s="6" t="str">
        <f t="shared" si="11"/>
        <v/>
      </c>
      <c r="S2334" s="6"/>
    </row>
    <row r="2335">
      <c r="A2335" s="6"/>
      <c r="B2335" s="6"/>
      <c r="C2335" s="6"/>
      <c r="D2335" s="6"/>
      <c r="E2335" s="6"/>
      <c r="F2335" s="6"/>
      <c r="G2335" s="6"/>
      <c r="H2335" s="6"/>
      <c r="I2335" s="6"/>
      <c r="J2335" s="6"/>
      <c r="K2335" s="84"/>
      <c r="L2335" s="84"/>
      <c r="M2335" s="6" t="str">
        <f>IF(OR(ISBLANK($K2335),ISBLANK($L2335)),"",IF(NETWORKDAYS($K2335,$K2335,Listas!$H$2:$H$111)=0,"Error fecha inicial",IF(NETWORKDAYS($L2335,$L2335,Listas!$H$2:$H$111)=0,"Error fecha final",IF(OR(HOUR($K2335)&lt;Listas!$F$2,AND(HOUR($K2335)&gt;Listas!$F$3,HOUR($K2335)&lt;Listas!$F$4),HOUR($K2335)&gt;Listas!$F$5),"Error hora, fecha inicial",IF(OR(HOUR($L2335)&lt;Listas!$F$2,AND(HOUR($L2335)&gt;Listas!$F$3,HOUR($L2335)&lt;Listas!$F$4),HOUR($L2335)&gt;Listas!$F$5),"Error hora, fecha final",IF(AND($L2335-$K2335&gt;0,$L2335-$K2335&lt;=0.42),(IF(AND(AND(HOUR($K2335)&gt;=Listas!$F$2,HOUR($K2335)&lt;=Listas!$F$3),AND(HOUR($L2335)&gt;=Listas!$F$2,HOUR($L2335)&lt;=Listas!$F$3)),(HOUR($L2335)-HOUR($K2335)),IF(AND(AND(HOUR($K2335)&gt;=Listas!$F$4,HOUR($K2335)&lt;=Listas!$F$5),AND(HOUR($L2335)&gt;=Listas!$F$4,HOUR($L2335)&lt;=Listas!$F$5)),(HOUR($L2335)-HOUR($K2335)),IF(AND(AND(HOUR($K2335)&gt;=Listas!$F$2,HOUR($K2335)&lt;=Listas!$F$3),AND(HOUR($L2335)&gt;=Listas!$F$4,HOUR($L2335)&lt;=Listas!$F$5)),((Listas!$F$3-HOUR($K2335)))+((HOUR($L2335)-Listas!$F$4)),0)))),IF(AND($L2335-$K2335&gt;0.42,$L2335-$K2335&lt;=1.42),(IF(AND(HOUR($K2335)&gt;=Listas!$F$2,HOUR($K2335)&lt;=Listas!$F$3),(Listas!$F$3-HOUR($K2335)+4),IF(AND(HOUR($K2335)&gt;=Listas!$F$4,HOUR($K2335)&lt;=Listas!$F$5),(Listas!$F$5-HOUR($K2335)),0))+IF(AND(HOUR($L2335)&gt;=Listas!$F$2,HOUR($L2335)&lt;=Listas!$F$3),(HOUR($L2335)-Listas!$F$2),IF(AND(HOUR($L2335)&gt;=Listas!$F$4,HOUR($L2335)&lt;=Listas!$F$5),(HOUR($L2335)-Listas!$F$4+4),0))),IF(($L2335-$K2335&gt;1.42),(IF(AND(HOUR($K2335)&gt;=Listas!$F$2,HOUR($K2335)&lt;=Listas!$F$3),(Listas!$F$3-HOUR($K2335)+4)+IF(AND(HOUR($L2335)&gt;=Listas!$F$2,HOUR($L2335)&lt;=Listas!$F$3),(HOUR($L2335)-Listas!$F$2)+NETWORKDAYS($K2335+1,$L2335-1,Listas!$H$2:$H$112)*Listas!$F$6,IF(AND(HOUR($L2335)&gt;=Listas!$F$4,HOUR($L2335)&lt;=Listas!$F$5),(HOUR($L2335)-Listas!$F$4+4)+NETWORKDAYS($K2335+1,$L2335-1,Listas!$H$2:$H$111)*Listas!$F$6,0)),IF(AND(HOUR($K2335)&gt;=Listas!$F$4,HOUR($K2335)&lt;=Listas!$F$5),(Listas!$F$5-HOUR($K2335))+IF(AND(HOUR($L2335)&gt;=Listas!$F$2,HOUR($L2335)&lt;=Listas!$F$3),(HOUR($L2335)-Listas!$F$2)+NETWORKDAYS($K2335+1,$L2335-1,Listas!$H$2:$H$111)*Listas!$F$6,(HOUR($L2335)-Listas!$F$4+4)+NETWORKDAYS($K2335+1,$L2335-1,Listas!$H$2:$H$111)*Listas!$F$6)))),IF(($L2335-$K2335)&lt;0,"Fecha inicial mayor a fecha final",0)))))))))</f>
        <v/>
      </c>
      <c r="N2335" s="6" t="str">
        <f t="shared" si="1"/>
        <v/>
      </c>
      <c r="O2335" s="6"/>
      <c r="P2335" s="6"/>
      <c r="Q2335" s="6" t="b">
        <v>0</v>
      </c>
      <c r="R2335" s="6" t="str">
        <f t="shared" si="11"/>
        <v/>
      </c>
      <c r="S2335" s="6"/>
    </row>
    <row r="2336">
      <c r="A2336" s="6"/>
      <c r="B2336" s="6"/>
      <c r="C2336" s="6"/>
      <c r="D2336" s="6"/>
      <c r="E2336" s="6"/>
      <c r="F2336" s="6"/>
      <c r="G2336" s="6"/>
      <c r="H2336" s="6"/>
      <c r="I2336" s="6"/>
      <c r="J2336" s="6"/>
      <c r="K2336" s="84"/>
      <c r="L2336" s="84"/>
      <c r="M2336" s="6" t="str">
        <f>IF(OR(ISBLANK($K2336),ISBLANK($L2336)),"",IF(NETWORKDAYS($K2336,$K2336,Listas!$H$2:$H$111)=0,"Error fecha inicial",IF(NETWORKDAYS($L2336,$L2336,Listas!$H$2:$H$111)=0,"Error fecha final",IF(OR(HOUR($K2336)&lt;Listas!$F$2,AND(HOUR($K2336)&gt;Listas!$F$3,HOUR($K2336)&lt;Listas!$F$4),HOUR($K2336)&gt;Listas!$F$5),"Error hora, fecha inicial",IF(OR(HOUR($L2336)&lt;Listas!$F$2,AND(HOUR($L2336)&gt;Listas!$F$3,HOUR($L2336)&lt;Listas!$F$4),HOUR($L2336)&gt;Listas!$F$5),"Error hora, fecha final",IF(AND($L2336-$K2336&gt;0,$L2336-$K2336&lt;=0.42),(IF(AND(AND(HOUR($K2336)&gt;=Listas!$F$2,HOUR($K2336)&lt;=Listas!$F$3),AND(HOUR($L2336)&gt;=Listas!$F$2,HOUR($L2336)&lt;=Listas!$F$3)),(HOUR($L2336)-HOUR($K2336)),IF(AND(AND(HOUR($K2336)&gt;=Listas!$F$4,HOUR($K2336)&lt;=Listas!$F$5),AND(HOUR($L2336)&gt;=Listas!$F$4,HOUR($L2336)&lt;=Listas!$F$5)),(HOUR($L2336)-HOUR($K2336)),IF(AND(AND(HOUR($K2336)&gt;=Listas!$F$2,HOUR($K2336)&lt;=Listas!$F$3),AND(HOUR($L2336)&gt;=Listas!$F$4,HOUR($L2336)&lt;=Listas!$F$5)),((Listas!$F$3-HOUR($K2336)))+((HOUR($L2336)-Listas!$F$4)),0)))),IF(AND($L2336-$K2336&gt;0.42,$L2336-$K2336&lt;=1.42),(IF(AND(HOUR($K2336)&gt;=Listas!$F$2,HOUR($K2336)&lt;=Listas!$F$3),(Listas!$F$3-HOUR($K2336)+4),IF(AND(HOUR($K2336)&gt;=Listas!$F$4,HOUR($K2336)&lt;=Listas!$F$5),(Listas!$F$5-HOUR($K2336)),0))+IF(AND(HOUR($L2336)&gt;=Listas!$F$2,HOUR($L2336)&lt;=Listas!$F$3),(HOUR($L2336)-Listas!$F$2),IF(AND(HOUR($L2336)&gt;=Listas!$F$4,HOUR($L2336)&lt;=Listas!$F$5),(HOUR($L2336)-Listas!$F$4+4),0))),IF(($L2336-$K2336&gt;1.42),(IF(AND(HOUR($K2336)&gt;=Listas!$F$2,HOUR($K2336)&lt;=Listas!$F$3),(Listas!$F$3-HOUR($K2336)+4)+IF(AND(HOUR($L2336)&gt;=Listas!$F$2,HOUR($L2336)&lt;=Listas!$F$3),(HOUR($L2336)-Listas!$F$2)+NETWORKDAYS($K2336+1,$L2336-1,Listas!$H$2:$H$112)*Listas!$F$6,IF(AND(HOUR($L2336)&gt;=Listas!$F$4,HOUR($L2336)&lt;=Listas!$F$5),(HOUR($L2336)-Listas!$F$4+4)+NETWORKDAYS($K2336+1,$L2336-1,Listas!$H$2:$H$111)*Listas!$F$6,0)),IF(AND(HOUR($K2336)&gt;=Listas!$F$4,HOUR($K2336)&lt;=Listas!$F$5),(Listas!$F$5-HOUR($K2336))+IF(AND(HOUR($L2336)&gt;=Listas!$F$2,HOUR($L2336)&lt;=Listas!$F$3),(HOUR($L2336)-Listas!$F$2)+NETWORKDAYS($K2336+1,$L2336-1,Listas!$H$2:$H$111)*Listas!$F$6,(HOUR($L2336)-Listas!$F$4+4)+NETWORKDAYS($K2336+1,$L2336-1,Listas!$H$2:$H$111)*Listas!$F$6)))),IF(($L2336-$K2336)&lt;0,"Fecha inicial mayor a fecha final",0)))))))))</f>
        <v/>
      </c>
      <c r="N2336" s="6" t="str">
        <f t="shared" si="1"/>
        <v/>
      </c>
      <c r="O2336" s="6"/>
      <c r="P2336" s="6"/>
      <c r="Q2336" s="6" t="b">
        <v>0</v>
      </c>
      <c r="R2336" s="6" t="str">
        <f t="shared" si="11"/>
        <v/>
      </c>
      <c r="S2336" s="6"/>
    </row>
    <row r="2337">
      <c r="A2337" s="6"/>
      <c r="B2337" s="6"/>
      <c r="C2337" s="6"/>
      <c r="D2337" s="6"/>
      <c r="E2337" s="6"/>
      <c r="F2337" s="6"/>
      <c r="G2337" s="6"/>
      <c r="H2337" s="6"/>
      <c r="I2337" s="6"/>
      <c r="J2337" s="6"/>
      <c r="K2337" s="84"/>
      <c r="L2337" s="84"/>
      <c r="M2337" s="6" t="str">
        <f>IF(OR(ISBLANK($K2337),ISBLANK($L2337)),"",IF(NETWORKDAYS($K2337,$K2337,Listas!$H$2:$H$111)=0,"Error fecha inicial",IF(NETWORKDAYS($L2337,$L2337,Listas!$H$2:$H$111)=0,"Error fecha final",IF(OR(HOUR($K2337)&lt;Listas!$F$2,AND(HOUR($K2337)&gt;Listas!$F$3,HOUR($K2337)&lt;Listas!$F$4),HOUR($K2337)&gt;Listas!$F$5),"Error hora, fecha inicial",IF(OR(HOUR($L2337)&lt;Listas!$F$2,AND(HOUR($L2337)&gt;Listas!$F$3,HOUR($L2337)&lt;Listas!$F$4),HOUR($L2337)&gt;Listas!$F$5),"Error hora, fecha final",IF(AND($L2337-$K2337&gt;0,$L2337-$K2337&lt;=0.42),(IF(AND(AND(HOUR($K2337)&gt;=Listas!$F$2,HOUR($K2337)&lt;=Listas!$F$3),AND(HOUR($L2337)&gt;=Listas!$F$2,HOUR($L2337)&lt;=Listas!$F$3)),(HOUR($L2337)-HOUR($K2337)),IF(AND(AND(HOUR($K2337)&gt;=Listas!$F$4,HOUR($K2337)&lt;=Listas!$F$5),AND(HOUR($L2337)&gt;=Listas!$F$4,HOUR($L2337)&lt;=Listas!$F$5)),(HOUR($L2337)-HOUR($K2337)),IF(AND(AND(HOUR($K2337)&gt;=Listas!$F$2,HOUR($K2337)&lt;=Listas!$F$3),AND(HOUR($L2337)&gt;=Listas!$F$4,HOUR($L2337)&lt;=Listas!$F$5)),((Listas!$F$3-HOUR($K2337)))+((HOUR($L2337)-Listas!$F$4)),0)))),IF(AND($L2337-$K2337&gt;0.42,$L2337-$K2337&lt;=1.42),(IF(AND(HOUR($K2337)&gt;=Listas!$F$2,HOUR($K2337)&lt;=Listas!$F$3),(Listas!$F$3-HOUR($K2337)+4),IF(AND(HOUR($K2337)&gt;=Listas!$F$4,HOUR($K2337)&lt;=Listas!$F$5),(Listas!$F$5-HOUR($K2337)),0))+IF(AND(HOUR($L2337)&gt;=Listas!$F$2,HOUR($L2337)&lt;=Listas!$F$3),(HOUR($L2337)-Listas!$F$2),IF(AND(HOUR($L2337)&gt;=Listas!$F$4,HOUR($L2337)&lt;=Listas!$F$5),(HOUR($L2337)-Listas!$F$4+4),0))),IF(($L2337-$K2337&gt;1.42),(IF(AND(HOUR($K2337)&gt;=Listas!$F$2,HOUR($K2337)&lt;=Listas!$F$3),(Listas!$F$3-HOUR($K2337)+4)+IF(AND(HOUR($L2337)&gt;=Listas!$F$2,HOUR($L2337)&lt;=Listas!$F$3),(HOUR($L2337)-Listas!$F$2)+NETWORKDAYS($K2337+1,$L2337-1,Listas!$H$2:$H$112)*Listas!$F$6,IF(AND(HOUR($L2337)&gt;=Listas!$F$4,HOUR($L2337)&lt;=Listas!$F$5),(HOUR($L2337)-Listas!$F$4+4)+NETWORKDAYS($K2337+1,$L2337-1,Listas!$H$2:$H$111)*Listas!$F$6,0)),IF(AND(HOUR($K2337)&gt;=Listas!$F$4,HOUR($K2337)&lt;=Listas!$F$5),(Listas!$F$5-HOUR($K2337))+IF(AND(HOUR($L2337)&gt;=Listas!$F$2,HOUR($L2337)&lt;=Listas!$F$3),(HOUR($L2337)-Listas!$F$2)+NETWORKDAYS($K2337+1,$L2337-1,Listas!$H$2:$H$111)*Listas!$F$6,(HOUR($L2337)-Listas!$F$4+4)+NETWORKDAYS($K2337+1,$L2337-1,Listas!$H$2:$H$111)*Listas!$F$6)))),IF(($L2337-$K2337)&lt;0,"Fecha inicial mayor a fecha final",0)))))))))</f>
        <v/>
      </c>
      <c r="N2337" s="6" t="str">
        <f t="shared" si="1"/>
        <v/>
      </c>
      <c r="O2337" s="6"/>
      <c r="P2337" s="6"/>
      <c r="Q2337" s="6" t="b">
        <v>0</v>
      </c>
      <c r="R2337" s="6" t="str">
        <f t="shared" si="11"/>
        <v/>
      </c>
      <c r="S2337" s="6"/>
    </row>
    <row r="2338">
      <c r="A2338" s="6"/>
      <c r="B2338" s="6"/>
      <c r="C2338" s="6"/>
      <c r="D2338" s="6"/>
      <c r="E2338" s="6"/>
      <c r="F2338" s="6"/>
      <c r="G2338" s="6"/>
      <c r="H2338" s="6"/>
      <c r="I2338" s="6"/>
      <c r="J2338" s="6"/>
      <c r="K2338" s="84"/>
      <c r="L2338" s="84"/>
      <c r="M2338" s="6" t="str">
        <f>IF(OR(ISBLANK($K2338),ISBLANK($L2338)),"",IF(NETWORKDAYS($K2338,$K2338,Listas!$H$2:$H$111)=0,"Error fecha inicial",IF(NETWORKDAYS($L2338,$L2338,Listas!$H$2:$H$111)=0,"Error fecha final",IF(OR(HOUR($K2338)&lt;Listas!$F$2,AND(HOUR($K2338)&gt;Listas!$F$3,HOUR($K2338)&lt;Listas!$F$4),HOUR($K2338)&gt;Listas!$F$5),"Error hora, fecha inicial",IF(OR(HOUR($L2338)&lt;Listas!$F$2,AND(HOUR($L2338)&gt;Listas!$F$3,HOUR($L2338)&lt;Listas!$F$4),HOUR($L2338)&gt;Listas!$F$5),"Error hora, fecha final",IF(AND($L2338-$K2338&gt;0,$L2338-$K2338&lt;=0.42),(IF(AND(AND(HOUR($K2338)&gt;=Listas!$F$2,HOUR($K2338)&lt;=Listas!$F$3),AND(HOUR($L2338)&gt;=Listas!$F$2,HOUR($L2338)&lt;=Listas!$F$3)),(HOUR($L2338)-HOUR($K2338)),IF(AND(AND(HOUR($K2338)&gt;=Listas!$F$4,HOUR($K2338)&lt;=Listas!$F$5),AND(HOUR($L2338)&gt;=Listas!$F$4,HOUR($L2338)&lt;=Listas!$F$5)),(HOUR($L2338)-HOUR($K2338)),IF(AND(AND(HOUR($K2338)&gt;=Listas!$F$2,HOUR($K2338)&lt;=Listas!$F$3),AND(HOUR($L2338)&gt;=Listas!$F$4,HOUR($L2338)&lt;=Listas!$F$5)),((Listas!$F$3-HOUR($K2338)))+((HOUR($L2338)-Listas!$F$4)),0)))),IF(AND($L2338-$K2338&gt;0.42,$L2338-$K2338&lt;=1.42),(IF(AND(HOUR($K2338)&gt;=Listas!$F$2,HOUR($K2338)&lt;=Listas!$F$3),(Listas!$F$3-HOUR($K2338)+4),IF(AND(HOUR($K2338)&gt;=Listas!$F$4,HOUR($K2338)&lt;=Listas!$F$5),(Listas!$F$5-HOUR($K2338)),0))+IF(AND(HOUR($L2338)&gt;=Listas!$F$2,HOUR($L2338)&lt;=Listas!$F$3),(HOUR($L2338)-Listas!$F$2),IF(AND(HOUR($L2338)&gt;=Listas!$F$4,HOUR($L2338)&lt;=Listas!$F$5),(HOUR($L2338)-Listas!$F$4+4),0))),IF(($L2338-$K2338&gt;1.42),(IF(AND(HOUR($K2338)&gt;=Listas!$F$2,HOUR($K2338)&lt;=Listas!$F$3),(Listas!$F$3-HOUR($K2338)+4)+IF(AND(HOUR($L2338)&gt;=Listas!$F$2,HOUR($L2338)&lt;=Listas!$F$3),(HOUR($L2338)-Listas!$F$2)+NETWORKDAYS($K2338+1,$L2338-1,Listas!$H$2:$H$112)*Listas!$F$6,IF(AND(HOUR($L2338)&gt;=Listas!$F$4,HOUR($L2338)&lt;=Listas!$F$5),(HOUR($L2338)-Listas!$F$4+4)+NETWORKDAYS($K2338+1,$L2338-1,Listas!$H$2:$H$111)*Listas!$F$6,0)),IF(AND(HOUR($K2338)&gt;=Listas!$F$4,HOUR($K2338)&lt;=Listas!$F$5),(Listas!$F$5-HOUR($K2338))+IF(AND(HOUR($L2338)&gt;=Listas!$F$2,HOUR($L2338)&lt;=Listas!$F$3),(HOUR($L2338)-Listas!$F$2)+NETWORKDAYS($K2338+1,$L2338-1,Listas!$H$2:$H$111)*Listas!$F$6,(HOUR($L2338)-Listas!$F$4+4)+NETWORKDAYS($K2338+1,$L2338-1,Listas!$H$2:$H$111)*Listas!$F$6)))),IF(($L2338-$K2338)&lt;0,"Fecha inicial mayor a fecha final",0)))))))))</f>
        <v/>
      </c>
      <c r="N2338" s="6" t="str">
        <f t="shared" si="1"/>
        <v/>
      </c>
      <c r="O2338" s="6"/>
      <c r="P2338" s="6"/>
      <c r="Q2338" s="6" t="b">
        <v>0</v>
      </c>
      <c r="R2338" s="6" t="str">
        <f t="shared" si="11"/>
        <v/>
      </c>
      <c r="S2338" s="6"/>
    </row>
    <row r="2339">
      <c r="A2339" s="6"/>
      <c r="B2339" s="6"/>
      <c r="C2339" s="6"/>
      <c r="D2339" s="6"/>
      <c r="E2339" s="6"/>
      <c r="F2339" s="6"/>
      <c r="G2339" s="6"/>
      <c r="H2339" s="6"/>
      <c r="I2339" s="6"/>
      <c r="J2339" s="6"/>
      <c r="K2339" s="84"/>
      <c r="L2339" s="84"/>
      <c r="M2339" s="6" t="str">
        <f>IF(OR(ISBLANK($K2339),ISBLANK($L2339)),"",IF(NETWORKDAYS($K2339,$K2339,Listas!$H$2:$H$111)=0,"Error fecha inicial",IF(NETWORKDAYS($L2339,$L2339,Listas!$H$2:$H$111)=0,"Error fecha final",IF(OR(HOUR($K2339)&lt;Listas!$F$2,AND(HOUR($K2339)&gt;Listas!$F$3,HOUR($K2339)&lt;Listas!$F$4),HOUR($K2339)&gt;Listas!$F$5),"Error hora, fecha inicial",IF(OR(HOUR($L2339)&lt;Listas!$F$2,AND(HOUR($L2339)&gt;Listas!$F$3,HOUR($L2339)&lt;Listas!$F$4),HOUR($L2339)&gt;Listas!$F$5),"Error hora, fecha final",IF(AND($L2339-$K2339&gt;0,$L2339-$K2339&lt;=0.42),(IF(AND(AND(HOUR($K2339)&gt;=Listas!$F$2,HOUR($K2339)&lt;=Listas!$F$3),AND(HOUR($L2339)&gt;=Listas!$F$2,HOUR($L2339)&lt;=Listas!$F$3)),(HOUR($L2339)-HOUR($K2339)),IF(AND(AND(HOUR($K2339)&gt;=Listas!$F$4,HOUR($K2339)&lt;=Listas!$F$5),AND(HOUR($L2339)&gt;=Listas!$F$4,HOUR($L2339)&lt;=Listas!$F$5)),(HOUR($L2339)-HOUR($K2339)),IF(AND(AND(HOUR($K2339)&gt;=Listas!$F$2,HOUR($K2339)&lt;=Listas!$F$3),AND(HOUR($L2339)&gt;=Listas!$F$4,HOUR($L2339)&lt;=Listas!$F$5)),((Listas!$F$3-HOUR($K2339)))+((HOUR($L2339)-Listas!$F$4)),0)))),IF(AND($L2339-$K2339&gt;0.42,$L2339-$K2339&lt;=1.42),(IF(AND(HOUR($K2339)&gt;=Listas!$F$2,HOUR($K2339)&lt;=Listas!$F$3),(Listas!$F$3-HOUR($K2339)+4),IF(AND(HOUR($K2339)&gt;=Listas!$F$4,HOUR($K2339)&lt;=Listas!$F$5),(Listas!$F$5-HOUR($K2339)),0))+IF(AND(HOUR($L2339)&gt;=Listas!$F$2,HOUR($L2339)&lt;=Listas!$F$3),(HOUR($L2339)-Listas!$F$2),IF(AND(HOUR($L2339)&gt;=Listas!$F$4,HOUR($L2339)&lt;=Listas!$F$5),(HOUR($L2339)-Listas!$F$4+4),0))),IF(($L2339-$K2339&gt;1.42),(IF(AND(HOUR($K2339)&gt;=Listas!$F$2,HOUR($K2339)&lt;=Listas!$F$3),(Listas!$F$3-HOUR($K2339)+4)+IF(AND(HOUR($L2339)&gt;=Listas!$F$2,HOUR($L2339)&lt;=Listas!$F$3),(HOUR($L2339)-Listas!$F$2)+NETWORKDAYS($K2339+1,$L2339-1,Listas!$H$2:$H$112)*Listas!$F$6,IF(AND(HOUR($L2339)&gt;=Listas!$F$4,HOUR($L2339)&lt;=Listas!$F$5),(HOUR($L2339)-Listas!$F$4+4)+NETWORKDAYS($K2339+1,$L2339-1,Listas!$H$2:$H$111)*Listas!$F$6,0)),IF(AND(HOUR($K2339)&gt;=Listas!$F$4,HOUR($K2339)&lt;=Listas!$F$5),(Listas!$F$5-HOUR($K2339))+IF(AND(HOUR($L2339)&gt;=Listas!$F$2,HOUR($L2339)&lt;=Listas!$F$3),(HOUR($L2339)-Listas!$F$2)+NETWORKDAYS($K2339+1,$L2339-1,Listas!$H$2:$H$111)*Listas!$F$6,(HOUR($L2339)-Listas!$F$4+4)+NETWORKDAYS($K2339+1,$L2339-1,Listas!$H$2:$H$111)*Listas!$F$6)))),IF(($L2339-$K2339)&lt;0,"Fecha inicial mayor a fecha final",0)))))))))</f>
        <v/>
      </c>
      <c r="N2339" s="6" t="str">
        <f t="shared" si="1"/>
        <v/>
      </c>
      <c r="O2339" s="6"/>
      <c r="P2339" s="6"/>
      <c r="Q2339" s="6" t="b">
        <v>0</v>
      </c>
      <c r="R2339" s="6" t="str">
        <f t="shared" si="11"/>
        <v/>
      </c>
      <c r="S2339" s="6"/>
    </row>
    <row r="2340">
      <c r="A2340" s="6"/>
      <c r="B2340" s="6"/>
      <c r="C2340" s="6"/>
      <c r="D2340" s="6"/>
      <c r="E2340" s="6"/>
      <c r="F2340" s="6"/>
      <c r="G2340" s="6"/>
      <c r="H2340" s="6"/>
      <c r="I2340" s="6"/>
      <c r="J2340" s="6"/>
      <c r="K2340" s="84"/>
      <c r="L2340" s="84"/>
      <c r="M2340" s="6" t="str">
        <f>IF(OR(ISBLANK($K2340),ISBLANK($L2340)),"",IF(NETWORKDAYS($K2340,$K2340,Listas!$H$2:$H$111)=0,"Error fecha inicial",IF(NETWORKDAYS($L2340,$L2340,Listas!$H$2:$H$111)=0,"Error fecha final",IF(OR(HOUR($K2340)&lt;Listas!$F$2,AND(HOUR($K2340)&gt;Listas!$F$3,HOUR($K2340)&lt;Listas!$F$4),HOUR($K2340)&gt;Listas!$F$5),"Error hora, fecha inicial",IF(OR(HOUR($L2340)&lt;Listas!$F$2,AND(HOUR($L2340)&gt;Listas!$F$3,HOUR($L2340)&lt;Listas!$F$4),HOUR($L2340)&gt;Listas!$F$5),"Error hora, fecha final",IF(AND($L2340-$K2340&gt;0,$L2340-$K2340&lt;=0.42),(IF(AND(AND(HOUR($K2340)&gt;=Listas!$F$2,HOUR($K2340)&lt;=Listas!$F$3),AND(HOUR($L2340)&gt;=Listas!$F$2,HOUR($L2340)&lt;=Listas!$F$3)),(HOUR($L2340)-HOUR($K2340)),IF(AND(AND(HOUR($K2340)&gt;=Listas!$F$4,HOUR($K2340)&lt;=Listas!$F$5),AND(HOUR($L2340)&gt;=Listas!$F$4,HOUR($L2340)&lt;=Listas!$F$5)),(HOUR($L2340)-HOUR($K2340)),IF(AND(AND(HOUR($K2340)&gt;=Listas!$F$2,HOUR($K2340)&lt;=Listas!$F$3),AND(HOUR($L2340)&gt;=Listas!$F$4,HOUR($L2340)&lt;=Listas!$F$5)),((Listas!$F$3-HOUR($K2340)))+((HOUR($L2340)-Listas!$F$4)),0)))),IF(AND($L2340-$K2340&gt;0.42,$L2340-$K2340&lt;=1.42),(IF(AND(HOUR($K2340)&gt;=Listas!$F$2,HOUR($K2340)&lt;=Listas!$F$3),(Listas!$F$3-HOUR($K2340)+4),IF(AND(HOUR($K2340)&gt;=Listas!$F$4,HOUR($K2340)&lt;=Listas!$F$5),(Listas!$F$5-HOUR($K2340)),0))+IF(AND(HOUR($L2340)&gt;=Listas!$F$2,HOUR($L2340)&lt;=Listas!$F$3),(HOUR($L2340)-Listas!$F$2),IF(AND(HOUR($L2340)&gt;=Listas!$F$4,HOUR($L2340)&lt;=Listas!$F$5),(HOUR($L2340)-Listas!$F$4+4),0))),IF(($L2340-$K2340&gt;1.42),(IF(AND(HOUR($K2340)&gt;=Listas!$F$2,HOUR($K2340)&lt;=Listas!$F$3),(Listas!$F$3-HOUR($K2340)+4)+IF(AND(HOUR($L2340)&gt;=Listas!$F$2,HOUR($L2340)&lt;=Listas!$F$3),(HOUR($L2340)-Listas!$F$2)+NETWORKDAYS($K2340+1,$L2340-1,Listas!$H$2:$H$112)*Listas!$F$6,IF(AND(HOUR($L2340)&gt;=Listas!$F$4,HOUR($L2340)&lt;=Listas!$F$5),(HOUR($L2340)-Listas!$F$4+4)+NETWORKDAYS($K2340+1,$L2340-1,Listas!$H$2:$H$111)*Listas!$F$6,0)),IF(AND(HOUR($K2340)&gt;=Listas!$F$4,HOUR($K2340)&lt;=Listas!$F$5),(Listas!$F$5-HOUR($K2340))+IF(AND(HOUR($L2340)&gt;=Listas!$F$2,HOUR($L2340)&lt;=Listas!$F$3),(HOUR($L2340)-Listas!$F$2)+NETWORKDAYS($K2340+1,$L2340-1,Listas!$H$2:$H$111)*Listas!$F$6,(HOUR($L2340)-Listas!$F$4+4)+NETWORKDAYS($K2340+1,$L2340-1,Listas!$H$2:$H$111)*Listas!$F$6)))),IF(($L2340-$K2340)&lt;0,"Fecha inicial mayor a fecha final",0)))))))))</f>
        <v/>
      </c>
      <c r="N2340" s="6" t="str">
        <f t="shared" si="1"/>
        <v/>
      </c>
      <c r="O2340" s="6"/>
      <c r="P2340" s="6"/>
      <c r="Q2340" s="6" t="b">
        <v>0</v>
      </c>
      <c r="R2340" s="6" t="str">
        <f t="shared" si="11"/>
        <v/>
      </c>
      <c r="S2340" s="6"/>
    </row>
    <row r="2341">
      <c r="A2341" s="6"/>
      <c r="B2341" s="6"/>
      <c r="C2341" s="6"/>
      <c r="D2341" s="6"/>
      <c r="E2341" s="6"/>
      <c r="F2341" s="6"/>
      <c r="G2341" s="6"/>
      <c r="H2341" s="6"/>
      <c r="I2341" s="6"/>
      <c r="J2341" s="6"/>
      <c r="K2341" s="84"/>
      <c r="L2341" s="84"/>
      <c r="M2341" s="6" t="str">
        <f>IF(OR(ISBLANK($K2341),ISBLANK($L2341)),"",IF(NETWORKDAYS($K2341,$K2341,Listas!$H$2:$H$111)=0,"Error fecha inicial",IF(NETWORKDAYS($L2341,$L2341,Listas!$H$2:$H$111)=0,"Error fecha final",IF(OR(HOUR($K2341)&lt;Listas!$F$2,AND(HOUR($K2341)&gt;Listas!$F$3,HOUR($K2341)&lt;Listas!$F$4),HOUR($K2341)&gt;Listas!$F$5),"Error hora, fecha inicial",IF(OR(HOUR($L2341)&lt;Listas!$F$2,AND(HOUR($L2341)&gt;Listas!$F$3,HOUR($L2341)&lt;Listas!$F$4),HOUR($L2341)&gt;Listas!$F$5),"Error hora, fecha final",IF(AND($L2341-$K2341&gt;0,$L2341-$K2341&lt;=0.42),(IF(AND(AND(HOUR($K2341)&gt;=Listas!$F$2,HOUR($K2341)&lt;=Listas!$F$3),AND(HOUR($L2341)&gt;=Listas!$F$2,HOUR($L2341)&lt;=Listas!$F$3)),(HOUR($L2341)-HOUR($K2341)),IF(AND(AND(HOUR($K2341)&gt;=Listas!$F$4,HOUR($K2341)&lt;=Listas!$F$5),AND(HOUR($L2341)&gt;=Listas!$F$4,HOUR($L2341)&lt;=Listas!$F$5)),(HOUR($L2341)-HOUR($K2341)),IF(AND(AND(HOUR($K2341)&gt;=Listas!$F$2,HOUR($K2341)&lt;=Listas!$F$3),AND(HOUR($L2341)&gt;=Listas!$F$4,HOUR($L2341)&lt;=Listas!$F$5)),((Listas!$F$3-HOUR($K2341)))+((HOUR($L2341)-Listas!$F$4)),0)))),IF(AND($L2341-$K2341&gt;0.42,$L2341-$K2341&lt;=1.42),(IF(AND(HOUR($K2341)&gt;=Listas!$F$2,HOUR($K2341)&lt;=Listas!$F$3),(Listas!$F$3-HOUR($K2341)+4),IF(AND(HOUR($K2341)&gt;=Listas!$F$4,HOUR($K2341)&lt;=Listas!$F$5),(Listas!$F$5-HOUR($K2341)),0))+IF(AND(HOUR($L2341)&gt;=Listas!$F$2,HOUR($L2341)&lt;=Listas!$F$3),(HOUR($L2341)-Listas!$F$2),IF(AND(HOUR($L2341)&gt;=Listas!$F$4,HOUR($L2341)&lt;=Listas!$F$5),(HOUR($L2341)-Listas!$F$4+4),0))),IF(($L2341-$K2341&gt;1.42),(IF(AND(HOUR($K2341)&gt;=Listas!$F$2,HOUR($K2341)&lt;=Listas!$F$3),(Listas!$F$3-HOUR($K2341)+4)+IF(AND(HOUR($L2341)&gt;=Listas!$F$2,HOUR($L2341)&lt;=Listas!$F$3),(HOUR($L2341)-Listas!$F$2)+NETWORKDAYS($K2341+1,$L2341-1,Listas!$H$2:$H$112)*Listas!$F$6,IF(AND(HOUR($L2341)&gt;=Listas!$F$4,HOUR($L2341)&lt;=Listas!$F$5),(HOUR($L2341)-Listas!$F$4+4)+NETWORKDAYS($K2341+1,$L2341-1,Listas!$H$2:$H$111)*Listas!$F$6,0)),IF(AND(HOUR($K2341)&gt;=Listas!$F$4,HOUR($K2341)&lt;=Listas!$F$5),(Listas!$F$5-HOUR($K2341))+IF(AND(HOUR($L2341)&gt;=Listas!$F$2,HOUR($L2341)&lt;=Listas!$F$3),(HOUR($L2341)-Listas!$F$2)+NETWORKDAYS($K2341+1,$L2341-1,Listas!$H$2:$H$111)*Listas!$F$6,(HOUR($L2341)-Listas!$F$4+4)+NETWORKDAYS($K2341+1,$L2341-1,Listas!$H$2:$H$111)*Listas!$F$6)))),IF(($L2341-$K2341)&lt;0,"Fecha inicial mayor a fecha final",0)))))))))</f>
        <v/>
      </c>
      <c r="N2341" s="6" t="str">
        <f t="shared" si="1"/>
        <v/>
      </c>
      <c r="O2341" s="6"/>
      <c r="P2341" s="6"/>
      <c r="Q2341" s="6" t="b">
        <v>0</v>
      </c>
      <c r="R2341" s="6" t="str">
        <f t="shared" si="11"/>
        <v/>
      </c>
      <c r="S2341" s="6"/>
    </row>
    <row r="2342">
      <c r="A2342" s="6"/>
      <c r="B2342" s="6"/>
      <c r="C2342" s="6"/>
      <c r="D2342" s="6"/>
      <c r="E2342" s="6"/>
      <c r="F2342" s="6"/>
      <c r="G2342" s="6"/>
      <c r="H2342" s="6"/>
      <c r="I2342" s="6"/>
      <c r="J2342" s="6"/>
      <c r="K2342" s="84"/>
      <c r="L2342" s="84"/>
      <c r="M2342" s="6" t="str">
        <f>IF(OR(ISBLANK($K2342),ISBLANK($L2342)),"",IF(NETWORKDAYS($K2342,$K2342,Listas!$H$2:$H$111)=0,"Error fecha inicial",IF(NETWORKDAYS($L2342,$L2342,Listas!$H$2:$H$111)=0,"Error fecha final",IF(OR(HOUR($K2342)&lt;Listas!$F$2,AND(HOUR($K2342)&gt;Listas!$F$3,HOUR($K2342)&lt;Listas!$F$4),HOUR($K2342)&gt;Listas!$F$5),"Error hora, fecha inicial",IF(OR(HOUR($L2342)&lt;Listas!$F$2,AND(HOUR($L2342)&gt;Listas!$F$3,HOUR($L2342)&lt;Listas!$F$4),HOUR($L2342)&gt;Listas!$F$5),"Error hora, fecha final",IF(AND($L2342-$K2342&gt;0,$L2342-$K2342&lt;=0.42),(IF(AND(AND(HOUR($K2342)&gt;=Listas!$F$2,HOUR($K2342)&lt;=Listas!$F$3),AND(HOUR($L2342)&gt;=Listas!$F$2,HOUR($L2342)&lt;=Listas!$F$3)),(HOUR($L2342)-HOUR($K2342)),IF(AND(AND(HOUR($K2342)&gt;=Listas!$F$4,HOUR($K2342)&lt;=Listas!$F$5),AND(HOUR($L2342)&gt;=Listas!$F$4,HOUR($L2342)&lt;=Listas!$F$5)),(HOUR($L2342)-HOUR($K2342)),IF(AND(AND(HOUR($K2342)&gt;=Listas!$F$2,HOUR($K2342)&lt;=Listas!$F$3),AND(HOUR($L2342)&gt;=Listas!$F$4,HOUR($L2342)&lt;=Listas!$F$5)),((Listas!$F$3-HOUR($K2342)))+((HOUR($L2342)-Listas!$F$4)),0)))),IF(AND($L2342-$K2342&gt;0.42,$L2342-$K2342&lt;=1.42),(IF(AND(HOUR($K2342)&gt;=Listas!$F$2,HOUR($K2342)&lt;=Listas!$F$3),(Listas!$F$3-HOUR($K2342)+4),IF(AND(HOUR($K2342)&gt;=Listas!$F$4,HOUR($K2342)&lt;=Listas!$F$5),(Listas!$F$5-HOUR($K2342)),0))+IF(AND(HOUR($L2342)&gt;=Listas!$F$2,HOUR($L2342)&lt;=Listas!$F$3),(HOUR($L2342)-Listas!$F$2),IF(AND(HOUR($L2342)&gt;=Listas!$F$4,HOUR($L2342)&lt;=Listas!$F$5),(HOUR($L2342)-Listas!$F$4+4),0))),IF(($L2342-$K2342&gt;1.42),(IF(AND(HOUR($K2342)&gt;=Listas!$F$2,HOUR($K2342)&lt;=Listas!$F$3),(Listas!$F$3-HOUR($K2342)+4)+IF(AND(HOUR($L2342)&gt;=Listas!$F$2,HOUR($L2342)&lt;=Listas!$F$3),(HOUR($L2342)-Listas!$F$2)+NETWORKDAYS($K2342+1,$L2342-1,Listas!$H$2:$H$112)*Listas!$F$6,IF(AND(HOUR($L2342)&gt;=Listas!$F$4,HOUR($L2342)&lt;=Listas!$F$5),(HOUR($L2342)-Listas!$F$4+4)+NETWORKDAYS($K2342+1,$L2342-1,Listas!$H$2:$H$111)*Listas!$F$6,0)),IF(AND(HOUR($K2342)&gt;=Listas!$F$4,HOUR($K2342)&lt;=Listas!$F$5),(Listas!$F$5-HOUR($K2342))+IF(AND(HOUR($L2342)&gt;=Listas!$F$2,HOUR($L2342)&lt;=Listas!$F$3),(HOUR($L2342)-Listas!$F$2)+NETWORKDAYS($K2342+1,$L2342-1,Listas!$H$2:$H$111)*Listas!$F$6,(HOUR($L2342)-Listas!$F$4+4)+NETWORKDAYS($K2342+1,$L2342-1,Listas!$H$2:$H$111)*Listas!$F$6)))),IF(($L2342-$K2342)&lt;0,"Fecha inicial mayor a fecha final",0)))))))))</f>
        <v/>
      </c>
      <c r="N2342" s="6" t="str">
        <f t="shared" si="1"/>
        <v/>
      </c>
      <c r="O2342" s="6"/>
      <c r="P2342" s="6"/>
      <c r="Q2342" s="6" t="b">
        <v>0</v>
      </c>
      <c r="R2342" s="6" t="str">
        <f t="shared" si="11"/>
        <v/>
      </c>
      <c r="S2342" s="6"/>
    </row>
    <row r="2343">
      <c r="A2343" s="6"/>
      <c r="B2343" s="6"/>
      <c r="C2343" s="6"/>
      <c r="D2343" s="6"/>
      <c r="E2343" s="6"/>
      <c r="F2343" s="6"/>
      <c r="G2343" s="6"/>
      <c r="H2343" s="6"/>
      <c r="I2343" s="6"/>
      <c r="J2343" s="6"/>
      <c r="K2343" s="84"/>
      <c r="L2343" s="84"/>
      <c r="M2343" s="6" t="str">
        <f>IF(OR(ISBLANK($K2343),ISBLANK($L2343)),"",IF(NETWORKDAYS($K2343,$K2343,Listas!$H$2:$H$111)=0,"Error fecha inicial",IF(NETWORKDAYS($L2343,$L2343,Listas!$H$2:$H$111)=0,"Error fecha final",IF(OR(HOUR($K2343)&lt;Listas!$F$2,AND(HOUR($K2343)&gt;Listas!$F$3,HOUR($K2343)&lt;Listas!$F$4),HOUR($K2343)&gt;Listas!$F$5),"Error hora, fecha inicial",IF(OR(HOUR($L2343)&lt;Listas!$F$2,AND(HOUR($L2343)&gt;Listas!$F$3,HOUR($L2343)&lt;Listas!$F$4),HOUR($L2343)&gt;Listas!$F$5),"Error hora, fecha final",IF(AND($L2343-$K2343&gt;0,$L2343-$K2343&lt;=0.42),(IF(AND(AND(HOUR($K2343)&gt;=Listas!$F$2,HOUR($K2343)&lt;=Listas!$F$3),AND(HOUR($L2343)&gt;=Listas!$F$2,HOUR($L2343)&lt;=Listas!$F$3)),(HOUR($L2343)-HOUR($K2343)),IF(AND(AND(HOUR($K2343)&gt;=Listas!$F$4,HOUR($K2343)&lt;=Listas!$F$5),AND(HOUR($L2343)&gt;=Listas!$F$4,HOUR($L2343)&lt;=Listas!$F$5)),(HOUR($L2343)-HOUR($K2343)),IF(AND(AND(HOUR($K2343)&gt;=Listas!$F$2,HOUR($K2343)&lt;=Listas!$F$3),AND(HOUR($L2343)&gt;=Listas!$F$4,HOUR($L2343)&lt;=Listas!$F$5)),((Listas!$F$3-HOUR($K2343)))+((HOUR($L2343)-Listas!$F$4)),0)))),IF(AND($L2343-$K2343&gt;0.42,$L2343-$K2343&lt;=1.42),(IF(AND(HOUR($K2343)&gt;=Listas!$F$2,HOUR($K2343)&lt;=Listas!$F$3),(Listas!$F$3-HOUR($K2343)+4),IF(AND(HOUR($K2343)&gt;=Listas!$F$4,HOUR($K2343)&lt;=Listas!$F$5),(Listas!$F$5-HOUR($K2343)),0))+IF(AND(HOUR($L2343)&gt;=Listas!$F$2,HOUR($L2343)&lt;=Listas!$F$3),(HOUR($L2343)-Listas!$F$2),IF(AND(HOUR($L2343)&gt;=Listas!$F$4,HOUR($L2343)&lt;=Listas!$F$5),(HOUR($L2343)-Listas!$F$4+4),0))),IF(($L2343-$K2343&gt;1.42),(IF(AND(HOUR($K2343)&gt;=Listas!$F$2,HOUR($K2343)&lt;=Listas!$F$3),(Listas!$F$3-HOUR($K2343)+4)+IF(AND(HOUR($L2343)&gt;=Listas!$F$2,HOUR($L2343)&lt;=Listas!$F$3),(HOUR($L2343)-Listas!$F$2)+NETWORKDAYS($K2343+1,$L2343-1,Listas!$H$2:$H$112)*Listas!$F$6,IF(AND(HOUR($L2343)&gt;=Listas!$F$4,HOUR($L2343)&lt;=Listas!$F$5),(HOUR($L2343)-Listas!$F$4+4)+NETWORKDAYS($K2343+1,$L2343-1,Listas!$H$2:$H$111)*Listas!$F$6,0)),IF(AND(HOUR($K2343)&gt;=Listas!$F$4,HOUR($K2343)&lt;=Listas!$F$5),(Listas!$F$5-HOUR($K2343))+IF(AND(HOUR($L2343)&gt;=Listas!$F$2,HOUR($L2343)&lt;=Listas!$F$3),(HOUR($L2343)-Listas!$F$2)+NETWORKDAYS($K2343+1,$L2343-1,Listas!$H$2:$H$111)*Listas!$F$6,(HOUR($L2343)-Listas!$F$4+4)+NETWORKDAYS($K2343+1,$L2343-1,Listas!$H$2:$H$111)*Listas!$F$6)))),IF(($L2343-$K2343)&lt;0,"Fecha inicial mayor a fecha final",0)))))))))</f>
        <v/>
      </c>
      <c r="N2343" s="6" t="str">
        <f t="shared" si="1"/>
        <v/>
      </c>
      <c r="O2343" s="6"/>
      <c r="P2343" s="6"/>
      <c r="Q2343" s="6" t="b">
        <v>0</v>
      </c>
      <c r="R2343" s="6" t="str">
        <f t="shared" si="11"/>
        <v/>
      </c>
      <c r="S2343" s="6"/>
    </row>
    <row r="2344">
      <c r="A2344" s="6"/>
      <c r="B2344" s="6"/>
      <c r="C2344" s="6"/>
      <c r="D2344" s="6"/>
      <c r="E2344" s="6"/>
      <c r="F2344" s="6"/>
      <c r="G2344" s="6"/>
      <c r="H2344" s="6"/>
      <c r="I2344" s="6"/>
      <c r="J2344" s="6"/>
      <c r="K2344" s="84"/>
      <c r="L2344" s="84"/>
      <c r="M2344" s="6" t="str">
        <f>IF(OR(ISBLANK($K2344),ISBLANK($L2344)),"",IF(NETWORKDAYS($K2344,$K2344,Listas!$H$2:$H$111)=0,"Error fecha inicial",IF(NETWORKDAYS($L2344,$L2344,Listas!$H$2:$H$111)=0,"Error fecha final",IF(OR(HOUR($K2344)&lt;Listas!$F$2,AND(HOUR($K2344)&gt;Listas!$F$3,HOUR($K2344)&lt;Listas!$F$4),HOUR($K2344)&gt;Listas!$F$5),"Error hora, fecha inicial",IF(OR(HOUR($L2344)&lt;Listas!$F$2,AND(HOUR($L2344)&gt;Listas!$F$3,HOUR($L2344)&lt;Listas!$F$4),HOUR($L2344)&gt;Listas!$F$5),"Error hora, fecha final",IF(AND($L2344-$K2344&gt;0,$L2344-$K2344&lt;=0.42),(IF(AND(AND(HOUR($K2344)&gt;=Listas!$F$2,HOUR($K2344)&lt;=Listas!$F$3),AND(HOUR($L2344)&gt;=Listas!$F$2,HOUR($L2344)&lt;=Listas!$F$3)),(HOUR($L2344)-HOUR($K2344)),IF(AND(AND(HOUR($K2344)&gt;=Listas!$F$4,HOUR($K2344)&lt;=Listas!$F$5),AND(HOUR($L2344)&gt;=Listas!$F$4,HOUR($L2344)&lt;=Listas!$F$5)),(HOUR($L2344)-HOUR($K2344)),IF(AND(AND(HOUR($K2344)&gt;=Listas!$F$2,HOUR($K2344)&lt;=Listas!$F$3),AND(HOUR($L2344)&gt;=Listas!$F$4,HOUR($L2344)&lt;=Listas!$F$5)),((Listas!$F$3-HOUR($K2344)))+((HOUR($L2344)-Listas!$F$4)),0)))),IF(AND($L2344-$K2344&gt;0.42,$L2344-$K2344&lt;=1.42),(IF(AND(HOUR($K2344)&gt;=Listas!$F$2,HOUR($K2344)&lt;=Listas!$F$3),(Listas!$F$3-HOUR($K2344)+4),IF(AND(HOUR($K2344)&gt;=Listas!$F$4,HOUR($K2344)&lt;=Listas!$F$5),(Listas!$F$5-HOUR($K2344)),0))+IF(AND(HOUR($L2344)&gt;=Listas!$F$2,HOUR($L2344)&lt;=Listas!$F$3),(HOUR($L2344)-Listas!$F$2),IF(AND(HOUR($L2344)&gt;=Listas!$F$4,HOUR($L2344)&lt;=Listas!$F$5),(HOUR($L2344)-Listas!$F$4+4),0))),IF(($L2344-$K2344&gt;1.42),(IF(AND(HOUR($K2344)&gt;=Listas!$F$2,HOUR($K2344)&lt;=Listas!$F$3),(Listas!$F$3-HOUR($K2344)+4)+IF(AND(HOUR($L2344)&gt;=Listas!$F$2,HOUR($L2344)&lt;=Listas!$F$3),(HOUR($L2344)-Listas!$F$2)+NETWORKDAYS($K2344+1,$L2344-1,Listas!$H$2:$H$112)*Listas!$F$6,IF(AND(HOUR($L2344)&gt;=Listas!$F$4,HOUR($L2344)&lt;=Listas!$F$5),(HOUR($L2344)-Listas!$F$4+4)+NETWORKDAYS($K2344+1,$L2344-1,Listas!$H$2:$H$111)*Listas!$F$6,0)),IF(AND(HOUR($K2344)&gt;=Listas!$F$4,HOUR($K2344)&lt;=Listas!$F$5),(Listas!$F$5-HOUR($K2344))+IF(AND(HOUR($L2344)&gt;=Listas!$F$2,HOUR($L2344)&lt;=Listas!$F$3),(HOUR($L2344)-Listas!$F$2)+NETWORKDAYS($K2344+1,$L2344-1,Listas!$H$2:$H$111)*Listas!$F$6,(HOUR($L2344)-Listas!$F$4+4)+NETWORKDAYS($K2344+1,$L2344-1,Listas!$H$2:$H$111)*Listas!$F$6)))),IF(($L2344-$K2344)&lt;0,"Fecha inicial mayor a fecha final",0)))))))))</f>
        <v/>
      </c>
      <c r="N2344" s="6" t="str">
        <f t="shared" si="1"/>
        <v/>
      </c>
      <c r="O2344" s="6"/>
      <c r="P2344" s="6"/>
      <c r="Q2344" s="6" t="b">
        <v>0</v>
      </c>
      <c r="R2344" s="6" t="str">
        <f t="shared" si="11"/>
        <v/>
      </c>
      <c r="S2344" s="6"/>
    </row>
    <row r="2345">
      <c r="A2345" s="6"/>
      <c r="B2345" s="6"/>
      <c r="C2345" s="6"/>
      <c r="D2345" s="6"/>
      <c r="E2345" s="6"/>
      <c r="F2345" s="6"/>
      <c r="G2345" s="6"/>
      <c r="H2345" s="6"/>
      <c r="I2345" s="6"/>
      <c r="J2345" s="6"/>
      <c r="K2345" s="84"/>
      <c r="L2345" s="84"/>
      <c r="M2345" s="6" t="str">
        <f>IF(OR(ISBLANK($K2345),ISBLANK($L2345)),"",IF(NETWORKDAYS($K2345,$K2345,Listas!$H$2:$H$111)=0,"Error fecha inicial",IF(NETWORKDAYS($L2345,$L2345,Listas!$H$2:$H$111)=0,"Error fecha final",IF(OR(HOUR($K2345)&lt;Listas!$F$2,AND(HOUR($K2345)&gt;Listas!$F$3,HOUR($K2345)&lt;Listas!$F$4),HOUR($K2345)&gt;Listas!$F$5),"Error hora, fecha inicial",IF(OR(HOUR($L2345)&lt;Listas!$F$2,AND(HOUR($L2345)&gt;Listas!$F$3,HOUR($L2345)&lt;Listas!$F$4),HOUR($L2345)&gt;Listas!$F$5),"Error hora, fecha final",IF(AND($L2345-$K2345&gt;0,$L2345-$K2345&lt;=0.42),(IF(AND(AND(HOUR($K2345)&gt;=Listas!$F$2,HOUR($K2345)&lt;=Listas!$F$3),AND(HOUR($L2345)&gt;=Listas!$F$2,HOUR($L2345)&lt;=Listas!$F$3)),(HOUR($L2345)-HOUR($K2345)),IF(AND(AND(HOUR($K2345)&gt;=Listas!$F$4,HOUR($K2345)&lt;=Listas!$F$5),AND(HOUR($L2345)&gt;=Listas!$F$4,HOUR($L2345)&lt;=Listas!$F$5)),(HOUR($L2345)-HOUR($K2345)),IF(AND(AND(HOUR($K2345)&gt;=Listas!$F$2,HOUR($K2345)&lt;=Listas!$F$3),AND(HOUR($L2345)&gt;=Listas!$F$4,HOUR($L2345)&lt;=Listas!$F$5)),((Listas!$F$3-HOUR($K2345)))+((HOUR($L2345)-Listas!$F$4)),0)))),IF(AND($L2345-$K2345&gt;0.42,$L2345-$K2345&lt;=1.42),(IF(AND(HOUR($K2345)&gt;=Listas!$F$2,HOUR($K2345)&lt;=Listas!$F$3),(Listas!$F$3-HOUR($K2345)+4),IF(AND(HOUR($K2345)&gt;=Listas!$F$4,HOUR($K2345)&lt;=Listas!$F$5),(Listas!$F$5-HOUR($K2345)),0))+IF(AND(HOUR($L2345)&gt;=Listas!$F$2,HOUR($L2345)&lt;=Listas!$F$3),(HOUR($L2345)-Listas!$F$2),IF(AND(HOUR($L2345)&gt;=Listas!$F$4,HOUR($L2345)&lt;=Listas!$F$5),(HOUR($L2345)-Listas!$F$4+4),0))),IF(($L2345-$K2345&gt;1.42),(IF(AND(HOUR($K2345)&gt;=Listas!$F$2,HOUR($K2345)&lt;=Listas!$F$3),(Listas!$F$3-HOUR($K2345)+4)+IF(AND(HOUR($L2345)&gt;=Listas!$F$2,HOUR($L2345)&lt;=Listas!$F$3),(HOUR($L2345)-Listas!$F$2)+NETWORKDAYS($K2345+1,$L2345-1,Listas!$H$2:$H$112)*Listas!$F$6,IF(AND(HOUR($L2345)&gt;=Listas!$F$4,HOUR($L2345)&lt;=Listas!$F$5),(HOUR($L2345)-Listas!$F$4+4)+NETWORKDAYS($K2345+1,$L2345-1,Listas!$H$2:$H$111)*Listas!$F$6,0)),IF(AND(HOUR($K2345)&gt;=Listas!$F$4,HOUR($K2345)&lt;=Listas!$F$5),(Listas!$F$5-HOUR($K2345))+IF(AND(HOUR($L2345)&gt;=Listas!$F$2,HOUR($L2345)&lt;=Listas!$F$3),(HOUR($L2345)-Listas!$F$2)+NETWORKDAYS($K2345+1,$L2345-1,Listas!$H$2:$H$111)*Listas!$F$6,(HOUR($L2345)-Listas!$F$4+4)+NETWORKDAYS($K2345+1,$L2345-1,Listas!$H$2:$H$111)*Listas!$F$6)))),IF(($L2345-$K2345)&lt;0,"Fecha inicial mayor a fecha final",0)))))))))</f>
        <v/>
      </c>
      <c r="N2345" s="6" t="str">
        <f t="shared" si="1"/>
        <v/>
      </c>
      <c r="O2345" s="6"/>
      <c r="P2345" s="6"/>
      <c r="Q2345" s="6" t="b">
        <v>0</v>
      </c>
      <c r="R2345" s="6" t="str">
        <f t="shared" si="11"/>
        <v/>
      </c>
      <c r="S2345" s="6"/>
    </row>
    <row r="2346">
      <c r="A2346" s="6"/>
      <c r="B2346" s="6"/>
      <c r="C2346" s="6"/>
      <c r="D2346" s="6"/>
      <c r="E2346" s="6"/>
      <c r="F2346" s="6"/>
      <c r="G2346" s="6"/>
      <c r="H2346" s="6"/>
      <c r="I2346" s="6"/>
      <c r="J2346" s="6"/>
      <c r="K2346" s="84"/>
      <c r="L2346" s="84"/>
      <c r="M2346" s="6" t="str">
        <f>IF(OR(ISBLANK($K2346),ISBLANK($L2346)),"",IF(NETWORKDAYS($K2346,$K2346,Listas!$H$2:$H$111)=0,"Error fecha inicial",IF(NETWORKDAYS($L2346,$L2346,Listas!$H$2:$H$111)=0,"Error fecha final",IF(OR(HOUR($K2346)&lt;Listas!$F$2,AND(HOUR($K2346)&gt;Listas!$F$3,HOUR($K2346)&lt;Listas!$F$4),HOUR($K2346)&gt;Listas!$F$5),"Error hora, fecha inicial",IF(OR(HOUR($L2346)&lt;Listas!$F$2,AND(HOUR($L2346)&gt;Listas!$F$3,HOUR($L2346)&lt;Listas!$F$4),HOUR($L2346)&gt;Listas!$F$5),"Error hora, fecha final",IF(AND($L2346-$K2346&gt;0,$L2346-$K2346&lt;=0.42),(IF(AND(AND(HOUR($K2346)&gt;=Listas!$F$2,HOUR($K2346)&lt;=Listas!$F$3),AND(HOUR($L2346)&gt;=Listas!$F$2,HOUR($L2346)&lt;=Listas!$F$3)),(HOUR($L2346)-HOUR($K2346)),IF(AND(AND(HOUR($K2346)&gt;=Listas!$F$4,HOUR($K2346)&lt;=Listas!$F$5),AND(HOUR($L2346)&gt;=Listas!$F$4,HOUR($L2346)&lt;=Listas!$F$5)),(HOUR($L2346)-HOUR($K2346)),IF(AND(AND(HOUR($K2346)&gt;=Listas!$F$2,HOUR($K2346)&lt;=Listas!$F$3),AND(HOUR($L2346)&gt;=Listas!$F$4,HOUR($L2346)&lt;=Listas!$F$5)),((Listas!$F$3-HOUR($K2346)))+((HOUR($L2346)-Listas!$F$4)),0)))),IF(AND($L2346-$K2346&gt;0.42,$L2346-$K2346&lt;=1.42),(IF(AND(HOUR($K2346)&gt;=Listas!$F$2,HOUR($K2346)&lt;=Listas!$F$3),(Listas!$F$3-HOUR($K2346)+4),IF(AND(HOUR($K2346)&gt;=Listas!$F$4,HOUR($K2346)&lt;=Listas!$F$5),(Listas!$F$5-HOUR($K2346)),0))+IF(AND(HOUR($L2346)&gt;=Listas!$F$2,HOUR($L2346)&lt;=Listas!$F$3),(HOUR($L2346)-Listas!$F$2),IF(AND(HOUR($L2346)&gt;=Listas!$F$4,HOUR($L2346)&lt;=Listas!$F$5),(HOUR($L2346)-Listas!$F$4+4),0))),IF(($L2346-$K2346&gt;1.42),(IF(AND(HOUR($K2346)&gt;=Listas!$F$2,HOUR($K2346)&lt;=Listas!$F$3),(Listas!$F$3-HOUR($K2346)+4)+IF(AND(HOUR($L2346)&gt;=Listas!$F$2,HOUR($L2346)&lt;=Listas!$F$3),(HOUR($L2346)-Listas!$F$2)+NETWORKDAYS($K2346+1,$L2346-1,Listas!$H$2:$H$112)*Listas!$F$6,IF(AND(HOUR($L2346)&gt;=Listas!$F$4,HOUR($L2346)&lt;=Listas!$F$5),(HOUR($L2346)-Listas!$F$4+4)+NETWORKDAYS($K2346+1,$L2346-1,Listas!$H$2:$H$111)*Listas!$F$6,0)),IF(AND(HOUR($K2346)&gt;=Listas!$F$4,HOUR($K2346)&lt;=Listas!$F$5),(Listas!$F$5-HOUR($K2346))+IF(AND(HOUR($L2346)&gt;=Listas!$F$2,HOUR($L2346)&lt;=Listas!$F$3),(HOUR($L2346)-Listas!$F$2)+NETWORKDAYS($K2346+1,$L2346-1,Listas!$H$2:$H$111)*Listas!$F$6,(HOUR($L2346)-Listas!$F$4+4)+NETWORKDAYS($K2346+1,$L2346-1,Listas!$H$2:$H$111)*Listas!$F$6)))),IF(($L2346-$K2346)&lt;0,"Fecha inicial mayor a fecha final",0)))))))))</f>
        <v/>
      </c>
      <c r="N2346" s="6" t="str">
        <f t="shared" si="1"/>
        <v/>
      </c>
      <c r="O2346" s="6"/>
      <c r="P2346" s="6"/>
      <c r="Q2346" s="6" t="b">
        <v>0</v>
      </c>
      <c r="R2346" s="6" t="str">
        <f t="shared" si="11"/>
        <v/>
      </c>
      <c r="S2346" s="6"/>
    </row>
    <row r="2347">
      <c r="A2347" s="6"/>
      <c r="B2347" s="6"/>
      <c r="C2347" s="6"/>
      <c r="D2347" s="6"/>
      <c r="E2347" s="6"/>
      <c r="F2347" s="6"/>
      <c r="G2347" s="6"/>
      <c r="H2347" s="6"/>
      <c r="I2347" s="6"/>
      <c r="J2347" s="6"/>
      <c r="K2347" s="84"/>
      <c r="L2347" s="84"/>
      <c r="M2347" s="6" t="str">
        <f>IF(OR(ISBLANK($K2347),ISBLANK($L2347)),"",IF(NETWORKDAYS($K2347,$K2347,Listas!$H$2:$H$111)=0,"Error fecha inicial",IF(NETWORKDAYS($L2347,$L2347,Listas!$H$2:$H$111)=0,"Error fecha final",IF(OR(HOUR($K2347)&lt;Listas!$F$2,AND(HOUR($K2347)&gt;Listas!$F$3,HOUR($K2347)&lt;Listas!$F$4),HOUR($K2347)&gt;Listas!$F$5),"Error hora, fecha inicial",IF(OR(HOUR($L2347)&lt;Listas!$F$2,AND(HOUR($L2347)&gt;Listas!$F$3,HOUR($L2347)&lt;Listas!$F$4),HOUR($L2347)&gt;Listas!$F$5),"Error hora, fecha final",IF(AND($L2347-$K2347&gt;0,$L2347-$K2347&lt;=0.42),(IF(AND(AND(HOUR($K2347)&gt;=Listas!$F$2,HOUR($K2347)&lt;=Listas!$F$3),AND(HOUR($L2347)&gt;=Listas!$F$2,HOUR($L2347)&lt;=Listas!$F$3)),(HOUR($L2347)-HOUR($K2347)),IF(AND(AND(HOUR($K2347)&gt;=Listas!$F$4,HOUR($K2347)&lt;=Listas!$F$5),AND(HOUR($L2347)&gt;=Listas!$F$4,HOUR($L2347)&lt;=Listas!$F$5)),(HOUR($L2347)-HOUR($K2347)),IF(AND(AND(HOUR($K2347)&gt;=Listas!$F$2,HOUR($K2347)&lt;=Listas!$F$3),AND(HOUR($L2347)&gt;=Listas!$F$4,HOUR($L2347)&lt;=Listas!$F$5)),((Listas!$F$3-HOUR($K2347)))+((HOUR($L2347)-Listas!$F$4)),0)))),IF(AND($L2347-$K2347&gt;0.42,$L2347-$K2347&lt;=1.42),(IF(AND(HOUR($K2347)&gt;=Listas!$F$2,HOUR($K2347)&lt;=Listas!$F$3),(Listas!$F$3-HOUR($K2347)+4),IF(AND(HOUR($K2347)&gt;=Listas!$F$4,HOUR($K2347)&lt;=Listas!$F$5),(Listas!$F$5-HOUR($K2347)),0))+IF(AND(HOUR($L2347)&gt;=Listas!$F$2,HOUR($L2347)&lt;=Listas!$F$3),(HOUR($L2347)-Listas!$F$2),IF(AND(HOUR($L2347)&gt;=Listas!$F$4,HOUR($L2347)&lt;=Listas!$F$5),(HOUR($L2347)-Listas!$F$4+4),0))),IF(($L2347-$K2347&gt;1.42),(IF(AND(HOUR($K2347)&gt;=Listas!$F$2,HOUR($K2347)&lt;=Listas!$F$3),(Listas!$F$3-HOUR($K2347)+4)+IF(AND(HOUR($L2347)&gt;=Listas!$F$2,HOUR($L2347)&lt;=Listas!$F$3),(HOUR($L2347)-Listas!$F$2)+NETWORKDAYS($K2347+1,$L2347-1,Listas!$H$2:$H$112)*Listas!$F$6,IF(AND(HOUR($L2347)&gt;=Listas!$F$4,HOUR($L2347)&lt;=Listas!$F$5),(HOUR($L2347)-Listas!$F$4+4)+NETWORKDAYS($K2347+1,$L2347-1,Listas!$H$2:$H$111)*Listas!$F$6,0)),IF(AND(HOUR($K2347)&gt;=Listas!$F$4,HOUR($K2347)&lt;=Listas!$F$5),(Listas!$F$5-HOUR($K2347))+IF(AND(HOUR($L2347)&gt;=Listas!$F$2,HOUR($L2347)&lt;=Listas!$F$3),(HOUR($L2347)-Listas!$F$2)+NETWORKDAYS($K2347+1,$L2347-1,Listas!$H$2:$H$111)*Listas!$F$6,(HOUR($L2347)-Listas!$F$4+4)+NETWORKDAYS($K2347+1,$L2347-1,Listas!$H$2:$H$111)*Listas!$F$6)))),IF(($L2347-$K2347)&lt;0,"Fecha inicial mayor a fecha final",0)))))))))</f>
        <v/>
      </c>
      <c r="N2347" s="6" t="str">
        <f t="shared" si="1"/>
        <v/>
      </c>
      <c r="O2347" s="6"/>
      <c r="P2347" s="6"/>
      <c r="Q2347" s="6" t="b">
        <v>0</v>
      </c>
      <c r="R2347" s="6" t="str">
        <f t="shared" si="11"/>
        <v/>
      </c>
      <c r="S2347" s="6"/>
    </row>
    <row r="2348">
      <c r="A2348" s="6"/>
      <c r="B2348" s="6"/>
      <c r="C2348" s="6"/>
      <c r="D2348" s="6"/>
      <c r="E2348" s="6"/>
      <c r="F2348" s="6"/>
      <c r="G2348" s="6"/>
      <c r="H2348" s="6"/>
      <c r="I2348" s="6"/>
      <c r="J2348" s="6"/>
      <c r="K2348" s="84"/>
      <c r="L2348" s="84"/>
      <c r="M2348" s="6" t="str">
        <f>IF(OR(ISBLANK($K2348),ISBLANK($L2348)),"",IF(NETWORKDAYS($K2348,$K2348,Listas!$H$2:$H$111)=0,"Error fecha inicial",IF(NETWORKDAYS($L2348,$L2348,Listas!$H$2:$H$111)=0,"Error fecha final",IF(OR(HOUR($K2348)&lt;Listas!$F$2,AND(HOUR($K2348)&gt;Listas!$F$3,HOUR($K2348)&lt;Listas!$F$4),HOUR($K2348)&gt;Listas!$F$5),"Error hora, fecha inicial",IF(OR(HOUR($L2348)&lt;Listas!$F$2,AND(HOUR($L2348)&gt;Listas!$F$3,HOUR($L2348)&lt;Listas!$F$4),HOUR($L2348)&gt;Listas!$F$5),"Error hora, fecha final",IF(AND($L2348-$K2348&gt;0,$L2348-$K2348&lt;=0.42),(IF(AND(AND(HOUR($K2348)&gt;=Listas!$F$2,HOUR($K2348)&lt;=Listas!$F$3),AND(HOUR($L2348)&gt;=Listas!$F$2,HOUR($L2348)&lt;=Listas!$F$3)),(HOUR($L2348)-HOUR($K2348)),IF(AND(AND(HOUR($K2348)&gt;=Listas!$F$4,HOUR($K2348)&lt;=Listas!$F$5),AND(HOUR($L2348)&gt;=Listas!$F$4,HOUR($L2348)&lt;=Listas!$F$5)),(HOUR($L2348)-HOUR($K2348)),IF(AND(AND(HOUR($K2348)&gt;=Listas!$F$2,HOUR($K2348)&lt;=Listas!$F$3),AND(HOUR($L2348)&gt;=Listas!$F$4,HOUR($L2348)&lt;=Listas!$F$5)),((Listas!$F$3-HOUR($K2348)))+((HOUR($L2348)-Listas!$F$4)),0)))),IF(AND($L2348-$K2348&gt;0.42,$L2348-$K2348&lt;=1.42),(IF(AND(HOUR($K2348)&gt;=Listas!$F$2,HOUR($K2348)&lt;=Listas!$F$3),(Listas!$F$3-HOUR($K2348)+4),IF(AND(HOUR($K2348)&gt;=Listas!$F$4,HOUR($K2348)&lt;=Listas!$F$5),(Listas!$F$5-HOUR($K2348)),0))+IF(AND(HOUR($L2348)&gt;=Listas!$F$2,HOUR($L2348)&lt;=Listas!$F$3),(HOUR($L2348)-Listas!$F$2),IF(AND(HOUR($L2348)&gt;=Listas!$F$4,HOUR($L2348)&lt;=Listas!$F$5),(HOUR($L2348)-Listas!$F$4+4),0))),IF(($L2348-$K2348&gt;1.42),(IF(AND(HOUR($K2348)&gt;=Listas!$F$2,HOUR($K2348)&lt;=Listas!$F$3),(Listas!$F$3-HOUR($K2348)+4)+IF(AND(HOUR($L2348)&gt;=Listas!$F$2,HOUR($L2348)&lt;=Listas!$F$3),(HOUR($L2348)-Listas!$F$2)+NETWORKDAYS($K2348+1,$L2348-1,Listas!$H$2:$H$112)*Listas!$F$6,IF(AND(HOUR($L2348)&gt;=Listas!$F$4,HOUR($L2348)&lt;=Listas!$F$5),(HOUR($L2348)-Listas!$F$4+4)+NETWORKDAYS($K2348+1,$L2348-1,Listas!$H$2:$H$111)*Listas!$F$6,0)),IF(AND(HOUR($K2348)&gt;=Listas!$F$4,HOUR($K2348)&lt;=Listas!$F$5),(Listas!$F$5-HOUR($K2348))+IF(AND(HOUR($L2348)&gt;=Listas!$F$2,HOUR($L2348)&lt;=Listas!$F$3),(HOUR($L2348)-Listas!$F$2)+NETWORKDAYS($K2348+1,$L2348-1,Listas!$H$2:$H$111)*Listas!$F$6,(HOUR($L2348)-Listas!$F$4+4)+NETWORKDAYS($K2348+1,$L2348-1,Listas!$H$2:$H$111)*Listas!$F$6)))),IF(($L2348-$K2348)&lt;0,"Fecha inicial mayor a fecha final",0)))))))))</f>
        <v/>
      </c>
      <c r="N2348" s="6" t="str">
        <f t="shared" si="1"/>
        <v/>
      </c>
      <c r="O2348" s="6"/>
      <c r="P2348" s="6"/>
      <c r="Q2348" s="6" t="b">
        <v>0</v>
      </c>
      <c r="R2348" s="6" t="str">
        <f t="shared" si="11"/>
        <v/>
      </c>
      <c r="S2348" s="6"/>
    </row>
    <row r="2349">
      <c r="A2349" s="6"/>
      <c r="B2349" s="6"/>
      <c r="C2349" s="6"/>
      <c r="D2349" s="6"/>
      <c r="E2349" s="6"/>
      <c r="F2349" s="6"/>
      <c r="G2349" s="6"/>
      <c r="H2349" s="6"/>
      <c r="I2349" s="6"/>
      <c r="J2349" s="6"/>
      <c r="K2349" s="84"/>
      <c r="L2349" s="84"/>
      <c r="M2349" s="6" t="str">
        <f>IF(OR(ISBLANK($K2349),ISBLANK($L2349)),"",IF(NETWORKDAYS($K2349,$K2349,Listas!$H$2:$H$111)=0,"Error fecha inicial",IF(NETWORKDAYS($L2349,$L2349,Listas!$H$2:$H$111)=0,"Error fecha final",IF(OR(HOUR($K2349)&lt;Listas!$F$2,AND(HOUR($K2349)&gt;Listas!$F$3,HOUR($K2349)&lt;Listas!$F$4),HOUR($K2349)&gt;Listas!$F$5),"Error hora, fecha inicial",IF(OR(HOUR($L2349)&lt;Listas!$F$2,AND(HOUR($L2349)&gt;Listas!$F$3,HOUR($L2349)&lt;Listas!$F$4),HOUR($L2349)&gt;Listas!$F$5),"Error hora, fecha final",IF(AND($L2349-$K2349&gt;0,$L2349-$K2349&lt;=0.42),(IF(AND(AND(HOUR($K2349)&gt;=Listas!$F$2,HOUR($K2349)&lt;=Listas!$F$3),AND(HOUR($L2349)&gt;=Listas!$F$2,HOUR($L2349)&lt;=Listas!$F$3)),(HOUR($L2349)-HOUR($K2349)),IF(AND(AND(HOUR($K2349)&gt;=Listas!$F$4,HOUR($K2349)&lt;=Listas!$F$5),AND(HOUR($L2349)&gt;=Listas!$F$4,HOUR($L2349)&lt;=Listas!$F$5)),(HOUR($L2349)-HOUR($K2349)),IF(AND(AND(HOUR($K2349)&gt;=Listas!$F$2,HOUR($K2349)&lt;=Listas!$F$3),AND(HOUR($L2349)&gt;=Listas!$F$4,HOUR($L2349)&lt;=Listas!$F$5)),((Listas!$F$3-HOUR($K2349)))+((HOUR($L2349)-Listas!$F$4)),0)))),IF(AND($L2349-$K2349&gt;0.42,$L2349-$K2349&lt;=1.42),(IF(AND(HOUR($K2349)&gt;=Listas!$F$2,HOUR($K2349)&lt;=Listas!$F$3),(Listas!$F$3-HOUR($K2349)+4),IF(AND(HOUR($K2349)&gt;=Listas!$F$4,HOUR($K2349)&lt;=Listas!$F$5),(Listas!$F$5-HOUR($K2349)),0))+IF(AND(HOUR($L2349)&gt;=Listas!$F$2,HOUR($L2349)&lt;=Listas!$F$3),(HOUR($L2349)-Listas!$F$2),IF(AND(HOUR($L2349)&gt;=Listas!$F$4,HOUR($L2349)&lt;=Listas!$F$5),(HOUR($L2349)-Listas!$F$4+4),0))),IF(($L2349-$K2349&gt;1.42),(IF(AND(HOUR($K2349)&gt;=Listas!$F$2,HOUR($K2349)&lt;=Listas!$F$3),(Listas!$F$3-HOUR($K2349)+4)+IF(AND(HOUR($L2349)&gt;=Listas!$F$2,HOUR($L2349)&lt;=Listas!$F$3),(HOUR($L2349)-Listas!$F$2)+NETWORKDAYS($K2349+1,$L2349-1,Listas!$H$2:$H$112)*Listas!$F$6,IF(AND(HOUR($L2349)&gt;=Listas!$F$4,HOUR($L2349)&lt;=Listas!$F$5),(HOUR($L2349)-Listas!$F$4+4)+NETWORKDAYS($K2349+1,$L2349-1,Listas!$H$2:$H$111)*Listas!$F$6,0)),IF(AND(HOUR($K2349)&gt;=Listas!$F$4,HOUR($K2349)&lt;=Listas!$F$5),(Listas!$F$5-HOUR($K2349))+IF(AND(HOUR($L2349)&gt;=Listas!$F$2,HOUR($L2349)&lt;=Listas!$F$3),(HOUR($L2349)-Listas!$F$2)+NETWORKDAYS($K2349+1,$L2349-1,Listas!$H$2:$H$111)*Listas!$F$6,(HOUR($L2349)-Listas!$F$4+4)+NETWORKDAYS($K2349+1,$L2349-1,Listas!$H$2:$H$111)*Listas!$F$6)))),IF(($L2349-$K2349)&lt;0,"Fecha inicial mayor a fecha final",0)))))))))</f>
        <v/>
      </c>
      <c r="N2349" s="6" t="str">
        <f t="shared" si="1"/>
        <v/>
      </c>
      <c r="O2349" s="6"/>
      <c r="P2349" s="6"/>
      <c r="Q2349" s="6" t="b">
        <v>0</v>
      </c>
      <c r="R2349" s="6" t="str">
        <f t="shared" si="11"/>
        <v/>
      </c>
      <c r="S2349" s="6"/>
    </row>
    <row r="2350">
      <c r="A2350" s="6"/>
      <c r="B2350" s="6"/>
      <c r="C2350" s="6"/>
      <c r="D2350" s="6"/>
      <c r="E2350" s="6"/>
      <c r="F2350" s="6"/>
      <c r="G2350" s="6"/>
      <c r="H2350" s="6"/>
      <c r="I2350" s="6"/>
      <c r="J2350" s="6"/>
      <c r="K2350" s="84"/>
      <c r="L2350" s="84"/>
      <c r="M2350" s="6" t="str">
        <f>IF(OR(ISBLANK($K2350),ISBLANK($L2350)),"",IF(NETWORKDAYS($K2350,$K2350,Listas!$H$2:$H$111)=0,"Error fecha inicial",IF(NETWORKDAYS($L2350,$L2350,Listas!$H$2:$H$111)=0,"Error fecha final",IF(OR(HOUR($K2350)&lt;Listas!$F$2,AND(HOUR($K2350)&gt;Listas!$F$3,HOUR($K2350)&lt;Listas!$F$4),HOUR($K2350)&gt;Listas!$F$5),"Error hora, fecha inicial",IF(OR(HOUR($L2350)&lt;Listas!$F$2,AND(HOUR($L2350)&gt;Listas!$F$3,HOUR($L2350)&lt;Listas!$F$4),HOUR($L2350)&gt;Listas!$F$5),"Error hora, fecha final",IF(AND($L2350-$K2350&gt;0,$L2350-$K2350&lt;=0.42),(IF(AND(AND(HOUR($K2350)&gt;=Listas!$F$2,HOUR($K2350)&lt;=Listas!$F$3),AND(HOUR($L2350)&gt;=Listas!$F$2,HOUR($L2350)&lt;=Listas!$F$3)),(HOUR($L2350)-HOUR($K2350)),IF(AND(AND(HOUR($K2350)&gt;=Listas!$F$4,HOUR($K2350)&lt;=Listas!$F$5),AND(HOUR($L2350)&gt;=Listas!$F$4,HOUR($L2350)&lt;=Listas!$F$5)),(HOUR($L2350)-HOUR($K2350)),IF(AND(AND(HOUR($K2350)&gt;=Listas!$F$2,HOUR($K2350)&lt;=Listas!$F$3),AND(HOUR($L2350)&gt;=Listas!$F$4,HOUR($L2350)&lt;=Listas!$F$5)),((Listas!$F$3-HOUR($K2350)))+((HOUR($L2350)-Listas!$F$4)),0)))),IF(AND($L2350-$K2350&gt;0.42,$L2350-$K2350&lt;=1.42),(IF(AND(HOUR($K2350)&gt;=Listas!$F$2,HOUR($K2350)&lt;=Listas!$F$3),(Listas!$F$3-HOUR($K2350)+4),IF(AND(HOUR($K2350)&gt;=Listas!$F$4,HOUR($K2350)&lt;=Listas!$F$5),(Listas!$F$5-HOUR($K2350)),0))+IF(AND(HOUR($L2350)&gt;=Listas!$F$2,HOUR($L2350)&lt;=Listas!$F$3),(HOUR($L2350)-Listas!$F$2),IF(AND(HOUR($L2350)&gt;=Listas!$F$4,HOUR($L2350)&lt;=Listas!$F$5),(HOUR($L2350)-Listas!$F$4+4),0))),IF(($L2350-$K2350&gt;1.42),(IF(AND(HOUR($K2350)&gt;=Listas!$F$2,HOUR($K2350)&lt;=Listas!$F$3),(Listas!$F$3-HOUR($K2350)+4)+IF(AND(HOUR($L2350)&gt;=Listas!$F$2,HOUR($L2350)&lt;=Listas!$F$3),(HOUR($L2350)-Listas!$F$2)+NETWORKDAYS($K2350+1,$L2350-1,Listas!$H$2:$H$112)*Listas!$F$6,IF(AND(HOUR($L2350)&gt;=Listas!$F$4,HOUR($L2350)&lt;=Listas!$F$5),(HOUR($L2350)-Listas!$F$4+4)+NETWORKDAYS($K2350+1,$L2350-1,Listas!$H$2:$H$111)*Listas!$F$6,0)),IF(AND(HOUR($K2350)&gt;=Listas!$F$4,HOUR($K2350)&lt;=Listas!$F$5),(Listas!$F$5-HOUR($K2350))+IF(AND(HOUR($L2350)&gt;=Listas!$F$2,HOUR($L2350)&lt;=Listas!$F$3),(HOUR($L2350)-Listas!$F$2)+NETWORKDAYS($K2350+1,$L2350-1,Listas!$H$2:$H$111)*Listas!$F$6,(HOUR($L2350)-Listas!$F$4+4)+NETWORKDAYS($K2350+1,$L2350-1,Listas!$H$2:$H$111)*Listas!$F$6)))),IF(($L2350-$K2350)&lt;0,"Fecha inicial mayor a fecha final",0)))))))))</f>
        <v/>
      </c>
      <c r="N2350" s="6" t="str">
        <f t="shared" si="1"/>
        <v/>
      </c>
      <c r="O2350" s="6"/>
      <c r="P2350" s="6"/>
      <c r="Q2350" s="6" t="b">
        <v>0</v>
      </c>
      <c r="R2350" s="6" t="str">
        <f t="shared" si="11"/>
        <v/>
      </c>
      <c r="S2350" s="6"/>
    </row>
    <row r="2351">
      <c r="A2351" s="6"/>
      <c r="B2351" s="6"/>
      <c r="C2351" s="6"/>
      <c r="D2351" s="6"/>
      <c r="E2351" s="6"/>
      <c r="F2351" s="6"/>
      <c r="G2351" s="6"/>
      <c r="H2351" s="6"/>
      <c r="I2351" s="6"/>
      <c r="J2351" s="6"/>
      <c r="K2351" s="84"/>
      <c r="L2351" s="84"/>
      <c r="M2351" s="6" t="str">
        <f>IF(OR(ISBLANK($K2351),ISBLANK($L2351)),"",IF(NETWORKDAYS($K2351,$K2351,Listas!$H$2:$H$111)=0,"Error fecha inicial",IF(NETWORKDAYS($L2351,$L2351,Listas!$H$2:$H$111)=0,"Error fecha final",IF(OR(HOUR($K2351)&lt;Listas!$F$2,AND(HOUR($K2351)&gt;Listas!$F$3,HOUR($K2351)&lt;Listas!$F$4),HOUR($K2351)&gt;Listas!$F$5),"Error hora, fecha inicial",IF(OR(HOUR($L2351)&lt;Listas!$F$2,AND(HOUR($L2351)&gt;Listas!$F$3,HOUR($L2351)&lt;Listas!$F$4),HOUR($L2351)&gt;Listas!$F$5),"Error hora, fecha final",IF(AND($L2351-$K2351&gt;0,$L2351-$K2351&lt;=0.42),(IF(AND(AND(HOUR($K2351)&gt;=Listas!$F$2,HOUR($K2351)&lt;=Listas!$F$3),AND(HOUR($L2351)&gt;=Listas!$F$2,HOUR($L2351)&lt;=Listas!$F$3)),(HOUR($L2351)-HOUR($K2351)),IF(AND(AND(HOUR($K2351)&gt;=Listas!$F$4,HOUR($K2351)&lt;=Listas!$F$5),AND(HOUR($L2351)&gt;=Listas!$F$4,HOUR($L2351)&lt;=Listas!$F$5)),(HOUR($L2351)-HOUR($K2351)),IF(AND(AND(HOUR($K2351)&gt;=Listas!$F$2,HOUR($K2351)&lt;=Listas!$F$3),AND(HOUR($L2351)&gt;=Listas!$F$4,HOUR($L2351)&lt;=Listas!$F$5)),((Listas!$F$3-HOUR($K2351)))+((HOUR($L2351)-Listas!$F$4)),0)))),IF(AND($L2351-$K2351&gt;0.42,$L2351-$K2351&lt;=1.42),(IF(AND(HOUR($K2351)&gt;=Listas!$F$2,HOUR($K2351)&lt;=Listas!$F$3),(Listas!$F$3-HOUR($K2351)+4),IF(AND(HOUR($K2351)&gt;=Listas!$F$4,HOUR($K2351)&lt;=Listas!$F$5),(Listas!$F$5-HOUR($K2351)),0))+IF(AND(HOUR($L2351)&gt;=Listas!$F$2,HOUR($L2351)&lt;=Listas!$F$3),(HOUR($L2351)-Listas!$F$2),IF(AND(HOUR($L2351)&gt;=Listas!$F$4,HOUR($L2351)&lt;=Listas!$F$5),(HOUR($L2351)-Listas!$F$4+4),0))),IF(($L2351-$K2351&gt;1.42),(IF(AND(HOUR($K2351)&gt;=Listas!$F$2,HOUR($K2351)&lt;=Listas!$F$3),(Listas!$F$3-HOUR($K2351)+4)+IF(AND(HOUR($L2351)&gt;=Listas!$F$2,HOUR($L2351)&lt;=Listas!$F$3),(HOUR($L2351)-Listas!$F$2)+NETWORKDAYS($K2351+1,$L2351-1,Listas!$H$2:$H$112)*Listas!$F$6,IF(AND(HOUR($L2351)&gt;=Listas!$F$4,HOUR($L2351)&lt;=Listas!$F$5),(HOUR($L2351)-Listas!$F$4+4)+NETWORKDAYS($K2351+1,$L2351-1,Listas!$H$2:$H$111)*Listas!$F$6,0)),IF(AND(HOUR($K2351)&gt;=Listas!$F$4,HOUR($K2351)&lt;=Listas!$F$5),(Listas!$F$5-HOUR($K2351))+IF(AND(HOUR($L2351)&gt;=Listas!$F$2,HOUR($L2351)&lt;=Listas!$F$3),(HOUR($L2351)-Listas!$F$2)+NETWORKDAYS($K2351+1,$L2351-1,Listas!$H$2:$H$111)*Listas!$F$6,(HOUR($L2351)-Listas!$F$4+4)+NETWORKDAYS($K2351+1,$L2351-1,Listas!$H$2:$H$111)*Listas!$F$6)))),IF(($L2351-$K2351)&lt;0,"Fecha inicial mayor a fecha final",0)))))))))</f>
        <v/>
      </c>
      <c r="N2351" s="6" t="str">
        <f t="shared" si="1"/>
        <v/>
      </c>
      <c r="O2351" s="6"/>
      <c r="P2351" s="6"/>
      <c r="Q2351" s="6" t="b">
        <v>0</v>
      </c>
      <c r="R2351" s="6" t="str">
        <f t="shared" si="11"/>
        <v/>
      </c>
      <c r="S2351" s="6"/>
    </row>
    <row r="2352">
      <c r="A2352" s="6"/>
      <c r="B2352" s="6"/>
      <c r="C2352" s="6"/>
      <c r="D2352" s="6"/>
      <c r="E2352" s="6"/>
      <c r="F2352" s="6"/>
      <c r="G2352" s="6"/>
      <c r="H2352" s="6"/>
      <c r="I2352" s="6"/>
      <c r="J2352" s="6"/>
      <c r="K2352" s="84"/>
      <c r="L2352" s="84"/>
      <c r="M2352" s="6" t="str">
        <f>IF(OR(ISBLANK($K2352),ISBLANK($L2352)),"",IF(NETWORKDAYS($K2352,$K2352,Listas!$H$2:$H$111)=0,"Error fecha inicial",IF(NETWORKDAYS($L2352,$L2352,Listas!$H$2:$H$111)=0,"Error fecha final",IF(OR(HOUR($K2352)&lt;Listas!$F$2,AND(HOUR($K2352)&gt;Listas!$F$3,HOUR($K2352)&lt;Listas!$F$4),HOUR($K2352)&gt;Listas!$F$5),"Error hora, fecha inicial",IF(OR(HOUR($L2352)&lt;Listas!$F$2,AND(HOUR($L2352)&gt;Listas!$F$3,HOUR($L2352)&lt;Listas!$F$4),HOUR($L2352)&gt;Listas!$F$5),"Error hora, fecha final",IF(AND($L2352-$K2352&gt;0,$L2352-$K2352&lt;=0.42),(IF(AND(AND(HOUR($K2352)&gt;=Listas!$F$2,HOUR($K2352)&lt;=Listas!$F$3),AND(HOUR($L2352)&gt;=Listas!$F$2,HOUR($L2352)&lt;=Listas!$F$3)),(HOUR($L2352)-HOUR($K2352)),IF(AND(AND(HOUR($K2352)&gt;=Listas!$F$4,HOUR($K2352)&lt;=Listas!$F$5),AND(HOUR($L2352)&gt;=Listas!$F$4,HOUR($L2352)&lt;=Listas!$F$5)),(HOUR($L2352)-HOUR($K2352)),IF(AND(AND(HOUR($K2352)&gt;=Listas!$F$2,HOUR($K2352)&lt;=Listas!$F$3),AND(HOUR($L2352)&gt;=Listas!$F$4,HOUR($L2352)&lt;=Listas!$F$5)),((Listas!$F$3-HOUR($K2352)))+((HOUR($L2352)-Listas!$F$4)),0)))),IF(AND($L2352-$K2352&gt;0.42,$L2352-$K2352&lt;=1.42),(IF(AND(HOUR($K2352)&gt;=Listas!$F$2,HOUR($K2352)&lt;=Listas!$F$3),(Listas!$F$3-HOUR($K2352)+4),IF(AND(HOUR($K2352)&gt;=Listas!$F$4,HOUR($K2352)&lt;=Listas!$F$5),(Listas!$F$5-HOUR($K2352)),0))+IF(AND(HOUR($L2352)&gt;=Listas!$F$2,HOUR($L2352)&lt;=Listas!$F$3),(HOUR($L2352)-Listas!$F$2),IF(AND(HOUR($L2352)&gt;=Listas!$F$4,HOUR($L2352)&lt;=Listas!$F$5),(HOUR($L2352)-Listas!$F$4+4),0))),IF(($L2352-$K2352&gt;1.42),(IF(AND(HOUR($K2352)&gt;=Listas!$F$2,HOUR($K2352)&lt;=Listas!$F$3),(Listas!$F$3-HOUR($K2352)+4)+IF(AND(HOUR($L2352)&gt;=Listas!$F$2,HOUR($L2352)&lt;=Listas!$F$3),(HOUR($L2352)-Listas!$F$2)+NETWORKDAYS($K2352+1,$L2352-1,Listas!$H$2:$H$112)*Listas!$F$6,IF(AND(HOUR($L2352)&gt;=Listas!$F$4,HOUR($L2352)&lt;=Listas!$F$5),(HOUR($L2352)-Listas!$F$4+4)+NETWORKDAYS($K2352+1,$L2352-1,Listas!$H$2:$H$111)*Listas!$F$6,0)),IF(AND(HOUR($K2352)&gt;=Listas!$F$4,HOUR($K2352)&lt;=Listas!$F$5),(Listas!$F$5-HOUR($K2352))+IF(AND(HOUR($L2352)&gt;=Listas!$F$2,HOUR($L2352)&lt;=Listas!$F$3),(HOUR($L2352)-Listas!$F$2)+NETWORKDAYS($K2352+1,$L2352-1,Listas!$H$2:$H$111)*Listas!$F$6,(HOUR($L2352)-Listas!$F$4+4)+NETWORKDAYS($K2352+1,$L2352-1,Listas!$H$2:$H$111)*Listas!$F$6)))),IF(($L2352-$K2352)&lt;0,"Fecha inicial mayor a fecha final",0)))))))))</f>
        <v/>
      </c>
      <c r="N2352" s="6" t="str">
        <f t="shared" si="1"/>
        <v/>
      </c>
      <c r="O2352" s="6"/>
      <c r="P2352" s="6"/>
      <c r="Q2352" s="6" t="b">
        <v>0</v>
      </c>
      <c r="R2352" s="6" t="str">
        <f t="shared" si="11"/>
        <v/>
      </c>
      <c r="S2352" s="6"/>
    </row>
    <row r="2353">
      <c r="A2353" s="6"/>
      <c r="B2353" s="6"/>
      <c r="C2353" s="6"/>
      <c r="D2353" s="6"/>
      <c r="E2353" s="6"/>
      <c r="F2353" s="6"/>
      <c r="G2353" s="6"/>
      <c r="H2353" s="6"/>
      <c r="I2353" s="6"/>
      <c r="J2353" s="6"/>
      <c r="K2353" s="84"/>
      <c r="L2353" s="84"/>
      <c r="M2353" s="6" t="str">
        <f>IF(OR(ISBLANK($K2353),ISBLANK($L2353)),"",IF(NETWORKDAYS($K2353,$K2353,Listas!$H$2:$H$111)=0,"Error fecha inicial",IF(NETWORKDAYS($L2353,$L2353,Listas!$H$2:$H$111)=0,"Error fecha final",IF(OR(HOUR($K2353)&lt;Listas!$F$2,AND(HOUR($K2353)&gt;Listas!$F$3,HOUR($K2353)&lt;Listas!$F$4),HOUR($K2353)&gt;Listas!$F$5),"Error hora, fecha inicial",IF(OR(HOUR($L2353)&lt;Listas!$F$2,AND(HOUR($L2353)&gt;Listas!$F$3,HOUR($L2353)&lt;Listas!$F$4),HOUR($L2353)&gt;Listas!$F$5),"Error hora, fecha final",IF(AND($L2353-$K2353&gt;0,$L2353-$K2353&lt;=0.42),(IF(AND(AND(HOUR($K2353)&gt;=Listas!$F$2,HOUR($K2353)&lt;=Listas!$F$3),AND(HOUR($L2353)&gt;=Listas!$F$2,HOUR($L2353)&lt;=Listas!$F$3)),(HOUR($L2353)-HOUR($K2353)),IF(AND(AND(HOUR($K2353)&gt;=Listas!$F$4,HOUR($K2353)&lt;=Listas!$F$5),AND(HOUR($L2353)&gt;=Listas!$F$4,HOUR($L2353)&lt;=Listas!$F$5)),(HOUR($L2353)-HOUR($K2353)),IF(AND(AND(HOUR($K2353)&gt;=Listas!$F$2,HOUR($K2353)&lt;=Listas!$F$3),AND(HOUR($L2353)&gt;=Listas!$F$4,HOUR($L2353)&lt;=Listas!$F$5)),((Listas!$F$3-HOUR($K2353)))+((HOUR($L2353)-Listas!$F$4)),0)))),IF(AND($L2353-$K2353&gt;0.42,$L2353-$K2353&lt;=1.42),(IF(AND(HOUR($K2353)&gt;=Listas!$F$2,HOUR($K2353)&lt;=Listas!$F$3),(Listas!$F$3-HOUR($K2353)+4),IF(AND(HOUR($K2353)&gt;=Listas!$F$4,HOUR($K2353)&lt;=Listas!$F$5),(Listas!$F$5-HOUR($K2353)),0))+IF(AND(HOUR($L2353)&gt;=Listas!$F$2,HOUR($L2353)&lt;=Listas!$F$3),(HOUR($L2353)-Listas!$F$2),IF(AND(HOUR($L2353)&gt;=Listas!$F$4,HOUR($L2353)&lt;=Listas!$F$5),(HOUR($L2353)-Listas!$F$4+4),0))),IF(($L2353-$K2353&gt;1.42),(IF(AND(HOUR($K2353)&gt;=Listas!$F$2,HOUR($K2353)&lt;=Listas!$F$3),(Listas!$F$3-HOUR($K2353)+4)+IF(AND(HOUR($L2353)&gt;=Listas!$F$2,HOUR($L2353)&lt;=Listas!$F$3),(HOUR($L2353)-Listas!$F$2)+NETWORKDAYS($K2353+1,$L2353-1,Listas!$H$2:$H$112)*Listas!$F$6,IF(AND(HOUR($L2353)&gt;=Listas!$F$4,HOUR($L2353)&lt;=Listas!$F$5),(HOUR($L2353)-Listas!$F$4+4)+NETWORKDAYS($K2353+1,$L2353-1,Listas!$H$2:$H$111)*Listas!$F$6,0)),IF(AND(HOUR($K2353)&gt;=Listas!$F$4,HOUR($K2353)&lt;=Listas!$F$5),(Listas!$F$5-HOUR($K2353))+IF(AND(HOUR($L2353)&gt;=Listas!$F$2,HOUR($L2353)&lt;=Listas!$F$3),(HOUR($L2353)-Listas!$F$2)+NETWORKDAYS($K2353+1,$L2353-1,Listas!$H$2:$H$111)*Listas!$F$6,(HOUR($L2353)-Listas!$F$4+4)+NETWORKDAYS($K2353+1,$L2353-1,Listas!$H$2:$H$111)*Listas!$F$6)))),IF(($L2353-$K2353)&lt;0,"Fecha inicial mayor a fecha final",0)))))))))</f>
        <v/>
      </c>
      <c r="N2353" s="6" t="str">
        <f t="shared" si="1"/>
        <v/>
      </c>
      <c r="O2353" s="6"/>
      <c r="P2353" s="6"/>
      <c r="Q2353" s="6" t="b">
        <v>0</v>
      </c>
      <c r="R2353" s="6" t="str">
        <f t="shared" si="11"/>
        <v/>
      </c>
      <c r="S2353" s="6"/>
    </row>
    <row r="2354">
      <c r="A2354" s="6"/>
      <c r="B2354" s="6"/>
      <c r="C2354" s="6"/>
      <c r="D2354" s="6"/>
      <c r="E2354" s="6"/>
      <c r="F2354" s="6"/>
      <c r="G2354" s="6"/>
      <c r="H2354" s="6"/>
      <c r="I2354" s="6"/>
      <c r="J2354" s="6"/>
      <c r="K2354" s="84"/>
      <c r="L2354" s="84"/>
      <c r="M2354" s="6" t="str">
        <f>IF(OR(ISBLANK($K2354),ISBLANK($L2354)),"",IF(NETWORKDAYS($K2354,$K2354,Listas!$H$2:$H$111)=0,"Error fecha inicial",IF(NETWORKDAYS($L2354,$L2354,Listas!$H$2:$H$111)=0,"Error fecha final",IF(OR(HOUR($K2354)&lt;Listas!$F$2,AND(HOUR($K2354)&gt;Listas!$F$3,HOUR($K2354)&lt;Listas!$F$4),HOUR($K2354)&gt;Listas!$F$5),"Error hora, fecha inicial",IF(OR(HOUR($L2354)&lt;Listas!$F$2,AND(HOUR($L2354)&gt;Listas!$F$3,HOUR($L2354)&lt;Listas!$F$4),HOUR($L2354)&gt;Listas!$F$5),"Error hora, fecha final",IF(AND($L2354-$K2354&gt;0,$L2354-$K2354&lt;=0.42),(IF(AND(AND(HOUR($K2354)&gt;=Listas!$F$2,HOUR($K2354)&lt;=Listas!$F$3),AND(HOUR($L2354)&gt;=Listas!$F$2,HOUR($L2354)&lt;=Listas!$F$3)),(HOUR($L2354)-HOUR($K2354)),IF(AND(AND(HOUR($K2354)&gt;=Listas!$F$4,HOUR($K2354)&lt;=Listas!$F$5),AND(HOUR($L2354)&gt;=Listas!$F$4,HOUR($L2354)&lt;=Listas!$F$5)),(HOUR($L2354)-HOUR($K2354)),IF(AND(AND(HOUR($K2354)&gt;=Listas!$F$2,HOUR($K2354)&lt;=Listas!$F$3),AND(HOUR($L2354)&gt;=Listas!$F$4,HOUR($L2354)&lt;=Listas!$F$5)),((Listas!$F$3-HOUR($K2354)))+((HOUR($L2354)-Listas!$F$4)),0)))),IF(AND($L2354-$K2354&gt;0.42,$L2354-$K2354&lt;=1.42),(IF(AND(HOUR($K2354)&gt;=Listas!$F$2,HOUR($K2354)&lt;=Listas!$F$3),(Listas!$F$3-HOUR($K2354)+4),IF(AND(HOUR($K2354)&gt;=Listas!$F$4,HOUR($K2354)&lt;=Listas!$F$5),(Listas!$F$5-HOUR($K2354)),0))+IF(AND(HOUR($L2354)&gt;=Listas!$F$2,HOUR($L2354)&lt;=Listas!$F$3),(HOUR($L2354)-Listas!$F$2),IF(AND(HOUR($L2354)&gt;=Listas!$F$4,HOUR($L2354)&lt;=Listas!$F$5),(HOUR($L2354)-Listas!$F$4+4),0))),IF(($L2354-$K2354&gt;1.42),(IF(AND(HOUR($K2354)&gt;=Listas!$F$2,HOUR($K2354)&lt;=Listas!$F$3),(Listas!$F$3-HOUR($K2354)+4)+IF(AND(HOUR($L2354)&gt;=Listas!$F$2,HOUR($L2354)&lt;=Listas!$F$3),(HOUR($L2354)-Listas!$F$2)+NETWORKDAYS($K2354+1,$L2354-1,Listas!$H$2:$H$112)*Listas!$F$6,IF(AND(HOUR($L2354)&gt;=Listas!$F$4,HOUR($L2354)&lt;=Listas!$F$5),(HOUR($L2354)-Listas!$F$4+4)+NETWORKDAYS($K2354+1,$L2354-1,Listas!$H$2:$H$111)*Listas!$F$6,0)),IF(AND(HOUR($K2354)&gt;=Listas!$F$4,HOUR($K2354)&lt;=Listas!$F$5),(Listas!$F$5-HOUR($K2354))+IF(AND(HOUR($L2354)&gt;=Listas!$F$2,HOUR($L2354)&lt;=Listas!$F$3),(HOUR($L2354)-Listas!$F$2)+NETWORKDAYS($K2354+1,$L2354-1,Listas!$H$2:$H$111)*Listas!$F$6,(HOUR($L2354)-Listas!$F$4+4)+NETWORKDAYS($K2354+1,$L2354-1,Listas!$H$2:$H$111)*Listas!$F$6)))),IF(($L2354-$K2354)&lt;0,"Fecha inicial mayor a fecha final",0)))))))))</f>
        <v/>
      </c>
      <c r="N2354" s="6" t="str">
        <f t="shared" si="1"/>
        <v/>
      </c>
      <c r="O2354" s="6"/>
      <c r="P2354" s="6"/>
      <c r="Q2354" s="6" t="b">
        <v>0</v>
      </c>
      <c r="R2354" s="6" t="str">
        <f t="shared" si="11"/>
        <v/>
      </c>
      <c r="S2354" s="6"/>
    </row>
    <row r="2355">
      <c r="A2355" s="6"/>
      <c r="B2355" s="6"/>
      <c r="C2355" s="6"/>
      <c r="D2355" s="6"/>
      <c r="E2355" s="6"/>
      <c r="F2355" s="6"/>
      <c r="G2355" s="6"/>
      <c r="H2355" s="6"/>
      <c r="I2355" s="6"/>
      <c r="J2355" s="6"/>
      <c r="K2355" s="84"/>
      <c r="L2355" s="84"/>
      <c r="M2355" s="6" t="str">
        <f>IF(OR(ISBLANK($K2355),ISBLANK($L2355)),"",IF(NETWORKDAYS($K2355,$K2355,Listas!$H$2:$H$111)=0,"Error fecha inicial",IF(NETWORKDAYS($L2355,$L2355,Listas!$H$2:$H$111)=0,"Error fecha final",IF(OR(HOUR($K2355)&lt;Listas!$F$2,AND(HOUR($K2355)&gt;Listas!$F$3,HOUR($K2355)&lt;Listas!$F$4),HOUR($K2355)&gt;Listas!$F$5),"Error hora, fecha inicial",IF(OR(HOUR($L2355)&lt;Listas!$F$2,AND(HOUR($L2355)&gt;Listas!$F$3,HOUR($L2355)&lt;Listas!$F$4),HOUR($L2355)&gt;Listas!$F$5),"Error hora, fecha final",IF(AND($L2355-$K2355&gt;0,$L2355-$K2355&lt;=0.42),(IF(AND(AND(HOUR($K2355)&gt;=Listas!$F$2,HOUR($K2355)&lt;=Listas!$F$3),AND(HOUR($L2355)&gt;=Listas!$F$2,HOUR($L2355)&lt;=Listas!$F$3)),(HOUR($L2355)-HOUR($K2355)),IF(AND(AND(HOUR($K2355)&gt;=Listas!$F$4,HOUR($K2355)&lt;=Listas!$F$5),AND(HOUR($L2355)&gt;=Listas!$F$4,HOUR($L2355)&lt;=Listas!$F$5)),(HOUR($L2355)-HOUR($K2355)),IF(AND(AND(HOUR($K2355)&gt;=Listas!$F$2,HOUR($K2355)&lt;=Listas!$F$3),AND(HOUR($L2355)&gt;=Listas!$F$4,HOUR($L2355)&lt;=Listas!$F$5)),((Listas!$F$3-HOUR($K2355)))+((HOUR($L2355)-Listas!$F$4)),0)))),IF(AND($L2355-$K2355&gt;0.42,$L2355-$K2355&lt;=1.42),(IF(AND(HOUR($K2355)&gt;=Listas!$F$2,HOUR($K2355)&lt;=Listas!$F$3),(Listas!$F$3-HOUR($K2355)+4),IF(AND(HOUR($K2355)&gt;=Listas!$F$4,HOUR($K2355)&lt;=Listas!$F$5),(Listas!$F$5-HOUR($K2355)),0))+IF(AND(HOUR($L2355)&gt;=Listas!$F$2,HOUR($L2355)&lt;=Listas!$F$3),(HOUR($L2355)-Listas!$F$2),IF(AND(HOUR($L2355)&gt;=Listas!$F$4,HOUR($L2355)&lt;=Listas!$F$5),(HOUR($L2355)-Listas!$F$4+4),0))),IF(($L2355-$K2355&gt;1.42),(IF(AND(HOUR($K2355)&gt;=Listas!$F$2,HOUR($K2355)&lt;=Listas!$F$3),(Listas!$F$3-HOUR($K2355)+4)+IF(AND(HOUR($L2355)&gt;=Listas!$F$2,HOUR($L2355)&lt;=Listas!$F$3),(HOUR($L2355)-Listas!$F$2)+NETWORKDAYS($K2355+1,$L2355-1,Listas!$H$2:$H$112)*Listas!$F$6,IF(AND(HOUR($L2355)&gt;=Listas!$F$4,HOUR($L2355)&lt;=Listas!$F$5),(HOUR($L2355)-Listas!$F$4+4)+NETWORKDAYS($K2355+1,$L2355-1,Listas!$H$2:$H$111)*Listas!$F$6,0)),IF(AND(HOUR($K2355)&gt;=Listas!$F$4,HOUR($K2355)&lt;=Listas!$F$5),(Listas!$F$5-HOUR($K2355))+IF(AND(HOUR($L2355)&gt;=Listas!$F$2,HOUR($L2355)&lt;=Listas!$F$3),(HOUR($L2355)-Listas!$F$2)+NETWORKDAYS($K2355+1,$L2355-1,Listas!$H$2:$H$111)*Listas!$F$6,(HOUR($L2355)-Listas!$F$4+4)+NETWORKDAYS($K2355+1,$L2355-1,Listas!$H$2:$H$111)*Listas!$F$6)))),IF(($L2355-$K2355)&lt;0,"Fecha inicial mayor a fecha final",0)))))))))</f>
        <v/>
      </c>
      <c r="N2355" s="6" t="str">
        <f t="shared" si="1"/>
        <v/>
      </c>
      <c r="O2355" s="6"/>
      <c r="P2355" s="6"/>
      <c r="Q2355" s="6" t="b">
        <v>0</v>
      </c>
      <c r="R2355" s="6" t="str">
        <f t="shared" si="11"/>
        <v/>
      </c>
      <c r="S2355" s="6"/>
    </row>
    <row r="2356">
      <c r="A2356" s="6"/>
      <c r="B2356" s="6"/>
      <c r="C2356" s="6"/>
      <c r="D2356" s="6"/>
      <c r="E2356" s="6"/>
      <c r="F2356" s="6"/>
      <c r="G2356" s="6"/>
      <c r="H2356" s="6"/>
      <c r="I2356" s="6"/>
      <c r="J2356" s="6"/>
      <c r="K2356" s="84"/>
      <c r="L2356" s="84"/>
      <c r="M2356" s="6" t="str">
        <f>IF(OR(ISBLANK($K2356),ISBLANK($L2356)),"",IF(NETWORKDAYS($K2356,$K2356,Listas!$H$2:$H$111)=0,"Error fecha inicial",IF(NETWORKDAYS($L2356,$L2356,Listas!$H$2:$H$111)=0,"Error fecha final",IF(OR(HOUR($K2356)&lt;Listas!$F$2,AND(HOUR($K2356)&gt;Listas!$F$3,HOUR($K2356)&lt;Listas!$F$4),HOUR($K2356)&gt;Listas!$F$5),"Error hora, fecha inicial",IF(OR(HOUR($L2356)&lt;Listas!$F$2,AND(HOUR($L2356)&gt;Listas!$F$3,HOUR($L2356)&lt;Listas!$F$4),HOUR($L2356)&gt;Listas!$F$5),"Error hora, fecha final",IF(AND($L2356-$K2356&gt;0,$L2356-$K2356&lt;=0.42),(IF(AND(AND(HOUR($K2356)&gt;=Listas!$F$2,HOUR($K2356)&lt;=Listas!$F$3),AND(HOUR($L2356)&gt;=Listas!$F$2,HOUR($L2356)&lt;=Listas!$F$3)),(HOUR($L2356)-HOUR($K2356)),IF(AND(AND(HOUR($K2356)&gt;=Listas!$F$4,HOUR($K2356)&lt;=Listas!$F$5),AND(HOUR($L2356)&gt;=Listas!$F$4,HOUR($L2356)&lt;=Listas!$F$5)),(HOUR($L2356)-HOUR($K2356)),IF(AND(AND(HOUR($K2356)&gt;=Listas!$F$2,HOUR($K2356)&lt;=Listas!$F$3),AND(HOUR($L2356)&gt;=Listas!$F$4,HOUR($L2356)&lt;=Listas!$F$5)),((Listas!$F$3-HOUR($K2356)))+((HOUR($L2356)-Listas!$F$4)),0)))),IF(AND($L2356-$K2356&gt;0.42,$L2356-$K2356&lt;=1.42),(IF(AND(HOUR($K2356)&gt;=Listas!$F$2,HOUR($K2356)&lt;=Listas!$F$3),(Listas!$F$3-HOUR($K2356)+4),IF(AND(HOUR($K2356)&gt;=Listas!$F$4,HOUR($K2356)&lt;=Listas!$F$5),(Listas!$F$5-HOUR($K2356)),0))+IF(AND(HOUR($L2356)&gt;=Listas!$F$2,HOUR($L2356)&lt;=Listas!$F$3),(HOUR($L2356)-Listas!$F$2),IF(AND(HOUR($L2356)&gt;=Listas!$F$4,HOUR($L2356)&lt;=Listas!$F$5),(HOUR($L2356)-Listas!$F$4+4),0))),IF(($L2356-$K2356&gt;1.42),(IF(AND(HOUR($K2356)&gt;=Listas!$F$2,HOUR($K2356)&lt;=Listas!$F$3),(Listas!$F$3-HOUR($K2356)+4)+IF(AND(HOUR($L2356)&gt;=Listas!$F$2,HOUR($L2356)&lt;=Listas!$F$3),(HOUR($L2356)-Listas!$F$2)+NETWORKDAYS($K2356+1,$L2356-1,Listas!$H$2:$H$112)*Listas!$F$6,IF(AND(HOUR($L2356)&gt;=Listas!$F$4,HOUR($L2356)&lt;=Listas!$F$5),(HOUR($L2356)-Listas!$F$4+4)+NETWORKDAYS($K2356+1,$L2356-1,Listas!$H$2:$H$111)*Listas!$F$6,0)),IF(AND(HOUR($K2356)&gt;=Listas!$F$4,HOUR($K2356)&lt;=Listas!$F$5),(Listas!$F$5-HOUR($K2356))+IF(AND(HOUR($L2356)&gt;=Listas!$F$2,HOUR($L2356)&lt;=Listas!$F$3),(HOUR($L2356)-Listas!$F$2)+NETWORKDAYS($K2356+1,$L2356-1,Listas!$H$2:$H$111)*Listas!$F$6,(HOUR($L2356)-Listas!$F$4+4)+NETWORKDAYS($K2356+1,$L2356-1,Listas!$H$2:$H$111)*Listas!$F$6)))),IF(($L2356-$K2356)&lt;0,"Fecha inicial mayor a fecha final",0)))))))))</f>
        <v/>
      </c>
      <c r="N2356" s="6" t="str">
        <f t="shared" si="1"/>
        <v/>
      </c>
      <c r="O2356" s="6"/>
      <c r="P2356" s="6"/>
      <c r="Q2356" s="6" t="b">
        <v>0</v>
      </c>
      <c r="R2356" s="6" t="str">
        <f t="shared" si="11"/>
        <v/>
      </c>
      <c r="S2356" s="6"/>
    </row>
    <row r="2357">
      <c r="A2357" s="6"/>
      <c r="B2357" s="6"/>
      <c r="C2357" s="6"/>
      <c r="D2357" s="6"/>
      <c r="E2357" s="6"/>
      <c r="F2357" s="6"/>
      <c r="G2357" s="6"/>
      <c r="H2357" s="6"/>
      <c r="I2357" s="6"/>
      <c r="J2357" s="6"/>
      <c r="K2357" s="84"/>
      <c r="L2357" s="84"/>
      <c r="M2357" s="6" t="str">
        <f>IF(OR(ISBLANK($K2357),ISBLANK($L2357)),"",IF(NETWORKDAYS($K2357,$K2357,Listas!$H$2:$H$111)=0,"Error fecha inicial",IF(NETWORKDAYS($L2357,$L2357,Listas!$H$2:$H$111)=0,"Error fecha final",IF(OR(HOUR($K2357)&lt;Listas!$F$2,AND(HOUR($K2357)&gt;Listas!$F$3,HOUR($K2357)&lt;Listas!$F$4),HOUR($K2357)&gt;Listas!$F$5),"Error hora, fecha inicial",IF(OR(HOUR($L2357)&lt;Listas!$F$2,AND(HOUR($L2357)&gt;Listas!$F$3,HOUR($L2357)&lt;Listas!$F$4),HOUR($L2357)&gt;Listas!$F$5),"Error hora, fecha final",IF(AND($L2357-$K2357&gt;0,$L2357-$K2357&lt;=0.42),(IF(AND(AND(HOUR($K2357)&gt;=Listas!$F$2,HOUR($K2357)&lt;=Listas!$F$3),AND(HOUR($L2357)&gt;=Listas!$F$2,HOUR($L2357)&lt;=Listas!$F$3)),(HOUR($L2357)-HOUR($K2357)),IF(AND(AND(HOUR($K2357)&gt;=Listas!$F$4,HOUR($K2357)&lt;=Listas!$F$5),AND(HOUR($L2357)&gt;=Listas!$F$4,HOUR($L2357)&lt;=Listas!$F$5)),(HOUR($L2357)-HOUR($K2357)),IF(AND(AND(HOUR($K2357)&gt;=Listas!$F$2,HOUR($K2357)&lt;=Listas!$F$3),AND(HOUR($L2357)&gt;=Listas!$F$4,HOUR($L2357)&lt;=Listas!$F$5)),((Listas!$F$3-HOUR($K2357)))+((HOUR($L2357)-Listas!$F$4)),0)))),IF(AND($L2357-$K2357&gt;0.42,$L2357-$K2357&lt;=1.42),(IF(AND(HOUR($K2357)&gt;=Listas!$F$2,HOUR($K2357)&lt;=Listas!$F$3),(Listas!$F$3-HOUR($K2357)+4),IF(AND(HOUR($K2357)&gt;=Listas!$F$4,HOUR($K2357)&lt;=Listas!$F$5),(Listas!$F$5-HOUR($K2357)),0))+IF(AND(HOUR($L2357)&gt;=Listas!$F$2,HOUR($L2357)&lt;=Listas!$F$3),(HOUR($L2357)-Listas!$F$2),IF(AND(HOUR($L2357)&gt;=Listas!$F$4,HOUR($L2357)&lt;=Listas!$F$5),(HOUR($L2357)-Listas!$F$4+4),0))),IF(($L2357-$K2357&gt;1.42),(IF(AND(HOUR($K2357)&gt;=Listas!$F$2,HOUR($K2357)&lt;=Listas!$F$3),(Listas!$F$3-HOUR($K2357)+4)+IF(AND(HOUR($L2357)&gt;=Listas!$F$2,HOUR($L2357)&lt;=Listas!$F$3),(HOUR($L2357)-Listas!$F$2)+NETWORKDAYS($K2357+1,$L2357-1,Listas!$H$2:$H$112)*Listas!$F$6,IF(AND(HOUR($L2357)&gt;=Listas!$F$4,HOUR($L2357)&lt;=Listas!$F$5),(HOUR($L2357)-Listas!$F$4+4)+NETWORKDAYS($K2357+1,$L2357-1,Listas!$H$2:$H$111)*Listas!$F$6,0)),IF(AND(HOUR($K2357)&gt;=Listas!$F$4,HOUR($K2357)&lt;=Listas!$F$5),(Listas!$F$5-HOUR($K2357))+IF(AND(HOUR($L2357)&gt;=Listas!$F$2,HOUR($L2357)&lt;=Listas!$F$3),(HOUR($L2357)-Listas!$F$2)+NETWORKDAYS($K2357+1,$L2357-1,Listas!$H$2:$H$111)*Listas!$F$6,(HOUR($L2357)-Listas!$F$4+4)+NETWORKDAYS($K2357+1,$L2357-1,Listas!$H$2:$H$111)*Listas!$F$6)))),IF(($L2357-$K2357)&lt;0,"Fecha inicial mayor a fecha final",0)))))))))</f>
        <v/>
      </c>
      <c r="N2357" s="6" t="str">
        <f t="shared" si="1"/>
        <v/>
      </c>
      <c r="O2357" s="6"/>
      <c r="P2357" s="6"/>
      <c r="Q2357" s="6" t="b">
        <v>0</v>
      </c>
      <c r="R2357" s="6" t="str">
        <f t="shared" si="11"/>
        <v/>
      </c>
      <c r="S2357" s="6"/>
    </row>
    <row r="2358">
      <c r="A2358" s="6"/>
      <c r="B2358" s="6"/>
      <c r="C2358" s="6"/>
      <c r="D2358" s="6"/>
      <c r="E2358" s="6"/>
      <c r="F2358" s="6"/>
      <c r="G2358" s="6"/>
      <c r="H2358" s="6"/>
      <c r="I2358" s="6"/>
      <c r="J2358" s="6"/>
      <c r="K2358" s="84"/>
      <c r="L2358" s="84"/>
      <c r="M2358" s="6" t="str">
        <f>IF(OR(ISBLANK($K2358),ISBLANK($L2358)),"",IF(NETWORKDAYS($K2358,$K2358,Listas!$H$2:$H$111)=0,"Error fecha inicial",IF(NETWORKDAYS($L2358,$L2358,Listas!$H$2:$H$111)=0,"Error fecha final",IF(OR(HOUR($K2358)&lt;Listas!$F$2,AND(HOUR($K2358)&gt;Listas!$F$3,HOUR($K2358)&lt;Listas!$F$4),HOUR($K2358)&gt;Listas!$F$5),"Error hora, fecha inicial",IF(OR(HOUR($L2358)&lt;Listas!$F$2,AND(HOUR($L2358)&gt;Listas!$F$3,HOUR($L2358)&lt;Listas!$F$4),HOUR($L2358)&gt;Listas!$F$5),"Error hora, fecha final",IF(AND($L2358-$K2358&gt;0,$L2358-$K2358&lt;=0.42),(IF(AND(AND(HOUR($K2358)&gt;=Listas!$F$2,HOUR($K2358)&lt;=Listas!$F$3),AND(HOUR($L2358)&gt;=Listas!$F$2,HOUR($L2358)&lt;=Listas!$F$3)),(HOUR($L2358)-HOUR($K2358)),IF(AND(AND(HOUR($K2358)&gt;=Listas!$F$4,HOUR($K2358)&lt;=Listas!$F$5),AND(HOUR($L2358)&gt;=Listas!$F$4,HOUR($L2358)&lt;=Listas!$F$5)),(HOUR($L2358)-HOUR($K2358)),IF(AND(AND(HOUR($K2358)&gt;=Listas!$F$2,HOUR($K2358)&lt;=Listas!$F$3),AND(HOUR($L2358)&gt;=Listas!$F$4,HOUR($L2358)&lt;=Listas!$F$5)),((Listas!$F$3-HOUR($K2358)))+((HOUR($L2358)-Listas!$F$4)),0)))),IF(AND($L2358-$K2358&gt;0.42,$L2358-$K2358&lt;=1.42),(IF(AND(HOUR($K2358)&gt;=Listas!$F$2,HOUR($K2358)&lt;=Listas!$F$3),(Listas!$F$3-HOUR($K2358)+4),IF(AND(HOUR($K2358)&gt;=Listas!$F$4,HOUR($K2358)&lt;=Listas!$F$5),(Listas!$F$5-HOUR($K2358)),0))+IF(AND(HOUR($L2358)&gt;=Listas!$F$2,HOUR($L2358)&lt;=Listas!$F$3),(HOUR($L2358)-Listas!$F$2),IF(AND(HOUR($L2358)&gt;=Listas!$F$4,HOUR($L2358)&lt;=Listas!$F$5),(HOUR($L2358)-Listas!$F$4+4),0))),IF(($L2358-$K2358&gt;1.42),(IF(AND(HOUR($K2358)&gt;=Listas!$F$2,HOUR($K2358)&lt;=Listas!$F$3),(Listas!$F$3-HOUR($K2358)+4)+IF(AND(HOUR($L2358)&gt;=Listas!$F$2,HOUR($L2358)&lt;=Listas!$F$3),(HOUR($L2358)-Listas!$F$2)+NETWORKDAYS($K2358+1,$L2358-1,Listas!$H$2:$H$112)*Listas!$F$6,IF(AND(HOUR($L2358)&gt;=Listas!$F$4,HOUR($L2358)&lt;=Listas!$F$5),(HOUR($L2358)-Listas!$F$4+4)+NETWORKDAYS($K2358+1,$L2358-1,Listas!$H$2:$H$111)*Listas!$F$6,0)),IF(AND(HOUR($K2358)&gt;=Listas!$F$4,HOUR($K2358)&lt;=Listas!$F$5),(Listas!$F$5-HOUR($K2358))+IF(AND(HOUR($L2358)&gt;=Listas!$F$2,HOUR($L2358)&lt;=Listas!$F$3),(HOUR($L2358)-Listas!$F$2)+NETWORKDAYS($K2358+1,$L2358-1,Listas!$H$2:$H$111)*Listas!$F$6,(HOUR($L2358)-Listas!$F$4+4)+NETWORKDAYS($K2358+1,$L2358-1,Listas!$H$2:$H$111)*Listas!$F$6)))),IF(($L2358-$K2358)&lt;0,"Fecha inicial mayor a fecha final",0)))))))))</f>
        <v/>
      </c>
      <c r="N2358" s="6" t="str">
        <f t="shared" si="1"/>
        <v/>
      </c>
      <c r="O2358" s="6"/>
      <c r="P2358" s="6"/>
      <c r="Q2358" s="6" t="b">
        <v>0</v>
      </c>
      <c r="R2358" s="6" t="str">
        <f t="shared" si="11"/>
        <v/>
      </c>
      <c r="S2358" s="6"/>
    </row>
    <row r="2359">
      <c r="A2359" s="6"/>
      <c r="B2359" s="6"/>
      <c r="C2359" s="6"/>
      <c r="D2359" s="6"/>
      <c r="E2359" s="6"/>
      <c r="F2359" s="6"/>
      <c r="G2359" s="6"/>
      <c r="H2359" s="6"/>
      <c r="I2359" s="6"/>
      <c r="J2359" s="6"/>
      <c r="K2359" s="84"/>
      <c r="L2359" s="84"/>
      <c r="M2359" s="6" t="str">
        <f>IF(OR(ISBLANK($K2359),ISBLANK($L2359)),"",IF(NETWORKDAYS($K2359,$K2359,Listas!$H$2:$H$111)=0,"Error fecha inicial",IF(NETWORKDAYS($L2359,$L2359,Listas!$H$2:$H$111)=0,"Error fecha final",IF(OR(HOUR($K2359)&lt;Listas!$F$2,AND(HOUR($K2359)&gt;Listas!$F$3,HOUR($K2359)&lt;Listas!$F$4),HOUR($K2359)&gt;Listas!$F$5),"Error hora, fecha inicial",IF(OR(HOUR($L2359)&lt;Listas!$F$2,AND(HOUR($L2359)&gt;Listas!$F$3,HOUR($L2359)&lt;Listas!$F$4),HOUR($L2359)&gt;Listas!$F$5),"Error hora, fecha final",IF(AND($L2359-$K2359&gt;0,$L2359-$K2359&lt;=0.42),(IF(AND(AND(HOUR($K2359)&gt;=Listas!$F$2,HOUR($K2359)&lt;=Listas!$F$3),AND(HOUR($L2359)&gt;=Listas!$F$2,HOUR($L2359)&lt;=Listas!$F$3)),(HOUR($L2359)-HOUR($K2359)),IF(AND(AND(HOUR($K2359)&gt;=Listas!$F$4,HOUR($K2359)&lt;=Listas!$F$5),AND(HOUR($L2359)&gt;=Listas!$F$4,HOUR($L2359)&lt;=Listas!$F$5)),(HOUR($L2359)-HOUR($K2359)),IF(AND(AND(HOUR($K2359)&gt;=Listas!$F$2,HOUR($K2359)&lt;=Listas!$F$3),AND(HOUR($L2359)&gt;=Listas!$F$4,HOUR($L2359)&lt;=Listas!$F$5)),((Listas!$F$3-HOUR($K2359)))+((HOUR($L2359)-Listas!$F$4)),0)))),IF(AND($L2359-$K2359&gt;0.42,$L2359-$K2359&lt;=1.42),(IF(AND(HOUR($K2359)&gt;=Listas!$F$2,HOUR($K2359)&lt;=Listas!$F$3),(Listas!$F$3-HOUR($K2359)+4),IF(AND(HOUR($K2359)&gt;=Listas!$F$4,HOUR($K2359)&lt;=Listas!$F$5),(Listas!$F$5-HOUR($K2359)),0))+IF(AND(HOUR($L2359)&gt;=Listas!$F$2,HOUR($L2359)&lt;=Listas!$F$3),(HOUR($L2359)-Listas!$F$2),IF(AND(HOUR($L2359)&gt;=Listas!$F$4,HOUR($L2359)&lt;=Listas!$F$5),(HOUR($L2359)-Listas!$F$4+4),0))),IF(($L2359-$K2359&gt;1.42),(IF(AND(HOUR($K2359)&gt;=Listas!$F$2,HOUR($K2359)&lt;=Listas!$F$3),(Listas!$F$3-HOUR($K2359)+4)+IF(AND(HOUR($L2359)&gt;=Listas!$F$2,HOUR($L2359)&lt;=Listas!$F$3),(HOUR($L2359)-Listas!$F$2)+NETWORKDAYS($K2359+1,$L2359-1,Listas!$H$2:$H$112)*Listas!$F$6,IF(AND(HOUR($L2359)&gt;=Listas!$F$4,HOUR($L2359)&lt;=Listas!$F$5),(HOUR($L2359)-Listas!$F$4+4)+NETWORKDAYS($K2359+1,$L2359-1,Listas!$H$2:$H$111)*Listas!$F$6,0)),IF(AND(HOUR($K2359)&gt;=Listas!$F$4,HOUR($K2359)&lt;=Listas!$F$5),(Listas!$F$5-HOUR($K2359))+IF(AND(HOUR($L2359)&gt;=Listas!$F$2,HOUR($L2359)&lt;=Listas!$F$3),(HOUR($L2359)-Listas!$F$2)+NETWORKDAYS($K2359+1,$L2359-1,Listas!$H$2:$H$111)*Listas!$F$6,(HOUR($L2359)-Listas!$F$4+4)+NETWORKDAYS($K2359+1,$L2359-1,Listas!$H$2:$H$111)*Listas!$F$6)))),IF(($L2359-$K2359)&lt;0,"Fecha inicial mayor a fecha final",0)))))))))</f>
        <v/>
      </c>
      <c r="N2359" s="6" t="str">
        <f t="shared" si="1"/>
        <v/>
      </c>
      <c r="O2359" s="6"/>
      <c r="P2359" s="6"/>
      <c r="Q2359" s="6" t="b">
        <v>0</v>
      </c>
      <c r="R2359" s="6" t="str">
        <f t="shared" si="11"/>
        <v/>
      </c>
      <c r="S2359" s="6"/>
    </row>
    <row r="2360">
      <c r="A2360" s="6"/>
      <c r="B2360" s="6"/>
      <c r="C2360" s="6"/>
      <c r="D2360" s="6"/>
      <c r="E2360" s="6"/>
      <c r="F2360" s="6"/>
      <c r="G2360" s="6"/>
      <c r="H2360" s="6"/>
      <c r="I2360" s="6"/>
      <c r="J2360" s="6"/>
      <c r="K2360" s="84"/>
      <c r="L2360" s="84"/>
      <c r="M2360" s="6" t="str">
        <f>IF(OR(ISBLANK($K2360),ISBLANK($L2360)),"",IF(NETWORKDAYS($K2360,$K2360,Listas!$H$2:$H$111)=0,"Error fecha inicial",IF(NETWORKDAYS($L2360,$L2360,Listas!$H$2:$H$111)=0,"Error fecha final",IF(OR(HOUR($K2360)&lt;Listas!$F$2,AND(HOUR($K2360)&gt;Listas!$F$3,HOUR($K2360)&lt;Listas!$F$4),HOUR($K2360)&gt;Listas!$F$5),"Error hora, fecha inicial",IF(OR(HOUR($L2360)&lt;Listas!$F$2,AND(HOUR($L2360)&gt;Listas!$F$3,HOUR($L2360)&lt;Listas!$F$4),HOUR($L2360)&gt;Listas!$F$5),"Error hora, fecha final",IF(AND($L2360-$K2360&gt;0,$L2360-$K2360&lt;=0.42),(IF(AND(AND(HOUR($K2360)&gt;=Listas!$F$2,HOUR($K2360)&lt;=Listas!$F$3),AND(HOUR($L2360)&gt;=Listas!$F$2,HOUR($L2360)&lt;=Listas!$F$3)),(HOUR($L2360)-HOUR($K2360)),IF(AND(AND(HOUR($K2360)&gt;=Listas!$F$4,HOUR($K2360)&lt;=Listas!$F$5),AND(HOUR($L2360)&gt;=Listas!$F$4,HOUR($L2360)&lt;=Listas!$F$5)),(HOUR($L2360)-HOUR($K2360)),IF(AND(AND(HOUR($K2360)&gt;=Listas!$F$2,HOUR($K2360)&lt;=Listas!$F$3),AND(HOUR($L2360)&gt;=Listas!$F$4,HOUR($L2360)&lt;=Listas!$F$5)),((Listas!$F$3-HOUR($K2360)))+((HOUR($L2360)-Listas!$F$4)),0)))),IF(AND($L2360-$K2360&gt;0.42,$L2360-$K2360&lt;=1.42),(IF(AND(HOUR($K2360)&gt;=Listas!$F$2,HOUR($K2360)&lt;=Listas!$F$3),(Listas!$F$3-HOUR($K2360)+4),IF(AND(HOUR($K2360)&gt;=Listas!$F$4,HOUR($K2360)&lt;=Listas!$F$5),(Listas!$F$5-HOUR($K2360)),0))+IF(AND(HOUR($L2360)&gt;=Listas!$F$2,HOUR($L2360)&lt;=Listas!$F$3),(HOUR($L2360)-Listas!$F$2),IF(AND(HOUR($L2360)&gt;=Listas!$F$4,HOUR($L2360)&lt;=Listas!$F$5),(HOUR($L2360)-Listas!$F$4+4),0))),IF(($L2360-$K2360&gt;1.42),(IF(AND(HOUR($K2360)&gt;=Listas!$F$2,HOUR($K2360)&lt;=Listas!$F$3),(Listas!$F$3-HOUR($K2360)+4)+IF(AND(HOUR($L2360)&gt;=Listas!$F$2,HOUR($L2360)&lt;=Listas!$F$3),(HOUR($L2360)-Listas!$F$2)+NETWORKDAYS($K2360+1,$L2360-1,Listas!$H$2:$H$112)*Listas!$F$6,IF(AND(HOUR($L2360)&gt;=Listas!$F$4,HOUR($L2360)&lt;=Listas!$F$5),(HOUR($L2360)-Listas!$F$4+4)+NETWORKDAYS($K2360+1,$L2360-1,Listas!$H$2:$H$111)*Listas!$F$6,0)),IF(AND(HOUR($K2360)&gt;=Listas!$F$4,HOUR($K2360)&lt;=Listas!$F$5),(Listas!$F$5-HOUR($K2360))+IF(AND(HOUR($L2360)&gt;=Listas!$F$2,HOUR($L2360)&lt;=Listas!$F$3),(HOUR($L2360)-Listas!$F$2)+NETWORKDAYS($K2360+1,$L2360-1,Listas!$H$2:$H$111)*Listas!$F$6,(HOUR($L2360)-Listas!$F$4+4)+NETWORKDAYS($K2360+1,$L2360-1,Listas!$H$2:$H$111)*Listas!$F$6)))),IF(($L2360-$K2360)&lt;0,"Fecha inicial mayor a fecha final",0)))))))))</f>
        <v/>
      </c>
      <c r="N2360" s="6" t="str">
        <f t="shared" si="1"/>
        <v/>
      </c>
      <c r="O2360" s="6"/>
      <c r="P2360" s="6"/>
      <c r="Q2360" s="6" t="b">
        <v>0</v>
      </c>
      <c r="R2360" s="6" t="str">
        <f t="shared" si="11"/>
        <v/>
      </c>
      <c r="S2360" s="6"/>
    </row>
    <row r="2361">
      <c r="A2361" s="6"/>
      <c r="B2361" s="6"/>
      <c r="C2361" s="6"/>
      <c r="D2361" s="6"/>
      <c r="E2361" s="6"/>
      <c r="F2361" s="6"/>
      <c r="G2361" s="6"/>
      <c r="H2361" s="6"/>
      <c r="I2361" s="6"/>
      <c r="J2361" s="6"/>
      <c r="K2361" s="84"/>
      <c r="L2361" s="84"/>
      <c r="M2361" s="6" t="str">
        <f>IF(OR(ISBLANK($K2361),ISBLANK($L2361)),"",IF(NETWORKDAYS($K2361,$K2361,Listas!$H$2:$H$111)=0,"Error fecha inicial",IF(NETWORKDAYS($L2361,$L2361,Listas!$H$2:$H$111)=0,"Error fecha final",IF(OR(HOUR($K2361)&lt;Listas!$F$2,AND(HOUR($K2361)&gt;Listas!$F$3,HOUR($K2361)&lt;Listas!$F$4),HOUR($K2361)&gt;Listas!$F$5),"Error hora, fecha inicial",IF(OR(HOUR($L2361)&lt;Listas!$F$2,AND(HOUR($L2361)&gt;Listas!$F$3,HOUR($L2361)&lt;Listas!$F$4),HOUR($L2361)&gt;Listas!$F$5),"Error hora, fecha final",IF(AND($L2361-$K2361&gt;0,$L2361-$K2361&lt;=0.42),(IF(AND(AND(HOUR($K2361)&gt;=Listas!$F$2,HOUR($K2361)&lt;=Listas!$F$3),AND(HOUR($L2361)&gt;=Listas!$F$2,HOUR($L2361)&lt;=Listas!$F$3)),(HOUR($L2361)-HOUR($K2361)),IF(AND(AND(HOUR($K2361)&gt;=Listas!$F$4,HOUR($K2361)&lt;=Listas!$F$5),AND(HOUR($L2361)&gt;=Listas!$F$4,HOUR($L2361)&lt;=Listas!$F$5)),(HOUR($L2361)-HOUR($K2361)),IF(AND(AND(HOUR($K2361)&gt;=Listas!$F$2,HOUR($K2361)&lt;=Listas!$F$3),AND(HOUR($L2361)&gt;=Listas!$F$4,HOUR($L2361)&lt;=Listas!$F$5)),((Listas!$F$3-HOUR($K2361)))+((HOUR($L2361)-Listas!$F$4)),0)))),IF(AND($L2361-$K2361&gt;0.42,$L2361-$K2361&lt;=1.42),(IF(AND(HOUR($K2361)&gt;=Listas!$F$2,HOUR($K2361)&lt;=Listas!$F$3),(Listas!$F$3-HOUR($K2361)+4),IF(AND(HOUR($K2361)&gt;=Listas!$F$4,HOUR($K2361)&lt;=Listas!$F$5),(Listas!$F$5-HOUR($K2361)),0))+IF(AND(HOUR($L2361)&gt;=Listas!$F$2,HOUR($L2361)&lt;=Listas!$F$3),(HOUR($L2361)-Listas!$F$2),IF(AND(HOUR($L2361)&gt;=Listas!$F$4,HOUR($L2361)&lt;=Listas!$F$5),(HOUR($L2361)-Listas!$F$4+4),0))),IF(($L2361-$K2361&gt;1.42),(IF(AND(HOUR($K2361)&gt;=Listas!$F$2,HOUR($K2361)&lt;=Listas!$F$3),(Listas!$F$3-HOUR($K2361)+4)+IF(AND(HOUR($L2361)&gt;=Listas!$F$2,HOUR($L2361)&lt;=Listas!$F$3),(HOUR($L2361)-Listas!$F$2)+NETWORKDAYS($K2361+1,$L2361-1,Listas!$H$2:$H$112)*Listas!$F$6,IF(AND(HOUR($L2361)&gt;=Listas!$F$4,HOUR($L2361)&lt;=Listas!$F$5),(HOUR($L2361)-Listas!$F$4+4)+NETWORKDAYS($K2361+1,$L2361-1,Listas!$H$2:$H$111)*Listas!$F$6,0)),IF(AND(HOUR($K2361)&gt;=Listas!$F$4,HOUR($K2361)&lt;=Listas!$F$5),(Listas!$F$5-HOUR($K2361))+IF(AND(HOUR($L2361)&gt;=Listas!$F$2,HOUR($L2361)&lt;=Listas!$F$3),(HOUR($L2361)-Listas!$F$2)+NETWORKDAYS($K2361+1,$L2361-1,Listas!$H$2:$H$111)*Listas!$F$6,(HOUR($L2361)-Listas!$F$4+4)+NETWORKDAYS($K2361+1,$L2361-1,Listas!$H$2:$H$111)*Listas!$F$6)))),IF(($L2361-$K2361)&lt;0,"Fecha inicial mayor a fecha final",0)))))))))</f>
        <v/>
      </c>
      <c r="N2361" s="6" t="str">
        <f t="shared" si="1"/>
        <v/>
      </c>
      <c r="O2361" s="6"/>
      <c r="P2361" s="6"/>
      <c r="Q2361" s="6" t="b">
        <v>0</v>
      </c>
      <c r="R2361" s="6" t="str">
        <f t="shared" si="11"/>
        <v/>
      </c>
      <c r="S2361" s="6"/>
    </row>
    <row r="2362">
      <c r="A2362" s="6"/>
      <c r="B2362" s="6"/>
      <c r="C2362" s="6"/>
      <c r="D2362" s="6"/>
      <c r="E2362" s="6"/>
      <c r="F2362" s="6"/>
      <c r="G2362" s="6"/>
      <c r="H2362" s="6"/>
      <c r="I2362" s="6"/>
      <c r="J2362" s="6"/>
      <c r="K2362" s="84"/>
      <c r="L2362" s="84"/>
      <c r="M2362" s="6" t="str">
        <f>IF(OR(ISBLANK($K2362),ISBLANK($L2362)),"",IF(NETWORKDAYS($K2362,$K2362,Listas!$H$2:$H$111)=0,"Error fecha inicial",IF(NETWORKDAYS($L2362,$L2362,Listas!$H$2:$H$111)=0,"Error fecha final",IF(OR(HOUR($K2362)&lt;Listas!$F$2,AND(HOUR($K2362)&gt;Listas!$F$3,HOUR($K2362)&lt;Listas!$F$4),HOUR($K2362)&gt;Listas!$F$5),"Error hora, fecha inicial",IF(OR(HOUR($L2362)&lt;Listas!$F$2,AND(HOUR($L2362)&gt;Listas!$F$3,HOUR($L2362)&lt;Listas!$F$4),HOUR($L2362)&gt;Listas!$F$5),"Error hora, fecha final",IF(AND($L2362-$K2362&gt;0,$L2362-$K2362&lt;=0.42),(IF(AND(AND(HOUR($K2362)&gt;=Listas!$F$2,HOUR($K2362)&lt;=Listas!$F$3),AND(HOUR($L2362)&gt;=Listas!$F$2,HOUR($L2362)&lt;=Listas!$F$3)),(HOUR($L2362)-HOUR($K2362)),IF(AND(AND(HOUR($K2362)&gt;=Listas!$F$4,HOUR($K2362)&lt;=Listas!$F$5),AND(HOUR($L2362)&gt;=Listas!$F$4,HOUR($L2362)&lt;=Listas!$F$5)),(HOUR($L2362)-HOUR($K2362)),IF(AND(AND(HOUR($K2362)&gt;=Listas!$F$2,HOUR($K2362)&lt;=Listas!$F$3),AND(HOUR($L2362)&gt;=Listas!$F$4,HOUR($L2362)&lt;=Listas!$F$5)),((Listas!$F$3-HOUR($K2362)))+((HOUR($L2362)-Listas!$F$4)),0)))),IF(AND($L2362-$K2362&gt;0.42,$L2362-$K2362&lt;=1.42),(IF(AND(HOUR($K2362)&gt;=Listas!$F$2,HOUR($K2362)&lt;=Listas!$F$3),(Listas!$F$3-HOUR($K2362)+4),IF(AND(HOUR($K2362)&gt;=Listas!$F$4,HOUR($K2362)&lt;=Listas!$F$5),(Listas!$F$5-HOUR($K2362)),0))+IF(AND(HOUR($L2362)&gt;=Listas!$F$2,HOUR($L2362)&lt;=Listas!$F$3),(HOUR($L2362)-Listas!$F$2),IF(AND(HOUR($L2362)&gt;=Listas!$F$4,HOUR($L2362)&lt;=Listas!$F$5),(HOUR($L2362)-Listas!$F$4+4),0))),IF(($L2362-$K2362&gt;1.42),(IF(AND(HOUR($K2362)&gt;=Listas!$F$2,HOUR($K2362)&lt;=Listas!$F$3),(Listas!$F$3-HOUR($K2362)+4)+IF(AND(HOUR($L2362)&gt;=Listas!$F$2,HOUR($L2362)&lt;=Listas!$F$3),(HOUR($L2362)-Listas!$F$2)+NETWORKDAYS($K2362+1,$L2362-1,Listas!$H$2:$H$112)*Listas!$F$6,IF(AND(HOUR($L2362)&gt;=Listas!$F$4,HOUR($L2362)&lt;=Listas!$F$5),(HOUR($L2362)-Listas!$F$4+4)+NETWORKDAYS($K2362+1,$L2362-1,Listas!$H$2:$H$111)*Listas!$F$6,0)),IF(AND(HOUR($K2362)&gt;=Listas!$F$4,HOUR($K2362)&lt;=Listas!$F$5),(Listas!$F$5-HOUR($K2362))+IF(AND(HOUR($L2362)&gt;=Listas!$F$2,HOUR($L2362)&lt;=Listas!$F$3),(HOUR($L2362)-Listas!$F$2)+NETWORKDAYS($K2362+1,$L2362-1,Listas!$H$2:$H$111)*Listas!$F$6,(HOUR($L2362)-Listas!$F$4+4)+NETWORKDAYS($K2362+1,$L2362-1,Listas!$H$2:$H$111)*Listas!$F$6)))),IF(($L2362-$K2362)&lt;0,"Fecha inicial mayor a fecha final",0)))))))))</f>
        <v/>
      </c>
      <c r="N2362" s="6" t="str">
        <f t="shared" si="1"/>
        <v/>
      </c>
      <c r="O2362" s="6"/>
      <c r="P2362" s="6"/>
      <c r="Q2362" s="6" t="b">
        <v>0</v>
      </c>
      <c r="R2362" s="6" t="str">
        <f t="shared" si="11"/>
        <v/>
      </c>
      <c r="S2362" s="6"/>
    </row>
    <row r="2363">
      <c r="A2363" s="6"/>
      <c r="B2363" s="6"/>
      <c r="C2363" s="6"/>
      <c r="D2363" s="6"/>
      <c r="E2363" s="6"/>
      <c r="F2363" s="6"/>
      <c r="G2363" s="6"/>
      <c r="H2363" s="6"/>
      <c r="I2363" s="6"/>
      <c r="J2363" s="6"/>
      <c r="K2363" s="84"/>
      <c r="L2363" s="84"/>
      <c r="M2363" s="6" t="str">
        <f>IF(OR(ISBLANK($K2363),ISBLANK($L2363)),"",IF(NETWORKDAYS($K2363,$K2363,Listas!$H$2:$H$111)=0,"Error fecha inicial",IF(NETWORKDAYS($L2363,$L2363,Listas!$H$2:$H$111)=0,"Error fecha final",IF(OR(HOUR($K2363)&lt;Listas!$F$2,AND(HOUR($K2363)&gt;Listas!$F$3,HOUR($K2363)&lt;Listas!$F$4),HOUR($K2363)&gt;Listas!$F$5),"Error hora, fecha inicial",IF(OR(HOUR($L2363)&lt;Listas!$F$2,AND(HOUR($L2363)&gt;Listas!$F$3,HOUR($L2363)&lt;Listas!$F$4),HOUR($L2363)&gt;Listas!$F$5),"Error hora, fecha final",IF(AND($L2363-$K2363&gt;0,$L2363-$K2363&lt;=0.42),(IF(AND(AND(HOUR($K2363)&gt;=Listas!$F$2,HOUR($K2363)&lt;=Listas!$F$3),AND(HOUR($L2363)&gt;=Listas!$F$2,HOUR($L2363)&lt;=Listas!$F$3)),(HOUR($L2363)-HOUR($K2363)),IF(AND(AND(HOUR($K2363)&gt;=Listas!$F$4,HOUR($K2363)&lt;=Listas!$F$5),AND(HOUR($L2363)&gt;=Listas!$F$4,HOUR($L2363)&lt;=Listas!$F$5)),(HOUR($L2363)-HOUR($K2363)),IF(AND(AND(HOUR($K2363)&gt;=Listas!$F$2,HOUR($K2363)&lt;=Listas!$F$3),AND(HOUR($L2363)&gt;=Listas!$F$4,HOUR($L2363)&lt;=Listas!$F$5)),((Listas!$F$3-HOUR($K2363)))+((HOUR($L2363)-Listas!$F$4)),0)))),IF(AND($L2363-$K2363&gt;0.42,$L2363-$K2363&lt;=1.42),(IF(AND(HOUR($K2363)&gt;=Listas!$F$2,HOUR($K2363)&lt;=Listas!$F$3),(Listas!$F$3-HOUR($K2363)+4),IF(AND(HOUR($K2363)&gt;=Listas!$F$4,HOUR($K2363)&lt;=Listas!$F$5),(Listas!$F$5-HOUR($K2363)),0))+IF(AND(HOUR($L2363)&gt;=Listas!$F$2,HOUR($L2363)&lt;=Listas!$F$3),(HOUR($L2363)-Listas!$F$2),IF(AND(HOUR($L2363)&gt;=Listas!$F$4,HOUR($L2363)&lt;=Listas!$F$5),(HOUR($L2363)-Listas!$F$4+4),0))),IF(($L2363-$K2363&gt;1.42),(IF(AND(HOUR($K2363)&gt;=Listas!$F$2,HOUR($K2363)&lt;=Listas!$F$3),(Listas!$F$3-HOUR($K2363)+4)+IF(AND(HOUR($L2363)&gt;=Listas!$F$2,HOUR($L2363)&lt;=Listas!$F$3),(HOUR($L2363)-Listas!$F$2)+NETWORKDAYS($K2363+1,$L2363-1,Listas!$H$2:$H$112)*Listas!$F$6,IF(AND(HOUR($L2363)&gt;=Listas!$F$4,HOUR($L2363)&lt;=Listas!$F$5),(HOUR($L2363)-Listas!$F$4+4)+NETWORKDAYS($K2363+1,$L2363-1,Listas!$H$2:$H$111)*Listas!$F$6,0)),IF(AND(HOUR($K2363)&gt;=Listas!$F$4,HOUR($K2363)&lt;=Listas!$F$5),(Listas!$F$5-HOUR($K2363))+IF(AND(HOUR($L2363)&gt;=Listas!$F$2,HOUR($L2363)&lt;=Listas!$F$3),(HOUR($L2363)-Listas!$F$2)+NETWORKDAYS($K2363+1,$L2363-1,Listas!$H$2:$H$111)*Listas!$F$6,(HOUR($L2363)-Listas!$F$4+4)+NETWORKDAYS($K2363+1,$L2363-1,Listas!$H$2:$H$111)*Listas!$F$6)))),IF(($L2363-$K2363)&lt;0,"Fecha inicial mayor a fecha final",0)))))))))</f>
        <v/>
      </c>
      <c r="N2363" s="6" t="str">
        <f t="shared" si="1"/>
        <v/>
      </c>
      <c r="O2363" s="6"/>
      <c r="P2363" s="6"/>
      <c r="Q2363" s="6" t="b">
        <v>0</v>
      </c>
      <c r="R2363" s="6" t="str">
        <f t="shared" si="11"/>
        <v/>
      </c>
      <c r="S2363" s="6"/>
    </row>
    <row r="2364">
      <c r="A2364" s="6"/>
      <c r="B2364" s="6"/>
      <c r="C2364" s="6"/>
      <c r="D2364" s="6"/>
      <c r="E2364" s="6"/>
      <c r="F2364" s="6"/>
      <c r="G2364" s="6"/>
      <c r="H2364" s="6"/>
      <c r="I2364" s="6"/>
      <c r="J2364" s="6"/>
      <c r="K2364" s="84"/>
      <c r="L2364" s="84"/>
      <c r="M2364" s="6" t="str">
        <f>IF(OR(ISBLANK($K2364),ISBLANK($L2364)),"",IF(NETWORKDAYS($K2364,$K2364,Listas!$H$2:$H$111)=0,"Error fecha inicial",IF(NETWORKDAYS($L2364,$L2364,Listas!$H$2:$H$111)=0,"Error fecha final",IF(OR(HOUR($K2364)&lt;Listas!$F$2,AND(HOUR($K2364)&gt;Listas!$F$3,HOUR($K2364)&lt;Listas!$F$4),HOUR($K2364)&gt;Listas!$F$5),"Error hora, fecha inicial",IF(OR(HOUR($L2364)&lt;Listas!$F$2,AND(HOUR($L2364)&gt;Listas!$F$3,HOUR($L2364)&lt;Listas!$F$4),HOUR($L2364)&gt;Listas!$F$5),"Error hora, fecha final",IF(AND($L2364-$K2364&gt;0,$L2364-$K2364&lt;=0.42),(IF(AND(AND(HOUR($K2364)&gt;=Listas!$F$2,HOUR($K2364)&lt;=Listas!$F$3),AND(HOUR($L2364)&gt;=Listas!$F$2,HOUR($L2364)&lt;=Listas!$F$3)),(HOUR($L2364)-HOUR($K2364)),IF(AND(AND(HOUR($K2364)&gt;=Listas!$F$4,HOUR($K2364)&lt;=Listas!$F$5),AND(HOUR($L2364)&gt;=Listas!$F$4,HOUR($L2364)&lt;=Listas!$F$5)),(HOUR($L2364)-HOUR($K2364)),IF(AND(AND(HOUR($K2364)&gt;=Listas!$F$2,HOUR($K2364)&lt;=Listas!$F$3),AND(HOUR($L2364)&gt;=Listas!$F$4,HOUR($L2364)&lt;=Listas!$F$5)),((Listas!$F$3-HOUR($K2364)))+((HOUR($L2364)-Listas!$F$4)),0)))),IF(AND($L2364-$K2364&gt;0.42,$L2364-$K2364&lt;=1.42),(IF(AND(HOUR($K2364)&gt;=Listas!$F$2,HOUR($K2364)&lt;=Listas!$F$3),(Listas!$F$3-HOUR($K2364)+4),IF(AND(HOUR($K2364)&gt;=Listas!$F$4,HOUR($K2364)&lt;=Listas!$F$5),(Listas!$F$5-HOUR($K2364)),0))+IF(AND(HOUR($L2364)&gt;=Listas!$F$2,HOUR($L2364)&lt;=Listas!$F$3),(HOUR($L2364)-Listas!$F$2),IF(AND(HOUR($L2364)&gt;=Listas!$F$4,HOUR($L2364)&lt;=Listas!$F$5),(HOUR($L2364)-Listas!$F$4+4),0))),IF(($L2364-$K2364&gt;1.42),(IF(AND(HOUR($K2364)&gt;=Listas!$F$2,HOUR($K2364)&lt;=Listas!$F$3),(Listas!$F$3-HOUR($K2364)+4)+IF(AND(HOUR($L2364)&gt;=Listas!$F$2,HOUR($L2364)&lt;=Listas!$F$3),(HOUR($L2364)-Listas!$F$2)+NETWORKDAYS($K2364+1,$L2364-1,Listas!$H$2:$H$112)*Listas!$F$6,IF(AND(HOUR($L2364)&gt;=Listas!$F$4,HOUR($L2364)&lt;=Listas!$F$5),(HOUR($L2364)-Listas!$F$4+4)+NETWORKDAYS($K2364+1,$L2364-1,Listas!$H$2:$H$111)*Listas!$F$6,0)),IF(AND(HOUR($K2364)&gt;=Listas!$F$4,HOUR($K2364)&lt;=Listas!$F$5),(Listas!$F$5-HOUR($K2364))+IF(AND(HOUR($L2364)&gt;=Listas!$F$2,HOUR($L2364)&lt;=Listas!$F$3),(HOUR($L2364)-Listas!$F$2)+NETWORKDAYS($K2364+1,$L2364-1,Listas!$H$2:$H$111)*Listas!$F$6,(HOUR($L2364)-Listas!$F$4+4)+NETWORKDAYS($K2364+1,$L2364-1,Listas!$H$2:$H$111)*Listas!$F$6)))),IF(($L2364-$K2364)&lt;0,"Fecha inicial mayor a fecha final",0)))))))))</f>
        <v/>
      </c>
      <c r="N2364" s="6" t="str">
        <f t="shared" si="1"/>
        <v/>
      </c>
      <c r="O2364" s="6"/>
      <c r="P2364" s="6"/>
      <c r="Q2364" s="6" t="b">
        <v>0</v>
      </c>
      <c r="R2364" s="6" t="str">
        <f t="shared" si="11"/>
        <v/>
      </c>
      <c r="S2364" s="6"/>
    </row>
    <row r="2365">
      <c r="A2365" s="6"/>
      <c r="B2365" s="6"/>
      <c r="C2365" s="6"/>
      <c r="D2365" s="6"/>
      <c r="E2365" s="6"/>
      <c r="F2365" s="6"/>
      <c r="G2365" s="6"/>
      <c r="H2365" s="6"/>
      <c r="I2365" s="6"/>
      <c r="J2365" s="6"/>
      <c r="K2365" s="84"/>
      <c r="L2365" s="84"/>
      <c r="M2365" s="6" t="str">
        <f>IF(OR(ISBLANK($K2365),ISBLANK($L2365)),"",IF(NETWORKDAYS($K2365,$K2365,Listas!$H$2:$H$111)=0,"Error fecha inicial",IF(NETWORKDAYS($L2365,$L2365,Listas!$H$2:$H$111)=0,"Error fecha final",IF(OR(HOUR($K2365)&lt;Listas!$F$2,AND(HOUR($K2365)&gt;Listas!$F$3,HOUR($K2365)&lt;Listas!$F$4),HOUR($K2365)&gt;Listas!$F$5),"Error hora, fecha inicial",IF(OR(HOUR($L2365)&lt;Listas!$F$2,AND(HOUR($L2365)&gt;Listas!$F$3,HOUR($L2365)&lt;Listas!$F$4),HOUR($L2365)&gt;Listas!$F$5),"Error hora, fecha final",IF(AND($L2365-$K2365&gt;0,$L2365-$K2365&lt;=0.42),(IF(AND(AND(HOUR($K2365)&gt;=Listas!$F$2,HOUR($K2365)&lt;=Listas!$F$3),AND(HOUR($L2365)&gt;=Listas!$F$2,HOUR($L2365)&lt;=Listas!$F$3)),(HOUR($L2365)-HOUR($K2365)),IF(AND(AND(HOUR($K2365)&gt;=Listas!$F$4,HOUR($K2365)&lt;=Listas!$F$5),AND(HOUR($L2365)&gt;=Listas!$F$4,HOUR($L2365)&lt;=Listas!$F$5)),(HOUR($L2365)-HOUR($K2365)),IF(AND(AND(HOUR($K2365)&gt;=Listas!$F$2,HOUR($K2365)&lt;=Listas!$F$3),AND(HOUR($L2365)&gt;=Listas!$F$4,HOUR($L2365)&lt;=Listas!$F$5)),((Listas!$F$3-HOUR($K2365)))+((HOUR($L2365)-Listas!$F$4)),0)))),IF(AND($L2365-$K2365&gt;0.42,$L2365-$K2365&lt;=1.42),(IF(AND(HOUR($K2365)&gt;=Listas!$F$2,HOUR($K2365)&lt;=Listas!$F$3),(Listas!$F$3-HOUR($K2365)+4),IF(AND(HOUR($K2365)&gt;=Listas!$F$4,HOUR($K2365)&lt;=Listas!$F$5),(Listas!$F$5-HOUR($K2365)),0))+IF(AND(HOUR($L2365)&gt;=Listas!$F$2,HOUR($L2365)&lt;=Listas!$F$3),(HOUR($L2365)-Listas!$F$2),IF(AND(HOUR($L2365)&gt;=Listas!$F$4,HOUR($L2365)&lt;=Listas!$F$5),(HOUR($L2365)-Listas!$F$4+4),0))),IF(($L2365-$K2365&gt;1.42),(IF(AND(HOUR($K2365)&gt;=Listas!$F$2,HOUR($K2365)&lt;=Listas!$F$3),(Listas!$F$3-HOUR($K2365)+4)+IF(AND(HOUR($L2365)&gt;=Listas!$F$2,HOUR($L2365)&lt;=Listas!$F$3),(HOUR($L2365)-Listas!$F$2)+NETWORKDAYS($K2365+1,$L2365-1,Listas!$H$2:$H$112)*Listas!$F$6,IF(AND(HOUR($L2365)&gt;=Listas!$F$4,HOUR($L2365)&lt;=Listas!$F$5),(HOUR($L2365)-Listas!$F$4+4)+NETWORKDAYS($K2365+1,$L2365-1,Listas!$H$2:$H$111)*Listas!$F$6,0)),IF(AND(HOUR($K2365)&gt;=Listas!$F$4,HOUR($K2365)&lt;=Listas!$F$5),(Listas!$F$5-HOUR($K2365))+IF(AND(HOUR($L2365)&gt;=Listas!$F$2,HOUR($L2365)&lt;=Listas!$F$3),(HOUR($L2365)-Listas!$F$2)+NETWORKDAYS($K2365+1,$L2365-1,Listas!$H$2:$H$111)*Listas!$F$6,(HOUR($L2365)-Listas!$F$4+4)+NETWORKDAYS($K2365+1,$L2365-1,Listas!$H$2:$H$111)*Listas!$F$6)))),IF(($L2365-$K2365)&lt;0,"Fecha inicial mayor a fecha final",0)))))))))</f>
        <v/>
      </c>
      <c r="N2365" s="6" t="str">
        <f t="shared" si="1"/>
        <v/>
      </c>
      <c r="O2365" s="6"/>
      <c r="P2365" s="6"/>
      <c r="Q2365" s="6" t="b">
        <v>0</v>
      </c>
      <c r="R2365" s="6" t="str">
        <f t="shared" si="11"/>
        <v/>
      </c>
      <c r="S2365" s="6"/>
    </row>
    <row r="2366">
      <c r="A2366" s="6"/>
      <c r="B2366" s="6"/>
      <c r="C2366" s="6"/>
      <c r="D2366" s="6"/>
      <c r="E2366" s="6"/>
      <c r="F2366" s="6"/>
      <c r="G2366" s="6"/>
      <c r="H2366" s="6"/>
      <c r="I2366" s="6"/>
      <c r="J2366" s="6"/>
      <c r="K2366" s="84"/>
      <c r="L2366" s="84"/>
      <c r="M2366" s="6" t="str">
        <f>IF(OR(ISBLANK($K2366),ISBLANK($L2366)),"",IF(NETWORKDAYS($K2366,$K2366,Listas!$H$2:$H$111)=0,"Error fecha inicial",IF(NETWORKDAYS($L2366,$L2366,Listas!$H$2:$H$111)=0,"Error fecha final",IF(OR(HOUR($K2366)&lt;Listas!$F$2,AND(HOUR($K2366)&gt;Listas!$F$3,HOUR($K2366)&lt;Listas!$F$4),HOUR($K2366)&gt;Listas!$F$5),"Error hora, fecha inicial",IF(OR(HOUR($L2366)&lt;Listas!$F$2,AND(HOUR($L2366)&gt;Listas!$F$3,HOUR($L2366)&lt;Listas!$F$4),HOUR($L2366)&gt;Listas!$F$5),"Error hora, fecha final",IF(AND($L2366-$K2366&gt;0,$L2366-$K2366&lt;=0.42),(IF(AND(AND(HOUR($K2366)&gt;=Listas!$F$2,HOUR($K2366)&lt;=Listas!$F$3),AND(HOUR($L2366)&gt;=Listas!$F$2,HOUR($L2366)&lt;=Listas!$F$3)),(HOUR($L2366)-HOUR($K2366)),IF(AND(AND(HOUR($K2366)&gt;=Listas!$F$4,HOUR($K2366)&lt;=Listas!$F$5),AND(HOUR($L2366)&gt;=Listas!$F$4,HOUR($L2366)&lt;=Listas!$F$5)),(HOUR($L2366)-HOUR($K2366)),IF(AND(AND(HOUR($K2366)&gt;=Listas!$F$2,HOUR($K2366)&lt;=Listas!$F$3),AND(HOUR($L2366)&gt;=Listas!$F$4,HOUR($L2366)&lt;=Listas!$F$5)),((Listas!$F$3-HOUR($K2366)))+((HOUR($L2366)-Listas!$F$4)),0)))),IF(AND($L2366-$K2366&gt;0.42,$L2366-$K2366&lt;=1.42),(IF(AND(HOUR($K2366)&gt;=Listas!$F$2,HOUR($K2366)&lt;=Listas!$F$3),(Listas!$F$3-HOUR($K2366)+4),IF(AND(HOUR($K2366)&gt;=Listas!$F$4,HOUR($K2366)&lt;=Listas!$F$5),(Listas!$F$5-HOUR($K2366)),0))+IF(AND(HOUR($L2366)&gt;=Listas!$F$2,HOUR($L2366)&lt;=Listas!$F$3),(HOUR($L2366)-Listas!$F$2),IF(AND(HOUR($L2366)&gt;=Listas!$F$4,HOUR($L2366)&lt;=Listas!$F$5),(HOUR($L2366)-Listas!$F$4+4),0))),IF(($L2366-$K2366&gt;1.42),(IF(AND(HOUR($K2366)&gt;=Listas!$F$2,HOUR($K2366)&lt;=Listas!$F$3),(Listas!$F$3-HOUR($K2366)+4)+IF(AND(HOUR($L2366)&gt;=Listas!$F$2,HOUR($L2366)&lt;=Listas!$F$3),(HOUR($L2366)-Listas!$F$2)+NETWORKDAYS($K2366+1,$L2366-1,Listas!$H$2:$H$112)*Listas!$F$6,IF(AND(HOUR($L2366)&gt;=Listas!$F$4,HOUR($L2366)&lt;=Listas!$F$5),(HOUR($L2366)-Listas!$F$4+4)+NETWORKDAYS($K2366+1,$L2366-1,Listas!$H$2:$H$111)*Listas!$F$6,0)),IF(AND(HOUR($K2366)&gt;=Listas!$F$4,HOUR($K2366)&lt;=Listas!$F$5),(Listas!$F$5-HOUR($K2366))+IF(AND(HOUR($L2366)&gt;=Listas!$F$2,HOUR($L2366)&lt;=Listas!$F$3),(HOUR($L2366)-Listas!$F$2)+NETWORKDAYS($K2366+1,$L2366-1,Listas!$H$2:$H$111)*Listas!$F$6,(HOUR($L2366)-Listas!$F$4+4)+NETWORKDAYS($K2366+1,$L2366-1,Listas!$H$2:$H$111)*Listas!$F$6)))),IF(($L2366-$K2366)&lt;0,"Fecha inicial mayor a fecha final",0)))))))))</f>
        <v/>
      </c>
      <c r="N2366" s="6" t="str">
        <f t="shared" si="1"/>
        <v/>
      </c>
      <c r="O2366" s="6"/>
      <c r="P2366" s="6"/>
      <c r="Q2366" s="6" t="b">
        <v>0</v>
      </c>
      <c r="R2366" s="6" t="str">
        <f t="shared" si="11"/>
        <v/>
      </c>
      <c r="S2366" s="6"/>
    </row>
    <row r="2367">
      <c r="A2367" s="6"/>
      <c r="B2367" s="6"/>
      <c r="C2367" s="6"/>
      <c r="D2367" s="6"/>
      <c r="E2367" s="6"/>
      <c r="F2367" s="6"/>
      <c r="G2367" s="6"/>
      <c r="H2367" s="6"/>
      <c r="I2367" s="6"/>
      <c r="J2367" s="6"/>
      <c r="K2367" s="84"/>
      <c r="L2367" s="84"/>
      <c r="M2367" s="6" t="str">
        <f>IF(OR(ISBLANK($K2367),ISBLANK($L2367)),"",IF(NETWORKDAYS($K2367,$K2367,Listas!$H$2:$H$111)=0,"Error fecha inicial",IF(NETWORKDAYS($L2367,$L2367,Listas!$H$2:$H$111)=0,"Error fecha final",IF(OR(HOUR($K2367)&lt;Listas!$F$2,AND(HOUR($K2367)&gt;Listas!$F$3,HOUR($K2367)&lt;Listas!$F$4),HOUR($K2367)&gt;Listas!$F$5),"Error hora, fecha inicial",IF(OR(HOUR($L2367)&lt;Listas!$F$2,AND(HOUR($L2367)&gt;Listas!$F$3,HOUR($L2367)&lt;Listas!$F$4),HOUR($L2367)&gt;Listas!$F$5),"Error hora, fecha final",IF(AND($L2367-$K2367&gt;0,$L2367-$K2367&lt;=0.42),(IF(AND(AND(HOUR($K2367)&gt;=Listas!$F$2,HOUR($K2367)&lt;=Listas!$F$3),AND(HOUR($L2367)&gt;=Listas!$F$2,HOUR($L2367)&lt;=Listas!$F$3)),(HOUR($L2367)-HOUR($K2367)),IF(AND(AND(HOUR($K2367)&gt;=Listas!$F$4,HOUR($K2367)&lt;=Listas!$F$5),AND(HOUR($L2367)&gt;=Listas!$F$4,HOUR($L2367)&lt;=Listas!$F$5)),(HOUR($L2367)-HOUR($K2367)),IF(AND(AND(HOUR($K2367)&gt;=Listas!$F$2,HOUR($K2367)&lt;=Listas!$F$3),AND(HOUR($L2367)&gt;=Listas!$F$4,HOUR($L2367)&lt;=Listas!$F$5)),((Listas!$F$3-HOUR($K2367)))+((HOUR($L2367)-Listas!$F$4)),0)))),IF(AND($L2367-$K2367&gt;0.42,$L2367-$K2367&lt;=1.42),(IF(AND(HOUR($K2367)&gt;=Listas!$F$2,HOUR($K2367)&lt;=Listas!$F$3),(Listas!$F$3-HOUR($K2367)+4),IF(AND(HOUR($K2367)&gt;=Listas!$F$4,HOUR($K2367)&lt;=Listas!$F$5),(Listas!$F$5-HOUR($K2367)),0))+IF(AND(HOUR($L2367)&gt;=Listas!$F$2,HOUR($L2367)&lt;=Listas!$F$3),(HOUR($L2367)-Listas!$F$2),IF(AND(HOUR($L2367)&gt;=Listas!$F$4,HOUR($L2367)&lt;=Listas!$F$5),(HOUR($L2367)-Listas!$F$4+4),0))),IF(($L2367-$K2367&gt;1.42),(IF(AND(HOUR($K2367)&gt;=Listas!$F$2,HOUR($K2367)&lt;=Listas!$F$3),(Listas!$F$3-HOUR($K2367)+4)+IF(AND(HOUR($L2367)&gt;=Listas!$F$2,HOUR($L2367)&lt;=Listas!$F$3),(HOUR($L2367)-Listas!$F$2)+NETWORKDAYS($K2367+1,$L2367-1,Listas!$H$2:$H$112)*Listas!$F$6,IF(AND(HOUR($L2367)&gt;=Listas!$F$4,HOUR($L2367)&lt;=Listas!$F$5),(HOUR($L2367)-Listas!$F$4+4)+NETWORKDAYS($K2367+1,$L2367-1,Listas!$H$2:$H$111)*Listas!$F$6,0)),IF(AND(HOUR($K2367)&gt;=Listas!$F$4,HOUR($K2367)&lt;=Listas!$F$5),(Listas!$F$5-HOUR($K2367))+IF(AND(HOUR($L2367)&gt;=Listas!$F$2,HOUR($L2367)&lt;=Listas!$F$3),(HOUR($L2367)-Listas!$F$2)+NETWORKDAYS($K2367+1,$L2367-1,Listas!$H$2:$H$111)*Listas!$F$6,(HOUR($L2367)-Listas!$F$4+4)+NETWORKDAYS($K2367+1,$L2367-1,Listas!$H$2:$H$111)*Listas!$F$6)))),IF(($L2367-$K2367)&lt;0,"Fecha inicial mayor a fecha final",0)))))))))</f>
        <v/>
      </c>
      <c r="N2367" s="6" t="str">
        <f t="shared" si="1"/>
        <v/>
      </c>
      <c r="O2367" s="6"/>
      <c r="P2367" s="6"/>
      <c r="Q2367" s="6" t="b">
        <v>0</v>
      </c>
      <c r="R2367" s="6" t="str">
        <f t="shared" si="11"/>
        <v/>
      </c>
      <c r="S2367" s="6"/>
    </row>
    <row r="2368">
      <c r="A2368" s="6"/>
      <c r="B2368" s="6"/>
      <c r="C2368" s="6"/>
      <c r="D2368" s="6"/>
      <c r="E2368" s="6"/>
      <c r="F2368" s="6"/>
      <c r="G2368" s="6"/>
      <c r="H2368" s="6"/>
      <c r="I2368" s="6"/>
      <c r="J2368" s="6"/>
      <c r="K2368" s="84"/>
      <c r="L2368" s="84"/>
      <c r="M2368" s="6" t="str">
        <f>IF(OR(ISBLANK($K2368),ISBLANK($L2368)),"",IF(NETWORKDAYS($K2368,$K2368,Listas!$H$2:$H$111)=0,"Error fecha inicial",IF(NETWORKDAYS($L2368,$L2368,Listas!$H$2:$H$111)=0,"Error fecha final",IF(OR(HOUR($K2368)&lt;Listas!$F$2,AND(HOUR($K2368)&gt;Listas!$F$3,HOUR($K2368)&lt;Listas!$F$4),HOUR($K2368)&gt;Listas!$F$5),"Error hora, fecha inicial",IF(OR(HOUR($L2368)&lt;Listas!$F$2,AND(HOUR($L2368)&gt;Listas!$F$3,HOUR($L2368)&lt;Listas!$F$4),HOUR($L2368)&gt;Listas!$F$5),"Error hora, fecha final",IF(AND($L2368-$K2368&gt;0,$L2368-$K2368&lt;=0.42),(IF(AND(AND(HOUR($K2368)&gt;=Listas!$F$2,HOUR($K2368)&lt;=Listas!$F$3),AND(HOUR($L2368)&gt;=Listas!$F$2,HOUR($L2368)&lt;=Listas!$F$3)),(HOUR($L2368)-HOUR($K2368)),IF(AND(AND(HOUR($K2368)&gt;=Listas!$F$4,HOUR($K2368)&lt;=Listas!$F$5),AND(HOUR($L2368)&gt;=Listas!$F$4,HOUR($L2368)&lt;=Listas!$F$5)),(HOUR($L2368)-HOUR($K2368)),IF(AND(AND(HOUR($K2368)&gt;=Listas!$F$2,HOUR($K2368)&lt;=Listas!$F$3),AND(HOUR($L2368)&gt;=Listas!$F$4,HOUR($L2368)&lt;=Listas!$F$5)),((Listas!$F$3-HOUR($K2368)))+((HOUR($L2368)-Listas!$F$4)),0)))),IF(AND($L2368-$K2368&gt;0.42,$L2368-$K2368&lt;=1.42),(IF(AND(HOUR($K2368)&gt;=Listas!$F$2,HOUR($K2368)&lt;=Listas!$F$3),(Listas!$F$3-HOUR($K2368)+4),IF(AND(HOUR($K2368)&gt;=Listas!$F$4,HOUR($K2368)&lt;=Listas!$F$5),(Listas!$F$5-HOUR($K2368)),0))+IF(AND(HOUR($L2368)&gt;=Listas!$F$2,HOUR($L2368)&lt;=Listas!$F$3),(HOUR($L2368)-Listas!$F$2),IF(AND(HOUR($L2368)&gt;=Listas!$F$4,HOUR($L2368)&lt;=Listas!$F$5),(HOUR($L2368)-Listas!$F$4+4),0))),IF(($L2368-$K2368&gt;1.42),(IF(AND(HOUR($K2368)&gt;=Listas!$F$2,HOUR($K2368)&lt;=Listas!$F$3),(Listas!$F$3-HOUR($K2368)+4)+IF(AND(HOUR($L2368)&gt;=Listas!$F$2,HOUR($L2368)&lt;=Listas!$F$3),(HOUR($L2368)-Listas!$F$2)+NETWORKDAYS($K2368+1,$L2368-1,Listas!$H$2:$H$112)*Listas!$F$6,IF(AND(HOUR($L2368)&gt;=Listas!$F$4,HOUR($L2368)&lt;=Listas!$F$5),(HOUR($L2368)-Listas!$F$4+4)+NETWORKDAYS($K2368+1,$L2368-1,Listas!$H$2:$H$111)*Listas!$F$6,0)),IF(AND(HOUR($K2368)&gt;=Listas!$F$4,HOUR($K2368)&lt;=Listas!$F$5),(Listas!$F$5-HOUR($K2368))+IF(AND(HOUR($L2368)&gt;=Listas!$F$2,HOUR($L2368)&lt;=Listas!$F$3),(HOUR($L2368)-Listas!$F$2)+NETWORKDAYS($K2368+1,$L2368-1,Listas!$H$2:$H$111)*Listas!$F$6,(HOUR($L2368)-Listas!$F$4+4)+NETWORKDAYS($K2368+1,$L2368-1,Listas!$H$2:$H$111)*Listas!$F$6)))),IF(($L2368-$K2368)&lt;0,"Fecha inicial mayor a fecha final",0)))))))))</f>
        <v/>
      </c>
      <c r="N2368" s="6" t="str">
        <f t="shared" si="1"/>
        <v/>
      </c>
      <c r="O2368" s="6"/>
      <c r="P2368" s="6"/>
      <c r="Q2368" s="6" t="b">
        <v>0</v>
      </c>
      <c r="R2368" s="6" t="str">
        <f t="shared" si="11"/>
        <v/>
      </c>
      <c r="S2368" s="6"/>
    </row>
    <row r="2369">
      <c r="A2369" s="6"/>
      <c r="B2369" s="6"/>
      <c r="C2369" s="6"/>
      <c r="D2369" s="6"/>
      <c r="E2369" s="6"/>
      <c r="F2369" s="6"/>
      <c r="G2369" s="6"/>
      <c r="H2369" s="6"/>
      <c r="I2369" s="6"/>
      <c r="J2369" s="6"/>
      <c r="K2369" s="84"/>
      <c r="L2369" s="84"/>
      <c r="M2369" s="6" t="str">
        <f>IF(OR(ISBLANK($K2369),ISBLANK($L2369)),"",IF(NETWORKDAYS($K2369,$K2369,Listas!$H$2:$H$111)=0,"Error fecha inicial",IF(NETWORKDAYS($L2369,$L2369,Listas!$H$2:$H$111)=0,"Error fecha final",IF(OR(HOUR($K2369)&lt;Listas!$F$2,AND(HOUR($K2369)&gt;Listas!$F$3,HOUR($K2369)&lt;Listas!$F$4),HOUR($K2369)&gt;Listas!$F$5),"Error hora, fecha inicial",IF(OR(HOUR($L2369)&lt;Listas!$F$2,AND(HOUR($L2369)&gt;Listas!$F$3,HOUR($L2369)&lt;Listas!$F$4),HOUR($L2369)&gt;Listas!$F$5),"Error hora, fecha final",IF(AND($L2369-$K2369&gt;0,$L2369-$K2369&lt;=0.42),(IF(AND(AND(HOUR($K2369)&gt;=Listas!$F$2,HOUR($K2369)&lt;=Listas!$F$3),AND(HOUR($L2369)&gt;=Listas!$F$2,HOUR($L2369)&lt;=Listas!$F$3)),(HOUR($L2369)-HOUR($K2369)),IF(AND(AND(HOUR($K2369)&gt;=Listas!$F$4,HOUR($K2369)&lt;=Listas!$F$5),AND(HOUR($L2369)&gt;=Listas!$F$4,HOUR($L2369)&lt;=Listas!$F$5)),(HOUR($L2369)-HOUR($K2369)),IF(AND(AND(HOUR($K2369)&gt;=Listas!$F$2,HOUR($K2369)&lt;=Listas!$F$3),AND(HOUR($L2369)&gt;=Listas!$F$4,HOUR($L2369)&lt;=Listas!$F$5)),((Listas!$F$3-HOUR($K2369)))+((HOUR($L2369)-Listas!$F$4)),0)))),IF(AND($L2369-$K2369&gt;0.42,$L2369-$K2369&lt;=1.42),(IF(AND(HOUR($K2369)&gt;=Listas!$F$2,HOUR($K2369)&lt;=Listas!$F$3),(Listas!$F$3-HOUR($K2369)+4),IF(AND(HOUR($K2369)&gt;=Listas!$F$4,HOUR($K2369)&lt;=Listas!$F$5),(Listas!$F$5-HOUR($K2369)),0))+IF(AND(HOUR($L2369)&gt;=Listas!$F$2,HOUR($L2369)&lt;=Listas!$F$3),(HOUR($L2369)-Listas!$F$2),IF(AND(HOUR($L2369)&gt;=Listas!$F$4,HOUR($L2369)&lt;=Listas!$F$5),(HOUR($L2369)-Listas!$F$4+4),0))),IF(($L2369-$K2369&gt;1.42),(IF(AND(HOUR($K2369)&gt;=Listas!$F$2,HOUR($K2369)&lt;=Listas!$F$3),(Listas!$F$3-HOUR($K2369)+4)+IF(AND(HOUR($L2369)&gt;=Listas!$F$2,HOUR($L2369)&lt;=Listas!$F$3),(HOUR($L2369)-Listas!$F$2)+NETWORKDAYS($K2369+1,$L2369-1,Listas!$H$2:$H$112)*Listas!$F$6,IF(AND(HOUR($L2369)&gt;=Listas!$F$4,HOUR($L2369)&lt;=Listas!$F$5),(HOUR($L2369)-Listas!$F$4+4)+NETWORKDAYS($K2369+1,$L2369-1,Listas!$H$2:$H$111)*Listas!$F$6,0)),IF(AND(HOUR($K2369)&gt;=Listas!$F$4,HOUR($K2369)&lt;=Listas!$F$5),(Listas!$F$5-HOUR($K2369))+IF(AND(HOUR($L2369)&gt;=Listas!$F$2,HOUR($L2369)&lt;=Listas!$F$3),(HOUR($L2369)-Listas!$F$2)+NETWORKDAYS($K2369+1,$L2369-1,Listas!$H$2:$H$111)*Listas!$F$6,(HOUR($L2369)-Listas!$F$4+4)+NETWORKDAYS($K2369+1,$L2369-1,Listas!$H$2:$H$111)*Listas!$F$6)))),IF(($L2369-$K2369)&lt;0,"Fecha inicial mayor a fecha final",0)))))))))</f>
        <v/>
      </c>
      <c r="N2369" s="6" t="str">
        <f t="shared" si="1"/>
        <v/>
      </c>
      <c r="O2369" s="6"/>
      <c r="P2369" s="6"/>
      <c r="Q2369" s="6" t="b">
        <v>0</v>
      </c>
      <c r="R2369" s="6" t="str">
        <f t="shared" si="11"/>
        <v/>
      </c>
      <c r="S2369" s="6"/>
    </row>
    <row r="2370">
      <c r="A2370" s="6"/>
      <c r="B2370" s="6"/>
      <c r="C2370" s="6"/>
      <c r="D2370" s="6"/>
      <c r="E2370" s="6"/>
      <c r="F2370" s="6"/>
      <c r="G2370" s="6"/>
      <c r="H2370" s="6"/>
      <c r="I2370" s="6"/>
      <c r="J2370" s="6"/>
      <c r="K2370" s="84"/>
      <c r="L2370" s="84"/>
      <c r="M2370" s="6" t="str">
        <f>IF(OR(ISBLANK($K2370),ISBLANK($L2370)),"",IF(NETWORKDAYS($K2370,$K2370,Listas!$H$2:$H$111)=0,"Error fecha inicial",IF(NETWORKDAYS($L2370,$L2370,Listas!$H$2:$H$111)=0,"Error fecha final",IF(OR(HOUR($K2370)&lt;Listas!$F$2,AND(HOUR($K2370)&gt;Listas!$F$3,HOUR($K2370)&lt;Listas!$F$4),HOUR($K2370)&gt;Listas!$F$5),"Error hora, fecha inicial",IF(OR(HOUR($L2370)&lt;Listas!$F$2,AND(HOUR($L2370)&gt;Listas!$F$3,HOUR($L2370)&lt;Listas!$F$4),HOUR($L2370)&gt;Listas!$F$5),"Error hora, fecha final",IF(AND($L2370-$K2370&gt;0,$L2370-$K2370&lt;=0.42),(IF(AND(AND(HOUR($K2370)&gt;=Listas!$F$2,HOUR($K2370)&lt;=Listas!$F$3),AND(HOUR($L2370)&gt;=Listas!$F$2,HOUR($L2370)&lt;=Listas!$F$3)),(HOUR($L2370)-HOUR($K2370)),IF(AND(AND(HOUR($K2370)&gt;=Listas!$F$4,HOUR($K2370)&lt;=Listas!$F$5),AND(HOUR($L2370)&gt;=Listas!$F$4,HOUR($L2370)&lt;=Listas!$F$5)),(HOUR($L2370)-HOUR($K2370)),IF(AND(AND(HOUR($K2370)&gt;=Listas!$F$2,HOUR($K2370)&lt;=Listas!$F$3),AND(HOUR($L2370)&gt;=Listas!$F$4,HOUR($L2370)&lt;=Listas!$F$5)),((Listas!$F$3-HOUR($K2370)))+((HOUR($L2370)-Listas!$F$4)),0)))),IF(AND($L2370-$K2370&gt;0.42,$L2370-$K2370&lt;=1.42),(IF(AND(HOUR($K2370)&gt;=Listas!$F$2,HOUR($K2370)&lt;=Listas!$F$3),(Listas!$F$3-HOUR($K2370)+4),IF(AND(HOUR($K2370)&gt;=Listas!$F$4,HOUR($K2370)&lt;=Listas!$F$5),(Listas!$F$5-HOUR($K2370)),0))+IF(AND(HOUR($L2370)&gt;=Listas!$F$2,HOUR($L2370)&lt;=Listas!$F$3),(HOUR($L2370)-Listas!$F$2),IF(AND(HOUR($L2370)&gt;=Listas!$F$4,HOUR($L2370)&lt;=Listas!$F$5),(HOUR($L2370)-Listas!$F$4+4),0))),IF(($L2370-$K2370&gt;1.42),(IF(AND(HOUR($K2370)&gt;=Listas!$F$2,HOUR($K2370)&lt;=Listas!$F$3),(Listas!$F$3-HOUR($K2370)+4)+IF(AND(HOUR($L2370)&gt;=Listas!$F$2,HOUR($L2370)&lt;=Listas!$F$3),(HOUR($L2370)-Listas!$F$2)+NETWORKDAYS($K2370+1,$L2370-1,Listas!$H$2:$H$112)*Listas!$F$6,IF(AND(HOUR($L2370)&gt;=Listas!$F$4,HOUR($L2370)&lt;=Listas!$F$5),(HOUR($L2370)-Listas!$F$4+4)+NETWORKDAYS($K2370+1,$L2370-1,Listas!$H$2:$H$111)*Listas!$F$6,0)),IF(AND(HOUR($K2370)&gt;=Listas!$F$4,HOUR($K2370)&lt;=Listas!$F$5),(Listas!$F$5-HOUR($K2370))+IF(AND(HOUR($L2370)&gt;=Listas!$F$2,HOUR($L2370)&lt;=Listas!$F$3),(HOUR($L2370)-Listas!$F$2)+NETWORKDAYS($K2370+1,$L2370-1,Listas!$H$2:$H$111)*Listas!$F$6,(HOUR($L2370)-Listas!$F$4+4)+NETWORKDAYS($K2370+1,$L2370-1,Listas!$H$2:$H$111)*Listas!$F$6)))),IF(($L2370-$K2370)&lt;0,"Fecha inicial mayor a fecha final",0)))))))))</f>
        <v/>
      </c>
      <c r="N2370" s="6" t="str">
        <f t="shared" si="1"/>
        <v/>
      </c>
      <c r="O2370" s="6"/>
      <c r="P2370" s="6"/>
      <c r="Q2370" s="6" t="b">
        <v>0</v>
      </c>
      <c r="R2370" s="6" t="str">
        <f t="shared" si="11"/>
        <v/>
      </c>
      <c r="S2370" s="6"/>
    </row>
    <row r="2371">
      <c r="A2371" s="6"/>
      <c r="B2371" s="6"/>
      <c r="C2371" s="6"/>
      <c r="D2371" s="6"/>
      <c r="E2371" s="6"/>
      <c r="F2371" s="6"/>
      <c r="G2371" s="6"/>
      <c r="H2371" s="6"/>
      <c r="I2371" s="6"/>
      <c r="J2371" s="6"/>
      <c r="K2371" s="84"/>
      <c r="L2371" s="84"/>
      <c r="M2371" s="6" t="str">
        <f>IF(OR(ISBLANK($K2371),ISBLANK($L2371)),"",IF(NETWORKDAYS($K2371,$K2371,Listas!$H$2:$H$111)=0,"Error fecha inicial",IF(NETWORKDAYS($L2371,$L2371,Listas!$H$2:$H$111)=0,"Error fecha final",IF(OR(HOUR($K2371)&lt;Listas!$F$2,AND(HOUR($K2371)&gt;Listas!$F$3,HOUR($K2371)&lt;Listas!$F$4),HOUR($K2371)&gt;Listas!$F$5),"Error hora, fecha inicial",IF(OR(HOUR($L2371)&lt;Listas!$F$2,AND(HOUR($L2371)&gt;Listas!$F$3,HOUR($L2371)&lt;Listas!$F$4),HOUR($L2371)&gt;Listas!$F$5),"Error hora, fecha final",IF(AND($L2371-$K2371&gt;0,$L2371-$K2371&lt;=0.42),(IF(AND(AND(HOUR($K2371)&gt;=Listas!$F$2,HOUR($K2371)&lt;=Listas!$F$3),AND(HOUR($L2371)&gt;=Listas!$F$2,HOUR($L2371)&lt;=Listas!$F$3)),(HOUR($L2371)-HOUR($K2371)),IF(AND(AND(HOUR($K2371)&gt;=Listas!$F$4,HOUR($K2371)&lt;=Listas!$F$5),AND(HOUR($L2371)&gt;=Listas!$F$4,HOUR($L2371)&lt;=Listas!$F$5)),(HOUR($L2371)-HOUR($K2371)),IF(AND(AND(HOUR($K2371)&gt;=Listas!$F$2,HOUR($K2371)&lt;=Listas!$F$3),AND(HOUR($L2371)&gt;=Listas!$F$4,HOUR($L2371)&lt;=Listas!$F$5)),((Listas!$F$3-HOUR($K2371)))+((HOUR($L2371)-Listas!$F$4)),0)))),IF(AND($L2371-$K2371&gt;0.42,$L2371-$K2371&lt;=1.42),(IF(AND(HOUR($K2371)&gt;=Listas!$F$2,HOUR($K2371)&lt;=Listas!$F$3),(Listas!$F$3-HOUR($K2371)+4),IF(AND(HOUR($K2371)&gt;=Listas!$F$4,HOUR($K2371)&lt;=Listas!$F$5),(Listas!$F$5-HOUR($K2371)),0))+IF(AND(HOUR($L2371)&gt;=Listas!$F$2,HOUR($L2371)&lt;=Listas!$F$3),(HOUR($L2371)-Listas!$F$2),IF(AND(HOUR($L2371)&gt;=Listas!$F$4,HOUR($L2371)&lt;=Listas!$F$5),(HOUR($L2371)-Listas!$F$4+4),0))),IF(($L2371-$K2371&gt;1.42),(IF(AND(HOUR($K2371)&gt;=Listas!$F$2,HOUR($K2371)&lt;=Listas!$F$3),(Listas!$F$3-HOUR($K2371)+4)+IF(AND(HOUR($L2371)&gt;=Listas!$F$2,HOUR($L2371)&lt;=Listas!$F$3),(HOUR($L2371)-Listas!$F$2)+NETWORKDAYS($K2371+1,$L2371-1,Listas!$H$2:$H$112)*Listas!$F$6,IF(AND(HOUR($L2371)&gt;=Listas!$F$4,HOUR($L2371)&lt;=Listas!$F$5),(HOUR($L2371)-Listas!$F$4+4)+NETWORKDAYS($K2371+1,$L2371-1,Listas!$H$2:$H$111)*Listas!$F$6,0)),IF(AND(HOUR($K2371)&gt;=Listas!$F$4,HOUR($K2371)&lt;=Listas!$F$5),(Listas!$F$5-HOUR($K2371))+IF(AND(HOUR($L2371)&gt;=Listas!$F$2,HOUR($L2371)&lt;=Listas!$F$3),(HOUR($L2371)-Listas!$F$2)+NETWORKDAYS($K2371+1,$L2371-1,Listas!$H$2:$H$111)*Listas!$F$6,(HOUR($L2371)-Listas!$F$4+4)+NETWORKDAYS($K2371+1,$L2371-1,Listas!$H$2:$H$111)*Listas!$F$6)))),IF(($L2371-$K2371)&lt;0,"Fecha inicial mayor a fecha final",0)))))))))</f>
        <v/>
      </c>
      <c r="N2371" s="6" t="str">
        <f t="shared" si="1"/>
        <v/>
      </c>
      <c r="O2371" s="6"/>
      <c r="P2371" s="6"/>
      <c r="Q2371" s="6" t="b">
        <v>0</v>
      </c>
      <c r="R2371" s="6" t="str">
        <f t="shared" si="11"/>
        <v/>
      </c>
      <c r="S2371" s="6"/>
    </row>
    <row r="2372">
      <c r="A2372" s="6"/>
      <c r="B2372" s="6"/>
      <c r="C2372" s="6"/>
      <c r="D2372" s="6"/>
      <c r="E2372" s="6"/>
      <c r="F2372" s="6"/>
      <c r="G2372" s="6"/>
      <c r="H2372" s="6"/>
      <c r="I2372" s="6"/>
      <c r="J2372" s="6"/>
      <c r="K2372" s="84"/>
      <c r="L2372" s="84"/>
      <c r="M2372" s="6" t="str">
        <f>IF(OR(ISBLANK($K2372),ISBLANK($L2372)),"",IF(NETWORKDAYS($K2372,$K2372,Listas!$H$2:$H$111)=0,"Error fecha inicial",IF(NETWORKDAYS($L2372,$L2372,Listas!$H$2:$H$111)=0,"Error fecha final",IF(OR(HOUR($K2372)&lt;Listas!$F$2,AND(HOUR($K2372)&gt;Listas!$F$3,HOUR($K2372)&lt;Listas!$F$4),HOUR($K2372)&gt;Listas!$F$5),"Error hora, fecha inicial",IF(OR(HOUR($L2372)&lt;Listas!$F$2,AND(HOUR($L2372)&gt;Listas!$F$3,HOUR($L2372)&lt;Listas!$F$4),HOUR($L2372)&gt;Listas!$F$5),"Error hora, fecha final",IF(AND($L2372-$K2372&gt;0,$L2372-$K2372&lt;=0.42),(IF(AND(AND(HOUR($K2372)&gt;=Listas!$F$2,HOUR($K2372)&lt;=Listas!$F$3),AND(HOUR($L2372)&gt;=Listas!$F$2,HOUR($L2372)&lt;=Listas!$F$3)),(HOUR($L2372)-HOUR($K2372)),IF(AND(AND(HOUR($K2372)&gt;=Listas!$F$4,HOUR($K2372)&lt;=Listas!$F$5),AND(HOUR($L2372)&gt;=Listas!$F$4,HOUR($L2372)&lt;=Listas!$F$5)),(HOUR($L2372)-HOUR($K2372)),IF(AND(AND(HOUR($K2372)&gt;=Listas!$F$2,HOUR($K2372)&lt;=Listas!$F$3),AND(HOUR($L2372)&gt;=Listas!$F$4,HOUR($L2372)&lt;=Listas!$F$5)),((Listas!$F$3-HOUR($K2372)))+((HOUR($L2372)-Listas!$F$4)),0)))),IF(AND($L2372-$K2372&gt;0.42,$L2372-$K2372&lt;=1.42),(IF(AND(HOUR($K2372)&gt;=Listas!$F$2,HOUR($K2372)&lt;=Listas!$F$3),(Listas!$F$3-HOUR($K2372)+4),IF(AND(HOUR($K2372)&gt;=Listas!$F$4,HOUR($K2372)&lt;=Listas!$F$5),(Listas!$F$5-HOUR($K2372)),0))+IF(AND(HOUR($L2372)&gt;=Listas!$F$2,HOUR($L2372)&lt;=Listas!$F$3),(HOUR($L2372)-Listas!$F$2),IF(AND(HOUR($L2372)&gt;=Listas!$F$4,HOUR($L2372)&lt;=Listas!$F$5),(HOUR($L2372)-Listas!$F$4+4),0))),IF(($L2372-$K2372&gt;1.42),(IF(AND(HOUR($K2372)&gt;=Listas!$F$2,HOUR($K2372)&lt;=Listas!$F$3),(Listas!$F$3-HOUR($K2372)+4)+IF(AND(HOUR($L2372)&gt;=Listas!$F$2,HOUR($L2372)&lt;=Listas!$F$3),(HOUR($L2372)-Listas!$F$2)+NETWORKDAYS($K2372+1,$L2372-1,Listas!$H$2:$H$112)*Listas!$F$6,IF(AND(HOUR($L2372)&gt;=Listas!$F$4,HOUR($L2372)&lt;=Listas!$F$5),(HOUR($L2372)-Listas!$F$4+4)+NETWORKDAYS($K2372+1,$L2372-1,Listas!$H$2:$H$111)*Listas!$F$6,0)),IF(AND(HOUR($K2372)&gt;=Listas!$F$4,HOUR($K2372)&lt;=Listas!$F$5),(Listas!$F$5-HOUR($K2372))+IF(AND(HOUR($L2372)&gt;=Listas!$F$2,HOUR($L2372)&lt;=Listas!$F$3),(HOUR($L2372)-Listas!$F$2)+NETWORKDAYS($K2372+1,$L2372-1,Listas!$H$2:$H$111)*Listas!$F$6,(HOUR($L2372)-Listas!$F$4+4)+NETWORKDAYS($K2372+1,$L2372-1,Listas!$H$2:$H$111)*Listas!$F$6)))),IF(($L2372-$K2372)&lt;0,"Fecha inicial mayor a fecha final",0)))))))))</f>
        <v/>
      </c>
      <c r="N2372" s="6" t="str">
        <f t="shared" si="1"/>
        <v/>
      </c>
      <c r="O2372" s="6"/>
      <c r="P2372" s="6"/>
      <c r="Q2372" s="6" t="b">
        <v>0</v>
      </c>
      <c r="R2372" s="6" t="str">
        <f t="shared" si="11"/>
        <v/>
      </c>
      <c r="S2372" s="6"/>
    </row>
    <row r="2373">
      <c r="A2373" s="6"/>
      <c r="B2373" s="6"/>
      <c r="C2373" s="6"/>
      <c r="D2373" s="6"/>
      <c r="E2373" s="6"/>
      <c r="F2373" s="6"/>
      <c r="G2373" s="6"/>
      <c r="H2373" s="6"/>
      <c r="I2373" s="6"/>
      <c r="J2373" s="6"/>
      <c r="K2373" s="84"/>
      <c r="L2373" s="84"/>
      <c r="M2373" s="6" t="str">
        <f>IF(OR(ISBLANK($K2373),ISBLANK($L2373)),"",IF(NETWORKDAYS($K2373,$K2373,Listas!$H$2:$H$111)=0,"Error fecha inicial",IF(NETWORKDAYS($L2373,$L2373,Listas!$H$2:$H$111)=0,"Error fecha final",IF(OR(HOUR($K2373)&lt;Listas!$F$2,AND(HOUR($K2373)&gt;Listas!$F$3,HOUR($K2373)&lt;Listas!$F$4),HOUR($K2373)&gt;Listas!$F$5),"Error hora, fecha inicial",IF(OR(HOUR($L2373)&lt;Listas!$F$2,AND(HOUR($L2373)&gt;Listas!$F$3,HOUR($L2373)&lt;Listas!$F$4),HOUR($L2373)&gt;Listas!$F$5),"Error hora, fecha final",IF(AND($L2373-$K2373&gt;0,$L2373-$K2373&lt;=0.42),(IF(AND(AND(HOUR($K2373)&gt;=Listas!$F$2,HOUR($K2373)&lt;=Listas!$F$3),AND(HOUR($L2373)&gt;=Listas!$F$2,HOUR($L2373)&lt;=Listas!$F$3)),(HOUR($L2373)-HOUR($K2373)),IF(AND(AND(HOUR($K2373)&gt;=Listas!$F$4,HOUR($K2373)&lt;=Listas!$F$5),AND(HOUR($L2373)&gt;=Listas!$F$4,HOUR($L2373)&lt;=Listas!$F$5)),(HOUR($L2373)-HOUR($K2373)),IF(AND(AND(HOUR($K2373)&gt;=Listas!$F$2,HOUR($K2373)&lt;=Listas!$F$3),AND(HOUR($L2373)&gt;=Listas!$F$4,HOUR($L2373)&lt;=Listas!$F$5)),((Listas!$F$3-HOUR($K2373)))+((HOUR($L2373)-Listas!$F$4)),0)))),IF(AND($L2373-$K2373&gt;0.42,$L2373-$K2373&lt;=1.42),(IF(AND(HOUR($K2373)&gt;=Listas!$F$2,HOUR($K2373)&lt;=Listas!$F$3),(Listas!$F$3-HOUR($K2373)+4),IF(AND(HOUR($K2373)&gt;=Listas!$F$4,HOUR($K2373)&lt;=Listas!$F$5),(Listas!$F$5-HOUR($K2373)),0))+IF(AND(HOUR($L2373)&gt;=Listas!$F$2,HOUR($L2373)&lt;=Listas!$F$3),(HOUR($L2373)-Listas!$F$2),IF(AND(HOUR($L2373)&gt;=Listas!$F$4,HOUR($L2373)&lt;=Listas!$F$5),(HOUR($L2373)-Listas!$F$4+4),0))),IF(($L2373-$K2373&gt;1.42),(IF(AND(HOUR($K2373)&gt;=Listas!$F$2,HOUR($K2373)&lt;=Listas!$F$3),(Listas!$F$3-HOUR($K2373)+4)+IF(AND(HOUR($L2373)&gt;=Listas!$F$2,HOUR($L2373)&lt;=Listas!$F$3),(HOUR($L2373)-Listas!$F$2)+NETWORKDAYS($K2373+1,$L2373-1,Listas!$H$2:$H$112)*Listas!$F$6,IF(AND(HOUR($L2373)&gt;=Listas!$F$4,HOUR($L2373)&lt;=Listas!$F$5),(HOUR($L2373)-Listas!$F$4+4)+NETWORKDAYS($K2373+1,$L2373-1,Listas!$H$2:$H$111)*Listas!$F$6,0)),IF(AND(HOUR($K2373)&gt;=Listas!$F$4,HOUR($K2373)&lt;=Listas!$F$5),(Listas!$F$5-HOUR($K2373))+IF(AND(HOUR($L2373)&gt;=Listas!$F$2,HOUR($L2373)&lt;=Listas!$F$3),(HOUR($L2373)-Listas!$F$2)+NETWORKDAYS($K2373+1,$L2373-1,Listas!$H$2:$H$111)*Listas!$F$6,(HOUR($L2373)-Listas!$F$4+4)+NETWORKDAYS($K2373+1,$L2373-1,Listas!$H$2:$H$111)*Listas!$F$6)))),IF(($L2373-$K2373)&lt;0,"Fecha inicial mayor a fecha final",0)))))))))</f>
        <v/>
      </c>
      <c r="N2373" s="6" t="str">
        <f t="shared" si="1"/>
        <v/>
      </c>
      <c r="O2373" s="6"/>
      <c r="P2373" s="6"/>
      <c r="Q2373" s="6" t="b">
        <v>0</v>
      </c>
      <c r="R2373" s="6" t="str">
        <f t="shared" si="11"/>
        <v/>
      </c>
      <c r="S2373" s="6"/>
    </row>
    <row r="2374">
      <c r="A2374" s="6"/>
      <c r="B2374" s="6"/>
      <c r="C2374" s="6"/>
      <c r="D2374" s="6"/>
      <c r="E2374" s="6"/>
      <c r="F2374" s="6"/>
      <c r="G2374" s="6"/>
      <c r="H2374" s="6"/>
      <c r="I2374" s="6"/>
      <c r="J2374" s="6"/>
      <c r="K2374" s="84"/>
      <c r="L2374" s="84"/>
      <c r="M2374" s="6" t="str">
        <f>IF(OR(ISBLANK($K2374),ISBLANK($L2374)),"",IF(NETWORKDAYS($K2374,$K2374,Listas!$H$2:$H$111)=0,"Error fecha inicial",IF(NETWORKDAYS($L2374,$L2374,Listas!$H$2:$H$111)=0,"Error fecha final",IF(OR(HOUR($K2374)&lt;Listas!$F$2,AND(HOUR($K2374)&gt;Listas!$F$3,HOUR($K2374)&lt;Listas!$F$4),HOUR($K2374)&gt;Listas!$F$5),"Error hora, fecha inicial",IF(OR(HOUR($L2374)&lt;Listas!$F$2,AND(HOUR($L2374)&gt;Listas!$F$3,HOUR($L2374)&lt;Listas!$F$4),HOUR($L2374)&gt;Listas!$F$5),"Error hora, fecha final",IF(AND($L2374-$K2374&gt;0,$L2374-$K2374&lt;=0.42),(IF(AND(AND(HOUR($K2374)&gt;=Listas!$F$2,HOUR($K2374)&lt;=Listas!$F$3),AND(HOUR($L2374)&gt;=Listas!$F$2,HOUR($L2374)&lt;=Listas!$F$3)),(HOUR($L2374)-HOUR($K2374)),IF(AND(AND(HOUR($K2374)&gt;=Listas!$F$4,HOUR($K2374)&lt;=Listas!$F$5),AND(HOUR($L2374)&gt;=Listas!$F$4,HOUR($L2374)&lt;=Listas!$F$5)),(HOUR($L2374)-HOUR($K2374)),IF(AND(AND(HOUR($K2374)&gt;=Listas!$F$2,HOUR($K2374)&lt;=Listas!$F$3),AND(HOUR($L2374)&gt;=Listas!$F$4,HOUR($L2374)&lt;=Listas!$F$5)),((Listas!$F$3-HOUR($K2374)))+((HOUR($L2374)-Listas!$F$4)),0)))),IF(AND($L2374-$K2374&gt;0.42,$L2374-$K2374&lt;=1.42),(IF(AND(HOUR($K2374)&gt;=Listas!$F$2,HOUR($K2374)&lt;=Listas!$F$3),(Listas!$F$3-HOUR($K2374)+4),IF(AND(HOUR($K2374)&gt;=Listas!$F$4,HOUR($K2374)&lt;=Listas!$F$5),(Listas!$F$5-HOUR($K2374)),0))+IF(AND(HOUR($L2374)&gt;=Listas!$F$2,HOUR($L2374)&lt;=Listas!$F$3),(HOUR($L2374)-Listas!$F$2),IF(AND(HOUR($L2374)&gt;=Listas!$F$4,HOUR($L2374)&lt;=Listas!$F$5),(HOUR($L2374)-Listas!$F$4+4),0))),IF(($L2374-$K2374&gt;1.42),(IF(AND(HOUR($K2374)&gt;=Listas!$F$2,HOUR($K2374)&lt;=Listas!$F$3),(Listas!$F$3-HOUR($K2374)+4)+IF(AND(HOUR($L2374)&gt;=Listas!$F$2,HOUR($L2374)&lt;=Listas!$F$3),(HOUR($L2374)-Listas!$F$2)+NETWORKDAYS($K2374+1,$L2374-1,Listas!$H$2:$H$112)*Listas!$F$6,IF(AND(HOUR($L2374)&gt;=Listas!$F$4,HOUR($L2374)&lt;=Listas!$F$5),(HOUR($L2374)-Listas!$F$4+4)+NETWORKDAYS($K2374+1,$L2374-1,Listas!$H$2:$H$111)*Listas!$F$6,0)),IF(AND(HOUR($K2374)&gt;=Listas!$F$4,HOUR($K2374)&lt;=Listas!$F$5),(Listas!$F$5-HOUR($K2374))+IF(AND(HOUR($L2374)&gt;=Listas!$F$2,HOUR($L2374)&lt;=Listas!$F$3),(HOUR($L2374)-Listas!$F$2)+NETWORKDAYS($K2374+1,$L2374-1,Listas!$H$2:$H$111)*Listas!$F$6,(HOUR($L2374)-Listas!$F$4+4)+NETWORKDAYS($K2374+1,$L2374-1,Listas!$H$2:$H$111)*Listas!$F$6)))),IF(($L2374-$K2374)&lt;0,"Fecha inicial mayor a fecha final",0)))))))))</f>
        <v/>
      </c>
      <c r="N2374" s="6" t="str">
        <f t="shared" si="1"/>
        <v/>
      </c>
      <c r="O2374" s="6"/>
      <c r="P2374" s="6"/>
      <c r="Q2374" s="6" t="b">
        <v>0</v>
      </c>
      <c r="R2374" s="6" t="str">
        <f t="shared" si="11"/>
        <v/>
      </c>
      <c r="S2374" s="6"/>
    </row>
    <row r="2375">
      <c r="A2375" s="6"/>
      <c r="B2375" s="6"/>
      <c r="C2375" s="6"/>
      <c r="D2375" s="6"/>
      <c r="E2375" s="6"/>
      <c r="F2375" s="6"/>
      <c r="G2375" s="6"/>
      <c r="H2375" s="6"/>
      <c r="I2375" s="6"/>
      <c r="J2375" s="6"/>
      <c r="K2375" s="84"/>
      <c r="L2375" s="84"/>
      <c r="M2375" s="6" t="str">
        <f>IF(OR(ISBLANK($K2375),ISBLANK($L2375)),"",IF(NETWORKDAYS($K2375,$K2375,Listas!$H$2:$H$111)=0,"Error fecha inicial",IF(NETWORKDAYS($L2375,$L2375,Listas!$H$2:$H$111)=0,"Error fecha final",IF(OR(HOUR($K2375)&lt;Listas!$F$2,AND(HOUR($K2375)&gt;Listas!$F$3,HOUR($K2375)&lt;Listas!$F$4),HOUR($K2375)&gt;Listas!$F$5),"Error hora, fecha inicial",IF(OR(HOUR($L2375)&lt;Listas!$F$2,AND(HOUR($L2375)&gt;Listas!$F$3,HOUR($L2375)&lt;Listas!$F$4),HOUR($L2375)&gt;Listas!$F$5),"Error hora, fecha final",IF(AND($L2375-$K2375&gt;0,$L2375-$K2375&lt;=0.42),(IF(AND(AND(HOUR($K2375)&gt;=Listas!$F$2,HOUR($K2375)&lt;=Listas!$F$3),AND(HOUR($L2375)&gt;=Listas!$F$2,HOUR($L2375)&lt;=Listas!$F$3)),(HOUR($L2375)-HOUR($K2375)),IF(AND(AND(HOUR($K2375)&gt;=Listas!$F$4,HOUR($K2375)&lt;=Listas!$F$5),AND(HOUR($L2375)&gt;=Listas!$F$4,HOUR($L2375)&lt;=Listas!$F$5)),(HOUR($L2375)-HOUR($K2375)),IF(AND(AND(HOUR($K2375)&gt;=Listas!$F$2,HOUR($K2375)&lt;=Listas!$F$3),AND(HOUR($L2375)&gt;=Listas!$F$4,HOUR($L2375)&lt;=Listas!$F$5)),((Listas!$F$3-HOUR($K2375)))+((HOUR($L2375)-Listas!$F$4)),0)))),IF(AND($L2375-$K2375&gt;0.42,$L2375-$K2375&lt;=1.42),(IF(AND(HOUR($K2375)&gt;=Listas!$F$2,HOUR($K2375)&lt;=Listas!$F$3),(Listas!$F$3-HOUR($K2375)+4),IF(AND(HOUR($K2375)&gt;=Listas!$F$4,HOUR($K2375)&lt;=Listas!$F$5),(Listas!$F$5-HOUR($K2375)),0))+IF(AND(HOUR($L2375)&gt;=Listas!$F$2,HOUR($L2375)&lt;=Listas!$F$3),(HOUR($L2375)-Listas!$F$2),IF(AND(HOUR($L2375)&gt;=Listas!$F$4,HOUR($L2375)&lt;=Listas!$F$5),(HOUR($L2375)-Listas!$F$4+4),0))),IF(($L2375-$K2375&gt;1.42),(IF(AND(HOUR($K2375)&gt;=Listas!$F$2,HOUR($K2375)&lt;=Listas!$F$3),(Listas!$F$3-HOUR($K2375)+4)+IF(AND(HOUR($L2375)&gt;=Listas!$F$2,HOUR($L2375)&lt;=Listas!$F$3),(HOUR($L2375)-Listas!$F$2)+NETWORKDAYS($K2375+1,$L2375-1,Listas!$H$2:$H$112)*Listas!$F$6,IF(AND(HOUR($L2375)&gt;=Listas!$F$4,HOUR($L2375)&lt;=Listas!$F$5),(HOUR($L2375)-Listas!$F$4+4)+NETWORKDAYS($K2375+1,$L2375-1,Listas!$H$2:$H$111)*Listas!$F$6,0)),IF(AND(HOUR($K2375)&gt;=Listas!$F$4,HOUR($K2375)&lt;=Listas!$F$5),(Listas!$F$5-HOUR($K2375))+IF(AND(HOUR($L2375)&gt;=Listas!$F$2,HOUR($L2375)&lt;=Listas!$F$3),(HOUR($L2375)-Listas!$F$2)+NETWORKDAYS($K2375+1,$L2375-1,Listas!$H$2:$H$111)*Listas!$F$6,(HOUR($L2375)-Listas!$F$4+4)+NETWORKDAYS($K2375+1,$L2375-1,Listas!$H$2:$H$111)*Listas!$F$6)))),IF(($L2375-$K2375)&lt;0,"Fecha inicial mayor a fecha final",0)))))))))</f>
        <v/>
      </c>
      <c r="N2375" s="6" t="str">
        <f t="shared" si="1"/>
        <v/>
      </c>
      <c r="O2375" s="6"/>
      <c r="P2375" s="6"/>
      <c r="Q2375" s="6" t="b">
        <v>0</v>
      </c>
      <c r="R2375" s="6" t="str">
        <f t="shared" si="11"/>
        <v/>
      </c>
      <c r="S2375" s="6"/>
    </row>
    <row r="2376">
      <c r="A2376" s="6"/>
      <c r="B2376" s="6"/>
      <c r="C2376" s="6"/>
      <c r="D2376" s="6"/>
      <c r="E2376" s="6"/>
      <c r="F2376" s="6"/>
      <c r="G2376" s="6"/>
      <c r="H2376" s="6"/>
      <c r="I2376" s="6"/>
      <c r="J2376" s="6"/>
      <c r="K2376" s="84"/>
      <c r="L2376" s="84"/>
      <c r="M2376" s="6" t="str">
        <f>IF(OR(ISBLANK($K2376),ISBLANK($L2376)),"",IF(NETWORKDAYS($K2376,$K2376,Listas!$H$2:$H$111)=0,"Error fecha inicial",IF(NETWORKDAYS($L2376,$L2376,Listas!$H$2:$H$111)=0,"Error fecha final",IF(OR(HOUR($K2376)&lt;Listas!$F$2,AND(HOUR($K2376)&gt;Listas!$F$3,HOUR($K2376)&lt;Listas!$F$4),HOUR($K2376)&gt;Listas!$F$5),"Error hora, fecha inicial",IF(OR(HOUR($L2376)&lt;Listas!$F$2,AND(HOUR($L2376)&gt;Listas!$F$3,HOUR($L2376)&lt;Listas!$F$4),HOUR($L2376)&gt;Listas!$F$5),"Error hora, fecha final",IF(AND($L2376-$K2376&gt;0,$L2376-$K2376&lt;=0.42),(IF(AND(AND(HOUR($K2376)&gt;=Listas!$F$2,HOUR($K2376)&lt;=Listas!$F$3),AND(HOUR($L2376)&gt;=Listas!$F$2,HOUR($L2376)&lt;=Listas!$F$3)),(HOUR($L2376)-HOUR($K2376)),IF(AND(AND(HOUR($K2376)&gt;=Listas!$F$4,HOUR($K2376)&lt;=Listas!$F$5),AND(HOUR($L2376)&gt;=Listas!$F$4,HOUR($L2376)&lt;=Listas!$F$5)),(HOUR($L2376)-HOUR($K2376)),IF(AND(AND(HOUR($K2376)&gt;=Listas!$F$2,HOUR($K2376)&lt;=Listas!$F$3),AND(HOUR($L2376)&gt;=Listas!$F$4,HOUR($L2376)&lt;=Listas!$F$5)),((Listas!$F$3-HOUR($K2376)))+((HOUR($L2376)-Listas!$F$4)),0)))),IF(AND($L2376-$K2376&gt;0.42,$L2376-$K2376&lt;=1.42),(IF(AND(HOUR($K2376)&gt;=Listas!$F$2,HOUR($K2376)&lt;=Listas!$F$3),(Listas!$F$3-HOUR($K2376)+4),IF(AND(HOUR($K2376)&gt;=Listas!$F$4,HOUR($K2376)&lt;=Listas!$F$5),(Listas!$F$5-HOUR($K2376)),0))+IF(AND(HOUR($L2376)&gt;=Listas!$F$2,HOUR($L2376)&lt;=Listas!$F$3),(HOUR($L2376)-Listas!$F$2),IF(AND(HOUR($L2376)&gt;=Listas!$F$4,HOUR($L2376)&lt;=Listas!$F$5),(HOUR($L2376)-Listas!$F$4+4),0))),IF(($L2376-$K2376&gt;1.42),(IF(AND(HOUR($K2376)&gt;=Listas!$F$2,HOUR($K2376)&lt;=Listas!$F$3),(Listas!$F$3-HOUR($K2376)+4)+IF(AND(HOUR($L2376)&gt;=Listas!$F$2,HOUR($L2376)&lt;=Listas!$F$3),(HOUR($L2376)-Listas!$F$2)+NETWORKDAYS($K2376+1,$L2376-1,Listas!$H$2:$H$112)*Listas!$F$6,IF(AND(HOUR($L2376)&gt;=Listas!$F$4,HOUR($L2376)&lt;=Listas!$F$5),(HOUR($L2376)-Listas!$F$4+4)+NETWORKDAYS($K2376+1,$L2376-1,Listas!$H$2:$H$111)*Listas!$F$6,0)),IF(AND(HOUR($K2376)&gt;=Listas!$F$4,HOUR($K2376)&lt;=Listas!$F$5),(Listas!$F$5-HOUR($K2376))+IF(AND(HOUR($L2376)&gt;=Listas!$F$2,HOUR($L2376)&lt;=Listas!$F$3),(HOUR($L2376)-Listas!$F$2)+NETWORKDAYS($K2376+1,$L2376-1,Listas!$H$2:$H$111)*Listas!$F$6,(HOUR($L2376)-Listas!$F$4+4)+NETWORKDAYS($K2376+1,$L2376-1,Listas!$H$2:$H$111)*Listas!$F$6)))),IF(($L2376-$K2376)&lt;0,"Fecha inicial mayor a fecha final",0)))))))))</f>
        <v/>
      </c>
      <c r="N2376" s="6" t="str">
        <f t="shared" si="1"/>
        <v/>
      </c>
      <c r="O2376" s="6"/>
      <c r="P2376" s="6"/>
      <c r="Q2376" s="6" t="b">
        <v>0</v>
      </c>
      <c r="R2376" s="6" t="str">
        <f t="shared" si="11"/>
        <v/>
      </c>
      <c r="S2376" s="6"/>
    </row>
    <row r="2377">
      <c r="A2377" s="6"/>
      <c r="B2377" s="6"/>
      <c r="C2377" s="6"/>
      <c r="D2377" s="6"/>
      <c r="E2377" s="6"/>
      <c r="F2377" s="6"/>
      <c r="G2377" s="6"/>
      <c r="H2377" s="6"/>
      <c r="I2377" s="6"/>
      <c r="J2377" s="6"/>
      <c r="K2377" s="84"/>
      <c r="L2377" s="84"/>
      <c r="M2377" s="6" t="str">
        <f>IF(OR(ISBLANK($K2377),ISBLANK($L2377)),"",IF(NETWORKDAYS($K2377,$K2377,Listas!$H$2:$H$111)=0,"Error fecha inicial",IF(NETWORKDAYS($L2377,$L2377,Listas!$H$2:$H$111)=0,"Error fecha final",IF(OR(HOUR($K2377)&lt;Listas!$F$2,AND(HOUR($K2377)&gt;Listas!$F$3,HOUR($K2377)&lt;Listas!$F$4),HOUR($K2377)&gt;Listas!$F$5),"Error hora, fecha inicial",IF(OR(HOUR($L2377)&lt;Listas!$F$2,AND(HOUR($L2377)&gt;Listas!$F$3,HOUR($L2377)&lt;Listas!$F$4),HOUR($L2377)&gt;Listas!$F$5),"Error hora, fecha final",IF(AND($L2377-$K2377&gt;0,$L2377-$K2377&lt;=0.42),(IF(AND(AND(HOUR($K2377)&gt;=Listas!$F$2,HOUR($K2377)&lt;=Listas!$F$3),AND(HOUR($L2377)&gt;=Listas!$F$2,HOUR($L2377)&lt;=Listas!$F$3)),(HOUR($L2377)-HOUR($K2377)),IF(AND(AND(HOUR($K2377)&gt;=Listas!$F$4,HOUR($K2377)&lt;=Listas!$F$5),AND(HOUR($L2377)&gt;=Listas!$F$4,HOUR($L2377)&lt;=Listas!$F$5)),(HOUR($L2377)-HOUR($K2377)),IF(AND(AND(HOUR($K2377)&gt;=Listas!$F$2,HOUR($K2377)&lt;=Listas!$F$3),AND(HOUR($L2377)&gt;=Listas!$F$4,HOUR($L2377)&lt;=Listas!$F$5)),((Listas!$F$3-HOUR($K2377)))+((HOUR($L2377)-Listas!$F$4)),0)))),IF(AND($L2377-$K2377&gt;0.42,$L2377-$K2377&lt;=1.42),(IF(AND(HOUR($K2377)&gt;=Listas!$F$2,HOUR($K2377)&lt;=Listas!$F$3),(Listas!$F$3-HOUR($K2377)+4),IF(AND(HOUR($K2377)&gt;=Listas!$F$4,HOUR($K2377)&lt;=Listas!$F$5),(Listas!$F$5-HOUR($K2377)),0))+IF(AND(HOUR($L2377)&gt;=Listas!$F$2,HOUR($L2377)&lt;=Listas!$F$3),(HOUR($L2377)-Listas!$F$2),IF(AND(HOUR($L2377)&gt;=Listas!$F$4,HOUR($L2377)&lt;=Listas!$F$5),(HOUR($L2377)-Listas!$F$4+4),0))),IF(($L2377-$K2377&gt;1.42),(IF(AND(HOUR($K2377)&gt;=Listas!$F$2,HOUR($K2377)&lt;=Listas!$F$3),(Listas!$F$3-HOUR($K2377)+4)+IF(AND(HOUR($L2377)&gt;=Listas!$F$2,HOUR($L2377)&lt;=Listas!$F$3),(HOUR($L2377)-Listas!$F$2)+NETWORKDAYS($K2377+1,$L2377-1,Listas!$H$2:$H$112)*Listas!$F$6,IF(AND(HOUR($L2377)&gt;=Listas!$F$4,HOUR($L2377)&lt;=Listas!$F$5),(HOUR($L2377)-Listas!$F$4+4)+NETWORKDAYS($K2377+1,$L2377-1,Listas!$H$2:$H$111)*Listas!$F$6,0)),IF(AND(HOUR($K2377)&gt;=Listas!$F$4,HOUR($K2377)&lt;=Listas!$F$5),(Listas!$F$5-HOUR($K2377))+IF(AND(HOUR($L2377)&gt;=Listas!$F$2,HOUR($L2377)&lt;=Listas!$F$3),(HOUR($L2377)-Listas!$F$2)+NETWORKDAYS($K2377+1,$L2377-1,Listas!$H$2:$H$111)*Listas!$F$6,(HOUR($L2377)-Listas!$F$4+4)+NETWORKDAYS($K2377+1,$L2377-1,Listas!$H$2:$H$111)*Listas!$F$6)))),IF(($L2377-$K2377)&lt;0,"Fecha inicial mayor a fecha final",0)))))))))</f>
        <v/>
      </c>
      <c r="N2377" s="6" t="str">
        <f t="shared" si="1"/>
        <v/>
      </c>
      <c r="O2377" s="6"/>
      <c r="P2377" s="6"/>
      <c r="Q2377" s="6" t="b">
        <v>0</v>
      </c>
      <c r="R2377" s="6" t="str">
        <f t="shared" si="11"/>
        <v/>
      </c>
      <c r="S2377" s="6"/>
    </row>
    <row r="2378">
      <c r="A2378" s="6"/>
      <c r="B2378" s="6"/>
      <c r="C2378" s="6"/>
      <c r="D2378" s="6"/>
      <c r="E2378" s="6"/>
      <c r="F2378" s="6"/>
      <c r="G2378" s="6"/>
      <c r="H2378" s="6"/>
      <c r="I2378" s="6"/>
      <c r="J2378" s="6"/>
      <c r="K2378" s="84"/>
      <c r="L2378" s="84"/>
      <c r="M2378" s="6" t="str">
        <f>IF(OR(ISBLANK($K2378),ISBLANK($L2378)),"",IF(NETWORKDAYS($K2378,$K2378,Listas!$H$2:$H$111)=0,"Error fecha inicial",IF(NETWORKDAYS($L2378,$L2378,Listas!$H$2:$H$111)=0,"Error fecha final",IF(OR(HOUR($K2378)&lt;Listas!$F$2,AND(HOUR($K2378)&gt;Listas!$F$3,HOUR($K2378)&lt;Listas!$F$4),HOUR($K2378)&gt;Listas!$F$5),"Error hora, fecha inicial",IF(OR(HOUR($L2378)&lt;Listas!$F$2,AND(HOUR($L2378)&gt;Listas!$F$3,HOUR($L2378)&lt;Listas!$F$4),HOUR($L2378)&gt;Listas!$F$5),"Error hora, fecha final",IF(AND($L2378-$K2378&gt;0,$L2378-$K2378&lt;=0.42),(IF(AND(AND(HOUR($K2378)&gt;=Listas!$F$2,HOUR($K2378)&lt;=Listas!$F$3),AND(HOUR($L2378)&gt;=Listas!$F$2,HOUR($L2378)&lt;=Listas!$F$3)),(HOUR($L2378)-HOUR($K2378)),IF(AND(AND(HOUR($K2378)&gt;=Listas!$F$4,HOUR($K2378)&lt;=Listas!$F$5),AND(HOUR($L2378)&gt;=Listas!$F$4,HOUR($L2378)&lt;=Listas!$F$5)),(HOUR($L2378)-HOUR($K2378)),IF(AND(AND(HOUR($K2378)&gt;=Listas!$F$2,HOUR($K2378)&lt;=Listas!$F$3),AND(HOUR($L2378)&gt;=Listas!$F$4,HOUR($L2378)&lt;=Listas!$F$5)),((Listas!$F$3-HOUR($K2378)))+((HOUR($L2378)-Listas!$F$4)),0)))),IF(AND($L2378-$K2378&gt;0.42,$L2378-$K2378&lt;=1.42),(IF(AND(HOUR($K2378)&gt;=Listas!$F$2,HOUR($K2378)&lt;=Listas!$F$3),(Listas!$F$3-HOUR($K2378)+4),IF(AND(HOUR($K2378)&gt;=Listas!$F$4,HOUR($K2378)&lt;=Listas!$F$5),(Listas!$F$5-HOUR($K2378)),0))+IF(AND(HOUR($L2378)&gt;=Listas!$F$2,HOUR($L2378)&lt;=Listas!$F$3),(HOUR($L2378)-Listas!$F$2),IF(AND(HOUR($L2378)&gt;=Listas!$F$4,HOUR($L2378)&lt;=Listas!$F$5),(HOUR($L2378)-Listas!$F$4+4),0))),IF(($L2378-$K2378&gt;1.42),(IF(AND(HOUR($K2378)&gt;=Listas!$F$2,HOUR($K2378)&lt;=Listas!$F$3),(Listas!$F$3-HOUR($K2378)+4)+IF(AND(HOUR($L2378)&gt;=Listas!$F$2,HOUR($L2378)&lt;=Listas!$F$3),(HOUR($L2378)-Listas!$F$2)+NETWORKDAYS($K2378+1,$L2378-1,Listas!$H$2:$H$112)*Listas!$F$6,IF(AND(HOUR($L2378)&gt;=Listas!$F$4,HOUR($L2378)&lt;=Listas!$F$5),(HOUR($L2378)-Listas!$F$4+4)+NETWORKDAYS($K2378+1,$L2378-1,Listas!$H$2:$H$111)*Listas!$F$6,0)),IF(AND(HOUR($K2378)&gt;=Listas!$F$4,HOUR($K2378)&lt;=Listas!$F$5),(Listas!$F$5-HOUR($K2378))+IF(AND(HOUR($L2378)&gt;=Listas!$F$2,HOUR($L2378)&lt;=Listas!$F$3),(HOUR($L2378)-Listas!$F$2)+NETWORKDAYS($K2378+1,$L2378-1,Listas!$H$2:$H$111)*Listas!$F$6,(HOUR($L2378)-Listas!$F$4+4)+NETWORKDAYS($K2378+1,$L2378-1,Listas!$H$2:$H$111)*Listas!$F$6)))),IF(($L2378-$K2378)&lt;0,"Fecha inicial mayor a fecha final",0)))))))))</f>
        <v/>
      </c>
      <c r="N2378" s="6" t="str">
        <f t="shared" si="1"/>
        <v/>
      </c>
      <c r="O2378" s="6"/>
      <c r="P2378" s="6"/>
      <c r="Q2378" s="6" t="b">
        <v>0</v>
      </c>
      <c r="R2378" s="6" t="str">
        <f t="shared" si="11"/>
        <v/>
      </c>
      <c r="S2378" s="6"/>
    </row>
    <row r="2379">
      <c r="A2379" s="6"/>
      <c r="B2379" s="6"/>
      <c r="C2379" s="6"/>
      <c r="D2379" s="6"/>
      <c r="E2379" s="6"/>
      <c r="F2379" s="6"/>
      <c r="G2379" s="6"/>
      <c r="H2379" s="6"/>
      <c r="I2379" s="6"/>
      <c r="J2379" s="6"/>
      <c r="K2379" s="84"/>
      <c r="L2379" s="84"/>
      <c r="M2379" s="6" t="str">
        <f>IF(OR(ISBLANK($K2379),ISBLANK($L2379)),"",IF(NETWORKDAYS($K2379,$K2379,Listas!$H$2:$H$111)=0,"Error fecha inicial",IF(NETWORKDAYS($L2379,$L2379,Listas!$H$2:$H$111)=0,"Error fecha final",IF(OR(HOUR($K2379)&lt;Listas!$F$2,AND(HOUR($K2379)&gt;Listas!$F$3,HOUR($K2379)&lt;Listas!$F$4),HOUR($K2379)&gt;Listas!$F$5),"Error hora, fecha inicial",IF(OR(HOUR($L2379)&lt;Listas!$F$2,AND(HOUR($L2379)&gt;Listas!$F$3,HOUR($L2379)&lt;Listas!$F$4),HOUR($L2379)&gt;Listas!$F$5),"Error hora, fecha final",IF(AND($L2379-$K2379&gt;0,$L2379-$K2379&lt;=0.42),(IF(AND(AND(HOUR($K2379)&gt;=Listas!$F$2,HOUR($K2379)&lt;=Listas!$F$3),AND(HOUR($L2379)&gt;=Listas!$F$2,HOUR($L2379)&lt;=Listas!$F$3)),(HOUR($L2379)-HOUR($K2379)),IF(AND(AND(HOUR($K2379)&gt;=Listas!$F$4,HOUR($K2379)&lt;=Listas!$F$5),AND(HOUR($L2379)&gt;=Listas!$F$4,HOUR($L2379)&lt;=Listas!$F$5)),(HOUR($L2379)-HOUR($K2379)),IF(AND(AND(HOUR($K2379)&gt;=Listas!$F$2,HOUR($K2379)&lt;=Listas!$F$3),AND(HOUR($L2379)&gt;=Listas!$F$4,HOUR($L2379)&lt;=Listas!$F$5)),((Listas!$F$3-HOUR($K2379)))+((HOUR($L2379)-Listas!$F$4)),0)))),IF(AND($L2379-$K2379&gt;0.42,$L2379-$K2379&lt;=1.42),(IF(AND(HOUR($K2379)&gt;=Listas!$F$2,HOUR($K2379)&lt;=Listas!$F$3),(Listas!$F$3-HOUR($K2379)+4),IF(AND(HOUR($K2379)&gt;=Listas!$F$4,HOUR($K2379)&lt;=Listas!$F$5),(Listas!$F$5-HOUR($K2379)),0))+IF(AND(HOUR($L2379)&gt;=Listas!$F$2,HOUR($L2379)&lt;=Listas!$F$3),(HOUR($L2379)-Listas!$F$2),IF(AND(HOUR($L2379)&gt;=Listas!$F$4,HOUR($L2379)&lt;=Listas!$F$5),(HOUR($L2379)-Listas!$F$4+4),0))),IF(($L2379-$K2379&gt;1.42),(IF(AND(HOUR($K2379)&gt;=Listas!$F$2,HOUR($K2379)&lt;=Listas!$F$3),(Listas!$F$3-HOUR($K2379)+4)+IF(AND(HOUR($L2379)&gt;=Listas!$F$2,HOUR($L2379)&lt;=Listas!$F$3),(HOUR($L2379)-Listas!$F$2)+NETWORKDAYS($K2379+1,$L2379-1,Listas!$H$2:$H$112)*Listas!$F$6,IF(AND(HOUR($L2379)&gt;=Listas!$F$4,HOUR($L2379)&lt;=Listas!$F$5),(HOUR($L2379)-Listas!$F$4+4)+NETWORKDAYS($K2379+1,$L2379-1,Listas!$H$2:$H$111)*Listas!$F$6,0)),IF(AND(HOUR($K2379)&gt;=Listas!$F$4,HOUR($K2379)&lt;=Listas!$F$5),(Listas!$F$5-HOUR($K2379))+IF(AND(HOUR($L2379)&gt;=Listas!$F$2,HOUR($L2379)&lt;=Listas!$F$3),(HOUR($L2379)-Listas!$F$2)+NETWORKDAYS($K2379+1,$L2379-1,Listas!$H$2:$H$111)*Listas!$F$6,(HOUR($L2379)-Listas!$F$4+4)+NETWORKDAYS($K2379+1,$L2379-1,Listas!$H$2:$H$111)*Listas!$F$6)))),IF(($L2379-$K2379)&lt;0,"Fecha inicial mayor a fecha final",0)))))))))</f>
        <v/>
      </c>
      <c r="N2379" s="6" t="str">
        <f t="shared" si="1"/>
        <v/>
      </c>
      <c r="O2379" s="6"/>
      <c r="P2379" s="6"/>
      <c r="Q2379" s="6" t="b">
        <v>0</v>
      </c>
      <c r="R2379" s="6" t="str">
        <f t="shared" si="11"/>
        <v/>
      </c>
      <c r="S2379" s="6"/>
    </row>
    <row r="2380">
      <c r="A2380" s="6"/>
      <c r="B2380" s="6"/>
      <c r="C2380" s="6"/>
      <c r="D2380" s="6"/>
      <c r="E2380" s="6"/>
      <c r="F2380" s="6"/>
      <c r="G2380" s="6"/>
      <c r="H2380" s="6"/>
      <c r="I2380" s="6"/>
      <c r="J2380" s="6"/>
      <c r="K2380" s="84"/>
      <c r="L2380" s="84"/>
      <c r="M2380" s="6" t="str">
        <f>IF(OR(ISBLANK($K2380),ISBLANK($L2380)),"",IF(NETWORKDAYS($K2380,$K2380,Listas!$H$2:$H$111)=0,"Error fecha inicial",IF(NETWORKDAYS($L2380,$L2380,Listas!$H$2:$H$111)=0,"Error fecha final",IF(OR(HOUR($K2380)&lt;Listas!$F$2,AND(HOUR($K2380)&gt;Listas!$F$3,HOUR($K2380)&lt;Listas!$F$4),HOUR($K2380)&gt;Listas!$F$5),"Error hora, fecha inicial",IF(OR(HOUR($L2380)&lt;Listas!$F$2,AND(HOUR($L2380)&gt;Listas!$F$3,HOUR($L2380)&lt;Listas!$F$4),HOUR($L2380)&gt;Listas!$F$5),"Error hora, fecha final",IF(AND($L2380-$K2380&gt;0,$L2380-$K2380&lt;=0.42),(IF(AND(AND(HOUR($K2380)&gt;=Listas!$F$2,HOUR($K2380)&lt;=Listas!$F$3),AND(HOUR($L2380)&gt;=Listas!$F$2,HOUR($L2380)&lt;=Listas!$F$3)),(HOUR($L2380)-HOUR($K2380)),IF(AND(AND(HOUR($K2380)&gt;=Listas!$F$4,HOUR($K2380)&lt;=Listas!$F$5),AND(HOUR($L2380)&gt;=Listas!$F$4,HOUR($L2380)&lt;=Listas!$F$5)),(HOUR($L2380)-HOUR($K2380)),IF(AND(AND(HOUR($K2380)&gt;=Listas!$F$2,HOUR($K2380)&lt;=Listas!$F$3),AND(HOUR($L2380)&gt;=Listas!$F$4,HOUR($L2380)&lt;=Listas!$F$5)),((Listas!$F$3-HOUR($K2380)))+((HOUR($L2380)-Listas!$F$4)),0)))),IF(AND($L2380-$K2380&gt;0.42,$L2380-$K2380&lt;=1.42),(IF(AND(HOUR($K2380)&gt;=Listas!$F$2,HOUR($K2380)&lt;=Listas!$F$3),(Listas!$F$3-HOUR($K2380)+4),IF(AND(HOUR($K2380)&gt;=Listas!$F$4,HOUR($K2380)&lt;=Listas!$F$5),(Listas!$F$5-HOUR($K2380)),0))+IF(AND(HOUR($L2380)&gt;=Listas!$F$2,HOUR($L2380)&lt;=Listas!$F$3),(HOUR($L2380)-Listas!$F$2),IF(AND(HOUR($L2380)&gt;=Listas!$F$4,HOUR($L2380)&lt;=Listas!$F$5),(HOUR($L2380)-Listas!$F$4+4),0))),IF(($L2380-$K2380&gt;1.42),(IF(AND(HOUR($K2380)&gt;=Listas!$F$2,HOUR($K2380)&lt;=Listas!$F$3),(Listas!$F$3-HOUR($K2380)+4)+IF(AND(HOUR($L2380)&gt;=Listas!$F$2,HOUR($L2380)&lt;=Listas!$F$3),(HOUR($L2380)-Listas!$F$2)+NETWORKDAYS($K2380+1,$L2380-1,Listas!$H$2:$H$112)*Listas!$F$6,IF(AND(HOUR($L2380)&gt;=Listas!$F$4,HOUR($L2380)&lt;=Listas!$F$5),(HOUR($L2380)-Listas!$F$4+4)+NETWORKDAYS($K2380+1,$L2380-1,Listas!$H$2:$H$111)*Listas!$F$6,0)),IF(AND(HOUR($K2380)&gt;=Listas!$F$4,HOUR($K2380)&lt;=Listas!$F$5),(Listas!$F$5-HOUR($K2380))+IF(AND(HOUR($L2380)&gt;=Listas!$F$2,HOUR($L2380)&lt;=Listas!$F$3),(HOUR($L2380)-Listas!$F$2)+NETWORKDAYS($K2380+1,$L2380-1,Listas!$H$2:$H$111)*Listas!$F$6,(HOUR($L2380)-Listas!$F$4+4)+NETWORKDAYS($K2380+1,$L2380-1,Listas!$H$2:$H$111)*Listas!$F$6)))),IF(($L2380-$K2380)&lt;0,"Fecha inicial mayor a fecha final",0)))))))))</f>
        <v/>
      </c>
      <c r="N2380" s="6" t="str">
        <f t="shared" si="1"/>
        <v/>
      </c>
      <c r="O2380" s="6"/>
      <c r="P2380" s="6"/>
      <c r="Q2380" s="6" t="b">
        <v>0</v>
      </c>
      <c r="R2380" s="6" t="str">
        <f t="shared" si="11"/>
        <v/>
      </c>
      <c r="S2380" s="6"/>
    </row>
    <row r="2381">
      <c r="A2381" s="6"/>
      <c r="B2381" s="6"/>
      <c r="C2381" s="6"/>
      <c r="D2381" s="6"/>
      <c r="E2381" s="6"/>
      <c r="F2381" s="6"/>
      <c r="G2381" s="6"/>
      <c r="H2381" s="6"/>
      <c r="I2381" s="6"/>
      <c r="J2381" s="6"/>
      <c r="K2381" s="84"/>
      <c r="L2381" s="84"/>
      <c r="M2381" s="6" t="str">
        <f>IF(OR(ISBLANK($K2381),ISBLANK($L2381)),"",IF(NETWORKDAYS($K2381,$K2381,Listas!$H$2:$H$111)=0,"Error fecha inicial",IF(NETWORKDAYS($L2381,$L2381,Listas!$H$2:$H$111)=0,"Error fecha final",IF(OR(HOUR($K2381)&lt;Listas!$F$2,AND(HOUR($K2381)&gt;Listas!$F$3,HOUR($K2381)&lt;Listas!$F$4),HOUR($K2381)&gt;Listas!$F$5),"Error hora, fecha inicial",IF(OR(HOUR($L2381)&lt;Listas!$F$2,AND(HOUR($L2381)&gt;Listas!$F$3,HOUR($L2381)&lt;Listas!$F$4),HOUR($L2381)&gt;Listas!$F$5),"Error hora, fecha final",IF(AND($L2381-$K2381&gt;0,$L2381-$K2381&lt;=0.42),(IF(AND(AND(HOUR($K2381)&gt;=Listas!$F$2,HOUR($K2381)&lt;=Listas!$F$3),AND(HOUR($L2381)&gt;=Listas!$F$2,HOUR($L2381)&lt;=Listas!$F$3)),(HOUR($L2381)-HOUR($K2381)),IF(AND(AND(HOUR($K2381)&gt;=Listas!$F$4,HOUR($K2381)&lt;=Listas!$F$5),AND(HOUR($L2381)&gt;=Listas!$F$4,HOUR($L2381)&lt;=Listas!$F$5)),(HOUR($L2381)-HOUR($K2381)),IF(AND(AND(HOUR($K2381)&gt;=Listas!$F$2,HOUR($K2381)&lt;=Listas!$F$3),AND(HOUR($L2381)&gt;=Listas!$F$4,HOUR($L2381)&lt;=Listas!$F$5)),((Listas!$F$3-HOUR($K2381)))+((HOUR($L2381)-Listas!$F$4)),0)))),IF(AND($L2381-$K2381&gt;0.42,$L2381-$K2381&lt;=1.42),(IF(AND(HOUR($K2381)&gt;=Listas!$F$2,HOUR($K2381)&lt;=Listas!$F$3),(Listas!$F$3-HOUR($K2381)+4),IF(AND(HOUR($K2381)&gt;=Listas!$F$4,HOUR($K2381)&lt;=Listas!$F$5),(Listas!$F$5-HOUR($K2381)),0))+IF(AND(HOUR($L2381)&gt;=Listas!$F$2,HOUR($L2381)&lt;=Listas!$F$3),(HOUR($L2381)-Listas!$F$2),IF(AND(HOUR($L2381)&gt;=Listas!$F$4,HOUR($L2381)&lt;=Listas!$F$5),(HOUR($L2381)-Listas!$F$4+4),0))),IF(($L2381-$K2381&gt;1.42),(IF(AND(HOUR($K2381)&gt;=Listas!$F$2,HOUR($K2381)&lt;=Listas!$F$3),(Listas!$F$3-HOUR($K2381)+4)+IF(AND(HOUR($L2381)&gt;=Listas!$F$2,HOUR($L2381)&lt;=Listas!$F$3),(HOUR($L2381)-Listas!$F$2)+NETWORKDAYS($K2381+1,$L2381-1,Listas!$H$2:$H$112)*Listas!$F$6,IF(AND(HOUR($L2381)&gt;=Listas!$F$4,HOUR($L2381)&lt;=Listas!$F$5),(HOUR($L2381)-Listas!$F$4+4)+NETWORKDAYS($K2381+1,$L2381-1,Listas!$H$2:$H$111)*Listas!$F$6,0)),IF(AND(HOUR($K2381)&gt;=Listas!$F$4,HOUR($K2381)&lt;=Listas!$F$5),(Listas!$F$5-HOUR($K2381))+IF(AND(HOUR($L2381)&gt;=Listas!$F$2,HOUR($L2381)&lt;=Listas!$F$3),(HOUR($L2381)-Listas!$F$2)+NETWORKDAYS($K2381+1,$L2381-1,Listas!$H$2:$H$111)*Listas!$F$6,(HOUR($L2381)-Listas!$F$4+4)+NETWORKDAYS($K2381+1,$L2381-1,Listas!$H$2:$H$111)*Listas!$F$6)))),IF(($L2381-$K2381)&lt;0,"Fecha inicial mayor a fecha final",0)))))))))</f>
        <v/>
      </c>
      <c r="N2381" s="6" t="str">
        <f t="shared" si="1"/>
        <v/>
      </c>
      <c r="O2381" s="6"/>
      <c r="P2381" s="6"/>
      <c r="Q2381" s="6" t="b">
        <v>0</v>
      </c>
      <c r="R2381" s="6" t="str">
        <f t="shared" si="11"/>
        <v/>
      </c>
      <c r="S2381" s="6"/>
    </row>
    <row r="2382">
      <c r="A2382" s="6"/>
      <c r="B2382" s="6"/>
      <c r="C2382" s="6"/>
      <c r="D2382" s="6"/>
      <c r="E2382" s="6"/>
      <c r="F2382" s="6"/>
      <c r="G2382" s="6"/>
      <c r="H2382" s="6"/>
      <c r="I2382" s="6"/>
      <c r="J2382" s="6"/>
      <c r="K2382" s="84"/>
      <c r="L2382" s="84"/>
      <c r="M2382" s="6" t="str">
        <f>IF(OR(ISBLANK($K2382),ISBLANK($L2382)),"",IF(NETWORKDAYS($K2382,$K2382,Listas!$H$2:$H$111)=0,"Error fecha inicial",IF(NETWORKDAYS($L2382,$L2382,Listas!$H$2:$H$111)=0,"Error fecha final",IF(OR(HOUR($K2382)&lt;Listas!$F$2,AND(HOUR($K2382)&gt;Listas!$F$3,HOUR($K2382)&lt;Listas!$F$4),HOUR($K2382)&gt;Listas!$F$5),"Error hora, fecha inicial",IF(OR(HOUR($L2382)&lt;Listas!$F$2,AND(HOUR($L2382)&gt;Listas!$F$3,HOUR($L2382)&lt;Listas!$F$4),HOUR($L2382)&gt;Listas!$F$5),"Error hora, fecha final",IF(AND($L2382-$K2382&gt;0,$L2382-$K2382&lt;=0.42),(IF(AND(AND(HOUR($K2382)&gt;=Listas!$F$2,HOUR($K2382)&lt;=Listas!$F$3),AND(HOUR($L2382)&gt;=Listas!$F$2,HOUR($L2382)&lt;=Listas!$F$3)),(HOUR($L2382)-HOUR($K2382)),IF(AND(AND(HOUR($K2382)&gt;=Listas!$F$4,HOUR($K2382)&lt;=Listas!$F$5),AND(HOUR($L2382)&gt;=Listas!$F$4,HOUR($L2382)&lt;=Listas!$F$5)),(HOUR($L2382)-HOUR($K2382)),IF(AND(AND(HOUR($K2382)&gt;=Listas!$F$2,HOUR($K2382)&lt;=Listas!$F$3),AND(HOUR($L2382)&gt;=Listas!$F$4,HOUR($L2382)&lt;=Listas!$F$5)),((Listas!$F$3-HOUR($K2382)))+((HOUR($L2382)-Listas!$F$4)),0)))),IF(AND($L2382-$K2382&gt;0.42,$L2382-$K2382&lt;=1.42),(IF(AND(HOUR($K2382)&gt;=Listas!$F$2,HOUR($K2382)&lt;=Listas!$F$3),(Listas!$F$3-HOUR($K2382)+4),IF(AND(HOUR($K2382)&gt;=Listas!$F$4,HOUR($K2382)&lt;=Listas!$F$5),(Listas!$F$5-HOUR($K2382)),0))+IF(AND(HOUR($L2382)&gt;=Listas!$F$2,HOUR($L2382)&lt;=Listas!$F$3),(HOUR($L2382)-Listas!$F$2),IF(AND(HOUR($L2382)&gt;=Listas!$F$4,HOUR($L2382)&lt;=Listas!$F$5),(HOUR($L2382)-Listas!$F$4+4),0))),IF(($L2382-$K2382&gt;1.42),(IF(AND(HOUR($K2382)&gt;=Listas!$F$2,HOUR($K2382)&lt;=Listas!$F$3),(Listas!$F$3-HOUR($K2382)+4)+IF(AND(HOUR($L2382)&gt;=Listas!$F$2,HOUR($L2382)&lt;=Listas!$F$3),(HOUR($L2382)-Listas!$F$2)+NETWORKDAYS($K2382+1,$L2382-1,Listas!$H$2:$H$112)*Listas!$F$6,IF(AND(HOUR($L2382)&gt;=Listas!$F$4,HOUR($L2382)&lt;=Listas!$F$5),(HOUR($L2382)-Listas!$F$4+4)+NETWORKDAYS($K2382+1,$L2382-1,Listas!$H$2:$H$111)*Listas!$F$6,0)),IF(AND(HOUR($K2382)&gt;=Listas!$F$4,HOUR($K2382)&lt;=Listas!$F$5),(Listas!$F$5-HOUR($K2382))+IF(AND(HOUR($L2382)&gt;=Listas!$F$2,HOUR($L2382)&lt;=Listas!$F$3),(HOUR($L2382)-Listas!$F$2)+NETWORKDAYS($K2382+1,$L2382-1,Listas!$H$2:$H$111)*Listas!$F$6,(HOUR($L2382)-Listas!$F$4+4)+NETWORKDAYS($K2382+1,$L2382-1,Listas!$H$2:$H$111)*Listas!$F$6)))),IF(($L2382-$K2382)&lt;0,"Fecha inicial mayor a fecha final",0)))))))))</f>
        <v/>
      </c>
      <c r="N2382" s="6" t="str">
        <f t="shared" si="1"/>
        <v/>
      </c>
      <c r="O2382" s="6"/>
      <c r="P2382" s="6"/>
      <c r="Q2382" s="6" t="b">
        <v>0</v>
      </c>
      <c r="R2382" s="6" t="str">
        <f t="shared" si="11"/>
        <v/>
      </c>
      <c r="S2382" s="6"/>
    </row>
    <row r="2383">
      <c r="A2383" s="6"/>
      <c r="B2383" s="6"/>
      <c r="C2383" s="6"/>
      <c r="D2383" s="6"/>
      <c r="E2383" s="6"/>
      <c r="F2383" s="6"/>
      <c r="G2383" s="6"/>
      <c r="H2383" s="6"/>
      <c r="I2383" s="6"/>
      <c r="J2383" s="6"/>
      <c r="K2383" s="84"/>
      <c r="L2383" s="84"/>
      <c r="M2383" s="6" t="str">
        <f>IF(OR(ISBLANK($K2383),ISBLANK($L2383)),"",IF(NETWORKDAYS($K2383,$K2383,Listas!$H$2:$H$111)=0,"Error fecha inicial",IF(NETWORKDAYS($L2383,$L2383,Listas!$H$2:$H$111)=0,"Error fecha final",IF(OR(HOUR($K2383)&lt;Listas!$F$2,AND(HOUR($K2383)&gt;Listas!$F$3,HOUR($K2383)&lt;Listas!$F$4),HOUR($K2383)&gt;Listas!$F$5),"Error hora, fecha inicial",IF(OR(HOUR($L2383)&lt;Listas!$F$2,AND(HOUR($L2383)&gt;Listas!$F$3,HOUR($L2383)&lt;Listas!$F$4),HOUR($L2383)&gt;Listas!$F$5),"Error hora, fecha final",IF(AND($L2383-$K2383&gt;0,$L2383-$K2383&lt;=0.42),(IF(AND(AND(HOUR($K2383)&gt;=Listas!$F$2,HOUR($K2383)&lt;=Listas!$F$3),AND(HOUR($L2383)&gt;=Listas!$F$2,HOUR($L2383)&lt;=Listas!$F$3)),(HOUR($L2383)-HOUR($K2383)),IF(AND(AND(HOUR($K2383)&gt;=Listas!$F$4,HOUR($K2383)&lt;=Listas!$F$5),AND(HOUR($L2383)&gt;=Listas!$F$4,HOUR($L2383)&lt;=Listas!$F$5)),(HOUR($L2383)-HOUR($K2383)),IF(AND(AND(HOUR($K2383)&gt;=Listas!$F$2,HOUR($K2383)&lt;=Listas!$F$3),AND(HOUR($L2383)&gt;=Listas!$F$4,HOUR($L2383)&lt;=Listas!$F$5)),((Listas!$F$3-HOUR($K2383)))+((HOUR($L2383)-Listas!$F$4)),0)))),IF(AND($L2383-$K2383&gt;0.42,$L2383-$K2383&lt;=1.42),(IF(AND(HOUR($K2383)&gt;=Listas!$F$2,HOUR($K2383)&lt;=Listas!$F$3),(Listas!$F$3-HOUR($K2383)+4),IF(AND(HOUR($K2383)&gt;=Listas!$F$4,HOUR($K2383)&lt;=Listas!$F$5),(Listas!$F$5-HOUR($K2383)),0))+IF(AND(HOUR($L2383)&gt;=Listas!$F$2,HOUR($L2383)&lt;=Listas!$F$3),(HOUR($L2383)-Listas!$F$2),IF(AND(HOUR($L2383)&gt;=Listas!$F$4,HOUR($L2383)&lt;=Listas!$F$5),(HOUR($L2383)-Listas!$F$4+4),0))),IF(($L2383-$K2383&gt;1.42),(IF(AND(HOUR($K2383)&gt;=Listas!$F$2,HOUR($K2383)&lt;=Listas!$F$3),(Listas!$F$3-HOUR($K2383)+4)+IF(AND(HOUR($L2383)&gt;=Listas!$F$2,HOUR($L2383)&lt;=Listas!$F$3),(HOUR($L2383)-Listas!$F$2)+NETWORKDAYS($K2383+1,$L2383-1,Listas!$H$2:$H$112)*Listas!$F$6,IF(AND(HOUR($L2383)&gt;=Listas!$F$4,HOUR($L2383)&lt;=Listas!$F$5),(HOUR($L2383)-Listas!$F$4+4)+NETWORKDAYS($K2383+1,$L2383-1,Listas!$H$2:$H$111)*Listas!$F$6,0)),IF(AND(HOUR($K2383)&gt;=Listas!$F$4,HOUR($K2383)&lt;=Listas!$F$5),(Listas!$F$5-HOUR($K2383))+IF(AND(HOUR($L2383)&gt;=Listas!$F$2,HOUR($L2383)&lt;=Listas!$F$3),(HOUR($L2383)-Listas!$F$2)+NETWORKDAYS($K2383+1,$L2383-1,Listas!$H$2:$H$111)*Listas!$F$6,(HOUR($L2383)-Listas!$F$4+4)+NETWORKDAYS($K2383+1,$L2383-1,Listas!$H$2:$H$111)*Listas!$F$6)))),IF(($L2383-$K2383)&lt;0,"Fecha inicial mayor a fecha final",0)))))))))</f>
        <v/>
      </c>
      <c r="N2383" s="6" t="str">
        <f t="shared" si="1"/>
        <v/>
      </c>
      <c r="O2383" s="6"/>
      <c r="P2383" s="6"/>
      <c r="Q2383" s="6" t="b">
        <v>0</v>
      </c>
      <c r="R2383" s="6" t="str">
        <f t="shared" si="11"/>
        <v/>
      </c>
      <c r="S2383" s="6"/>
    </row>
    <row r="2384">
      <c r="A2384" s="6"/>
      <c r="B2384" s="6"/>
      <c r="C2384" s="6"/>
      <c r="D2384" s="6"/>
      <c r="E2384" s="6"/>
      <c r="F2384" s="6"/>
      <c r="G2384" s="6"/>
      <c r="H2384" s="6"/>
      <c r="I2384" s="6"/>
      <c r="J2384" s="6"/>
      <c r="K2384" s="84"/>
      <c r="L2384" s="84"/>
      <c r="M2384" s="6" t="str">
        <f>IF(OR(ISBLANK($K2384),ISBLANK($L2384)),"",IF(NETWORKDAYS($K2384,$K2384,Listas!$H$2:$H$111)=0,"Error fecha inicial",IF(NETWORKDAYS($L2384,$L2384,Listas!$H$2:$H$111)=0,"Error fecha final",IF(OR(HOUR($K2384)&lt;Listas!$F$2,AND(HOUR($K2384)&gt;Listas!$F$3,HOUR($K2384)&lt;Listas!$F$4),HOUR($K2384)&gt;Listas!$F$5),"Error hora, fecha inicial",IF(OR(HOUR($L2384)&lt;Listas!$F$2,AND(HOUR($L2384)&gt;Listas!$F$3,HOUR($L2384)&lt;Listas!$F$4),HOUR($L2384)&gt;Listas!$F$5),"Error hora, fecha final",IF(AND($L2384-$K2384&gt;0,$L2384-$K2384&lt;=0.42),(IF(AND(AND(HOUR($K2384)&gt;=Listas!$F$2,HOUR($K2384)&lt;=Listas!$F$3),AND(HOUR($L2384)&gt;=Listas!$F$2,HOUR($L2384)&lt;=Listas!$F$3)),(HOUR($L2384)-HOUR($K2384)),IF(AND(AND(HOUR($K2384)&gt;=Listas!$F$4,HOUR($K2384)&lt;=Listas!$F$5),AND(HOUR($L2384)&gt;=Listas!$F$4,HOUR($L2384)&lt;=Listas!$F$5)),(HOUR($L2384)-HOUR($K2384)),IF(AND(AND(HOUR($K2384)&gt;=Listas!$F$2,HOUR($K2384)&lt;=Listas!$F$3),AND(HOUR($L2384)&gt;=Listas!$F$4,HOUR($L2384)&lt;=Listas!$F$5)),((Listas!$F$3-HOUR($K2384)))+((HOUR($L2384)-Listas!$F$4)),0)))),IF(AND($L2384-$K2384&gt;0.42,$L2384-$K2384&lt;=1.42),(IF(AND(HOUR($K2384)&gt;=Listas!$F$2,HOUR($K2384)&lt;=Listas!$F$3),(Listas!$F$3-HOUR($K2384)+4),IF(AND(HOUR($K2384)&gt;=Listas!$F$4,HOUR($K2384)&lt;=Listas!$F$5),(Listas!$F$5-HOUR($K2384)),0))+IF(AND(HOUR($L2384)&gt;=Listas!$F$2,HOUR($L2384)&lt;=Listas!$F$3),(HOUR($L2384)-Listas!$F$2),IF(AND(HOUR($L2384)&gt;=Listas!$F$4,HOUR($L2384)&lt;=Listas!$F$5),(HOUR($L2384)-Listas!$F$4+4),0))),IF(($L2384-$K2384&gt;1.42),(IF(AND(HOUR($K2384)&gt;=Listas!$F$2,HOUR($K2384)&lt;=Listas!$F$3),(Listas!$F$3-HOUR($K2384)+4)+IF(AND(HOUR($L2384)&gt;=Listas!$F$2,HOUR($L2384)&lt;=Listas!$F$3),(HOUR($L2384)-Listas!$F$2)+NETWORKDAYS($K2384+1,$L2384-1,Listas!$H$2:$H$112)*Listas!$F$6,IF(AND(HOUR($L2384)&gt;=Listas!$F$4,HOUR($L2384)&lt;=Listas!$F$5),(HOUR($L2384)-Listas!$F$4+4)+NETWORKDAYS($K2384+1,$L2384-1,Listas!$H$2:$H$111)*Listas!$F$6,0)),IF(AND(HOUR($K2384)&gt;=Listas!$F$4,HOUR($K2384)&lt;=Listas!$F$5),(Listas!$F$5-HOUR($K2384))+IF(AND(HOUR($L2384)&gt;=Listas!$F$2,HOUR($L2384)&lt;=Listas!$F$3),(HOUR($L2384)-Listas!$F$2)+NETWORKDAYS($K2384+1,$L2384-1,Listas!$H$2:$H$111)*Listas!$F$6,(HOUR($L2384)-Listas!$F$4+4)+NETWORKDAYS($K2384+1,$L2384-1,Listas!$H$2:$H$111)*Listas!$F$6)))),IF(($L2384-$K2384)&lt;0,"Fecha inicial mayor a fecha final",0)))))))))</f>
        <v/>
      </c>
      <c r="N2384" s="6" t="str">
        <f t="shared" si="1"/>
        <v/>
      </c>
      <c r="O2384" s="6"/>
      <c r="P2384" s="6"/>
      <c r="Q2384" s="6" t="b">
        <v>0</v>
      </c>
      <c r="R2384" s="6" t="str">
        <f t="shared" si="11"/>
        <v/>
      </c>
      <c r="S2384" s="6"/>
    </row>
    <row r="2385">
      <c r="A2385" s="6"/>
      <c r="B2385" s="6"/>
      <c r="C2385" s="6"/>
      <c r="D2385" s="6"/>
      <c r="E2385" s="6"/>
      <c r="F2385" s="6"/>
      <c r="G2385" s="6"/>
      <c r="H2385" s="6"/>
      <c r="I2385" s="6"/>
      <c r="J2385" s="6"/>
      <c r="K2385" s="84"/>
      <c r="L2385" s="84"/>
      <c r="M2385" s="6" t="str">
        <f>IF(OR(ISBLANK($K2385),ISBLANK($L2385)),"",IF(NETWORKDAYS($K2385,$K2385,Listas!$H$2:$H$111)=0,"Error fecha inicial",IF(NETWORKDAYS($L2385,$L2385,Listas!$H$2:$H$111)=0,"Error fecha final",IF(OR(HOUR($K2385)&lt;Listas!$F$2,AND(HOUR($K2385)&gt;Listas!$F$3,HOUR($K2385)&lt;Listas!$F$4),HOUR($K2385)&gt;Listas!$F$5),"Error hora, fecha inicial",IF(OR(HOUR($L2385)&lt;Listas!$F$2,AND(HOUR($L2385)&gt;Listas!$F$3,HOUR($L2385)&lt;Listas!$F$4),HOUR($L2385)&gt;Listas!$F$5),"Error hora, fecha final",IF(AND($L2385-$K2385&gt;0,$L2385-$K2385&lt;=0.42),(IF(AND(AND(HOUR($K2385)&gt;=Listas!$F$2,HOUR($K2385)&lt;=Listas!$F$3),AND(HOUR($L2385)&gt;=Listas!$F$2,HOUR($L2385)&lt;=Listas!$F$3)),(HOUR($L2385)-HOUR($K2385)),IF(AND(AND(HOUR($K2385)&gt;=Listas!$F$4,HOUR($K2385)&lt;=Listas!$F$5),AND(HOUR($L2385)&gt;=Listas!$F$4,HOUR($L2385)&lt;=Listas!$F$5)),(HOUR($L2385)-HOUR($K2385)),IF(AND(AND(HOUR($K2385)&gt;=Listas!$F$2,HOUR($K2385)&lt;=Listas!$F$3),AND(HOUR($L2385)&gt;=Listas!$F$4,HOUR($L2385)&lt;=Listas!$F$5)),((Listas!$F$3-HOUR($K2385)))+((HOUR($L2385)-Listas!$F$4)),0)))),IF(AND($L2385-$K2385&gt;0.42,$L2385-$K2385&lt;=1.42),(IF(AND(HOUR($K2385)&gt;=Listas!$F$2,HOUR($K2385)&lt;=Listas!$F$3),(Listas!$F$3-HOUR($K2385)+4),IF(AND(HOUR($K2385)&gt;=Listas!$F$4,HOUR($K2385)&lt;=Listas!$F$5),(Listas!$F$5-HOUR($K2385)),0))+IF(AND(HOUR($L2385)&gt;=Listas!$F$2,HOUR($L2385)&lt;=Listas!$F$3),(HOUR($L2385)-Listas!$F$2),IF(AND(HOUR($L2385)&gt;=Listas!$F$4,HOUR($L2385)&lt;=Listas!$F$5),(HOUR($L2385)-Listas!$F$4+4),0))),IF(($L2385-$K2385&gt;1.42),(IF(AND(HOUR($K2385)&gt;=Listas!$F$2,HOUR($K2385)&lt;=Listas!$F$3),(Listas!$F$3-HOUR($K2385)+4)+IF(AND(HOUR($L2385)&gt;=Listas!$F$2,HOUR($L2385)&lt;=Listas!$F$3),(HOUR($L2385)-Listas!$F$2)+NETWORKDAYS($K2385+1,$L2385-1,Listas!$H$2:$H$112)*Listas!$F$6,IF(AND(HOUR($L2385)&gt;=Listas!$F$4,HOUR($L2385)&lt;=Listas!$F$5),(HOUR($L2385)-Listas!$F$4+4)+NETWORKDAYS($K2385+1,$L2385-1,Listas!$H$2:$H$111)*Listas!$F$6,0)),IF(AND(HOUR($K2385)&gt;=Listas!$F$4,HOUR($K2385)&lt;=Listas!$F$5),(Listas!$F$5-HOUR($K2385))+IF(AND(HOUR($L2385)&gt;=Listas!$F$2,HOUR($L2385)&lt;=Listas!$F$3),(HOUR($L2385)-Listas!$F$2)+NETWORKDAYS($K2385+1,$L2385-1,Listas!$H$2:$H$111)*Listas!$F$6,(HOUR($L2385)-Listas!$F$4+4)+NETWORKDAYS($K2385+1,$L2385-1,Listas!$H$2:$H$111)*Listas!$F$6)))),IF(($L2385-$K2385)&lt;0,"Fecha inicial mayor a fecha final",0)))))))))</f>
        <v/>
      </c>
      <c r="N2385" s="6" t="str">
        <f t="shared" si="1"/>
        <v/>
      </c>
      <c r="O2385" s="6"/>
      <c r="P2385" s="6"/>
      <c r="Q2385" s="6" t="b">
        <v>0</v>
      </c>
      <c r="R2385" s="6" t="str">
        <f t="shared" si="11"/>
        <v/>
      </c>
      <c r="S2385" s="6"/>
    </row>
    <row r="2386">
      <c r="A2386" s="6"/>
      <c r="B2386" s="6"/>
      <c r="C2386" s="6"/>
      <c r="D2386" s="6"/>
      <c r="E2386" s="6"/>
      <c r="F2386" s="6"/>
      <c r="G2386" s="6"/>
      <c r="H2386" s="6"/>
      <c r="I2386" s="6"/>
      <c r="J2386" s="6"/>
      <c r="K2386" s="84"/>
      <c r="L2386" s="84"/>
      <c r="M2386" s="6" t="str">
        <f>IF(OR(ISBLANK($K2386),ISBLANK($L2386)),"",IF(NETWORKDAYS($K2386,$K2386,Listas!$H$2:$H$111)=0,"Error fecha inicial",IF(NETWORKDAYS($L2386,$L2386,Listas!$H$2:$H$111)=0,"Error fecha final",IF(OR(HOUR($K2386)&lt;Listas!$F$2,AND(HOUR($K2386)&gt;Listas!$F$3,HOUR($K2386)&lt;Listas!$F$4),HOUR($K2386)&gt;Listas!$F$5),"Error hora, fecha inicial",IF(OR(HOUR($L2386)&lt;Listas!$F$2,AND(HOUR($L2386)&gt;Listas!$F$3,HOUR($L2386)&lt;Listas!$F$4),HOUR($L2386)&gt;Listas!$F$5),"Error hora, fecha final",IF(AND($L2386-$K2386&gt;0,$L2386-$K2386&lt;=0.42),(IF(AND(AND(HOUR($K2386)&gt;=Listas!$F$2,HOUR($K2386)&lt;=Listas!$F$3),AND(HOUR($L2386)&gt;=Listas!$F$2,HOUR($L2386)&lt;=Listas!$F$3)),(HOUR($L2386)-HOUR($K2386)),IF(AND(AND(HOUR($K2386)&gt;=Listas!$F$4,HOUR($K2386)&lt;=Listas!$F$5),AND(HOUR($L2386)&gt;=Listas!$F$4,HOUR($L2386)&lt;=Listas!$F$5)),(HOUR($L2386)-HOUR($K2386)),IF(AND(AND(HOUR($K2386)&gt;=Listas!$F$2,HOUR($K2386)&lt;=Listas!$F$3),AND(HOUR($L2386)&gt;=Listas!$F$4,HOUR($L2386)&lt;=Listas!$F$5)),((Listas!$F$3-HOUR($K2386)))+((HOUR($L2386)-Listas!$F$4)),0)))),IF(AND($L2386-$K2386&gt;0.42,$L2386-$K2386&lt;=1.42),(IF(AND(HOUR($K2386)&gt;=Listas!$F$2,HOUR($K2386)&lt;=Listas!$F$3),(Listas!$F$3-HOUR($K2386)+4),IF(AND(HOUR($K2386)&gt;=Listas!$F$4,HOUR($K2386)&lt;=Listas!$F$5),(Listas!$F$5-HOUR($K2386)),0))+IF(AND(HOUR($L2386)&gt;=Listas!$F$2,HOUR($L2386)&lt;=Listas!$F$3),(HOUR($L2386)-Listas!$F$2),IF(AND(HOUR($L2386)&gt;=Listas!$F$4,HOUR($L2386)&lt;=Listas!$F$5),(HOUR($L2386)-Listas!$F$4+4),0))),IF(($L2386-$K2386&gt;1.42),(IF(AND(HOUR($K2386)&gt;=Listas!$F$2,HOUR($K2386)&lt;=Listas!$F$3),(Listas!$F$3-HOUR($K2386)+4)+IF(AND(HOUR($L2386)&gt;=Listas!$F$2,HOUR($L2386)&lt;=Listas!$F$3),(HOUR($L2386)-Listas!$F$2)+NETWORKDAYS($K2386+1,$L2386-1,Listas!$H$2:$H$112)*Listas!$F$6,IF(AND(HOUR($L2386)&gt;=Listas!$F$4,HOUR($L2386)&lt;=Listas!$F$5),(HOUR($L2386)-Listas!$F$4+4)+NETWORKDAYS($K2386+1,$L2386-1,Listas!$H$2:$H$111)*Listas!$F$6,0)),IF(AND(HOUR($K2386)&gt;=Listas!$F$4,HOUR($K2386)&lt;=Listas!$F$5),(Listas!$F$5-HOUR($K2386))+IF(AND(HOUR($L2386)&gt;=Listas!$F$2,HOUR($L2386)&lt;=Listas!$F$3),(HOUR($L2386)-Listas!$F$2)+NETWORKDAYS($K2386+1,$L2386-1,Listas!$H$2:$H$111)*Listas!$F$6,(HOUR($L2386)-Listas!$F$4+4)+NETWORKDAYS($K2386+1,$L2386-1,Listas!$H$2:$H$111)*Listas!$F$6)))),IF(($L2386-$K2386)&lt;0,"Fecha inicial mayor a fecha final",0)))))))))</f>
        <v/>
      </c>
      <c r="N2386" s="6" t="str">
        <f t="shared" si="1"/>
        <v/>
      </c>
      <c r="O2386" s="6"/>
      <c r="P2386" s="6"/>
      <c r="Q2386" s="6" t="b">
        <v>0</v>
      </c>
      <c r="R2386" s="6" t="str">
        <f t="shared" si="11"/>
        <v/>
      </c>
      <c r="S2386" s="6"/>
    </row>
    <row r="2387">
      <c r="A2387" s="6"/>
      <c r="B2387" s="6"/>
      <c r="C2387" s="6"/>
      <c r="D2387" s="6"/>
      <c r="E2387" s="6"/>
      <c r="F2387" s="6"/>
      <c r="G2387" s="6"/>
      <c r="H2387" s="6"/>
      <c r="I2387" s="6"/>
      <c r="J2387" s="6"/>
      <c r="K2387" s="84"/>
      <c r="L2387" s="84"/>
      <c r="M2387" s="6" t="str">
        <f>IF(OR(ISBLANK($K2387),ISBLANK($L2387)),"",IF(NETWORKDAYS($K2387,$K2387,Listas!$H$2:$H$111)=0,"Error fecha inicial",IF(NETWORKDAYS($L2387,$L2387,Listas!$H$2:$H$111)=0,"Error fecha final",IF(OR(HOUR($K2387)&lt;Listas!$F$2,AND(HOUR($K2387)&gt;Listas!$F$3,HOUR($K2387)&lt;Listas!$F$4),HOUR($K2387)&gt;Listas!$F$5),"Error hora, fecha inicial",IF(OR(HOUR($L2387)&lt;Listas!$F$2,AND(HOUR($L2387)&gt;Listas!$F$3,HOUR($L2387)&lt;Listas!$F$4),HOUR($L2387)&gt;Listas!$F$5),"Error hora, fecha final",IF(AND($L2387-$K2387&gt;0,$L2387-$K2387&lt;=0.42),(IF(AND(AND(HOUR($K2387)&gt;=Listas!$F$2,HOUR($K2387)&lt;=Listas!$F$3),AND(HOUR($L2387)&gt;=Listas!$F$2,HOUR($L2387)&lt;=Listas!$F$3)),(HOUR($L2387)-HOUR($K2387)),IF(AND(AND(HOUR($K2387)&gt;=Listas!$F$4,HOUR($K2387)&lt;=Listas!$F$5),AND(HOUR($L2387)&gt;=Listas!$F$4,HOUR($L2387)&lt;=Listas!$F$5)),(HOUR($L2387)-HOUR($K2387)),IF(AND(AND(HOUR($K2387)&gt;=Listas!$F$2,HOUR($K2387)&lt;=Listas!$F$3),AND(HOUR($L2387)&gt;=Listas!$F$4,HOUR($L2387)&lt;=Listas!$F$5)),((Listas!$F$3-HOUR($K2387)))+((HOUR($L2387)-Listas!$F$4)),0)))),IF(AND($L2387-$K2387&gt;0.42,$L2387-$K2387&lt;=1.42),(IF(AND(HOUR($K2387)&gt;=Listas!$F$2,HOUR($K2387)&lt;=Listas!$F$3),(Listas!$F$3-HOUR($K2387)+4),IF(AND(HOUR($K2387)&gt;=Listas!$F$4,HOUR($K2387)&lt;=Listas!$F$5),(Listas!$F$5-HOUR($K2387)),0))+IF(AND(HOUR($L2387)&gt;=Listas!$F$2,HOUR($L2387)&lt;=Listas!$F$3),(HOUR($L2387)-Listas!$F$2),IF(AND(HOUR($L2387)&gt;=Listas!$F$4,HOUR($L2387)&lt;=Listas!$F$5),(HOUR($L2387)-Listas!$F$4+4),0))),IF(($L2387-$K2387&gt;1.42),(IF(AND(HOUR($K2387)&gt;=Listas!$F$2,HOUR($K2387)&lt;=Listas!$F$3),(Listas!$F$3-HOUR($K2387)+4)+IF(AND(HOUR($L2387)&gt;=Listas!$F$2,HOUR($L2387)&lt;=Listas!$F$3),(HOUR($L2387)-Listas!$F$2)+NETWORKDAYS($K2387+1,$L2387-1,Listas!$H$2:$H$112)*Listas!$F$6,IF(AND(HOUR($L2387)&gt;=Listas!$F$4,HOUR($L2387)&lt;=Listas!$F$5),(HOUR($L2387)-Listas!$F$4+4)+NETWORKDAYS($K2387+1,$L2387-1,Listas!$H$2:$H$111)*Listas!$F$6,0)),IF(AND(HOUR($K2387)&gt;=Listas!$F$4,HOUR($K2387)&lt;=Listas!$F$5),(Listas!$F$5-HOUR($K2387))+IF(AND(HOUR($L2387)&gt;=Listas!$F$2,HOUR($L2387)&lt;=Listas!$F$3),(HOUR($L2387)-Listas!$F$2)+NETWORKDAYS($K2387+1,$L2387-1,Listas!$H$2:$H$111)*Listas!$F$6,(HOUR($L2387)-Listas!$F$4+4)+NETWORKDAYS($K2387+1,$L2387-1,Listas!$H$2:$H$111)*Listas!$F$6)))),IF(($L2387-$K2387)&lt;0,"Fecha inicial mayor a fecha final",0)))))))))</f>
        <v/>
      </c>
      <c r="N2387" s="6" t="str">
        <f t="shared" si="1"/>
        <v/>
      </c>
      <c r="O2387" s="6"/>
      <c r="P2387" s="6"/>
      <c r="Q2387" s="6" t="b">
        <v>0</v>
      </c>
      <c r="R2387" s="6" t="str">
        <f t="shared" si="11"/>
        <v/>
      </c>
      <c r="S2387" s="6"/>
    </row>
    <row r="2388">
      <c r="A2388" s="6"/>
      <c r="B2388" s="6"/>
      <c r="C2388" s="6"/>
      <c r="D2388" s="6"/>
      <c r="E2388" s="6"/>
      <c r="F2388" s="6"/>
      <c r="G2388" s="6"/>
      <c r="H2388" s="6"/>
      <c r="I2388" s="6"/>
      <c r="J2388" s="6"/>
      <c r="K2388" s="84"/>
      <c r="L2388" s="84"/>
      <c r="M2388" s="6" t="str">
        <f>IF(OR(ISBLANK($K2388),ISBLANK($L2388)),"",IF(NETWORKDAYS($K2388,$K2388,Listas!$H$2:$H$111)=0,"Error fecha inicial",IF(NETWORKDAYS($L2388,$L2388,Listas!$H$2:$H$111)=0,"Error fecha final",IF(OR(HOUR($K2388)&lt;Listas!$F$2,AND(HOUR($K2388)&gt;Listas!$F$3,HOUR($K2388)&lt;Listas!$F$4),HOUR($K2388)&gt;Listas!$F$5),"Error hora, fecha inicial",IF(OR(HOUR($L2388)&lt;Listas!$F$2,AND(HOUR($L2388)&gt;Listas!$F$3,HOUR($L2388)&lt;Listas!$F$4),HOUR($L2388)&gt;Listas!$F$5),"Error hora, fecha final",IF(AND($L2388-$K2388&gt;0,$L2388-$K2388&lt;=0.42),(IF(AND(AND(HOUR($K2388)&gt;=Listas!$F$2,HOUR($K2388)&lt;=Listas!$F$3),AND(HOUR($L2388)&gt;=Listas!$F$2,HOUR($L2388)&lt;=Listas!$F$3)),(HOUR($L2388)-HOUR($K2388)),IF(AND(AND(HOUR($K2388)&gt;=Listas!$F$4,HOUR($K2388)&lt;=Listas!$F$5),AND(HOUR($L2388)&gt;=Listas!$F$4,HOUR($L2388)&lt;=Listas!$F$5)),(HOUR($L2388)-HOUR($K2388)),IF(AND(AND(HOUR($K2388)&gt;=Listas!$F$2,HOUR($K2388)&lt;=Listas!$F$3),AND(HOUR($L2388)&gt;=Listas!$F$4,HOUR($L2388)&lt;=Listas!$F$5)),((Listas!$F$3-HOUR($K2388)))+((HOUR($L2388)-Listas!$F$4)),0)))),IF(AND($L2388-$K2388&gt;0.42,$L2388-$K2388&lt;=1.42),(IF(AND(HOUR($K2388)&gt;=Listas!$F$2,HOUR($K2388)&lt;=Listas!$F$3),(Listas!$F$3-HOUR($K2388)+4),IF(AND(HOUR($K2388)&gt;=Listas!$F$4,HOUR($K2388)&lt;=Listas!$F$5),(Listas!$F$5-HOUR($K2388)),0))+IF(AND(HOUR($L2388)&gt;=Listas!$F$2,HOUR($L2388)&lt;=Listas!$F$3),(HOUR($L2388)-Listas!$F$2),IF(AND(HOUR($L2388)&gt;=Listas!$F$4,HOUR($L2388)&lt;=Listas!$F$5),(HOUR($L2388)-Listas!$F$4+4),0))),IF(($L2388-$K2388&gt;1.42),(IF(AND(HOUR($K2388)&gt;=Listas!$F$2,HOUR($K2388)&lt;=Listas!$F$3),(Listas!$F$3-HOUR($K2388)+4)+IF(AND(HOUR($L2388)&gt;=Listas!$F$2,HOUR($L2388)&lt;=Listas!$F$3),(HOUR($L2388)-Listas!$F$2)+NETWORKDAYS($K2388+1,$L2388-1,Listas!$H$2:$H$112)*Listas!$F$6,IF(AND(HOUR($L2388)&gt;=Listas!$F$4,HOUR($L2388)&lt;=Listas!$F$5),(HOUR($L2388)-Listas!$F$4+4)+NETWORKDAYS($K2388+1,$L2388-1,Listas!$H$2:$H$111)*Listas!$F$6,0)),IF(AND(HOUR($K2388)&gt;=Listas!$F$4,HOUR($K2388)&lt;=Listas!$F$5),(Listas!$F$5-HOUR($K2388))+IF(AND(HOUR($L2388)&gt;=Listas!$F$2,HOUR($L2388)&lt;=Listas!$F$3),(HOUR($L2388)-Listas!$F$2)+NETWORKDAYS($K2388+1,$L2388-1,Listas!$H$2:$H$111)*Listas!$F$6,(HOUR($L2388)-Listas!$F$4+4)+NETWORKDAYS($K2388+1,$L2388-1,Listas!$H$2:$H$111)*Listas!$F$6)))),IF(($L2388-$K2388)&lt;0,"Fecha inicial mayor a fecha final",0)))))))))</f>
        <v/>
      </c>
      <c r="N2388" s="6" t="str">
        <f t="shared" si="1"/>
        <v/>
      </c>
      <c r="O2388" s="6"/>
      <c r="P2388" s="6"/>
      <c r="Q2388" s="6" t="b">
        <v>0</v>
      </c>
      <c r="R2388" s="6" t="str">
        <f t="shared" si="11"/>
        <v/>
      </c>
      <c r="S2388" s="6"/>
    </row>
    <row r="2389">
      <c r="A2389" s="6"/>
      <c r="B2389" s="6"/>
      <c r="C2389" s="6"/>
      <c r="D2389" s="6"/>
      <c r="E2389" s="6"/>
      <c r="F2389" s="6"/>
      <c r="G2389" s="6"/>
      <c r="H2389" s="6"/>
      <c r="I2389" s="6"/>
      <c r="J2389" s="6"/>
      <c r="K2389" s="84"/>
      <c r="L2389" s="84"/>
      <c r="M2389" s="6" t="str">
        <f>IF(OR(ISBLANK($K2389),ISBLANK($L2389)),"",IF(NETWORKDAYS($K2389,$K2389,Listas!$H$2:$H$111)=0,"Error fecha inicial",IF(NETWORKDAYS($L2389,$L2389,Listas!$H$2:$H$111)=0,"Error fecha final",IF(OR(HOUR($K2389)&lt;Listas!$F$2,AND(HOUR($K2389)&gt;Listas!$F$3,HOUR($K2389)&lt;Listas!$F$4),HOUR($K2389)&gt;Listas!$F$5),"Error hora, fecha inicial",IF(OR(HOUR($L2389)&lt;Listas!$F$2,AND(HOUR($L2389)&gt;Listas!$F$3,HOUR($L2389)&lt;Listas!$F$4),HOUR($L2389)&gt;Listas!$F$5),"Error hora, fecha final",IF(AND($L2389-$K2389&gt;0,$L2389-$K2389&lt;=0.42),(IF(AND(AND(HOUR($K2389)&gt;=Listas!$F$2,HOUR($K2389)&lt;=Listas!$F$3),AND(HOUR($L2389)&gt;=Listas!$F$2,HOUR($L2389)&lt;=Listas!$F$3)),(HOUR($L2389)-HOUR($K2389)),IF(AND(AND(HOUR($K2389)&gt;=Listas!$F$4,HOUR($K2389)&lt;=Listas!$F$5),AND(HOUR($L2389)&gt;=Listas!$F$4,HOUR($L2389)&lt;=Listas!$F$5)),(HOUR($L2389)-HOUR($K2389)),IF(AND(AND(HOUR($K2389)&gt;=Listas!$F$2,HOUR($K2389)&lt;=Listas!$F$3),AND(HOUR($L2389)&gt;=Listas!$F$4,HOUR($L2389)&lt;=Listas!$F$5)),((Listas!$F$3-HOUR($K2389)))+((HOUR($L2389)-Listas!$F$4)),0)))),IF(AND($L2389-$K2389&gt;0.42,$L2389-$K2389&lt;=1.42),(IF(AND(HOUR($K2389)&gt;=Listas!$F$2,HOUR($K2389)&lt;=Listas!$F$3),(Listas!$F$3-HOUR($K2389)+4),IF(AND(HOUR($K2389)&gt;=Listas!$F$4,HOUR($K2389)&lt;=Listas!$F$5),(Listas!$F$5-HOUR($K2389)),0))+IF(AND(HOUR($L2389)&gt;=Listas!$F$2,HOUR($L2389)&lt;=Listas!$F$3),(HOUR($L2389)-Listas!$F$2),IF(AND(HOUR($L2389)&gt;=Listas!$F$4,HOUR($L2389)&lt;=Listas!$F$5),(HOUR($L2389)-Listas!$F$4+4),0))),IF(($L2389-$K2389&gt;1.42),(IF(AND(HOUR($K2389)&gt;=Listas!$F$2,HOUR($K2389)&lt;=Listas!$F$3),(Listas!$F$3-HOUR($K2389)+4)+IF(AND(HOUR($L2389)&gt;=Listas!$F$2,HOUR($L2389)&lt;=Listas!$F$3),(HOUR($L2389)-Listas!$F$2)+NETWORKDAYS($K2389+1,$L2389-1,Listas!$H$2:$H$112)*Listas!$F$6,IF(AND(HOUR($L2389)&gt;=Listas!$F$4,HOUR($L2389)&lt;=Listas!$F$5),(HOUR($L2389)-Listas!$F$4+4)+NETWORKDAYS($K2389+1,$L2389-1,Listas!$H$2:$H$111)*Listas!$F$6,0)),IF(AND(HOUR($K2389)&gt;=Listas!$F$4,HOUR($K2389)&lt;=Listas!$F$5),(Listas!$F$5-HOUR($K2389))+IF(AND(HOUR($L2389)&gt;=Listas!$F$2,HOUR($L2389)&lt;=Listas!$F$3),(HOUR($L2389)-Listas!$F$2)+NETWORKDAYS($K2389+1,$L2389-1,Listas!$H$2:$H$111)*Listas!$F$6,(HOUR($L2389)-Listas!$F$4+4)+NETWORKDAYS($K2389+1,$L2389-1,Listas!$H$2:$H$111)*Listas!$F$6)))),IF(($L2389-$K2389)&lt;0,"Fecha inicial mayor a fecha final",0)))))))))</f>
        <v/>
      </c>
      <c r="N2389" s="6" t="str">
        <f t="shared" si="1"/>
        <v/>
      </c>
      <c r="O2389" s="6"/>
      <c r="P2389" s="6"/>
      <c r="Q2389" s="6" t="b">
        <v>0</v>
      </c>
      <c r="R2389" s="6" t="str">
        <f t="shared" si="11"/>
        <v/>
      </c>
      <c r="S2389" s="6"/>
    </row>
    <row r="2390">
      <c r="A2390" s="6"/>
      <c r="B2390" s="6"/>
      <c r="C2390" s="6"/>
      <c r="D2390" s="6"/>
      <c r="E2390" s="6"/>
      <c r="F2390" s="6"/>
      <c r="G2390" s="6"/>
      <c r="H2390" s="6"/>
      <c r="I2390" s="6"/>
      <c r="J2390" s="6"/>
      <c r="K2390" s="84"/>
      <c r="L2390" s="84"/>
      <c r="M2390" s="6" t="str">
        <f>IF(OR(ISBLANK($K2390),ISBLANK($L2390)),"",IF(NETWORKDAYS($K2390,$K2390,Listas!$H$2:$H$111)=0,"Error fecha inicial",IF(NETWORKDAYS($L2390,$L2390,Listas!$H$2:$H$111)=0,"Error fecha final",IF(OR(HOUR($K2390)&lt;Listas!$F$2,AND(HOUR($K2390)&gt;Listas!$F$3,HOUR($K2390)&lt;Listas!$F$4),HOUR($K2390)&gt;Listas!$F$5),"Error hora, fecha inicial",IF(OR(HOUR($L2390)&lt;Listas!$F$2,AND(HOUR($L2390)&gt;Listas!$F$3,HOUR($L2390)&lt;Listas!$F$4),HOUR($L2390)&gt;Listas!$F$5),"Error hora, fecha final",IF(AND($L2390-$K2390&gt;0,$L2390-$K2390&lt;=0.42),(IF(AND(AND(HOUR($K2390)&gt;=Listas!$F$2,HOUR($K2390)&lt;=Listas!$F$3),AND(HOUR($L2390)&gt;=Listas!$F$2,HOUR($L2390)&lt;=Listas!$F$3)),(HOUR($L2390)-HOUR($K2390)),IF(AND(AND(HOUR($K2390)&gt;=Listas!$F$4,HOUR($K2390)&lt;=Listas!$F$5),AND(HOUR($L2390)&gt;=Listas!$F$4,HOUR($L2390)&lt;=Listas!$F$5)),(HOUR($L2390)-HOUR($K2390)),IF(AND(AND(HOUR($K2390)&gt;=Listas!$F$2,HOUR($K2390)&lt;=Listas!$F$3),AND(HOUR($L2390)&gt;=Listas!$F$4,HOUR($L2390)&lt;=Listas!$F$5)),((Listas!$F$3-HOUR($K2390)))+((HOUR($L2390)-Listas!$F$4)),0)))),IF(AND($L2390-$K2390&gt;0.42,$L2390-$K2390&lt;=1.42),(IF(AND(HOUR($K2390)&gt;=Listas!$F$2,HOUR($K2390)&lt;=Listas!$F$3),(Listas!$F$3-HOUR($K2390)+4),IF(AND(HOUR($K2390)&gt;=Listas!$F$4,HOUR($K2390)&lt;=Listas!$F$5),(Listas!$F$5-HOUR($K2390)),0))+IF(AND(HOUR($L2390)&gt;=Listas!$F$2,HOUR($L2390)&lt;=Listas!$F$3),(HOUR($L2390)-Listas!$F$2),IF(AND(HOUR($L2390)&gt;=Listas!$F$4,HOUR($L2390)&lt;=Listas!$F$5),(HOUR($L2390)-Listas!$F$4+4),0))),IF(($L2390-$K2390&gt;1.42),(IF(AND(HOUR($K2390)&gt;=Listas!$F$2,HOUR($K2390)&lt;=Listas!$F$3),(Listas!$F$3-HOUR($K2390)+4)+IF(AND(HOUR($L2390)&gt;=Listas!$F$2,HOUR($L2390)&lt;=Listas!$F$3),(HOUR($L2390)-Listas!$F$2)+NETWORKDAYS($K2390+1,$L2390-1,Listas!$H$2:$H$112)*Listas!$F$6,IF(AND(HOUR($L2390)&gt;=Listas!$F$4,HOUR($L2390)&lt;=Listas!$F$5),(HOUR($L2390)-Listas!$F$4+4)+NETWORKDAYS($K2390+1,$L2390-1,Listas!$H$2:$H$111)*Listas!$F$6,0)),IF(AND(HOUR($K2390)&gt;=Listas!$F$4,HOUR($K2390)&lt;=Listas!$F$5),(Listas!$F$5-HOUR($K2390))+IF(AND(HOUR($L2390)&gt;=Listas!$F$2,HOUR($L2390)&lt;=Listas!$F$3),(HOUR($L2390)-Listas!$F$2)+NETWORKDAYS($K2390+1,$L2390-1,Listas!$H$2:$H$111)*Listas!$F$6,(HOUR($L2390)-Listas!$F$4+4)+NETWORKDAYS($K2390+1,$L2390-1,Listas!$H$2:$H$111)*Listas!$F$6)))),IF(($L2390-$K2390)&lt;0,"Fecha inicial mayor a fecha final",0)))))))))</f>
        <v/>
      </c>
      <c r="N2390" s="6" t="str">
        <f t="shared" si="1"/>
        <v/>
      </c>
      <c r="O2390" s="6"/>
      <c r="P2390" s="6"/>
      <c r="Q2390" s="6" t="b">
        <v>0</v>
      </c>
      <c r="R2390" s="6" t="str">
        <f t="shared" si="11"/>
        <v/>
      </c>
      <c r="S2390" s="6"/>
    </row>
    <row r="2391">
      <c r="A2391" s="6"/>
      <c r="B2391" s="6"/>
      <c r="C2391" s="6"/>
      <c r="D2391" s="6"/>
      <c r="E2391" s="6"/>
      <c r="F2391" s="6"/>
      <c r="G2391" s="6"/>
      <c r="H2391" s="6"/>
      <c r="I2391" s="6"/>
      <c r="J2391" s="6"/>
      <c r="K2391" s="84"/>
      <c r="L2391" s="84"/>
      <c r="M2391" s="6" t="str">
        <f>IF(OR(ISBLANK($K2391),ISBLANK($L2391)),"",IF(NETWORKDAYS($K2391,$K2391,Listas!$H$2:$H$111)=0,"Error fecha inicial",IF(NETWORKDAYS($L2391,$L2391,Listas!$H$2:$H$111)=0,"Error fecha final",IF(OR(HOUR($K2391)&lt;Listas!$F$2,AND(HOUR($K2391)&gt;Listas!$F$3,HOUR($K2391)&lt;Listas!$F$4),HOUR($K2391)&gt;Listas!$F$5),"Error hora, fecha inicial",IF(OR(HOUR($L2391)&lt;Listas!$F$2,AND(HOUR($L2391)&gt;Listas!$F$3,HOUR($L2391)&lt;Listas!$F$4),HOUR($L2391)&gt;Listas!$F$5),"Error hora, fecha final",IF(AND($L2391-$K2391&gt;0,$L2391-$K2391&lt;=0.42),(IF(AND(AND(HOUR($K2391)&gt;=Listas!$F$2,HOUR($K2391)&lt;=Listas!$F$3),AND(HOUR($L2391)&gt;=Listas!$F$2,HOUR($L2391)&lt;=Listas!$F$3)),(HOUR($L2391)-HOUR($K2391)),IF(AND(AND(HOUR($K2391)&gt;=Listas!$F$4,HOUR($K2391)&lt;=Listas!$F$5),AND(HOUR($L2391)&gt;=Listas!$F$4,HOUR($L2391)&lt;=Listas!$F$5)),(HOUR($L2391)-HOUR($K2391)),IF(AND(AND(HOUR($K2391)&gt;=Listas!$F$2,HOUR($K2391)&lt;=Listas!$F$3),AND(HOUR($L2391)&gt;=Listas!$F$4,HOUR($L2391)&lt;=Listas!$F$5)),((Listas!$F$3-HOUR($K2391)))+((HOUR($L2391)-Listas!$F$4)),0)))),IF(AND($L2391-$K2391&gt;0.42,$L2391-$K2391&lt;=1.42),(IF(AND(HOUR($K2391)&gt;=Listas!$F$2,HOUR($K2391)&lt;=Listas!$F$3),(Listas!$F$3-HOUR($K2391)+4),IF(AND(HOUR($K2391)&gt;=Listas!$F$4,HOUR($K2391)&lt;=Listas!$F$5),(Listas!$F$5-HOUR($K2391)),0))+IF(AND(HOUR($L2391)&gt;=Listas!$F$2,HOUR($L2391)&lt;=Listas!$F$3),(HOUR($L2391)-Listas!$F$2),IF(AND(HOUR($L2391)&gt;=Listas!$F$4,HOUR($L2391)&lt;=Listas!$F$5),(HOUR($L2391)-Listas!$F$4+4),0))),IF(($L2391-$K2391&gt;1.42),(IF(AND(HOUR($K2391)&gt;=Listas!$F$2,HOUR($K2391)&lt;=Listas!$F$3),(Listas!$F$3-HOUR($K2391)+4)+IF(AND(HOUR($L2391)&gt;=Listas!$F$2,HOUR($L2391)&lt;=Listas!$F$3),(HOUR($L2391)-Listas!$F$2)+NETWORKDAYS($K2391+1,$L2391-1,Listas!$H$2:$H$112)*Listas!$F$6,IF(AND(HOUR($L2391)&gt;=Listas!$F$4,HOUR($L2391)&lt;=Listas!$F$5),(HOUR($L2391)-Listas!$F$4+4)+NETWORKDAYS($K2391+1,$L2391-1,Listas!$H$2:$H$111)*Listas!$F$6,0)),IF(AND(HOUR($K2391)&gt;=Listas!$F$4,HOUR($K2391)&lt;=Listas!$F$5),(Listas!$F$5-HOUR($K2391))+IF(AND(HOUR($L2391)&gt;=Listas!$F$2,HOUR($L2391)&lt;=Listas!$F$3),(HOUR($L2391)-Listas!$F$2)+NETWORKDAYS($K2391+1,$L2391-1,Listas!$H$2:$H$111)*Listas!$F$6,(HOUR($L2391)-Listas!$F$4+4)+NETWORKDAYS($K2391+1,$L2391-1,Listas!$H$2:$H$111)*Listas!$F$6)))),IF(($L2391-$K2391)&lt;0,"Fecha inicial mayor a fecha final",0)))))))))</f>
        <v/>
      </c>
      <c r="N2391" s="6" t="str">
        <f t="shared" si="1"/>
        <v/>
      </c>
      <c r="O2391" s="6"/>
      <c r="P2391" s="6"/>
      <c r="Q2391" s="6" t="b">
        <v>0</v>
      </c>
      <c r="R2391" s="6" t="str">
        <f t="shared" si="11"/>
        <v/>
      </c>
      <c r="S2391" s="6"/>
    </row>
    <row r="2392">
      <c r="A2392" s="6"/>
      <c r="B2392" s="6"/>
      <c r="C2392" s="6"/>
      <c r="D2392" s="6"/>
      <c r="E2392" s="6"/>
      <c r="F2392" s="6"/>
      <c r="G2392" s="6"/>
      <c r="H2392" s="6"/>
      <c r="I2392" s="6"/>
      <c r="J2392" s="6"/>
      <c r="K2392" s="84"/>
      <c r="L2392" s="84"/>
      <c r="M2392" s="6" t="str">
        <f>IF(OR(ISBLANK($K2392),ISBLANK($L2392)),"",IF(NETWORKDAYS($K2392,$K2392,Listas!$H$2:$H$111)=0,"Error fecha inicial",IF(NETWORKDAYS($L2392,$L2392,Listas!$H$2:$H$111)=0,"Error fecha final",IF(OR(HOUR($K2392)&lt;Listas!$F$2,AND(HOUR($K2392)&gt;Listas!$F$3,HOUR($K2392)&lt;Listas!$F$4),HOUR($K2392)&gt;Listas!$F$5),"Error hora, fecha inicial",IF(OR(HOUR($L2392)&lt;Listas!$F$2,AND(HOUR($L2392)&gt;Listas!$F$3,HOUR($L2392)&lt;Listas!$F$4),HOUR($L2392)&gt;Listas!$F$5),"Error hora, fecha final",IF(AND($L2392-$K2392&gt;0,$L2392-$K2392&lt;=0.42),(IF(AND(AND(HOUR($K2392)&gt;=Listas!$F$2,HOUR($K2392)&lt;=Listas!$F$3),AND(HOUR($L2392)&gt;=Listas!$F$2,HOUR($L2392)&lt;=Listas!$F$3)),(HOUR($L2392)-HOUR($K2392)),IF(AND(AND(HOUR($K2392)&gt;=Listas!$F$4,HOUR($K2392)&lt;=Listas!$F$5),AND(HOUR($L2392)&gt;=Listas!$F$4,HOUR($L2392)&lt;=Listas!$F$5)),(HOUR($L2392)-HOUR($K2392)),IF(AND(AND(HOUR($K2392)&gt;=Listas!$F$2,HOUR($K2392)&lt;=Listas!$F$3),AND(HOUR($L2392)&gt;=Listas!$F$4,HOUR($L2392)&lt;=Listas!$F$5)),((Listas!$F$3-HOUR($K2392)))+((HOUR($L2392)-Listas!$F$4)),0)))),IF(AND($L2392-$K2392&gt;0.42,$L2392-$K2392&lt;=1.42),(IF(AND(HOUR($K2392)&gt;=Listas!$F$2,HOUR($K2392)&lt;=Listas!$F$3),(Listas!$F$3-HOUR($K2392)+4),IF(AND(HOUR($K2392)&gt;=Listas!$F$4,HOUR($K2392)&lt;=Listas!$F$5),(Listas!$F$5-HOUR($K2392)),0))+IF(AND(HOUR($L2392)&gt;=Listas!$F$2,HOUR($L2392)&lt;=Listas!$F$3),(HOUR($L2392)-Listas!$F$2),IF(AND(HOUR($L2392)&gt;=Listas!$F$4,HOUR($L2392)&lt;=Listas!$F$5),(HOUR($L2392)-Listas!$F$4+4),0))),IF(($L2392-$K2392&gt;1.42),(IF(AND(HOUR($K2392)&gt;=Listas!$F$2,HOUR($K2392)&lt;=Listas!$F$3),(Listas!$F$3-HOUR($K2392)+4)+IF(AND(HOUR($L2392)&gt;=Listas!$F$2,HOUR($L2392)&lt;=Listas!$F$3),(HOUR($L2392)-Listas!$F$2)+NETWORKDAYS($K2392+1,$L2392-1,Listas!$H$2:$H$112)*Listas!$F$6,IF(AND(HOUR($L2392)&gt;=Listas!$F$4,HOUR($L2392)&lt;=Listas!$F$5),(HOUR($L2392)-Listas!$F$4+4)+NETWORKDAYS($K2392+1,$L2392-1,Listas!$H$2:$H$111)*Listas!$F$6,0)),IF(AND(HOUR($K2392)&gt;=Listas!$F$4,HOUR($K2392)&lt;=Listas!$F$5),(Listas!$F$5-HOUR($K2392))+IF(AND(HOUR($L2392)&gt;=Listas!$F$2,HOUR($L2392)&lt;=Listas!$F$3),(HOUR($L2392)-Listas!$F$2)+NETWORKDAYS($K2392+1,$L2392-1,Listas!$H$2:$H$111)*Listas!$F$6,(HOUR($L2392)-Listas!$F$4+4)+NETWORKDAYS($K2392+1,$L2392-1,Listas!$H$2:$H$111)*Listas!$F$6)))),IF(($L2392-$K2392)&lt;0,"Fecha inicial mayor a fecha final",0)))))))))</f>
        <v/>
      </c>
      <c r="N2392" s="6" t="str">
        <f t="shared" si="1"/>
        <v/>
      </c>
      <c r="O2392" s="6"/>
      <c r="P2392" s="6"/>
      <c r="Q2392" s="6" t="b">
        <v>0</v>
      </c>
      <c r="R2392" s="6" t="str">
        <f t="shared" si="11"/>
        <v/>
      </c>
      <c r="S2392" s="6"/>
    </row>
    <row r="2393">
      <c r="A2393" s="6"/>
      <c r="B2393" s="6"/>
      <c r="C2393" s="6"/>
      <c r="D2393" s="6"/>
      <c r="E2393" s="6"/>
      <c r="F2393" s="6"/>
      <c r="G2393" s="6"/>
      <c r="H2393" s="6"/>
      <c r="I2393" s="6"/>
      <c r="J2393" s="6"/>
      <c r="K2393" s="84"/>
      <c r="L2393" s="84"/>
      <c r="M2393" s="6" t="str">
        <f>IF(OR(ISBLANK($K2393),ISBLANK($L2393)),"",IF(NETWORKDAYS($K2393,$K2393,Listas!$H$2:$H$111)=0,"Error fecha inicial",IF(NETWORKDAYS($L2393,$L2393,Listas!$H$2:$H$111)=0,"Error fecha final",IF(OR(HOUR($K2393)&lt;Listas!$F$2,AND(HOUR($K2393)&gt;Listas!$F$3,HOUR($K2393)&lt;Listas!$F$4),HOUR($K2393)&gt;Listas!$F$5),"Error hora, fecha inicial",IF(OR(HOUR($L2393)&lt;Listas!$F$2,AND(HOUR($L2393)&gt;Listas!$F$3,HOUR($L2393)&lt;Listas!$F$4),HOUR($L2393)&gt;Listas!$F$5),"Error hora, fecha final",IF(AND($L2393-$K2393&gt;0,$L2393-$K2393&lt;=0.42),(IF(AND(AND(HOUR($K2393)&gt;=Listas!$F$2,HOUR($K2393)&lt;=Listas!$F$3),AND(HOUR($L2393)&gt;=Listas!$F$2,HOUR($L2393)&lt;=Listas!$F$3)),(HOUR($L2393)-HOUR($K2393)),IF(AND(AND(HOUR($K2393)&gt;=Listas!$F$4,HOUR($K2393)&lt;=Listas!$F$5),AND(HOUR($L2393)&gt;=Listas!$F$4,HOUR($L2393)&lt;=Listas!$F$5)),(HOUR($L2393)-HOUR($K2393)),IF(AND(AND(HOUR($K2393)&gt;=Listas!$F$2,HOUR($K2393)&lt;=Listas!$F$3),AND(HOUR($L2393)&gt;=Listas!$F$4,HOUR($L2393)&lt;=Listas!$F$5)),((Listas!$F$3-HOUR($K2393)))+((HOUR($L2393)-Listas!$F$4)),0)))),IF(AND($L2393-$K2393&gt;0.42,$L2393-$K2393&lt;=1.42),(IF(AND(HOUR($K2393)&gt;=Listas!$F$2,HOUR($K2393)&lt;=Listas!$F$3),(Listas!$F$3-HOUR($K2393)+4),IF(AND(HOUR($K2393)&gt;=Listas!$F$4,HOUR($K2393)&lt;=Listas!$F$5),(Listas!$F$5-HOUR($K2393)),0))+IF(AND(HOUR($L2393)&gt;=Listas!$F$2,HOUR($L2393)&lt;=Listas!$F$3),(HOUR($L2393)-Listas!$F$2),IF(AND(HOUR($L2393)&gt;=Listas!$F$4,HOUR($L2393)&lt;=Listas!$F$5),(HOUR($L2393)-Listas!$F$4+4),0))),IF(($L2393-$K2393&gt;1.42),(IF(AND(HOUR($K2393)&gt;=Listas!$F$2,HOUR($K2393)&lt;=Listas!$F$3),(Listas!$F$3-HOUR($K2393)+4)+IF(AND(HOUR($L2393)&gt;=Listas!$F$2,HOUR($L2393)&lt;=Listas!$F$3),(HOUR($L2393)-Listas!$F$2)+NETWORKDAYS($K2393+1,$L2393-1,Listas!$H$2:$H$112)*Listas!$F$6,IF(AND(HOUR($L2393)&gt;=Listas!$F$4,HOUR($L2393)&lt;=Listas!$F$5),(HOUR($L2393)-Listas!$F$4+4)+NETWORKDAYS($K2393+1,$L2393-1,Listas!$H$2:$H$111)*Listas!$F$6,0)),IF(AND(HOUR($K2393)&gt;=Listas!$F$4,HOUR($K2393)&lt;=Listas!$F$5),(Listas!$F$5-HOUR($K2393))+IF(AND(HOUR($L2393)&gt;=Listas!$F$2,HOUR($L2393)&lt;=Listas!$F$3),(HOUR($L2393)-Listas!$F$2)+NETWORKDAYS($K2393+1,$L2393-1,Listas!$H$2:$H$111)*Listas!$F$6,(HOUR($L2393)-Listas!$F$4+4)+NETWORKDAYS($K2393+1,$L2393-1,Listas!$H$2:$H$111)*Listas!$F$6)))),IF(($L2393-$K2393)&lt;0,"Fecha inicial mayor a fecha final",0)))))))))</f>
        <v/>
      </c>
      <c r="N2393" s="6" t="str">
        <f t="shared" si="1"/>
        <v/>
      </c>
      <c r="O2393" s="6"/>
      <c r="P2393" s="6"/>
      <c r="Q2393" s="6" t="b">
        <v>0</v>
      </c>
      <c r="R2393" s="6" t="str">
        <f t="shared" si="11"/>
        <v/>
      </c>
      <c r="S2393" s="6"/>
    </row>
    <row r="2394">
      <c r="A2394" s="6"/>
      <c r="B2394" s="6"/>
      <c r="C2394" s="6"/>
      <c r="D2394" s="6"/>
      <c r="E2394" s="6"/>
      <c r="F2394" s="6"/>
      <c r="G2394" s="6"/>
      <c r="H2394" s="6"/>
      <c r="I2394" s="6"/>
      <c r="J2394" s="6"/>
      <c r="K2394" s="84"/>
      <c r="L2394" s="84"/>
      <c r="M2394" s="6" t="str">
        <f>IF(OR(ISBLANK($K2394),ISBLANK($L2394)),"",IF(NETWORKDAYS($K2394,$K2394,Listas!$H$2:$H$111)=0,"Error fecha inicial",IF(NETWORKDAYS($L2394,$L2394,Listas!$H$2:$H$111)=0,"Error fecha final",IF(OR(HOUR($K2394)&lt;Listas!$F$2,AND(HOUR($K2394)&gt;Listas!$F$3,HOUR($K2394)&lt;Listas!$F$4),HOUR($K2394)&gt;Listas!$F$5),"Error hora, fecha inicial",IF(OR(HOUR($L2394)&lt;Listas!$F$2,AND(HOUR($L2394)&gt;Listas!$F$3,HOUR($L2394)&lt;Listas!$F$4),HOUR($L2394)&gt;Listas!$F$5),"Error hora, fecha final",IF(AND($L2394-$K2394&gt;0,$L2394-$K2394&lt;=0.42),(IF(AND(AND(HOUR($K2394)&gt;=Listas!$F$2,HOUR($K2394)&lt;=Listas!$F$3),AND(HOUR($L2394)&gt;=Listas!$F$2,HOUR($L2394)&lt;=Listas!$F$3)),(HOUR($L2394)-HOUR($K2394)),IF(AND(AND(HOUR($K2394)&gt;=Listas!$F$4,HOUR($K2394)&lt;=Listas!$F$5),AND(HOUR($L2394)&gt;=Listas!$F$4,HOUR($L2394)&lt;=Listas!$F$5)),(HOUR($L2394)-HOUR($K2394)),IF(AND(AND(HOUR($K2394)&gt;=Listas!$F$2,HOUR($K2394)&lt;=Listas!$F$3),AND(HOUR($L2394)&gt;=Listas!$F$4,HOUR($L2394)&lt;=Listas!$F$5)),((Listas!$F$3-HOUR($K2394)))+((HOUR($L2394)-Listas!$F$4)),0)))),IF(AND($L2394-$K2394&gt;0.42,$L2394-$K2394&lt;=1.42),(IF(AND(HOUR($K2394)&gt;=Listas!$F$2,HOUR($K2394)&lt;=Listas!$F$3),(Listas!$F$3-HOUR($K2394)+4),IF(AND(HOUR($K2394)&gt;=Listas!$F$4,HOUR($K2394)&lt;=Listas!$F$5),(Listas!$F$5-HOUR($K2394)),0))+IF(AND(HOUR($L2394)&gt;=Listas!$F$2,HOUR($L2394)&lt;=Listas!$F$3),(HOUR($L2394)-Listas!$F$2),IF(AND(HOUR($L2394)&gt;=Listas!$F$4,HOUR($L2394)&lt;=Listas!$F$5),(HOUR($L2394)-Listas!$F$4+4),0))),IF(($L2394-$K2394&gt;1.42),(IF(AND(HOUR($K2394)&gt;=Listas!$F$2,HOUR($K2394)&lt;=Listas!$F$3),(Listas!$F$3-HOUR($K2394)+4)+IF(AND(HOUR($L2394)&gt;=Listas!$F$2,HOUR($L2394)&lt;=Listas!$F$3),(HOUR($L2394)-Listas!$F$2)+NETWORKDAYS($K2394+1,$L2394-1,Listas!$H$2:$H$112)*Listas!$F$6,IF(AND(HOUR($L2394)&gt;=Listas!$F$4,HOUR($L2394)&lt;=Listas!$F$5),(HOUR($L2394)-Listas!$F$4+4)+NETWORKDAYS($K2394+1,$L2394-1,Listas!$H$2:$H$111)*Listas!$F$6,0)),IF(AND(HOUR($K2394)&gt;=Listas!$F$4,HOUR($K2394)&lt;=Listas!$F$5),(Listas!$F$5-HOUR($K2394))+IF(AND(HOUR($L2394)&gt;=Listas!$F$2,HOUR($L2394)&lt;=Listas!$F$3),(HOUR($L2394)-Listas!$F$2)+NETWORKDAYS($K2394+1,$L2394-1,Listas!$H$2:$H$111)*Listas!$F$6,(HOUR($L2394)-Listas!$F$4+4)+NETWORKDAYS($K2394+1,$L2394-1,Listas!$H$2:$H$111)*Listas!$F$6)))),IF(($L2394-$K2394)&lt;0,"Fecha inicial mayor a fecha final",0)))))))))</f>
        <v/>
      </c>
      <c r="N2394" s="6" t="str">
        <f t="shared" si="1"/>
        <v/>
      </c>
      <c r="O2394" s="6"/>
      <c r="P2394" s="6"/>
      <c r="Q2394" s="6" t="b">
        <v>0</v>
      </c>
      <c r="R2394" s="6" t="str">
        <f t="shared" si="11"/>
        <v/>
      </c>
      <c r="S2394" s="6"/>
    </row>
    <row r="2395">
      <c r="A2395" s="6"/>
      <c r="B2395" s="6"/>
      <c r="C2395" s="6"/>
      <c r="D2395" s="6"/>
      <c r="E2395" s="6"/>
      <c r="F2395" s="6"/>
      <c r="G2395" s="6"/>
      <c r="H2395" s="6"/>
      <c r="I2395" s="6"/>
      <c r="J2395" s="6"/>
      <c r="K2395" s="84"/>
      <c r="L2395" s="84"/>
      <c r="M2395" s="6" t="str">
        <f>IF(OR(ISBLANK($K2395),ISBLANK($L2395)),"",IF(NETWORKDAYS($K2395,$K2395,Listas!$H$2:$H$111)=0,"Error fecha inicial",IF(NETWORKDAYS($L2395,$L2395,Listas!$H$2:$H$111)=0,"Error fecha final",IF(OR(HOUR($K2395)&lt;Listas!$F$2,AND(HOUR($K2395)&gt;Listas!$F$3,HOUR($K2395)&lt;Listas!$F$4),HOUR($K2395)&gt;Listas!$F$5),"Error hora, fecha inicial",IF(OR(HOUR($L2395)&lt;Listas!$F$2,AND(HOUR($L2395)&gt;Listas!$F$3,HOUR($L2395)&lt;Listas!$F$4),HOUR($L2395)&gt;Listas!$F$5),"Error hora, fecha final",IF(AND($L2395-$K2395&gt;0,$L2395-$K2395&lt;=0.42),(IF(AND(AND(HOUR($K2395)&gt;=Listas!$F$2,HOUR($K2395)&lt;=Listas!$F$3),AND(HOUR($L2395)&gt;=Listas!$F$2,HOUR($L2395)&lt;=Listas!$F$3)),(HOUR($L2395)-HOUR($K2395)),IF(AND(AND(HOUR($K2395)&gt;=Listas!$F$4,HOUR($K2395)&lt;=Listas!$F$5),AND(HOUR($L2395)&gt;=Listas!$F$4,HOUR($L2395)&lt;=Listas!$F$5)),(HOUR($L2395)-HOUR($K2395)),IF(AND(AND(HOUR($K2395)&gt;=Listas!$F$2,HOUR($K2395)&lt;=Listas!$F$3),AND(HOUR($L2395)&gt;=Listas!$F$4,HOUR($L2395)&lt;=Listas!$F$5)),((Listas!$F$3-HOUR($K2395)))+((HOUR($L2395)-Listas!$F$4)),0)))),IF(AND($L2395-$K2395&gt;0.42,$L2395-$K2395&lt;=1.42),(IF(AND(HOUR($K2395)&gt;=Listas!$F$2,HOUR($K2395)&lt;=Listas!$F$3),(Listas!$F$3-HOUR($K2395)+4),IF(AND(HOUR($K2395)&gt;=Listas!$F$4,HOUR($K2395)&lt;=Listas!$F$5),(Listas!$F$5-HOUR($K2395)),0))+IF(AND(HOUR($L2395)&gt;=Listas!$F$2,HOUR($L2395)&lt;=Listas!$F$3),(HOUR($L2395)-Listas!$F$2),IF(AND(HOUR($L2395)&gt;=Listas!$F$4,HOUR($L2395)&lt;=Listas!$F$5),(HOUR($L2395)-Listas!$F$4+4),0))),IF(($L2395-$K2395&gt;1.42),(IF(AND(HOUR($K2395)&gt;=Listas!$F$2,HOUR($K2395)&lt;=Listas!$F$3),(Listas!$F$3-HOUR($K2395)+4)+IF(AND(HOUR($L2395)&gt;=Listas!$F$2,HOUR($L2395)&lt;=Listas!$F$3),(HOUR($L2395)-Listas!$F$2)+NETWORKDAYS($K2395+1,$L2395-1,Listas!$H$2:$H$112)*Listas!$F$6,IF(AND(HOUR($L2395)&gt;=Listas!$F$4,HOUR($L2395)&lt;=Listas!$F$5),(HOUR($L2395)-Listas!$F$4+4)+NETWORKDAYS($K2395+1,$L2395-1,Listas!$H$2:$H$111)*Listas!$F$6,0)),IF(AND(HOUR($K2395)&gt;=Listas!$F$4,HOUR($K2395)&lt;=Listas!$F$5),(Listas!$F$5-HOUR($K2395))+IF(AND(HOUR($L2395)&gt;=Listas!$F$2,HOUR($L2395)&lt;=Listas!$F$3),(HOUR($L2395)-Listas!$F$2)+NETWORKDAYS($K2395+1,$L2395-1,Listas!$H$2:$H$111)*Listas!$F$6,(HOUR($L2395)-Listas!$F$4+4)+NETWORKDAYS($K2395+1,$L2395-1,Listas!$H$2:$H$111)*Listas!$F$6)))),IF(($L2395-$K2395)&lt;0,"Fecha inicial mayor a fecha final",0)))))))))</f>
        <v/>
      </c>
      <c r="N2395" s="6" t="str">
        <f t="shared" si="1"/>
        <v/>
      </c>
      <c r="O2395" s="6"/>
      <c r="P2395" s="6"/>
      <c r="Q2395" s="6" t="b">
        <v>0</v>
      </c>
      <c r="R2395" s="6" t="str">
        <f t="shared" si="11"/>
        <v/>
      </c>
      <c r="S2395" s="6"/>
    </row>
    <row r="2396">
      <c r="A2396" s="6"/>
      <c r="B2396" s="6"/>
      <c r="C2396" s="6"/>
      <c r="D2396" s="6"/>
      <c r="E2396" s="6"/>
      <c r="F2396" s="6"/>
      <c r="G2396" s="6"/>
      <c r="H2396" s="6"/>
      <c r="I2396" s="6"/>
      <c r="J2396" s="6"/>
      <c r="K2396" s="84"/>
      <c r="L2396" s="84"/>
      <c r="M2396" s="6" t="str">
        <f>IF(OR(ISBLANK($K2396),ISBLANK($L2396)),"",IF(NETWORKDAYS($K2396,$K2396,Listas!$H$2:$H$111)=0,"Error fecha inicial",IF(NETWORKDAYS($L2396,$L2396,Listas!$H$2:$H$111)=0,"Error fecha final",IF(OR(HOUR($K2396)&lt;Listas!$F$2,AND(HOUR($K2396)&gt;Listas!$F$3,HOUR($K2396)&lt;Listas!$F$4),HOUR($K2396)&gt;Listas!$F$5),"Error hora, fecha inicial",IF(OR(HOUR($L2396)&lt;Listas!$F$2,AND(HOUR($L2396)&gt;Listas!$F$3,HOUR($L2396)&lt;Listas!$F$4),HOUR($L2396)&gt;Listas!$F$5),"Error hora, fecha final",IF(AND($L2396-$K2396&gt;0,$L2396-$K2396&lt;=0.42),(IF(AND(AND(HOUR($K2396)&gt;=Listas!$F$2,HOUR($K2396)&lt;=Listas!$F$3),AND(HOUR($L2396)&gt;=Listas!$F$2,HOUR($L2396)&lt;=Listas!$F$3)),(HOUR($L2396)-HOUR($K2396)),IF(AND(AND(HOUR($K2396)&gt;=Listas!$F$4,HOUR($K2396)&lt;=Listas!$F$5),AND(HOUR($L2396)&gt;=Listas!$F$4,HOUR($L2396)&lt;=Listas!$F$5)),(HOUR($L2396)-HOUR($K2396)),IF(AND(AND(HOUR($K2396)&gt;=Listas!$F$2,HOUR($K2396)&lt;=Listas!$F$3),AND(HOUR($L2396)&gt;=Listas!$F$4,HOUR($L2396)&lt;=Listas!$F$5)),((Listas!$F$3-HOUR($K2396)))+((HOUR($L2396)-Listas!$F$4)),0)))),IF(AND($L2396-$K2396&gt;0.42,$L2396-$K2396&lt;=1.42),(IF(AND(HOUR($K2396)&gt;=Listas!$F$2,HOUR($K2396)&lt;=Listas!$F$3),(Listas!$F$3-HOUR($K2396)+4),IF(AND(HOUR($K2396)&gt;=Listas!$F$4,HOUR($K2396)&lt;=Listas!$F$5),(Listas!$F$5-HOUR($K2396)),0))+IF(AND(HOUR($L2396)&gt;=Listas!$F$2,HOUR($L2396)&lt;=Listas!$F$3),(HOUR($L2396)-Listas!$F$2),IF(AND(HOUR($L2396)&gt;=Listas!$F$4,HOUR($L2396)&lt;=Listas!$F$5),(HOUR($L2396)-Listas!$F$4+4),0))),IF(($L2396-$K2396&gt;1.42),(IF(AND(HOUR($K2396)&gt;=Listas!$F$2,HOUR($K2396)&lt;=Listas!$F$3),(Listas!$F$3-HOUR($K2396)+4)+IF(AND(HOUR($L2396)&gt;=Listas!$F$2,HOUR($L2396)&lt;=Listas!$F$3),(HOUR($L2396)-Listas!$F$2)+NETWORKDAYS($K2396+1,$L2396-1,Listas!$H$2:$H$112)*Listas!$F$6,IF(AND(HOUR($L2396)&gt;=Listas!$F$4,HOUR($L2396)&lt;=Listas!$F$5),(HOUR($L2396)-Listas!$F$4+4)+NETWORKDAYS($K2396+1,$L2396-1,Listas!$H$2:$H$111)*Listas!$F$6,0)),IF(AND(HOUR($K2396)&gt;=Listas!$F$4,HOUR($K2396)&lt;=Listas!$F$5),(Listas!$F$5-HOUR($K2396))+IF(AND(HOUR($L2396)&gt;=Listas!$F$2,HOUR($L2396)&lt;=Listas!$F$3),(HOUR($L2396)-Listas!$F$2)+NETWORKDAYS($K2396+1,$L2396-1,Listas!$H$2:$H$111)*Listas!$F$6,(HOUR($L2396)-Listas!$F$4+4)+NETWORKDAYS($K2396+1,$L2396-1,Listas!$H$2:$H$111)*Listas!$F$6)))),IF(($L2396-$K2396)&lt;0,"Fecha inicial mayor a fecha final",0)))))))))</f>
        <v/>
      </c>
      <c r="N2396" s="6" t="str">
        <f t="shared" si="1"/>
        <v/>
      </c>
      <c r="O2396" s="6"/>
      <c r="P2396" s="6"/>
      <c r="Q2396" s="6" t="b">
        <v>0</v>
      </c>
      <c r="R2396" s="6" t="str">
        <f t="shared" si="11"/>
        <v/>
      </c>
      <c r="S2396" s="6"/>
    </row>
    <row r="2397">
      <c r="A2397" s="6"/>
      <c r="B2397" s="6"/>
      <c r="C2397" s="6"/>
      <c r="D2397" s="6"/>
      <c r="E2397" s="6"/>
      <c r="F2397" s="6"/>
      <c r="G2397" s="6"/>
      <c r="H2397" s="6"/>
      <c r="I2397" s="6"/>
      <c r="J2397" s="6"/>
      <c r="K2397" s="84"/>
      <c r="L2397" s="84"/>
      <c r="M2397" s="6" t="str">
        <f>IF(OR(ISBLANK($K2397),ISBLANK($L2397)),"",IF(NETWORKDAYS($K2397,$K2397,Listas!$H$2:$H$111)=0,"Error fecha inicial",IF(NETWORKDAYS($L2397,$L2397,Listas!$H$2:$H$111)=0,"Error fecha final",IF(OR(HOUR($K2397)&lt;Listas!$F$2,AND(HOUR($K2397)&gt;Listas!$F$3,HOUR($K2397)&lt;Listas!$F$4),HOUR($K2397)&gt;Listas!$F$5),"Error hora, fecha inicial",IF(OR(HOUR($L2397)&lt;Listas!$F$2,AND(HOUR($L2397)&gt;Listas!$F$3,HOUR($L2397)&lt;Listas!$F$4),HOUR($L2397)&gt;Listas!$F$5),"Error hora, fecha final",IF(AND($L2397-$K2397&gt;0,$L2397-$K2397&lt;=0.42),(IF(AND(AND(HOUR($K2397)&gt;=Listas!$F$2,HOUR($K2397)&lt;=Listas!$F$3),AND(HOUR($L2397)&gt;=Listas!$F$2,HOUR($L2397)&lt;=Listas!$F$3)),(HOUR($L2397)-HOUR($K2397)),IF(AND(AND(HOUR($K2397)&gt;=Listas!$F$4,HOUR($K2397)&lt;=Listas!$F$5),AND(HOUR($L2397)&gt;=Listas!$F$4,HOUR($L2397)&lt;=Listas!$F$5)),(HOUR($L2397)-HOUR($K2397)),IF(AND(AND(HOUR($K2397)&gt;=Listas!$F$2,HOUR($K2397)&lt;=Listas!$F$3),AND(HOUR($L2397)&gt;=Listas!$F$4,HOUR($L2397)&lt;=Listas!$F$5)),((Listas!$F$3-HOUR($K2397)))+((HOUR($L2397)-Listas!$F$4)),0)))),IF(AND($L2397-$K2397&gt;0.42,$L2397-$K2397&lt;=1.42),(IF(AND(HOUR($K2397)&gt;=Listas!$F$2,HOUR($K2397)&lt;=Listas!$F$3),(Listas!$F$3-HOUR($K2397)+4),IF(AND(HOUR($K2397)&gt;=Listas!$F$4,HOUR($K2397)&lt;=Listas!$F$5),(Listas!$F$5-HOUR($K2397)),0))+IF(AND(HOUR($L2397)&gt;=Listas!$F$2,HOUR($L2397)&lt;=Listas!$F$3),(HOUR($L2397)-Listas!$F$2),IF(AND(HOUR($L2397)&gt;=Listas!$F$4,HOUR($L2397)&lt;=Listas!$F$5),(HOUR($L2397)-Listas!$F$4+4),0))),IF(($L2397-$K2397&gt;1.42),(IF(AND(HOUR($K2397)&gt;=Listas!$F$2,HOUR($K2397)&lt;=Listas!$F$3),(Listas!$F$3-HOUR($K2397)+4)+IF(AND(HOUR($L2397)&gt;=Listas!$F$2,HOUR($L2397)&lt;=Listas!$F$3),(HOUR($L2397)-Listas!$F$2)+NETWORKDAYS($K2397+1,$L2397-1,Listas!$H$2:$H$112)*Listas!$F$6,IF(AND(HOUR($L2397)&gt;=Listas!$F$4,HOUR($L2397)&lt;=Listas!$F$5),(HOUR($L2397)-Listas!$F$4+4)+NETWORKDAYS($K2397+1,$L2397-1,Listas!$H$2:$H$111)*Listas!$F$6,0)),IF(AND(HOUR($K2397)&gt;=Listas!$F$4,HOUR($K2397)&lt;=Listas!$F$5),(Listas!$F$5-HOUR($K2397))+IF(AND(HOUR($L2397)&gt;=Listas!$F$2,HOUR($L2397)&lt;=Listas!$F$3),(HOUR($L2397)-Listas!$F$2)+NETWORKDAYS($K2397+1,$L2397-1,Listas!$H$2:$H$111)*Listas!$F$6,(HOUR($L2397)-Listas!$F$4+4)+NETWORKDAYS($K2397+1,$L2397-1,Listas!$H$2:$H$111)*Listas!$F$6)))),IF(($L2397-$K2397)&lt;0,"Fecha inicial mayor a fecha final",0)))))))))</f>
        <v/>
      </c>
      <c r="N2397" s="6" t="str">
        <f t="shared" si="1"/>
        <v/>
      </c>
      <c r="O2397" s="6"/>
      <c r="P2397" s="6"/>
      <c r="Q2397" s="6" t="b">
        <v>0</v>
      </c>
      <c r="R2397" s="6" t="str">
        <f t="shared" si="11"/>
        <v/>
      </c>
      <c r="S2397" s="6"/>
    </row>
    <row r="2398">
      <c r="A2398" s="6"/>
      <c r="B2398" s="6"/>
      <c r="C2398" s="6"/>
      <c r="D2398" s="6"/>
      <c r="E2398" s="6"/>
      <c r="F2398" s="6"/>
      <c r="G2398" s="6"/>
      <c r="H2398" s="6"/>
      <c r="I2398" s="6"/>
      <c r="J2398" s="6"/>
      <c r="K2398" s="84"/>
      <c r="L2398" s="84"/>
      <c r="M2398" s="6" t="str">
        <f>IF(OR(ISBLANK($K2398),ISBLANK($L2398)),"",IF(NETWORKDAYS($K2398,$K2398,Listas!$H$2:$H$111)=0,"Error fecha inicial",IF(NETWORKDAYS($L2398,$L2398,Listas!$H$2:$H$111)=0,"Error fecha final",IF(OR(HOUR($K2398)&lt;Listas!$F$2,AND(HOUR($K2398)&gt;Listas!$F$3,HOUR($K2398)&lt;Listas!$F$4),HOUR($K2398)&gt;Listas!$F$5),"Error hora, fecha inicial",IF(OR(HOUR($L2398)&lt;Listas!$F$2,AND(HOUR($L2398)&gt;Listas!$F$3,HOUR($L2398)&lt;Listas!$F$4),HOUR($L2398)&gt;Listas!$F$5),"Error hora, fecha final",IF(AND($L2398-$K2398&gt;0,$L2398-$K2398&lt;=0.42),(IF(AND(AND(HOUR($K2398)&gt;=Listas!$F$2,HOUR($K2398)&lt;=Listas!$F$3),AND(HOUR($L2398)&gt;=Listas!$F$2,HOUR($L2398)&lt;=Listas!$F$3)),(HOUR($L2398)-HOUR($K2398)),IF(AND(AND(HOUR($K2398)&gt;=Listas!$F$4,HOUR($K2398)&lt;=Listas!$F$5),AND(HOUR($L2398)&gt;=Listas!$F$4,HOUR($L2398)&lt;=Listas!$F$5)),(HOUR($L2398)-HOUR($K2398)),IF(AND(AND(HOUR($K2398)&gt;=Listas!$F$2,HOUR($K2398)&lt;=Listas!$F$3),AND(HOUR($L2398)&gt;=Listas!$F$4,HOUR($L2398)&lt;=Listas!$F$5)),((Listas!$F$3-HOUR($K2398)))+((HOUR($L2398)-Listas!$F$4)),0)))),IF(AND($L2398-$K2398&gt;0.42,$L2398-$K2398&lt;=1.42),(IF(AND(HOUR($K2398)&gt;=Listas!$F$2,HOUR($K2398)&lt;=Listas!$F$3),(Listas!$F$3-HOUR($K2398)+4),IF(AND(HOUR($K2398)&gt;=Listas!$F$4,HOUR($K2398)&lt;=Listas!$F$5),(Listas!$F$5-HOUR($K2398)),0))+IF(AND(HOUR($L2398)&gt;=Listas!$F$2,HOUR($L2398)&lt;=Listas!$F$3),(HOUR($L2398)-Listas!$F$2),IF(AND(HOUR($L2398)&gt;=Listas!$F$4,HOUR($L2398)&lt;=Listas!$F$5),(HOUR($L2398)-Listas!$F$4+4),0))),IF(($L2398-$K2398&gt;1.42),(IF(AND(HOUR($K2398)&gt;=Listas!$F$2,HOUR($K2398)&lt;=Listas!$F$3),(Listas!$F$3-HOUR($K2398)+4)+IF(AND(HOUR($L2398)&gt;=Listas!$F$2,HOUR($L2398)&lt;=Listas!$F$3),(HOUR($L2398)-Listas!$F$2)+NETWORKDAYS($K2398+1,$L2398-1,Listas!$H$2:$H$112)*Listas!$F$6,IF(AND(HOUR($L2398)&gt;=Listas!$F$4,HOUR($L2398)&lt;=Listas!$F$5),(HOUR($L2398)-Listas!$F$4+4)+NETWORKDAYS($K2398+1,$L2398-1,Listas!$H$2:$H$111)*Listas!$F$6,0)),IF(AND(HOUR($K2398)&gt;=Listas!$F$4,HOUR($K2398)&lt;=Listas!$F$5),(Listas!$F$5-HOUR($K2398))+IF(AND(HOUR($L2398)&gt;=Listas!$F$2,HOUR($L2398)&lt;=Listas!$F$3),(HOUR($L2398)-Listas!$F$2)+NETWORKDAYS($K2398+1,$L2398-1,Listas!$H$2:$H$111)*Listas!$F$6,(HOUR($L2398)-Listas!$F$4+4)+NETWORKDAYS($K2398+1,$L2398-1,Listas!$H$2:$H$111)*Listas!$F$6)))),IF(($L2398-$K2398)&lt;0,"Fecha inicial mayor a fecha final",0)))))))))</f>
        <v/>
      </c>
      <c r="N2398" s="6" t="str">
        <f t="shared" si="1"/>
        <v/>
      </c>
      <c r="O2398" s="6"/>
      <c r="P2398" s="6"/>
      <c r="Q2398" s="6" t="b">
        <v>0</v>
      </c>
      <c r="R2398" s="6" t="str">
        <f t="shared" si="11"/>
        <v/>
      </c>
      <c r="S2398" s="6"/>
    </row>
    <row r="2399">
      <c r="A2399" s="6"/>
      <c r="B2399" s="6"/>
      <c r="C2399" s="6"/>
      <c r="D2399" s="6"/>
      <c r="E2399" s="6"/>
      <c r="F2399" s="6"/>
      <c r="G2399" s="6"/>
      <c r="H2399" s="6"/>
      <c r="I2399" s="6"/>
      <c r="J2399" s="6"/>
      <c r="K2399" s="84"/>
      <c r="L2399" s="84"/>
      <c r="M2399" s="6" t="str">
        <f>IF(OR(ISBLANK($K2399),ISBLANK($L2399)),"",IF(NETWORKDAYS($K2399,$K2399,Listas!$H$2:$H$111)=0,"Error fecha inicial",IF(NETWORKDAYS($L2399,$L2399,Listas!$H$2:$H$111)=0,"Error fecha final",IF(OR(HOUR($K2399)&lt;Listas!$F$2,AND(HOUR($K2399)&gt;Listas!$F$3,HOUR($K2399)&lt;Listas!$F$4),HOUR($K2399)&gt;Listas!$F$5),"Error hora, fecha inicial",IF(OR(HOUR($L2399)&lt;Listas!$F$2,AND(HOUR($L2399)&gt;Listas!$F$3,HOUR($L2399)&lt;Listas!$F$4),HOUR($L2399)&gt;Listas!$F$5),"Error hora, fecha final",IF(AND($L2399-$K2399&gt;0,$L2399-$K2399&lt;=0.42),(IF(AND(AND(HOUR($K2399)&gt;=Listas!$F$2,HOUR($K2399)&lt;=Listas!$F$3),AND(HOUR($L2399)&gt;=Listas!$F$2,HOUR($L2399)&lt;=Listas!$F$3)),(HOUR($L2399)-HOUR($K2399)),IF(AND(AND(HOUR($K2399)&gt;=Listas!$F$4,HOUR($K2399)&lt;=Listas!$F$5),AND(HOUR($L2399)&gt;=Listas!$F$4,HOUR($L2399)&lt;=Listas!$F$5)),(HOUR($L2399)-HOUR($K2399)),IF(AND(AND(HOUR($K2399)&gt;=Listas!$F$2,HOUR($K2399)&lt;=Listas!$F$3),AND(HOUR($L2399)&gt;=Listas!$F$4,HOUR($L2399)&lt;=Listas!$F$5)),((Listas!$F$3-HOUR($K2399)))+((HOUR($L2399)-Listas!$F$4)),0)))),IF(AND($L2399-$K2399&gt;0.42,$L2399-$K2399&lt;=1.42),(IF(AND(HOUR($K2399)&gt;=Listas!$F$2,HOUR($K2399)&lt;=Listas!$F$3),(Listas!$F$3-HOUR($K2399)+4),IF(AND(HOUR($K2399)&gt;=Listas!$F$4,HOUR($K2399)&lt;=Listas!$F$5),(Listas!$F$5-HOUR($K2399)),0))+IF(AND(HOUR($L2399)&gt;=Listas!$F$2,HOUR($L2399)&lt;=Listas!$F$3),(HOUR($L2399)-Listas!$F$2),IF(AND(HOUR($L2399)&gt;=Listas!$F$4,HOUR($L2399)&lt;=Listas!$F$5),(HOUR($L2399)-Listas!$F$4+4),0))),IF(($L2399-$K2399&gt;1.42),(IF(AND(HOUR($K2399)&gt;=Listas!$F$2,HOUR($K2399)&lt;=Listas!$F$3),(Listas!$F$3-HOUR($K2399)+4)+IF(AND(HOUR($L2399)&gt;=Listas!$F$2,HOUR($L2399)&lt;=Listas!$F$3),(HOUR($L2399)-Listas!$F$2)+NETWORKDAYS($K2399+1,$L2399-1,Listas!$H$2:$H$112)*Listas!$F$6,IF(AND(HOUR($L2399)&gt;=Listas!$F$4,HOUR($L2399)&lt;=Listas!$F$5),(HOUR($L2399)-Listas!$F$4+4)+NETWORKDAYS($K2399+1,$L2399-1,Listas!$H$2:$H$111)*Listas!$F$6,0)),IF(AND(HOUR($K2399)&gt;=Listas!$F$4,HOUR($K2399)&lt;=Listas!$F$5),(Listas!$F$5-HOUR($K2399))+IF(AND(HOUR($L2399)&gt;=Listas!$F$2,HOUR($L2399)&lt;=Listas!$F$3),(HOUR($L2399)-Listas!$F$2)+NETWORKDAYS($K2399+1,$L2399-1,Listas!$H$2:$H$111)*Listas!$F$6,(HOUR($L2399)-Listas!$F$4+4)+NETWORKDAYS($K2399+1,$L2399-1,Listas!$H$2:$H$111)*Listas!$F$6)))),IF(($L2399-$K2399)&lt;0,"Fecha inicial mayor a fecha final",0)))))))))</f>
        <v/>
      </c>
      <c r="N2399" s="6" t="str">
        <f t="shared" si="1"/>
        <v/>
      </c>
      <c r="O2399" s="6"/>
      <c r="P2399" s="6"/>
      <c r="Q2399" s="6" t="b">
        <v>0</v>
      </c>
      <c r="R2399" s="6" t="str">
        <f t="shared" si="11"/>
        <v/>
      </c>
      <c r="S2399" s="6"/>
    </row>
    <row r="2400">
      <c r="A2400" s="6"/>
      <c r="B2400" s="6"/>
      <c r="C2400" s="6"/>
      <c r="D2400" s="6"/>
      <c r="E2400" s="6"/>
      <c r="F2400" s="6"/>
      <c r="G2400" s="6"/>
      <c r="H2400" s="6"/>
      <c r="I2400" s="6"/>
      <c r="J2400" s="6"/>
      <c r="K2400" s="84"/>
      <c r="L2400" s="84"/>
      <c r="M2400" s="6" t="str">
        <f>IF(OR(ISBLANK($K2400),ISBLANK($L2400)),"",IF(NETWORKDAYS($K2400,$K2400,Listas!$H$2:$H$111)=0,"Error fecha inicial",IF(NETWORKDAYS($L2400,$L2400,Listas!$H$2:$H$111)=0,"Error fecha final",IF(OR(HOUR($K2400)&lt;Listas!$F$2,AND(HOUR($K2400)&gt;Listas!$F$3,HOUR($K2400)&lt;Listas!$F$4),HOUR($K2400)&gt;Listas!$F$5),"Error hora, fecha inicial",IF(OR(HOUR($L2400)&lt;Listas!$F$2,AND(HOUR($L2400)&gt;Listas!$F$3,HOUR($L2400)&lt;Listas!$F$4),HOUR($L2400)&gt;Listas!$F$5),"Error hora, fecha final",IF(AND($L2400-$K2400&gt;0,$L2400-$K2400&lt;=0.42),(IF(AND(AND(HOUR($K2400)&gt;=Listas!$F$2,HOUR($K2400)&lt;=Listas!$F$3),AND(HOUR($L2400)&gt;=Listas!$F$2,HOUR($L2400)&lt;=Listas!$F$3)),(HOUR($L2400)-HOUR($K2400)),IF(AND(AND(HOUR($K2400)&gt;=Listas!$F$4,HOUR($K2400)&lt;=Listas!$F$5),AND(HOUR($L2400)&gt;=Listas!$F$4,HOUR($L2400)&lt;=Listas!$F$5)),(HOUR($L2400)-HOUR($K2400)),IF(AND(AND(HOUR($K2400)&gt;=Listas!$F$2,HOUR($K2400)&lt;=Listas!$F$3),AND(HOUR($L2400)&gt;=Listas!$F$4,HOUR($L2400)&lt;=Listas!$F$5)),((Listas!$F$3-HOUR($K2400)))+((HOUR($L2400)-Listas!$F$4)),0)))),IF(AND($L2400-$K2400&gt;0.42,$L2400-$K2400&lt;=1.42),(IF(AND(HOUR($K2400)&gt;=Listas!$F$2,HOUR($K2400)&lt;=Listas!$F$3),(Listas!$F$3-HOUR($K2400)+4),IF(AND(HOUR($K2400)&gt;=Listas!$F$4,HOUR($K2400)&lt;=Listas!$F$5),(Listas!$F$5-HOUR($K2400)),0))+IF(AND(HOUR($L2400)&gt;=Listas!$F$2,HOUR($L2400)&lt;=Listas!$F$3),(HOUR($L2400)-Listas!$F$2),IF(AND(HOUR($L2400)&gt;=Listas!$F$4,HOUR($L2400)&lt;=Listas!$F$5),(HOUR($L2400)-Listas!$F$4+4),0))),IF(($L2400-$K2400&gt;1.42),(IF(AND(HOUR($K2400)&gt;=Listas!$F$2,HOUR($K2400)&lt;=Listas!$F$3),(Listas!$F$3-HOUR($K2400)+4)+IF(AND(HOUR($L2400)&gt;=Listas!$F$2,HOUR($L2400)&lt;=Listas!$F$3),(HOUR($L2400)-Listas!$F$2)+NETWORKDAYS($K2400+1,$L2400-1,Listas!$H$2:$H$112)*Listas!$F$6,IF(AND(HOUR($L2400)&gt;=Listas!$F$4,HOUR($L2400)&lt;=Listas!$F$5),(HOUR($L2400)-Listas!$F$4+4)+NETWORKDAYS($K2400+1,$L2400-1,Listas!$H$2:$H$111)*Listas!$F$6,0)),IF(AND(HOUR($K2400)&gt;=Listas!$F$4,HOUR($K2400)&lt;=Listas!$F$5),(Listas!$F$5-HOUR($K2400))+IF(AND(HOUR($L2400)&gt;=Listas!$F$2,HOUR($L2400)&lt;=Listas!$F$3),(HOUR($L2400)-Listas!$F$2)+NETWORKDAYS($K2400+1,$L2400-1,Listas!$H$2:$H$111)*Listas!$F$6,(HOUR($L2400)-Listas!$F$4+4)+NETWORKDAYS($K2400+1,$L2400-1,Listas!$H$2:$H$111)*Listas!$F$6)))),IF(($L2400-$K2400)&lt;0,"Fecha inicial mayor a fecha final",0)))))))))</f>
        <v/>
      </c>
      <c r="N2400" s="6" t="str">
        <f t="shared" si="1"/>
        <v/>
      </c>
      <c r="O2400" s="6"/>
      <c r="P2400" s="6"/>
      <c r="Q2400" s="6" t="b">
        <v>0</v>
      </c>
      <c r="R2400" s="6" t="str">
        <f t="shared" si="11"/>
        <v/>
      </c>
      <c r="S2400" s="6"/>
    </row>
    <row r="2401">
      <c r="A2401" s="6"/>
      <c r="B2401" s="6"/>
      <c r="C2401" s="6"/>
      <c r="D2401" s="6"/>
      <c r="E2401" s="6"/>
      <c r="F2401" s="6"/>
      <c r="G2401" s="6"/>
      <c r="H2401" s="6"/>
      <c r="I2401" s="6"/>
      <c r="J2401" s="6"/>
      <c r="K2401" s="84"/>
      <c r="L2401" s="84"/>
      <c r="M2401" s="6" t="str">
        <f>IF(OR(ISBLANK($K2401),ISBLANK($L2401)),"",IF(NETWORKDAYS($K2401,$K2401,Listas!$H$2:$H$111)=0,"Error fecha inicial",IF(NETWORKDAYS($L2401,$L2401,Listas!$H$2:$H$111)=0,"Error fecha final",IF(OR(HOUR($K2401)&lt;Listas!$F$2,AND(HOUR($K2401)&gt;Listas!$F$3,HOUR($K2401)&lt;Listas!$F$4),HOUR($K2401)&gt;Listas!$F$5),"Error hora, fecha inicial",IF(OR(HOUR($L2401)&lt;Listas!$F$2,AND(HOUR($L2401)&gt;Listas!$F$3,HOUR($L2401)&lt;Listas!$F$4),HOUR($L2401)&gt;Listas!$F$5),"Error hora, fecha final",IF(AND($L2401-$K2401&gt;0,$L2401-$K2401&lt;=0.42),(IF(AND(AND(HOUR($K2401)&gt;=Listas!$F$2,HOUR($K2401)&lt;=Listas!$F$3),AND(HOUR($L2401)&gt;=Listas!$F$2,HOUR($L2401)&lt;=Listas!$F$3)),(HOUR($L2401)-HOUR($K2401)),IF(AND(AND(HOUR($K2401)&gt;=Listas!$F$4,HOUR($K2401)&lt;=Listas!$F$5),AND(HOUR($L2401)&gt;=Listas!$F$4,HOUR($L2401)&lt;=Listas!$F$5)),(HOUR($L2401)-HOUR($K2401)),IF(AND(AND(HOUR($K2401)&gt;=Listas!$F$2,HOUR($K2401)&lt;=Listas!$F$3),AND(HOUR($L2401)&gt;=Listas!$F$4,HOUR($L2401)&lt;=Listas!$F$5)),((Listas!$F$3-HOUR($K2401)))+((HOUR($L2401)-Listas!$F$4)),0)))),IF(AND($L2401-$K2401&gt;0.42,$L2401-$K2401&lt;=1.42),(IF(AND(HOUR($K2401)&gt;=Listas!$F$2,HOUR($K2401)&lt;=Listas!$F$3),(Listas!$F$3-HOUR($K2401)+4),IF(AND(HOUR($K2401)&gt;=Listas!$F$4,HOUR($K2401)&lt;=Listas!$F$5),(Listas!$F$5-HOUR($K2401)),0))+IF(AND(HOUR($L2401)&gt;=Listas!$F$2,HOUR($L2401)&lt;=Listas!$F$3),(HOUR($L2401)-Listas!$F$2),IF(AND(HOUR($L2401)&gt;=Listas!$F$4,HOUR($L2401)&lt;=Listas!$F$5),(HOUR($L2401)-Listas!$F$4+4),0))),IF(($L2401-$K2401&gt;1.42),(IF(AND(HOUR($K2401)&gt;=Listas!$F$2,HOUR($K2401)&lt;=Listas!$F$3),(Listas!$F$3-HOUR($K2401)+4)+IF(AND(HOUR($L2401)&gt;=Listas!$F$2,HOUR($L2401)&lt;=Listas!$F$3),(HOUR($L2401)-Listas!$F$2)+NETWORKDAYS($K2401+1,$L2401-1,Listas!$H$2:$H$112)*Listas!$F$6,IF(AND(HOUR($L2401)&gt;=Listas!$F$4,HOUR($L2401)&lt;=Listas!$F$5),(HOUR($L2401)-Listas!$F$4+4)+NETWORKDAYS($K2401+1,$L2401-1,Listas!$H$2:$H$111)*Listas!$F$6,0)),IF(AND(HOUR($K2401)&gt;=Listas!$F$4,HOUR($K2401)&lt;=Listas!$F$5),(Listas!$F$5-HOUR($K2401))+IF(AND(HOUR($L2401)&gt;=Listas!$F$2,HOUR($L2401)&lt;=Listas!$F$3),(HOUR($L2401)-Listas!$F$2)+NETWORKDAYS($K2401+1,$L2401-1,Listas!$H$2:$H$111)*Listas!$F$6,(HOUR($L2401)-Listas!$F$4+4)+NETWORKDAYS($K2401+1,$L2401-1,Listas!$H$2:$H$111)*Listas!$F$6)))),IF(($L2401-$K2401)&lt;0,"Fecha inicial mayor a fecha final",0)))))))))</f>
        <v/>
      </c>
      <c r="N2401" s="6" t="str">
        <f t="shared" si="1"/>
        <v/>
      </c>
      <c r="O2401" s="6"/>
      <c r="P2401" s="6"/>
      <c r="Q2401" s="6" t="b">
        <v>0</v>
      </c>
      <c r="R2401" s="6" t="str">
        <f t="shared" si="11"/>
        <v/>
      </c>
      <c r="S2401" s="6"/>
    </row>
    <row r="2402">
      <c r="A2402" s="6"/>
      <c r="B2402" s="6"/>
      <c r="C2402" s="6"/>
      <c r="D2402" s="6"/>
      <c r="E2402" s="6"/>
      <c r="F2402" s="6"/>
      <c r="G2402" s="6"/>
      <c r="H2402" s="6"/>
      <c r="I2402" s="6"/>
      <c r="J2402" s="6"/>
      <c r="K2402" s="84"/>
      <c r="L2402" s="84"/>
      <c r="M2402" s="6" t="str">
        <f>IF(OR(ISBLANK($K2402),ISBLANK($L2402)),"",IF(NETWORKDAYS($K2402,$K2402,Listas!$H$2:$H$111)=0,"Error fecha inicial",IF(NETWORKDAYS($L2402,$L2402,Listas!$H$2:$H$111)=0,"Error fecha final",IF(OR(HOUR($K2402)&lt;Listas!$F$2,AND(HOUR($K2402)&gt;Listas!$F$3,HOUR($K2402)&lt;Listas!$F$4),HOUR($K2402)&gt;Listas!$F$5),"Error hora, fecha inicial",IF(OR(HOUR($L2402)&lt;Listas!$F$2,AND(HOUR($L2402)&gt;Listas!$F$3,HOUR($L2402)&lt;Listas!$F$4),HOUR($L2402)&gt;Listas!$F$5),"Error hora, fecha final",IF(AND($L2402-$K2402&gt;0,$L2402-$K2402&lt;=0.42),(IF(AND(AND(HOUR($K2402)&gt;=Listas!$F$2,HOUR($K2402)&lt;=Listas!$F$3),AND(HOUR($L2402)&gt;=Listas!$F$2,HOUR($L2402)&lt;=Listas!$F$3)),(HOUR($L2402)-HOUR($K2402)),IF(AND(AND(HOUR($K2402)&gt;=Listas!$F$4,HOUR($K2402)&lt;=Listas!$F$5),AND(HOUR($L2402)&gt;=Listas!$F$4,HOUR($L2402)&lt;=Listas!$F$5)),(HOUR($L2402)-HOUR($K2402)),IF(AND(AND(HOUR($K2402)&gt;=Listas!$F$2,HOUR($K2402)&lt;=Listas!$F$3),AND(HOUR($L2402)&gt;=Listas!$F$4,HOUR($L2402)&lt;=Listas!$F$5)),((Listas!$F$3-HOUR($K2402)))+((HOUR($L2402)-Listas!$F$4)),0)))),IF(AND($L2402-$K2402&gt;0.42,$L2402-$K2402&lt;=1.42),(IF(AND(HOUR($K2402)&gt;=Listas!$F$2,HOUR($K2402)&lt;=Listas!$F$3),(Listas!$F$3-HOUR($K2402)+4),IF(AND(HOUR($K2402)&gt;=Listas!$F$4,HOUR($K2402)&lt;=Listas!$F$5),(Listas!$F$5-HOUR($K2402)),0))+IF(AND(HOUR($L2402)&gt;=Listas!$F$2,HOUR($L2402)&lt;=Listas!$F$3),(HOUR($L2402)-Listas!$F$2),IF(AND(HOUR($L2402)&gt;=Listas!$F$4,HOUR($L2402)&lt;=Listas!$F$5),(HOUR($L2402)-Listas!$F$4+4),0))),IF(($L2402-$K2402&gt;1.42),(IF(AND(HOUR($K2402)&gt;=Listas!$F$2,HOUR($K2402)&lt;=Listas!$F$3),(Listas!$F$3-HOUR($K2402)+4)+IF(AND(HOUR($L2402)&gt;=Listas!$F$2,HOUR($L2402)&lt;=Listas!$F$3),(HOUR($L2402)-Listas!$F$2)+NETWORKDAYS($K2402+1,$L2402-1,Listas!$H$2:$H$112)*Listas!$F$6,IF(AND(HOUR($L2402)&gt;=Listas!$F$4,HOUR($L2402)&lt;=Listas!$F$5),(HOUR($L2402)-Listas!$F$4+4)+NETWORKDAYS($K2402+1,$L2402-1,Listas!$H$2:$H$111)*Listas!$F$6,0)),IF(AND(HOUR($K2402)&gt;=Listas!$F$4,HOUR($K2402)&lt;=Listas!$F$5),(Listas!$F$5-HOUR($K2402))+IF(AND(HOUR($L2402)&gt;=Listas!$F$2,HOUR($L2402)&lt;=Listas!$F$3),(HOUR($L2402)-Listas!$F$2)+NETWORKDAYS($K2402+1,$L2402-1,Listas!$H$2:$H$111)*Listas!$F$6,(HOUR($L2402)-Listas!$F$4+4)+NETWORKDAYS($K2402+1,$L2402-1,Listas!$H$2:$H$111)*Listas!$F$6)))),IF(($L2402-$K2402)&lt;0,"Fecha inicial mayor a fecha final",0)))))))))</f>
        <v/>
      </c>
      <c r="N2402" s="6" t="str">
        <f t="shared" si="1"/>
        <v/>
      </c>
      <c r="O2402" s="6"/>
      <c r="P2402" s="6"/>
      <c r="Q2402" s="6" t="b">
        <v>0</v>
      </c>
      <c r="R2402" s="6" t="str">
        <f t="shared" si="11"/>
        <v/>
      </c>
      <c r="S2402" s="6"/>
    </row>
    <row r="2403">
      <c r="A2403" s="6"/>
      <c r="B2403" s="6"/>
      <c r="C2403" s="6"/>
      <c r="D2403" s="6"/>
      <c r="E2403" s="6"/>
      <c r="F2403" s="6"/>
      <c r="G2403" s="6"/>
      <c r="H2403" s="6"/>
      <c r="I2403" s="6"/>
      <c r="J2403" s="6"/>
      <c r="K2403" s="84"/>
      <c r="L2403" s="84"/>
      <c r="M2403" s="6" t="str">
        <f>IF(OR(ISBLANK($K2403),ISBLANK($L2403)),"",IF(NETWORKDAYS($K2403,$K2403,Listas!$H$2:$H$111)=0,"Error fecha inicial",IF(NETWORKDAYS($L2403,$L2403,Listas!$H$2:$H$111)=0,"Error fecha final",IF(OR(HOUR($K2403)&lt;Listas!$F$2,AND(HOUR($K2403)&gt;Listas!$F$3,HOUR($K2403)&lt;Listas!$F$4),HOUR($K2403)&gt;Listas!$F$5),"Error hora, fecha inicial",IF(OR(HOUR($L2403)&lt;Listas!$F$2,AND(HOUR($L2403)&gt;Listas!$F$3,HOUR($L2403)&lt;Listas!$F$4),HOUR($L2403)&gt;Listas!$F$5),"Error hora, fecha final",IF(AND($L2403-$K2403&gt;0,$L2403-$K2403&lt;=0.42),(IF(AND(AND(HOUR($K2403)&gt;=Listas!$F$2,HOUR($K2403)&lt;=Listas!$F$3),AND(HOUR($L2403)&gt;=Listas!$F$2,HOUR($L2403)&lt;=Listas!$F$3)),(HOUR($L2403)-HOUR($K2403)),IF(AND(AND(HOUR($K2403)&gt;=Listas!$F$4,HOUR($K2403)&lt;=Listas!$F$5),AND(HOUR($L2403)&gt;=Listas!$F$4,HOUR($L2403)&lt;=Listas!$F$5)),(HOUR($L2403)-HOUR($K2403)),IF(AND(AND(HOUR($K2403)&gt;=Listas!$F$2,HOUR($K2403)&lt;=Listas!$F$3),AND(HOUR($L2403)&gt;=Listas!$F$4,HOUR($L2403)&lt;=Listas!$F$5)),((Listas!$F$3-HOUR($K2403)))+((HOUR($L2403)-Listas!$F$4)),0)))),IF(AND($L2403-$K2403&gt;0.42,$L2403-$K2403&lt;=1.42),(IF(AND(HOUR($K2403)&gt;=Listas!$F$2,HOUR($K2403)&lt;=Listas!$F$3),(Listas!$F$3-HOUR($K2403)+4),IF(AND(HOUR($K2403)&gt;=Listas!$F$4,HOUR($K2403)&lt;=Listas!$F$5),(Listas!$F$5-HOUR($K2403)),0))+IF(AND(HOUR($L2403)&gt;=Listas!$F$2,HOUR($L2403)&lt;=Listas!$F$3),(HOUR($L2403)-Listas!$F$2),IF(AND(HOUR($L2403)&gt;=Listas!$F$4,HOUR($L2403)&lt;=Listas!$F$5),(HOUR($L2403)-Listas!$F$4+4),0))),IF(($L2403-$K2403&gt;1.42),(IF(AND(HOUR($K2403)&gt;=Listas!$F$2,HOUR($K2403)&lt;=Listas!$F$3),(Listas!$F$3-HOUR($K2403)+4)+IF(AND(HOUR($L2403)&gt;=Listas!$F$2,HOUR($L2403)&lt;=Listas!$F$3),(HOUR($L2403)-Listas!$F$2)+NETWORKDAYS($K2403+1,$L2403-1,Listas!$H$2:$H$112)*Listas!$F$6,IF(AND(HOUR($L2403)&gt;=Listas!$F$4,HOUR($L2403)&lt;=Listas!$F$5),(HOUR($L2403)-Listas!$F$4+4)+NETWORKDAYS($K2403+1,$L2403-1,Listas!$H$2:$H$111)*Listas!$F$6,0)),IF(AND(HOUR($K2403)&gt;=Listas!$F$4,HOUR($K2403)&lt;=Listas!$F$5),(Listas!$F$5-HOUR($K2403))+IF(AND(HOUR($L2403)&gt;=Listas!$F$2,HOUR($L2403)&lt;=Listas!$F$3),(HOUR($L2403)-Listas!$F$2)+NETWORKDAYS($K2403+1,$L2403-1,Listas!$H$2:$H$111)*Listas!$F$6,(HOUR($L2403)-Listas!$F$4+4)+NETWORKDAYS($K2403+1,$L2403-1,Listas!$H$2:$H$111)*Listas!$F$6)))),IF(($L2403-$K2403)&lt;0,"Fecha inicial mayor a fecha final",0)))))))))</f>
        <v/>
      </c>
      <c r="N2403" s="6" t="str">
        <f t="shared" si="1"/>
        <v/>
      </c>
      <c r="O2403" s="6"/>
      <c r="P2403" s="6"/>
      <c r="Q2403" s="6" t="b">
        <v>0</v>
      </c>
      <c r="R2403" s="6" t="str">
        <f t="shared" si="11"/>
        <v/>
      </c>
      <c r="S2403" s="6"/>
    </row>
    <row r="2404">
      <c r="A2404" s="6"/>
      <c r="B2404" s="6"/>
      <c r="C2404" s="6"/>
      <c r="D2404" s="6"/>
      <c r="E2404" s="6"/>
      <c r="F2404" s="6"/>
      <c r="G2404" s="6"/>
      <c r="H2404" s="6"/>
      <c r="I2404" s="6"/>
      <c r="J2404" s="6"/>
      <c r="K2404" s="84"/>
      <c r="L2404" s="84"/>
      <c r="M2404" s="6" t="str">
        <f>IF(OR(ISBLANK($K2404),ISBLANK($L2404)),"",IF(NETWORKDAYS($K2404,$K2404,Listas!$H$2:$H$111)=0,"Error fecha inicial",IF(NETWORKDAYS($L2404,$L2404,Listas!$H$2:$H$111)=0,"Error fecha final",IF(OR(HOUR($K2404)&lt;Listas!$F$2,AND(HOUR($K2404)&gt;Listas!$F$3,HOUR($K2404)&lt;Listas!$F$4),HOUR($K2404)&gt;Listas!$F$5),"Error hora, fecha inicial",IF(OR(HOUR($L2404)&lt;Listas!$F$2,AND(HOUR($L2404)&gt;Listas!$F$3,HOUR($L2404)&lt;Listas!$F$4),HOUR($L2404)&gt;Listas!$F$5),"Error hora, fecha final",IF(AND($L2404-$K2404&gt;0,$L2404-$K2404&lt;=0.42),(IF(AND(AND(HOUR($K2404)&gt;=Listas!$F$2,HOUR($K2404)&lt;=Listas!$F$3),AND(HOUR($L2404)&gt;=Listas!$F$2,HOUR($L2404)&lt;=Listas!$F$3)),(HOUR($L2404)-HOUR($K2404)),IF(AND(AND(HOUR($K2404)&gt;=Listas!$F$4,HOUR($K2404)&lt;=Listas!$F$5),AND(HOUR($L2404)&gt;=Listas!$F$4,HOUR($L2404)&lt;=Listas!$F$5)),(HOUR($L2404)-HOUR($K2404)),IF(AND(AND(HOUR($K2404)&gt;=Listas!$F$2,HOUR($K2404)&lt;=Listas!$F$3),AND(HOUR($L2404)&gt;=Listas!$F$4,HOUR($L2404)&lt;=Listas!$F$5)),((Listas!$F$3-HOUR($K2404)))+((HOUR($L2404)-Listas!$F$4)),0)))),IF(AND($L2404-$K2404&gt;0.42,$L2404-$K2404&lt;=1.42),(IF(AND(HOUR($K2404)&gt;=Listas!$F$2,HOUR($K2404)&lt;=Listas!$F$3),(Listas!$F$3-HOUR($K2404)+4),IF(AND(HOUR($K2404)&gt;=Listas!$F$4,HOUR($K2404)&lt;=Listas!$F$5),(Listas!$F$5-HOUR($K2404)),0))+IF(AND(HOUR($L2404)&gt;=Listas!$F$2,HOUR($L2404)&lt;=Listas!$F$3),(HOUR($L2404)-Listas!$F$2),IF(AND(HOUR($L2404)&gt;=Listas!$F$4,HOUR($L2404)&lt;=Listas!$F$5),(HOUR($L2404)-Listas!$F$4+4),0))),IF(($L2404-$K2404&gt;1.42),(IF(AND(HOUR($K2404)&gt;=Listas!$F$2,HOUR($K2404)&lt;=Listas!$F$3),(Listas!$F$3-HOUR($K2404)+4)+IF(AND(HOUR($L2404)&gt;=Listas!$F$2,HOUR($L2404)&lt;=Listas!$F$3),(HOUR($L2404)-Listas!$F$2)+NETWORKDAYS($K2404+1,$L2404-1,Listas!$H$2:$H$112)*Listas!$F$6,IF(AND(HOUR($L2404)&gt;=Listas!$F$4,HOUR($L2404)&lt;=Listas!$F$5),(HOUR($L2404)-Listas!$F$4+4)+NETWORKDAYS($K2404+1,$L2404-1,Listas!$H$2:$H$111)*Listas!$F$6,0)),IF(AND(HOUR($K2404)&gt;=Listas!$F$4,HOUR($K2404)&lt;=Listas!$F$5),(Listas!$F$5-HOUR($K2404))+IF(AND(HOUR($L2404)&gt;=Listas!$F$2,HOUR($L2404)&lt;=Listas!$F$3),(HOUR($L2404)-Listas!$F$2)+NETWORKDAYS($K2404+1,$L2404-1,Listas!$H$2:$H$111)*Listas!$F$6,(HOUR($L2404)-Listas!$F$4+4)+NETWORKDAYS($K2404+1,$L2404-1,Listas!$H$2:$H$111)*Listas!$F$6)))),IF(($L2404-$K2404)&lt;0,"Fecha inicial mayor a fecha final",0)))))))))</f>
        <v/>
      </c>
      <c r="N2404" s="6" t="str">
        <f t="shared" si="1"/>
        <v/>
      </c>
      <c r="O2404" s="6"/>
      <c r="P2404" s="6"/>
      <c r="Q2404" s="6" t="b">
        <v>0</v>
      </c>
      <c r="R2404" s="6" t="str">
        <f t="shared" si="11"/>
        <v/>
      </c>
      <c r="S2404" s="6"/>
    </row>
    <row r="2405">
      <c r="A2405" s="6"/>
      <c r="B2405" s="6"/>
      <c r="C2405" s="6"/>
      <c r="D2405" s="6"/>
      <c r="E2405" s="6"/>
      <c r="F2405" s="6"/>
      <c r="G2405" s="6"/>
      <c r="H2405" s="6"/>
      <c r="I2405" s="6"/>
      <c r="J2405" s="6"/>
      <c r="K2405" s="84"/>
      <c r="L2405" s="84"/>
      <c r="M2405" s="6" t="str">
        <f>IF(OR(ISBLANK($K2405),ISBLANK($L2405)),"",IF(NETWORKDAYS($K2405,$K2405,Listas!$H$2:$H$111)=0,"Error fecha inicial",IF(NETWORKDAYS($L2405,$L2405,Listas!$H$2:$H$111)=0,"Error fecha final",IF(OR(HOUR($K2405)&lt;Listas!$F$2,AND(HOUR($K2405)&gt;Listas!$F$3,HOUR($K2405)&lt;Listas!$F$4),HOUR($K2405)&gt;Listas!$F$5),"Error hora, fecha inicial",IF(OR(HOUR($L2405)&lt;Listas!$F$2,AND(HOUR($L2405)&gt;Listas!$F$3,HOUR($L2405)&lt;Listas!$F$4),HOUR($L2405)&gt;Listas!$F$5),"Error hora, fecha final",IF(AND($L2405-$K2405&gt;0,$L2405-$K2405&lt;=0.42),(IF(AND(AND(HOUR($K2405)&gt;=Listas!$F$2,HOUR($K2405)&lt;=Listas!$F$3),AND(HOUR($L2405)&gt;=Listas!$F$2,HOUR($L2405)&lt;=Listas!$F$3)),(HOUR($L2405)-HOUR($K2405)),IF(AND(AND(HOUR($K2405)&gt;=Listas!$F$4,HOUR($K2405)&lt;=Listas!$F$5),AND(HOUR($L2405)&gt;=Listas!$F$4,HOUR($L2405)&lt;=Listas!$F$5)),(HOUR($L2405)-HOUR($K2405)),IF(AND(AND(HOUR($K2405)&gt;=Listas!$F$2,HOUR($K2405)&lt;=Listas!$F$3),AND(HOUR($L2405)&gt;=Listas!$F$4,HOUR($L2405)&lt;=Listas!$F$5)),((Listas!$F$3-HOUR($K2405)))+((HOUR($L2405)-Listas!$F$4)),0)))),IF(AND($L2405-$K2405&gt;0.42,$L2405-$K2405&lt;=1.42),(IF(AND(HOUR($K2405)&gt;=Listas!$F$2,HOUR($K2405)&lt;=Listas!$F$3),(Listas!$F$3-HOUR($K2405)+4),IF(AND(HOUR($K2405)&gt;=Listas!$F$4,HOUR($K2405)&lt;=Listas!$F$5),(Listas!$F$5-HOUR($K2405)),0))+IF(AND(HOUR($L2405)&gt;=Listas!$F$2,HOUR($L2405)&lt;=Listas!$F$3),(HOUR($L2405)-Listas!$F$2),IF(AND(HOUR($L2405)&gt;=Listas!$F$4,HOUR($L2405)&lt;=Listas!$F$5),(HOUR($L2405)-Listas!$F$4+4),0))),IF(($L2405-$K2405&gt;1.42),(IF(AND(HOUR($K2405)&gt;=Listas!$F$2,HOUR($K2405)&lt;=Listas!$F$3),(Listas!$F$3-HOUR($K2405)+4)+IF(AND(HOUR($L2405)&gt;=Listas!$F$2,HOUR($L2405)&lt;=Listas!$F$3),(HOUR($L2405)-Listas!$F$2)+NETWORKDAYS($K2405+1,$L2405-1,Listas!$H$2:$H$112)*Listas!$F$6,IF(AND(HOUR($L2405)&gt;=Listas!$F$4,HOUR($L2405)&lt;=Listas!$F$5),(HOUR($L2405)-Listas!$F$4+4)+NETWORKDAYS($K2405+1,$L2405-1,Listas!$H$2:$H$111)*Listas!$F$6,0)),IF(AND(HOUR($K2405)&gt;=Listas!$F$4,HOUR($K2405)&lt;=Listas!$F$5),(Listas!$F$5-HOUR($K2405))+IF(AND(HOUR($L2405)&gt;=Listas!$F$2,HOUR($L2405)&lt;=Listas!$F$3),(HOUR($L2405)-Listas!$F$2)+NETWORKDAYS($K2405+1,$L2405-1,Listas!$H$2:$H$111)*Listas!$F$6,(HOUR($L2405)-Listas!$F$4+4)+NETWORKDAYS($K2405+1,$L2405-1,Listas!$H$2:$H$111)*Listas!$F$6)))),IF(($L2405-$K2405)&lt;0,"Fecha inicial mayor a fecha final",0)))))))))</f>
        <v/>
      </c>
      <c r="N2405" s="6" t="str">
        <f t="shared" si="1"/>
        <v/>
      </c>
      <c r="O2405" s="6"/>
      <c r="P2405" s="6"/>
      <c r="Q2405" s="6" t="b">
        <v>0</v>
      </c>
      <c r="R2405" s="6" t="str">
        <f t="shared" si="11"/>
        <v/>
      </c>
      <c r="S2405" s="6"/>
    </row>
    <row r="2406">
      <c r="A2406" s="6"/>
      <c r="B2406" s="6"/>
      <c r="C2406" s="6"/>
      <c r="D2406" s="6"/>
      <c r="E2406" s="6"/>
      <c r="F2406" s="6"/>
      <c r="G2406" s="6"/>
      <c r="H2406" s="6"/>
      <c r="I2406" s="6"/>
      <c r="J2406" s="6"/>
      <c r="K2406" s="84"/>
      <c r="L2406" s="84"/>
      <c r="M2406" s="6" t="str">
        <f>IF(OR(ISBLANK($K2406),ISBLANK($L2406)),"",IF(NETWORKDAYS($K2406,$K2406,Listas!$H$2:$H$111)=0,"Error fecha inicial",IF(NETWORKDAYS($L2406,$L2406,Listas!$H$2:$H$111)=0,"Error fecha final",IF(OR(HOUR($K2406)&lt;Listas!$F$2,AND(HOUR($K2406)&gt;Listas!$F$3,HOUR($K2406)&lt;Listas!$F$4),HOUR($K2406)&gt;Listas!$F$5),"Error hora, fecha inicial",IF(OR(HOUR($L2406)&lt;Listas!$F$2,AND(HOUR($L2406)&gt;Listas!$F$3,HOUR($L2406)&lt;Listas!$F$4),HOUR($L2406)&gt;Listas!$F$5),"Error hora, fecha final",IF(AND($L2406-$K2406&gt;0,$L2406-$K2406&lt;=0.42),(IF(AND(AND(HOUR($K2406)&gt;=Listas!$F$2,HOUR($K2406)&lt;=Listas!$F$3),AND(HOUR($L2406)&gt;=Listas!$F$2,HOUR($L2406)&lt;=Listas!$F$3)),(HOUR($L2406)-HOUR($K2406)),IF(AND(AND(HOUR($K2406)&gt;=Listas!$F$4,HOUR($K2406)&lt;=Listas!$F$5),AND(HOUR($L2406)&gt;=Listas!$F$4,HOUR($L2406)&lt;=Listas!$F$5)),(HOUR($L2406)-HOUR($K2406)),IF(AND(AND(HOUR($K2406)&gt;=Listas!$F$2,HOUR($K2406)&lt;=Listas!$F$3),AND(HOUR($L2406)&gt;=Listas!$F$4,HOUR($L2406)&lt;=Listas!$F$5)),((Listas!$F$3-HOUR($K2406)))+((HOUR($L2406)-Listas!$F$4)),0)))),IF(AND($L2406-$K2406&gt;0.42,$L2406-$K2406&lt;=1.42),(IF(AND(HOUR($K2406)&gt;=Listas!$F$2,HOUR($K2406)&lt;=Listas!$F$3),(Listas!$F$3-HOUR($K2406)+4),IF(AND(HOUR($K2406)&gt;=Listas!$F$4,HOUR($K2406)&lt;=Listas!$F$5),(Listas!$F$5-HOUR($K2406)),0))+IF(AND(HOUR($L2406)&gt;=Listas!$F$2,HOUR($L2406)&lt;=Listas!$F$3),(HOUR($L2406)-Listas!$F$2),IF(AND(HOUR($L2406)&gt;=Listas!$F$4,HOUR($L2406)&lt;=Listas!$F$5),(HOUR($L2406)-Listas!$F$4+4),0))),IF(($L2406-$K2406&gt;1.42),(IF(AND(HOUR($K2406)&gt;=Listas!$F$2,HOUR($K2406)&lt;=Listas!$F$3),(Listas!$F$3-HOUR($K2406)+4)+IF(AND(HOUR($L2406)&gt;=Listas!$F$2,HOUR($L2406)&lt;=Listas!$F$3),(HOUR($L2406)-Listas!$F$2)+NETWORKDAYS($K2406+1,$L2406-1,Listas!$H$2:$H$112)*Listas!$F$6,IF(AND(HOUR($L2406)&gt;=Listas!$F$4,HOUR($L2406)&lt;=Listas!$F$5),(HOUR($L2406)-Listas!$F$4+4)+NETWORKDAYS($K2406+1,$L2406-1,Listas!$H$2:$H$111)*Listas!$F$6,0)),IF(AND(HOUR($K2406)&gt;=Listas!$F$4,HOUR($K2406)&lt;=Listas!$F$5),(Listas!$F$5-HOUR($K2406))+IF(AND(HOUR($L2406)&gt;=Listas!$F$2,HOUR($L2406)&lt;=Listas!$F$3),(HOUR($L2406)-Listas!$F$2)+NETWORKDAYS($K2406+1,$L2406-1,Listas!$H$2:$H$111)*Listas!$F$6,(HOUR($L2406)-Listas!$F$4+4)+NETWORKDAYS($K2406+1,$L2406-1,Listas!$H$2:$H$111)*Listas!$F$6)))),IF(($L2406-$K2406)&lt;0,"Fecha inicial mayor a fecha final",0)))))))))</f>
        <v/>
      </c>
      <c r="N2406" s="6" t="str">
        <f t="shared" si="1"/>
        <v/>
      </c>
      <c r="O2406" s="6"/>
      <c r="P2406" s="6"/>
      <c r="Q2406" s="6" t="b">
        <v>0</v>
      </c>
      <c r="R2406" s="6" t="str">
        <f t="shared" si="11"/>
        <v/>
      </c>
      <c r="S2406" s="6"/>
    </row>
    <row r="2407">
      <c r="A2407" s="6"/>
      <c r="B2407" s="6"/>
      <c r="C2407" s="6"/>
      <c r="D2407" s="6"/>
      <c r="E2407" s="6"/>
      <c r="F2407" s="6"/>
      <c r="G2407" s="6"/>
      <c r="H2407" s="6"/>
      <c r="I2407" s="6"/>
      <c r="J2407" s="6"/>
      <c r="K2407" s="84"/>
      <c r="L2407" s="84"/>
      <c r="M2407" s="6" t="str">
        <f>IF(OR(ISBLANK($K2407),ISBLANK($L2407)),"",IF(NETWORKDAYS($K2407,$K2407,Listas!$H$2:$H$111)=0,"Error fecha inicial",IF(NETWORKDAYS($L2407,$L2407,Listas!$H$2:$H$111)=0,"Error fecha final",IF(OR(HOUR($K2407)&lt;Listas!$F$2,AND(HOUR($K2407)&gt;Listas!$F$3,HOUR($K2407)&lt;Listas!$F$4),HOUR($K2407)&gt;Listas!$F$5),"Error hora, fecha inicial",IF(OR(HOUR($L2407)&lt;Listas!$F$2,AND(HOUR($L2407)&gt;Listas!$F$3,HOUR($L2407)&lt;Listas!$F$4),HOUR($L2407)&gt;Listas!$F$5),"Error hora, fecha final",IF(AND($L2407-$K2407&gt;0,$L2407-$K2407&lt;=0.42),(IF(AND(AND(HOUR($K2407)&gt;=Listas!$F$2,HOUR($K2407)&lt;=Listas!$F$3),AND(HOUR($L2407)&gt;=Listas!$F$2,HOUR($L2407)&lt;=Listas!$F$3)),(HOUR($L2407)-HOUR($K2407)),IF(AND(AND(HOUR($K2407)&gt;=Listas!$F$4,HOUR($K2407)&lt;=Listas!$F$5),AND(HOUR($L2407)&gt;=Listas!$F$4,HOUR($L2407)&lt;=Listas!$F$5)),(HOUR($L2407)-HOUR($K2407)),IF(AND(AND(HOUR($K2407)&gt;=Listas!$F$2,HOUR($K2407)&lt;=Listas!$F$3),AND(HOUR($L2407)&gt;=Listas!$F$4,HOUR($L2407)&lt;=Listas!$F$5)),((Listas!$F$3-HOUR($K2407)))+((HOUR($L2407)-Listas!$F$4)),0)))),IF(AND($L2407-$K2407&gt;0.42,$L2407-$K2407&lt;=1.42),(IF(AND(HOUR($K2407)&gt;=Listas!$F$2,HOUR($K2407)&lt;=Listas!$F$3),(Listas!$F$3-HOUR($K2407)+4),IF(AND(HOUR($K2407)&gt;=Listas!$F$4,HOUR($K2407)&lt;=Listas!$F$5),(Listas!$F$5-HOUR($K2407)),0))+IF(AND(HOUR($L2407)&gt;=Listas!$F$2,HOUR($L2407)&lt;=Listas!$F$3),(HOUR($L2407)-Listas!$F$2),IF(AND(HOUR($L2407)&gt;=Listas!$F$4,HOUR($L2407)&lt;=Listas!$F$5),(HOUR($L2407)-Listas!$F$4+4),0))),IF(($L2407-$K2407&gt;1.42),(IF(AND(HOUR($K2407)&gt;=Listas!$F$2,HOUR($K2407)&lt;=Listas!$F$3),(Listas!$F$3-HOUR($K2407)+4)+IF(AND(HOUR($L2407)&gt;=Listas!$F$2,HOUR($L2407)&lt;=Listas!$F$3),(HOUR($L2407)-Listas!$F$2)+NETWORKDAYS($K2407+1,$L2407-1,Listas!$H$2:$H$112)*Listas!$F$6,IF(AND(HOUR($L2407)&gt;=Listas!$F$4,HOUR($L2407)&lt;=Listas!$F$5),(HOUR($L2407)-Listas!$F$4+4)+NETWORKDAYS($K2407+1,$L2407-1,Listas!$H$2:$H$111)*Listas!$F$6,0)),IF(AND(HOUR($K2407)&gt;=Listas!$F$4,HOUR($K2407)&lt;=Listas!$F$5),(Listas!$F$5-HOUR($K2407))+IF(AND(HOUR($L2407)&gt;=Listas!$F$2,HOUR($L2407)&lt;=Listas!$F$3),(HOUR($L2407)-Listas!$F$2)+NETWORKDAYS($K2407+1,$L2407-1,Listas!$H$2:$H$111)*Listas!$F$6,(HOUR($L2407)-Listas!$F$4+4)+NETWORKDAYS($K2407+1,$L2407-1,Listas!$H$2:$H$111)*Listas!$F$6)))),IF(($L2407-$K2407)&lt;0,"Fecha inicial mayor a fecha final",0)))))))))</f>
        <v/>
      </c>
      <c r="N2407" s="6" t="str">
        <f t="shared" si="1"/>
        <v/>
      </c>
      <c r="O2407" s="6"/>
      <c r="P2407" s="6"/>
      <c r="Q2407" s="6" t="b">
        <v>0</v>
      </c>
      <c r="R2407" s="6" t="str">
        <f t="shared" si="11"/>
        <v/>
      </c>
      <c r="S2407" s="6"/>
    </row>
    <row r="2408">
      <c r="A2408" s="6"/>
      <c r="B2408" s="6"/>
      <c r="C2408" s="6"/>
      <c r="D2408" s="6"/>
      <c r="E2408" s="6"/>
      <c r="F2408" s="6"/>
      <c r="G2408" s="6"/>
      <c r="H2408" s="6"/>
      <c r="I2408" s="6"/>
      <c r="J2408" s="6"/>
      <c r="K2408" s="84"/>
      <c r="L2408" s="84"/>
      <c r="M2408" s="6" t="str">
        <f>IF(OR(ISBLANK($K2408),ISBLANK($L2408)),"",IF(NETWORKDAYS($K2408,$K2408,Listas!$H$2:$H$111)=0,"Error fecha inicial",IF(NETWORKDAYS($L2408,$L2408,Listas!$H$2:$H$111)=0,"Error fecha final",IF(OR(HOUR($K2408)&lt;Listas!$F$2,AND(HOUR($K2408)&gt;Listas!$F$3,HOUR($K2408)&lt;Listas!$F$4),HOUR($K2408)&gt;Listas!$F$5),"Error hora, fecha inicial",IF(OR(HOUR($L2408)&lt;Listas!$F$2,AND(HOUR($L2408)&gt;Listas!$F$3,HOUR($L2408)&lt;Listas!$F$4),HOUR($L2408)&gt;Listas!$F$5),"Error hora, fecha final",IF(AND($L2408-$K2408&gt;0,$L2408-$K2408&lt;=0.42),(IF(AND(AND(HOUR($K2408)&gt;=Listas!$F$2,HOUR($K2408)&lt;=Listas!$F$3),AND(HOUR($L2408)&gt;=Listas!$F$2,HOUR($L2408)&lt;=Listas!$F$3)),(HOUR($L2408)-HOUR($K2408)),IF(AND(AND(HOUR($K2408)&gt;=Listas!$F$4,HOUR($K2408)&lt;=Listas!$F$5),AND(HOUR($L2408)&gt;=Listas!$F$4,HOUR($L2408)&lt;=Listas!$F$5)),(HOUR($L2408)-HOUR($K2408)),IF(AND(AND(HOUR($K2408)&gt;=Listas!$F$2,HOUR($K2408)&lt;=Listas!$F$3),AND(HOUR($L2408)&gt;=Listas!$F$4,HOUR($L2408)&lt;=Listas!$F$5)),((Listas!$F$3-HOUR($K2408)))+((HOUR($L2408)-Listas!$F$4)),0)))),IF(AND($L2408-$K2408&gt;0.42,$L2408-$K2408&lt;=1.42),(IF(AND(HOUR($K2408)&gt;=Listas!$F$2,HOUR($K2408)&lt;=Listas!$F$3),(Listas!$F$3-HOUR($K2408)+4),IF(AND(HOUR($K2408)&gt;=Listas!$F$4,HOUR($K2408)&lt;=Listas!$F$5),(Listas!$F$5-HOUR($K2408)),0))+IF(AND(HOUR($L2408)&gt;=Listas!$F$2,HOUR($L2408)&lt;=Listas!$F$3),(HOUR($L2408)-Listas!$F$2),IF(AND(HOUR($L2408)&gt;=Listas!$F$4,HOUR($L2408)&lt;=Listas!$F$5),(HOUR($L2408)-Listas!$F$4+4),0))),IF(($L2408-$K2408&gt;1.42),(IF(AND(HOUR($K2408)&gt;=Listas!$F$2,HOUR($K2408)&lt;=Listas!$F$3),(Listas!$F$3-HOUR($K2408)+4)+IF(AND(HOUR($L2408)&gt;=Listas!$F$2,HOUR($L2408)&lt;=Listas!$F$3),(HOUR($L2408)-Listas!$F$2)+NETWORKDAYS($K2408+1,$L2408-1,Listas!$H$2:$H$112)*Listas!$F$6,IF(AND(HOUR($L2408)&gt;=Listas!$F$4,HOUR($L2408)&lt;=Listas!$F$5),(HOUR($L2408)-Listas!$F$4+4)+NETWORKDAYS($K2408+1,$L2408-1,Listas!$H$2:$H$111)*Listas!$F$6,0)),IF(AND(HOUR($K2408)&gt;=Listas!$F$4,HOUR($K2408)&lt;=Listas!$F$5),(Listas!$F$5-HOUR($K2408))+IF(AND(HOUR($L2408)&gt;=Listas!$F$2,HOUR($L2408)&lt;=Listas!$F$3),(HOUR($L2408)-Listas!$F$2)+NETWORKDAYS($K2408+1,$L2408-1,Listas!$H$2:$H$111)*Listas!$F$6,(HOUR($L2408)-Listas!$F$4+4)+NETWORKDAYS($K2408+1,$L2408-1,Listas!$H$2:$H$111)*Listas!$F$6)))),IF(($L2408-$K2408)&lt;0,"Fecha inicial mayor a fecha final",0)))))))))</f>
        <v/>
      </c>
      <c r="N2408" s="6" t="str">
        <f t="shared" si="1"/>
        <v/>
      </c>
      <c r="O2408" s="6"/>
      <c r="P2408" s="6"/>
      <c r="Q2408" s="6" t="b">
        <v>0</v>
      </c>
      <c r="R2408" s="6" t="str">
        <f t="shared" si="11"/>
        <v/>
      </c>
      <c r="S2408" s="6"/>
    </row>
    <row r="2409">
      <c r="A2409" s="6"/>
      <c r="B2409" s="6"/>
      <c r="C2409" s="6"/>
      <c r="D2409" s="6"/>
      <c r="E2409" s="6"/>
      <c r="F2409" s="6"/>
      <c r="G2409" s="6"/>
      <c r="H2409" s="6"/>
      <c r="I2409" s="6"/>
      <c r="J2409" s="6"/>
      <c r="K2409" s="84"/>
      <c r="L2409" s="84"/>
      <c r="M2409" s="6" t="str">
        <f>IF(OR(ISBLANK($K2409),ISBLANK($L2409)),"",IF(NETWORKDAYS($K2409,$K2409,Listas!$H$2:$H$111)=0,"Error fecha inicial",IF(NETWORKDAYS($L2409,$L2409,Listas!$H$2:$H$111)=0,"Error fecha final",IF(OR(HOUR($K2409)&lt;Listas!$F$2,AND(HOUR($K2409)&gt;Listas!$F$3,HOUR($K2409)&lt;Listas!$F$4),HOUR($K2409)&gt;Listas!$F$5),"Error hora, fecha inicial",IF(OR(HOUR($L2409)&lt;Listas!$F$2,AND(HOUR($L2409)&gt;Listas!$F$3,HOUR($L2409)&lt;Listas!$F$4),HOUR($L2409)&gt;Listas!$F$5),"Error hora, fecha final",IF(AND($L2409-$K2409&gt;0,$L2409-$K2409&lt;=0.42),(IF(AND(AND(HOUR($K2409)&gt;=Listas!$F$2,HOUR($K2409)&lt;=Listas!$F$3),AND(HOUR($L2409)&gt;=Listas!$F$2,HOUR($L2409)&lt;=Listas!$F$3)),(HOUR($L2409)-HOUR($K2409)),IF(AND(AND(HOUR($K2409)&gt;=Listas!$F$4,HOUR($K2409)&lt;=Listas!$F$5),AND(HOUR($L2409)&gt;=Listas!$F$4,HOUR($L2409)&lt;=Listas!$F$5)),(HOUR($L2409)-HOUR($K2409)),IF(AND(AND(HOUR($K2409)&gt;=Listas!$F$2,HOUR($K2409)&lt;=Listas!$F$3),AND(HOUR($L2409)&gt;=Listas!$F$4,HOUR($L2409)&lt;=Listas!$F$5)),((Listas!$F$3-HOUR($K2409)))+((HOUR($L2409)-Listas!$F$4)),0)))),IF(AND($L2409-$K2409&gt;0.42,$L2409-$K2409&lt;=1.42),(IF(AND(HOUR($K2409)&gt;=Listas!$F$2,HOUR($K2409)&lt;=Listas!$F$3),(Listas!$F$3-HOUR($K2409)+4),IF(AND(HOUR($K2409)&gt;=Listas!$F$4,HOUR($K2409)&lt;=Listas!$F$5),(Listas!$F$5-HOUR($K2409)),0))+IF(AND(HOUR($L2409)&gt;=Listas!$F$2,HOUR($L2409)&lt;=Listas!$F$3),(HOUR($L2409)-Listas!$F$2),IF(AND(HOUR($L2409)&gt;=Listas!$F$4,HOUR($L2409)&lt;=Listas!$F$5),(HOUR($L2409)-Listas!$F$4+4),0))),IF(($L2409-$K2409&gt;1.42),(IF(AND(HOUR($K2409)&gt;=Listas!$F$2,HOUR($K2409)&lt;=Listas!$F$3),(Listas!$F$3-HOUR($K2409)+4)+IF(AND(HOUR($L2409)&gt;=Listas!$F$2,HOUR($L2409)&lt;=Listas!$F$3),(HOUR($L2409)-Listas!$F$2)+NETWORKDAYS($K2409+1,$L2409-1,Listas!$H$2:$H$112)*Listas!$F$6,IF(AND(HOUR($L2409)&gt;=Listas!$F$4,HOUR($L2409)&lt;=Listas!$F$5),(HOUR($L2409)-Listas!$F$4+4)+NETWORKDAYS($K2409+1,$L2409-1,Listas!$H$2:$H$111)*Listas!$F$6,0)),IF(AND(HOUR($K2409)&gt;=Listas!$F$4,HOUR($K2409)&lt;=Listas!$F$5),(Listas!$F$5-HOUR($K2409))+IF(AND(HOUR($L2409)&gt;=Listas!$F$2,HOUR($L2409)&lt;=Listas!$F$3),(HOUR($L2409)-Listas!$F$2)+NETWORKDAYS($K2409+1,$L2409-1,Listas!$H$2:$H$111)*Listas!$F$6,(HOUR($L2409)-Listas!$F$4+4)+NETWORKDAYS($K2409+1,$L2409-1,Listas!$H$2:$H$111)*Listas!$F$6)))),IF(($L2409-$K2409)&lt;0,"Fecha inicial mayor a fecha final",0)))))))))</f>
        <v/>
      </c>
      <c r="N2409" s="6" t="str">
        <f t="shared" si="1"/>
        <v/>
      </c>
      <c r="O2409" s="6"/>
      <c r="P2409" s="6"/>
      <c r="Q2409" s="6" t="b">
        <v>0</v>
      </c>
      <c r="R2409" s="6" t="str">
        <f t="shared" si="11"/>
        <v/>
      </c>
      <c r="S2409" s="6"/>
    </row>
    <row r="2410">
      <c r="A2410" s="6"/>
      <c r="B2410" s="6"/>
      <c r="C2410" s="6"/>
      <c r="D2410" s="6"/>
      <c r="E2410" s="6"/>
      <c r="F2410" s="6"/>
      <c r="G2410" s="6"/>
      <c r="H2410" s="6"/>
      <c r="I2410" s="6"/>
      <c r="J2410" s="6"/>
      <c r="K2410" s="84"/>
      <c r="L2410" s="84"/>
      <c r="M2410" s="6" t="str">
        <f>IF(OR(ISBLANK($K2410),ISBLANK($L2410)),"",IF(NETWORKDAYS($K2410,$K2410,Listas!$H$2:$H$111)=0,"Error fecha inicial",IF(NETWORKDAYS($L2410,$L2410,Listas!$H$2:$H$111)=0,"Error fecha final",IF(OR(HOUR($K2410)&lt;Listas!$F$2,AND(HOUR($K2410)&gt;Listas!$F$3,HOUR($K2410)&lt;Listas!$F$4),HOUR($K2410)&gt;Listas!$F$5),"Error hora, fecha inicial",IF(OR(HOUR($L2410)&lt;Listas!$F$2,AND(HOUR($L2410)&gt;Listas!$F$3,HOUR($L2410)&lt;Listas!$F$4),HOUR($L2410)&gt;Listas!$F$5),"Error hora, fecha final",IF(AND($L2410-$K2410&gt;0,$L2410-$K2410&lt;=0.42),(IF(AND(AND(HOUR($K2410)&gt;=Listas!$F$2,HOUR($K2410)&lt;=Listas!$F$3),AND(HOUR($L2410)&gt;=Listas!$F$2,HOUR($L2410)&lt;=Listas!$F$3)),(HOUR($L2410)-HOUR($K2410)),IF(AND(AND(HOUR($K2410)&gt;=Listas!$F$4,HOUR($K2410)&lt;=Listas!$F$5),AND(HOUR($L2410)&gt;=Listas!$F$4,HOUR($L2410)&lt;=Listas!$F$5)),(HOUR($L2410)-HOUR($K2410)),IF(AND(AND(HOUR($K2410)&gt;=Listas!$F$2,HOUR($K2410)&lt;=Listas!$F$3),AND(HOUR($L2410)&gt;=Listas!$F$4,HOUR($L2410)&lt;=Listas!$F$5)),((Listas!$F$3-HOUR($K2410)))+((HOUR($L2410)-Listas!$F$4)),0)))),IF(AND($L2410-$K2410&gt;0.42,$L2410-$K2410&lt;=1.42),(IF(AND(HOUR($K2410)&gt;=Listas!$F$2,HOUR($K2410)&lt;=Listas!$F$3),(Listas!$F$3-HOUR($K2410)+4),IF(AND(HOUR($K2410)&gt;=Listas!$F$4,HOUR($K2410)&lt;=Listas!$F$5),(Listas!$F$5-HOUR($K2410)),0))+IF(AND(HOUR($L2410)&gt;=Listas!$F$2,HOUR($L2410)&lt;=Listas!$F$3),(HOUR($L2410)-Listas!$F$2),IF(AND(HOUR($L2410)&gt;=Listas!$F$4,HOUR($L2410)&lt;=Listas!$F$5),(HOUR($L2410)-Listas!$F$4+4),0))),IF(($L2410-$K2410&gt;1.42),(IF(AND(HOUR($K2410)&gt;=Listas!$F$2,HOUR($K2410)&lt;=Listas!$F$3),(Listas!$F$3-HOUR($K2410)+4)+IF(AND(HOUR($L2410)&gt;=Listas!$F$2,HOUR($L2410)&lt;=Listas!$F$3),(HOUR($L2410)-Listas!$F$2)+NETWORKDAYS($K2410+1,$L2410-1,Listas!$H$2:$H$112)*Listas!$F$6,IF(AND(HOUR($L2410)&gt;=Listas!$F$4,HOUR($L2410)&lt;=Listas!$F$5),(HOUR($L2410)-Listas!$F$4+4)+NETWORKDAYS($K2410+1,$L2410-1,Listas!$H$2:$H$111)*Listas!$F$6,0)),IF(AND(HOUR($K2410)&gt;=Listas!$F$4,HOUR($K2410)&lt;=Listas!$F$5),(Listas!$F$5-HOUR($K2410))+IF(AND(HOUR($L2410)&gt;=Listas!$F$2,HOUR($L2410)&lt;=Listas!$F$3),(HOUR($L2410)-Listas!$F$2)+NETWORKDAYS($K2410+1,$L2410-1,Listas!$H$2:$H$111)*Listas!$F$6,(HOUR($L2410)-Listas!$F$4+4)+NETWORKDAYS($K2410+1,$L2410-1,Listas!$H$2:$H$111)*Listas!$F$6)))),IF(($L2410-$K2410)&lt;0,"Fecha inicial mayor a fecha final",0)))))))))</f>
        <v/>
      </c>
      <c r="N2410" s="6" t="str">
        <f t="shared" si="1"/>
        <v/>
      </c>
      <c r="O2410" s="6"/>
      <c r="P2410" s="6"/>
      <c r="Q2410" s="6" t="b">
        <v>0</v>
      </c>
      <c r="R2410" s="6" t="str">
        <f t="shared" si="11"/>
        <v/>
      </c>
      <c r="S2410" s="6"/>
    </row>
    <row r="2411">
      <c r="A2411" s="6"/>
      <c r="B2411" s="6"/>
      <c r="C2411" s="6"/>
      <c r="D2411" s="6"/>
      <c r="E2411" s="6"/>
      <c r="F2411" s="6"/>
      <c r="G2411" s="6"/>
      <c r="H2411" s="6"/>
      <c r="I2411" s="6"/>
      <c r="J2411" s="6"/>
      <c r="K2411" s="84"/>
      <c r="L2411" s="84"/>
      <c r="M2411" s="6" t="str">
        <f>IF(OR(ISBLANK($K2411),ISBLANK($L2411)),"",IF(NETWORKDAYS($K2411,$K2411,Listas!$H$2:$H$111)=0,"Error fecha inicial",IF(NETWORKDAYS($L2411,$L2411,Listas!$H$2:$H$111)=0,"Error fecha final",IF(OR(HOUR($K2411)&lt;Listas!$F$2,AND(HOUR($K2411)&gt;Listas!$F$3,HOUR($K2411)&lt;Listas!$F$4),HOUR($K2411)&gt;Listas!$F$5),"Error hora, fecha inicial",IF(OR(HOUR($L2411)&lt;Listas!$F$2,AND(HOUR($L2411)&gt;Listas!$F$3,HOUR($L2411)&lt;Listas!$F$4),HOUR($L2411)&gt;Listas!$F$5),"Error hora, fecha final",IF(AND($L2411-$K2411&gt;0,$L2411-$K2411&lt;=0.42),(IF(AND(AND(HOUR($K2411)&gt;=Listas!$F$2,HOUR($K2411)&lt;=Listas!$F$3),AND(HOUR($L2411)&gt;=Listas!$F$2,HOUR($L2411)&lt;=Listas!$F$3)),(HOUR($L2411)-HOUR($K2411)),IF(AND(AND(HOUR($K2411)&gt;=Listas!$F$4,HOUR($K2411)&lt;=Listas!$F$5),AND(HOUR($L2411)&gt;=Listas!$F$4,HOUR($L2411)&lt;=Listas!$F$5)),(HOUR($L2411)-HOUR($K2411)),IF(AND(AND(HOUR($K2411)&gt;=Listas!$F$2,HOUR($K2411)&lt;=Listas!$F$3),AND(HOUR($L2411)&gt;=Listas!$F$4,HOUR($L2411)&lt;=Listas!$F$5)),((Listas!$F$3-HOUR($K2411)))+((HOUR($L2411)-Listas!$F$4)),0)))),IF(AND($L2411-$K2411&gt;0.42,$L2411-$K2411&lt;=1.42),(IF(AND(HOUR($K2411)&gt;=Listas!$F$2,HOUR($K2411)&lt;=Listas!$F$3),(Listas!$F$3-HOUR($K2411)+4),IF(AND(HOUR($K2411)&gt;=Listas!$F$4,HOUR($K2411)&lt;=Listas!$F$5),(Listas!$F$5-HOUR($K2411)),0))+IF(AND(HOUR($L2411)&gt;=Listas!$F$2,HOUR($L2411)&lt;=Listas!$F$3),(HOUR($L2411)-Listas!$F$2),IF(AND(HOUR($L2411)&gt;=Listas!$F$4,HOUR($L2411)&lt;=Listas!$F$5),(HOUR($L2411)-Listas!$F$4+4),0))),IF(($L2411-$K2411&gt;1.42),(IF(AND(HOUR($K2411)&gt;=Listas!$F$2,HOUR($K2411)&lt;=Listas!$F$3),(Listas!$F$3-HOUR($K2411)+4)+IF(AND(HOUR($L2411)&gt;=Listas!$F$2,HOUR($L2411)&lt;=Listas!$F$3),(HOUR($L2411)-Listas!$F$2)+NETWORKDAYS($K2411+1,$L2411-1,Listas!$H$2:$H$112)*Listas!$F$6,IF(AND(HOUR($L2411)&gt;=Listas!$F$4,HOUR($L2411)&lt;=Listas!$F$5),(HOUR($L2411)-Listas!$F$4+4)+NETWORKDAYS($K2411+1,$L2411-1,Listas!$H$2:$H$111)*Listas!$F$6,0)),IF(AND(HOUR($K2411)&gt;=Listas!$F$4,HOUR($K2411)&lt;=Listas!$F$5),(Listas!$F$5-HOUR($K2411))+IF(AND(HOUR($L2411)&gt;=Listas!$F$2,HOUR($L2411)&lt;=Listas!$F$3),(HOUR($L2411)-Listas!$F$2)+NETWORKDAYS($K2411+1,$L2411-1,Listas!$H$2:$H$111)*Listas!$F$6,(HOUR($L2411)-Listas!$F$4+4)+NETWORKDAYS($K2411+1,$L2411-1,Listas!$H$2:$H$111)*Listas!$F$6)))),IF(($L2411-$K2411)&lt;0,"Fecha inicial mayor a fecha final",0)))))))))</f>
        <v/>
      </c>
      <c r="N2411" s="6" t="str">
        <f t="shared" si="1"/>
        <v/>
      </c>
      <c r="O2411" s="6"/>
      <c r="P2411" s="6"/>
      <c r="Q2411" s="6" t="b">
        <v>0</v>
      </c>
      <c r="R2411" s="6" t="str">
        <f t="shared" si="11"/>
        <v/>
      </c>
      <c r="S2411" s="6"/>
    </row>
    <row r="2412">
      <c r="A2412" s="6"/>
      <c r="B2412" s="6"/>
      <c r="C2412" s="6"/>
      <c r="D2412" s="6"/>
      <c r="E2412" s="6"/>
      <c r="F2412" s="6"/>
      <c r="G2412" s="6"/>
      <c r="H2412" s="6"/>
      <c r="I2412" s="6"/>
      <c r="J2412" s="6"/>
      <c r="K2412" s="84"/>
      <c r="L2412" s="84"/>
      <c r="M2412" s="6" t="str">
        <f>IF(OR(ISBLANK($K2412),ISBLANK($L2412)),"",IF(NETWORKDAYS($K2412,$K2412,Listas!$H$2:$H$111)=0,"Error fecha inicial",IF(NETWORKDAYS($L2412,$L2412,Listas!$H$2:$H$111)=0,"Error fecha final",IF(OR(HOUR($K2412)&lt;Listas!$F$2,AND(HOUR($K2412)&gt;Listas!$F$3,HOUR($K2412)&lt;Listas!$F$4),HOUR($K2412)&gt;Listas!$F$5),"Error hora, fecha inicial",IF(OR(HOUR($L2412)&lt;Listas!$F$2,AND(HOUR($L2412)&gt;Listas!$F$3,HOUR($L2412)&lt;Listas!$F$4),HOUR($L2412)&gt;Listas!$F$5),"Error hora, fecha final",IF(AND($L2412-$K2412&gt;0,$L2412-$K2412&lt;=0.42),(IF(AND(AND(HOUR($K2412)&gt;=Listas!$F$2,HOUR($K2412)&lt;=Listas!$F$3),AND(HOUR($L2412)&gt;=Listas!$F$2,HOUR($L2412)&lt;=Listas!$F$3)),(HOUR($L2412)-HOUR($K2412)),IF(AND(AND(HOUR($K2412)&gt;=Listas!$F$4,HOUR($K2412)&lt;=Listas!$F$5),AND(HOUR($L2412)&gt;=Listas!$F$4,HOUR($L2412)&lt;=Listas!$F$5)),(HOUR($L2412)-HOUR($K2412)),IF(AND(AND(HOUR($K2412)&gt;=Listas!$F$2,HOUR($K2412)&lt;=Listas!$F$3),AND(HOUR($L2412)&gt;=Listas!$F$4,HOUR($L2412)&lt;=Listas!$F$5)),((Listas!$F$3-HOUR($K2412)))+((HOUR($L2412)-Listas!$F$4)),0)))),IF(AND($L2412-$K2412&gt;0.42,$L2412-$K2412&lt;=1.42),(IF(AND(HOUR($K2412)&gt;=Listas!$F$2,HOUR($K2412)&lt;=Listas!$F$3),(Listas!$F$3-HOUR($K2412)+4),IF(AND(HOUR($K2412)&gt;=Listas!$F$4,HOUR($K2412)&lt;=Listas!$F$5),(Listas!$F$5-HOUR($K2412)),0))+IF(AND(HOUR($L2412)&gt;=Listas!$F$2,HOUR($L2412)&lt;=Listas!$F$3),(HOUR($L2412)-Listas!$F$2),IF(AND(HOUR($L2412)&gt;=Listas!$F$4,HOUR($L2412)&lt;=Listas!$F$5),(HOUR($L2412)-Listas!$F$4+4),0))),IF(($L2412-$K2412&gt;1.42),(IF(AND(HOUR($K2412)&gt;=Listas!$F$2,HOUR($K2412)&lt;=Listas!$F$3),(Listas!$F$3-HOUR($K2412)+4)+IF(AND(HOUR($L2412)&gt;=Listas!$F$2,HOUR($L2412)&lt;=Listas!$F$3),(HOUR($L2412)-Listas!$F$2)+NETWORKDAYS($K2412+1,$L2412-1,Listas!$H$2:$H$112)*Listas!$F$6,IF(AND(HOUR($L2412)&gt;=Listas!$F$4,HOUR($L2412)&lt;=Listas!$F$5),(HOUR($L2412)-Listas!$F$4+4)+NETWORKDAYS($K2412+1,$L2412-1,Listas!$H$2:$H$111)*Listas!$F$6,0)),IF(AND(HOUR($K2412)&gt;=Listas!$F$4,HOUR($K2412)&lt;=Listas!$F$5),(Listas!$F$5-HOUR($K2412))+IF(AND(HOUR($L2412)&gt;=Listas!$F$2,HOUR($L2412)&lt;=Listas!$F$3),(HOUR($L2412)-Listas!$F$2)+NETWORKDAYS($K2412+1,$L2412-1,Listas!$H$2:$H$111)*Listas!$F$6,(HOUR($L2412)-Listas!$F$4+4)+NETWORKDAYS($K2412+1,$L2412-1,Listas!$H$2:$H$111)*Listas!$F$6)))),IF(($L2412-$K2412)&lt;0,"Fecha inicial mayor a fecha final",0)))))))))</f>
        <v/>
      </c>
      <c r="N2412" s="6" t="str">
        <f t="shared" si="1"/>
        <v/>
      </c>
      <c r="O2412" s="6"/>
      <c r="P2412" s="6"/>
      <c r="Q2412" s="6" t="b">
        <v>0</v>
      </c>
      <c r="R2412" s="6" t="str">
        <f t="shared" si="11"/>
        <v/>
      </c>
      <c r="S2412" s="6"/>
    </row>
    <row r="2413">
      <c r="A2413" s="6"/>
      <c r="B2413" s="6"/>
      <c r="C2413" s="6"/>
      <c r="D2413" s="6"/>
      <c r="E2413" s="6"/>
      <c r="F2413" s="6"/>
      <c r="G2413" s="6"/>
      <c r="H2413" s="6"/>
      <c r="I2413" s="6"/>
      <c r="J2413" s="6"/>
      <c r="K2413" s="84"/>
      <c r="L2413" s="84"/>
      <c r="M2413" s="6" t="str">
        <f>IF(OR(ISBLANK($K2413),ISBLANK($L2413)),"",IF(NETWORKDAYS($K2413,$K2413,Listas!$H$2:$H$111)=0,"Error fecha inicial",IF(NETWORKDAYS($L2413,$L2413,Listas!$H$2:$H$111)=0,"Error fecha final",IF(OR(HOUR($K2413)&lt;Listas!$F$2,AND(HOUR($K2413)&gt;Listas!$F$3,HOUR($K2413)&lt;Listas!$F$4),HOUR($K2413)&gt;Listas!$F$5),"Error hora, fecha inicial",IF(OR(HOUR($L2413)&lt;Listas!$F$2,AND(HOUR($L2413)&gt;Listas!$F$3,HOUR($L2413)&lt;Listas!$F$4),HOUR($L2413)&gt;Listas!$F$5),"Error hora, fecha final",IF(AND($L2413-$K2413&gt;0,$L2413-$K2413&lt;=0.42),(IF(AND(AND(HOUR($K2413)&gt;=Listas!$F$2,HOUR($K2413)&lt;=Listas!$F$3),AND(HOUR($L2413)&gt;=Listas!$F$2,HOUR($L2413)&lt;=Listas!$F$3)),(HOUR($L2413)-HOUR($K2413)),IF(AND(AND(HOUR($K2413)&gt;=Listas!$F$4,HOUR($K2413)&lt;=Listas!$F$5),AND(HOUR($L2413)&gt;=Listas!$F$4,HOUR($L2413)&lt;=Listas!$F$5)),(HOUR($L2413)-HOUR($K2413)),IF(AND(AND(HOUR($K2413)&gt;=Listas!$F$2,HOUR($K2413)&lt;=Listas!$F$3),AND(HOUR($L2413)&gt;=Listas!$F$4,HOUR($L2413)&lt;=Listas!$F$5)),((Listas!$F$3-HOUR($K2413)))+((HOUR($L2413)-Listas!$F$4)),0)))),IF(AND($L2413-$K2413&gt;0.42,$L2413-$K2413&lt;=1.42),(IF(AND(HOUR($K2413)&gt;=Listas!$F$2,HOUR($K2413)&lt;=Listas!$F$3),(Listas!$F$3-HOUR($K2413)+4),IF(AND(HOUR($K2413)&gt;=Listas!$F$4,HOUR($K2413)&lt;=Listas!$F$5),(Listas!$F$5-HOUR($K2413)),0))+IF(AND(HOUR($L2413)&gt;=Listas!$F$2,HOUR($L2413)&lt;=Listas!$F$3),(HOUR($L2413)-Listas!$F$2),IF(AND(HOUR($L2413)&gt;=Listas!$F$4,HOUR($L2413)&lt;=Listas!$F$5),(HOUR($L2413)-Listas!$F$4+4),0))),IF(($L2413-$K2413&gt;1.42),(IF(AND(HOUR($K2413)&gt;=Listas!$F$2,HOUR($K2413)&lt;=Listas!$F$3),(Listas!$F$3-HOUR($K2413)+4)+IF(AND(HOUR($L2413)&gt;=Listas!$F$2,HOUR($L2413)&lt;=Listas!$F$3),(HOUR($L2413)-Listas!$F$2)+NETWORKDAYS($K2413+1,$L2413-1,Listas!$H$2:$H$112)*Listas!$F$6,IF(AND(HOUR($L2413)&gt;=Listas!$F$4,HOUR($L2413)&lt;=Listas!$F$5),(HOUR($L2413)-Listas!$F$4+4)+NETWORKDAYS($K2413+1,$L2413-1,Listas!$H$2:$H$111)*Listas!$F$6,0)),IF(AND(HOUR($K2413)&gt;=Listas!$F$4,HOUR($K2413)&lt;=Listas!$F$5),(Listas!$F$5-HOUR($K2413))+IF(AND(HOUR($L2413)&gt;=Listas!$F$2,HOUR($L2413)&lt;=Listas!$F$3),(HOUR($L2413)-Listas!$F$2)+NETWORKDAYS($K2413+1,$L2413-1,Listas!$H$2:$H$111)*Listas!$F$6,(HOUR($L2413)-Listas!$F$4+4)+NETWORKDAYS($K2413+1,$L2413-1,Listas!$H$2:$H$111)*Listas!$F$6)))),IF(($L2413-$K2413)&lt;0,"Fecha inicial mayor a fecha final",0)))))))))</f>
        <v/>
      </c>
      <c r="N2413" s="6" t="str">
        <f t="shared" si="1"/>
        <v/>
      </c>
      <c r="O2413" s="6"/>
      <c r="P2413" s="6"/>
      <c r="Q2413" s="6" t="b">
        <v>0</v>
      </c>
      <c r="R2413" s="6" t="str">
        <f t="shared" si="11"/>
        <v/>
      </c>
      <c r="S2413" s="6"/>
    </row>
    <row r="2414">
      <c r="A2414" s="6"/>
      <c r="B2414" s="6"/>
      <c r="C2414" s="6"/>
      <c r="D2414" s="6"/>
      <c r="E2414" s="6"/>
      <c r="F2414" s="6"/>
      <c r="G2414" s="6"/>
      <c r="H2414" s="6"/>
      <c r="I2414" s="6"/>
      <c r="J2414" s="6"/>
      <c r="K2414" s="84"/>
      <c r="L2414" s="84"/>
      <c r="M2414" s="6" t="str">
        <f>IF(OR(ISBLANK($K2414),ISBLANK($L2414)),"",IF(NETWORKDAYS($K2414,$K2414,Listas!$H$2:$H$111)=0,"Error fecha inicial",IF(NETWORKDAYS($L2414,$L2414,Listas!$H$2:$H$111)=0,"Error fecha final",IF(OR(HOUR($K2414)&lt;Listas!$F$2,AND(HOUR($K2414)&gt;Listas!$F$3,HOUR($K2414)&lt;Listas!$F$4),HOUR($K2414)&gt;Listas!$F$5),"Error hora, fecha inicial",IF(OR(HOUR($L2414)&lt;Listas!$F$2,AND(HOUR($L2414)&gt;Listas!$F$3,HOUR($L2414)&lt;Listas!$F$4),HOUR($L2414)&gt;Listas!$F$5),"Error hora, fecha final",IF(AND($L2414-$K2414&gt;0,$L2414-$K2414&lt;=0.42),(IF(AND(AND(HOUR($K2414)&gt;=Listas!$F$2,HOUR($K2414)&lt;=Listas!$F$3),AND(HOUR($L2414)&gt;=Listas!$F$2,HOUR($L2414)&lt;=Listas!$F$3)),(HOUR($L2414)-HOUR($K2414)),IF(AND(AND(HOUR($K2414)&gt;=Listas!$F$4,HOUR($K2414)&lt;=Listas!$F$5),AND(HOUR($L2414)&gt;=Listas!$F$4,HOUR($L2414)&lt;=Listas!$F$5)),(HOUR($L2414)-HOUR($K2414)),IF(AND(AND(HOUR($K2414)&gt;=Listas!$F$2,HOUR($K2414)&lt;=Listas!$F$3),AND(HOUR($L2414)&gt;=Listas!$F$4,HOUR($L2414)&lt;=Listas!$F$5)),((Listas!$F$3-HOUR($K2414)))+((HOUR($L2414)-Listas!$F$4)),0)))),IF(AND($L2414-$K2414&gt;0.42,$L2414-$K2414&lt;=1.42),(IF(AND(HOUR($K2414)&gt;=Listas!$F$2,HOUR($K2414)&lt;=Listas!$F$3),(Listas!$F$3-HOUR($K2414)+4),IF(AND(HOUR($K2414)&gt;=Listas!$F$4,HOUR($K2414)&lt;=Listas!$F$5),(Listas!$F$5-HOUR($K2414)),0))+IF(AND(HOUR($L2414)&gt;=Listas!$F$2,HOUR($L2414)&lt;=Listas!$F$3),(HOUR($L2414)-Listas!$F$2),IF(AND(HOUR($L2414)&gt;=Listas!$F$4,HOUR($L2414)&lt;=Listas!$F$5),(HOUR($L2414)-Listas!$F$4+4),0))),IF(($L2414-$K2414&gt;1.42),(IF(AND(HOUR($K2414)&gt;=Listas!$F$2,HOUR($K2414)&lt;=Listas!$F$3),(Listas!$F$3-HOUR($K2414)+4)+IF(AND(HOUR($L2414)&gt;=Listas!$F$2,HOUR($L2414)&lt;=Listas!$F$3),(HOUR($L2414)-Listas!$F$2)+NETWORKDAYS($K2414+1,$L2414-1,Listas!$H$2:$H$112)*Listas!$F$6,IF(AND(HOUR($L2414)&gt;=Listas!$F$4,HOUR($L2414)&lt;=Listas!$F$5),(HOUR($L2414)-Listas!$F$4+4)+NETWORKDAYS($K2414+1,$L2414-1,Listas!$H$2:$H$111)*Listas!$F$6,0)),IF(AND(HOUR($K2414)&gt;=Listas!$F$4,HOUR($K2414)&lt;=Listas!$F$5),(Listas!$F$5-HOUR($K2414))+IF(AND(HOUR($L2414)&gt;=Listas!$F$2,HOUR($L2414)&lt;=Listas!$F$3),(HOUR($L2414)-Listas!$F$2)+NETWORKDAYS($K2414+1,$L2414-1,Listas!$H$2:$H$111)*Listas!$F$6,(HOUR($L2414)-Listas!$F$4+4)+NETWORKDAYS($K2414+1,$L2414-1,Listas!$H$2:$H$111)*Listas!$F$6)))),IF(($L2414-$K2414)&lt;0,"Fecha inicial mayor a fecha final",0)))))))))</f>
        <v/>
      </c>
      <c r="N2414" s="6" t="str">
        <f t="shared" si="1"/>
        <v/>
      </c>
      <c r="O2414" s="6"/>
      <c r="P2414" s="6"/>
      <c r="Q2414" s="6" t="b">
        <v>0</v>
      </c>
      <c r="R2414" s="6" t="str">
        <f t="shared" si="11"/>
        <v/>
      </c>
      <c r="S2414" s="6"/>
    </row>
    <row r="2415">
      <c r="A2415" s="6"/>
      <c r="B2415" s="6"/>
      <c r="C2415" s="6"/>
      <c r="D2415" s="6"/>
      <c r="E2415" s="6"/>
      <c r="F2415" s="6"/>
      <c r="G2415" s="6"/>
      <c r="H2415" s="6"/>
      <c r="I2415" s="6"/>
      <c r="J2415" s="6"/>
      <c r="K2415" s="84"/>
      <c r="L2415" s="84"/>
      <c r="M2415" s="6" t="str">
        <f>IF(OR(ISBLANK($K2415),ISBLANK($L2415)),"",IF(NETWORKDAYS($K2415,$K2415,Listas!$H$2:$H$111)=0,"Error fecha inicial",IF(NETWORKDAYS($L2415,$L2415,Listas!$H$2:$H$111)=0,"Error fecha final",IF(OR(HOUR($K2415)&lt;Listas!$F$2,AND(HOUR($K2415)&gt;Listas!$F$3,HOUR($K2415)&lt;Listas!$F$4),HOUR($K2415)&gt;Listas!$F$5),"Error hora, fecha inicial",IF(OR(HOUR($L2415)&lt;Listas!$F$2,AND(HOUR($L2415)&gt;Listas!$F$3,HOUR($L2415)&lt;Listas!$F$4),HOUR($L2415)&gt;Listas!$F$5),"Error hora, fecha final",IF(AND($L2415-$K2415&gt;0,$L2415-$K2415&lt;=0.42),(IF(AND(AND(HOUR($K2415)&gt;=Listas!$F$2,HOUR($K2415)&lt;=Listas!$F$3),AND(HOUR($L2415)&gt;=Listas!$F$2,HOUR($L2415)&lt;=Listas!$F$3)),(HOUR($L2415)-HOUR($K2415)),IF(AND(AND(HOUR($K2415)&gt;=Listas!$F$4,HOUR($K2415)&lt;=Listas!$F$5),AND(HOUR($L2415)&gt;=Listas!$F$4,HOUR($L2415)&lt;=Listas!$F$5)),(HOUR($L2415)-HOUR($K2415)),IF(AND(AND(HOUR($K2415)&gt;=Listas!$F$2,HOUR($K2415)&lt;=Listas!$F$3),AND(HOUR($L2415)&gt;=Listas!$F$4,HOUR($L2415)&lt;=Listas!$F$5)),((Listas!$F$3-HOUR($K2415)))+((HOUR($L2415)-Listas!$F$4)),0)))),IF(AND($L2415-$K2415&gt;0.42,$L2415-$K2415&lt;=1.42),(IF(AND(HOUR($K2415)&gt;=Listas!$F$2,HOUR($K2415)&lt;=Listas!$F$3),(Listas!$F$3-HOUR($K2415)+4),IF(AND(HOUR($K2415)&gt;=Listas!$F$4,HOUR($K2415)&lt;=Listas!$F$5),(Listas!$F$5-HOUR($K2415)),0))+IF(AND(HOUR($L2415)&gt;=Listas!$F$2,HOUR($L2415)&lt;=Listas!$F$3),(HOUR($L2415)-Listas!$F$2),IF(AND(HOUR($L2415)&gt;=Listas!$F$4,HOUR($L2415)&lt;=Listas!$F$5),(HOUR($L2415)-Listas!$F$4+4),0))),IF(($L2415-$K2415&gt;1.42),(IF(AND(HOUR($K2415)&gt;=Listas!$F$2,HOUR($K2415)&lt;=Listas!$F$3),(Listas!$F$3-HOUR($K2415)+4)+IF(AND(HOUR($L2415)&gt;=Listas!$F$2,HOUR($L2415)&lt;=Listas!$F$3),(HOUR($L2415)-Listas!$F$2)+NETWORKDAYS($K2415+1,$L2415-1,Listas!$H$2:$H$112)*Listas!$F$6,IF(AND(HOUR($L2415)&gt;=Listas!$F$4,HOUR($L2415)&lt;=Listas!$F$5),(HOUR($L2415)-Listas!$F$4+4)+NETWORKDAYS($K2415+1,$L2415-1,Listas!$H$2:$H$111)*Listas!$F$6,0)),IF(AND(HOUR($K2415)&gt;=Listas!$F$4,HOUR($K2415)&lt;=Listas!$F$5),(Listas!$F$5-HOUR($K2415))+IF(AND(HOUR($L2415)&gt;=Listas!$F$2,HOUR($L2415)&lt;=Listas!$F$3),(HOUR($L2415)-Listas!$F$2)+NETWORKDAYS($K2415+1,$L2415-1,Listas!$H$2:$H$111)*Listas!$F$6,(HOUR($L2415)-Listas!$F$4+4)+NETWORKDAYS($K2415+1,$L2415-1,Listas!$H$2:$H$111)*Listas!$F$6)))),IF(($L2415-$K2415)&lt;0,"Fecha inicial mayor a fecha final",0)))))))))</f>
        <v/>
      </c>
      <c r="N2415" s="6" t="str">
        <f t="shared" si="1"/>
        <v/>
      </c>
      <c r="O2415" s="6"/>
      <c r="P2415" s="6"/>
      <c r="Q2415" s="6" t="b">
        <v>0</v>
      </c>
      <c r="R2415" s="6" t="str">
        <f t="shared" si="11"/>
        <v/>
      </c>
      <c r="S2415" s="6"/>
    </row>
    <row r="2416">
      <c r="A2416" s="6"/>
      <c r="B2416" s="6"/>
      <c r="C2416" s="6"/>
      <c r="D2416" s="6"/>
      <c r="E2416" s="6"/>
      <c r="F2416" s="6"/>
      <c r="G2416" s="6"/>
      <c r="H2416" s="6"/>
      <c r="I2416" s="6"/>
      <c r="J2416" s="6"/>
      <c r="K2416" s="84"/>
      <c r="L2416" s="84"/>
      <c r="M2416" s="6" t="str">
        <f>IF(OR(ISBLANK($K2416),ISBLANK($L2416)),"",IF(NETWORKDAYS($K2416,$K2416,Listas!$H$2:$H$111)=0,"Error fecha inicial",IF(NETWORKDAYS($L2416,$L2416,Listas!$H$2:$H$111)=0,"Error fecha final",IF(OR(HOUR($K2416)&lt;Listas!$F$2,AND(HOUR($K2416)&gt;Listas!$F$3,HOUR($K2416)&lt;Listas!$F$4),HOUR($K2416)&gt;Listas!$F$5),"Error hora, fecha inicial",IF(OR(HOUR($L2416)&lt;Listas!$F$2,AND(HOUR($L2416)&gt;Listas!$F$3,HOUR($L2416)&lt;Listas!$F$4),HOUR($L2416)&gt;Listas!$F$5),"Error hora, fecha final",IF(AND($L2416-$K2416&gt;0,$L2416-$K2416&lt;=0.42),(IF(AND(AND(HOUR($K2416)&gt;=Listas!$F$2,HOUR($K2416)&lt;=Listas!$F$3),AND(HOUR($L2416)&gt;=Listas!$F$2,HOUR($L2416)&lt;=Listas!$F$3)),(HOUR($L2416)-HOUR($K2416)),IF(AND(AND(HOUR($K2416)&gt;=Listas!$F$4,HOUR($K2416)&lt;=Listas!$F$5),AND(HOUR($L2416)&gt;=Listas!$F$4,HOUR($L2416)&lt;=Listas!$F$5)),(HOUR($L2416)-HOUR($K2416)),IF(AND(AND(HOUR($K2416)&gt;=Listas!$F$2,HOUR($K2416)&lt;=Listas!$F$3),AND(HOUR($L2416)&gt;=Listas!$F$4,HOUR($L2416)&lt;=Listas!$F$5)),((Listas!$F$3-HOUR($K2416)))+((HOUR($L2416)-Listas!$F$4)),0)))),IF(AND($L2416-$K2416&gt;0.42,$L2416-$K2416&lt;=1.42),(IF(AND(HOUR($K2416)&gt;=Listas!$F$2,HOUR($K2416)&lt;=Listas!$F$3),(Listas!$F$3-HOUR($K2416)+4),IF(AND(HOUR($K2416)&gt;=Listas!$F$4,HOUR($K2416)&lt;=Listas!$F$5),(Listas!$F$5-HOUR($K2416)),0))+IF(AND(HOUR($L2416)&gt;=Listas!$F$2,HOUR($L2416)&lt;=Listas!$F$3),(HOUR($L2416)-Listas!$F$2),IF(AND(HOUR($L2416)&gt;=Listas!$F$4,HOUR($L2416)&lt;=Listas!$F$5),(HOUR($L2416)-Listas!$F$4+4),0))),IF(($L2416-$K2416&gt;1.42),(IF(AND(HOUR($K2416)&gt;=Listas!$F$2,HOUR($K2416)&lt;=Listas!$F$3),(Listas!$F$3-HOUR($K2416)+4)+IF(AND(HOUR($L2416)&gt;=Listas!$F$2,HOUR($L2416)&lt;=Listas!$F$3),(HOUR($L2416)-Listas!$F$2)+NETWORKDAYS($K2416+1,$L2416-1,Listas!$H$2:$H$112)*Listas!$F$6,IF(AND(HOUR($L2416)&gt;=Listas!$F$4,HOUR($L2416)&lt;=Listas!$F$5),(HOUR($L2416)-Listas!$F$4+4)+NETWORKDAYS($K2416+1,$L2416-1,Listas!$H$2:$H$111)*Listas!$F$6,0)),IF(AND(HOUR($K2416)&gt;=Listas!$F$4,HOUR($K2416)&lt;=Listas!$F$5),(Listas!$F$5-HOUR($K2416))+IF(AND(HOUR($L2416)&gt;=Listas!$F$2,HOUR($L2416)&lt;=Listas!$F$3),(HOUR($L2416)-Listas!$F$2)+NETWORKDAYS($K2416+1,$L2416-1,Listas!$H$2:$H$111)*Listas!$F$6,(HOUR($L2416)-Listas!$F$4+4)+NETWORKDAYS($K2416+1,$L2416-1,Listas!$H$2:$H$111)*Listas!$F$6)))),IF(($L2416-$K2416)&lt;0,"Fecha inicial mayor a fecha final",0)))))))))</f>
        <v/>
      </c>
      <c r="N2416" s="6" t="str">
        <f t="shared" si="1"/>
        <v/>
      </c>
      <c r="O2416" s="6"/>
      <c r="P2416" s="6"/>
      <c r="Q2416" s="6" t="b">
        <v>0</v>
      </c>
      <c r="R2416" s="6" t="str">
        <f t="shared" si="11"/>
        <v/>
      </c>
      <c r="S2416" s="6"/>
    </row>
    <row r="2417">
      <c r="A2417" s="6"/>
      <c r="B2417" s="6"/>
      <c r="C2417" s="6"/>
      <c r="D2417" s="6"/>
      <c r="E2417" s="6"/>
      <c r="F2417" s="6"/>
      <c r="G2417" s="6"/>
      <c r="H2417" s="6"/>
      <c r="I2417" s="6"/>
      <c r="J2417" s="6"/>
      <c r="K2417" s="84"/>
      <c r="L2417" s="84"/>
      <c r="M2417" s="6" t="str">
        <f>IF(OR(ISBLANK($K2417),ISBLANK($L2417)),"",IF(NETWORKDAYS($K2417,$K2417,Listas!$H$2:$H$111)=0,"Error fecha inicial",IF(NETWORKDAYS($L2417,$L2417,Listas!$H$2:$H$111)=0,"Error fecha final",IF(OR(HOUR($K2417)&lt;Listas!$F$2,AND(HOUR($K2417)&gt;Listas!$F$3,HOUR($K2417)&lt;Listas!$F$4),HOUR($K2417)&gt;Listas!$F$5),"Error hora, fecha inicial",IF(OR(HOUR($L2417)&lt;Listas!$F$2,AND(HOUR($L2417)&gt;Listas!$F$3,HOUR($L2417)&lt;Listas!$F$4),HOUR($L2417)&gt;Listas!$F$5),"Error hora, fecha final",IF(AND($L2417-$K2417&gt;0,$L2417-$K2417&lt;=0.42),(IF(AND(AND(HOUR($K2417)&gt;=Listas!$F$2,HOUR($K2417)&lt;=Listas!$F$3),AND(HOUR($L2417)&gt;=Listas!$F$2,HOUR($L2417)&lt;=Listas!$F$3)),(HOUR($L2417)-HOUR($K2417)),IF(AND(AND(HOUR($K2417)&gt;=Listas!$F$4,HOUR($K2417)&lt;=Listas!$F$5),AND(HOUR($L2417)&gt;=Listas!$F$4,HOUR($L2417)&lt;=Listas!$F$5)),(HOUR($L2417)-HOUR($K2417)),IF(AND(AND(HOUR($K2417)&gt;=Listas!$F$2,HOUR($K2417)&lt;=Listas!$F$3),AND(HOUR($L2417)&gt;=Listas!$F$4,HOUR($L2417)&lt;=Listas!$F$5)),((Listas!$F$3-HOUR($K2417)))+((HOUR($L2417)-Listas!$F$4)),0)))),IF(AND($L2417-$K2417&gt;0.42,$L2417-$K2417&lt;=1.42),(IF(AND(HOUR($K2417)&gt;=Listas!$F$2,HOUR($K2417)&lt;=Listas!$F$3),(Listas!$F$3-HOUR($K2417)+4),IF(AND(HOUR($K2417)&gt;=Listas!$F$4,HOUR($K2417)&lt;=Listas!$F$5),(Listas!$F$5-HOUR($K2417)),0))+IF(AND(HOUR($L2417)&gt;=Listas!$F$2,HOUR($L2417)&lt;=Listas!$F$3),(HOUR($L2417)-Listas!$F$2),IF(AND(HOUR($L2417)&gt;=Listas!$F$4,HOUR($L2417)&lt;=Listas!$F$5),(HOUR($L2417)-Listas!$F$4+4),0))),IF(($L2417-$K2417&gt;1.42),(IF(AND(HOUR($K2417)&gt;=Listas!$F$2,HOUR($K2417)&lt;=Listas!$F$3),(Listas!$F$3-HOUR($K2417)+4)+IF(AND(HOUR($L2417)&gt;=Listas!$F$2,HOUR($L2417)&lt;=Listas!$F$3),(HOUR($L2417)-Listas!$F$2)+NETWORKDAYS($K2417+1,$L2417-1,Listas!$H$2:$H$112)*Listas!$F$6,IF(AND(HOUR($L2417)&gt;=Listas!$F$4,HOUR($L2417)&lt;=Listas!$F$5),(HOUR($L2417)-Listas!$F$4+4)+NETWORKDAYS($K2417+1,$L2417-1,Listas!$H$2:$H$111)*Listas!$F$6,0)),IF(AND(HOUR($K2417)&gt;=Listas!$F$4,HOUR($K2417)&lt;=Listas!$F$5),(Listas!$F$5-HOUR($K2417))+IF(AND(HOUR($L2417)&gt;=Listas!$F$2,HOUR($L2417)&lt;=Listas!$F$3),(HOUR($L2417)-Listas!$F$2)+NETWORKDAYS($K2417+1,$L2417-1,Listas!$H$2:$H$111)*Listas!$F$6,(HOUR($L2417)-Listas!$F$4+4)+NETWORKDAYS($K2417+1,$L2417-1,Listas!$H$2:$H$111)*Listas!$F$6)))),IF(($L2417-$K2417)&lt;0,"Fecha inicial mayor a fecha final",0)))))))))</f>
        <v/>
      </c>
      <c r="N2417" s="6" t="str">
        <f t="shared" si="1"/>
        <v/>
      </c>
      <c r="O2417" s="6"/>
      <c r="P2417" s="6"/>
      <c r="Q2417" s="6" t="b">
        <v>0</v>
      </c>
      <c r="R2417" s="6" t="str">
        <f t="shared" si="11"/>
        <v/>
      </c>
      <c r="S2417" s="6"/>
    </row>
    <row r="2418">
      <c r="A2418" s="6"/>
      <c r="B2418" s="6"/>
      <c r="C2418" s="6"/>
      <c r="D2418" s="6"/>
      <c r="E2418" s="6"/>
      <c r="F2418" s="6"/>
      <c r="G2418" s="6"/>
      <c r="H2418" s="6"/>
      <c r="I2418" s="6"/>
      <c r="J2418" s="6"/>
      <c r="K2418" s="84"/>
      <c r="L2418" s="84"/>
      <c r="M2418" s="6" t="str">
        <f>IF(OR(ISBLANK($K2418),ISBLANK($L2418)),"",IF(NETWORKDAYS($K2418,$K2418,Listas!$H$2:$H$111)=0,"Error fecha inicial",IF(NETWORKDAYS($L2418,$L2418,Listas!$H$2:$H$111)=0,"Error fecha final",IF(OR(HOUR($K2418)&lt;Listas!$F$2,AND(HOUR($K2418)&gt;Listas!$F$3,HOUR($K2418)&lt;Listas!$F$4),HOUR($K2418)&gt;Listas!$F$5),"Error hora, fecha inicial",IF(OR(HOUR($L2418)&lt;Listas!$F$2,AND(HOUR($L2418)&gt;Listas!$F$3,HOUR($L2418)&lt;Listas!$F$4),HOUR($L2418)&gt;Listas!$F$5),"Error hora, fecha final",IF(AND($L2418-$K2418&gt;0,$L2418-$K2418&lt;=0.42),(IF(AND(AND(HOUR($K2418)&gt;=Listas!$F$2,HOUR($K2418)&lt;=Listas!$F$3),AND(HOUR($L2418)&gt;=Listas!$F$2,HOUR($L2418)&lt;=Listas!$F$3)),(HOUR($L2418)-HOUR($K2418)),IF(AND(AND(HOUR($K2418)&gt;=Listas!$F$4,HOUR($K2418)&lt;=Listas!$F$5),AND(HOUR($L2418)&gt;=Listas!$F$4,HOUR($L2418)&lt;=Listas!$F$5)),(HOUR($L2418)-HOUR($K2418)),IF(AND(AND(HOUR($K2418)&gt;=Listas!$F$2,HOUR($K2418)&lt;=Listas!$F$3),AND(HOUR($L2418)&gt;=Listas!$F$4,HOUR($L2418)&lt;=Listas!$F$5)),((Listas!$F$3-HOUR($K2418)))+((HOUR($L2418)-Listas!$F$4)),0)))),IF(AND($L2418-$K2418&gt;0.42,$L2418-$K2418&lt;=1.42),(IF(AND(HOUR($K2418)&gt;=Listas!$F$2,HOUR($K2418)&lt;=Listas!$F$3),(Listas!$F$3-HOUR($K2418)+4),IF(AND(HOUR($K2418)&gt;=Listas!$F$4,HOUR($K2418)&lt;=Listas!$F$5),(Listas!$F$5-HOUR($K2418)),0))+IF(AND(HOUR($L2418)&gt;=Listas!$F$2,HOUR($L2418)&lt;=Listas!$F$3),(HOUR($L2418)-Listas!$F$2),IF(AND(HOUR($L2418)&gt;=Listas!$F$4,HOUR($L2418)&lt;=Listas!$F$5),(HOUR($L2418)-Listas!$F$4+4),0))),IF(($L2418-$K2418&gt;1.42),(IF(AND(HOUR($K2418)&gt;=Listas!$F$2,HOUR($K2418)&lt;=Listas!$F$3),(Listas!$F$3-HOUR($K2418)+4)+IF(AND(HOUR($L2418)&gt;=Listas!$F$2,HOUR($L2418)&lt;=Listas!$F$3),(HOUR($L2418)-Listas!$F$2)+NETWORKDAYS($K2418+1,$L2418-1,Listas!$H$2:$H$112)*Listas!$F$6,IF(AND(HOUR($L2418)&gt;=Listas!$F$4,HOUR($L2418)&lt;=Listas!$F$5),(HOUR($L2418)-Listas!$F$4+4)+NETWORKDAYS($K2418+1,$L2418-1,Listas!$H$2:$H$111)*Listas!$F$6,0)),IF(AND(HOUR($K2418)&gt;=Listas!$F$4,HOUR($K2418)&lt;=Listas!$F$5),(Listas!$F$5-HOUR($K2418))+IF(AND(HOUR($L2418)&gt;=Listas!$F$2,HOUR($L2418)&lt;=Listas!$F$3),(HOUR($L2418)-Listas!$F$2)+NETWORKDAYS($K2418+1,$L2418-1,Listas!$H$2:$H$111)*Listas!$F$6,(HOUR($L2418)-Listas!$F$4+4)+NETWORKDAYS($K2418+1,$L2418-1,Listas!$H$2:$H$111)*Listas!$F$6)))),IF(($L2418-$K2418)&lt;0,"Fecha inicial mayor a fecha final",0)))))))))</f>
        <v/>
      </c>
      <c r="N2418" s="6" t="str">
        <f t="shared" si="1"/>
        <v/>
      </c>
      <c r="O2418" s="6"/>
      <c r="P2418" s="6"/>
      <c r="Q2418" s="6" t="b">
        <v>0</v>
      </c>
      <c r="R2418" s="6" t="str">
        <f t="shared" si="11"/>
        <v/>
      </c>
      <c r="S2418" s="6"/>
    </row>
    <row r="2419">
      <c r="A2419" s="6"/>
      <c r="B2419" s="6"/>
      <c r="C2419" s="6"/>
      <c r="D2419" s="6"/>
      <c r="E2419" s="6"/>
      <c r="F2419" s="6"/>
      <c r="G2419" s="6"/>
      <c r="H2419" s="6"/>
      <c r="I2419" s="6"/>
      <c r="J2419" s="6"/>
      <c r="K2419" s="84"/>
      <c r="L2419" s="84"/>
      <c r="M2419" s="6" t="str">
        <f>IF(OR(ISBLANK($K2419),ISBLANK($L2419)),"",IF(NETWORKDAYS($K2419,$K2419,Listas!$H$2:$H$111)=0,"Error fecha inicial",IF(NETWORKDAYS($L2419,$L2419,Listas!$H$2:$H$111)=0,"Error fecha final",IF(OR(HOUR($K2419)&lt;Listas!$F$2,AND(HOUR($K2419)&gt;Listas!$F$3,HOUR($K2419)&lt;Listas!$F$4),HOUR($K2419)&gt;Listas!$F$5),"Error hora, fecha inicial",IF(OR(HOUR($L2419)&lt;Listas!$F$2,AND(HOUR($L2419)&gt;Listas!$F$3,HOUR($L2419)&lt;Listas!$F$4),HOUR($L2419)&gt;Listas!$F$5),"Error hora, fecha final",IF(AND($L2419-$K2419&gt;0,$L2419-$K2419&lt;=0.42),(IF(AND(AND(HOUR($K2419)&gt;=Listas!$F$2,HOUR($K2419)&lt;=Listas!$F$3),AND(HOUR($L2419)&gt;=Listas!$F$2,HOUR($L2419)&lt;=Listas!$F$3)),(HOUR($L2419)-HOUR($K2419)),IF(AND(AND(HOUR($K2419)&gt;=Listas!$F$4,HOUR($K2419)&lt;=Listas!$F$5),AND(HOUR($L2419)&gt;=Listas!$F$4,HOUR($L2419)&lt;=Listas!$F$5)),(HOUR($L2419)-HOUR($K2419)),IF(AND(AND(HOUR($K2419)&gt;=Listas!$F$2,HOUR($K2419)&lt;=Listas!$F$3),AND(HOUR($L2419)&gt;=Listas!$F$4,HOUR($L2419)&lt;=Listas!$F$5)),((Listas!$F$3-HOUR($K2419)))+((HOUR($L2419)-Listas!$F$4)),0)))),IF(AND($L2419-$K2419&gt;0.42,$L2419-$K2419&lt;=1.42),(IF(AND(HOUR($K2419)&gt;=Listas!$F$2,HOUR($K2419)&lt;=Listas!$F$3),(Listas!$F$3-HOUR($K2419)+4),IF(AND(HOUR($K2419)&gt;=Listas!$F$4,HOUR($K2419)&lt;=Listas!$F$5),(Listas!$F$5-HOUR($K2419)),0))+IF(AND(HOUR($L2419)&gt;=Listas!$F$2,HOUR($L2419)&lt;=Listas!$F$3),(HOUR($L2419)-Listas!$F$2),IF(AND(HOUR($L2419)&gt;=Listas!$F$4,HOUR($L2419)&lt;=Listas!$F$5),(HOUR($L2419)-Listas!$F$4+4),0))),IF(($L2419-$K2419&gt;1.42),(IF(AND(HOUR($K2419)&gt;=Listas!$F$2,HOUR($K2419)&lt;=Listas!$F$3),(Listas!$F$3-HOUR($K2419)+4)+IF(AND(HOUR($L2419)&gt;=Listas!$F$2,HOUR($L2419)&lt;=Listas!$F$3),(HOUR($L2419)-Listas!$F$2)+NETWORKDAYS($K2419+1,$L2419-1,Listas!$H$2:$H$112)*Listas!$F$6,IF(AND(HOUR($L2419)&gt;=Listas!$F$4,HOUR($L2419)&lt;=Listas!$F$5),(HOUR($L2419)-Listas!$F$4+4)+NETWORKDAYS($K2419+1,$L2419-1,Listas!$H$2:$H$111)*Listas!$F$6,0)),IF(AND(HOUR($K2419)&gt;=Listas!$F$4,HOUR($K2419)&lt;=Listas!$F$5),(Listas!$F$5-HOUR($K2419))+IF(AND(HOUR($L2419)&gt;=Listas!$F$2,HOUR($L2419)&lt;=Listas!$F$3),(HOUR($L2419)-Listas!$F$2)+NETWORKDAYS($K2419+1,$L2419-1,Listas!$H$2:$H$111)*Listas!$F$6,(HOUR($L2419)-Listas!$F$4+4)+NETWORKDAYS($K2419+1,$L2419-1,Listas!$H$2:$H$111)*Listas!$F$6)))),IF(($L2419-$K2419)&lt;0,"Fecha inicial mayor a fecha final",0)))))))))</f>
        <v/>
      </c>
      <c r="N2419" s="6" t="str">
        <f t="shared" si="1"/>
        <v/>
      </c>
      <c r="O2419" s="6"/>
      <c r="P2419" s="6"/>
      <c r="Q2419" s="6" t="b">
        <v>0</v>
      </c>
      <c r="R2419" s="6" t="str">
        <f t="shared" si="11"/>
        <v/>
      </c>
      <c r="S2419" s="6"/>
    </row>
    <row r="2420">
      <c r="A2420" s="6"/>
      <c r="B2420" s="6"/>
      <c r="C2420" s="6"/>
      <c r="D2420" s="6"/>
      <c r="E2420" s="6"/>
      <c r="F2420" s="6"/>
      <c r="G2420" s="6"/>
      <c r="H2420" s="6"/>
      <c r="I2420" s="6"/>
      <c r="J2420" s="6"/>
      <c r="K2420" s="84"/>
      <c r="L2420" s="84"/>
      <c r="M2420" s="6" t="str">
        <f>IF(OR(ISBLANK($K2420),ISBLANK($L2420)),"",IF(NETWORKDAYS($K2420,$K2420,Listas!$H$2:$H$111)=0,"Error fecha inicial",IF(NETWORKDAYS($L2420,$L2420,Listas!$H$2:$H$111)=0,"Error fecha final",IF(OR(HOUR($K2420)&lt;Listas!$F$2,AND(HOUR($K2420)&gt;Listas!$F$3,HOUR($K2420)&lt;Listas!$F$4),HOUR($K2420)&gt;Listas!$F$5),"Error hora, fecha inicial",IF(OR(HOUR($L2420)&lt;Listas!$F$2,AND(HOUR($L2420)&gt;Listas!$F$3,HOUR($L2420)&lt;Listas!$F$4),HOUR($L2420)&gt;Listas!$F$5),"Error hora, fecha final",IF(AND($L2420-$K2420&gt;0,$L2420-$K2420&lt;=0.42),(IF(AND(AND(HOUR($K2420)&gt;=Listas!$F$2,HOUR($K2420)&lt;=Listas!$F$3),AND(HOUR($L2420)&gt;=Listas!$F$2,HOUR($L2420)&lt;=Listas!$F$3)),(HOUR($L2420)-HOUR($K2420)),IF(AND(AND(HOUR($K2420)&gt;=Listas!$F$4,HOUR($K2420)&lt;=Listas!$F$5),AND(HOUR($L2420)&gt;=Listas!$F$4,HOUR($L2420)&lt;=Listas!$F$5)),(HOUR($L2420)-HOUR($K2420)),IF(AND(AND(HOUR($K2420)&gt;=Listas!$F$2,HOUR($K2420)&lt;=Listas!$F$3),AND(HOUR($L2420)&gt;=Listas!$F$4,HOUR($L2420)&lt;=Listas!$F$5)),((Listas!$F$3-HOUR($K2420)))+((HOUR($L2420)-Listas!$F$4)),0)))),IF(AND($L2420-$K2420&gt;0.42,$L2420-$K2420&lt;=1.42),(IF(AND(HOUR($K2420)&gt;=Listas!$F$2,HOUR($K2420)&lt;=Listas!$F$3),(Listas!$F$3-HOUR($K2420)+4),IF(AND(HOUR($K2420)&gt;=Listas!$F$4,HOUR($K2420)&lt;=Listas!$F$5),(Listas!$F$5-HOUR($K2420)),0))+IF(AND(HOUR($L2420)&gt;=Listas!$F$2,HOUR($L2420)&lt;=Listas!$F$3),(HOUR($L2420)-Listas!$F$2),IF(AND(HOUR($L2420)&gt;=Listas!$F$4,HOUR($L2420)&lt;=Listas!$F$5),(HOUR($L2420)-Listas!$F$4+4),0))),IF(($L2420-$K2420&gt;1.42),(IF(AND(HOUR($K2420)&gt;=Listas!$F$2,HOUR($K2420)&lt;=Listas!$F$3),(Listas!$F$3-HOUR($K2420)+4)+IF(AND(HOUR($L2420)&gt;=Listas!$F$2,HOUR($L2420)&lt;=Listas!$F$3),(HOUR($L2420)-Listas!$F$2)+NETWORKDAYS($K2420+1,$L2420-1,Listas!$H$2:$H$112)*Listas!$F$6,IF(AND(HOUR($L2420)&gt;=Listas!$F$4,HOUR($L2420)&lt;=Listas!$F$5),(HOUR($L2420)-Listas!$F$4+4)+NETWORKDAYS($K2420+1,$L2420-1,Listas!$H$2:$H$111)*Listas!$F$6,0)),IF(AND(HOUR($K2420)&gt;=Listas!$F$4,HOUR($K2420)&lt;=Listas!$F$5),(Listas!$F$5-HOUR($K2420))+IF(AND(HOUR($L2420)&gt;=Listas!$F$2,HOUR($L2420)&lt;=Listas!$F$3),(HOUR($L2420)-Listas!$F$2)+NETWORKDAYS($K2420+1,$L2420-1,Listas!$H$2:$H$111)*Listas!$F$6,(HOUR($L2420)-Listas!$F$4+4)+NETWORKDAYS($K2420+1,$L2420-1,Listas!$H$2:$H$111)*Listas!$F$6)))),IF(($L2420-$K2420)&lt;0,"Fecha inicial mayor a fecha final",0)))))))))</f>
        <v/>
      </c>
      <c r="N2420" s="6" t="str">
        <f t="shared" si="1"/>
        <v/>
      </c>
      <c r="O2420" s="6"/>
      <c r="P2420" s="6"/>
      <c r="Q2420" s="6" t="b">
        <v>0</v>
      </c>
      <c r="R2420" s="6" t="str">
        <f t="shared" si="11"/>
        <v/>
      </c>
      <c r="S2420" s="6"/>
    </row>
    <row r="2421">
      <c r="A2421" s="6"/>
      <c r="B2421" s="6"/>
      <c r="C2421" s="6"/>
      <c r="D2421" s="6"/>
      <c r="E2421" s="6"/>
      <c r="F2421" s="6"/>
      <c r="G2421" s="6"/>
      <c r="H2421" s="6"/>
      <c r="I2421" s="6"/>
      <c r="J2421" s="6"/>
      <c r="K2421" s="84"/>
      <c r="L2421" s="84"/>
      <c r="M2421" s="6" t="str">
        <f>IF(OR(ISBLANK($K2421),ISBLANK($L2421)),"",IF(NETWORKDAYS($K2421,$K2421,Listas!$H$2:$H$111)=0,"Error fecha inicial",IF(NETWORKDAYS($L2421,$L2421,Listas!$H$2:$H$111)=0,"Error fecha final",IF(OR(HOUR($K2421)&lt;Listas!$F$2,AND(HOUR($K2421)&gt;Listas!$F$3,HOUR($K2421)&lt;Listas!$F$4),HOUR($K2421)&gt;Listas!$F$5),"Error hora, fecha inicial",IF(OR(HOUR($L2421)&lt;Listas!$F$2,AND(HOUR($L2421)&gt;Listas!$F$3,HOUR($L2421)&lt;Listas!$F$4),HOUR($L2421)&gt;Listas!$F$5),"Error hora, fecha final",IF(AND($L2421-$K2421&gt;0,$L2421-$K2421&lt;=0.42),(IF(AND(AND(HOUR($K2421)&gt;=Listas!$F$2,HOUR($K2421)&lt;=Listas!$F$3),AND(HOUR($L2421)&gt;=Listas!$F$2,HOUR($L2421)&lt;=Listas!$F$3)),(HOUR($L2421)-HOUR($K2421)),IF(AND(AND(HOUR($K2421)&gt;=Listas!$F$4,HOUR($K2421)&lt;=Listas!$F$5),AND(HOUR($L2421)&gt;=Listas!$F$4,HOUR($L2421)&lt;=Listas!$F$5)),(HOUR($L2421)-HOUR($K2421)),IF(AND(AND(HOUR($K2421)&gt;=Listas!$F$2,HOUR($K2421)&lt;=Listas!$F$3),AND(HOUR($L2421)&gt;=Listas!$F$4,HOUR($L2421)&lt;=Listas!$F$5)),((Listas!$F$3-HOUR($K2421)))+((HOUR($L2421)-Listas!$F$4)),0)))),IF(AND($L2421-$K2421&gt;0.42,$L2421-$K2421&lt;=1.42),(IF(AND(HOUR($K2421)&gt;=Listas!$F$2,HOUR($K2421)&lt;=Listas!$F$3),(Listas!$F$3-HOUR($K2421)+4),IF(AND(HOUR($K2421)&gt;=Listas!$F$4,HOUR($K2421)&lt;=Listas!$F$5),(Listas!$F$5-HOUR($K2421)),0))+IF(AND(HOUR($L2421)&gt;=Listas!$F$2,HOUR($L2421)&lt;=Listas!$F$3),(HOUR($L2421)-Listas!$F$2),IF(AND(HOUR($L2421)&gt;=Listas!$F$4,HOUR($L2421)&lt;=Listas!$F$5),(HOUR($L2421)-Listas!$F$4+4),0))),IF(($L2421-$K2421&gt;1.42),(IF(AND(HOUR($K2421)&gt;=Listas!$F$2,HOUR($K2421)&lt;=Listas!$F$3),(Listas!$F$3-HOUR($K2421)+4)+IF(AND(HOUR($L2421)&gt;=Listas!$F$2,HOUR($L2421)&lt;=Listas!$F$3),(HOUR($L2421)-Listas!$F$2)+NETWORKDAYS($K2421+1,$L2421-1,Listas!$H$2:$H$112)*Listas!$F$6,IF(AND(HOUR($L2421)&gt;=Listas!$F$4,HOUR($L2421)&lt;=Listas!$F$5),(HOUR($L2421)-Listas!$F$4+4)+NETWORKDAYS($K2421+1,$L2421-1,Listas!$H$2:$H$111)*Listas!$F$6,0)),IF(AND(HOUR($K2421)&gt;=Listas!$F$4,HOUR($K2421)&lt;=Listas!$F$5),(Listas!$F$5-HOUR($K2421))+IF(AND(HOUR($L2421)&gt;=Listas!$F$2,HOUR($L2421)&lt;=Listas!$F$3),(HOUR($L2421)-Listas!$F$2)+NETWORKDAYS($K2421+1,$L2421-1,Listas!$H$2:$H$111)*Listas!$F$6,(HOUR($L2421)-Listas!$F$4+4)+NETWORKDAYS($K2421+1,$L2421-1,Listas!$H$2:$H$111)*Listas!$F$6)))),IF(($L2421-$K2421)&lt;0,"Fecha inicial mayor a fecha final",0)))))))))</f>
        <v/>
      </c>
      <c r="N2421" s="6" t="str">
        <f t="shared" si="1"/>
        <v/>
      </c>
      <c r="O2421" s="6"/>
      <c r="P2421" s="6"/>
      <c r="Q2421" s="6" t="b">
        <v>0</v>
      </c>
      <c r="R2421" s="6" t="str">
        <f t="shared" si="11"/>
        <v/>
      </c>
      <c r="S2421" s="6"/>
    </row>
    <row r="2422">
      <c r="A2422" s="6"/>
      <c r="B2422" s="6"/>
      <c r="C2422" s="6"/>
      <c r="D2422" s="6"/>
      <c r="E2422" s="6"/>
      <c r="F2422" s="6"/>
      <c r="G2422" s="6"/>
      <c r="H2422" s="6"/>
      <c r="I2422" s="6"/>
      <c r="J2422" s="6"/>
      <c r="K2422" s="84"/>
      <c r="L2422" s="84"/>
      <c r="M2422" s="6" t="str">
        <f>IF(OR(ISBLANK($K2422),ISBLANK($L2422)),"",IF(NETWORKDAYS($K2422,$K2422,Listas!$H$2:$H$111)=0,"Error fecha inicial",IF(NETWORKDAYS($L2422,$L2422,Listas!$H$2:$H$111)=0,"Error fecha final",IF(OR(HOUR($K2422)&lt;Listas!$F$2,AND(HOUR($K2422)&gt;Listas!$F$3,HOUR($K2422)&lt;Listas!$F$4),HOUR($K2422)&gt;Listas!$F$5),"Error hora, fecha inicial",IF(OR(HOUR($L2422)&lt;Listas!$F$2,AND(HOUR($L2422)&gt;Listas!$F$3,HOUR($L2422)&lt;Listas!$F$4),HOUR($L2422)&gt;Listas!$F$5),"Error hora, fecha final",IF(AND($L2422-$K2422&gt;0,$L2422-$K2422&lt;=0.42),(IF(AND(AND(HOUR($K2422)&gt;=Listas!$F$2,HOUR($K2422)&lt;=Listas!$F$3),AND(HOUR($L2422)&gt;=Listas!$F$2,HOUR($L2422)&lt;=Listas!$F$3)),(HOUR($L2422)-HOUR($K2422)),IF(AND(AND(HOUR($K2422)&gt;=Listas!$F$4,HOUR($K2422)&lt;=Listas!$F$5),AND(HOUR($L2422)&gt;=Listas!$F$4,HOUR($L2422)&lt;=Listas!$F$5)),(HOUR($L2422)-HOUR($K2422)),IF(AND(AND(HOUR($K2422)&gt;=Listas!$F$2,HOUR($K2422)&lt;=Listas!$F$3),AND(HOUR($L2422)&gt;=Listas!$F$4,HOUR($L2422)&lt;=Listas!$F$5)),((Listas!$F$3-HOUR($K2422)))+((HOUR($L2422)-Listas!$F$4)),0)))),IF(AND($L2422-$K2422&gt;0.42,$L2422-$K2422&lt;=1.42),(IF(AND(HOUR($K2422)&gt;=Listas!$F$2,HOUR($K2422)&lt;=Listas!$F$3),(Listas!$F$3-HOUR($K2422)+4),IF(AND(HOUR($K2422)&gt;=Listas!$F$4,HOUR($K2422)&lt;=Listas!$F$5),(Listas!$F$5-HOUR($K2422)),0))+IF(AND(HOUR($L2422)&gt;=Listas!$F$2,HOUR($L2422)&lt;=Listas!$F$3),(HOUR($L2422)-Listas!$F$2),IF(AND(HOUR($L2422)&gt;=Listas!$F$4,HOUR($L2422)&lt;=Listas!$F$5),(HOUR($L2422)-Listas!$F$4+4),0))),IF(($L2422-$K2422&gt;1.42),(IF(AND(HOUR($K2422)&gt;=Listas!$F$2,HOUR($K2422)&lt;=Listas!$F$3),(Listas!$F$3-HOUR($K2422)+4)+IF(AND(HOUR($L2422)&gt;=Listas!$F$2,HOUR($L2422)&lt;=Listas!$F$3),(HOUR($L2422)-Listas!$F$2)+NETWORKDAYS($K2422+1,$L2422-1,Listas!$H$2:$H$112)*Listas!$F$6,IF(AND(HOUR($L2422)&gt;=Listas!$F$4,HOUR($L2422)&lt;=Listas!$F$5),(HOUR($L2422)-Listas!$F$4+4)+NETWORKDAYS($K2422+1,$L2422-1,Listas!$H$2:$H$111)*Listas!$F$6,0)),IF(AND(HOUR($K2422)&gt;=Listas!$F$4,HOUR($K2422)&lt;=Listas!$F$5),(Listas!$F$5-HOUR($K2422))+IF(AND(HOUR($L2422)&gt;=Listas!$F$2,HOUR($L2422)&lt;=Listas!$F$3),(HOUR($L2422)-Listas!$F$2)+NETWORKDAYS($K2422+1,$L2422-1,Listas!$H$2:$H$111)*Listas!$F$6,(HOUR($L2422)-Listas!$F$4+4)+NETWORKDAYS($K2422+1,$L2422-1,Listas!$H$2:$H$111)*Listas!$F$6)))),IF(($L2422-$K2422)&lt;0,"Fecha inicial mayor a fecha final",0)))))))))</f>
        <v/>
      </c>
      <c r="N2422" s="6" t="str">
        <f t="shared" si="1"/>
        <v/>
      </c>
      <c r="O2422" s="6"/>
      <c r="P2422" s="6"/>
      <c r="Q2422" s="6" t="b">
        <v>0</v>
      </c>
      <c r="R2422" s="6" t="str">
        <f t="shared" si="11"/>
        <v/>
      </c>
      <c r="S2422" s="6"/>
    </row>
    <row r="2423">
      <c r="A2423" s="6"/>
      <c r="B2423" s="6"/>
      <c r="C2423" s="6"/>
      <c r="D2423" s="6"/>
      <c r="E2423" s="6"/>
      <c r="F2423" s="6"/>
      <c r="G2423" s="6"/>
      <c r="H2423" s="6"/>
      <c r="I2423" s="6"/>
      <c r="J2423" s="6"/>
      <c r="K2423" s="84"/>
      <c r="L2423" s="84"/>
      <c r="M2423" s="6" t="str">
        <f>IF(OR(ISBLANK($K2423),ISBLANK($L2423)),"",IF(NETWORKDAYS($K2423,$K2423,Listas!$H$2:$H$111)=0,"Error fecha inicial",IF(NETWORKDAYS($L2423,$L2423,Listas!$H$2:$H$111)=0,"Error fecha final",IF(OR(HOUR($K2423)&lt;Listas!$F$2,AND(HOUR($K2423)&gt;Listas!$F$3,HOUR($K2423)&lt;Listas!$F$4),HOUR($K2423)&gt;Listas!$F$5),"Error hora, fecha inicial",IF(OR(HOUR($L2423)&lt;Listas!$F$2,AND(HOUR($L2423)&gt;Listas!$F$3,HOUR($L2423)&lt;Listas!$F$4),HOUR($L2423)&gt;Listas!$F$5),"Error hora, fecha final",IF(AND($L2423-$K2423&gt;0,$L2423-$K2423&lt;=0.42),(IF(AND(AND(HOUR($K2423)&gt;=Listas!$F$2,HOUR($K2423)&lt;=Listas!$F$3),AND(HOUR($L2423)&gt;=Listas!$F$2,HOUR($L2423)&lt;=Listas!$F$3)),(HOUR($L2423)-HOUR($K2423)),IF(AND(AND(HOUR($K2423)&gt;=Listas!$F$4,HOUR($K2423)&lt;=Listas!$F$5),AND(HOUR($L2423)&gt;=Listas!$F$4,HOUR($L2423)&lt;=Listas!$F$5)),(HOUR($L2423)-HOUR($K2423)),IF(AND(AND(HOUR($K2423)&gt;=Listas!$F$2,HOUR($K2423)&lt;=Listas!$F$3),AND(HOUR($L2423)&gt;=Listas!$F$4,HOUR($L2423)&lt;=Listas!$F$5)),((Listas!$F$3-HOUR($K2423)))+((HOUR($L2423)-Listas!$F$4)),0)))),IF(AND($L2423-$K2423&gt;0.42,$L2423-$K2423&lt;=1.42),(IF(AND(HOUR($K2423)&gt;=Listas!$F$2,HOUR($K2423)&lt;=Listas!$F$3),(Listas!$F$3-HOUR($K2423)+4),IF(AND(HOUR($K2423)&gt;=Listas!$F$4,HOUR($K2423)&lt;=Listas!$F$5),(Listas!$F$5-HOUR($K2423)),0))+IF(AND(HOUR($L2423)&gt;=Listas!$F$2,HOUR($L2423)&lt;=Listas!$F$3),(HOUR($L2423)-Listas!$F$2),IF(AND(HOUR($L2423)&gt;=Listas!$F$4,HOUR($L2423)&lt;=Listas!$F$5),(HOUR($L2423)-Listas!$F$4+4),0))),IF(($L2423-$K2423&gt;1.42),(IF(AND(HOUR($K2423)&gt;=Listas!$F$2,HOUR($K2423)&lt;=Listas!$F$3),(Listas!$F$3-HOUR($K2423)+4)+IF(AND(HOUR($L2423)&gt;=Listas!$F$2,HOUR($L2423)&lt;=Listas!$F$3),(HOUR($L2423)-Listas!$F$2)+NETWORKDAYS($K2423+1,$L2423-1,Listas!$H$2:$H$112)*Listas!$F$6,IF(AND(HOUR($L2423)&gt;=Listas!$F$4,HOUR($L2423)&lt;=Listas!$F$5),(HOUR($L2423)-Listas!$F$4+4)+NETWORKDAYS($K2423+1,$L2423-1,Listas!$H$2:$H$111)*Listas!$F$6,0)),IF(AND(HOUR($K2423)&gt;=Listas!$F$4,HOUR($K2423)&lt;=Listas!$F$5),(Listas!$F$5-HOUR($K2423))+IF(AND(HOUR($L2423)&gt;=Listas!$F$2,HOUR($L2423)&lt;=Listas!$F$3),(HOUR($L2423)-Listas!$F$2)+NETWORKDAYS($K2423+1,$L2423-1,Listas!$H$2:$H$111)*Listas!$F$6,(HOUR($L2423)-Listas!$F$4+4)+NETWORKDAYS($K2423+1,$L2423-1,Listas!$H$2:$H$111)*Listas!$F$6)))),IF(($L2423-$K2423)&lt;0,"Fecha inicial mayor a fecha final",0)))))))))</f>
        <v/>
      </c>
      <c r="N2423" s="6" t="str">
        <f t="shared" si="1"/>
        <v/>
      </c>
      <c r="O2423" s="6"/>
      <c r="P2423" s="6"/>
      <c r="Q2423" s="6" t="b">
        <v>0</v>
      </c>
      <c r="R2423" s="6" t="str">
        <f t="shared" si="11"/>
        <v/>
      </c>
      <c r="S2423" s="6"/>
    </row>
    <row r="2424">
      <c r="A2424" s="6"/>
      <c r="B2424" s="6"/>
      <c r="C2424" s="6"/>
      <c r="D2424" s="6"/>
      <c r="E2424" s="6"/>
      <c r="F2424" s="6"/>
      <c r="G2424" s="6"/>
      <c r="H2424" s="6"/>
      <c r="I2424" s="6"/>
      <c r="J2424" s="6"/>
      <c r="K2424" s="84"/>
      <c r="L2424" s="84"/>
      <c r="M2424" s="6" t="str">
        <f>IF(OR(ISBLANK($K2424),ISBLANK($L2424)),"",IF(NETWORKDAYS($K2424,$K2424,Listas!$H$2:$H$111)=0,"Error fecha inicial",IF(NETWORKDAYS($L2424,$L2424,Listas!$H$2:$H$111)=0,"Error fecha final",IF(OR(HOUR($K2424)&lt;Listas!$F$2,AND(HOUR($K2424)&gt;Listas!$F$3,HOUR($K2424)&lt;Listas!$F$4),HOUR($K2424)&gt;Listas!$F$5),"Error hora, fecha inicial",IF(OR(HOUR($L2424)&lt;Listas!$F$2,AND(HOUR($L2424)&gt;Listas!$F$3,HOUR($L2424)&lt;Listas!$F$4),HOUR($L2424)&gt;Listas!$F$5),"Error hora, fecha final",IF(AND($L2424-$K2424&gt;0,$L2424-$K2424&lt;=0.42),(IF(AND(AND(HOUR($K2424)&gt;=Listas!$F$2,HOUR($K2424)&lt;=Listas!$F$3),AND(HOUR($L2424)&gt;=Listas!$F$2,HOUR($L2424)&lt;=Listas!$F$3)),(HOUR($L2424)-HOUR($K2424)),IF(AND(AND(HOUR($K2424)&gt;=Listas!$F$4,HOUR($K2424)&lt;=Listas!$F$5),AND(HOUR($L2424)&gt;=Listas!$F$4,HOUR($L2424)&lt;=Listas!$F$5)),(HOUR($L2424)-HOUR($K2424)),IF(AND(AND(HOUR($K2424)&gt;=Listas!$F$2,HOUR($K2424)&lt;=Listas!$F$3),AND(HOUR($L2424)&gt;=Listas!$F$4,HOUR($L2424)&lt;=Listas!$F$5)),((Listas!$F$3-HOUR($K2424)))+((HOUR($L2424)-Listas!$F$4)),0)))),IF(AND($L2424-$K2424&gt;0.42,$L2424-$K2424&lt;=1.42),(IF(AND(HOUR($K2424)&gt;=Listas!$F$2,HOUR($K2424)&lt;=Listas!$F$3),(Listas!$F$3-HOUR($K2424)+4),IF(AND(HOUR($K2424)&gt;=Listas!$F$4,HOUR($K2424)&lt;=Listas!$F$5),(Listas!$F$5-HOUR($K2424)),0))+IF(AND(HOUR($L2424)&gt;=Listas!$F$2,HOUR($L2424)&lt;=Listas!$F$3),(HOUR($L2424)-Listas!$F$2),IF(AND(HOUR($L2424)&gt;=Listas!$F$4,HOUR($L2424)&lt;=Listas!$F$5),(HOUR($L2424)-Listas!$F$4+4),0))),IF(($L2424-$K2424&gt;1.42),(IF(AND(HOUR($K2424)&gt;=Listas!$F$2,HOUR($K2424)&lt;=Listas!$F$3),(Listas!$F$3-HOUR($K2424)+4)+IF(AND(HOUR($L2424)&gt;=Listas!$F$2,HOUR($L2424)&lt;=Listas!$F$3),(HOUR($L2424)-Listas!$F$2)+NETWORKDAYS($K2424+1,$L2424-1,Listas!$H$2:$H$112)*Listas!$F$6,IF(AND(HOUR($L2424)&gt;=Listas!$F$4,HOUR($L2424)&lt;=Listas!$F$5),(HOUR($L2424)-Listas!$F$4+4)+NETWORKDAYS($K2424+1,$L2424-1,Listas!$H$2:$H$111)*Listas!$F$6,0)),IF(AND(HOUR($K2424)&gt;=Listas!$F$4,HOUR($K2424)&lt;=Listas!$F$5),(Listas!$F$5-HOUR($K2424))+IF(AND(HOUR($L2424)&gt;=Listas!$F$2,HOUR($L2424)&lt;=Listas!$F$3),(HOUR($L2424)-Listas!$F$2)+NETWORKDAYS($K2424+1,$L2424-1,Listas!$H$2:$H$111)*Listas!$F$6,(HOUR($L2424)-Listas!$F$4+4)+NETWORKDAYS($K2424+1,$L2424-1,Listas!$H$2:$H$111)*Listas!$F$6)))),IF(($L2424-$K2424)&lt;0,"Fecha inicial mayor a fecha final",0)))))))))</f>
        <v/>
      </c>
      <c r="N2424" s="6" t="str">
        <f t="shared" si="1"/>
        <v/>
      </c>
      <c r="O2424" s="6"/>
      <c r="P2424" s="6"/>
      <c r="Q2424" s="6" t="b">
        <v>0</v>
      </c>
      <c r="R2424" s="6" t="str">
        <f t="shared" si="11"/>
        <v/>
      </c>
      <c r="S2424" s="6"/>
    </row>
    <row r="2425">
      <c r="A2425" s="6"/>
      <c r="B2425" s="6"/>
      <c r="C2425" s="6"/>
      <c r="D2425" s="6"/>
      <c r="E2425" s="6"/>
      <c r="F2425" s="6"/>
      <c r="G2425" s="6"/>
      <c r="H2425" s="6"/>
      <c r="I2425" s="6"/>
      <c r="J2425" s="6"/>
      <c r="K2425" s="84"/>
      <c r="L2425" s="84"/>
      <c r="M2425" s="6" t="str">
        <f>IF(OR(ISBLANK($K2425),ISBLANK($L2425)),"",IF(NETWORKDAYS($K2425,$K2425,Listas!$H$2:$H$111)=0,"Error fecha inicial",IF(NETWORKDAYS($L2425,$L2425,Listas!$H$2:$H$111)=0,"Error fecha final",IF(OR(HOUR($K2425)&lt;Listas!$F$2,AND(HOUR($K2425)&gt;Listas!$F$3,HOUR($K2425)&lt;Listas!$F$4),HOUR($K2425)&gt;Listas!$F$5),"Error hora, fecha inicial",IF(OR(HOUR($L2425)&lt;Listas!$F$2,AND(HOUR($L2425)&gt;Listas!$F$3,HOUR($L2425)&lt;Listas!$F$4),HOUR($L2425)&gt;Listas!$F$5),"Error hora, fecha final",IF(AND($L2425-$K2425&gt;0,$L2425-$K2425&lt;=0.42),(IF(AND(AND(HOUR($K2425)&gt;=Listas!$F$2,HOUR($K2425)&lt;=Listas!$F$3),AND(HOUR($L2425)&gt;=Listas!$F$2,HOUR($L2425)&lt;=Listas!$F$3)),(HOUR($L2425)-HOUR($K2425)),IF(AND(AND(HOUR($K2425)&gt;=Listas!$F$4,HOUR($K2425)&lt;=Listas!$F$5),AND(HOUR($L2425)&gt;=Listas!$F$4,HOUR($L2425)&lt;=Listas!$F$5)),(HOUR($L2425)-HOUR($K2425)),IF(AND(AND(HOUR($K2425)&gt;=Listas!$F$2,HOUR($K2425)&lt;=Listas!$F$3),AND(HOUR($L2425)&gt;=Listas!$F$4,HOUR($L2425)&lt;=Listas!$F$5)),((Listas!$F$3-HOUR($K2425)))+((HOUR($L2425)-Listas!$F$4)),0)))),IF(AND($L2425-$K2425&gt;0.42,$L2425-$K2425&lt;=1.42),(IF(AND(HOUR($K2425)&gt;=Listas!$F$2,HOUR($K2425)&lt;=Listas!$F$3),(Listas!$F$3-HOUR($K2425)+4),IF(AND(HOUR($K2425)&gt;=Listas!$F$4,HOUR($K2425)&lt;=Listas!$F$5),(Listas!$F$5-HOUR($K2425)),0))+IF(AND(HOUR($L2425)&gt;=Listas!$F$2,HOUR($L2425)&lt;=Listas!$F$3),(HOUR($L2425)-Listas!$F$2),IF(AND(HOUR($L2425)&gt;=Listas!$F$4,HOUR($L2425)&lt;=Listas!$F$5),(HOUR($L2425)-Listas!$F$4+4),0))),IF(($L2425-$K2425&gt;1.42),(IF(AND(HOUR($K2425)&gt;=Listas!$F$2,HOUR($K2425)&lt;=Listas!$F$3),(Listas!$F$3-HOUR($K2425)+4)+IF(AND(HOUR($L2425)&gt;=Listas!$F$2,HOUR($L2425)&lt;=Listas!$F$3),(HOUR($L2425)-Listas!$F$2)+NETWORKDAYS($K2425+1,$L2425-1,Listas!$H$2:$H$112)*Listas!$F$6,IF(AND(HOUR($L2425)&gt;=Listas!$F$4,HOUR($L2425)&lt;=Listas!$F$5),(HOUR($L2425)-Listas!$F$4+4)+NETWORKDAYS($K2425+1,$L2425-1,Listas!$H$2:$H$111)*Listas!$F$6,0)),IF(AND(HOUR($K2425)&gt;=Listas!$F$4,HOUR($K2425)&lt;=Listas!$F$5),(Listas!$F$5-HOUR($K2425))+IF(AND(HOUR($L2425)&gt;=Listas!$F$2,HOUR($L2425)&lt;=Listas!$F$3),(HOUR($L2425)-Listas!$F$2)+NETWORKDAYS($K2425+1,$L2425-1,Listas!$H$2:$H$111)*Listas!$F$6,(HOUR($L2425)-Listas!$F$4+4)+NETWORKDAYS($K2425+1,$L2425-1,Listas!$H$2:$H$111)*Listas!$F$6)))),IF(($L2425-$K2425)&lt;0,"Fecha inicial mayor a fecha final",0)))))))))</f>
        <v/>
      </c>
      <c r="N2425" s="6" t="str">
        <f t="shared" si="1"/>
        <v/>
      </c>
      <c r="O2425" s="6"/>
      <c r="P2425" s="6"/>
      <c r="Q2425" s="6" t="b">
        <v>0</v>
      </c>
      <c r="R2425" s="6" t="str">
        <f t="shared" si="11"/>
        <v/>
      </c>
      <c r="S2425" s="6"/>
    </row>
    <row r="2426">
      <c r="A2426" s="6"/>
      <c r="B2426" s="6"/>
      <c r="C2426" s="6"/>
      <c r="D2426" s="6"/>
      <c r="E2426" s="6"/>
      <c r="F2426" s="6"/>
      <c r="G2426" s="6"/>
      <c r="H2426" s="6"/>
      <c r="I2426" s="6"/>
      <c r="J2426" s="6"/>
      <c r="K2426" s="84"/>
      <c r="L2426" s="84"/>
      <c r="M2426" s="6" t="str">
        <f>IF(OR(ISBLANK($K2426),ISBLANK($L2426)),"",IF(NETWORKDAYS($K2426,$K2426,Listas!$H$2:$H$111)=0,"Error fecha inicial",IF(NETWORKDAYS($L2426,$L2426,Listas!$H$2:$H$111)=0,"Error fecha final",IF(OR(HOUR($K2426)&lt;Listas!$F$2,AND(HOUR($K2426)&gt;Listas!$F$3,HOUR($K2426)&lt;Listas!$F$4),HOUR($K2426)&gt;Listas!$F$5),"Error hora, fecha inicial",IF(OR(HOUR($L2426)&lt;Listas!$F$2,AND(HOUR($L2426)&gt;Listas!$F$3,HOUR($L2426)&lt;Listas!$F$4),HOUR($L2426)&gt;Listas!$F$5),"Error hora, fecha final",IF(AND($L2426-$K2426&gt;0,$L2426-$K2426&lt;=0.42),(IF(AND(AND(HOUR($K2426)&gt;=Listas!$F$2,HOUR($K2426)&lt;=Listas!$F$3),AND(HOUR($L2426)&gt;=Listas!$F$2,HOUR($L2426)&lt;=Listas!$F$3)),(HOUR($L2426)-HOUR($K2426)),IF(AND(AND(HOUR($K2426)&gt;=Listas!$F$4,HOUR($K2426)&lt;=Listas!$F$5),AND(HOUR($L2426)&gt;=Listas!$F$4,HOUR($L2426)&lt;=Listas!$F$5)),(HOUR($L2426)-HOUR($K2426)),IF(AND(AND(HOUR($K2426)&gt;=Listas!$F$2,HOUR($K2426)&lt;=Listas!$F$3),AND(HOUR($L2426)&gt;=Listas!$F$4,HOUR($L2426)&lt;=Listas!$F$5)),((Listas!$F$3-HOUR($K2426)))+((HOUR($L2426)-Listas!$F$4)),0)))),IF(AND($L2426-$K2426&gt;0.42,$L2426-$K2426&lt;=1.42),(IF(AND(HOUR($K2426)&gt;=Listas!$F$2,HOUR($K2426)&lt;=Listas!$F$3),(Listas!$F$3-HOUR($K2426)+4),IF(AND(HOUR($K2426)&gt;=Listas!$F$4,HOUR($K2426)&lt;=Listas!$F$5),(Listas!$F$5-HOUR($K2426)),0))+IF(AND(HOUR($L2426)&gt;=Listas!$F$2,HOUR($L2426)&lt;=Listas!$F$3),(HOUR($L2426)-Listas!$F$2),IF(AND(HOUR($L2426)&gt;=Listas!$F$4,HOUR($L2426)&lt;=Listas!$F$5),(HOUR($L2426)-Listas!$F$4+4),0))),IF(($L2426-$K2426&gt;1.42),(IF(AND(HOUR($K2426)&gt;=Listas!$F$2,HOUR($K2426)&lt;=Listas!$F$3),(Listas!$F$3-HOUR($K2426)+4)+IF(AND(HOUR($L2426)&gt;=Listas!$F$2,HOUR($L2426)&lt;=Listas!$F$3),(HOUR($L2426)-Listas!$F$2)+NETWORKDAYS($K2426+1,$L2426-1,Listas!$H$2:$H$112)*Listas!$F$6,IF(AND(HOUR($L2426)&gt;=Listas!$F$4,HOUR($L2426)&lt;=Listas!$F$5),(HOUR($L2426)-Listas!$F$4+4)+NETWORKDAYS($K2426+1,$L2426-1,Listas!$H$2:$H$111)*Listas!$F$6,0)),IF(AND(HOUR($K2426)&gt;=Listas!$F$4,HOUR($K2426)&lt;=Listas!$F$5),(Listas!$F$5-HOUR($K2426))+IF(AND(HOUR($L2426)&gt;=Listas!$F$2,HOUR($L2426)&lt;=Listas!$F$3),(HOUR($L2426)-Listas!$F$2)+NETWORKDAYS($K2426+1,$L2426-1,Listas!$H$2:$H$111)*Listas!$F$6,(HOUR($L2426)-Listas!$F$4+4)+NETWORKDAYS($K2426+1,$L2426-1,Listas!$H$2:$H$111)*Listas!$F$6)))),IF(($L2426-$K2426)&lt;0,"Fecha inicial mayor a fecha final",0)))))))))</f>
        <v/>
      </c>
      <c r="N2426" s="6" t="str">
        <f t="shared" si="1"/>
        <v/>
      </c>
      <c r="O2426" s="6"/>
      <c r="P2426" s="6"/>
      <c r="Q2426" s="6" t="b">
        <v>0</v>
      </c>
      <c r="R2426" s="6" t="str">
        <f t="shared" si="11"/>
        <v/>
      </c>
      <c r="S2426" s="6"/>
    </row>
    <row r="2427">
      <c r="A2427" s="6"/>
      <c r="B2427" s="6"/>
      <c r="C2427" s="6"/>
      <c r="D2427" s="6"/>
      <c r="E2427" s="6"/>
      <c r="F2427" s="6"/>
      <c r="G2427" s="6"/>
      <c r="H2427" s="6"/>
      <c r="I2427" s="6"/>
      <c r="J2427" s="6"/>
      <c r="K2427" s="84"/>
      <c r="L2427" s="84"/>
      <c r="M2427" s="6" t="str">
        <f>IF(OR(ISBLANK($K2427),ISBLANK($L2427)),"",IF(NETWORKDAYS($K2427,$K2427,Listas!$H$2:$H$111)=0,"Error fecha inicial",IF(NETWORKDAYS($L2427,$L2427,Listas!$H$2:$H$111)=0,"Error fecha final",IF(OR(HOUR($K2427)&lt;Listas!$F$2,AND(HOUR($K2427)&gt;Listas!$F$3,HOUR($K2427)&lt;Listas!$F$4),HOUR($K2427)&gt;Listas!$F$5),"Error hora, fecha inicial",IF(OR(HOUR($L2427)&lt;Listas!$F$2,AND(HOUR($L2427)&gt;Listas!$F$3,HOUR($L2427)&lt;Listas!$F$4),HOUR($L2427)&gt;Listas!$F$5),"Error hora, fecha final",IF(AND($L2427-$K2427&gt;0,$L2427-$K2427&lt;=0.42),(IF(AND(AND(HOUR($K2427)&gt;=Listas!$F$2,HOUR($K2427)&lt;=Listas!$F$3),AND(HOUR($L2427)&gt;=Listas!$F$2,HOUR($L2427)&lt;=Listas!$F$3)),(HOUR($L2427)-HOUR($K2427)),IF(AND(AND(HOUR($K2427)&gt;=Listas!$F$4,HOUR($K2427)&lt;=Listas!$F$5),AND(HOUR($L2427)&gt;=Listas!$F$4,HOUR($L2427)&lt;=Listas!$F$5)),(HOUR($L2427)-HOUR($K2427)),IF(AND(AND(HOUR($K2427)&gt;=Listas!$F$2,HOUR($K2427)&lt;=Listas!$F$3),AND(HOUR($L2427)&gt;=Listas!$F$4,HOUR($L2427)&lt;=Listas!$F$5)),((Listas!$F$3-HOUR($K2427)))+((HOUR($L2427)-Listas!$F$4)),0)))),IF(AND($L2427-$K2427&gt;0.42,$L2427-$K2427&lt;=1.42),(IF(AND(HOUR($K2427)&gt;=Listas!$F$2,HOUR($K2427)&lt;=Listas!$F$3),(Listas!$F$3-HOUR($K2427)+4),IF(AND(HOUR($K2427)&gt;=Listas!$F$4,HOUR($K2427)&lt;=Listas!$F$5),(Listas!$F$5-HOUR($K2427)),0))+IF(AND(HOUR($L2427)&gt;=Listas!$F$2,HOUR($L2427)&lt;=Listas!$F$3),(HOUR($L2427)-Listas!$F$2),IF(AND(HOUR($L2427)&gt;=Listas!$F$4,HOUR($L2427)&lt;=Listas!$F$5),(HOUR($L2427)-Listas!$F$4+4),0))),IF(($L2427-$K2427&gt;1.42),(IF(AND(HOUR($K2427)&gt;=Listas!$F$2,HOUR($K2427)&lt;=Listas!$F$3),(Listas!$F$3-HOUR($K2427)+4)+IF(AND(HOUR($L2427)&gt;=Listas!$F$2,HOUR($L2427)&lt;=Listas!$F$3),(HOUR($L2427)-Listas!$F$2)+NETWORKDAYS($K2427+1,$L2427-1,Listas!$H$2:$H$112)*Listas!$F$6,IF(AND(HOUR($L2427)&gt;=Listas!$F$4,HOUR($L2427)&lt;=Listas!$F$5),(HOUR($L2427)-Listas!$F$4+4)+NETWORKDAYS($K2427+1,$L2427-1,Listas!$H$2:$H$111)*Listas!$F$6,0)),IF(AND(HOUR($K2427)&gt;=Listas!$F$4,HOUR($K2427)&lt;=Listas!$F$5),(Listas!$F$5-HOUR($K2427))+IF(AND(HOUR($L2427)&gt;=Listas!$F$2,HOUR($L2427)&lt;=Listas!$F$3),(HOUR($L2427)-Listas!$F$2)+NETWORKDAYS($K2427+1,$L2427-1,Listas!$H$2:$H$111)*Listas!$F$6,(HOUR($L2427)-Listas!$F$4+4)+NETWORKDAYS($K2427+1,$L2427-1,Listas!$H$2:$H$111)*Listas!$F$6)))),IF(($L2427-$K2427)&lt;0,"Fecha inicial mayor a fecha final",0)))))))))</f>
        <v/>
      </c>
      <c r="N2427" s="6" t="str">
        <f t="shared" si="1"/>
        <v/>
      </c>
      <c r="O2427" s="6"/>
      <c r="P2427" s="6"/>
      <c r="Q2427" s="6" t="b">
        <v>0</v>
      </c>
      <c r="R2427" s="6" t="str">
        <f t="shared" si="11"/>
        <v/>
      </c>
      <c r="S2427" s="6"/>
    </row>
    <row r="2428">
      <c r="A2428" s="6"/>
      <c r="B2428" s="6"/>
      <c r="C2428" s="6"/>
      <c r="D2428" s="6"/>
      <c r="E2428" s="6"/>
      <c r="F2428" s="6"/>
      <c r="G2428" s="6"/>
      <c r="H2428" s="6"/>
      <c r="I2428" s="6"/>
      <c r="J2428" s="6"/>
      <c r="K2428" s="84"/>
      <c r="L2428" s="84"/>
      <c r="M2428" s="6" t="str">
        <f>IF(OR(ISBLANK($K2428),ISBLANK($L2428)),"",IF(NETWORKDAYS($K2428,$K2428,Listas!$H$2:$H$111)=0,"Error fecha inicial",IF(NETWORKDAYS($L2428,$L2428,Listas!$H$2:$H$111)=0,"Error fecha final",IF(OR(HOUR($K2428)&lt;Listas!$F$2,AND(HOUR($K2428)&gt;Listas!$F$3,HOUR($K2428)&lt;Listas!$F$4),HOUR($K2428)&gt;Listas!$F$5),"Error hora, fecha inicial",IF(OR(HOUR($L2428)&lt;Listas!$F$2,AND(HOUR($L2428)&gt;Listas!$F$3,HOUR($L2428)&lt;Listas!$F$4),HOUR($L2428)&gt;Listas!$F$5),"Error hora, fecha final",IF(AND($L2428-$K2428&gt;0,$L2428-$K2428&lt;=0.42),(IF(AND(AND(HOUR($K2428)&gt;=Listas!$F$2,HOUR($K2428)&lt;=Listas!$F$3),AND(HOUR($L2428)&gt;=Listas!$F$2,HOUR($L2428)&lt;=Listas!$F$3)),(HOUR($L2428)-HOUR($K2428)),IF(AND(AND(HOUR($K2428)&gt;=Listas!$F$4,HOUR($K2428)&lt;=Listas!$F$5),AND(HOUR($L2428)&gt;=Listas!$F$4,HOUR($L2428)&lt;=Listas!$F$5)),(HOUR($L2428)-HOUR($K2428)),IF(AND(AND(HOUR($K2428)&gt;=Listas!$F$2,HOUR($K2428)&lt;=Listas!$F$3),AND(HOUR($L2428)&gt;=Listas!$F$4,HOUR($L2428)&lt;=Listas!$F$5)),((Listas!$F$3-HOUR($K2428)))+((HOUR($L2428)-Listas!$F$4)),0)))),IF(AND($L2428-$K2428&gt;0.42,$L2428-$K2428&lt;=1.42),(IF(AND(HOUR($K2428)&gt;=Listas!$F$2,HOUR($K2428)&lt;=Listas!$F$3),(Listas!$F$3-HOUR($K2428)+4),IF(AND(HOUR($K2428)&gt;=Listas!$F$4,HOUR($K2428)&lt;=Listas!$F$5),(Listas!$F$5-HOUR($K2428)),0))+IF(AND(HOUR($L2428)&gt;=Listas!$F$2,HOUR($L2428)&lt;=Listas!$F$3),(HOUR($L2428)-Listas!$F$2),IF(AND(HOUR($L2428)&gt;=Listas!$F$4,HOUR($L2428)&lt;=Listas!$F$5),(HOUR($L2428)-Listas!$F$4+4),0))),IF(($L2428-$K2428&gt;1.42),(IF(AND(HOUR($K2428)&gt;=Listas!$F$2,HOUR($K2428)&lt;=Listas!$F$3),(Listas!$F$3-HOUR($K2428)+4)+IF(AND(HOUR($L2428)&gt;=Listas!$F$2,HOUR($L2428)&lt;=Listas!$F$3),(HOUR($L2428)-Listas!$F$2)+NETWORKDAYS($K2428+1,$L2428-1,Listas!$H$2:$H$112)*Listas!$F$6,IF(AND(HOUR($L2428)&gt;=Listas!$F$4,HOUR($L2428)&lt;=Listas!$F$5),(HOUR($L2428)-Listas!$F$4+4)+NETWORKDAYS($K2428+1,$L2428-1,Listas!$H$2:$H$111)*Listas!$F$6,0)),IF(AND(HOUR($K2428)&gt;=Listas!$F$4,HOUR($K2428)&lt;=Listas!$F$5),(Listas!$F$5-HOUR($K2428))+IF(AND(HOUR($L2428)&gt;=Listas!$F$2,HOUR($L2428)&lt;=Listas!$F$3),(HOUR($L2428)-Listas!$F$2)+NETWORKDAYS($K2428+1,$L2428-1,Listas!$H$2:$H$111)*Listas!$F$6,(HOUR($L2428)-Listas!$F$4+4)+NETWORKDAYS($K2428+1,$L2428-1,Listas!$H$2:$H$111)*Listas!$F$6)))),IF(($L2428-$K2428)&lt;0,"Fecha inicial mayor a fecha final",0)))))))))</f>
        <v/>
      </c>
      <c r="N2428" s="6" t="str">
        <f t="shared" si="1"/>
        <v/>
      </c>
      <c r="O2428" s="6"/>
      <c r="P2428" s="6"/>
      <c r="Q2428" s="6" t="b">
        <v>0</v>
      </c>
      <c r="R2428" s="6" t="str">
        <f t="shared" si="11"/>
        <v/>
      </c>
      <c r="S2428" s="6"/>
    </row>
    <row r="2429">
      <c r="A2429" s="6"/>
      <c r="B2429" s="6"/>
      <c r="C2429" s="6"/>
      <c r="D2429" s="6"/>
      <c r="E2429" s="6"/>
      <c r="F2429" s="6"/>
      <c r="G2429" s="6"/>
      <c r="H2429" s="6"/>
      <c r="I2429" s="6"/>
      <c r="J2429" s="6"/>
      <c r="K2429" s="84"/>
      <c r="L2429" s="84"/>
      <c r="M2429" s="6" t="str">
        <f>IF(OR(ISBLANK($K2429),ISBLANK($L2429)),"",IF(NETWORKDAYS($K2429,$K2429,Listas!$H$2:$H$111)=0,"Error fecha inicial",IF(NETWORKDAYS($L2429,$L2429,Listas!$H$2:$H$111)=0,"Error fecha final",IF(OR(HOUR($K2429)&lt;Listas!$F$2,AND(HOUR($K2429)&gt;Listas!$F$3,HOUR($K2429)&lt;Listas!$F$4),HOUR($K2429)&gt;Listas!$F$5),"Error hora, fecha inicial",IF(OR(HOUR($L2429)&lt;Listas!$F$2,AND(HOUR($L2429)&gt;Listas!$F$3,HOUR($L2429)&lt;Listas!$F$4),HOUR($L2429)&gt;Listas!$F$5),"Error hora, fecha final",IF(AND($L2429-$K2429&gt;0,$L2429-$K2429&lt;=0.42),(IF(AND(AND(HOUR($K2429)&gt;=Listas!$F$2,HOUR($K2429)&lt;=Listas!$F$3),AND(HOUR($L2429)&gt;=Listas!$F$2,HOUR($L2429)&lt;=Listas!$F$3)),(HOUR($L2429)-HOUR($K2429)),IF(AND(AND(HOUR($K2429)&gt;=Listas!$F$4,HOUR($K2429)&lt;=Listas!$F$5),AND(HOUR($L2429)&gt;=Listas!$F$4,HOUR($L2429)&lt;=Listas!$F$5)),(HOUR($L2429)-HOUR($K2429)),IF(AND(AND(HOUR($K2429)&gt;=Listas!$F$2,HOUR($K2429)&lt;=Listas!$F$3),AND(HOUR($L2429)&gt;=Listas!$F$4,HOUR($L2429)&lt;=Listas!$F$5)),((Listas!$F$3-HOUR($K2429)))+((HOUR($L2429)-Listas!$F$4)),0)))),IF(AND($L2429-$K2429&gt;0.42,$L2429-$K2429&lt;=1.42),(IF(AND(HOUR($K2429)&gt;=Listas!$F$2,HOUR($K2429)&lt;=Listas!$F$3),(Listas!$F$3-HOUR($K2429)+4),IF(AND(HOUR($K2429)&gt;=Listas!$F$4,HOUR($K2429)&lt;=Listas!$F$5),(Listas!$F$5-HOUR($K2429)),0))+IF(AND(HOUR($L2429)&gt;=Listas!$F$2,HOUR($L2429)&lt;=Listas!$F$3),(HOUR($L2429)-Listas!$F$2),IF(AND(HOUR($L2429)&gt;=Listas!$F$4,HOUR($L2429)&lt;=Listas!$F$5),(HOUR($L2429)-Listas!$F$4+4),0))),IF(($L2429-$K2429&gt;1.42),(IF(AND(HOUR($K2429)&gt;=Listas!$F$2,HOUR($K2429)&lt;=Listas!$F$3),(Listas!$F$3-HOUR($K2429)+4)+IF(AND(HOUR($L2429)&gt;=Listas!$F$2,HOUR($L2429)&lt;=Listas!$F$3),(HOUR($L2429)-Listas!$F$2)+NETWORKDAYS($K2429+1,$L2429-1,Listas!$H$2:$H$112)*Listas!$F$6,IF(AND(HOUR($L2429)&gt;=Listas!$F$4,HOUR($L2429)&lt;=Listas!$F$5),(HOUR($L2429)-Listas!$F$4+4)+NETWORKDAYS($K2429+1,$L2429-1,Listas!$H$2:$H$111)*Listas!$F$6,0)),IF(AND(HOUR($K2429)&gt;=Listas!$F$4,HOUR($K2429)&lt;=Listas!$F$5),(Listas!$F$5-HOUR($K2429))+IF(AND(HOUR($L2429)&gt;=Listas!$F$2,HOUR($L2429)&lt;=Listas!$F$3),(HOUR($L2429)-Listas!$F$2)+NETWORKDAYS($K2429+1,$L2429-1,Listas!$H$2:$H$111)*Listas!$F$6,(HOUR($L2429)-Listas!$F$4+4)+NETWORKDAYS($K2429+1,$L2429-1,Listas!$H$2:$H$111)*Listas!$F$6)))),IF(($L2429-$K2429)&lt;0,"Fecha inicial mayor a fecha final",0)))))))))</f>
        <v/>
      </c>
      <c r="N2429" s="6" t="str">
        <f t="shared" si="1"/>
        <v/>
      </c>
      <c r="O2429" s="6"/>
      <c r="P2429" s="6"/>
      <c r="Q2429" s="6" t="b">
        <v>0</v>
      </c>
      <c r="R2429" s="6" t="str">
        <f t="shared" si="11"/>
        <v/>
      </c>
      <c r="S2429" s="6"/>
    </row>
    <row r="2430">
      <c r="A2430" s="6"/>
      <c r="B2430" s="6"/>
      <c r="C2430" s="6"/>
      <c r="D2430" s="6"/>
      <c r="E2430" s="6"/>
      <c r="F2430" s="6"/>
      <c r="G2430" s="6"/>
      <c r="H2430" s="6"/>
      <c r="I2430" s="6"/>
      <c r="J2430" s="6"/>
      <c r="K2430" s="84"/>
      <c r="L2430" s="84"/>
      <c r="M2430" s="6" t="str">
        <f>IF(OR(ISBLANK($K2430),ISBLANK($L2430)),"",IF(NETWORKDAYS($K2430,$K2430,Listas!$H$2:$H$111)=0,"Error fecha inicial",IF(NETWORKDAYS($L2430,$L2430,Listas!$H$2:$H$111)=0,"Error fecha final",IF(OR(HOUR($K2430)&lt;Listas!$F$2,AND(HOUR($K2430)&gt;Listas!$F$3,HOUR($K2430)&lt;Listas!$F$4),HOUR($K2430)&gt;Listas!$F$5),"Error hora, fecha inicial",IF(OR(HOUR($L2430)&lt;Listas!$F$2,AND(HOUR($L2430)&gt;Listas!$F$3,HOUR($L2430)&lt;Listas!$F$4),HOUR($L2430)&gt;Listas!$F$5),"Error hora, fecha final",IF(AND($L2430-$K2430&gt;0,$L2430-$K2430&lt;=0.42),(IF(AND(AND(HOUR($K2430)&gt;=Listas!$F$2,HOUR($K2430)&lt;=Listas!$F$3),AND(HOUR($L2430)&gt;=Listas!$F$2,HOUR($L2430)&lt;=Listas!$F$3)),(HOUR($L2430)-HOUR($K2430)),IF(AND(AND(HOUR($K2430)&gt;=Listas!$F$4,HOUR($K2430)&lt;=Listas!$F$5),AND(HOUR($L2430)&gt;=Listas!$F$4,HOUR($L2430)&lt;=Listas!$F$5)),(HOUR($L2430)-HOUR($K2430)),IF(AND(AND(HOUR($K2430)&gt;=Listas!$F$2,HOUR($K2430)&lt;=Listas!$F$3),AND(HOUR($L2430)&gt;=Listas!$F$4,HOUR($L2430)&lt;=Listas!$F$5)),((Listas!$F$3-HOUR($K2430)))+((HOUR($L2430)-Listas!$F$4)),0)))),IF(AND($L2430-$K2430&gt;0.42,$L2430-$K2430&lt;=1.42),(IF(AND(HOUR($K2430)&gt;=Listas!$F$2,HOUR($K2430)&lt;=Listas!$F$3),(Listas!$F$3-HOUR($K2430)+4),IF(AND(HOUR($K2430)&gt;=Listas!$F$4,HOUR($K2430)&lt;=Listas!$F$5),(Listas!$F$5-HOUR($K2430)),0))+IF(AND(HOUR($L2430)&gt;=Listas!$F$2,HOUR($L2430)&lt;=Listas!$F$3),(HOUR($L2430)-Listas!$F$2),IF(AND(HOUR($L2430)&gt;=Listas!$F$4,HOUR($L2430)&lt;=Listas!$F$5),(HOUR($L2430)-Listas!$F$4+4),0))),IF(($L2430-$K2430&gt;1.42),(IF(AND(HOUR($K2430)&gt;=Listas!$F$2,HOUR($K2430)&lt;=Listas!$F$3),(Listas!$F$3-HOUR($K2430)+4)+IF(AND(HOUR($L2430)&gt;=Listas!$F$2,HOUR($L2430)&lt;=Listas!$F$3),(HOUR($L2430)-Listas!$F$2)+NETWORKDAYS($K2430+1,$L2430-1,Listas!$H$2:$H$112)*Listas!$F$6,IF(AND(HOUR($L2430)&gt;=Listas!$F$4,HOUR($L2430)&lt;=Listas!$F$5),(HOUR($L2430)-Listas!$F$4+4)+NETWORKDAYS($K2430+1,$L2430-1,Listas!$H$2:$H$111)*Listas!$F$6,0)),IF(AND(HOUR($K2430)&gt;=Listas!$F$4,HOUR($K2430)&lt;=Listas!$F$5),(Listas!$F$5-HOUR($K2430))+IF(AND(HOUR($L2430)&gt;=Listas!$F$2,HOUR($L2430)&lt;=Listas!$F$3),(HOUR($L2430)-Listas!$F$2)+NETWORKDAYS($K2430+1,$L2430-1,Listas!$H$2:$H$111)*Listas!$F$6,(HOUR($L2430)-Listas!$F$4+4)+NETWORKDAYS($K2430+1,$L2430-1,Listas!$H$2:$H$111)*Listas!$F$6)))),IF(($L2430-$K2430)&lt;0,"Fecha inicial mayor a fecha final",0)))))))))</f>
        <v/>
      </c>
      <c r="N2430" s="6" t="str">
        <f t="shared" si="1"/>
        <v/>
      </c>
      <c r="O2430" s="6"/>
      <c r="P2430" s="6"/>
      <c r="Q2430" s="6" t="b">
        <v>0</v>
      </c>
      <c r="R2430" s="6" t="str">
        <f t="shared" si="11"/>
        <v/>
      </c>
      <c r="S2430" s="6"/>
    </row>
    <row r="2431">
      <c r="A2431" s="6"/>
      <c r="B2431" s="6"/>
      <c r="C2431" s="6"/>
      <c r="D2431" s="6"/>
      <c r="E2431" s="6"/>
      <c r="F2431" s="6"/>
      <c r="G2431" s="6"/>
      <c r="H2431" s="6"/>
      <c r="I2431" s="6"/>
      <c r="J2431" s="6"/>
      <c r="K2431" s="84"/>
      <c r="L2431" s="84"/>
      <c r="M2431" s="6" t="str">
        <f>IF(OR(ISBLANK($K2431),ISBLANK($L2431)),"",IF(NETWORKDAYS($K2431,$K2431,Listas!$H$2:$H$111)=0,"Error fecha inicial",IF(NETWORKDAYS($L2431,$L2431,Listas!$H$2:$H$111)=0,"Error fecha final",IF(OR(HOUR($K2431)&lt;Listas!$F$2,AND(HOUR($K2431)&gt;Listas!$F$3,HOUR($K2431)&lt;Listas!$F$4),HOUR($K2431)&gt;Listas!$F$5),"Error hora, fecha inicial",IF(OR(HOUR($L2431)&lt;Listas!$F$2,AND(HOUR($L2431)&gt;Listas!$F$3,HOUR($L2431)&lt;Listas!$F$4),HOUR($L2431)&gt;Listas!$F$5),"Error hora, fecha final",IF(AND($L2431-$K2431&gt;0,$L2431-$K2431&lt;=0.42),(IF(AND(AND(HOUR($K2431)&gt;=Listas!$F$2,HOUR($K2431)&lt;=Listas!$F$3),AND(HOUR($L2431)&gt;=Listas!$F$2,HOUR($L2431)&lt;=Listas!$F$3)),(HOUR($L2431)-HOUR($K2431)),IF(AND(AND(HOUR($K2431)&gt;=Listas!$F$4,HOUR($K2431)&lt;=Listas!$F$5),AND(HOUR($L2431)&gt;=Listas!$F$4,HOUR($L2431)&lt;=Listas!$F$5)),(HOUR($L2431)-HOUR($K2431)),IF(AND(AND(HOUR($K2431)&gt;=Listas!$F$2,HOUR($K2431)&lt;=Listas!$F$3),AND(HOUR($L2431)&gt;=Listas!$F$4,HOUR($L2431)&lt;=Listas!$F$5)),((Listas!$F$3-HOUR($K2431)))+((HOUR($L2431)-Listas!$F$4)),0)))),IF(AND($L2431-$K2431&gt;0.42,$L2431-$K2431&lt;=1.42),(IF(AND(HOUR($K2431)&gt;=Listas!$F$2,HOUR($K2431)&lt;=Listas!$F$3),(Listas!$F$3-HOUR($K2431)+4),IF(AND(HOUR($K2431)&gt;=Listas!$F$4,HOUR($K2431)&lt;=Listas!$F$5),(Listas!$F$5-HOUR($K2431)),0))+IF(AND(HOUR($L2431)&gt;=Listas!$F$2,HOUR($L2431)&lt;=Listas!$F$3),(HOUR($L2431)-Listas!$F$2),IF(AND(HOUR($L2431)&gt;=Listas!$F$4,HOUR($L2431)&lt;=Listas!$F$5),(HOUR($L2431)-Listas!$F$4+4),0))),IF(($L2431-$K2431&gt;1.42),(IF(AND(HOUR($K2431)&gt;=Listas!$F$2,HOUR($K2431)&lt;=Listas!$F$3),(Listas!$F$3-HOUR($K2431)+4)+IF(AND(HOUR($L2431)&gt;=Listas!$F$2,HOUR($L2431)&lt;=Listas!$F$3),(HOUR($L2431)-Listas!$F$2)+NETWORKDAYS($K2431+1,$L2431-1,Listas!$H$2:$H$112)*Listas!$F$6,IF(AND(HOUR($L2431)&gt;=Listas!$F$4,HOUR($L2431)&lt;=Listas!$F$5),(HOUR($L2431)-Listas!$F$4+4)+NETWORKDAYS($K2431+1,$L2431-1,Listas!$H$2:$H$111)*Listas!$F$6,0)),IF(AND(HOUR($K2431)&gt;=Listas!$F$4,HOUR($K2431)&lt;=Listas!$F$5),(Listas!$F$5-HOUR($K2431))+IF(AND(HOUR($L2431)&gt;=Listas!$F$2,HOUR($L2431)&lt;=Listas!$F$3),(HOUR($L2431)-Listas!$F$2)+NETWORKDAYS($K2431+1,$L2431-1,Listas!$H$2:$H$111)*Listas!$F$6,(HOUR($L2431)-Listas!$F$4+4)+NETWORKDAYS($K2431+1,$L2431-1,Listas!$H$2:$H$111)*Listas!$F$6)))),IF(($L2431-$K2431)&lt;0,"Fecha inicial mayor a fecha final",0)))))))))</f>
        <v/>
      </c>
      <c r="N2431" s="6" t="str">
        <f t="shared" si="1"/>
        <v/>
      </c>
      <c r="O2431" s="6"/>
      <c r="P2431" s="6"/>
      <c r="Q2431" s="6" t="b">
        <v>0</v>
      </c>
      <c r="R2431" s="6" t="str">
        <f t="shared" si="11"/>
        <v/>
      </c>
      <c r="S2431" s="6"/>
    </row>
    <row r="2432">
      <c r="A2432" s="6"/>
      <c r="B2432" s="6"/>
      <c r="C2432" s="6"/>
      <c r="D2432" s="6"/>
      <c r="E2432" s="6"/>
      <c r="F2432" s="6"/>
      <c r="G2432" s="6"/>
      <c r="H2432" s="6"/>
      <c r="I2432" s="6"/>
      <c r="J2432" s="6"/>
      <c r="K2432" s="84"/>
      <c r="L2432" s="84"/>
      <c r="M2432" s="6" t="str">
        <f>IF(OR(ISBLANK($K2432),ISBLANK($L2432)),"",IF(NETWORKDAYS($K2432,$K2432,Listas!$H$2:$H$111)=0,"Error fecha inicial",IF(NETWORKDAYS($L2432,$L2432,Listas!$H$2:$H$111)=0,"Error fecha final",IF(OR(HOUR($K2432)&lt;Listas!$F$2,AND(HOUR($K2432)&gt;Listas!$F$3,HOUR($K2432)&lt;Listas!$F$4),HOUR($K2432)&gt;Listas!$F$5),"Error hora, fecha inicial",IF(OR(HOUR($L2432)&lt;Listas!$F$2,AND(HOUR($L2432)&gt;Listas!$F$3,HOUR($L2432)&lt;Listas!$F$4),HOUR($L2432)&gt;Listas!$F$5),"Error hora, fecha final",IF(AND($L2432-$K2432&gt;0,$L2432-$K2432&lt;=0.42),(IF(AND(AND(HOUR($K2432)&gt;=Listas!$F$2,HOUR($K2432)&lt;=Listas!$F$3),AND(HOUR($L2432)&gt;=Listas!$F$2,HOUR($L2432)&lt;=Listas!$F$3)),(HOUR($L2432)-HOUR($K2432)),IF(AND(AND(HOUR($K2432)&gt;=Listas!$F$4,HOUR($K2432)&lt;=Listas!$F$5),AND(HOUR($L2432)&gt;=Listas!$F$4,HOUR($L2432)&lt;=Listas!$F$5)),(HOUR($L2432)-HOUR($K2432)),IF(AND(AND(HOUR($K2432)&gt;=Listas!$F$2,HOUR($K2432)&lt;=Listas!$F$3),AND(HOUR($L2432)&gt;=Listas!$F$4,HOUR($L2432)&lt;=Listas!$F$5)),((Listas!$F$3-HOUR($K2432)))+((HOUR($L2432)-Listas!$F$4)),0)))),IF(AND($L2432-$K2432&gt;0.42,$L2432-$K2432&lt;=1.42),(IF(AND(HOUR($K2432)&gt;=Listas!$F$2,HOUR($K2432)&lt;=Listas!$F$3),(Listas!$F$3-HOUR($K2432)+4),IF(AND(HOUR($K2432)&gt;=Listas!$F$4,HOUR($K2432)&lt;=Listas!$F$5),(Listas!$F$5-HOUR($K2432)),0))+IF(AND(HOUR($L2432)&gt;=Listas!$F$2,HOUR($L2432)&lt;=Listas!$F$3),(HOUR($L2432)-Listas!$F$2),IF(AND(HOUR($L2432)&gt;=Listas!$F$4,HOUR($L2432)&lt;=Listas!$F$5),(HOUR($L2432)-Listas!$F$4+4),0))),IF(($L2432-$K2432&gt;1.42),(IF(AND(HOUR($K2432)&gt;=Listas!$F$2,HOUR($K2432)&lt;=Listas!$F$3),(Listas!$F$3-HOUR($K2432)+4)+IF(AND(HOUR($L2432)&gt;=Listas!$F$2,HOUR($L2432)&lt;=Listas!$F$3),(HOUR($L2432)-Listas!$F$2)+NETWORKDAYS($K2432+1,$L2432-1,Listas!$H$2:$H$112)*Listas!$F$6,IF(AND(HOUR($L2432)&gt;=Listas!$F$4,HOUR($L2432)&lt;=Listas!$F$5),(HOUR($L2432)-Listas!$F$4+4)+NETWORKDAYS($K2432+1,$L2432-1,Listas!$H$2:$H$111)*Listas!$F$6,0)),IF(AND(HOUR($K2432)&gt;=Listas!$F$4,HOUR($K2432)&lt;=Listas!$F$5),(Listas!$F$5-HOUR($K2432))+IF(AND(HOUR($L2432)&gt;=Listas!$F$2,HOUR($L2432)&lt;=Listas!$F$3),(HOUR($L2432)-Listas!$F$2)+NETWORKDAYS($K2432+1,$L2432-1,Listas!$H$2:$H$111)*Listas!$F$6,(HOUR($L2432)-Listas!$F$4+4)+NETWORKDAYS($K2432+1,$L2432-1,Listas!$H$2:$H$111)*Listas!$F$6)))),IF(($L2432-$K2432)&lt;0,"Fecha inicial mayor a fecha final",0)))))))))</f>
        <v/>
      </c>
      <c r="N2432" s="6" t="str">
        <f t="shared" si="1"/>
        <v/>
      </c>
      <c r="O2432" s="6"/>
      <c r="P2432" s="6"/>
      <c r="Q2432" s="6" t="b">
        <v>0</v>
      </c>
      <c r="R2432" s="6" t="str">
        <f t="shared" si="11"/>
        <v/>
      </c>
      <c r="S2432" s="6"/>
    </row>
    <row r="2433">
      <c r="A2433" s="6"/>
      <c r="B2433" s="6"/>
      <c r="C2433" s="6"/>
      <c r="D2433" s="6"/>
      <c r="E2433" s="6"/>
      <c r="F2433" s="6"/>
      <c r="G2433" s="6"/>
      <c r="H2433" s="6"/>
      <c r="I2433" s="6"/>
      <c r="J2433" s="6"/>
      <c r="K2433" s="84"/>
      <c r="L2433" s="84"/>
      <c r="M2433" s="6" t="str">
        <f>IF(OR(ISBLANK($K2433),ISBLANK($L2433)),"",IF(NETWORKDAYS($K2433,$K2433,Listas!$H$2:$H$111)=0,"Error fecha inicial",IF(NETWORKDAYS($L2433,$L2433,Listas!$H$2:$H$111)=0,"Error fecha final",IF(OR(HOUR($K2433)&lt;Listas!$F$2,AND(HOUR($K2433)&gt;Listas!$F$3,HOUR($K2433)&lt;Listas!$F$4),HOUR($K2433)&gt;Listas!$F$5),"Error hora, fecha inicial",IF(OR(HOUR($L2433)&lt;Listas!$F$2,AND(HOUR($L2433)&gt;Listas!$F$3,HOUR($L2433)&lt;Listas!$F$4),HOUR($L2433)&gt;Listas!$F$5),"Error hora, fecha final",IF(AND($L2433-$K2433&gt;0,$L2433-$K2433&lt;=0.42),(IF(AND(AND(HOUR($K2433)&gt;=Listas!$F$2,HOUR($K2433)&lt;=Listas!$F$3),AND(HOUR($L2433)&gt;=Listas!$F$2,HOUR($L2433)&lt;=Listas!$F$3)),(HOUR($L2433)-HOUR($K2433)),IF(AND(AND(HOUR($K2433)&gt;=Listas!$F$4,HOUR($K2433)&lt;=Listas!$F$5),AND(HOUR($L2433)&gt;=Listas!$F$4,HOUR($L2433)&lt;=Listas!$F$5)),(HOUR($L2433)-HOUR($K2433)),IF(AND(AND(HOUR($K2433)&gt;=Listas!$F$2,HOUR($K2433)&lt;=Listas!$F$3),AND(HOUR($L2433)&gt;=Listas!$F$4,HOUR($L2433)&lt;=Listas!$F$5)),((Listas!$F$3-HOUR($K2433)))+((HOUR($L2433)-Listas!$F$4)),0)))),IF(AND($L2433-$K2433&gt;0.42,$L2433-$K2433&lt;=1.42),(IF(AND(HOUR($K2433)&gt;=Listas!$F$2,HOUR($K2433)&lt;=Listas!$F$3),(Listas!$F$3-HOUR($K2433)+4),IF(AND(HOUR($K2433)&gt;=Listas!$F$4,HOUR($K2433)&lt;=Listas!$F$5),(Listas!$F$5-HOUR($K2433)),0))+IF(AND(HOUR($L2433)&gt;=Listas!$F$2,HOUR($L2433)&lt;=Listas!$F$3),(HOUR($L2433)-Listas!$F$2),IF(AND(HOUR($L2433)&gt;=Listas!$F$4,HOUR($L2433)&lt;=Listas!$F$5),(HOUR($L2433)-Listas!$F$4+4),0))),IF(($L2433-$K2433&gt;1.42),(IF(AND(HOUR($K2433)&gt;=Listas!$F$2,HOUR($K2433)&lt;=Listas!$F$3),(Listas!$F$3-HOUR($K2433)+4)+IF(AND(HOUR($L2433)&gt;=Listas!$F$2,HOUR($L2433)&lt;=Listas!$F$3),(HOUR($L2433)-Listas!$F$2)+NETWORKDAYS($K2433+1,$L2433-1,Listas!$H$2:$H$112)*Listas!$F$6,IF(AND(HOUR($L2433)&gt;=Listas!$F$4,HOUR($L2433)&lt;=Listas!$F$5),(HOUR($L2433)-Listas!$F$4+4)+NETWORKDAYS($K2433+1,$L2433-1,Listas!$H$2:$H$111)*Listas!$F$6,0)),IF(AND(HOUR($K2433)&gt;=Listas!$F$4,HOUR($K2433)&lt;=Listas!$F$5),(Listas!$F$5-HOUR($K2433))+IF(AND(HOUR($L2433)&gt;=Listas!$F$2,HOUR($L2433)&lt;=Listas!$F$3),(HOUR($L2433)-Listas!$F$2)+NETWORKDAYS($K2433+1,$L2433-1,Listas!$H$2:$H$111)*Listas!$F$6,(HOUR($L2433)-Listas!$F$4+4)+NETWORKDAYS($K2433+1,$L2433-1,Listas!$H$2:$H$111)*Listas!$F$6)))),IF(($L2433-$K2433)&lt;0,"Fecha inicial mayor a fecha final",0)))))))))</f>
        <v/>
      </c>
      <c r="N2433" s="6" t="str">
        <f t="shared" si="1"/>
        <v/>
      </c>
      <c r="O2433" s="6"/>
      <c r="P2433" s="6"/>
      <c r="Q2433" s="6" t="b">
        <v>0</v>
      </c>
      <c r="R2433" s="6" t="str">
        <f t="shared" si="11"/>
        <v/>
      </c>
      <c r="S2433" s="6"/>
    </row>
    <row r="2434">
      <c r="A2434" s="6"/>
      <c r="B2434" s="6"/>
      <c r="C2434" s="6"/>
      <c r="D2434" s="6"/>
      <c r="E2434" s="6"/>
      <c r="F2434" s="6"/>
      <c r="G2434" s="6"/>
      <c r="H2434" s="6"/>
      <c r="I2434" s="6"/>
      <c r="J2434" s="6"/>
      <c r="K2434" s="84"/>
      <c r="L2434" s="84"/>
      <c r="M2434" s="6" t="str">
        <f>IF(OR(ISBLANK($K2434),ISBLANK($L2434)),"",IF(NETWORKDAYS($K2434,$K2434,Listas!$H$2:$H$111)=0,"Error fecha inicial",IF(NETWORKDAYS($L2434,$L2434,Listas!$H$2:$H$111)=0,"Error fecha final",IF(OR(HOUR($K2434)&lt;Listas!$F$2,AND(HOUR($K2434)&gt;Listas!$F$3,HOUR($K2434)&lt;Listas!$F$4),HOUR($K2434)&gt;Listas!$F$5),"Error hora, fecha inicial",IF(OR(HOUR($L2434)&lt;Listas!$F$2,AND(HOUR($L2434)&gt;Listas!$F$3,HOUR($L2434)&lt;Listas!$F$4),HOUR($L2434)&gt;Listas!$F$5),"Error hora, fecha final",IF(AND($L2434-$K2434&gt;0,$L2434-$K2434&lt;=0.42),(IF(AND(AND(HOUR($K2434)&gt;=Listas!$F$2,HOUR($K2434)&lt;=Listas!$F$3),AND(HOUR($L2434)&gt;=Listas!$F$2,HOUR($L2434)&lt;=Listas!$F$3)),(HOUR($L2434)-HOUR($K2434)),IF(AND(AND(HOUR($K2434)&gt;=Listas!$F$4,HOUR($K2434)&lt;=Listas!$F$5),AND(HOUR($L2434)&gt;=Listas!$F$4,HOUR($L2434)&lt;=Listas!$F$5)),(HOUR($L2434)-HOUR($K2434)),IF(AND(AND(HOUR($K2434)&gt;=Listas!$F$2,HOUR($K2434)&lt;=Listas!$F$3),AND(HOUR($L2434)&gt;=Listas!$F$4,HOUR($L2434)&lt;=Listas!$F$5)),((Listas!$F$3-HOUR($K2434)))+((HOUR($L2434)-Listas!$F$4)),0)))),IF(AND($L2434-$K2434&gt;0.42,$L2434-$K2434&lt;=1.42),(IF(AND(HOUR($K2434)&gt;=Listas!$F$2,HOUR($K2434)&lt;=Listas!$F$3),(Listas!$F$3-HOUR($K2434)+4),IF(AND(HOUR($K2434)&gt;=Listas!$F$4,HOUR($K2434)&lt;=Listas!$F$5),(Listas!$F$5-HOUR($K2434)),0))+IF(AND(HOUR($L2434)&gt;=Listas!$F$2,HOUR($L2434)&lt;=Listas!$F$3),(HOUR($L2434)-Listas!$F$2),IF(AND(HOUR($L2434)&gt;=Listas!$F$4,HOUR($L2434)&lt;=Listas!$F$5),(HOUR($L2434)-Listas!$F$4+4),0))),IF(($L2434-$K2434&gt;1.42),(IF(AND(HOUR($K2434)&gt;=Listas!$F$2,HOUR($K2434)&lt;=Listas!$F$3),(Listas!$F$3-HOUR($K2434)+4)+IF(AND(HOUR($L2434)&gt;=Listas!$F$2,HOUR($L2434)&lt;=Listas!$F$3),(HOUR($L2434)-Listas!$F$2)+NETWORKDAYS($K2434+1,$L2434-1,Listas!$H$2:$H$112)*Listas!$F$6,IF(AND(HOUR($L2434)&gt;=Listas!$F$4,HOUR($L2434)&lt;=Listas!$F$5),(HOUR($L2434)-Listas!$F$4+4)+NETWORKDAYS($K2434+1,$L2434-1,Listas!$H$2:$H$111)*Listas!$F$6,0)),IF(AND(HOUR($K2434)&gt;=Listas!$F$4,HOUR($K2434)&lt;=Listas!$F$5),(Listas!$F$5-HOUR($K2434))+IF(AND(HOUR($L2434)&gt;=Listas!$F$2,HOUR($L2434)&lt;=Listas!$F$3),(HOUR($L2434)-Listas!$F$2)+NETWORKDAYS($K2434+1,$L2434-1,Listas!$H$2:$H$111)*Listas!$F$6,(HOUR($L2434)-Listas!$F$4+4)+NETWORKDAYS($K2434+1,$L2434-1,Listas!$H$2:$H$111)*Listas!$F$6)))),IF(($L2434-$K2434)&lt;0,"Fecha inicial mayor a fecha final",0)))))))))</f>
        <v/>
      </c>
      <c r="N2434" s="6" t="str">
        <f t="shared" si="1"/>
        <v/>
      </c>
      <c r="O2434" s="6"/>
      <c r="P2434" s="6"/>
      <c r="Q2434" s="6" t="b">
        <v>0</v>
      </c>
      <c r="R2434" s="6" t="str">
        <f t="shared" si="11"/>
        <v/>
      </c>
      <c r="S2434" s="6"/>
    </row>
    <row r="2435">
      <c r="A2435" s="6"/>
      <c r="B2435" s="6"/>
      <c r="C2435" s="6"/>
      <c r="D2435" s="6"/>
      <c r="E2435" s="6"/>
      <c r="F2435" s="6"/>
      <c r="G2435" s="6"/>
      <c r="H2435" s="6"/>
      <c r="I2435" s="6"/>
      <c r="J2435" s="6"/>
      <c r="K2435" s="84"/>
      <c r="L2435" s="84"/>
      <c r="M2435" s="6" t="str">
        <f>IF(OR(ISBLANK($K2435),ISBLANK($L2435)),"",IF(NETWORKDAYS($K2435,$K2435,Listas!$H$2:$H$111)=0,"Error fecha inicial",IF(NETWORKDAYS($L2435,$L2435,Listas!$H$2:$H$111)=0,"Error fecha final",IF(OR(HOUR($K2435)&lt;Listas!$F$2,AND(HOUR($K2435)&gt;Listas!$F$3,HOUR($K2435)&lt;Listas!$F$4),HOUR($K2435)&gt;Listas!$F$5),"Error hora, fecha inicial",IF(OR(HOUR($L2435)&lt;Listas!$F$2,AND(HOUR($L2435)&gt;Listas!$F$3,HOUR($L2435)&lt;Listas!$F$4),HOUR($L2435)&gt;Listas!$F$5),"Error hora, fecha final",IF(AND($L2435-$K2435&gt;0,$L2435-$K2435&lt;=0.42),(IF(AND(AND(HOUR($K2435)&gt;=Listas!$F$2,HOUR($K2435)&lt;=Listas!$F$3),AND(HOUR($L2435)&gt;=Listas!$F$2,HOUR($L2435)&lt;=Listas!$F$3)),(HOUR($L2435)-HOUR($K2435)),IF(AND(AND(HOUR($K2435)&gt;=Listas!$F$4,HOUR($K2435)&lt;=Listas!$F$5),AND(HOUR($L2435)&gt;=Listas!$F$4,HOUR($L2435)&lt;=Listas!$F$5)),(HOUR($L2435)-HOUR($K2435)),IF(AND(AND(HOUR($K2435)&gt;=Listas!$F$2,HOUR($K2435)&lt;=Listas!$F$3),AND(HOUR($L2435)&gt;=Listas!$F$4,HOUR($L2435)&lt;=Listas!$F$5)),((Listas!$F$3-HOUR($K2435)))+((HOUR($L2435)-Listas!$F$4)),0)))),IF(AND($L2435-$K2435&gt;0.42,$L2435-$K2435&lt;=1.42),(IF(AND(HOUR($K2435)&gt;=Listas!$F$2,HOUR($K2435)&lt;=Listas!$F$3),(Listas!$F$3-HOUR($K2435)+4),IF(AND(HOUR($K2435)&gt;=Listas!$F$4,HOUR($K2435)&lt;=Listas!$F$5),(Listas!$F$5-HOUR($K2435)),0))+IF(AND(HOUR($L2435)&gt;=Listas!$F$2,HOUR($L2435)&lt;=Listas!$F$3),(HOUR($L2435)-Listas!$F$2),IF(AND(HOUR($L2435)&gt;=Listas!$F$4,HOUR($L2435)&lt;=Listas!$F$5),(HOUR($L2435)-Listas!$F$4+4),0))),IF(($L2435-$K2435&gt;1.42),(IF(AND(HOUR($K2435)&gt;=Listas!$F$2,HOUR($K2435)&lt;=Listas!$F$3),(Listas!$F$3-HOUR($K2435)+4)+IF(AND(HOUR($L2435)&gt;=Listas!$F$2,HOUR($L2435)&lt;=Listas!$F$3),(HOUR($L2435)-Listas!$F$2)+NETWORKDAYS($K2435+1,$L2435-1,Listas!$H$2:$H$112)*Listas!$F$6,IF(AND(HOUR($L2435)&gt;=Listas!$F$4,HOUR($L2435)&lt;=Listas!$F$5),(HOUR($L2435)-Listas!$F$4+4)+NETWORKDAYS($K2435+1,$L2435-1,Listas!$H$2:$H$111)*Listas!$F$6,0)),IF(AND(HOUR($K2435)&gt;=Listas!$F$4,HOUR($K2435)&lt;=Listas!$F$5),(Listas!$F$5-HOUR($K2435))+IF(AND(HOUR($L2435)&gt;=Listas!$F$2,HOUR($L2435)&lt;=Listas!$F$3),(HOUR($L2435)-Listas!$F$2)+NETWORKDAYS($K2435+1,$L2435-1,Listas!$H$2:$H$111)*Listas!$F$6,(HOUR($L2435)-Listas!$F$4+4)+NETWORKDAYS($K2435+1,$L2435-1,Listas!$H$2:$H$111)*Listas!$F$6)))),IF(($L2435-$K2435)&lt;0,"Fecha inicial mayor a fecha final",0)))))))))</f>
        <v/>
      </c>
      <c r="N2435" s="6" t="str">
        <f t="shared" si="1"/>
        <v/>
      </c>
      <c r="O2435" s="6"/>
      <c r="P2435" s="6"/>
      <c r="Q2435" s="6" t="b">
        <v>0</v>
      </c>
      <c r="R2435" s="6" t="str">
        <f t="shared" si="11"/>
        <v/>
      </c>
      <c r="S2435" s="6"/>
    </row>
    <row r="2436">
      <c r="A2436" s="6"/>
      <c r="B2436" s="6"/>
      <c r="C2436" s="6"/>
      <c r="D2436" s="6"/>
      <c r="E2436" s="6"/>
      <c r="F2436" s="6"/>
      <c r="G2436" s="6"/>
      <c r="H2436" s="6"/>
      <c r="I2436" s="6"/>
      <c r="J2436" s="6"/>
      <c r="K2436" s="84"/>
      <c r="L2436" s="84"/>
      <c r="M2436" s="6" t="str">
        <f>IF(OR(ISBLANK($K2436),ISBLANK($L2436)),"",IF(NETWORKDAYS($K2436,$K2436,Listas!$H$2:$H$111)=0,"Error fecha inicial",IF(NETWORKDAYS($L2436,$L2436,Listas!$H$2:$H$111)=0,"Error fecha final",IF(OR(HOUR($K2436)&lt;Listas!$F$2,AND(HOUR($K2436)&gt;Listas!$F$3,HOUR($K2436)&lt;Listas!$F$4),HOUR($K2436)&gt;Listas!$F$5),"Error hora, fecha inicial",IF(OR(HOUR($L2436)&lt;Listas!$F$2,AND(HOUR($L2436)&gt;Listas!$F$3,HOUR($L2436)&lt;Listas!$F$4),HOUR($L2436)&gt;Listas!$F$5),"Error hora, fecha final",IF(AND($L2436-$K2436&gt;0,$L2436-$K2436&lt;=0.42),(IF(AND(AND(HOUR($K2436)&gt;=Listas!$F$2,HOUR($K2436)&lt;=Listas!$F$3),AND(HOUR($L2436)&gt;=Listas!$F$2,HOUR($L2436)&lt;=Listas!$F$3)),(HOUR($L2436)-HOUR($K2436)),IF(AND(AND(HOUR($K2436)&gt;=Listas!$F$4,HOUR($K2436)&lt;=Listas!$F$5),AND(HOUR($L2436)&gt;=Listas!$F$4,HOUR($L2436)&lt;=Listas!$F$5)),(HOUR($L2436)-HOUR($K2436)),IF(AND(AND(HOUR($K2436)&gt;=Listas!$F$2,HOUR($K2436)&lt;=Listas!$F$3),AND(HOUR($L2436)&gt;=Listas!$F$4,HOUR($L2436)&lt;=Listas!$F$5)),((Listas!$F$3-HOUR($K2436)))+((HOUR($L2436)-Listas!$F$4)),0)))),IF(AND($L2436-$K2436&gt;0.42,$L2436-$K2436&lt;=1.42),(IF(AND(HOUR($K2436)&gt;=Listas!$F$2,HOUR($K2436)&lt;=Listas!$F$3),(Listas!$F$3-HOUR($K2436)+4),IF(AND(HOUR($K2436)&gt;=Listas!$F$4,HOUR($K2436)&lt;=Listas!$F$5),(Listas!$F$5-HOUR($K2436)),0))+IF(AND(HOUR($L2436)&gt;=Listas!$F$2,HOUR($L2436)&lt;=Listas!$F$3),(HOUR($L2436)-Listas!$F$2),IF(AND(HOUR($L2436)&gt;=Listas!$F$4,HOUR($L2436)&lt;=Listas!$F$5),(HOUR($L2436)-Listas!$F$4+4),0))),IF(($L2436-$K2436&gt;1.42),(IF(AND(HOUR($K2436)&gt;=Listas!$F$2,HOUR($K2436)&lt;=Listas!$F$3),(Listas!$F$3-HOUR($K2436)+4)+IF(AND(HOUR($L2436)&gt;=Listas!$F$2,HOUR($L2436)&lt;=Listas!$F$3),(HOUR($L2436)-Listas!$F$2)+NETWORKDAYS($K2436+1,$L2436-1,Listas!$H$2:$H$112)*Listas!$F$6,IF(AND(HOUR($L2436)&gt;=Listas!$F$4,HOUR($L2436)&lt;=Listas!$F$5),(HOUR($L2436)-Listas!$F$4+4)+NETWORKDAYS($K2436+1,$L2436-1,Listas!$H$2:$H$111)*Listas!$F$6,0)),IF(AND(HOUR($K2436)&gt;=Listas!$F$4,HOUR($K2436)&lt;=Listas!$F$5),(Listas!$F$5-HOUR($K2436))+IF(AND(HOUR($L2436)&gt;=Listas!$F$2,HOUR($L2436)&lt;=Listas!$F$3),(HOUR($L2436)-Listas!$F$2)+NETWORKDAYS($K2436+1,$L2436-1,Listas!$H$2:$H$111)*Listas!$F$6,(HOUR($L2436)-Listas!$F$4+4)+NETWORKDAYS($K2436+1,$L2436-1,Listas!$H$2:$H$111)*Listas!$F$6)))),IF(($L2436-$K2436)&lt;0,"Fecha inicial mayor a fecha final",0)))))))))</f>
        <v/>
      </c>
      <c r="N2436" s="6" t="str">
        <f t="shared" si="1"/>
        <v/>
      </c>
      <c r="O2436" s="6"/>
      <c r="P2436" s="6"/>
      <c r="Q2436" s="6" t="b">
        <v>0</v>
      </c>
      <c r="R2436" s="6" t="str">
        <f t="shared" si="11"/>
        <v/>
      </c>
      <c r="S2436" s="6"/>
    </row>
    <row r="2437">
      <c r="A2437" s="6"/>
      <c r="B2437" s="6"/>
      <c r="C2437" s="6"/>
      <c r="D2437" s="6"/>
      <c r="E2437" s="6"/>
      <c r="F2437" s="6"/>
      <c r="G2437" s="6"/>
      <c r="H2437" s="6"/>
      <c r="I2437" s="6"/>
      <c r="J2437" s="6"/>
      <c r="K2437" s="84"/>
      <c r="L2437" s="84"/>
      <c r="M2437" s="6" t="str">
        <f>IF(OR(ISBLANK($K2437),ISBLANK($L2437)),"",IF(NETWORKDAYS($K2437,$K2437,Listas!$H$2:$H$111)=0,"Error fecha inicial",IF(NETWORKDAYS($L2437,$L2437,Listas!$H$2:$H$111)=0,"Error fecha final",IF(OR(HOUR($K2437)&lt;Listas!$F$2,AND(HOUR($K2437)&gt;Listas!$F$3,HOUR($K2437)&lt;Listas!$F$4),HOUR($K2437)&gt;Listas!$F$5),"Error hora, fecha inicial",IF(OR(HOUR($L2437)&lt;Listas!$F$2,AND(HOUR($L2437)&gt;Listas!$F$3,HOUR($L2437)&lt;Listas!$F$4),HOUR($L2437)&gt;Listas!$F$5),"Error hora, fecha final",IF(AND($L2437-$K2437&gt;0,$L2437-$K2437&lt;=0.42),(IF(AND(AND(HOUR($K2437)&gt;=Listas!$F$2,HOUR($K2437)&lt;=Listas!$F$3),AND(HOUR($L2437)&gt;=Listas!$F$2,HOUR($L2437)&lt;=Listas!$F$3)),(HOUR($L2437)-HOUR($K2437)),IF(AND(AND(HOUR($K2437)&gt;=Listas!$F$4,HOUR($K2437)&lt;=Listas!$F$5),AND(HOUR($L2437)&gt;=Listas!$F$4,HOUR($L2437)&lt;=Listas!$F$5)),(HOUR($L2437)-HOUR($K2437)),IF(AND(AND(HOUR($K2437)&gt;=Listas!$F$2,HOUR($K2437)&lt;=Listas!$F$3),AND(HOUR($L2437)&gt;=Listas!$F$4,HOUR($L2437)&lt;=Listas!$F$5)),((Listas!$F$3-HOUR($K2437)))+((HOUR($L2437)-Listas!$F$4)),0)))),IF(AND($L2437-$K2437&gt;0.42,$L2437-$K2437&lt;=1.42),(IF(AND(HOUR($K2437)&gt;=Listas!$F$2,HOUR($K2437)&lt;=Listas!$F$3),(Listas!$F$3-HOUR($K2437)+4),IF(AND(HOUR($K2437)&gt;=Listas!$F$4,HOUR($K2437)&lt;=Listas!$F$5),(Listas!$F$5-HOUR($K2437)),0))+IF(AND(HOUR($L2437)&gt;=Listas!$F$2,HOUR($L2437)&lt;=Listas!$F$3),(HOUR($L2437)-Listas!$F$2),IF(AND(HOUR($L2437)&gt;=Listas!$F$4,HOUR($L2437)&lt;=Listas!$F$5),(HOUR($L2437)-Listas!$F$4+4),0))),IF(($L2437-$K2437&gt;1.42),(IF(AND(HOUR($K2437)&gt;=Listas!$F$2,HOUR($K2437)&lt;=Listas!$F$3),(Listas!$F$3-HOUR($K2437)+4)+IF(AND(HOUR($L2437)&gt;=Listas!$F$2,HOUR($L2437)&lt;=Listas!$F$3),(HOUR($L2437)-Listas!$F$2)+NETWORKDAYS($K2437+1,$L2437-1,Listas!$H$2:$H$112)*Listas!$F$6,IF(AND(HOUR($L2437)&gt;=Listas!$F$4,HOUR($L2437)&lt;=Listas!$F$5),(HOUR($L2437)-Listas!$F$4+4)+NETWORKDAYS($K2437+1,$L2437-1,Listas!$H$2:$H$111)*Listas!$F$6,0)),IF(AND(HOUR($K2437)&gt;=Listas!$F$4,HOUR($K2437)&lt;=Listas!$F$5),(Listas!$F$5-HOUR($K2437))+IF(AND(HOUR($L2437)&gt;=Listas!$F$2,HOUR($L2437)&lt;=Listas!$F$3),(HOUR($L2437)-Listas!$F$2)+NETWORKDAYS($K2437+1,$L2437-1,Listas!$H$2:$H$111)*Listas!$F$6,(HOUR($L2437)-Listas!$F$4+4)+NETWORKDAYS($K2437+1,$L2437-1,Listas!$H$2:$H$111)*Listas!$F$6)))),IF(($L2437-$K2437)&lt;0,"Fecha inicial mayor a fecha final",0)))))))))</f>
        <v/>
      </c>
      <c r="N2437" s="6" t="str">
        <f t="shared" si="1"/>
        <v/>
      </c>
      <c r="O2437" s="6"/>
      <c r="P2437" s="6"/>
      <c r="Q2437" s="6" t="b">
        <v>0</v>
      </c>
      <c r="R2437" s="6" t="str">
        <f t="shared" si="11"/>
        <v/>
      </c>
      <c r="S2437" s="6"/>
    </row>
    <row r="2438">
      <c r="A2438" s="6"/>
      <c r="B2438" s="6"/>
      <c r="C2438" s="6"/>
      <c r="D2438" s="6"/>
      <c r="E2438" s="6"/>
      <c r="F2438" s="6"/>
      <c r="G2438" s="6"/>
      <c r="H2438" s="6"/>
      <c r="I2438" s="6"/>
      <c r="J2438" s="6"/>
      <c r="K2438" s="84"/>
      <c r="L2438" s="84"/>
      <c r="M2438" s="6" t="str">
        <f>IF(OR(ISBLANK($K2438),ISBLANK($L2438)),"",IF(NETWORKDAYS($K2438,$K2438,Listas!$H$2:$H$111)=0,"Error fecha inicial",IF(NETWORKDAYS($L2438,$L2438,Listas!$H$2:$H$111)=0,"Error fecha final",IF(OR(HOUR($K2438)&lt;Listas!$F$2,AND(HOUR($K2438)&gt;Listas!$F$3,HOUR($K2438)&lt;Listas!$F$4),HOUR($K2438)&gt;Listas!$F$5),"Error hora, fecha inicial",IF(OR(HOUR($L2438)&lt;Listas!$F$2,AND(HOUR($L2438)&gt;Listas!$F$3,HOUR($L2438)&lt;Listas!$F$4),HOUR($L2438)&gt;Listas!$F$5),"Error hora, fecha final",IF(AND($L2438-$K2438&gt;0,$L2438-$K2438&lt;=0.42),(IF(AND(AND(HOUR($K2438)&gt;=Listas!$F$2,HOUR($K2438)&lt;=Listas!$F$3),AND(HOUR($L2438)&gt;=Listas!$F$2,HOUR($L2438)&lt;=Listas!$F$3)),(HOUR($L2438)-HOUR($K2438)),IF(AND(AND(HOUR($K2438)&gt;=Listas!$F$4,HOUR($K2438)&lt;=Listas!$F$5),AND(HOUR($L2438)&gt;=Listas!$F$4,HOUR($L2438)&lt;=Listas!$F$5)),(HOUR($L2438)-HOUR($K2438)),IF(AND(AND(HOUR($K2438)&gt;=Listas!$F$2,HOUR($K2438)&lt;=Listas!$F$3),AND(HOUR($L2438)&gt;=Listas!$F$4,HOUR($L2438)&lt;=Listas!$F$5)),((Listas!$F$3-HOUR($K2438)))+((HOUR($L2438)-Listas!$F$4)),0)))),IF(AND($L2438-$K2438&gt;0.42,$L2438-$K2438&lt;=1.42),(IF(AND(HOUR($K2438)&gt;=Listas!$F$2,HOUR($K2438)&lt;=Listas!$F$3),(Listas!$F$3-HOUR($K2438)+4),IF(AND(HOUR($K2438)&gt;=Listas!$F$4,HOUR($K2438)&lt;=Listas!$F$5),(Listas!$F$5-HOUR($K2438)),0))+IF(AND(HOUR($L2438)&gt;=Listas!$F$2,HOUR($L2438)&lt;=Listas!$F$3),(HOUR($L2438)-Listas!$F$2),IF(AND(HOUR($L2438)&gt;=Listas!$F$4,HOUR($L2438)&lt;=Listas!$F$5),(HOUR($L2438)-Listas!$F$4+4),0))),IF(($L2438-$K2438&gt;1.42),(IF(AND(HOUR($K2438)&gt;=Listas!$F$2,HOUR($K2438)&lt;=Listas!$F$3),(Listas!$F$3-HOUR($K2438)+4)+IF(AND(HOUR($L2438)&gt;=Listas!$F$2,HOUR($L2438)&lt;=Listas!$F$3),(HOUR($L2438)-Listas!$F$2)+NETWORKDAYS($K2438+1,$L2438-1,Listas!$H$2:$H$112)*Listas!$F$6,IF(AND(HOUR($L2438)&gt;=Listas!$F$4,HOUR($L2438)&lt;=Listas!$F$5),(HOUR($L2438)-Listas!$F$4+4)+NETWORKDAYS($K2438+1,$L2438-1,Listas!$H$2:$H$111)*Listas!$F$6,0)),IF(AND(HOUR($K2438)&gt;=Listas!$F$4,HOUR($K2438)&lt;=Listas!$F$5),(Listas!$F$5-HOUR($K2438))+IF(AND(HOUR($L2438)&gt;=Listas!$F$2,HOUR($L2438)&lt;=Listas!$F$3),(HOUR($L2438)-Listas!$F$2)+NETWORKDAYS($K2438+1,$L2438-1,Listas!$H$2:$H$111)*Listas!$F$6,(HOUR($L2438)-Listas!$F$4+4)+NETWORKDAYS($K2438+1,$L2438-1,Listas!$H$2:$H$111)*Listas!$F$6)))),IF(($L2438-$K2438)&lt;0,"Fecha inicial mayor a fecha final",0)))))))))</f>
        <v/>
      </c>
      <c r="N2438" s="6" t="str">
        <f t="shared" si="1"/>
        <v/>
      </c>
      <c r="O2438" s="6"/>
      <c r="P2438" s="6"/>
      <c r="Q2438" s="6" t="b">
        <v>0</v>
      </c>
      <c r="R2438" s="6" t="str">
        <f t="shared" si="11"/>
        <v/>
      </c>
      <c r="S2438" s="6"/>
    </row>
    <row r="2439">
      <c r="A2439" s="6"/>
      <c r="B2439" s="6"/>
      <c r="C2439" s="6"/>
      <c r="D2439" s="6"/>
      <c r="E2439" s="6"/>
      <c r="F2439" s="6"/>
      <c r="G2439" s="6"/>
      <c r="H2439" s="6"/>
      <c r="I2439" s="6"/>
      <c r="J2439" s="6"/>
      <c r="K2439" s="84"/>
      <c r="L2439" s="84"/>
      <c r="M2439" s="6" t="str">
        <f>IF(OR(ISBLANK($K2439),ISBLANK($L2439)),"",IF(NETWORKDAYS($K2439,$K2439,Listas!$H$2:$H$111)=0,"Error fecha inicial",IF(NETWORKDAYS($L2439,$L2439,Listas!$H$2:$H$111)=0,"Error fecha final",IF(OR(HOUR($K2439)&lt;Listas!$F$2,AND(HOUR($K2439)&gt;Listas!$F$3,HOUR($K2439)&lt;Listas!$F$4),HOUR($K2439)&gt;Listas!$F$5),"Error hora, fecha inicial",IF(OR(HOUR($L2439)&lt;Listas!$F$2,AND(HOUR($L2439)&gt;Listas!$F$3,HOUR($L2439)&lt;Listas!$F$4),HOUR($L2439)&gt;Listas!$F$5),"Error hora, fecha final",IF(AND($L2439-$K2439&gt;0,$L2439-$K2439&lt;=0.42),(IF(AND(AND(HOUR($K2439)&gt;=Listas!$F$2,HOUR($K2439)&lt;=Listas!$F$3),AND(HOUR($L2439)&gt;=Listas!$F$2,HOUR($L2439)&lt;=Listas!$F$3)),(HOUR($L2439)-HOUR($K2439)),IF(AND(AND(HOUR($K2439)&gt;=Listas!$F$4,HOUR($K2439)&lt;=Listas!$F$5),AND(HOUR($L2439)&gt;=Listas!$F$4,HOUR($L2439)&lt;=Listas!$F$5)),(HOUR($L2439)-HOUR($K2439)),IF(AND(AND(HOUR($K2439)&gt;=Listas!$F$2,HOUR($K2439)&lt;=Listas!$F$3),AND(HOUR($L2439)&gt;=Listas!$F$4,HOUR($L2439)&lt;=Listas!$F$5)),((Listas!$F$3-HOUR($K2439)))+((HOUR($L2439)-Listas!$F$4)),0)))),IF(AND($L2439-$K2439&gt;0.42,$L2439-$K2439&lt;=1.42),(IF(AND(HOUR($K2439)&gt;=Listas!$F$2,HOUR($K2439)&lt;=Listas!$F$3),(Listas!$F$3-HOUR($K2439)+4),IF(AND(HOUR($K2439)&gt;=Listas!$F$4,HOUR($K2439)&lt;=Listas!$F$5),(Listas!$F$5-HOUR($K2439)),0))+IF(AND(HOUR($L2439)&gt;=Listas!$F$2,HOUR($L2439)&lt;=Listas!$F$3),(HOUR($L2439)-Listas!$F$2),IF(AND(HOUR($L2439)&gt;=Listas!$F$4,HOUR($L2439)&lt;=Listas!$F$5),(HOUR($L2439)-Listas!$F$4+4),0))),IF(($L2439-$K2439&gt;1.42),(IF(AND(HOUR($K2439)&gt;=Listas!$F$2,HOUR($K2439)&lt;=Listas!$F$3),(Listas!$F$3-HOUR($K2439)+4)+IF(AND(HOUR($L2439)&gt;=Listas!$F$2,HOUR($L2439)&lt;=Listas!$F$3),(HOUR($L2439)-Listas!$F$2)+NETWORKDAYS($K2439+1,$L2439-1,Listas!$H$2:$H$112)*Listas!$F$6,IF(AND(HOUR($L2439)&gt;=Listas!$F$4,HOUR($L2439)&lt;=Listas!$F$5),(HOUR($L2439)-Listas!$F$4+4)+NETWORKDAYS($K2439+1,$L2439-1,Listas!$H$2:$H$111)*Listas!$F$6,0)),IF(AND(HOUR($K2439)&gt;=Listas!$F$4,HOUR($K2439)&lt;=Listas!$F$5),(Listas!$F$5-HOUR($K2439))+IF(AND(HOUR($L2439)&gt;=Listas!$F$2,HOUR($L2439)&lt;=Listas!$F$3),(HOUR($L2439)-Listas!$F$2)+NETWORKDAYS($K2439+1,$L2439-1,Listas!$H$2:$H$111)*Listas!$F$6,(HOUR($L2439)-Listas!$F$4+4)+NETWORKDAYS($K2439+1,$L2439-1,Listas!$H$2:$H$111)*Listas!$F$6)))),IF(($L2439-$K2439)&lt;0,"Fecha inicial mayor a fecha final",0)))))))))</f>
        <v/>
      </c>
      <c r="N2439" s="6" t="str">
        <f t="shared" si="1"/>
        <v/>
      </c>
      <c r="O2439" s="6"/>
      <c r="P2439" s="6"/>
      <c r="Q2439" s="6" t="b">
        <v>0</v>
      </c>
      <c r="R2439" s="6" t="str">
        <f t="shared" si="11"/>
        <v/>
      </c>
      <c r="S2439" s="6"/>
    </row>
    <row r="2440">
      <c r="A2440" s="6"/>
      <c r="B2440" s="6"/>
      <c r="C2440" s="6"/>
      <c r="D2440" s="6"/>
      <c r="E2440" s="6"/>
      <c r="F2440" s="6"/>
      <c r="G2440" s="6"/>
      <c r="H2440" s="6"/>
      <c r="I2440" s="6"/>
      <c r="J2440" s="6"/>
      <c r="K2440" s="84"/>
      <c r="L2440" s="84"/>
      <c r="M2440" s="6" t="str">
        <f>IF(OR(ISBLANK($K2440),ISBLANK($L2440)),"",IF(NETWORKDAYS($K2440,$K2440,Listas!$H$2:$H$111)=0,"Error fecha inicial",IF(NETWORKDAYS($L2440,$L2440,Listas!$H$2:$H$111)=0,"Error fecha final",IF(OR(HOUR($K2440)&lt;Listas!$F$2,AND(HOUR($K2440)&gt;Listas!$F$3,HOUR($K2440)&lt;Listas!$F$4),HOUR($K2440)&gt;Listas!$F$5),"Error hora, fecha inicial",IF(OR(HOUR($L2440)&lt;Listas!$F$2,AND(HOUR($L2440)&gt;Listas!$F$3,HOUR($L2440)&lt;Listas!$F$4),HOUR($L2440)&gt;Listas!$F$5),"Error hora, fecha final",IF(AND($L2440-$K2440&gt;0,$L2440-$K2440&lt;=0.42),(IF(AND(AND(HOUR($K2440)&gt;=Listas!$F$2,HOUR($K2440)&lt;=Listas!$F$3),AND(HOUR($L2440)&gt;=Listas!$F$2,HOUR($L2440)&lt;=Listas!$F$3)),(HOUR($L2440)-HOUR($K2440)),IF(AND(AND(HOUR($K2440)&gt;=Listas!$F$4,HOUR($K2440)&lt;=Listas!$F$5),AND(HOUR($L2440)&gt;=Listas!$F$4,HOUR($L2440)&lt;=Listas!$F$5)),(HOUR($L2440)-HOUR($K2440)),IF(AND(AND(HOUR($K2440)&gt;=Listas!$F$2,HOUR($K2440)&lt;=Listas!$F$3),AND(HOUR($L2440)&gt;=Listas!$F$4,HOUR($L2440)&lt;=Listas!$F$5)),((Listas!$F$3-HOUR($K2440)))+((HOUR($L2440)-Listas!$F$4)),0)))),IF(AND($L2440-$K2440&gt;0.42,$L2440-$K2440&lt;=1.42),(IF(AND(HOUR($K2440)&gt;=Listas!$F$2,HOUR($K2440)&lt;=Listas!$F$3),(Listas!$F$3-HOUR($K2440)+4),IF(AND(HOUR($K2440)&gt;=Listas!$F$4,HOUR($K2440)&lt;=Listas!$F$5),(Listas!$F$5-HOUR($K2440)),0))+IF(AND(HOUR($L2440)&gt;=Listas!$F$2,HOUR($L2440)&lt;=Listas!$F$3),(HOUR($L2440)-Listas!$F$2),IF(AND(HOUR($L2440)&gt;=Listas!$F$4,HOUR($L2440)&lt;=Listas!$F$5),(HOUR($L2440)-Listas!$F$4+4),0))),IF(($L2440-$K2440&gt;1.42),(IF(AND(HOUR($K2440)&gt;=Listas!$F$2,HOUR($K2440)&lt;=Listas!$F$3),(Listas!$F$3-HOUR($K2440)+4)+IF(AND(HOUR($L2440)&gt;=Listas!$F$2,HOUR($L2440)&lt;=Listas!$F$3),(HOUR($L2440)-Listas!$F$2)+NETWORKDAYS($K2440+1,$L2440-1,Listas!$H$2:$H$112)*Listas!$F$6,IF(AND(HOUR($L2440)&gt;=Listas!$F$4,HOUR($L2440)&lt;=Listas!$F$5),(HOUR($L2440)-Listas!$F$4+4)+NETWORKDAYS($K2440+1,$L2440-1,Listas!$H$2:$H$111)*Listas!$F$6,0)),IF(AND(HOUR($K2440)&gt;=Listas!$F$4,HOUR($K2440)&lt;=Listas!$F$5),(Listas!$F$5-HOUR($K2440))+IF(AND(HOUR($L2440)&gt;=Listas!$F$2,HOUR($L2440)&lt;=Listas!$F$3),(HOUR($L2440)-Listas!$F$2)+NETWORKDAYS($K2440+1,$L2440-1,Listas!$H$2:$H$111)*Listas!$F$6,(HOUR($L2440)-Listas!$F$4+4)+NETWORKDAYS($K2440+1,$L2440-1,Listas!$H$2:$H$111)*Listas!$F$6)))),IF(($L2440-$K2440)&lt;0,"Fecha inicial mayor a fecha final",0)))))))))</f>
        <v/>
      </c>
      <c r="N2440" s="6" t="str">
        <f t="shared" si="1"/>
        <v/>
      </c>
      <c r="O2440" s="6"/>
      <c r="P2440" s="6"/>
      <c r="Q2440" s="6" t="b">
        <v>0</v>
      </c>
      <c r="R2440" s="6" t="str">
        <f t="shared" si="11"/>
        <v/>
      </c>
      <c r="S2440" s="6"/>
    </row>
    <row r="2441">
      <c r="A2441" s="6"/>
      <c r="B2441" s="6"/>
      <c r="C2441" s="6"/>
      <c r="D2441" s="6"/>
      <c r="E2441" s="6"/>
      <c r="F2441" s="6"/>
      <c r="G2441" s="6"/>
      <c r="H2441" s="6"/>
      <c r="I2441" s="6"/>
      <c r="J2441" s="6"/>
      <c r="K2441" s="84"/>
      <c r="L2441" s="84"/>
      <c r="M2441" s="6" t="str">
        <f>IF(OR(ISBLANK($K2441),ISBLANK($L2441)),"",IF(NETWORKDAYS($K2441,$K2441,Listas!$H$2:$H$111)=0,"Error fecha inicial",IF(NETWORKDAYS($L2441,$L2441,Listas!$H$2:$H$111)=0,"Error fecha final",IF(OR(HOUR($K2441)&lt;Listas!$F$2,AND(HOUR($K2441)&gt;Listas!$F$3,HOUR($K2441)&lt;Listas!$F$4),HOUR($K2441)&gt;Listas!$F$5),"Error hora, fecha inicial",IF(OR(HOUR($L2441)&lt;Listas!$F$2,AND(HOUR($L2441)&gt;Listas!$F$3,HOUR($L2441)&lt;Listas!$F$4),HOUR($L2441)&gt;Listas!$F$5),"Error hora, fecha final",IF(AND($L2441-$K2441&gt;0,$L2441-$K2441&lt;=0.42),(IF(AND(AND(HOUR($K2441)&gt;=Listas!$F$2,HOUR($K2441)&lt;=Listas!$F$3),AND(HOUR($L2441)&gt;=Listas!$F$2,HOUR($L2441)&lt;=Listas!$F$3)),(HOUR($L2441)-HOUR($K2441)),IF(AND(AND(HOUR($K2441)&gt;=Listas!$F$4,HOUR($K2441)&lt;=Listas!$F$5),AND(HOUR($L2441)&gt;=Listas!$F$4,HOUR($L2441)&lt;=Listas!$F$5)),(HOUR($L2441)-HOUR($K2441)),IF(AND(AND(HOUR($K2441)&gt;=Listas!$F$2,HOUR($K2441)&lt;=Listas!$F$3),AND(HOUR($L2441)&gt;=Listas!$F$4,HOUR($L2441)&lt;=Listas!$F$5)),((Listas!$F$3-HOUR($K2441)))+((HOUR($L2441)-Listas!$F$4)),0)))),IF(AND($L2441-$K2441&gt;0.42,$L2441-$K2441&lt;=1.42),(IF(AND(HOUR($K2441)&gt;=Listas!$F$2,HOUR($K2441)&lt;=Listas!$F$3),(Listas!$F$3-HOUR($K2441)+4),IF(AND(HOUR($K2441)&gt;=Listas!$F$4,HOUR($K2441)&lt;=Listas!$F$5),(Listas!$F$5-HOUR($K2441)),0))+IF(AND(HOUR($L2441)&gt;=Listas!$F$2,HOUR($L2441)&lt;=Listas!$F$3),(HOUR($L2441)-Listas!$F$2),IF(AND(HOUR($L2441)&gt;=Listas!$F$4,HOUR($L2441)&lt;=Listas!$F$5),(HOUR($L2441)-Listas!$F$4+4),0))),IF(($L2441-$K2441&gt;1.42),(IF(AND(HOUR($K2441)&gt;=Listas!$F$2,HOUR($K2441)&lt;=Listas!$F$3),(Listas!$F$3-HOUR($K2441)+4)+IF(AND(HOUR($L2441)&gt;=Listas!$F$2,HOUR($L2441)&lt;=Listas!$F$3),(HOUR($L2441)-Listas!$F$2)+NETWORKDAYS($K2441+1,$L2441-1,Listas!$H$2:$H$112)*Listas!$F$6,IF(AND(HOUR($L2441)&gt;=Listas!$F$4,HOUR($L2441)&lt;=Listas!$F$5),(HOUR($L2441)-Listas!$F$4+4)+NETWORKDAYS($K2441+1,$L2441-1,Listas!$H$2:$H$111)*Listas!$F$6,0)),IF(AND(HOUR($K2441)&gt;=Listas!$F$4,HOUR($K2441)&lt;=Listas!$F$5),(Listas!$F$5-HOUR($K2441))+IF(AND(HOUR($L2441)&gt;=Listas!$F$2,HOUR($L2441)&lt;=Listas!$F$3),(HOUR($L2441)-Listas!$F$2)+NETWORKDAYS($K2441+1,$L2441-1,Listas!$H$2:$H$111)*Listas!$F$6,(HOUR($L2441)-Listas!$F$4+4)+NETWORKDAYS($K2441+1,$L2441-1,Listas!$H$2:$H$111)*Listas!$F$6)))),IF(($L2441-$K2441)&lt;0,"Fecha inicial mayor a fecha final",0)))))))))</f>
        <v/>
      </c>
      <c r="N2441" s="6" t="str">
        <f t="shared" si="1"/>
        <v/>
      </c>
      <c r="O2441" s="6"/>
      <c r="P2441" s="6"/>
      <c r="Q2441" s="6" t="b">
        <v>0</v>
      </c>
      <c r="R2441" s="6" t="str">
        <f t="shared" si="11"/>
        <v/>
      </c>
      <c r="S2441" s="6"/>
    </row>
    <row r="2442">
      <c r="A2442" s="6"/>
      <c r="B2442" s="6"/>
      <c r="C2442" s="6"/>
      <c r="D2442" s="6"/>
      <c r="E2442" s="6"/>
      <c r="F2442" s="6"/>
      <c r="G2442" s="6"/>
      <c r="H2442" s="6"/>
      <c r="I2442" s="6"/>
      <c r="J2442" s="6"/>
      <c r="K2442" s="84"/>
      <c r="L2442" s="84"/>
      <c r="M2442" s="6" t="str">
        <f>IF(OR(ISBLANK($K2442),ISBLANK($L2442)),"",IF(NETWORKDAYS($K2442,$K2442,Listas!$H$2:$H$111)=0,"Error fecha inicial",IF(NETWORKDAYS($L2442,$L2442,Listas!$H$2:$H$111)=0,"Error fecha final",IF(OR(HOUR($K2442)&lt;Listas!$F$2,AND(HOUR($K2442)&gt;Listas!$F$3,HOUR($K2442)&lt;Listas!$F$4),HOUR($K2442)&gt;Listas!$F$5),"Error hora, fecha inicial",IF(OR(HOUR($L2442)&lt;Listas!$F$2,AND(HOUR($L2442)&gt;Listas!$F$3,HOUR($L2442)&lt;Listas!$F$4),HOUR($L2442)&gt;Listas!$F$5),"Error hora, fecha final",IF(AND($L2442-$K2442&gt;0,$L2442-$K2442&lt;=0.42),(IF(AND(AND(HOUR($K2442)&gt;=Listas!$F$2,HOUR($K2442)&lt;=Listas!$F$3),AND(HOUR($L2442)&gt;=Listas!$F$2,HOUR($L2442)&lt;=Listas!$F$3)),(HOUR($L2442)-HOUR($K2442)),IF(AND(AND(HOUR($K2442)&gt;=Listas!$F$4,HOUR($K2442)&lt;=Listas!$F$5),AND(HOUR($L2442)&gt;=Listas!$F$4,HOUR($L2442)&lt;=Listas!$F$5)),(HOUR($L2442)-HOUR($K2442)),IF(AND(AND(HOUR($K2442)&gt;=Listas!$F$2,HOUR($K2442)&lt;=Listas!$F$3),AND(HOUR($L2442)&gt;=Listas!$F$4,HOUR($L2442)&lt;=Listas!$F$5)),((Listas!$F$3-HOUR($K2442)))+((HOUR($L2442)-Listas!$F$4)),0)))),IF(AND($L2442-$K2442&gt;0.42,$L2442-$K2442&lt;=1.42),(IF(AND(HOUR($K2442)&gt;=Listas!$F$2,HOUR($K2442)&lt;=Listas!$F$3),(Listas!$F$3-HOUR($K2442)+4),IF(AND(HOUR($K2442)&gt;=Listas!$F$4,HOUR($K2442)&lt;=Listas!$F$5),(Listas!$F$5-HOUR($K2442)),0))+IF(AND(HOUR($L2442)&gt;=Listas!$F$2,HOUR($L2442)&lt;=Listas!$F$3),(HOUR($L2442)-Listas!$F$2),IF(AND(HOUR($L2442)&gt;=Listas!$F$4,HOUR($L2442)&lt;=Listas!$F$5),(HOUR($L2442)-Listas!$F$4+4),0))),IF(($L2442-$K2442&gt;1.42),(IF(AND(HOUR($K2442)&gt;=Listas!$F$2,HOUR($K2442)&lt;=Listas!$F$3),(Listas!$F$3-HOUR($K2442)+4)+IF(AND(HOUR($L2442)&gt;=Listas!$F$2,HOUR($L2442)&lt;=Listas!$F$3),(HOUR($L2442)-Listas!$F$2)+NETWORKDAYS($K2442+1,$L2442-1,Listas!$H$2:$H$112)*Listas!$F$6,IF(AND(HOUR($L2442)&gt;=Listas!$F$4,HOUR($L2442)&lt;=Listas!$F$5),(HOUR($L2442)-Listas!$F$4+4)+NETWORKDAYS($K2442+1,$L2442-1,Listas!$H$2:$H$111)*Listas!$F$6,0)),IF(AND(HOUR($K2442)&gt;=Listas!$F$4,HOUR($K2442)&lt;=Listas!$F$5),(Listas!$F$5-HOUR($K2442))+IF(AND(HOUR($L2442)&gt;=Listas!$F$2,HOUR($L2442)&lt;=Listas!$F$3),(HOUR($L2442)-Listas!$F$2)+NETWORKDAYS($K2442+1,$L2442-1,Listas!$H$2:$H$111)*Listas!$F$6,(HOUR($L2442)-Listas!$F$4+4)+NETWORKDAYS($K2442+1,$L2442-1,Listas!$H$2:$H$111)*Listas!$F$6)))),IF(($L2442-$K2442)&lt;0,"Fecha inicial mayor a fecha final",0)))))))))</f>
        <v/>
      </c>
      <c r="N2442" s="6" t="str">
        <f t="shared" si="1"/>
        <v/>
      </c>
      <c r="O2442" s="6"/>
      <c r="P2442" s="6"/>
      <c r="Q2442" s="6" t="b">
        <v>0</v>
      </c>
      <c r="R2442" s="6" t="str">
        <f t="shared" si="11"/>
        <v/>
      </c>
      <c r="S2442" s="6"/>
    </row>
    <row r="2443">
      <c r="A2443" s="6"/>
      <c r="B2443" s="6"/>
      <c r="C2443" s="6"/>
      <c r="D2443" s="6"/>
      <c r="E2443" s="6"/>
      <c r="F2443" s="6"/>
      <c r="G2443" s="6"/>
      <c r="H2443" s="6"/>
      <c r="I2443" s="6"/>
      <c r="J2443" s="6"/>
      <c r="K2443" s="84"/>
      <c r="L2443" s="84"/>
      <c r="M2443" s="6" t="str">
        <f>IF(OR(ISBLANK($K2443),ISBLANK($L2443)),"",IF(NETWORKDAYS($K2443,$K2443,Listas!$H$2:$H$111)=0,"Error fecha inicial",IF(NETWORKDAYS($L2443,$L2443,Listas!$H$2:$H$111)=0,"Error fecha final",IF(OR(HOUR($K2443)&lt;Listas!$F$2,AND(HOUR($K2443)&gt;Listas!$F$3,HOUR($K2443)&lt;Listas!$F$4),HOUR($K2443)&gt;Listas!$F$5),"Error hora, fecha inicial",IF(OR(HOUR($L2443)&lt;Listas!$F$2,AND(HOUR($L2443)&gt;Listas!$F$3,HOUR($L2443)&lt;Listas!$F$4),HOUR($L2443)&gt;Listas!$F$5),"Error hora, fecha final",IF(AND($L2443-$K2443&gt;0,$L2443-$K2443&lt;=0.42),(IF(AND(AND(HOUR($K2443)&gt;=Listas!$F$2,HOUR($K2443)&lt;=Listas!$F$3),AND(HOUR($L2443)&gt;=Listas!$F$2,HOUR($L2443)&lt;=Listas!$F$3)),(HOUR($L2443)-HOUR($K2443)),IF(AND(AND(HOUR($K2443)&gt;=Listas!$F$4,HOUR($K2443)&lt;=Listas!$F$5),AND(HOUR($L2443)&gt;=Listas!$F$4,HOUR($L2443)&lt;=Listas!$F$5)),(HOUR($L2443)-HOUR($K2443)),IF(AND(AND(HOUR($K2443)&gt;=Listas!$F$2,HOUR($K2443)&lt;=Listas!$F$3),AND(HOUR($L2443)&gt;=Listas!$F$4,HOUR($L2443)&lt;=Listas!$F$5)),((Listas!$F$3-HOUR($K2443)))+((HOUR($L2443)-Listas!$F$4)),0)))),IF(AND($L2443-$K2443&gt;0.42,$L2443-$K2443&lt;=1.42),(IF(AND(HOUR($K2443)&gt;=Listas!$F$2,HOUR($K2443)&lt;=Listas!$F$3),(Listas!$F$3-HOUR($K2443)+4),IF(AND(HOUR($K2443)&gt;=Listas!$F$4,HOUR($K2443)&lt;=Listas!$F$5),(Listas!$F$5-HOUR($K2443)),0))+IF(AND(HOUR($L2443)&gt;=Listas!$F$2,HOUR($L2443)&lt;=Listas!$F$3),(HOUR($L2443)-Listas!$F$2),IF(AND(HOUR($L2443)&gt;=Listas!$F$4,HOUR($L2443)&lt;=Listas!$F$5),(HOUR($L2443)-Listas!$F$4+4),0))),IF(($L2443-$K2443&gt;1.42),(IF(AND(HOUR($K2443)&gt;=Listas!$F$2,HOUR($K2443)&lt;=Listas!$F$3),(Listas!$F$3-HOUR($K2443)+4)+IF(AND(HOUR($L2443)&gt;=Listas!$F$2,HOUR($L2443)&lt;=Listas!$F$3),(HOUR($L2443)-Listas!$F$2)+NETWORKDAYS($K2443+1,$L2443-1,Listas!$H$2:$H$112)*Listas!$F$6,IF(AND(HOUR($L2443)&gt;=Listas!$F$4,HOUR($L2443)&lt;=Listas!$F$5),(HOUR($L2443)-Listas!$F$4+4)+NETWORKDAYS($K2443+1,$L2443-1,Listas!$H$2:$H$111)*Listas!$F$6,0)),IF(AND(HOUR($K2443)&gt;=Listas!$F$4,HOUR($K2443)&lt;=Listas!$F$5),(Listas!$F$5-HOUR($K2443))+IF(AND(HOUR($L2443)&gt;=Listas!$F$2,HOUR($L2443)&lt;=Listas!$F$3),(HOUR($L2443)-Listas!$F$2)+NETWORKDAYS($K2443+1,$L2443-1,Listas!$H$2:$H$111)*Listas!$F$6,(HOUR($L2443)-Listas!$F$4+4)+NETWORKDAYS($K2443+1,$L2443-1,Listas!$H$2:$H$111)*Listas!$F$6)))),IF(($L2443-$K2443)&lt;0,"Fecha inicial mayor a fecha final",0)))))))))</f>
        <v/>
      </c>
      <c r="N2443" s="6" t="str">
        <f t="shared" si="1"/>
        <v/>
      </c>
      <c r="O2443" s="6"/>
      <c r="P2443" s="6"/>
      <c r="Q2443" s="6" t="b">
        <v>0</v>
      </c>
      <c r="R2443" s="6" t="str">
        <f t="shared" si="11"/>
        <v/>
      </c>
      <c r="S2443" s="6"/>
    </row>
    <row r="2444">
      <c r="A2444" s="6"/>
      <c r="B2444" s="6"/>
      <c r="C2444" s="6"/>
      <c r="D2444" s="6"/>
      <c r="E2444" s="6"/>
      <c r="F2444" s="6"/>
      <c r="G2444" s="6"/>
      <c r="H2444" s="6"/>
      <c r="I2444" s="6"/>
      <c r="J2444" s="6"/>
      <c r="K2444" s="84"/>
      <c r="L2444" s="84"/>
      <c r="M2444" s="6" t="str">
        <f>IF(OR(ISBLANK($K2444),ISBLANK($L2444)),"",IF(NETWORKDAYS($K2444,$K2444,Listas!$H$2:$H$111)=0,"Error fecha inicial",IF(NETWORKDAYS($L2444,$L2444,Listas!$H$2:$H$111)=0,"Error fecha final",IF(OR(HOUR($K2444)&lt;Listas!$F$2,AND(HOUR($K2444)&gt;Listas!$F$3,HOUR($K2444)&lt;Listas!$F$4),HOUR($K2444)&gt;Listas!$F$5),"Error hora, fecha inicial",IF(OR(HOUR($L2444)&lt;Listas!$F$2,AND(HOUR($L2444)&gt;Listas!$F$3,HOUR($L2444)&lt;Listas!$F$4),HOUR($L2444)&gt;Listas!$F$5),"Error hora, fecha final",IF(AND($L2444-$K2444&gt;0,$L2444-$K2444&lt;=0.42),(IF(AND(AND(HOUR($K2444)&gt;=Listas!$F$2,HOUR($K2444)&lt;=Listas!$F$3),AND(HOUR($L2444)&gt;=Listas!$F$2,HOUR($L2444)&lt;=Listas!$F$3)),(HOUR($L2444)-HOUR($K2444)),IF(AND(AND(HOUR($K2444)&gt;=Listas!$F$4,HOUR($K2444)&lt;=Listas!$F$5),AND(HOUR($L2444)&gt;=Listas!$F$4,HOUR($L2444)&lt;=Listas!$F$5)),(HOUR($L2444)-HOUR($K2444)),IF(AND(AND(HOUR($K2444)&gt;=Listas!$F$2,HOUR($K2444)&lt;=Listas!$F$3),AND(HOUR($L2444)&gt;=Listas!$F$4,HOUR($L2444)&lt;=Listas!$F$5)),((Listas!$F$3-HOUR($K2444)))+((HOUR($L2444)-Listas!$F$4)),0)))),IF(AND($L2444-$K2444&gt;0.42,$L2444-$K2444&lt;=1.42),(IF(AND(HOUR($K2444)&gt;=Listas!$F$2,HOUR($K2444)&lt;=Listas!$F$3),(Listas!$F$3-HOUR($K2444)+4),IF(AND(HOUR($K2444)&gt;=Listas!$F$4,HOUR($K2444)&lt;=Listas!$F$5),(Listas!$F$5-HOUR($K2444)),0))+IF(AND(HOUR($L2444)&gt;=Listas!$F$2,HOUR($L2444)&lt;=Listas!$F$3),(HOUR($L2444)-Listas!$F$2),IF(AND(HOUR($L2444)&gt;=Listas!$F$4,HOUR($L2444)&lt;=Listas!$F$5),(HOUR($L2444)-Listas!$F$4+4),0))),IF(($L2444-$K2444&gt;1.42),(IF(AND(HOUR($K2444)&gt;=Listas!$F$2,HOUR($K2444)&lt;=Listas!$F$3),(Listas!$F$3-HOUR($K2444)+4)+IF(AND(HOUR($L2444)&gt;=Listas!$F$2,HOUR($L2444)&lt;=Listas!$F$3),(HOUR($L2444)-Listas!$F$2)+NETWORKDAYS($K2444+1,$L2444-1,Listas!$H$2:$H$112)*Listas!$F$6,IF(AND(HOUR($L2444)&gt;=Listas!$F$4,HOUR($L2444)&lt;=Listas!$F$5),(HOUR($L2444)-Listas!$F$4+4)+NETWORKDAYS($K2444+1,$L2444-1,Listas!$H$2:$H$111)*Listas!$F$6,0)),IF(AND(HOUR($K2444)&gt;=Listas!$F$4,HOUR($K2444)&lt;=Listas!$F$5),(Listas!$F$5-HOUR($K2444))+IF(AND(HOUR($L2444)&gt;=Listas!$F$2,HOUR($L2444)&lt;=Listas!$F$3),(HOUR($L2444)-Listas!$F$2)+NETWORKDAYS($K2444+1,$L2444-1,Listas!$H$2:$H$111)*Listas!$F$6,(HOUR($L2444)-Listas!$F$4+4)+NETWORKDAYS($K2444+1,$L2444-1,Listas!$H$2:$H$111)*Listas!$F$6)))),IF(($L2444-$K2444)&lt;0,"Fecha inicial mayor a fecha final",0)))))))))</f>
        <v/>
      </c>
      <c r="N2444" s="6" t="str">
        <f t="shared" si="1"/>
        <v/>
      </c>
      <c r="O2444" s="6"/>
      <c r="P2444" s="6"/>
      <c r="Q2444" s="6" t="b">
        <v>0</v>
      </c>
      <c r="R2444" s="6" t="str">
        <f t="shared" si="11"/>
        <v/>
      </c>
      <c r="S2444" s="6"/>
    </row>
    <row r="2445">
      <c r="A2445" s="6"/>
      <c r="B2445" s="6"/>
      <c r="C2445" s="6"/>
      <c r="D2445" s="6"/>
      <c r="E2445" s="6"/>
      <c r="F2445" s="6"/>
      <c r="G2445" s="6"/>
      <c r="H2445" s="6"/>
      <c r="I2445" s="6"/>
      <c r="J2445" s="6"/>
      <c r="K2445" s="84"/>
      <c r="L2445" s="84"/>
      <c r="M2445" s="6" t="str">
        <f>IF(OR(ISBLANK($K2445),ISBLANK($L2445)),"",IF(NETWORKDAYS($K2445,$K2445,Listas!$H$2:$H$111)=0,"Error fecha inicial",IF(NETWORKDAYS($L2445,$L2445,Listas!$H$2:$H$111)=0,"Error fecha final",IF(OR(HOUR($K2445)&lt;Listas!$F$2,AND(HOUR($K2445)&gt;Listas!$F$3,HOUR($K2445)&lt;Listas!$F$4),HOUR($K2445)&gt;Listas!$F$5),"Error hora, fecha inicial",IF(OR(HOUR($L2445)&lt;Listas!$F$2,AND(HOUR($L2445)&gt;Listas!$F$3,HOUR($L2445)&lt;Listas!$F$4),HOUR($L2445)&gt;Listas!$F$5),"Error hora, fecha final",IF(AND($L2445-$K2445&gt;0,$L2445-$K2445&lt;=0.42),(IF(AND(AND(HOUR($K2445)&gt;=Listas!$F$2,HOUR($K2445)&lt;=Listas!$F$3),AND(HOUR($L2445)&gt;=Listas!$F$2,HOUR($L2445)&lt;=Listas!$F$3)),(HOUR($L2445)-HOUR($K2445)),IF(AND(AND(HOUR($K2445)&gt;=Listas!$F$4,HOUR($K2445)&lt;=Listas!$F$5),AND(HOUR($L2445)&gt;=Listas!$F$4,HOUR($L2445)&lt;=Listas!$F$5)),(HOUR($L2445)-HOUR($K2445)),IF(AND(AND(HOUR($K2445)&gt;=Listas!$F$2,HOUR($K2445)&lt;=Listas!$F$3),AND(HOUR($L2445)&gt;=Listas!$F$4,HOUR($L2445)&lt;=Listas!$F$5)),((Listas!$F$3-HOUR($K2445)))+((HOUR($L2445)-Listas!$F$4)),0)))),IF(AND($L2445-$K2445&gt;0.42,$L2445-$K2445&lt;=1.42),(IF(AND(HOUR($K2445)&gt;=Listas!$F$2,HOUR($K2445)&lt;=Listas!$F$3),(Listas!$F$3-HOUR($K2445)+4),IF(AND(HOUR($K2445)&gt;=Listas!$F$4,HOUR($K2445)&lt;=Listas!$F$5),(Listas!$F$5-HOUR($K2445)),0))+IF(AND(HOUR($L2445)&gt;=Listas!$F$2,HOUR($L2445)&lt;=Listas!$F$3),(HOUR($L2445)-Listas!$F$2),IF(AND(HOUR($L2445)&gt;=Listas!$F$4,HOUR($L2445)&lt;=Listas!$F$5),(HOUR($L2445)-Listas!$F$4+4),0))),IF(($L2445-$K2445&gt;1.42),(IF(AND(HOUR($K2445)&gt;=Listas!$F$2,HOUR($K2445)&lt;=Listas!$F$3),(Listas!$F$3-HOUR($K2445)+4)+IF(AND(HOUR($L2445)&gt;=Listas!$F$2,HOUR($L2445)&lt;=Listas!$F$3),(HOUR($L2445)-Listas!$F$2)+NETWORKDAYS($K2445+1,$L2445-1,Listas!$H$2:$H$112)*Listas!$F$6,IF(AND(HOUR($L2445)&gt;=Listas!$F$4,HOUR($L2445)&lt;=Listas!$F$5),(HOUR($L2445)-Listas!$F$4+4)+NETWORKDAYS($K2445+1,$L2445-1,Listas!$H$2:$H$111)*Listas!$F$6,0)),IF(AND(HOUR($K2445)&gt;=Listas!$F$4,HOUR($K2445)&lt;=Listas!$F$5),(Listas!$F$5-HOUR($K2445))+IF(AND(HOUR($L2445)&gt;=Listas!$F$2,HOUR($L2445)&lt;=Listas!$F$3),(HOUR($L2445)-Listas!$F$2)+NETWORKDAYS($K2445+1,$L2445-1,Listas!$H$2:$H$111)*Listas!$F$6,(HOUR($L2445)-Listas!$F$4+4)+NETWORKDAYS($K2445+1,$L2445-1,Listas!$H$2:$H$111)*Listas!$F$6)))),IF(($L2445-$K2445)&lt;0,"Fecha inicial mayor a fecha final",0)))))))))</f>
        <v/>
      </c>
      <c r="N2445" s="6" t="str">
        <f t="shared" si="1"/>
        <v/>
      </c>
      <c r="O2445" s="6"/>
      <c r="P2445" s="6"/>
      <c r="Q2445" s="6" t="b">
        <v>0</v>
      </c>
      <c r="R2445" s="6" t="str">
        <f t="shared" si="11"/>
        <v/>
      </c>
      <c r="S2445" s="6"/>
    </row>
    <row r="2446">
      <c r="A2446" s="6"/>
      <c r="B2446" s="6"/>
      <c r="C2446" s="6"/>
      <c r="D2446" s="6"/>
      <c r="E2446" s="6"/>
      <c r="F2446" s="6"/>
      <c r="G2446" s="6"/>
      <c r="H2446" s="6"/>
      <c r="I2446" s="6"/>
      <c r="J2446" s="6"/>
      <c r="K2446" s="84"/>
      <c r="L2446" s="84"/>
      <c r="M2446" s="6" t="str">
        <f>IF(OR(ISBLANK($K2446),ISBLANK($L2446)),"",IF(NETWORKDAYS($K2446,$K2446,Listas!$H$2:$H$111)=0,"Error fecha inicial",IF(NETWORKDAYS($L2446,$L2446,Listas!$H$2:$H$111)=0,"Error fecha final",IF(OR(HOUR($K2446)&lt;Listas!$F$2,AND(HOUR($K2446)&gt;Listas!$F$3,HOUR($K2446)&lt;Listas!$F$4),HOUR($K2446)&gt;Listas!$F$5),"Error hora, fecha inicial",IF(OR(HOUR($L2446)&lt;Listas!$F$2,AND(HOUR($L2446)&gt;Listas!$F$3,HOUR($L2446)&lt;Listas!$F$4),HOUR($L2446)&gt;Listas!$F$5),"Error hora, fecha final",IF(AND($L2446-$K2446&gt;0,$L2446-$K2446&lt;=0.42),(IF(AND(AND(HOUR($K2446)&gt;=Listas!$F$2,HOUR($K2446)&lt;=Listas!$F$3),AND(HOUR($L2446)&gt;=Listas!$F$2,HOUR($L2446)&lt;=Listas!$F$3)),(HOUR($L2446)-HOUR($K2446)),IF(AND(AND(HOUR($K2446)&gt;=Listas!$F$4,HOUR($K2446)&lt;=Listas!$F$5),AND(HOUR($L2446)&gt;=Listas!$F$4,HOUR($L2446)&lt;=Listas!$F$5)),(HOUR($L2446)-HOUR($K2446)),IF(AND(AND(HOUR($K2446)&gt;=Listas!$F$2,HOUR($K2446)&lt;=Listas!$F$3),AND(HOUR($L2446)&gt;=Listas!$F$4,HOUR($L2446)&lt;=Listas!$F$5)),((Listas!$F$3-HOUR($K2446)))+((HOUR($L2446)-Listas!$F$4)),0)))),IF(AND($L2446-$K2446&gt;0.42,$L2446-$K2446&lt;=1.42),(IF(AND(HOUR($K2446)&gt;=Listas!$F$2,HOUR($K2446)&lt;=Listas!$F$3),(Listas!$F$3-HOUR($K2446)+4),IF(AND(HOUR($K2446)&gt;=Listas!$F$4,HOUR($K2446)&lt;=Listas!$F$5),(Listas!$F$5-HOUR($K2446)),0))+IF(AND(HOUR($L2446)&gt;=Listas!$F$2,HOUR($L2446)&lt;=Listas!$F$3),(HOUR($L2446)-Listas!$F$2),IF(AND(HOUR($L2446)&gt;=Listas!$F$4,HOUR($L2446)&lt;=Listas!$F$5),(HOUR($L2446)-Listas!$F$4+4),0))),IF(($L2446-$K2446&gt;1.42),(IF(AND(HOUR($K2446)&gt;=Listas!$F$2,HOUR($K2446)&lt;=Listas!$F$3),(Listas!$F$3-HOUR($K2446)+4)+IF(AND(HOUR($L2446)&gt;=Listas!$F$2,HOUR($L2446)&lt;=Listas!$F$3),(HOUR($L2446)-Listas!$F$2)+NETWORKDAYS($K2446+1,$L2446-1,Listas!$H$2:$H$112)*Listas!$F$6,IF(AND(HOUR($L2446)&gt;=Listas!$F$4,HOUR($L2446)&lt;=Listas!$F$5),(HOUR($L2446)-Listas!$F$4+4)+NETWORKDAYS($K2446+1,$L2446-1,Listas!$H$2:$H$111)*Listas!$F$6,0)),IF(AND(HOUR($K2446)&gt;=Listas!$F$4,HOUR($K2446)&lt;=Listas!$F$5),(Listas!$F$5-HOUR($K2446))+IF(AND(HOUR($L2446)&gt;=Listas!$F$2,HOUR($L2446)&lt;=Listas!$F$3),(HOUR($L2446)-Listas!$F$2)+NETWORKDAYS($K2446+1,$L2446-1,Listas!$H$2:$H$111)*Listas!$F$6,(HOUR($L2446)-Listas!$F$4+4)+NETWORKDAYS($K2446+1,$L2446-1,Listas!$H$2:$H$111)*Listas!$F$6)))),IF(($L2446-$K2446)&lt;0,"Fecha inicial mayor a fecha final",0)))))))))</f>
        <v/>
      </c>
      <c r="N2446" s="6" t="str">
        <f t="shared" si="1"/>
        <v/>
      </c>
      <c r="O2446" s="6"/>
      <c r="P2446" s="6"/>
      <c r="Q2446" s="6" t="b">
        <v>0</v>
      </c>
      <c r="R2446" s="6" t="str">
        <f t="shared" si="11"/>
        <v/>
      </c>
      <c r="S2446" s="6"/>
    </row>
    <row r="2447">
      <c r="A2447" s="6"/>
      <c r="B2447" s="6"/>
      <c r="C2447" s="6"/>
      <c r="D2447" s="6"/>
      <c r="E2447" s="6"/>
      <c r="F2447" s="6"/>
      <c r="G2447" s="6"/>
      <c r="H2447" s="6"/>
      <c r="I2447" s="6"/>
      <c r="J2447" s="6"/>
      <c r="K2447" s="84"/>
      <c r="L2447" s="84"/>
      <c r="M2447" s="6" t="str">
        <f>IF(OR(ISBLANK($K2447),ISBLANK($L2447)),"",IF(NETWORKDAYS($K2447,$K2447,Listas!$H$2:$H$111)=0,"Error fecha inicial",IF(NETWORKDAYS($L2447,$L2447,Listas!$H$2:$H$111)=0,"Error fecha final",IF(OR(HOUR($K2447)&lt;Listas!$F$2,AND(HOUR($K2447)&gt;Listas!$F$3,HOUR($K2447)&lt;Listas!$F$4),HOUR($K2447)&gt;Listas!$F$5),"Error hora, fecha inicial",IF(OR(HOUR($L2447)&lt;Listas!$F$2,AND(HOUR($L2447)&gt;Listas!$F$3,HOUR($L2447)&lt;Listas!$F$4),HOUR($L2447)&gt;Listas!$F$5),"Error hora, fecha final",IF(AND($L2447-$K2447&gt;0,$L2447-$K2447&lt;=0.42),(IF(AND(AND(HOUR($K2447)&gt;=Listas!$F$2,HOUR($K2447)&lt;=Listas!$F$3),AND(HOUR($L2447)&gt;=Listas!$F$2,HOUR($L2447)&lt;=Listas!$F$3)),(HOUR($L2447)-HOUR($K2447)),IF(AND(AND(HOUR($K2447)&gt;=Listas!$F$4,HOUR($K2447)&lt;=Listas!$F$5),AND(HOUR($L2447)&gt;=Listas!$F$4,HOUR($L2447)&lt;=Listas!$F$5)),(HOUR($L2447)-HOUR($K2447)),IF(AND(AND(HOUR($K2447)&gt;=Listas!$F$2,HOUR($K2447)&lt;=Listas!$F$3),AND(HOUR($L2447)&gt;=Listas!$F$4,HOUR($L2447)&lt;=Listas!$F$5)),((Listas!$F$3-HOUR($K2447)))+((HOUR($L2447)-Listas!$F$4)),0)))),IF(AND($L2447-$K2447&gt;0.42,$L2447-$K2447&lt;=1.42),(IF(AND(HOUR($K2447)&gt;=Listas!$F$2,HOUR($K2447)&lt;=Listas!$F$3),(Listas!$F$3-HOUR($K2447)+4),IF(AND(HOUR($K2447)&gt;=Listas!$F$4,HOUR($K2447)&lt;=Listas!$F$5),(Listas!$F$5-HOUR($K2447)),0))+IF(AND(HOUR($L2447)&gt;=Listas!$F$2,HOUR($L2447)&lt;=Listas!$F$3),(HOUR($L2447)-Listas!$F$2),IF(AND(HOUR($L2447)&gt;=Listas!$F$4,HOUR($L2447)&lt;=Listas!$F$5),(HOUR($L2447)-Listas!$F$4+4),0))),IF(($L2447-$K2447&gt;1.42),(IF(AND(HOUR($K2447)&gt;=Listas!$F$2,HOUR($K2447)&lt;=Listas!$F$3),(Listas!$F$3-HOUR($K2447)+4)+IF(AND(HOUR($L2447)&gt;=Listas!$F$2,HOUR($L2447)&lt;=Listas!$F$3),(HOUR($L2447)-Listas!$F$2)+NETWORKDAYS($K2447+1,$L2447-1,Listas!$H$2:$H$112)*Listas!$F$6,IF(AND(HOUR($L2447)&gt;=Listas!$F$4,HOUR($L2447)&lt;=Listas!$F$5),(HOUR($L2447)-Listas!$F$4+4)+NETWORKDAYS($K2447+1,$L2447-1,Listas!$H$2:$H$111)*Listas!$F$6,0)),IF(AND(HOUR($K2447)&gt;=Listas!$F$4,HOUR($K2447)&lt;=Listas!$F$5),(Listas!$F$5-HOUR($K2447))+IF(AND(HOUR($L2447)&gt;=Listas!$F$2,HOUR($L2447)&lt;=Listas!$F$3),(HOUR($L2447)-Listas!$F$2)+NETWORKDAYS($K2447+1,$L2447-1,Listas!$H$2:$H$111)*Listas!$F$6,(HOUR($L2447)-Listas!$F$4+4)+NETWORKDAYS($K2447+1,$L2447-1,Listas!$H$2:$H$111)*Listas!$F$6)))),IF(($L2447-$K2447)&lt;0,"Fecha inicial mayor a fecha final",0)))))))))</f>
        <v/>
      </c>
      <c r="N2447" s="6" t="str">
        <f t="shared" si="1"/>
        <v/>
      </c>
      <c r="O2447" s="6"/>
      <c r="P2447" s="6"/>
      <c r="Q2447" s="6" t="b">
        <v>0</v>
      </c>
      <c r="R2447" s="6" t="str">
        <f t="shared" si="11"/>
        <v/>
      </c>
      <c r="S2447" s="6"/>
    </row>
    <row r="2448">
      <c r="A2448" s="6"/>
      <c r="B2448" s="6"/>
      <c r="C2448" s="6"/>
      <c r="D2448" s="6"/>
      <c r="E2448" s="6"/>
      <c r="F2448" s="6"/>
      <c r="G2448" s="6"/>
      <c r="H2448" s="6"/>
      <c r="I2448" s="6"/>
      <c r="J2448" s="6"/>
      <c r="K2448" s="84"/>
      <c r="L2448" s="84"/>
      <c r="M2448" s="6" t="str">
        <f>IF(OR(ISBLANK($K2448),ISBLANK($L2448)),"",IF(NETWORKDAYS($K2448,$K2448,Listas!$H$2:$H$111)=0,"Error fecha inicial",IF(NETWORKDAYS($L2448,$L2448,Listas!$H$2:$H$111)=0,"Error fecha final",IF(OR(HOUR($K2448)&lt;Listas!$F$2,AND(HOUR($K2448)&gt;Listas!$F$3,HOUR($K2448)&lt;Listas!$F$4),HOUR($K2448)&gt;Listas!$F$5),"Error hora, fecha inicial",IF(OR(HOUR($L2448)&lt;Listas!$F$2,AND(HOUR($L2448)&gt;Listas!$F$3,HOUR($L2448)&lt;Listas!$F$4),HOUR($L2448)&gt;Listas!$F$5),"Error hora, fecha final",IF(AND($L2448-$K2448&gt;0,$L2448-$K2448&lt;=0.42),(IF(AND(AND(HOUR($K2448)&gt;=Listas!$F$2,HOUR($K2448)&lt;=Listas!$F$3),AND(HOUR($L2448)&gt;=Listas!$F$2,HOUR($L2448)&lt;=Listas!$F$3)),(HOUR($L2448)-HOUR($K2448)),IF(AND(AND(HOUR($K2448)&gt;=Listas!$F$4,HOUR($K2448)&lt;=Listas!$F$5),AND(HOUR($L2448)&gt;=Listas!$F$4,HOUR($L2448)&lt;=Listas!$F$5)),(HOUR($L2448)-HOUR($K2448)),IF(AND(AND(HOUR($K2448)&gt;=Listas!$F$2,HOUR($K2448)&lt;=Listas!$F$3),AND(HOUR($L2448)&gt;=Listas!$F$4,HOUR($L2448)&lt;=Listas!$F$5)),((Listas!$F$3-HOUR($K2448)))+((HOUR($L2448)-Listas!$F$4)),0)))),IF(AND($L2448-$K2448&gt;0.42,$L2448-$K2448&lt;=1.42),(IF(AND(HOUR($K2448)&gt;=Listas!$F$2,HOUR($K2448)&lt;=Listas!$F$3),(Listas!$F$3-HOUR($K2448)+4),IF(AND(HOUR($K2448)&gt;=Listas!$F$4,HOUR($K2448)&lt;=Listas!$F$5),(Listas!$F$5-HOUR($K2448)),0))+IF(AND(HOUR($L2448)&gt;=Listas!$F$2,HOUR($L2448)&lt;=Listas!$F$3),(HOUR($L2448)-Listas!$F$2),IF(AND(HOUR($L2448)&gt;=Listas!$F$4,HOUR($L2448)&lt;=Listas!$F$5),(HOUR($L2448)-Listas!$F$4+4),0))),IF(($L2448-$K2448&gt;1.42),(IF(AND(HOUR($K2448)&gt;=Listas!$F$2,HOUR($K2448)&lt;=Listas!$F$3),(Listas!$F$3-HOUR($K2448)+4)+IF(AND(HOUR($L2448)&gt;=Listas!$F$2,HOUR($L2448)&lt;=Listas!$F$3),(HOUR($L2448)-Listas!$F$2)+NETWORKDAYS($K2448+1,$L2448-1,Listas!$H$2:$H$112)*Listas!$F$6,IF(AND(HOUR($L2448)&gt;=Listas!$F$4,HOUR($L2448)&lt;=Listas!$F$5),(HOUR($L2448)-Listas!$F$4+4)+NETWORKDAYS($K2448+1,$L2448-1,Listas!$H$2:$H$111)*Listas!$F$6,0)),IF(AND(HOUR($K2448)&gt;=Listas!$F$4,HOUR($K2448)&lt;=Listas!$F$5),(Listas!$F$5-HOUR($K2448))+IF(AND(HOUR($L2448)&gt;=Listas!$F$2,HOUR($L2448)&lt;=Listas!$F$3),(HOUR($L2448)-Listas!$F$2)+NETWORKDAYS($K2448+1,$L2448-1,Listas!$H$2:$H$111)*Listas!$F$6,(HOUR($L2448)-Listas!$F$4+4)+NETWORKDAYS($K2448+1,$L2448-1,Listas!$H$2:$H$111)*Listas!$F$6)))),IF(($L2448-$K2448)&lt;0,"Fecha inicial mayor a fecha final",0)))))))))</f>
        <v/>
      </c>
      <c r="N2448" s="6" t="str">
        <f t="shared" si="1"/>
        <v/>
      </c>
      <c r="O2448" s="6"/>
      <c r="P2448" s="6"/>
      <c r="Q2448" s="6" t="b">
        <v>0</v>
      </c>
      <c r="R2448" s="6" t="str">
        <f t="shared" si="11"/>
        <v/>
      </c>
      <c r="S2448" s="6"/>
    </row>
    <row r="2449">
      <c r="A2449" s="6"/>
      <c r="B2449" s="6"/>
      <c r="C2449" s="6"/>
      <c r="D2449" s="6"/>
      <c r="E2449" s="6"/>
      <c r="F2449" s="6"/>
      <c r="G2449" s="6"/>
      <c r="H2449" s="6"/>
      <c r="I2449" s="6"/>
      <c r="J2449" s="6"/>
      <c r="K2449" s="84"/>
      <c r="L2449" s="84"/>
      <c r="M2449" s="6" t="str">
        <f>IF(OR(ISBLANK($K2449),ISBLANK($L2449)),"",IF(NETWORKDAYS($K2449,$K2449,Listas!$H$2:$H$111)=0,"Error fecha inicial",IF(NETWORKDAYS($L2449,$L2449,Listas!$H$2:$H$111)=0,"Error fecha final",IF(OR(HOUR($K2449)&lt;Listas!$F$2,AND(HOUR($K2449)&gt;Listas!$F$3,HOUR($K2449)&lt;Listas!$F$4),HOUR($K2449)&gt;Listas!$F$5),"Error hora, fecha inicial",IF(OR(HOUR($L2449)&lt;Listas!$F$2,AND(HOUR($L2449)&gt;Listas!$F$3,HOUR($L2449)&lt;Listas!$F$4),HOUR($L2449)&gt;Listas!$F$5),"Error hora, fecha final",IF(AND($L2449-$K2449&gt;0,$L2449-$K2449&lt;=0.42),(IF(AND(AND(HOUR($K2449)&gt;=Listas!$F$2,HOUR($K2449)&lt;=Listas!$F$3),AND(HOUR($L2449)&gt;=Listas!$F$2,HOUR($L2449)&lt;=Listas!$F$3)),(HOUR($L2449)-HOUR($K2449)),IF(AND(AND(HOUR($K2449)&gt;=Listas!$F$4,HOUR($K2449)&lt;=Listas!$F$5),AND(HOUR($L2449)&gt;=Listas!$F$4,HOUR($L2449)&lt;=Listas!$F$5)),(HOUR($L2449)-HOUR($K2449)),IF(AND(AND(HOUR($K2449)&gt;=Listas!$F$2,HOUR($K2449)&lt;=Listas!$F$3),AND(HOUR($L2449)&gt;=Listas!$F$4,HOUR($L2449)&lt;=Listas!$F$5)),((Listas!$F$3-HOUR($K2449)))+((HOUR($L2449)-Listas!$F$4)),0)))),IF(AND($L2449-$K2449&gt;0.42,$L2449-$K2449&lt;=1.42),(IF(AND(HOUR($K2449)&gt;=Listas!$F$2,HOUR($K2449)&lt;=Listas!$F$3),(Listas!$F$3-HOUR($K2449)+4),IF(AND(HOUR($K2449)&gt;=Listas!$F$4,HOUR($K2449)&lt;=Listas!$F$5),(Listas!$F$5-HOUR($K2449)),0))+IF(AND(HOUR($L2449)&gt;=Listas!$F$2,HOUR($L2449)&lt;=Listas!$F$3),(HOUR($L2449)-Listas!$F$2),IF(AND(HOUR($L2449)&gt;=Listas!$F$4,HOUR($L2449)&lt;=Listas!$F$5),(HOUR($L2449)-Listas!$F$4+4),0))),IF(($L2449-$K2449&gt;1.42),(IF(AND(HOUR($K2449)&gt;=Listas!$F$2,HOUR($K2449)&lt;=Listas!$F$3),(Listas!$F$3-HOUR($K2449)+4)+IF(AND(HOUR($L2449)&gt;=Listas!$F$2,HOUR($L2449)&lt;=Listas!$F$3),(HOUR($L2449)-Listas!$F$2)+NETWORKDAYS($K2449+1,$L2449-1,Listas!$H$2:$H$112)*Listas!$F$6,IF(AND(HOUR($L2449)&gt;=Listas!$F$4,HOUR($L2449)&lt;=Listas!$F$5),(HOUR($L2449)-Listas!$F$4+4)+NETWORKDAYS($K2449+1,$L2449-1,Listas!$H$2:$H$111)*Listas!$F$6,0)),IF(AND(HOUR($K2449)&gt;=Listas!$F$4,HOUR($K2449)&lt;=Listas!$F$5),(Listas!$F$5-HOUR($K2449))+IF(AND(HOUR($L2449)&gt;=Listas!$F$2,HOUR($L2449)&lt;=Listas!$F$3),(HOUR($L2449)-Listas!$F$2)+NETWORKDAYS($K2449+1,$L2449-1,Listas!$H$2:$H$111)*Listas!$F$6,(HOUR($L2449)-Listas!$F$4+4)+NETWORKDAYS($K2449+1,$L2449-1,Listas!$H$2:$H$111)*Listas!$F$6)))),IF(($L2449-$K2449)&lt;0,"Fecha inicial mayor a fecha final",0)))))))))</f>
        <v/>
      </c>
      <c r="N2449" s="6" t="str">
        <f t="shared" si="1"/>
        <v/>
      </c>
      <c r="O2449" s="6"/>
      <c r="P2449" s="6"/>
      <c r="Q2449" s="6" t="b">
        <v>0</v>
      </c>
      <c r="R2449" s="6" t="str">
        <f t="shared" si="11"/>
        <v/>
      </c>
      <c r="S2449" s="6"/>
    </row>
    <row r="2450">
      <c r="A2450" s="6"/>
      <c r="B2450" s="6"/>
      <c r="C2450" s="6"/>
      <c r="D2450" s="6"/>
      <c r="E2450" s="6"/>
      <c r="F2450" s="6"/>
      <c r="G2450" s="6"/>
      <c r="H2450" s="6"/>
      <c r="I2450" s="6"/>
      <c r="J2450" s="6"/>
      <c r="K2450" s="84"/>
      <c r="L2450" s="84"/>
      <c r="M2450" s="6" t="str">
        <f>IF(OR(ISBLANK($K2450),ISBLANK($L2450)),"",IF(NETWORKDAYS($K2450,$K2450,Listas!$H$2:$H$111)=0,"Error fecha inicial",IF(NETWORKDAYS($L2450,$L2450,Listas!$H$2:$H$111)=0,"Error fecha final",IF(OR(HOUR($K2450)&lt;Listas!$F$2,AND(HOUR($K2450)&gt;Listas!$F$3,HOUR($K2450)&lt;Listas!$F$4),HOUR($K2450)&gt;Listas!$F$5),"Error hora, fecha inicial",IF(OR(HOUR($L2450)&lt;Listas!$F$2,AND(HOUR($L2450)&gt;Listas!$F$3,HOUR($L2450)&lt;Listas!$F$4),HOUR($L2450)&gt;Listas!$F$5),"Error hora, fecha final",IF(AND($L2450-$K2450&gt;0,$L2450-$K2450&lt;=0.42),(IF(AND(AND(HOUR($K2450)&gt;=Listas!$F$2,HOUR($K2450)&lt;=Listas!$F$3),AND(HOUR($L2450)&gt;=Listas!$F$2,HOUR($L2450)&lt;=Listas!$F$3)),(HOUR($L2450)-HOUR($K2450)),IF(AND(AND(HOUR($K2450)&gt;=Listas!$F$4,HOUR($K2450)&lt;=Listas!$F$5),AND(HOUR($L2450)&gt;=Listas!$F$4,HOUR($L2450)&lt;=Listas!$F$5)),(HOUR($L2450)-HOUR($K2450)),IF(AND(AND(HOUR($K2450)&gt;=Listas!$F$2,HOUR($K2450)&lt;=Listas!$F$3),AND(HOUR($L2450)&gt;=Listas!$F$4,HOUR($L2450)&lt;=Listas!$F$5)),((Listas!$F$3-HOUR($K2450)))+((HOUR($L2450)-Listas!$F$4)),0)))),IF(AND($L2450-$K2450&gt;0.42,$L2450-$K2450&lt;=1.42),(IF(AND(HOUR($K2450)&gt;=Listas!$F$2,HOUR($K2450)&lt;=Listas!$F$3),(Listas!$F$3-HOUR($K2450)+4),IF(AND(HOUR($K2450)&gt;=Listas!$F$4,HOUR($K2450)&lt;=Listas!$F$5),(Listas!$F$5-HOUR($K2450)),0))+IF(AND(HOUR($L2450)&gt;=Listas!$F$2,HOUR($L2450)&lt;=Listas!$F$3),(HOUR($L2450)-Listas!$F$2),IF(AND(HOUR($L2450)&gt;=Listas!$F$4,HOUR($L2450)&lt;=Listas!$F$5),(HOUR($L2450)-Listas!$F$4+4),0))),IF(($L2450-$K2450&gt;1.42),(IF(AND(HOUR($K2450)&gt;=Listas!$F$2,HOUR($K2450)&lt;=Listas!$F$3),(Listas!$F$3-HOUR($K2450)+4)+IF(AND(HOUR($L2450)&gt;=Listas!$F$2,HOUR($L2450)&lt;=Listas!$F$3),(HOUR($L2450)-Listas!$F$2)+NETWORKDAYS($K2450+1,$L2450-1,Listas!$H$2:$H$112)*Listas!$F$6,IF(AND(HOUR($L2450)&gt;=Listas!$F$4,HOUR($L2450)&lt;=Listas!$F$5),(HOUR($L2450)-Listas!$F$4+4)+NETWORKDAYS($K2450+1,$L2450-1,Listas!$H$2:$H$111)*Listas!$F$6,0)),IF(AND(HOUR($K2450)&gt;=Listas!$F$4,HOUR($K2450)&lt;=Listas!$F$5),(Listas!$F$5-HOUR($K2450))+IF(AND(HOUR($L2450)&gt;=Listas!$F$2,HOUR($L2450)&lt;=Listas!$F$3),(HOUR($L2450)-Listas!$F$2)+NETWORKDAYS($K2450+1,$L2450-1,Listas!$H$2:$H$111)*Listas!$F$6,(HOUR($L2450)-Listas!$F$4+4)+NETWORKDAYS($K2450+1,$L2450-1,Listas!$H$2:$H$111)*Listas!$F$6)))),IF(($L2450-$K2450)&lt;0,"Fecha inicial mayor a fecha final",0)))))))))</f>
        <v/>
      </c>
      <c r="N2450" s="6" t="str">
        <f t="shared" si="1"/>
        <v/>
      </c>
      <c r="O2450" s="6"/>
      <c r="P2450" s="6"/>
      <c r="Q2450" s="6" t="b">
        <v>0</v>
      </c>
      <c r="R2450" s="6" t="str">
        <f t="shared" si="11"/>
        <v/>
      </c>
      <c r="S2450" s="6"/>
    </row>
    <row r="2451">
      <c r="A2451" s="6"/>
      <c r="B2451" s="6"/>
      <c r="C2451" s="6"/>
      <c r="D2451" s="6"/>
      <c r="E2451" s="6"/>
      <c r="F2451" s="6"/>
      <c r="G2451" s="6"/>
      <c r="H2451" s="6"/>
      <c r="I2451" s="6"/>
      <c r="J2451" s="6"/>
      <c r="K2451" s="84"/>
      <c r="L2451" s="84"/>
      <c r="M2451" s="6" t="str">
        <f>IF(OR(ISBLANK($K2451),ISBLANK($L2451)),"",IF(NETWORKDAYS($K2451,$K2451,Listas!$H$2:$H$111)=0,"Error fecha inicial",IF(NETWORKDAYS($L2451,$L2451,Listas!$H$2:$H$111)=0,"Error fecha final",IF(OR(HOUR($K2451)&lt;Listas!$F$2,AND(HOUR($K2451)&gt;Listas!$F$3,HOUR($K2451)&lt;Listas!$F$4),HOUR($K2451)&gt;Listas!$F$5),"Error hora, fecha inicial",IF(OR(HOUR($L2451)&lt;Listas!$F$2,AND(HOUR($L2451)&gt;Listas!$F$3,HOUR($L2451)&lt;Listas!$F$4),HOUR($L2451)&gt;Listas!$F$5),"Error hora, fecha final",IF(AND($L2451-$K2451&gt;0,$L2451-$K2451&lt;=0.42),(IF(AND(AND(HOUR($K2451)&gt;=Listas!$F$2,HOUR($K2451)&lt;=Listas!$F$3),AND(HOUR($L2451)&gt;=Listas!$F$2,HOUR($L2451)&lt;=Listas!$F$3)),(HOUR($L2451)-HOUR($K2451)),IF(AND(AND(HOUR($K2451)&gt;=Listas!$F$4,HOUR($K2451)&lt;=Listas!$F$5),AND(HOUR($L2451)&gt;=Listas!$F$4,HOUR($L2451)&lt;=Listas!$F$5)),(HOUR($L2451)-HOUR($K2451)),IF(AND(AND(HOUR($K2451)&gt;=Listas!$F$2,HOUR($K2451)&lt;=Listas!$F$3),AND(HOUR($L2451)&gt;=Listas!$F$4,HOUR($L2451)&lt;=Listas!$F$5)),((Listas!$F$3-HOUR($K2451)))+((HOUR($L2451)-Listas!$F$4)),0)))),IF(AND($L2451-$K2451&gt;0.42,$L2451-$K2451&lt;=1.42),(IF(AND(HOUR($K2451)&gt;=Listas!$F$2,HOUR($K2451)&lt;=Listas!$F$3),(Listas!$F$3-HOUR($K2451)+4),IF(AND(HOUR($K2451)&gt;=Listas!$F$4,HOUR($K2451)&lt;=Listas!$F$5),(Listas!$F$5-HOUR($K2451)),0))+IF(AND(HOUR($L2451)&gt;=Listas!$F$2,HOUR($L2451)&lt;=Listas!$F$3),(HOUR($L2451)-Listas!$F$2),IF(AND(HOUR($L2451)&gt;=Listas!$F$4,HOUR($L2451)&lt;=Listas!$F$5),(HOUR($L2451)-Listas!$F$4+4),0))),IF(($L2451-$K2451&gt;1.42),(IF(AND(HOUR($K2451)&gt;=Listas!$F$2,HOUR($K2451)&lt;=Listas!$F$3),(Listas!$F$3-HOUR($K2451)+4)+IF(AND(HOUR($L2451)&gt;=Listas!$F$2,HOUR($L2451)&lt;=Listas!$F$3),(HOUR($L2451)-Listas!$F$2)+NETWORKDAYS($K2451+1,$L2451-1,Listas!$H$2:$H$112)*Listas!$F$6,IF(AND(HOUR($L2451)&gt;=Listas!$F$4,HOUR($L2451)&lt;=Listas!$F$5),(HOUR($L2451)-Listas!$F$4+4)+NETWORKDAYS($K2451+1,$L2451-1,Listas!$H$2:$H$111)*Listas!$F$6,0)),IF(AND(HOUR($K2451)&gt;=Listas!$F$4,HOUR($K2451)&lt;=Listas!$F$5),(Listas!$F$5-HOUR($K2451))+IF(AND(HOUR($L2451)&gt;=Listas!$F$2,HOUR($L2451)&lt;=Listas!$F$3),(HOUR($L2451)-Listas!$F$2)+NETWORKDAYS($K2451+1,$L2451-1,Listas!$H$2:$H$111)*Listas!$F$6,(HOUR($L2451)-Listas!$F$4+4)+NETWORKDAYS($K2451+1,$L2451-1,Listas!$H$2:$H$111)*Listas!$F$6)))),IF(($L2451-$K2451)&lt;0,"Fecha inicial mayor a fecha final",0)))))))))</f>
        <v/>
      </c>
      <c r="N2451" s="6" t="str">
        <f t="shared" si="1"/>
        <v/>
      </c>
      <c r="O2451" s="6"/>
      <c r="P2451" s="6"/>
      <c r="Q2451" s="6" t="b">
        <v>0</v>
      </c>
      <c r="R2451" s="6" t="str">
        <f t="shared" si="11"/>
        <v/>
      </c>
      <c r="S2451" s="6"/>
    </row>
    <row r="2452">
      <c r="A2452" s="6"/>
      <c r="B2452" s="6"/>
      <c r="C2452" s="6"/>
      <c r="D2452" s="6"/>
      <c r="E2452" s="6"/>
      <c r="F2452" s="6"/>
      <c r="G2452" s="6"/>
      <c r="H2452" s="6"/>
      <c r="I2452" s="6"/>
      <c r="J2452" s="6"/>
      <c r="K2452" s="84"/>
      <c r="L2452" s="84"/>
      <c r="M2452" s="6" t="str">
        <f>IF(OR(ISBLANK($K2452),ISBLANK($L2452)),"",IF(NETWORKDAYS($K2452,$K2452,Listas!$H$2:$H$111)=0,"Error fecha inicial",IF(NETWORKDAYS($L2452,$L2452,Listas!$H$2:$H$111)=0,"Error fecha final",IF(OR(HOUR($K2452)&lt;Listas!$F$2,AND(HOUR($K2452)&gt;Listas!$F$3,HOUR($K2452)&lt;Listas!$F$4),HOUR($K2452)&gt;Listas!$F$5),"Error hora, fecha inicial",IF(OR(HOUR($L2452)&lt;Listas!$F$2,AND(HOUR($L2452)&gt;Listas!$F$3,HOUR($L2452)&lt;Listas!$F$4),HOUR($L2452)&gt;Listas!$F$5),"Error hora, fecha final",IF(AND($L2452-$K2452&gt;0,$L2452-$K2452&lt;=0.42),(IF(AND(AND(HOUR($K2452)&gt;=Listas!$F$2,HOUR($K2452)&lt;=Listas!$F$3),AND(HOUR($L2452)&gt;=Listas!$F$2,HOUR($L2452)&lt;=Listas!$F$3)),(HOUR($L2452)-HOUR($K2452)),IF(AND(AND(HOUR($K2452)&gt;=Listas!$F$4,HOUR($K2452)&lt;=Listas!$F$5),AND(HOUR($L2452)&gt;=Listas!$F$4,HOUR($L2452)&lt;=Listas!$F$5)),(HOUR($L2452)-HOUR($K2452)),IF(AND(AND(HOUR($K2452)&gt;=Listas!$F$2,HOUR($K2452)&lt;=Listas!$F$3),AND(HOUR($L2452)&gt;=Listas!$F$4,HOUR($L2452)&lt;=Listas!$F$5)),((Listas!$F$3-HOUR($K2452)))+((HOUR($L2452)-Listas!$F$4)),0)))),IF(AND($L2452-$K2452&gt;0.42,$L2452-$K2452&lt;=1.42),(IF(AND(HOUR($K2452)&gt;=Listas!$F$2,HOUR($K2452)&lt;=Listas!$F$3),(Listas!$F$3-HOUR($K2452)+4),IF(AND(HOUR($K2452)&gt;=Listas!$F$4,HOUR($K2452)&lt;=Listas!$F$5),(Listas!$F$5-HOUR($K2452)),0))+IF(AND(HOUR($L2452)&gt;=Listas!$F$2,HOUR($L2452)&lt;=Listas!$F$3),(HOUR($L2452)-Listas!$F$2),IF(AND(HOUR($L2452)&gt;=Listas!$F$4,HOUR($L2452)&lt;=Listas!$F$5),(HOUR($L2452)-Listas!$F$4+4),0))),IF(($L2452-$K2452&gt;1.42),(IF(AND(HOUR($K2452)&gt;=Listas!$F$2,HOUR($K2452)&lt;=Listas!$F$3),(Listas!$F$3-HOUR($K2452)+4)+IF(AND(HOUR($L2452)&gt;=Listas!$F$2,HOUR($L2452)&lt;=Listas!$F$3),(HOUR($L2452)-Listas!$F$2)+NETWORKDAYS($K2452+1,$L2452-1,Listas!$H$2:$H$112)*Listas!$F$6,IF(AND(HOUR($L2452)&gt;=Listas!$F$4,HOUR($L2452)&lt;=Listas!$F$5),(HOUR($L2452)-Listas!$F$4+4)+NETWORKDAYS($K2452+1,$L2452-1,Listas!$H$2:$H$111)*Listas!$F$6,0)),IF(AND(HOUR($K2452)&gt;=Listas!$F$4,HOUR($K2452)&lt;=Listas!$F$5),(Listas!$F$5-HOUR($K2452))+IF(AND(HOUR($L2452)&gt;=Listas!$F$2,HOUR($L2452)&lt;=Listas!$F$3),(HOUR($L2452)-Listas!$F$2)+NETWORKDAYS($K2452+1,$L2452-1,Listas!$H$2:$H$111)*Listas!$F$6,(HOUR($L2452)-Listas!$F$4+4)+NETWORKDAYS($K2452+1,$L2452-1,Listas!$H$2:$H$111)*Listas!$F$6)))),IF(($L2452-$K2452)&lt;0,"Fecha inicial mayor a fecha final",0)))))))))</f>
        <v/>
      </c>
      <c r="N2452" s="6" t="str">
        <f t="shared" si="1"/>
        <v/>
      </c>
      <c r="O2452" s="6"/>
      <c r="P2452" s="6"/>
      <c r="Q2452" s="6" t="b">
        <v>0</v>
      </c>
      <c r="R2452" s="6" t="str">
        <f t="shared" si="11"/>
        <v/>
      </c>
      <c r="S2452" s="6"/>
    </row>
    <row r="2453">
      <c r="A2453" s="6"/>
      <c r="B2453" s="6"/>
      <c r="C2453" s="6"/>
      <c r="D2453" s="6"/>
      <c r="E2453" s="6"/>
      <c r="F2453" s="6"/>
      <c r="G2453" s="6"/>
      <c r="H2453" s="6"/>
      <c r="I2453" s="6"/>
      <c r="J2453" s="6"/>
      <c r="K2453" s="84"/>
      <c r="L2453" s="84"/>
      <c r="M2453" s="6" t="str">
        <f>IF(OR(ISBLANK($K2453),ISBLANK($L2453)),"",IF(NETWORKDAYS($K2453,$K2453,Listas!$H$2:$H$111)=0,"Error fecha inicial",IF(NETWORKDAYS($L2453,$L2453,Listas!$H$2:$H$111)=0,"Error fecha final",IF(OR(HOUR($K2453)&lt;Listas!$F$2,AND(HOUR($K2453)&gt;Listas!$F$3,HOUR($K2453)&lt;Listas!$F$4),HOUR($K2453)&gt;Listas!$F$5),"Error hora, fecha inicial",IF(OR(HOUR($L2453)&lt;Listas!$F$2,AND(HOUR($L2453)&gt;Listas!$F$3,HOUR($L2453)&lt;Listas!$F$4),HOUR($L2453)&gt;Listas!$F$5),"Error hora, fecha final",IF(AND($L2453-$K2453&gt;0,$L2453-$K2453&lt;=0.42),(IF(AND(AND(HOUR($K2453)&gt;=Listas!$F$2,HOUR($K2453)&lt;=Listas!$F$3),AND(HOUR($L2453)&gt;=Listas!$F$2,HOUR($L2453)&lt;=Listas!$F$3)),(HOUR($L2453)-HOUR($K2453)),IF(AND(AND(HOUR($K2453)&gt;=Listas!$F$4,HOUR($K2453)&lt;=Listas!$F$5),AND(HOUR($L2453)&gt;=Listas!$F$4,HOUR($L2453)&lt;=Listas!$F$5)),(HOUR($L2453)-HOUR($K2453)),IF(AND(AND(HOUR($K2453)&gt;=Listas!$F$2,HOUR($K2453)&lt;=Listas!$F$3),AND(HOUR($L2453)&gt;=Listas!$F$4,HOUR($L2453)&lt;=Listas!$F$5)),((Listas!$F$3-HOUR($K2453)))+((HOUR($L2453)-Listas!$F$4)),0)))),IF(AND($L2453-$K2453&gt;0.42,$L2453-$K2453&lt;=1.42),(IF(AND(HOUR($K2453)&gt;=Listas!$F$2,HOUR($K2453)&lt;=Listas!$F$3),(Listas!$F$3-HOUR($K2453)+4),IF(AND(HOUR($K2453)&gt;=Listas!$F$4,HOUR($K2453)&lt;=Listas!$F$5),(Listas!$F$5-HOUR($K2453)),0))+IF(AND(HOUR($L2453)&gt;=Listas!$F$2,HOUR($L2453)&lt;=Listas!$F$3),(HOUR($L2453)-Listas!$F$2),IF(AND(HOUR($L2453)&gt;=Listas!$F$4,HOUR($L2453)&lt;=Listas!$F$5),(HOUR($L2453)-Listas!$F$4+4),0))),IF(($L2453-$K2453&gt;1.42),(IF(AND(HOUR($K2453)&gt;=Listas!$F$2,HOUR($K2453)&lt;=Listas!$F$3),(Listas!$F$3-HOUR($K2453)+4)+IF(AND(HOUR($L2453)&gt;=Listas!$F$2,HOUR($L2453)&lt;=Listas!$F$3),(HOUR($L2453)-Listas!$F$2)+NETWORKDAYS($K2453+1,$L2453-1,Listas!$H$2:$H$112)*Listas!$F$6,IF(AND(HOUR($L2453)&gt;=Listas!$F$4,HOUR($L2453)&lt;=Listas!$F$5),(HOUR($L2453)-Listas!$F$4+4)+NETWORKDAYS($K2453+1,$L2453-1,Listas!$H$2:$H$111)*Listas!$F$6,0)),IF(AND(HOUR($K2453)&gt;=Listas!$F$4,HOUR($K2453)&lt;=Listas!$F$5),(Listas!$F$5-HOUR($K2453))+IF(AND(HOUR($L2453)&gt;=Listas!$F$2,HOUR($L2453)&lt;=Listas!$F$3),(HOUR($L2453)-Listas!$F$2)+NETWORKDAYS($K2453+1,$L2453-1,Listas!$H$2:$H$111)*Listas!$F$6,(HOUR($L2453)-Listas!$F$4+4)+NETWORKDAYS($K2453+1,$L2453-1,Listas!$H$2:$H$111)*Listas!$F$6)))),IF(($L2453-$K2453)&lt;0,"Fecha inicial mayor a fecha final",0)))))))))</f>
        <v/>
      </c>
      <c r="N2453" s="6" t="str">
        <f t="shared" si="1"/>
        <v/>
      </c>
      <c r="O2453" s="6"/>
      <c r="P2453" s="6"/>
      <c r="Q2453" s="6" t="b">
        <v>0</v>
      </c>
      <c r="R2453" s="6" t="str">
        <f t="shared" si="11"/>
        <v/>
      </c>
      <c r="S2453" s="6"/>
    </row>
    <row r="2454">
      <c r="A2454" s="6"/>
      <c r="B2454" s="6"/>
      <c r="C2454" s="6"/>
      <c r="D2454" s="6"/>
      <c r="E2454" s="6"/>
      <c r="F2454" s="6"/>
      <c r="G2454" s="6"/>
      <c r="H2454" s="6"/>
      <c r="I2454" s="6"/>
      <c r="J2454" s="6"/>
      <c r="K2454" s="84"/>
      <c r="L2454" s="84"/>
      <c r="M2454" s="6" t="str">
        <f>IF(OR(ISBLANK($K2454),ISBLANK($L2454)),"",IF(NETWORKDAYS($K2454,$K2454,Listas!$H$2:$H$111)=0,"Error fecha inicial",IF(NETWORKDAYS($L2454,$L2454,Listas!$H$2:$H$111)=0,"Error fecha final",IF(OR(HOUR($K2454)&lt;Listas!$F$2,AND(HOUR($K2454)&gt;Listas!$F$3,HOUR($K2454)&lt;Listas!$F$4),HOUR($K2454)&gt;Listas!$F$5),"Error hora, fecha inicial",IF(OR(HOUR($L2454)&lt;Listas!$F$2,AND(HOUR($L2454)&gt;Listas!$F$3,HOUR($L2454)&lt;Listas!$F$4),HOUR($L2454)&gt;Listas!$F$5),"Error hora, fecha final",IF(AND($L2454-$K2454&gt;0,$L2454-$K2454&lt;=0.42),(IF(AND(AND(HOUR($K2454)&gt;=Listas!$F$2,HOUR($K2454)&lt;=Listas!$F$3),AND(HOUR($L2454)&gt;=Listas!$F$2,HOUR($L2454)&lt;=Listas!$F$3)),(HOUR($L2454)-HOUR($K2454)),IF(AND(AND(HOUR($K2454)&gt;=Listas!$F$4,HOUR($K2454)&lt;=Listas!$F$5),AND(HOUR($L2454)&gt;=Listas!$F$4,HOUR($L2454)&lt;=Listas!$F$5)),(HOUR($L2454)-HOUR($K2454)),IF(AND(AND(HOUR($K2454)&gt;=Listas!$F$2,HOUR($K2454)&lt;=Listas!$F$3),AND(HOUR($L2454)&gt;=Listas!$F$4,HOUR($L2454)&lt;=Listas!$F$5)),((Listas!$F$3-HOUR($K2454)))+((HOUR($L2454)-Listas!$F$4)),0)))),IF(AND($L2454-$K2454&gt;0.42,$L2454-$K2454&lt;=1.42),(IF(AND(HOUR($K2454)&gt;=Listas!$F$2,HOUR($K2454)&lt;=Listas!$F$3),(Listas!$F$3-HOUR($K2454)+4),IF(AND(HOUR($K2454)&gt;=Listas!$F$4,HOUR($K2454)&lt;=Listas!$F$5),(Listas!$F$5-HOUR($K2454)),0))+IF(AND(HOUR($L2454)&gt;=Listas!$F$2,HOUR($L2454)&lt;=Listas!$F$3),(HOUR($L2454)-Listas!$F$2),IF(AND(HOUR($L2454)&gt;=Listas!$F$4,HOUR($L2454)&lt;=Listas!$F$5),(HOUR($L2454)-Listas!$F$4+4),0))),IF(($L2454-$K2454&gt;1.42),(IF(AND(HOUR($K2454)&gt;=Listas!$F$2,HOUR($K2454)&lt;=Listas!$F$3),(Listas!$F$3-HOUR($K2454)+4)+IF(AND(HOUR($L2454)&gt;=Listas!$F$2,HOUR($L2454)&lt;=Listas!$F$3),(HOUR($L2454)-Listas!$F$2)+NETWORKDAYS($K2454+1,$L2454-1,Listas!$H$2:$H$112)*Listas!$F$6,IF(AND(HOUR($L2454)&gt;=Listas!$F$4,HOUR($L2454)&lt;=Listas!$F$5),(HOUR($L2454)-Listas!$F$4+4)+NETWORKDAYS($K2454+1,$L2454-1,Listas!$H$2:$H$111)*Listas!$F$6,0)),IF(AND(HOUR($K2454)&gt;=Listas!$F$4,HOUR($K2454)&lt;=Listas!$F$5),(Listas!$F$5-HOUR($K2454))+IF(AND(HOUR($L2454)&gt;=Listas!$F$2,HOUR($L2454)&lt;=Listas!$F$3),(HOUR($L2454)-Listas!$F$2)+NETWORKDAYS($K2454+1,$L2454-1,Listas!$H$2:$H$111)*Listas!$F$6,(HOUR($L2454)-Listas!$F$4+4)+NETWORKDAYS($K2454+1,$L2454-1,Listas!$H$2:$H$111)*Listas!$F$6)))),IF(($L2454-$K2454)&lt;0,"Fecha inicial mayor a fecha final",0)))))))))</f>
        <v/>
      </c>
      <c r="N2454" s="6" t="str">
        <f t="shared" si="1"/>
        <v/>
      </c>
      <c r="O2454" s="6"/>
      <c r="P2454" s="6"/>
      <c r="Q2454" s="6" t="b">
        <v>0</v>
      </c>
      <c r="R2454" s="6" t="str">
        <f t="shared" si="11"/>
        <v/>
      </c>
      <c r="S2454" s="6"/>
    </row>
    <row r="2455">
      <c r="A2455" s="6"/>
      <c r="B2455" s="6"/>
      <c r="C2455" s="6"/>
      <c r="D2455" s="6"/>
      <c r="E2455" s="6"/>
      <c r="F2455" s="6"/>
      <c r="G2455" s="6"/>
      <c r="H2455" s="6"/>
      <c r="I2455" s="6"/>
      <c r="J2455" s="6"/>
      <c r="K2455" s="84"/>
      <c r="L2455" s="84"/>
      <c r="M2455" s="6" t="str">
        <f>IF(OR(ISBLANK($K2455),ISBLANK($L2455)),"",IF(NETWORKDAYS($K2455,$K2455,Listas!$H$2:$H$111)=0,"Error fecha inicial",IF(NETWORKDAYS($L2455,$L2455,Listas!$H$2:$H$111)=0,"Error fecha final",IF(OR(HOUR($K2455)&lt;Listas!$F$2,AND(HOUR($K2455)&gt;Listas!$F$3,HOUR($K2455)&lt;Listas!$F$4),HOUR($K2455)&gt;Listas!$F$5),"Error hora, fecha inicial",IF(OR(HOUR($L2455)&lt;Listas!$F$2,AND(HOUR($L2455)&gt;Listas!$F$3,HOUR($L2455)&lt;Listas!$F$4),HOUR($L2455)&gt;Listas!$F$5),"Error hora, fecha final",IF(AND($L2455-$K2455&gt;0,$L2455-$K2455&lt;=0.42),(IF(AND(AND(HOUR($K2455)&gt;=Listas!$F$2,HOUR($K2455)&lt;=Listas!$F$3),AND(HOUR($L2455)&gt;=Listas!$F$2,HOUR($L2455)&lt;=Listas!$F$3)),(HOUR($L2455)-HOUR($K2455)),IF(AND(AND(HOUR($K2455)&gt;=Listas!$F$4,HOUR($K2455)&lt;=Listas!$F$5),AND(HOUR($L2455)&gt;=Listas!$F$4,HOUR($L2455)&lt;=Listas!$F$5)),(HOUR($L2455)-HOUR($K2455)),IF(AND(AND(HOUR($K2455)&gt;=Listas!$F$2,HOUR($K2455)&lt;=Listas!$F$3),AND(HOUR($L2455)&gt;=Listas!$F$4,HOUR($L2455)&lt;=Listas!$F$5)),((Listas!$F$3-HOUR($K2455)))+((HOUR($L2455)-Listas!$F$4)),0)))),IF(AND($L2455-$K2455&gt;0.42,$L2455-$K2455&lt;=1.42),(IF(AND(HOUR($K2455)&gt;=Listas!$F$2,HOUR($K2455)&lt;=Listas!$F$3),(Listas!$F$3-HOUR($K2455)+4),IF(AND(HOUR($K2455)&gt;=Listas!$F$4,HOUR($K2455)&lt;=Listas!$F$5),(Listas!$F$5-HOUR($K2455)),0))+IF(AND(HOUR($L2455)&gt;=Listas!$F$2,HOUR($L2455)&lt;=Listas!$F$3),(HOUR($L2455)-Listas!$F$2),IF(AND(HOUR($L2455)&gt;=Listas!$F$4,HOUR($L2455)&lt;=Listas!$F$5),(HOUR($L2455)-Listas!$F$4+4),0))),IF(($L2455-$K2455&gt;1.42),(IF(AND(HOUR($K2455)&gt;=Listas!$F$2,HOUR($K2455)&lt;=Listas!$F$3),(Listas!$F$3-HOUR($K2455)+4)+IF(AND(HOUR($L2455)&gt;=Listas!$F$2,HOUR($L2455)&lt;=Listas!$F$3),(HOUR($L2455)-Listas!$F$2)+NETWORKDAYS($K2455+1,$L2455-1,Listas!$H$2:$H$112)*Listas!$F$6,IF(AND(HOUR($L2455)&gt;=Listas!$F$4,HOUR($L2455)&lt;=Listas!$F$5),(HOUR($L2455)-Listas!$F$4+4)+NETWORKDAYS($K2455+1,$L2455-1,Listas!$H$2:$H$111)*Listas!$F$6,0)),IF(AND(HOUR($K2455)&gt;=Listas!$F$4,HOUR($K2455)&lt;=Listas!$F$5),(Listas!$F$5-HOUR($K2455))+IF(AND(HOUR($L2455)&gt;=Listas!$F$2,HOUR($L2455)&lt;=Listas!$F$3),(HOUR($L2455)-Listas!$F$2)+NETWORKDAYS($K2455+1,$L2455-1,Listas!$H$2:$H$111)*Listas!$F$6,(HOUR($L2455)-Listas!$F$4+4)+NETWORKDAYS($K2455+1,$L2455-1,Listas!$H$2:$H$111)*Listas!$F$6)))),IF(($L2455-$K2455)&lt;0,"Fecha inicial mayor a fecha final",0)))))))))</f>
        <v/>
      </c>
      <c r="N2455" s="6" t="str">
        <f t="shared" si="1"/>
        <v/>
      </c>
      <c r="O2455" s="6"/>
      <c r="P2455" s="6"/>
      <c r="Q2455" s="6" t="b">
        <v>0</v>
      </c>
      <c r="R2455" s="6" t="str">
        <f t="shared" si="11"/>
        <v/>
      </c>
      <c r="S2455" s="6"/>
    </row>
    <row r="2456">
      <c r="A2456" s="6"/>
      <c r="B2456" s="6"/>
      <c r="C2456" s="6"/>
      <c r="D2456" s="6"/>
      <c r="E2456" s="6"/>
      <c r="F2456" s="6"/>
      <c r="G2456" s="6"/>
      <c r="H2456" s="6"/>
      <c r="I2456" s="6"/>
      <c r="J2456" s="6"/>
      <c r="K2456" s="84"/>
      <c r="L2456" s="84"/>
      <c r="M2456" s="6" t="str">
        <f>IF(OR(ISBLANK($K2456),ISBLANK($L2456)),"",IF(NETWORKDAYS($K2456,$K2456,Listas!$H$2:$H$111)=0,"Error fecha inicial",IF(NETWORKDAYS($L2456,$L2456,Listas!$H$2:$H$111)=0,"Error fecha final",IF(OR(HOUR($K2456)&lt;Listas!$F$2,AND(HOUR($K2456)&gt;Listas!$F$3,HOUR($K2456)&lt;Listas!$F$4),HOUR($K2456)&gt;Listas!$F$5),"Error hora, fecha inicial",IF(OR(HOUR($L2456)&lt;Listas!$F$2,AND(HOUR($L2456)&gt;Listas!$F$3,HOUR($L2456)&lt;Listas!$F$4),HOUR($L2456)&gt;Listas!$F$5),"Error hora, fecha final",IF(AND($L2456-$K2456&gt;0,$L2456-$K2456&lt;=0.42),(IF(AND(AND(HOUR($K2456)&gt;=Listas!$F$2,HOUR($K2456)&lt;=Listas!$F$3),AND(HOUR($L2456)&gt;=Listas!$F$2,HOUR($L2456)&lt;=Listas!$F$3)),(HOUR($L2456)-HOUR($K2456)),IF(AND(AND(HOUR($K2456)&gt;=Listas!$F$4,HOUR($K2456)&lt;=Listas!$F$5),AND(HOUR($L2456)&gt;=Listas!$F$4,HOUR($L2456)&lt;=Listas!$F$5)),(HOUR($L2456)-HOUR($K2456)),IF(AND(AND(HOUR($K2456)&gt;=Listas!$F$2,HOUR($K2456)&lt;=Listas!$F$3),AND(HOUR($L2456)&gt;=Listas!$F$4,HOUR($L2456)&lt;=Listas!$F$5)),((Listas!$F$3-HOUR($K2456)))+((HOUR($L2456)-Listas!$F$4)),0)))),IF(AND($L2456-$K2456&gt;0.42,$L2456-$K2456&lt;=1.42),(IF(AND(HOUR($K2456)&gt;=Listas!$F$2,HOUR($K2456)&lt;=Listas!$F$3),(Listas!$F$3-HOUR($K2456)+4),IF(AND(HOUR($K2456)&gt;=Listas!$F$4,HOUR($K2456)&lt;=Listas!$F$5),(Listas!$F$5-HOUR($K2456)),0))+IF(AND(HOUR($L2456)&gt;=Listas!$F$2,HOUR($L2456)&lt;=Listas!$F$3),(HOUR($L2456)-Listas!$F$2),IF(AND(HOUR($L2456)&gt;=Listas!$F$4,HOUR($L2456)&lt;=Listas!$F$5),(HOUR($L2456)-Listas!$F$4+4),0))),IF(($L2456-$K2456&gt;1.42),(IF(AND(HOUR($K2456)&gt;=Listas!$F$2,HOUR($K2456)&lt;=Listas!$F$3),(Listas!$F$3-HOUR($K2456)+4)+IF(AND(HOUR($L2456)&gt;=Listas!$F$2,HOUR($L2456)&lt;=Listas!$F$3),(HOUR($L2456)-Listas!$F$2)+NETWORKDAYS($K2456+1,$L2456-1,Listas!$H$2:$H$112)*Listas!$F$6,IF(AND(HOUR($L2456)&gt;=Listas!$F$4,HOUR($L2456)&lt;=Listas!$F$5),(HOUR($L2456)-Listas!$F$4+4)+NETWORKDAYS($K2456+1,$L2456-1,Listas!$H$2:$H$111)*Listas!$F$6,0)),IF(AND(HOUR($K2456)&gt;=Listas!$F$4,HOUR($K2456)&lt;=Listas!$F$5),(Listas!$F$5-HOUR($K2456))+IF(AND(HOUR($L2456)&gt;=Listas!$F$2,HOUR($L2456)&lt;=Listas!$F$3),(HOUR($L2456)-Listas!$F$2)+NETWORKDAYS($K2456+1,$L2456-1,Listas!$H$2:$H$111)*Listas!$F$6,(HOUR($L2456)-Listas!$F$4+4)+NETWORKDAYS($K2456+1,$L2456-1,Listas!$H$2:$H$111)*Listas!$F$6)))),IF(($L2456-$K2456)&lt;0,"Fecha inicial mayor a fecha final",0)))))))))</f>
        <v/>
      </c>
      <c r="N2456" s="6" t="str">
        <f t="shared" si="1"/>
        <v/>
      </c>
      <c r="O2456" s="6"/>
      <c r="P2456" s="6"/>
      <c r="Q2456" s="6" t="b">
        <v>0</v>
      </c>
      <c r="R2456" s="6" t="str">
        <f t="shared" si="11"/>
        <v/>
      </c>
      <c r="S2456" s="6"/>
    </row>
    <row r="2457">
      <c r="A2457" s="6"/>
      <c r="B2457" s="6"/>
      <c r="C2457" s="6"/>
      <c r="D2457" s="6"/>
      <c r="E2457" s="6"/>
      <c r="F2457" s="6"/>
      <c r="G2457" s="6"/>
      <c r="H2457" s="6"/>
      <c r="I2457" s="6"/>
      <c r="J2457" s="6"/>
      <c r="K2457" s="84"/>
      <c r="L2457" s="84"/>
      <c r="M2457" s="6" t="str">
        <f>IF(OR(ISBLANK($K2457),ISBLANK($L2457)),"",IF(NETWORKDAYS($K2457,$K2457,Listas!$H$2:$H$111)=0,"Error fecha inicial",IF(NETWORKDAYS($L2457,$L2457,Listas!$H$2:$H$111)=0,"Error fecha final",IF(OR(HOUR($K2457)&lt;Listas!$F$2,AND(HOUR($K2457)&gt;Listas!$F$3,HOUR($K2457)&lt;Listas!$F$4),HOUR($K2457)&gt;Listas!$F$5),"Error hora, fecha inicial",IF(OR(HOUR($L2457)&lt;Listas!$F$2,AND(HOUR($L2457)&gt;Listas!$F$3,HOUR($L2457)&lt;Listas!$F$4),HOUR($L2457)&gt;Listas!$F$5),"Error hora, fecha final",IF(AND($L2457-$K2457&gt;0,$L2457-$K2457&lt;=0.42),(IF(AND(AND(HOUR($K2457)&gt;=Listas!$F$2,HOUR($K2457)&lt;=Listas!$F$3),AND(HOUR($L2457)&gt;=Listas!$F$2,HOUR($L2457)&lt;=Listas!$F$3)),(HOUR($L2457)-HOUR($K2457)),IF(AND(AND(HOUR($K2457)&gt;=Listas!$F$4,HOUR($K2457)&lt;=Listas!$F$5),AND(HOUR($L2457)&gt;=Listas!$F$4,HOUR($L2457)&lt;=Listas!$F$5)),(HOUR($L2457)-HOUR($K2457)),IF(AND(AND(HOUR($K2457)&gt;=Listas!$F$2,HOUR($K2457)&lt;=Listas!$F$3),AND(HOUR($L2457)&gt;=Listas!$F$4,HOUR($L2457)&lt;=Listas!$F$5)),((Listas!$F$3-HOUR($K2457)))+((HOUR($L2457)-Listas!$F$4)),0)))),IF(AND($L2457-$K2457&gt;0.42,$L2457-$K2457&lt;=1.42),(IF(AND(HOUR($K2457)&gt;=Listas!$F$2,HOUR($K2457)&lt;=Listas!$F$3),(Listas!$F$3-HOUR($K2457)+4),IF(AND(HOUR($K2457)&gt;=Listas!$F$4,HOUR($K2457)&lt;=Listas!$F$5),(Listas!$F$5-HOUR($K2457)),0))+IF(AND(HOUR($L2457)&gt;=Listas!$F$2,HOUR($L2457)&lt;=Listas!$F$3),(HOUR($L2457)-Listas!$F$2),IF(AND(HOUR($L2457)&gt;=Listas!$F$4,HOUR($L2457)&lt;=Listas!$F$5),(HOUR($L2457)-Listas!$F$4+4),0))),IF(($L2457-$K2457&gt;1.42),(IF(AND(HOUR($K2457)&gt;=Listas!$F$2,HOUR($K2457)&lt;=Listas!$F$3),(Listas!$F$3-HOUR($K2457)+4)+IF(AND(HOUR($L2457)&gt;=Listas!$F$2,HOUR($L2457)&lt;=Listas!$F$3),(HOUR($L2457)-Listas!$F$2)+NETWORKDAYS($K2457+1,$L2457-1,Listas!$H$2:$H$112)*Listas!$F$6,IF(AND(HOUR($L2457)&gt;=Listas!$F$4,HOUR($L2457)&lt;=Listas!$F$5),(HOUR($L2457)-Listas!$F$4+4)+NETWORKDAYS($K2457+1,$L2457-1,Listas!$H$2:$H$111)*Listas!$F$6,0)),IF(AND(HOUR($K2457)&gt;=Listas!$F$4,HOUR($K2457)&lt;=Listas!$F$5),(Listas!$F$5-HOUR($K2457))+IF(AND(HOUR($L2457)&gt;=Listas!$F$2,HOUR($L2457)&lt;=Listas!$F$3),(HOUR($L2457)-Listas!$F$2)+NETWORKDAYS($K2457+1,$L2457-1,Listas!$H$2:$H$111)*Listas!$F$6,(HOUR($L2457)-Listas!$F$4+4)+NETWORKDAYS($K2457+1,$L2457-1,Listas!$H$2:$H$111)*Listas!$F$6)))),IF(($L2457-$K2457)&lt;0,"Fecha inicial mayor a fecha final",0)))))))))</f>
        <v/>
      </c>
      <c r="N2457" s="6" t="str">
        <f t="shared" si="1"/>
        <v/>
      </c>
      <c r="O2457" s="6"/>
      <c r="P2457" s="6"/>
      <c r="Q2457" s="6" t="b">
        <v>0</v>
      </c>
      <c r="R2457" s="6" t="str">
        <f t="shared" si="11"/>
        <v/>
      </c>
      <c r="S2457" s="6"/>
    </row>
    <row r="2458">
      <c r="A2458" s="6"/>
      <c r="B2458" s="6"/>
      <c r="C2458" s="6"/>
      <c r="D2458" s="6"/>
      <c r="E2458" s="6"/>
      <c r="F2458" s="6"/>
      <c r="G2458" s="6"/>
      <c r="H2458" s="6"/>
      <c r="I2458" s="6"/>
      <c r="J2458" s="6"/>
      <c r="K2458" s="84"/>
      <c r="L2458" s="84"/>
      <c r="M2458" s="6" t="str">
        <f>IF(OR(ISBLANK($K2458),ISBLANK($L2458)),"",IF(NETWORKDAYS($K2458,$K2458,Listas!$H$2:$H$111)=0,"Error fecha inicial",IF(NETWORKDAYS($L2458,$L2458,Listas!$H$2:$H$111)=0,"Error fecha final",IF(OR(HOUR($K2458)&lt;Listas!$F$2,AND(HOUR($K2458)&gt;Listas!$F$3,HOUR($K2458)&lt;Listas!$F$4),HOUR($K2458)&gt;Listas!$F$5),"Error hora, fecha inicial",IF(OR(HOUR($L2458)&lt;Listas!$F$2,AND(HOUR($L2458)&gt;Listas!$F$3,HOUR($L2458)&lt;Listas!$F$4),HOUR($L2458)&gt;Listas!$F$5),"Error hora, fecha final",IF(AND($L2458-$K2458&gt;0,$L2458-$K2458&lt;=0.42),(IF(AND(AND(HOUR($K2458)&gt;=Listas!$F$2,HOUR($K2458)&lt;=Listas!$F$3),AND(HOUR($L2458)&gt;=Listas!$F$2,HOUR($L2458)&lt;=Listas!$F$3)),(HOUR($L2458)-HOUR($K2458)),IF(AND(AND(HOUR($K2458)&gt;=Listas!$F$4,HOUR($K2458)&lt;=Listas!$F$5),AND(HOUR($L2458)&gt;=Listas!$F$4,HOUR($L2458)&lt;=Listas!$F$5)),(HOUR($L2458)-HOUR($K2458)),IF(AND(AND(HOUR($K2458)&gt;=Listas!$F$2,HOUR($K2458)&lt;=Listas!$F$3),AND(HOUR($L2458)&gt;=Listas!$F$4,HOUR($L2458)&lt;=Listas!$F$5)),((Listas!$F$3-HOUR($K2458)))+((HOUR($L2458)-Listas!$F$4)),0)))),IF(AND($L2458-$K2458&gt;0.42,$L2458-$K2458&lt;=1.42),(IF(AND(HOUR($K2458)&gt;=Listas!$F$2,HOUR($K2458)&lt;=Listas!$F$3),(Listas!$F$3-HOUR($K2458)+4),IF(AND(HOUR($K2458)&gt;=Listas!$F$4,HOUR($K2458)&lt;=Listas!$F$5),(Listas!$F$5-HOUR($K2458)),0))+IF(AND(HOUR($L2458)&gt;=Listas!$F$2,HOUR($L2458)&lt;=Listas!$F$3),(HOUR($L2458)-Listas!$F$2),IF(AND(HOUR($L2458)&gt;=Listas!$F$4,HOUR($L2458)&lt;=Listas!$F$5),(HOUR($L2458)-Listas!$F$4+4),0))),IF(($L2458-$K2458&gt;1.42),(IF(AND(HOUR($K2458)&gt;=Listas!$F$2,HOUR($K2458)&lt;=Listas!$F$3),(Listas!$F$3-HOUR($K2458)+4)+IF(AND(HOUR($L2458)&gt;=Listas!$F$2,HOUR($L2458)&lt;=Listas!$F$3),(HOUR($L2458)-Listas!$F$2)+NETWORKDAYS($K2458+1,$L2458-1,Listas!$H$2:$H$112)*Listas!$F$6,IF(AND(HOUR($L2458)&gt;=Listas!$F$4,HOUR($L2458)&lt;=Listas!$F$5),(HOUR($L2458)-Listas!$F$4+4)+NETWORKDAYS($K2458+1,$L2458-1,Listas!$H$2:$H$111)*Listas!$F$6,0)),IF(AND(HOUR($K2458)&gt;=Listas!$F$4,HOUR($K2458)&lt;=Listas!$F$5),(Listas!$F$5-HOUR($K2458))+IF(AND(HOUR($L2458)&gt;=Listas!$F$2,HOUR($L2458)&lt;=Listas!$F$3),(HOUR($L2458)-Listas!$F$2)+NETWORKDAYS($K2458+1,$L2458-1,Listas!$H$2:$H$111)*Listas!$F$6,(HOUR($L2458)-Listas!$F$4+4)+NETWORKDAYS($K2458+1,$L2458-1,Listas!$H$2:$H$111)*Listas!$F$6)))),IF(($L2458-$K2458)&lt;0,"Fecha inicial mayor a fecha final",0)))))))))</f>
        <v/>
      </c>
      <c r="N2458" s="6" t="str">
        <f t="shared" si="1"/>
        <v/>
      </c>
      <c r="O2458" s="6"/>
      <c r="P2458" s="6"/>
      <c r="Q2458" s="6" t="b">
        <v>0</v>
      </c>
      <c r="R2458" s="6" t="str">
        <f t="shared" si="11"/>
        <v/>
      </c>
      <c r="S2458" s="6"/>
    </row>
    <row r="2459">
      <c r="A2459" s="6"/>
      <c r="B2459" s="6"/>
      <c r="C2459" s="6"/>
      <c r="D2459" s="6"/>
      <c r="E2459" s="6"/>
      <c r="F2459" s="6"/>
      <c r="G2459" s="6"/>
      <c r="H2459" s="6"/>
      <c r="I2459" s="6"/>
      <c r="J2459" s="6"/>
      <c r="K2459" s="84"/>
      <c r="L2459" s="84"/>
      <c r="M2459" s="6" t="str">
        <f>IF(OR(ISBLANK($K2459),ISBLANK($L2459)),"",IF(NETWORKDAYS($K2459,$K2459,Listas!$H$2:$H$111)=0,"Error fecha inicial",IF(NETWORKDAYS($L2459,$L2459,Listas!$H$2:$H$111)=0,"Error fecha final",IF(OR(HOUR($K2459)&lt;Listas!$F$2,AND(HOUR($K2459)&gt;Listas!$F$3,HOUR($K2459)&lt;Listas!$F$4),HOUR($K2459)&gt;Listas!$F$5),"Error hora, fecha inicial",IF(OR(HOUR($L2459)&lt;Listas!$F$2,AND(HOUR($L2459)&gt;Listas!$F$3,HOUR($L2459)&lt;Listas!$F$4),HOUR($L2459)&gt;Listas!$F$5),"Error hora, fecha final",IF(AND($L2459-$K2459&gt;0,$L2459-$K2459&lt;=0.42),(IF(AND(AND(HOUR($K2459)&gt;=Listas!$F$2,HOUR($K2459)&lt;=Listas!$F$3),AND(HOUR($L2459)&gt;=Listas!$F$2,HOUR($L2459)&lt;=Listas!$F$3)),(HOUR($L2459)-HOUR($K2459)),IF(AND(AND(HOUR($K2459)&gt;=Listas!$F$4,HOUR($K2459)&lt;=Listas!$F$5),AND(HOUR($L2459)&gt;=Listas!$F$4,HOUR($L2459)&lt;=Listas!$F$5)),(HOUR($L2459)-HOUR($K2459)),IF(AND(AND(HOUR($K2459)&gt;=Listas!$F$2,HOUR($K2459)&lt;=Listas!$F$3),AND(HOUR($L2459)&gt;=Listas!$F$4,HOUR($L2459)&lt;=Listas!$F$5)),((Listas!$F$3-HOUR($K2459)))+((HOUR($L2459)-Listas!$F$4)),0)))),IF(AND($L2459-$K2459&gt;0.42,$L2459-$K2459&lt;=1.42),(IF(AND(HOUR($K2459)&gt;=Listas!$F$2,HOUR($K2459)&lt;=Listas!$F$3),(Listas!$F$3-HOUR($K2459)+4),IF(AND(HOUR($K2459)&gt;=Listas!$F$4,HOUR($K2459)&lt;=Listas!$F$5),(Listas!$F$5-HOUR($K2459)),0))+IF(AND(HOUR($L2459)&gt;=Listas!$F$2,HOUR($L2459)&lt;=Listas!$F$3),(HOUR($L2459)-Listas!$F$2),IF(AND(HOUR($L2459)&gt;=Listas!$F$4,HOUR($L2459)&lt;=Listas!$F$5),(HOUR($L2459)-Listas!$F$4+4),0))),IF(($L2459-$K2459&gt;1.42),(IF(AND(HOUR($K2459)&gt;=Listas!$F$2,HOUR($K2459)&lt;=Listas!$F$3),(Listas!$F$3-HOUR($K2459)+4)+IF(AND(HOUR($L2459)&gt;=Listas!$F$2,HOUR($L2459)&lt;=Listas!$F$3),(HOUR($L2459)-Listas!$F$2)+NETWORKDAYS($K2459+1,$L2459-1,Listas!$H$2:$H$112)*Listas!$F$6,IF(AND(HOUR($L2459)&gt;=Listas!$F$4,HOUR($L2459)&lt;=Listas!$F$5),(HOUR($L2459)-Listas!$F$4+4)+NETWORKDAYS($K2459+1,$L2459-1,Listas!$H$2:$H$111)*Listas!$F$6,0)),IF(AND(HOUR($K2459)&gt;=Listas!$F$4,HOUR($K2459)&lt;=Listas!$F$5),(Listas!$F$5-HOUR($K2459))+IF(AND(HOUR($L2459)&gt;=Listas!$F$2,HOUR($L2459)&lt;=Listas!$F$3),(HOUR($L2459)-Listas!$F$2)+NETWORKDAYS($K2459+1,$L2459-1,Listas!$H$2:$H$111)*Listas!$F$6,(HOUR($L2459)-Listas!$F$4+4)+NETWORKDAYS($K2459+1,$L2459-1,Listas!$H$2:$H$111)*Listas!$F$6)))),IF(($L2459-$K2459)&lt;0,"Fecha inicial mayor a fecha final",0)))))))))</f>
        <v/>
      </c>
      <c r="N2459" s="6" t="str">
        <f t="shared" si="1"/>
        <v/>
      </c>
      <c r="O2459" s="6"/>
      <c r="P2459" s="6"/>
      <c r="Q2459" s="6" t="b">
        <v>0</v>
      </c>
      <c r="R2459" s="6" t="str">
        <f t="shared" si="11"/>
        <v/>
      </c>
      <c r="S2459" s="6"/>
    </row>
    <row r="2460">
      <c r="A2460" s="6"/>
      <c r="B2460" s="6"/>
      <c r="C2460" s="6"/>
      <c r="D2460" s="6"/>
      <c r="E2460" s="6"/>
      <c r="F2460" s="6"/>
      <c r="G2460" s="6"/>
      <c r="H2460" s="6"/>
      <c r="I2460" s="6"/>
      <c r="J2460" s="6"/>
      <c r="K2460" s="84"/>
      <c r="L2460" s="84"/>
      <c r="M2460" s="6" t="str">
        <f>IF(OR(ISBLANK($K2460),ISBLANK($L2460)),"",IF(NETWORKDAYS($K2460,$K2460,Listas!$H$2:$H$111)=0,"Error fecha inicial",IF(NETWORKDAYS($L2460,$L2460,Listas!$H$2:$H$111)=0,"Error fecha final",IF(OR(HOUR($K2460)&lt;Listas!$F$2,AND(HOUR($K2460)&gt;Listas!$F$3,HOUR($K2460)&lt;Listas!$F$4),HOUR($K2460)&gt;Listas!$F$5),"Error hora, fecha inicial",IF(OR(HOUR($L2460)&lt;Listas!$F$2,AND(HOUR($L2460)&gt;Listas!$F$3,HOUR($L2460)&lt;Listas!$F$4),HOUR($L2460)&gt;Listas!$F$5),"Error hora, fecha final",IF(AND($L2460-$K2460&gt;0,$L2460-$K2460&lt;=0.42),(IF(AND(AND(HOUR($K2460)&gt;=Listas!$F$2,HOUR($K2460)&lt;=Listas!$F$3),AND(HOUR($L2460)&gt;=Listas!$F$2,HOUR($L2460)&lt;=Listas!$F$3)),(HOUR($L2460)-HOUR($K2460)),IF(AND(AND(HOUR($K2460)&gt;=Listas!$F$4,HOUR($K2460)&lt;=Listas!$F$5),AND(HOUR($L2460)&gt;=Listas!$F$4,HOUR($L2460)&lt;=Listas!$F$5)),(HOUR($L2460)-HOUR($K2460)),IF(AND(AND(HOUR($K2460)&gt;=Listas!$F$2,HOUR($K2460)&lt;=Listas!$F$3),AND(HOUR($L2460)&gt;=Listas!$F$4,HOUR($L2460)&lt;=Listas!$F$5)),((Listas!$F$3-HOUR($K2460)))+((HOUR($L2460)-Listas!$F$4)),0)))),IF(AND($L2460-$K2460&gt;0.42,$L2460-$K2460&lt;=1.42),(IF(AND(HOUR($K2460)&gt;=Listas!$F$2,HOUR($K2460)&lt;=Listas!$F$3),(Listas!$F$3-HOUR($K2460)+4),IF(AND(HOUR($K2460)&gt;=Listas!$F$4,HOUR($K2460)&lt;=Listas!$F$5),(Listas!$F$5-HOUR($K2460)),0))+IF(AND(HOUR($L2460)&gt;=Listas!$F$2,HOUR($L2460)&lt;=Listas!$F$3),(HOUR($L2460)-Listas!$F$2),IF(AND(HOUR($L2460)&gt;=Listas!$F$4,HOUR($L2460)&lt;=Listas!$F$5),(HOUR($L2460)-Listas!$F$4+4),0))),IF(($L2460-$K2460&gt;1.42),(IF(AND(HOUR($K2460)&gt;=Listas!$F$2,HOUR($K2460)&lt;=Listas!$F$3),(Listas!$F$3-HOUR($K2460)+4)+IF(AND(HOUR($L2460)&gt;=Listas!$F$2,HOUR($L2460)&lt;=Listas!$F$3),(HOUR($L2460)-Listas!$F$2)+NETWORKDAYS($K2460+1,$L2460-1,Listas!$H$2:$H$112)*Listas!$F$6,IF(AND(HOUR($L2460)&gt;=Listas!$F$4,HOUR($L2460)&lt;=Listas!$F$5),(HOUR($L2460)-Listas!$F$4+4)+NETWORKDAYS($K2460+1,$L2460-1,Listas!$H$2:$H$111)*Listas!$F$6,0)),IF(AND(HOUR($K2460)&gt;=Listas!$F$4,HOUR($K2460)&lt;=Listas!$F$5),(Listas!$F$5-HOUR($K2460))+IF(AND(HOUR($L2460)&gt;=Listas!$F$2,HOUR($L2460)&lt;=Listas!$F$3),(HOUR($L2460)-Listas!$F$2)+NETWORKDAYS($K2460+1,$L2460-1,Listas!$H$2:$H$111)*Listas!$F$6,(HOUR($L2460)-Listas!$F$4+4)+NETWORKDAYS($K2460+1,$L2460-1,Listas!$H$2:$H$111)*Listas!$F$6)))),IF(($L2460-$K2460)&lt;0,"Fecha inicial mayor a fecha final",0)))))))))</f>
        <v/>
      </c>
      <c r="N2460" s="6" t="str">
        <f t="shared" si="1"/>
        <v/>
      </c>
      <c r="O2460" s="6"/>
      <c r="P2460" s="6"/>
      <c r="Q2460" s="6" t="b">
        <v>0</v>
      </c>
      <c r="R2460" s="6" t="str">
        <f t="shared" si="11"/>
        <v/>
      </c>
      <c r="S2460" s="6"/>
    </row>
    <row r="2461">
      <c r="A2461" s="6"/>
      <c r="B2461" s="6"/>
      <c r="C2461" s="6"/>
      <c r="D2461" s="6"/>
      <c r="E2461" s="6"/>
      <c r="F2461" s="6"/>
      <c r="G2461" s="6"/>
      <c r="H2461" s="6"/>
      <c r="I2461" s="6"/>
      <c r="J2461" s="6"/>
      <c r="K2461" s="84"/>
      <c r="L2461" s="84"/>
      <c r="M2461" s="6" t="str">
        <f>IF(OR(ISBLANK($K2461),ISBLANK($L2461)),"",IF(NETWORKDAYS($K2461,$K2461,Listas!$H$2:$H$111)=0,"Error fecha inicial",IF(NETWORKDAYS($L2461,$L2461,Listas!$H$2:$H$111)=0,"Error fecha final",IF(OR(HOUR($K2461)&lt;Listas!$F$2,AND(HOUR($K2461)&gt;Listas!$F$3,HOUR($K2461)&lt;Listas!$F$4),HOUR($K2461)&gt;Listas!$F$5),"Error hora, fecha inicial",IF(OR(HOUR($L2461)&lt;Listas!$F$2,AND(HOUR($L2461)&gt;Listas!$F$3,HOUR($L2461)&lt;Listas!$F$4),HOUR($L2461)&gt;Listas!$F$5),"Error hora, fecha final",IF(AND($L2461-$K2461&gt;0,$L2461-$K2461&lt;=0.42),(IF(AND(AND(HOUR($K2461)&gt;=Listas!$F$2,HOUR($K2461)&lt;=Listas!$F$3),AND(HOUR($L2461)&gt;=Listas!$F$2,HOUR($L2461)&lt;=Listas!$F$3)),(HOUR($L2461)-HOUR($K2461)),IF(AND(AND(HOUR($K2461)&gt;=Listas!$F$4,HOUR($K2461)&lt;=Listas!$F$5),AND(HOUR($L2461)&gt;=Listas!$F$4,HOUR($L2461)&lt;=Listas!$F$5)),(HOUR($L2461)-HOUR($K2461)),IF(AND(AND(HOUR($K2461)&gt;=Listas!$F$2,HOUR($K2461)&lt;=Listas!$F$3),AND(HOUR($L2461)&gt;=Listas!$F$4,HOUR($L2461)&lt;=Listas!$F$5)),((Listas!$F$3-HOUR($K2461)))+((HOUR($L2461)-Listas!$F$4)),0)))),IF(AND($L2461-$K2461&gt;0.42,$L2461-$K2461&lt;=1.42),(IF(AND(HOUR($K2461)&gt;=Listas!$F$2,HOUR($K2461)&lt;=Listas!$F$3),(Listas!$F$3-HOUR($K2461)+4),IF(AND(HOUR($K2461)&gt;=Listas!$F$4,HOUR($K2461)&lt;=Listas!$F$5),(Listas!$F$5-HOUR($K2461)),0))+IF(AND(HOUR($L2461)&gt;=Listas!$F$2,HOUR($L2461)&lt;=Listas!$F$3),(HOUR($L2461)-Listas!$F$2),IF(AND(HOUR($L2461)&gt;=Listas!$F$4,HOUR($L2461)&lt;=Listas!$F$5),(HOUR($L2461)-Listas!$F$4+4),0))),IF(($L2461-$K2461&gt;1.42),(IF(AND(HOUR($K2461)&gt;=Listas!$F$2,HOUR($K2461)&lt;=Listas!$F$3),(Listas!$F$3-HOUR($K2461)+4)+IF(AND(HOUR($L2461)&gt;=Listas!$F$2,HOUR($L2461)&lt;=Listas!$F$3),(HOUR($L2461)-Listas!$F$2)+NETWORKDAYS($K2461+1,$L2461-1,Listas!$H$2:$H$112)*Listas!$F$6,IF(AND(HOUR($L2461)&gt;=Listas!$F$4,HOUR($L2461)&lt;=Listas!$F$5),(HOUR($L2461)-Listas!$F$4+4)+NETWORKDAYS($K2461+1,$L2461-1,Listas!$H$2:$H$111)*Listas!$F$6,0)),IF(AND(HOUR($K2461)&gt;=Listas!$F$4,HOUR($K2461)&lt;=Listas!$F$5),(Listas!$F$5-HOUR($K2461))+IF(AND(HOUR($L2461)&gt;=Listas!$F$2,HOUR($L2461)&lt;=Listas!$F$3),(HOUR($L2461)-Listas!$F$2)+NETWORKDAYS($K2461+1,$L2461-1,Listas!$H$2:$H$111)*Listas!$F$6,(HOUR($L2461)-Listas!$F$4+4)+NETWORKDAYS($K2461+1,$L2461-1,Listas!$H$2:$H$111)*Listas!$F$6)))),IF(($L2461-$K2461)&lt;0,"Fecha inicial mayor a fecha final",0)))))))))</f>
        <v/>
      </c>
      <c r="N2461" s="6" t="str">
        <f t="shared" si="1"/>
        <v/>
      </c>
      <c r="O2461" s="6"/>
      <c r="P2461" s="6"/>
      <c r="Q2461" s="6" t="b">
        <v>0</v>
      </c>
      <c r="R2461" s="6" t="str">
        <f t="shared" si="11"/>
        <v/>
      </c>
      <c r="S2461" s="6"/>
    </row>
    <row r="2462">
      <c r="A2462" s="6"/>
      <c r="B2462" s="6"/>
      <c r="C2462" s="6"/>
      <c r="D2462" s="6"/>
      <c r="E2462" s="6"/>
      <c r="F2462" s="6"/>
      <c r="G2462" s="6"/>
      <c r="H2462" s="6"/>
      <c r="I2462" s="6"/>
      <c r="J2462" s="6"/>
      <c r="K2462" s="84"/>
      <c r="L2462" s="84"/>
      <c r="M2462" s="6" t="str">
        <f>IF(OR(ISBLANK($K2462),ISBLANK($L2462)),"",IF(NETWORKDAYS($K2462,$K2462,Listas!$H$2:$H$111)=0,"Error fecha inicial",IF(NETWORKDAYS($L2462,$L2462,Listas!$H$2:$H$111)=0,"Error fecha final",IF(OR(HOUR($K2462)&lt;Listas!$F$2,AND(HOUR($K2462)&gt;Listas!$F$3,HOUR($K2462)&lt;Listas!$F$4),HOUR($K2462)&gt;Listas!$F$5),"Error hora, fecha inicial",IF(OR(HOUR($L2462)&lt;Listas!$F$2,AND(HOUR($L2462)&gt;Listas!$F$3,HOUR($L2462)&lt;Listas!$F$4),HOUR($L2462)&gt;Listas!$F$5),"Error hora, fecha final",IF(AND($L2462-$K2462&gt;0,$L2462-$K2462&lt;=0.42),(IF(AND(AND(HOUR($K2462)&gt;=Listas!$F$2,HOUR($K2462)&lt;=Listas!$F$3),AND(HOUR($L2462)&gt;=Listas!$F$2,HOUR($L2462)&lt;=Listas!$F$3)),(HOUR($L2462)-HOUR($K2462)),IF(AND(AND(HOUR($K2462)&gt;=Listas!$F$4,HOUR($K2462)&lt;=Listas!$F$5),AND(HOUR($L2462)&gt;=Listas!$F$4,HOUR($L2462)&lt;=Listas!$F$5)),(HOUR($L2462)-HOUR($K2462)),IF(AND(AND(HOUR($K2462)&gt;=Listas!$F$2,HOUR($K2462)&lt;=Listas!$F$3),AND(HOUR($L2462)&gt;=Listas!$F$4,HOUR($L2462)&lt;=Listas!$F$5)),((Listas!$F$3-HOUR($K2462)))+((HOUR($L2462)-Listas!$F$4)),0)))),IF(AND($L2462-$K2462&gt;0.42,$L2462-$K2462&lt;=1.42),(IF(AND(HOUR($K2462)&gt;=Listas!$F$2,HOUR($K2462)&lt;=Listas!$F$3),(Listas!$F$3-HOUR($K2462)+4),IF(AND(HOUR($K2462)&gt;=Listas!$F$4,HOUR($K2462)&lt;=Listas!$F$5),(Listas!$F$5-HOUR($K2462)),0))+IF(AND(HOUR($L2462)&gt;=Listas!$F$2,HOUR($L2462)&lt;=Listas!$F$3),(HOUR($L2462)-Listas!$F$2),IF(AND(HOUR($L2462)&gt;=Listas!$F$4,HOUR($L2462)&lt;=Listas!$F$5),(HOUR($L2462)-Listas!$F$4+4),0))),IF(($L2462-$K2462&gt;1.42),(IF(AND(HOUR($K2462)&gt;=Listas!$F$2,HOUR($K2462)&lt;=Listas!$F$3),(Listas!$F$3-HOUR($K2462)+4)+IF(AND(HOUR($L2462)&gt;=Listas!$F$2,HOUR($L2462)&lt;=Listas!$F$3),(HOUR($L2462)-Listas!$F$2)+NETWORKDAYS($K2462+1,$L2462-1,Listas!$H$2:$H$112)*Listas!$F$6,IF(AND(HOUR($L2462)&gt;=Listas!$F$4,HOUR($L2462)&lt;=Listas!$F$5),(HOUR($L2462)-Listas!$F$4+4)+NETWORKDAYS($K2462+1,$L2462-1,Listas!$H$2:$H$111)*Listas!$F$6,0)),IF(AND(HOUR($K2462)&gt;=Listas!$F$4,HOUR($K2462)&lt;=Listas!$F$5),(Listas!$F$5-HOUR($K2462))+IF(AND(HOUR($L2462)&gt;=Listas!$F$2,HOUR($L2462)&lt;=Listas!$F$3),(HOUR($L2462)-Listas!$F$2)+NETWORKDAYS($K2462+1,$L2462-1,Listas!$H$2:$H$111)*Listas!$F$6,(HOUR($L2462)-Listas!$F$4+4)+NETWORKDAYS($K2462+1,$L2462-1,Listas!$H$2:$H$111)*Listas!$F$6)))),IF(($L2462-$K2462)&lt;0,"Fecha inicial mayor a fecha final",0)))))))))</f>
        <v/>
      </c>
      <c r="N2462" s="6" t="str">
        <f t="shared" si="1"/>
        <v/>
      </c>
      <c r="O2462" s="6"/>
      <c r="P2462" s="6"/>
      <c r="Q2462" s="6" t="b">
        <v>0</v>
      </c>
      <c r="R2462" s="6" t="str">
        <f t="shared" si="11"/>
        <v/>
      </c>
      <c r="S2462" s="6"/>
    </row>
    <row r="2463">
      <c r="A2463" s="6"/>
      <c r="B2463" s="6"/>
      <c r="C2463" s="6"/>
      <c r="D2463" s="6"/>
      <c r="E2463" s="6"/>
      <c r="F2463" s="6"/>
      <c r="G2463" s="6"/>
      <c r="H2463" s="6"/>
      <c r="I2463" s="6"/>
      <c r="J2463" s="6"/>
      <c r="K2463" s="84"/>
      <c r="L2463" s="84"/>
      <c r="M2463" s="6" t="str">
        <f>IF(OR(ISBLANK($K2463),ISBLANK($L2463)),"",IF(NETWORKDAYS($K2463,$K2463,Listas!$H$2:$H$111)=0,"Error fecha inicial",IF(NETWORKDAYS($L2463,$L2463,Listas!$H$2:$H$111)=0,"Error fecha final",IF(OR(HOUR($K2463)&lt;Listas!$F$2,AND(HOUR($K2463)&gt;Listas!$F$3,HOUR($K2463)&lt;Listas!$F$4),HOUR($K2463)&gt;Listas!$F$5),"Error hora, fecha inicial",IF(OR(HOUR($L2463)&lt;Listas!$F$2,AND(HOUR($L2463)&gt;Listas!$F$3,HOUR($L2463)&lt;Listas!$F$4),HOUR($L2463)&gt;Listas!$F$5),"Error hora, fecha final",IF(AND($L2463-$K2463&gt;0,$L2463-$K2463&lt;=0.42),(IF(AND(AND(HOUR($K2463)&gt;=Listas!$F$2,HOUR($K2463)&lt;=Listas!$F$3),AND(HOUR($L2463)&gt;=Listas!$F$2,HOUR($L2463)&lt;=Listas!$F$3)),(HOUR($L2463)-HOUR($K2463)),IF(AND(AND(HOUR($K2463)&gt;=Listas!$F$4,HOUR($K2463)&lt;=Listas!$F$5),AND(HOUR($L2463)&gt;=Listas!$F$4,HOUR($L2463)&lt;=Listas!$F$5)),(HOUR($L2463)-HOUR($K2463)),IF(AND(AND(HOUR($K2463)&gt;=Listas!$F$2,HOUR($K2463)&lt;=Listas!$F$3),AND(HOUR($L2463)&gt;=Listas!$F$4,HOUR($L2463)&lt;=Listas!$F$5)),((Listas!$F$3-HOUR($K2463)))+((HOUR($L2463)-Listas!$F$4)),0)))),IF(AND($L2463-$K2463&gt;0.42,$L2463-$K2463&lt;=1.42),(IF(AND(HOUR($K2463)&gt;=Listas!$F$2,HOUR($K2463)&lt;=Listas!$F$3),(Listas!$F$3-HOUR($K2463)+4),IF(AND(HOUR($K2463)&gt;=Listas!$F$4,HOUR($K2463)&lt;=Listas!$F$5),(Listas!$F$5-HOUR($K2463)),0))+IF(AND(HOUR($L2463)&gt;=Listas!$F$2,HOUR($L2463)&lt;=Listas!$F$3),(HOUR($L2463)-Listas!$F$2),IF(AND(HOUR($L2463)&gt;=Listas!$F$4,HOUR($L2463)&lt;=Listas!$F$5),(HOUR($L2463)-Listas!$F$4+4),0))),IF(($L2463-$K2463&gt;1.42),(IF(AND(HOUR($K2463)&gt;=Listas!$F$2,HOUR($K2463)&lt;=Listas!$F$3),(Listas!$F$3-HOUR($K2463)+4)+IF(AND(HOUR($L2463)&gt;=Listas!$F$2,HOUR($L2463)&lt;=Listas!$F$3),(HOUR($L2463)-Listas!$F$2)+NETWORKDAYS($K2463+1,$L2463-1,Listas!$H$2:$H$112)*Listas!$F$6,IF(AND(HOUR($L2463)&gt;=Listas!$F$4,HOUR($L2463)&lt;=Listas!$F$5),(HOUR($L2463)-Listas!$F$4+4)+NETWORKDAYS($K2463+1,$L2463-1,Listas!$H$2:$H$111)*Listas!$F$6,0)),IF(AND(HOUR($K2463)&gt;=Listas!$F$4,HOUR($K2463)&lt;=Listas!$F$5),(Listas!$F$5-HOUR($K2463))+IF(AND(HOUR($L2463)&gt;=Listas!$F$2,HOUR($L2463)&lt;=Listas!$F$3),(HOUR($L2463)-Listas!$F$2)+NETWORKDAYS($K2463+1,$L2463-1,Listas!$H$2:$H$111)*Listas!$F$6,(HOUR($L2463)-Listas!$F$4+4)+NETWORKDAYS($K2463+1,$L2463-1,Listas!$H$2:$H$111)*Listas!$F$6)))),IF(($L2463-$K2463)&lt;0,"Fecha inicial mayor a fecha final",0)))))))))</f>
        <v/>
      </c>
      <c r="N2463" s="6" t="str">
        <f t="shared" si="1"/>
        <v/>
      </c>
      <c r="O2463" s="6"/>
      <c r="P2463" s="6"/>
      <c r="Q2463" s="6" t="b">
        <v>0</v>
      </c>
      <c r="R2463" s="6" t="str">
        <f t="shared" si="11"/>
        <v/>
      </c>
      <c r="S2463" s="6"/>
    </row>
    <row r="2464">
      <c r="A2464" s="6"/>
      <c r="B2464" s="6"/>
      <c r="C2464" s="6"/>
      <c r="D2464" s="6"/>
      <c r="E2464" s="6"/>
      <c r="F2464" s="6"/>
      <c r="G2464" s="6"/>
      <c r="H2464" s="6"/>
      <c r="I2464" s="6"/>
      <c r="J2464" s="6"/>
      <c r="K2464" s="84"/>
      <c r="L2464" s="84"/>
      <c r="M2464" s="6" t="str">
        <f>IF(OR(ISBLANK($K2464),ISBLANK($L2464)),"",IF(NETWORKDAYS($K2464,$K2464,Listas!$H$2:$H$111)=0,"Error fecha inicial",IF(NETWORKDAYS($L2464,$L2464,Listas!$H$2:$H$111)=0,"Error fecha final",IF(OR(HOUR($K2464)&lt;Listas!$F$2,AND(HOUR($K2464)&gt;Listas!$F$3,HOUR($K2464)&lt;Listas!$F$4),HOUR($K2464)&gt;Listas!$F$5),"Error hora, fecha inicial",IF(OR(HOUR($L2464)&lt;Listas!$F$2,AND(HOUR($L2464)&gt;Listas!$F$3,HOUR($L2464)&lt;Listas!$F$4),HOUR($L2464)&gt;Listas!$F$5),"Error hora, fecha final",IF(AND($L2464-$K2464&gt;0,$L2464-$K2464&lt;=0.42),(IF(AND(AND(HOUR($K2464)&gt;=Listas!$F$2,HOUR($K2464)&lt;=Listas!$F$3),AND(HOUR($L2464)&gt;=Listas!$F$2,HOUR($L2464)&lt;=Listas!$F$3)),(HOUR($L2464)-HOUR($K2464)),IF(AND(AND(HOUR($K2464)&gt;=Listas!$F$4,HOUR($K2464)&lt;=Listas!$F$5),AND(HOUR($L2464)&gt;=Listas!$F$4,HOUR($L2464)&lt;=Listas!$F$5)),(HOUR($L2464)-HOUR($K2464)),IF(AND(AND(HOUR($K2464)&gt;=Listas!$F$2,HOUR($K2464)&lt;=Listas!$F$3),AND(HOUR($L2464)&gt;=Listas!$F$4,HOUR($L2464)&lt;=Listas!$F$5)),((Listas!$F$3-HOUR($K2464)))+((HOUR($L2464)-Listas!$F$4)),0)))),IF(AND($L2464-$K2464&gt;0.42,$L2464-$K2464&lt;=1.42),(IF(AND(HOUR($K2464)&gt;=Listas!$F$2,HOUR($K2464)&lt;=Listas!$F$3),(Listas!$F$3-HOUR($K2464)+4),IF(AND(HOUR($K2464)&gt;=Listas!$F$4,HOUR($K2464)&lt;=Listas!$F$5),(Listas!$F$5-HOUR($K2464)),0))+IF(AND(HOUR($L2464)&gt;=Listas!$F$2,HOUR($L2464)&lt;=Listas!$F$3),(HOUR($L2464)-Listas!$F$2),IF(AND(HOUR($L2464)&gt;=Listas!$F$4,HOUR($L2464)&lt;=Listas!$F$5),(HOUR($L2464)-Listas!$F$4+4),0))),IF(($L2464-$K2464&gt;1.42),(IF(AND(HOUR($K2464)&gt;=Listas!$F$2,HOUR($K2464)&lt;=Listas!$F$3),(Listas!$F$3-HOUR($K2464)+4)+IF(AND(HOUR($L2464)&gt;=Listas!$F$2,HOUR($L2464)&lt;=Listas!$F$3),(HOUR($L2464)-Listas!$F$2)+NETWORKDAYS($K2464+1,$L2464-1,Listas!$H$2:$H$112)*Listas!$F$6,IF(AND(HOUR($L2464)&gt;=Listas!$F$4,HOUR($L2464)&lt;=Listas!$F$5),(HOUR($L2464)-Listas!$F$4+4)+NETWORKDAYS($K2464+1,$L2464-1,Listas!$H$2:$H$111)*Listas!$F$6,0)),IF(AND(HOUR($K2464)&gt;=Listas!$F$4,HOUR($K2464)&lt;=Listas!$F$5),(Listas!$F$5-HOUR($K2464))+IF(AND(HOUR($L2464)&gt;=Listas!$F$2,HOUR($L2464)&lt;=Listas!$F$3),(HOUR($L2464)-Listas!$F$2)+NETWORKDAYS($K2464+1,$L2464-1,Listas!$H$2:$H$111)*Listas!$F$6,(HOUR($L2464)-Listas!$F$4+4)+NETWORKDAYS($K2464+1,$L2464-1,Listas!$H$2:$H$111)*Listas!$F$6)))),IF(($L2464-$K2464)&lt;0,"Fecha inicial mayor a fecha final",0)))))))))</f>
        <v/>
      </c>
      <c r="N2464" s="6" t="str">
        <f t="shared" si="1"/>
        <v/>
      </c>
      <c r="O2464" s="6"/>
      <c r="P2464" s="6"/>
      <c r="Q2464" s="6" t="b">
        <v>0</v>
      </c>
      <c r="R2464" s="6" t="str">
        <f t="shared" si="11"/>
        <v/>
      </c>
      <c r="S2464" s="6"/>
    </row>
    <row r="2465">
      <c r="A2465" s="6"/>
      <c r="B2465" s="6"/>
      <c r="C2465" s="6"/>
      <c r="D2465" s="6"/>
      <c r="E2465" s="6"/>
      <c r="F2465" s="6"/>
      <c r="G2465" s="6"/>
      <c r="H2465" s="6"/>
      <c r="I2465" s="6"/>
      <c r="J2465" s="6"/>
      <c r="K2465" s="84"/>
      <c r="L2465" s="84"/>
      <c r="M2465" s="6" t="str">
        <f>IF(OR(ISBLANK($K2465),ISBLANK($L2465)),"",IF(NETWORKDAYS($K2465,$K2465,Listas!$H$2:$H$111)=0,"Error fecha inicial",IF(NETWORKDAYS($L2465,$L2465,Listas!$H$2:$H$111)=0,"Error fecha final",IF(OR(HOUR($K2465)&lt;Listas!$F$2,AND(HOUR($K2465)&gt;Listas!$F$3,HOUR($K2465)&lt;Listas!$F$4),HOUR($K2465)&gt;Listas!$F$5),"Error hora, fecha inicial",IF(OR(HOUR($L2465)&lt;Listas!$F$2,AND(HOUR($L2465)&gt;Listas!$F$3,HOUR($L2465)&lt;Listas!$F$4),HOUR($L2465)&gt;Listas!$F$5),"Error hora, fecha final",IF(AND($L2465-$K2465&gt;0,$L2465-$K2465&lt;=0.42),(IF(AND(AND(HOUR($K2465)&gt;=Listas!$F$2,HOUR($K2465)&lt;=Listas!$F$3),AND(HOUR($L2465)&gt;=Listas!$F$2,HOUR($L2465)&lt;=Listas!$F$3)),(HOUR($L2465)-HOUR($K2465)),IF(AND(AND(HOUR($K2465)&gt;=Listas!$F$4,HOUR($K2465)&lt;=Listas!$F$5),AND(HOUR($L2465)&gt;=Listas!$F$4,HOUR($L2465)&lt;=Listas!$F$5)),(HOUR($L2465)-HOUR($K2465)),IF(AND(AND(HOUR($K2465)&gt;=Listas!$F$2,HOUR($K2465)&lt;=Listas!$F$3),AND(HOUR($L2465)&gt;=Listas!$F$4,HOUR($L2465)&lt;=Listas!$F$5)),((Listas!$F$3-HOUR($K2465)))+((HOUR($L2465)-Listas!$F$4)),0)))),IF(AND($L2465-$K2465&gt;0.42,$L2465-$K2465&lt;=1.42),(IF(AND(HOUR($K2465)&gt;=Listas!$F$2,HOUR($K2465)&lt;=Listas!$F$3),(Listas!$F$3-HOUR($K2465)+4),IF(AND(HOUR($K2465)&gt;=Listas!$F$4,HOUR($K2465)&lt;=Listas!$F$5),(Listas!$F$5-HOUR($K2465)),0))+IF(AND(HOUR($L2465)&gt;=Listas!$F$2,HOUR($L2465)&lt;=Listas!$F$3),(HOUR($L2465)-Listas!$F$2),IF(AND(HOUR($L2465)&gt;=Listas!$F$4,HOUR($L2465)&lt;=Listas!$F$5),(HOUR($L2465)-Listas!$F$4+4),0))),IF(($L2465-$K2465&gt;1.42),(IF(AND(HOUR($K2465)&gt;=Listas!$F$2,HOUR($K2465)&lt;=Listas!$F$3),(Listas!$F$3-HOUR($K2465)+4)+IF(AND(HOUR($L2465)&gt;=Listas!$F$2,HOUR($L2465)&lt;=Listas!$F$3),(HOUR($L2465)-Listas!$F$2)+NETWORKDAYS($K2465+1,$L2465-1,Listas!$H$2:$H$112)*Listas!$F$6,IF(AND(HOUR($L2465)&gt;=Listas!$F$4,HOUR($L2465)&lt;=Listas!$F$5),(HOUR($L2465)-Listas!$F$4+4)+NETWORKDAYS($K2465+1,$L2465-1,Listas!$H$2:$H$111)*Listas!$F$6,0)),IF(AND(HOUR($K2465)&gt;=Listas!$F$4,HOUR($K2465)&lt;=Listas!$F$5),(Listas!$F$5-HOUR($K2465))+IF(AND(HOUR($L2465)&gt;=Listas!$F$2,HOUR($L2465)&lt;=Listas!$F$3),(HOUR($L2465)-Listas!$F$2)+NETWORKDAYS($K2465+1,$L2465-1,Listas!$H$2:$H$111)*Listas!$F$6,(HOUR($L2465)-Listas!$F$4+4)+NETWORKDAYS($K2465+1,$L2465-1,Listas!$H$2:$H$111)*Listas!$F$6)))),IF(($L2465-$K2465)&lt;0,"Fecha inicial mayor a fecha final",0)))))))))</f>
        <v/>
      </c>
      <c r="N2465" s="6" t="str">
        <f t="shared" si="1"/>
        <v/>
      </c>
      <c r="O2465" s="6"/>
      <c r="P2465" s="6"/>
      <c r="Q2465" s="6" t="b">
        <v>0</v>
      </c>
      <c r="R2465" s="6" t="str">
        <f t="shared" si="11"/>
        <v/>
      </c>
      <c r="S2465" s="6"/>
    </row>
    <row r="2466">
      <c r="A2466" s="6"/>
      <c r="B2466" s="6"/>
      <c r="C2466" s="6"/>
      <c r="D2466" s="6"/>
      <c r="E2466" s="6"/>
      <c r="F2466" s="6"/>
      <c r="G2466" s="6"/>
      <c r="H2466" s="6"/>
      <c r="I2466" s="6"/>
      <c r="J2466" s="6"/>
      <c r="K2466" s="84"/>
      <c r="L2466" s="84"/>
      <c r="M2466" s="6" t="str">
        <f>IF(OR(ISBLANK($K2466),ISBLANK($L2466)),"",IF(NETWORKDAYS($K2466,$K2466,Listas!$H$2:$H$111)=0,"Error fecha inicial",IF(NETWORKDAYS($L2466,$L2466,Listas!$H$2:$H$111)=0,"Error fecha final",IF(OR(HOUR($K2466)&lt;Listas!$F$2,AND(HOUR($K2466)&gt;Listas!$F$3,HOUR($K2466)&lt;Listas!$F$4),HOUR($K2466)&gt;Listas!$F$5),"Error hora, fecha inicial",IF(OR(HOUR($L2466)&lt;Listas!$F$2,AND(HOUR($L2466)&gt;Listas!$F$3,HOUR($L2466)&lt;Listas!$F$4),HOUR($L2466)&gt;Listas!$F$5),"Error hora, fecha final",IF(AND($L2466-$K2466&gt;0,$L2466-$K2466&lt;=0.42),(IF(AND(AND(HOUR($K2466)&gt;=Listas!$F$2,HOUR($K2466)&lt;=Listas!$F$3),AND(HOUR($L2466)&gt;=Listas!$F$2,HOUR($L2466)&lt;=Listas!$F$3)),(HOUR($L2466)-HOUR($K2466)),IF(AND(AND(HOUR($K2466)&gt;=Listas!$F$4,HOUR($K2466)&lt;=Listas!$F$5),AND(HOUR($L2466)&gt;=Listas!$F$4,HOUR($L2466)&lt;=Listas!$F$5)),(HOUR($L2466)-HOUR($K2466)),IF(AND(AND(HOUR($K2466)&gt;=Listas!$F$2,HOUR($K2466)&lt;=Listas!$F$3),AND(HOUR($L2466)&gt;=Listas!$F$4,HOUR($L2466)&lt;=Listas!$F$5)),((Listas!$F$3-HOUR($K2466)))+((HOUR($L2466)-Listas!$F$4)),0)))),IF(AND($L2466-$K2466&gt;0.42,$L2466-$K2466&lt;=1.42),(IF(AND(HOUR($K2466)&gt;=Listas!$F$2,HOUR($K2466)&lt;=Listas!$F$3),(Listas!$F$3-HOUR($K2466)+4),IF(AND(HOUR($K2466)&gt;=Listas!$F$4,HOUR($K2466)&lt;=Listas!$F$5),(Listas!$F$5-HOUR($K2466)),0))+IF(AND(HOUR($L2466)&gt;=Listas!$F$2,HOUR($L2466)&lt;=Listas!$F$3),(HOUR($L2466)-Listas!$F$2),IF(AND(HOUR($L2466)&gt;=Listas!$F$4,HOUR($L2466)&lt;=Listas!$F$5),(HOUR($L2466)-Listas!$F$4+4),0))),IF(($L2466-$K2466&gt;1.42),(IF(AND(HOUR($K2466)&gt;=Listas!$F$2,HOUR($K2466)&lt;=Listas!$F$3),(Listas!$F$3-HOUR($K2466)+4)+IF(AND(HOUR($L2466)&gt;=Listas!$F$2,HOUR($L2466)&lt;=Listas!$F$3),(HOUR($L2466)-Listas!$F$2)+NETWORKDAYS($K2466+1,$L2466-1,Listas!$H$2:$H$112)*Listas!$F$6,IF(AND(HOUR($L2466)&gt;=Listas!$F$4,HOUR($L2466)&lt;=Listas!$F$5),(HOUR($L2466)-Listas!$F$4+4)+NETWORKDAYS($K2466+1,$L2466-1,Listas!$H$2:$H$111)*Listas!$F$6,0)),IF(AND(HOUR($K2466)&gt;=Listas!$F$4,HOUR($K2466)&lt;=Listas!$F$5),(Listas!$F$5-HOUR($K2466))+IF(AND(HOUR($L2466)&gt;=Listas!$F$2,HOUR($L2466)&lt;=Listas!$F$3),(HOUR($L2466)-Listas!$F$2)+NETWORKDAYS($K2466+1,$L2466-1,Listas!$H$2:$H$111)*Listas!$F$6,(HOUR($L2466)-Listas!$F$4+4)+NETWORKDAYS($K2466+1,$L2466-1,Listas!$H$2:$H$111)*Listas!$F$6)))),IF(($L2466-$K2466)&lt;0,"Fecha inicial mayor a fecha final",0)))))))))</f>
        <v/>
      </c>
      <c r="N2466" s="6" t="str">
        <f t="shared" si="1"/>
        <v/>
      </c>
      <c r="O2466" s="6"/>
      <c r="P2466" s="6"/>
      <c r="Q2466" s="6" t="b">
        <v>0</v>
      </c>
      <c r="R2466" s="6" t="str">
        <f t="shared" si="11"/>
        <v/>
      </c>
      <c r="S2466" s="6"/>
    </row>
    <row r="2467">
      <c r="A2467" s="6"/>
      <c r="B2467" s="6"/>
      <c r="C2467" s="6"/>
      <c r="D2467" s="6"/>
      <c r="E2467" s="6"/>
      <c r="F2467" s="6"/>
      <c r="G2467" s="6"/>
      <c r="H2467" s="6"/>
      <c r="I2467" s="6"/>
      <c r="J2467" s="6"/>
      <c r="K2467" s="84"/>
      <c r="L2467" s="84"/>
      <c r="M2467" s="6" t="str">
        <f>IF(OR(ISBLANK($K2467),ISBLANK($L2467)),"",IF(NETWORKDAYS($K2467,$K2467,Listas!$H$2:$H$111)=0,"Error fecha inicial",IF(NETWORKDAYS($L2467,$L2467,Listas!$H$2:$H$111)=0,"Error fecha final",IF(OR(HOUR($K2467)&lt;Listas!$F$2,AND(HOUR($K2467)&gt;Listas!$F$3,HOUR($K2467)&lt;Listas!$F$4),HOUR($K2467)&gt;Listas!$F$5),"Error hora, fecha inicial",IF(OR(HOUR($L2467)&lt;Listas!$F$2,AND(HOUR($L2467)&gt;Listas!$F$3,HOUR($L2467)&lt;Listas!$F$4),HOUR($L2467)&gt;Listas!$F$5),"Error hora, fecha final",IF(AND($L2467-$K2467&gt;0,$L2467-$K2467&lt;=0.42),(IF(AND(AND(HOUR($K2467)&gt;=Listas!$F$2,HOUR($K2467)&lt;=Listas!$F$3),AND(HOUR($L2467)&gt;=Listas!$F$2,HOUR($L2467)&lt;=Listas!$F$3)),(HOUR($L2467)-HOUR($K2467)),IF(AND(AND(HOUR($K2467)&gt;=Listas!$F$4,HOUR($K2467)&lt;=Listas!$F$5),AND(HOUR($L2467)&gt;=Listas!$F$4,HOUR($L2467)&lt;=Listas!$F$5)),(HOUR($L2467)-HOUR($K2467)),IF(AND(AND(HOUR($K2467)&gt;=Listas!$F$2,HOUR($K2467)&lt;=Listas!$F$3),AND(HOUR($L2467)&gt;=Listas!$F$4,HOUR($L2467)&lt;=Listas!$F$5)),((Listas!$F$3-HOUR($K2467)))+((HOUR($L2467)-Listas!$F$4)),0)))),IF(AND($L2467-$K2467&gt;0.42,$L2467-$K2467&lt;=1.42),(IF(AND(HOUR($K2467)&gt;=Listas!$F$2,HOUR($K2467)&lt;=Listas!$F$3),(Listas!$F$3-HOUR($K2467)+4),IF(AND(HOUR($K2467)&gt;=Listas!$F$4,HOUR($K2467)&lt;=Listas!$F$5),(Listas!$F$5-HOUR($K2467)),0))+IF(AND(HOUR($L2467)&gt;=Listas!$F$2,HOUR($L2467)&lt;=Listas!$F$3),(HOUR($L2467)-Listas!$F$2),IF(AND(HOUR($L2467)&gt;=Listas!$F$4,HOUR($L2467)&lt;=Listas!$F$5),(HOUR($L2467)-Listas!$F$4+4),0))),IF(($L2467-$K2467&gt;1.42),(IF(AND(HOUR($K2467)&gt;=Listas!$F$2,HOUR($K2467)&lt;=Listas!$F$3),(Listas!$F$3-HOUR($K2467)+4)+IF(AND(HOUR($L2467)&gt;=Listas!$F$2,HOUR($L2467)&lt;=Listas!$F$3),(HOUR($L2467)-Listas!$F$2)+NETWORKDAYS($K2467+1,$L2467-1,Listas!$H$2:$H$112)*Listas!$F$6,IF(AND(HOUR($L2467)&gt;=Listas!$F$4,HOUR($L2467)&lt;=Listas!$F$5),(HOUR($L2467)-Listas!$F$4+4)+NETWORKDAYS($K2467+1,$L2467-1,Listas!$H$2:$H$111)*Listas!$F$6,0)),IF(AND(HOUR($K2467)&gt;=Listas!$F$4,HOUR($K2467)&lt;=Listas!$F$5),(Listas!$F$5-HOUR($K2467))+IF(AND(HOUR($L2467)&gt;=Listas!$F$2,HOUR($L2467)&lt;=Listas!$F$3),(HOUR($L2467)-Listas!$F$2)+NETWORKDAYS($K2467+1,$L2467-1,Listas!$H$2:$H$111)*Listas!$F$6,(HOUR($L2467)-Listas!$F$4+4)+NETWORKDAYS($K2467+1,$L2467-1,Listas!$H$2:$H$111)*Listas!$F$6)))),IF(($L2467-$K2467)&lt;0,"Fecha inicial mayor a fecha final",0)))))))))</f>
        <v/>
      </c>
      <c r="N2467" s="6" t="str">
        <f t="shared" si="1"/>
        <v/>
      </c>
      <c r="O2467" s="6"/>
      <c r="P2467" s="6"/>
      <c r="Q2467" s="6" t="b">
        <v>0</v>
      </c>
      <c r="R2467" s="6" t="str">
        <f t="shared" si="11"/>
        <v/>
      </c>
      <c r="S2467" s="6"/>
    </row>
    <row r="2468">
      <c r="A2468" s="6"/>
      <c r="B2468" s="6"/>
      <c r="C2468" s="6"/>
      <c r="D2468" s="6"/>
      <c r="E2468" s="6"/>
      <c r="F2468" s="6"/>
      <c r="G2468" s="6"/>
      <c r="H2468" s="6"/>
      <c r="I2468" s="6"/>
      <c r="J2468" s="6"/>
      <c r="K2468" s="84"/>
      <c r="L2468" s="84"/>
      <c r="M2468" s="6" t="str">
        <f>IF(OR(ISBLANK($K2468),ISBLANK($L2468)),"",IF(NETWORKDAYS($K2468,$K2468,Listas!$H$2:$H$111)=0,"Error fecha inicial",IF(NETWORKDAYS($L2468,$L2468,Listas!$H$2:$H$111)=0,"Error fecha final",IF(OR(HOUR($K2468)&lt;Listas!$F$2,AND(HOUR($K2468)&gt;Listas!$F$3,HOUR($K2468)&lt;Listas!$F$4),HOUR($K2468)&gt;Listas!$F$5),"Error hora, fecha inicial",IF(OR(HOUR($L2468)&lt;Listas!$F$2,AND(HOUR($L2468)&gt;Listas!$F$3,HOUR($L2468)&lt;Listas!$F$4),HOUR($L2468)&gt;Listas!$F$5),"Error hora, fecha final",IF(AND($L2468-$K2468&gt;0,$L2468-$K2468&lt;=0.42),(IF(AND(AND(HOUR($K2468)&gt;=Listas!$F$2,HOUR($K2468)&lt;=Listas!$F$3),AND(HOUR($L2468)&gt;=Listas!$F$2,HOUR($L2468)&lt;=Listas!$F$3)),(HOUR($L2468)-HOUR($K2468)),IF(AND(AND(HOUR($K2468)&gt;=Listas!$F$4,HOUR($K2468)&lt;=Listas!$F$5),AND(HOUR($L2468)&gt;=Listas!$F$4,HOUR($L2468)&lt;=Listas!$F$5)),(HOUR($L2468)-HOUR($K2468)),IF(AND(AND(HOUR($K2468)&gt;=Listas!$F$2,HOUR($K2468)&lt;=Listas!$F$3),AND(HOUR($L2468)&gt;=Listas!$F$4,HOUR($L2468)&lt;=Listas!$F$5)),((Listas!$F$3-HOUR($K2468)))+((HOUR($L2468)-Listas!$F$4)),0)))),IF(AND($L2468-$K2468&gt;0.42,$L2468-$K2468&lt;=1.42),(IF(AND(HOUR($K2468)&gt;=Listas!$F$2,HOUR($K2468)&lt;=Listas!$F$3),(Listas!$F$3-HOUR($K2468)+4),IF(AND(HOUR($K2468)&gt;=Listas!$F$4,HOUR($K2468)&lt;=Listas!$F$5),(Listas!$F$5-HOUR($K2468)),0))+IF(AND(HOUR($L2468)&gt;=Listas!$F$2,HOUR($L2468)&lt;=Listas!$F$3),(HOUR($L2468)-Listas!$F$2),IF(AND(HOUR($L2468)&gt;=Listas!$F$4,HOUR($L2468)&lt;=Listas!$F$5),(HOUR($L2468)-Listas!$F$4+4),0))),IF(($L2468-$K2468&gt;1.42),(IF(AND(HOUR($K2468)&gt;=Listas!$F$2,HOUR($K2468)&lt;=Listas!$F$3),(Listas!$F$3-HOUR($K2468)+4)+IF(AND(HOUR($L2468)&gt;=Listas!$F$2,HOUR($L2468)&lt;=Listas!$F$3),(HOUR($L2468)-Listas!$F$2)+NETWORKDAYS($K2468+1,$L2468-1,Listas!$H$2:$H$112)*Listas!$F$6,IF(AND(HOUR($L2468)&gt;=Listas!$F$4,HOUR($L2468)&lt;=Listas!$F$5),(HOUR($L2468)-Listas!$F$4+4)+NETWORKDAYS($K2468+1,$L2468-1,Listas!$H$2:$H$111)*Listas!$F$6,0)),IF(AND(HOUR($K2468)&gt;=Listas!$F$4,HOUR($K2468)&lt;=Listas!$F$5),(Listas!$F$5-HOUR($K2468))+IF(AND(HOUR($L2468)&gt;=Listas!$F$2,HOUR($L2468)&lt;=Listas!$F$3),(HOUR($L2468)-Listas!$F$2)+NETWORKDAYS($K2468+1,$L2468-1,Listas!$H$2:$H$111)*Listas!$F$6,(HOUR($L2468)-Listas!$F$4+4)+NETWORKDAYS($K2468+1,$L2468-1,Listas!$H$2:$H$111)*Listas!$F$6)))),IF(($L2468-$K2468)&lt;0,"Fecha inicial mayor a fecha final",0)))))))))</f>
        <v/>
      </c>
      <c r="N2468" s="6" t="str">
        <f t="shared" si="1"/>
        <v/>
      </c>
      <c r="O2468" s="6"/>
      <c r="P2468" s="6"/>
      <c r="Q2468" s="6" t="b">
        <v>0</v>
      </c>
      <c r="R2468" s="6" t="str">
        <f t="shared" si="11"/>
        <v/>
      </c>
      <c r="S2468" s="6"/>
    </row>
    <row r="2469">
      <c r="A2469" s="6"/>
      <c r="B2469" s="6"/>
      <c r="C2469" s="6"/>
      <c r="D2469" s="6"/>
      <c r="E2469" s="6"/>
      <c r="F2469" s="6"/>
      <c r="G2469" s="6"/>
      <c r="H2469" s="6"/>
      <c r="I2469" s="6"/>
      <c r="J2469" s="6"/>
      <c r="K2469" s="84"/>
      <c r="L2469" s="84"/>
      <c r="M2469" s="6" t="str">
        <f>IF(OR(ISBLANK($K2469),ISBLANK($L2469)),"",IF(NETWORKDAYS($K2469,$K2469,Listas!$H$2:$H$111)=0,"Error fecha inicial",IF(NETWORKDAYS($L2469,$L2469,Listas!$H$2:$H$111)=0,"Error fecha final",IF(OR(HOUR($K2469)&lt;Listas!$F$2,AND(HOUR($K2469)&gt;Listas!$F$3,HOUR($K2469)&lt;Listas!$F$4),HOUR($K2469)&gt;Listas!$F$5),"Error hora, fecha inicial",IF(OR(HOUR($L2469)&lt;Listas!$F$2,AND(HOUR($L2469)&gt;Listas!$F$3,HOUR($L2469)&lt;Listas!$F$4),HOUR($L2469)&gt;Listas!$F$5),"Error hora, fecha final",IF(AND($L2469-$K2469&gt;0,$L2469-$K2469&lt;=0.42),(IF(AND(AND(HOUR($K2469)&gt;=Listas!$F$2,HOUR($K2469)&lt;=Listas!$F$3),AND(HOUR($L2469)&gt;=Listas!$F$2,HOUR($L2469)&lt;=Listas!$F$3)),(HOUR($L2469)-HOUR($K2469)),IF(AND(AND(HOUR($K2469)&gt;=Listas!$F$4,HOUR($K2469)&lt;=Listas!$F$5),AND(HOUR($L2469)&gt;=Listas!$F$4,HOUR($L2469)&lt;=Listas!$F$5)),(HOUR($L2469)-HOUR($K2469)),IF(AND(AND(HOUR($K2469)&gt;=Listas!$F$2,HOUR($K2469)&lt;=Listas!$F$3),AND(HOUR($L2469)&gt;=Listas!$F$4,HOUR($L2469)&lt;=Listas!$F$5)),((Listas!$F$3-HOUR($K2469)))+((HOUR($L2469)-Listas!$F$4)),0)))),IF(AND($L2469-$K2469&gt;0.42,$L2469-$K2469&lt;=1.42),(IF(AND(HOUR($K2469)&gt;=Listas!$F$2,HOUR($K2469)&lt;=Listas!$F$3),(Listas!$F$3-HOUR($K2469)+4),IF(AND(HOUR($K2469)&gt;=Listas!$F$4,HOUR($K2469)&lt;=Listas!$F$5),(Listas!$F$5-HOUR($K2469)),0))+IF(AND(HOUR($L2469)&gt;=Listas!$F$2,HOUR($L2469)&lt;=Listas!$F$3),(HOUR($L2469)-Listas!$F$2),IF(AND(HOUR($L2469)&gt;=Listas!$F$4,HOUR($L2469)&lt;=Listas!$F$5),(HOUR($L2469)-Listas!$F$4+4),0))),IF(($L2469-$K2469&gt;1.42),(IF(AND(HOUR($K2469)&gt;=Listas!$F$2,HOUR($K2469)&lt;=Listas!$F$3),(Listas!$F$3-HOUR($K2469)+4)+IF(AND(HOUR($L2469)&gt;=Listas!$F$2,HOUR($L2469)&lt;=Listas!$F$3),(HOUR($L2469)-Listas!$F$2)+NETWORKDAYS($K2469+1,$L2469-1,Listas!$H$2:$H$112)*Listas!$F$6,IF(AND(HOUR($L2469)&gt;=Listas!$F$4,HOUR($L2469)&lt;=Listas!$F$5),(HOUR($L2469)-Listas!$F$4+4)+NETWORKDAYS($K2469+1,$L2469-1,Listas!$H$2:$H$111)*Listas!$F$6,0)),IF(AND(HOUR($K2469)&gt;=Listas!$F$4,HOUR($K2469)&lt;=Listas!$F$5),(Listas!$F$5-HOUR($K2469))+IF(AND(HOUR($L2469)&gt;=Listas!$F$2,HOUR($L2469)&lt;=Listas!$F$3),(HOUR($L2469)-Listas!$F$2)+NETWORKDAYS($K2469+1,$L2469-1,Listas!$H$2:$H$111)*Listas!$F$6,(HOUR($L2469)-Listas!$F$4+4)+NETWORKDAYS($K2469+1,$L2469-1,Listas!$H$2:$H$111)*Listas!$F$6)))),IF(($L2469-$K2469)&lt;0,"Fecha inicial mayor a fecha final",0)))))))))</f>
        <v/>
      </c>
      <c r="N2469" s="6" t="str">
        <f t="shared" si="1"/>
        <v/>
      </c>
      <c r="O2469" s="6"/>
      <c r="P2469" s="6"/>
      <c r="Q2469" s="6" t="b">
        <v>0</v>
      </c>
      <c r="R2469" s="6" t="str">
        <f t="shared" si="11"/>
        <v/>
      </c>
      <c r="S2469" s="6"/>
    </row>
    <row r="2470">
      <c r="A2470" s="6"/>
      <c r="B2470" s="6"/>
      <c r="C2470" s="6"/>
      <c r="D2470" s="6"/>
      <c r="E2470" s="6"/>
      <c r="F2470" s="6"/>
      <c r="G2470" s="6"/>
      <c r="H2470" s="6"/>
      <c r="I2470" s="6"/>
      <c r="J2470" s="6"/>
      <c r="K2470" s="84"/>
      <c r="L2470" s="84"/>
      <c r="M2470" s="6" t="str">
        <f>IF(OR(ISBLANK($K2470),ISBLANK($L2470)),"",IF(NETWORKDAYS($K2470,$K2470,Listas!$H$2:$H$111)=0,"Error fecha inicial",IF(NETWORKDAYS($L2470,$L2470,Listas!$H$2:$H$111)=0,"Error fecha final",IF(OR(HOUR($K2470)&lt;Listas!$F$2,AND(HOUR($K2470)&gt;Listas!$F$3,HOUR($K2470)&lt;Listas!$F$4),HOUR($K2470)&gt;Listas!$F$5),"Error hora, fecha inicial",IF(OR(HOUR($L2470)&lt;Listas!$F$2,AND(HOUR($L2470)&gt;Listas!$F$3,HOUR($L2470)&lt;Listas!$F$4),HOUR($L2470)&gt;Listas!$F$5),"Error hora, fecha final",IF(AND($L2470-$K2470&gt;0,$L2470-$K2470&lt;=0.42),(IF(AND(AND(HOUR($K2470)&gt;=Listas!$F$2,HOUR($K2470)&lt;=Listas!$F$3),AND(HOUR($L2470)&gt;=Listas!$F$2,HOUR($L2470)&lt;=Listas!$F$3)),(HOUR($L2470)-HOUR($K2470)),IF(AND(AND(HOUR($K2470)&gt;=Listas!$F$4,HOUR($K2470)&lt;=Listas!$F$5),AND(HOUR($L2470)&gt;=Listas!$F$4,HOUR($L2470)&lt;=Listas!$F$5)),(HOUR($L2470)-HOUR($K2470)),IF(AND(AND(HOUR($K2470)&gt;=Listas!$F$2,HOUR($K2470)&lt;=Listas!$F$3),AND(HOUR($L2470)&gt;=Listas!$F$4,HOUR($L2470)&lt;=Listas!$F$5)),((Listas!$F$3-HOUR($K2470)))+((HOUR($L2470)-Listas!$F$4)),0)))),IF(AND($L2470-$K2470&gt;0.42,$L2470-$K2470&lt;=1.42),(IF(AND(HOUR($K2470)&gt;=Listas!$F$2,HOUR($K2470)&lt;=Listas!$F$3),(Listas!$F$3-HOUR($K2470)+4),IF(AND(HOUR($K2470)&gt;=Listas!$F$4,HOUR($K2470)&lt;=Listas!$F$5),(Listas!$F$5-HOUR($K2470)),0))+IF(AND(HOUR($L2470)&gt;=Listas!$F$2,HOUR($L2470)&lt;=Listas!$F$3),(HOUR($L2470)-Listas!$F$2),IF(AND(HOUR($L2470)&gt;=Listas!$F$4,HOUR($L2470)&lt;=Listas!$F$5),(HOUR($L2470)-Listas!$F$4+4),0))),IF(($L2470-$K2470&gt;1.42),(IF(AND(HOUR($K2470)&gt;=Listas!$F$2,HOUR($K2470)&lt;=Listas!$F$3),(Listas!$F$3-HOUR($K2470)+4)+IF(AND(HOUR($L2470)&gt;=Listas!$F$2,HOUR($L2470)&lt;=Listas!$F$3),(HOUR($L2470)-Listas!$F$2)+NETWORKDAYS($K2470+1,$L2470-1,Listas!$H$2:$H$112)*Listas!$F$6,IF(AND(HOUR($L2470)&gt;=Listas!$F$4,HOUR($L2470)&lt;=Listas!$F$5),(HOUR($L2470)-Listas!$F$4+4)+NETWORKDAYS($K2470+1,$L2470-1,Listas!$H$2:$H$111)*Listas!$F$6,0)),IF(AND(HOUR($K2470)&gt;=Listas!$F$4,HOUR($K2470)&lt;=Listas!$F$5),(Listas!$F$5-HOUR($K2470))+IF(AND(HOUR($L2470)&gt;=Listas!$F$2,HOUR($L2470)&lt;=Listas!$F$3),(HOUR($L2470)-Listas!$F$2)+NETWORKDAYS($K2470+1,$L2470-1,Listas!$H$2:$H$111)*Listas!$F$6,(HOUR($L2470)-Listas!$F$4+4)+NETWORKDAYS($K2470+1,$L2470-1,Listas!$H$2:$H$111)*Listas!$F$6)))),IF(($L2470-$K2470)&lt;0,"Fecha inicial mayor a fecha final",0)))))))))</f>
        <v/>
      </c>
      <c r="N2470" s="6" t="str">
        <f t="shared" si="1"/>
        <v/>
      </c>
      <c r="O2470" s="6"/>
      <c r="P2470" s="6"/>
      <c r="Q2470" s="6" t="b">
        <v>0</v>
      </c>
      <c r="R2470" s="6" t="str">
        <f t="shared" si="11"/>
        <v/>
      </c>
      <c r="S2470" s="6"/>
    </row>
    <row r="2471">
      <c r="A2471" s="6"/>
      <c r="B2471" s="6"/>
      <c r="C2471" s="6"/>
      <c r="D2471" s="6"/>
      <c r="E2471" s="6"/>
      <c r="F2471" s="6"/>
      <c r="G2471" s="6"/>
      <c r="H2471" s="6"/>
      <c r="I2471" s="6"/>
      <c r="J2471" s="6"/>
      <c r="K2471" s="84"/>
      <c r="L2471" s="84"/>
      <c r="M2471" s="6" t="str">
        <f>IF(OR(ISBLANK($K2471),ISBLANK($L2471)),"",IF(NETWORKDAYS($K2471,$K2471,Listas!$H$2:$H$111)=0,"Error fecha inicial",IF(NETWORKDAYS($L2471,$L2471,Listas!$H$2:$H$111)=0,"Error fecha final",IF(OR(HOUR($K2471)&lt;Listas!$F$2,AND(HOUR($K2471)&gt;Listas!$F$3,HOUR($K2471)&lt;Listas!$F$4),HOUR($K2471)&gt;Listas!$F$5),"Error hora, fecha inicial",IF(OR(HOUR($L2471)&lt;Listas!$F$2,AND(HOUR($L2471)&gt;Listas!$F$3,HOUR($L2471)&lt;Listas!$F$4),HOUR($L2471)&gt;Listas!$F$5),"Error hora, fecha final",IF(AND($L2471-$K2471&gt;0,$L2471-$K2471&lt;=0.42),(IF(AND(AND(HOUR($K2471)&gt;=Listas!$F$2,HOUR($K2471)&lt;=Listas!$F$3),AND(HOUR($L2471)&gt;=Listas!$F$2,HOUR($L2471)&lt;=Listas!$F$3)),(HOUR($L2471)-HOUR($K2471)),IF(AND(AND(HOUR($K2471)&gt;=Listas!$F$4,HOUR($K2471)&lt;=Listas!$F$5),AND(HOUR($L2471)&gt;=Listas!$F$4,HOUR($L2471)&lt;=Listas!$F$5)),(HOUR($L2471)-HOUR($K2471)),IF(AND(AND(HOUR($K2471)&gt;=Listas!$F$2,HOUR($K2471)&lt;=Listas!$F$3),AND(HOUR($L2471)&gt;=Listas!$F$4,HOUR($L2471)&lt;=Listas!$F$5)),((Listas!$F$3-HOUR($K2471)))+((HOUR($L2471)-Listas!$F$4)),0)))),IF(AND($L2471-$K2471&gt;0.42,$L2471-$K2471&lt;=1.42),(IF(AND(HOUR($K2471)&gt;=Listas!$F$2,HOUR($K2471)&lt;=Listas!$F$3),(Listas!$F$3-HOUR($K2471)+4),IF(AND(HOUR($K2471)&gt;=Listas!$F$4,HOUR($K2471)&lt;=Listas!$F$5),(Listas!$F$5-HOUR($K2471)),0))+IF(AND(HOUR($L2471)&gt;=Listas!$F$2,HOUR($L2471)&lt;=Listas!$F$3),(HOUR($L2471)-Listas!$F$2),IF(AND(HOUR($L2471)&gt;=Listas!$F$4,HOUR($L2471)&lt;=Listas!$F$5),(HOUR($L2471)-Listas!$F$4+4),0))),IF(($L2471-$K2471&gt;1.42),(IF(AND(HOUR($K2471)&gt;=Listas!$F$2,HOUR($K2471)&lt;=Listas!$F$3),(Listas!$F$3-HOUR($K2471)+4)+IF(AND(HOUR($L2471)&gt;=Listas!$F$2,HOUR($L2471)&lt;=Listas!$F$3),(HOUR($L2471)-Listas!$F$2)+NETWORKDAYS($K2471+1,$L2471-1,Listas!$H$2:$H$112)*Listas!$F$6,IF(AND(HOUR($L2471)&gt;=Listas!$F$4,HOUR($L2471)&lt;=Listas!$F$5),(HOUR($L2471)-Listas!$F$4+4)+NETWORKDAYS($K2471+1,$L2471-1,Listas!$H$2:$H$111)*Listas!$F$6,0)),IF(AND(HOUR($K2471)&gt;=Listas!$F$4,HOUR($K2471)&lt;=Listas!$F$5),(Listas!$F$5-HOUR($K2471))+IF(AND(HOUR($L2471)&gt;=Listas!$F$2,HOUR($L2471)&lt;=Listas!$F$3),(HOUR($L2471)-Listas!$F$2)+NETWORKDAYS($K2471+1,$L2471-1,Listas!$H$2:$H$111)*Listas!$F$6,(HOUR($L2471)-Listas!$F$4+4)+NETWORKDAYS($K2471+1,$L2471-1,Listas!$H$2:$H$111)*Listas!$F$6)))),IF(($L2471-$K2471)&lt;0,"Fecha inicial mayor a fecha final",0)))))))))</f>
        <v/>
      </c>
      <c r="N2471" s="6" t="str">
        <f t="shared" si="1"/>
        <v/>
      </c>
      <c r="O2471" s="6"/>
      <c r="P2471" s="6"/>
      <c r="Q2471" s="6" t="b">
        <v>0</v>
      </c>
      <c r="R2471" s="6" t="str">
        <f t="shared" si="11"/>
        <v/>
      </c>
      <c r="S2471" s="6"/>
    </row>
    <row r="2472">
      <c r="A2472" s="6"/>
      <c r="B2472" s="6"/>
      <c r="C2472" s="6"/>
      <c r="D2472" s="6"/>
      <c r="E2472" s="6"/>
      <c r="F2472" s="6"/>
      <c r="G2472" s="6"/>
      <c r="H2472" s="6"/>
      <c r="I2472" s="6"/>
      <c r="J2472" s="6"/>
      <c r="K2472" s="84"/>
      <c r="L2472" s="84"/>
      <c r="M2472" s="6" t="str">
        <f>IF(OR(ISBLANK($K2472),ISBLANK($L2472)),"",IF(NETWORKDAYS($K2472,$K2472,Listas!$H$2:$H$111)=0,"Error fecha inicial",IF(NETWORKDAYS($L2472,$L2472,Listas!$H$2:$H$111)=0,"Error fecha final",IF(OR(HOUR($K2472)&lt;Listas!$F$2,AND(HOUR($K2472)&gt;Listas!$F$3,HOUR($K2472)&lt;Listas!$F$4),HOUR($K2472)&gt;Listas!$F$5),"Error hora, fecha inicial",IF(OR(HOUR($L2472)&lt;Listas!$F$2,AND(HOUR($L2472)&gt;Listas!$F$3,HOUR($L2472)&lt;Listas!$F$4),HOUR($L2472)&gt;Listas!$F$5),"Error hora, fecha final",IF(AND($L2472-$K2472&gt;0,$L2472-$K2472&lt;=0.42),(IF(AND(AND(HOUR($K2472)&gt;=Listas!$F$2,HOUR($K2472)&lt;=Listas!$F$3),AND(HOUR($L2472)&gt;=Listas!$F$2,HOUR($L2472)&lt;=Listas!$F$3)),(HOUR($L2472)-HOUR($K2472)),IF(AND(AND(HOUR($K2472)&gt;=Listas!$F$4,HOUR($K2472)&lt;=Listas!$F$5),AND(HOUR($L2472)&gt;=Listas!$F$4,HOUR($L2472)&lt;=Listas!$F$5)),(HOUR($L2472)-HOUR($K2472)),IF(AND(AND(HOUR($K2472)&gt;=Listas!$F$2,HOUR($K2472)&lt;=Listas!$F$3),AND(HOUR($L2472)&gt;=Listas!$F$4,HOUR($L2472)&lt;=Listas!$F$5)),((Listas!$F$3-HOUR($K2472)))+((HOUR($L2472)-Listas!$F$4)),0)))),IF(AND($L2472-$K2472&gt;0.42,$L2472-$K2472&lt;=1.42),(IF(AND(HOUR($K2472)&gt;=Listas!$F$2,HOUR($K2472)&lt;=Listas!$F$3),(Listas!$F$3-HOUR($K2472)+4),IF(AND(HOUR($K2472)&gt;=Listas!$F$4,HOUR($K2472)&lt;=Listas!$F$5),(Listas!$F$5-HOUR($K2472)),0))+IF(AND(HOUR($L2472)&gt;=Listas!$F$2,HOUR($L2472)&lt;=Listas!$F$3),(HOUR($L2472)-Listas!$F$2),IF(AND(HOUR($L2472)&gt;=Listas!$F$4,HOUR($L2472)&lt;=Listas!$F$5),(HOUR($L2472)-Listas!$F$4+4),0))),IF(($L2472-$K2472&gt;1.42),(IF(AND(HOUR($K2472)&gt;=Listas!$F$2,HOUR($K2472)&lt;=Listas!$F$3),(Listas!$F$3-HOUR($K2472)+4)+IF(AND(HOUR($L2472)&gt;=Listas!$F$2,HOUR($L2472)&lt;=Listas!$F$3),(HOUR($L2472)-Listas!$F$2)+NETWORKDAYS($K2472+1,$L2472-1,Listas!$H$2:$H$112)*Listas!$F$6,IF(AND(HOUR($L2472)&gt;=Listas!$F$4,HOUR($L2472)&lt;=Listas!$F$5),(HOUR($L2472)-Listas!$F$4+4)+NETWORKDAYS($K2472+1,$L2472-1,Listas!$H$2:$H$111)*Listas!$F$6,0)),IF(AND(HOUR($K2472)&gt;=Listas!$F$4,HOUR($K2472)&lt;=Listas!$F$5),(Listas!$F$5-HOUR($K2472))+IF(AND(HOUR($L2472)&gt;=Listas!$F$2,HOUR($L2472)&lt;=Listas!$F$3),(HOUR($L2472)-Listas!$F$2)+NETWORKDAYS($K2472+1,$L2472-1,Listas!$H$2:$H$111)*Listas!$F$6,(HOUR($L2472)-Listas!$F$4+4)+NETWORKDAYS($K2472+1,$L2472-1,Listas!$H$2:$H$111)*Listas!$F$6)))),IF(($L2472-$K2472)&lt;0,"Fecha inicial mayor a fecha final",0)))))))))</f>
        <v/>
      </c>
      <c r="N2472" s="6" t="str">
        <f t="shared" si="1"/>
        <v/>
      </c>
      <c r="O2472" s="6"/>
      <c r="P2472" s="6"/>
      <c r="Q2472" s="6" t="b">
        <v>0</v>
      </c>
      <c r="R2472" s="6" t="str">
        <f t="shared" si="11"/>
        <v/>
      </c>
      <c r="S2472" s="6"/>
    </row>
    <row r="2473">
      <c r="A2473" s="6"/>
      <c r="B2473" s="6"/>
      <c r="C2473" s="6"/>
      <c r="D2473" s="6"/>
      <c r="E2473" s="6"/>
      <c r="F2473" s="6"/>
      <c r="G2473" s="6"/>
      <c r="H2473" s="6"/>
      <c r="I2473" s="6"/>
      <c r="J2473" s="6"/>
      <c r="K2473" s="84"/>
      <c r="L2473" s="84"/>
      <c r="M2473" s="6" t="str">
        <f>IF(OR(ISBLANK($K2473),ISBLANK($L2473)),"",IF(NETWORKDAYS($K2473,$K2473,Listas!$H$2:$H$111)=0,"Error fecha inicial",IF(NETWORKDAYS($L2473,$L2473,Listas!$H$2:$H$111)=0,"Error fecha final",IF(OR(HOUR($K2473)&lt;Listas!$F$2,AND(HOUR($K2473)&gt;Listas!$F$3,HOUR($K2473)&lt;Listas!$F$4),HOUR($K2473)&gt;Listas!$F$5),"Error hora, fecha inicial",IF(OR(HOUR($L2473)&lt;Listas!$F$2,AND(HOUR($L2473)&gt;Listas!$F$3,HOUR($L2473)&lt;Listas!$F$4),HOUR($L2473)&gt;Listas!$F$5),"Error hora, fecha final",IF(AND($L2473-$K2473&gt;0,$L2473-$K2473&lt;=0.42),(IF(AND(AND(HOUR($K2473)&gt;=Listas!$F$2,HOUR($K2473)&lt;=Listas!$F$3),AND(HOUR($L2473)&gt;=Listas!$F$2,HOUR($L2473)&lt;=Listas!$F$3)),(HOUR($L2473)-HOUR($K2473)),IF(AND(AND(HOUR($K2473)&gt;=Listas!$F$4,HOUR($K2473)&lt;=Listas!$F$5),AND(HOUR($L2473)&gt;=Listas!$F$4,HOUR($L2473)&lt;=Listas!$F$5)),(HOUR($L2473)-HOUR($K2473)),IF(AND(AND(HOUR($K2473)&gt;=Listas!$F$2,HOUR($K2473)&lt;=Listas!$F$3),AND(HOUR($L2473)&gt;=Listas!$F$4,HOUR($L2473)&lt;=Listas!$F$5)),((Listas!$F$3-HOUR($K2473)))+((HOUR($L2473)-Listas!$F$4)),0)))),IF(AND($L2473-$K2473&gt;0.42,$L2473-$K2473&lt;=1.42),(IF(AND(HOUR($K2473)&gt;=Listas!$F$2,HOUR($K2473)&lt;=Listas!$F$3),(Listas!$F$3-HOUR($K2473)+4),IF(AND(HOUR($K2473)&gt;=Listas!$F$4,HOUR($K2473)&lt;=Listas!$F$5),(Listas!$F$5-HOUR($K2473)),0))+IF(AND(HOUR($L2473)&gt;=Listas!$F$2,HOUR($L2473)&lt;=Listas!$F$3),(HOUR($L2473)-Listas!$F$2),IF(AND(HOUR($L2473)&gt;=Listas!$F$4,HOUR($L2473)&lt;=Listas!$F$5),(HOUR($L2473)-Listas!$F$4+4),0))),IF(($L2473-$K2473&gt;1.42),(IF(AND(HOUR($K2473)&gt;=Listas!$F$2,HOUR($K2473)&lt;=Listas!$F$3),(Listas!$F$3-HOUR($K2473)+4)+IF(AND(HOUR($L2473)&gt;=Listas!$F$2,HOUR($L2473)&lt;=Listas!$F$3),(HOUR($L2473)-Listas!$F$2)+NETWORKDAYS($K2473+1,$L2473-1,Listas!$H$2:$H$112)*Listas!$F$6,IF(AND(HOUR($L2473)&gt;=Listas!$F$4,HOUR($L2473)&lt;=Listas!$F$5),(HOUR($L2473)-Listas!$F$4+4)+NETWORKDAYS($K2473+1,$L2473-1,Listas!$H$2:$H$111)*Listas!$F$6,0)),IF(AND(HOUR($K2473)&gt;=Listas!$F$4,HOUR($K2473)&lt;=Listas!$F$5),(Listas!$F$5-HOUR($K2473))+IF(AND(HOUR($L2473)&gt;=Listas!$F$2,HOUR($L2473)&lt;=Listas!$F$3),(HOUR($L2473)-Listas!$F$2)+NETWORKDAYS($K2473+1,$L2473-1,Listas!$H$2:$H$111)*Listas!$F$6,(HOUR($L2473)-Listas!$F$4+4)+NETWORKDAYS($K2473+1,$L2473-1,Listas!$H$2:$H$111)*Listas!$F$6)))),IF(($L2473-$K2473)&lt;0,"Fecha inicial mayor a fecha final",0)))))))))</f>
        <v/>
      </c>
      <c r="N2473" s="6" t="str">
        <f t="shared" si="1"/>
        <v/>
      </c>
      <c r="O2473" s="6"/>
      <c r="P2473" s="6"/>
      <c r="Q2473" s="6" t="b">
        <v>0</v>
      </c>
      <c r="R2473" s="6" t="str">
        <f t="shared" si="11"/>
        <v/>
      </c>
      <c r="S2473" s="6"/>
    </row>
    <row r="2474">
      <c r="A2474" s="6"/>
      <c r="B2474" s="6"/>
      <c r="C2474" s="6"/>
      <c r="D2474" s="6"/>
      <c r="E2474" s="6"/>
      <c r="F2474" s="6"/>
      <c r="G2474" s="6"/>
      <c r="H2474" s="6"/>
      <c r="I2474" s="6"/>
      <c r="J2474" s="6"/>
      <c r="K2474" s="84"/>
      <c r="L2474" s="84"/>
      <c r="M2474" s="6" t="str">
        <f>IF(OR(ISBLANK($K2474),ISBLANK($L2474)),"",IF(NETWORKDAYS($K2474,$K2474,Listas!$H$2:$H$111)=0,"Error fecha inicial",IF(NETWORKDAYS($L2474,$L2474,Listas!$H$2:$H$111)=0,"Error fecha final",IF(OR(HOUR($K2474)&lt;Listas!$F$2,AND(HOUR($K2474)&gt;Listas!$F$3,HOUR($K2474)&lt;Listas!$F$4),HOUR($K2474)&gt;Listas!$F$5),"Error hora, fecha inicial",IF(OR(HOUR($L2474)&lt;Listas!$F$2,AND(HOUR($L2474)&gt;Listas!$F$3,HOUR($L2474)&lt;Listas!$F$4),HOUR($L2474)&gt;Listas!$F$5),"Error hora, fecha final",IF(AND($L2474-$K2474&gt;0,$L2474-$K2474&lt;=0.42),(IF(AND(AND(HOUR($K2474)&gt;=Listas!$F$2,HOUR($K2474)&lt;=Listas!$F$3),AND(HOUR($L2474)&gt;=Listas!$F$2,HOUR($L2474)&lt;=Listas!$F$3)),(HOUR($L2474)-HOUR($K2474)),IF(AND(AND(HOUR($K2474)&gt;=Listas!$F$4,HOUR($K2474)&lt;=Listas!$F$5),AND(HOUR($L2474)&gt;=Listas!$F$4,HOUR($L2474)&lt;=Listas!$F$5)),(HOUR($L2474)-HOUR($K2474)),IF(AND(AND(HOUR($K2474)&gt;=Listas!$F$2,HOUR($K2474)&lt;=Listas!$F$3),AND(HOUR($L2474)&gt;=Listas!$F$4,HOUR($L2474)&lt;=Listas!$F$5)),((Listas!$F$3-HOUR($K2474)))+((HOUR($L2474)-Listas!$F$4)),0)))),IF(AND($L2474-$K2474&gt;0.42,$L2474-$K2474&lt;=1.42),(IF(AND(HOUR($K2474)&gt;=Listas!$F$2,HOUR($K2474)&lt;=Listas!$F$3),(Listas!$F$3-HOUR($K2474)+4),IF(AND(HOUR($K2474)&gt;=Listas!$F$4,HOUR($K2474)&lt;=Listas!$F$5),(Listas!$F$5-HOUR($K2474)),0))+IF(AND(HOUR($L2474)&gt;=Listas!$F$2,HOUR($L2474)&lt;=Listas!$F$3),(HOUR($L2474)-Listas!$F$2),IF(AND(HOUR($L2474)&gt;=Listas!$F$4,HOUR($L2474)&lt;=Listas!$F$5),(HOUR($L2474)-Listas!$F$4+4),0))),IF(($L2474-$K2474&gt;1.42),(IF(AND(HOUR($K2474)&gt;=Listas!$F$2,HOUR($K2474)&lt;=Listas!$F$3),(Listas!$F$3-HOUR($K2474)+4)+IF(AND(HOUR($L2474)&gt;=Listas!$F$2,HOUR($L2474)&lt;=Listas!$F$3),(HOUR($L2474)-Listas!$F$2)+NETWORKDAYS($K2474+1,$L2474-1,Listas!$H$2:$H$112)*Listas!$F$6,IF(AND(HOUR($L2474)&gt;=Listas!$F$4,HOUR($L2474)&lt;=Listas!$F$5),(HOUR($L2474)-Listas!$F$4+4)+NETWORKDAYS($K2474+1,$L2474-1,Listas!$H$2:$H$111)*Listas!$F$6,0)),IF(AND(HOUR($K2474)&gt;=Listas!$F$4,HOUR($K2474)&lt;=Listas!$F$5),(Listas!$F$5-HOUR($K2474))+IF(AND(HOUR($L2474)&gt;=Listas!$F$2,HOUR($L2474)&lt;=Listas!$F$3),(HOUR($L2474)-Listas!$F$2)+NETWORKDAYS($K2474+1,$L2474-1,Listas!$H$2:$H$111)*Listas!$F$6,(HOUR($L2474)-Listas!$F$4+4)+NETWORKDAYS($K2474+1,$L2474-1,Listas!$H$2:$H$111)*Listas!$F$6)))),IF(($L2474-$K2474)&lt;0,"Fecha inicial mayor a fecha final",0)))))))))</f>
        <v/>
      </c>
      <c r="N2474" s="6" t="str">
        <f t="shared" si="1"/>
        <v/>
      </c>
      <c r="O2474" s="6"/>
      <c r="P2474" s="6"/>
      <c r="Q2474" s="6" t="b">
        <v>0</v>
      </c>
      <c r="R2474" s="6" t="str">
        <f t="shared" si="11"/>
        <v/>
      </c>
      <c r="S2474" s="6"/>
    </row>
    <row r="2475">
      <c r="A2475" s="6"/>
      <c r="B2475" s="6"/>
      <c r="C2475" s="6"/>
      <c r="D2475" s="6"/>
      <c r="E2475" s="6"/>
      <c r="F2475" s="6"/>
      <c r="G2475" s="6"/>
      <c r="H2475" s="6"/>
      <c r="I2475" s="6"/>
      <c r="J2475" s="6"/>
      <c r="K2475" s="84"/>
      <c r="L2475" s="84"/>
      <c r="M2475" s="6" t="str">
        <f>IF(OR(ISBLANK($K2475),ISBLANK($L2475)),"",IF(NETWORKDAYS($K2475,$K2475,Listas!$H$2:$H$111)=0,"Error fecha inicial",IF(NETWORKDAYS($L2475,$L2475,Listas!$H$2:$H$111)=0,"Error fecha final",IF(OR(HOUR($K2475)&lt;Listas!$F$2,AND(HOUR($K2475)&gt;Listas!$F$3,HOUR($K2475)&lt;Listas!$F$4),HOUR($K2475)&gt;Listas!$F$5),"Error hora, fecha inicial",IF(OR(HOUR($L2475)&lt;Listas!$F$2,AND(HOUR($L2475)&gt;Listas!$F$3,HOUR($L2475)&lt;Listas!$F$4),HOUR($L2475)&gt;Listas!$F$5),"Error hora, fecha final",IF(AND($L2475-$K2475&gt;0,$L2475-$K2475&lt;=0.42),(IF(AND(AND(HOUR($K2475)&gt;=Listas!$F$2,HOUR($K2475)&lt;=Listas!$F$3),AND(HOUR($L2475)&gt;=Listas!$F$2,HOUR($L2475)&lt;=Listas!$F$3)),(HOUR($L2475)-HOUR($K2475)),IF(AND(AND(HOUR($K2475)&gt;=Listas!$F$4,HOUR($K2475)&lt;=Listas!$F$5),AND(HOUR($L2475)&gt;=Listas!$F$4,HOUR($L2475)&lt;=Listas!$F$5)),(HOUR($L2475)-HOUR($K2475)),IF(AND(AND(HOUR($K2475)&gt;=Listas!$F$2,HOUR($K2475)&lt;=Listas!$F$3),AND(HOUR($L2475)&gt;=Listas!$F$4,HOUR($L2475)&lt;=Listas!$F$5)),((Listas!$F$3-HOUR($K2475)))+((HOUR($L2475)-Listas!$F$4)),0)))),IF(AND($L2475-$K2475&gt;0.42,$L2475-$K2475&lt;=1.42),(IF(AND(HOUR($K2475)&gt;=Listas!$F$2,HOUR($K2475)&lt;=Listas!$F$3),(Listas!$F$3-HOUR($K2475)+4),IF(AND(HOUR($K2475)&gt;=Listas!$F$4,HOUR($K2475)&lt;=Listas!$F$5),(Listas!$F$5-HOUR($K2475)),0))+IF(AND(HOUR($L2475)&gt;=Listas!$F$2,HOUR($L2475)&lt;=Listas!$F$3),(HOUR($L2475)-Listas!$F$2),IF(AND(HOUR($L2475)&gt;=Listas!$F$4,HOUR($L2475)&lt;=Listas!$F$5),(HOUR($L2475)-Listas!$F$4+4),0))),IF(($L2475-$K2475&gt;1.42),(IF(AND(HOUR($K2475)&gt;=Listas!$F$2,HOUR($K2475)&lt;=Listas!$F$3),(Listas!$F$3-HOUR($K2475)+4)+IF(AND(HOUR($L2475)&gt;=Listas!$F$2,HOUR($L2475)&lt;=Listas!$F$3),(HOUR($L2475)-Listas!$F$2)+NETWORKDAYS($K2475+1,$L2475-1,Listas!$H$2:$H$112)*Listas!$F$6,IF(AND(HOUR($L2475)&gt;=Listas!$F$4,HOUR($L2475)&lt;=Listas!$F$5),(HOUR($L2475)-Listas!$F$4+4)+NETWORKDAYS($K2475+1,$L2475-1,Listas!$H$2:$H$111)*Listas!$F$6,0)),IF(AND(HOUR($K2475)&gt;=Listas!$F$4,HOUR($K2475)&lt;=Listas!$F$5),(Listas!$F$5-HOUR($K2475))+IF(AND(HOUR($L2475)&gt;=Listas!$F$2,HOUR($L2475)&lt;=Listas!$F$3),(HOUR($L2475)-Listas!$F$2)+NETWORKDAYS($K2475+1,$L2475-1,Listas!$H$2:$H$111)*Listas!$F$6,(HOUR($L2475)-Listas!$F$4+4)+NETWORKDAYS($K2475+1,$L2475-1,Listas!$H$2:$H$111)*Listas!$F$6)))),IF(($L2475-$K2475)&lt;0,"Fecha inicial mayor a fecha final",0)))))))))</f>
        <v/>
      </c>
      <c r="N2475" s="6" t="str">
        <f t="shared" si="1"/>
        <v/>
      </c>
      <c r="O2475" s="6"/>
      <c r="P2475" s="6"/>
      <c r="Q2475" s="6" t="b">
        <v>0</v>
      </c>
      <c r="R2475" s="6" t="str">
        <f t="shared" si="11"/>
        <v/>
      </c>
      <c r="S2475" s="6"/>
    </row>
    <row r="2476">
      <c r="A2476" s="6"/>
      <c r="B2476" s="6"/>
      <c r="C2476" s="6"/>
      <c r="D2476" s="6"/>
      <c r="E2476" s="6"/>
      <c r="F2476" s="6"/>
      <c r="G2476" s="6"/>
      <c r="H2476" s="6"/>
      <c r="I2476" s="6"/>
      <c r="J2476" s="6"/>
      <c r="K2476" s="84"/>
      <c r="L2476" s="84"/>
      <c r="M2476" s="6" t="str">
        <f>IF(OR(ISBLANK($K2476),ISBLANK($L2476)),"",IF(NETWORKDAYS($K2476,$K2476,Listas!$H$2:$H$111)=0,"Error fecha inicial",IF(NETWORKDAYS($L2476,$L2476,Listas!$H$2:$H$111)=0,"Error fecha final",IF(OR(HOUR($K2476)&lt;Listas!$F$2,AND(HOUR($K2476)&gt;Listas!$F$3,HOUR($K2476)&lt;Listas!$F$4),HOUR($K2476)&gt;Listas!$F$5),"Error hora, fecha inicial",IF(OR(HOUR($L2476)&lt;Listas!$F$2,AND(HOUR($L2476)&gt;Listas!$F$3,HOUR($L2476)&lt;Listas!$F$4),HOUR($L2476)&gt;Listas!$F$5),"Error hora, fecha final",IF(AND($L2476-$K2476&gt;0,$L2476-$K2476&lt;=0.42),(IF(AND(AND(HOUR($K2476)&gt;=Listas!$F$2,HOUR($K2476)&lt;=Listas!$F$3),AND(HOUR($L2476)&gt;=Listas!$F$2,HOUR($L2476)&lt;=Listas!$F$3)),(HOUR($L2476)-HOUR($K2476)),IF(AND(AND(HOUR($K2476)&gt;=Listas!$F$4,HOUR($K2476)&lt;=Listas!$F$5),AND(HOUR($L2476)&gt;=Listas!$F$4,HOUR($L2476)&lt;=Listas!$F$5)),(HOUR($L2476)-HOUR($K2476)),IF(AND(AND(HOUR($K2476)&gt;=Listas!$F$2,HOUR($K2476)&lt;=Listas!$F$3),AND(HOUR($L2476)&gt;=Listas!$F$4,HOUR($L2476)&lt;=Listas!$F$5)),((Listas!$F$3-HOUR($K2476)))+((HOUR($L2476)-Listas!$F$4)),0)))),IF(AND($L2476-$K2476&gt;0.42,$L2476-$K2476&lt;=1.42),(IF(AND(HOUR($K2476)&gt;=Listas!$F$2,HOUR($K2476)&lt;=Listas!$F$3),(Listas!$F$3-HOUR($K2476)+4),IF(AND(HOUR($K2476)&gt;=Listas!$F$4,HOUR($K2476)&lt;=Listas!$F$5),(Listas!$F$5-HOUR($K2476)),0))+IF(AND(HOUR($L2476)&gt;=Listas!$F$2,HOUR($L2476)&lt;=Listas!$F$3),(HOUR($L2476)-Listas!$F$2),IF(AND(HOUR($L2476)&gt;=Listas!$F$4,HOUR($L2476)&lt;=Listas!$F$5),(HOUR($L2476)-Listas!$F$4+4),0))),IF(($L2476-$K2476&gt;1.42),(IF(AND(HOUR($K2476)&gt;=Listas!$F$2,HOUR($K2476)&lt;=Listas!$F$3),(Listas!$F$3-HOUR($K2476)+4)+IF(AND(HOUR($L2476)&gt;=Listas!$F$2,HOUR($L2476)&lt;=Listas!$F$3),(HOUR($L2476)-Listas!$F$2)+NETWORKDAYS($K2476+1,$L2476-1,Listas!$H$2:$H$112)*Listas!$F$6,IF(AND(HOUR($L2476)&gt;=Listas!$F$4,HOUR($L2476)&lt;=Listas!$F$5),(HOUR($L2476)-Listas!$F$4+4)+NETWORKDAYS($K2476+1,$L2476-1,Listas!$H$2:$H$111)*Listas!$F$6,0)),IF(AND(HOUR($K2476)&gt;=Listas!$F$4,HOUR($K2476)&lt;=Listas!$F$5),(Listas!$F$5-HOUR($K2476))+IF(AND(HOUR($L2476)&gt;=Listas!$F$2,HOUR($L2476)&lt;=Listas!$F$3),(HOUR($L2476)-Listas!$F$2)+NETWORKDAYS($K2476+1,$L2476-1,Listas!$H$2:$H$111)*Listas!$F$6,(HOUR($L2476)-Listas!$F$4+4)+NETWORKDAYS($K2476+1,$L2476-1,Listas!$H$2:$H$111)*Listas!$F$6)))),IF(($L2476-$K2476)&lt;0,"Fecha inicial mayor a fecha final",0)))))))))</f>
        <v/>
      </c>
      <c r="N2476" s="6" t="str">
        <f t="shared" si="1"/>
        <v/>
      </c>
      <c r="O2476" s="6"/>
      <c r="P2476" s="6"/>
      <c r="Q2476" s="6" t="b">
        <v>0</v>
      </c>
      <c r="R2476" s="6" t="str">
        <f t="shared" si="11"/>
        <v/>
      </c>
      <c r="S2476" s="6"/>
    </row>
    <row r="2477">
      <c r="A2477" s="6"/>
      <c r="B2477" s="6"/>
      <c r="C2477" s="6"/>
      <c r="D2477" s="6"/>
      <c r="E2477" s="6"/>
      <c r="F2477" s="6"/>
      <c r="G2477" s="6"/>
      <c r="H2477" s="6"/>
      <c r="I2477" s="6"/>
      <c r="J2477" s="6"/>
      <c r="K2477" s="84"/>
      <c r="L2477" s="84"/>
      <c r="M2477" s="6" t="str">
        <f>IF(OR(ISBLANK($K2477),ISBLANK($L2477)),"",IF(NETWORKDAYS($K2477,$K2477,Listas!$H$2:$H$111)=0,"Error fecha inicial",IF(NETWORKDAYS($L2477,$L2477,Listas!$H$2:$H$111)=0,"Error fecha final",IF(OR(HOUR($K2477)&lt;Listas!$F$2,AND(HOUR($K2477)&gt;Listas!$F$3,HOUR($K2477)&lt;Listas!$F$4),HOUR($K2477)&gt;Listas!$F$5),"Error hora, fecha inicial",IF(OR(HOUR($L2477)&lt;Listas!$F$2,AND(HOUR($L2477)&gt;Listas!$F$3,HOUR($L2477)&lt;Listas!$F$4),HOUR($L2477)&gt;Listas!$F$5),"Error hora, fecha final",IF(AND($L2477-$K2477&gt;0,$L2477-$K2477&lt;=0.42),(IF(AND(AND(HOUR($K2477)&gt;=Listas!$F$2,HOUR($K2477)&lt;=Listas!$F$3),AND(HOUR($L2477)&gt;=Listas!$F$2,HOUR($L2477)&lt;=Listas!$F$3)),(HOUR($L2477)-HOUR($K2477)),IF(AND(AND(HOUR($K2477)&gt;=Listas!$F$4,HOUR($K2477)&lt;=Listas!$F$5),AND(HOUR($L2477)&gt;=Listas!$F$4,HOUR($L2477)&lt;=Listas!$F$5)),(HOUR($L2477)-HOUR($K2477)),IF(AND(AND(HOUR($K2477)&gt;=Listas!$F$2,HOUR($K2477)&lt;=Listas!$F$3),AND(HOUR($L2477)&gt;=Listas!$F$4,HOUR($L2477)&lt;=Listas!$F$5)),((Listas!$F$3-HOUR($K2477)))+((HOUR($L2477)-Listas!$F$4)),0)))),IF(AND($L2477-$K2477&gt;0.42,$L2477-$K2477&lt;=1.42),(IF(AND(HOUR($K2477)&gt;=Listas!$F$2,HOUR($K2477)&lt;=Listas!$F$3),(Listas!$F$3-HOUR($K2477)+4),IF(AND(HOUR($K2477)&gt;=Listas!$F$4,HOUR($K2477)&lt;=Listas!$F$5),(Listas!$F$5-HOUR($K2477)),0))+IF(AND(HOUR($L2477)&gt;=Listas!$F$2,HOUR($L2477)&lt;=Listas!$F$3),(HOUR($L2477)-Listas!$F$2),IF(AND(HOUR($L2477)&gt;=Listas!$F$4,HOUR($L2477)&lt;=Listas!$F$5),(HOUR($L2477)-Listas!$F$4+4),0))),IF(($L2477-$K2477&gt;1.42),(IF(AND(HOUR($K2477)&gt;=Listas!$F$2,HOUR($K2477)&lt;=Listas!$F$3),(Listas!$F$3-HOUR($K2477)+4)+IF(AND(HOUR($L2477)&gt;=Listas!$F$2,HOUR($L2477)&lt;=Listas!$F$3),(HOUR($L2477)-Listas!$F$2)+NETWORKDAYS($K2477+1,$L2477-1,Listas!$H$2:$H$112)*Listas!$F$6,IF(AND(HOUR($L2477)&gt;=Listas!$F$4,HOUR($L2477)&lt;=Listas!$F$5),(HOUR($L2477)-Listas!$F$4+4)+NETWORKDAYS($K2477+1,$L2477-1,Listas!$H$2:$H$111)*Listas!$F$6,0)),IF(AND(HOUR($K2477)&gt;=Listas!$F$4,HOUR($K2477)&lt;=Listas!$F$5),(Listas!$F$5-HOUR($K2477))+IF(AND(HOUR($L2477)&gt;=Listas!$F$2,HOUR($L2477)&lt;=Listas!$F$3),(HOUR($L2477)-Listas!$F$2)+NETWORKDAYS($K2477+1,$L2477-1,Listas!$H$2:$H$111)*Listas!$F$6,(HOUR($L2477)-Listas!$F$4+4)+NETWORKDAYS($K2477+1,$L2477-1,Listas!$H$2:$H$111)*Listas!$F$6)))),IF(($L2477-$K2477)&lt;0,"Fecha inicial mayor a fecha final",0)))))))))</f>
        <v/>
      </c>
      <c r="N2477" s="6" t="str">
        <f t="shared" si="1"/>
        <v/>
      </c>
      <c r="O2477" s="6"/>
      <c r="P2477" s="6"/>
      <c r="Q2477" s="6" t="b">
        <v>0</v>
      </c>
      <c r="R2477" s="6" t="str">
        <f t="shared" si="11"/>
        <v/>
      </c>
      <c r="S2477" s="6"/>
    </row>
    <row r="2478">
      <c r="A2478" s="6"/>
      <c r="B2478" s="6"/>
      <c r="C2478" s="6"/>
      <c r="D2478" s="6"/>
      <c r="E2478" s="6"/>
      <c r="F2478" s="6"/>
      <c r="G2478" s="6"/>
      <c r="H2478" s="6"/>
      <c r="I2478" s="6"/>
      <c r="J2478" s="6"/>
      <c r="K2478" s="84"/>
      <c r="L2478" s="84"/>
      <c r="M2478" s="6" t="str">
        <f>IF(OR(ISBLANK($K2478),ISBLANK($L2478)),"",IF(NETWORKDAYS($K2478,$K2478,Listas!$H$2:$H$111)=0,"Error fecha inicial",IF(NETWORKDAYS($L2478,$L2478,Listas!$H$2:$H$111)=0,"Error fecha final",IF(OR(HOUR($K2478)&lt;Listas!$F$2,AND(HOUR($K2478)&gt;Listas!$F$3,HOUR($K2478)&lt;Listas!$F$4),HOUR($K2478)&gt;Listas!$F$5),"Error hora, fecha inicial",IF(OR(HOUR($L2478)&lt;Listas!$F$2,AND(HOUR($L2478)&gt;Listas!$F$3,HOUR($L2478)&lt;Listas!$F$4),HOUR($L2478)&gt;Listas!$F$5),"Error hora, fecha final",IF(AND($L2478-$K2478&gt;0,$L2478-$K2478&lt;=0.42),(IF(AND(AND(HOUR($K2478)&gt;=Listas!$F$2,HOUR($K2478)&lt;=Listas!$F$3),AND(HOUR($L2478)&gt;=Listas!$F$2,HOUR($L2478)&lt;=Listas!$F$3)),(HOUR($L2478)-HOUR($K2478)),IF(AND(AND(HOUR($K2478)&gt;=Listas!$F$4,HOUR($K2478)&lt;=Listas!$F$5),AND(HOUR($L2478)&gt;=Listas!$F$4,HOUR($L2478)&lt;=Listas!$F$5)),(HOUR($L2478)-HOUR($K2478)),IF(AND(AND(HOUR($K2478)&gt;=Listas!$F$2,HOUR($K2478)&lt;=Listas!$F$3),AND(HOUR($L2478)&gt;=Listas!$F$4,HOUR($L2478)&lt;=Listas!$F$5)),((Listas!$F$3-HOUR($K2478)))+((HOUR($L2478)-Listas!$F$4)),0)))),IF(AND($L2478-$K2478&gt;0.42,$L2478-$K2478&lt;=1.42),(IF(AND(HOUR($K2478)&gt;=Listas!$F$2,HOUR($K2478)&lt;=Listas!$F$3),(Listas!$F$3-HOUR($K2478)+4),IF(AND(HOUR($K2478)&gt;=Listas!$F$4,HOUR($K2478)&lt;=Listas!$F$5),(Listas!$F$5-HOUR($K2478)),0))+IF(AND(HOUR($L2478)&gt;=Listas!$F$2,HOUR($L2478)&lt;=Listas!$F$3),(HOUR($L2478)-Listas!$F$2),IF(AND(HOUR($L2478)&gt;=Listas!$F$4,HOUR($L2478)&lt;=Listas!$F$5),(HOUR($L2478)-Listas!$F$4+4),0))),IF(($L2478-$K2478&gt;1.42),(IF(AND(HOUR($K2478)&gt;=Listas!$F$2,HOUR($K2478)&lt;=Listas!$F$3),(Listas!$F$3-HOUR($K2478)+4)+IF(AND(HOUR($L2478)&gt;=Listas!$F$2,HOUR($L2478)&lt;=Listas!$F$3),(HOUR($L2478)-Listas!$F$2)+NETWORKDAYS($K2478+1,$L2478-1,Listas!$H$2:$H$112)*Listas!$F$6,IF(AND(HOUR($L2478)&gt;=Listas!$F$4,HOUR($L2478)&lt;=Listas!$F$5),(HOUR($L2478)-Listas!$F$4+4)+NETWORKDAYS($K2478+1,$L2478-1,Listas!$H$2:$H$111)*Listas!$F$6,0)),IF(AND(HOUR($K2478)&gt;=Listas!$F$4,HOUR($K2478)&lt;=Listas!$F$5),(Listas!$F$5-HOUR($K2478))+IF(AND(HOUR($L2478)&gt;=Listas!$F$2,HOUR($L2478)&lt;=Listas!$F$3),(HOUR($L2478)-Listas!$F$2)+NETWORKDAYS($K2478+1,$L2478-1,Listas!$H$2:$H$111)*Listas!$F$6,(HOUR($L2478)-Listas!$F$4+4)+NETWORKDAYS($K2478+1,$L2478-1,Listas!$H$2:$H$111)*Listas!$F$6)))),IF(($L2478-$K2478)&lt;0,"Fecha inicial mayor a fecha final",0)))))))))</f>
        <v/>
      </c>
      <c r="N2478" s="6" t="str">
        <f t="shared" si="1"/>
        <v/>
      </c>
      <c r="O2478" s="6"/>
      <c r="P2478" s="6"/>
      <c r="Q2478" s="6" t="b">
        <v>0</v>
      </c>
      <c r="R2478" s="6" t="str">
        <f t="shared" si="11"/>
        <v/>
      </c>
      <c r="S2478" s="6"/>
    </row>
    <row r="2479">
      <c r="A2479" s="6"/>
      <c r="B2479" s="6"/>
      <c r="C2479" s="6"/>
      <c r="D2479" s="6"/>
      <c r="E2479" s="6"/>
      <c r="F2479" s="6"/>
      <c r="G2479" s="6"/>
      <c r="H2479" s="6"/>
      <c r="I2479" s="6"/>
      <c r="J2479" s="6"/>
      <c r="K2479" s="84"/>
      <c r="L2479" s="84"/>
      <c r="M2479" s="6" t="str">
        <f>IF(OR(ISBLANK($K2479),ISBLANK($L2479)),"",IF(NETWORKDAYS($K2479,$K2479,Listas!$H$2:$H$111)=0,"Error fecha inicial",IF(NETWORKDAYS($L2479,$L2479,Listas!$H$2:$H$111)=0,"Error fecha final",IF(OR(HOUR($K2479)&lt;Listas!$F$2,AND(HOUR($K2479)&gt;Listas!$F$3,HOUR($K2479)&lt;Listas!$F$4),HOUR($K2479)&gt;Listas!$F$5),"Error hora, fecha inicial",IF(OR(HOUR($L2479)&lt;Listas!$F$2,AND(HOUR($L2479)&gt;Listas!$F$3,HOUR($L2479)&lt;Listas!$F$4),HOUR($L2479)&gt;Listas!$F$5),"Error hora, fecha final",IF(AND($L2479-$K2479&gt;0,$L2479-$K2479&lt;=0.42),(IF(AND(AND(HOUR($K2479)&gt;=Listas!$F$2,HOUR($K2479)&lt;=Listas!$F$3),AND(HOUR($L2479)&gt;=Listas!$F$2,HOUR($L2479)&lt;=Listas!$F$3)),(HOUR($L2479)-HOUR($K2479)),IF(AND(AND(HOUR($K2479)&gt;=Listas!$F$4,HOUR($K2479)&lt;=Listas!$F$5),AND(HOUR($L2479)&gt;=Listas!$F$4,HOUR($L2479)&lt;=Listas!$F$5)),(HOUR($L2479)-HOUR($K2479)),IF(AND(AND(HOUR($K2479)&gt;=Listas!$F$2,HOUR($K2479)&lt;=Listas!$F$3),AND(HOUR($L2479)&gt;=Listas!$F$4,HOUR($L2479)&lt;=Listas!$F$5)),((Listas!$F$3-HOUR($K2479)))+((HOUR($L2479)-Listas!$F$4)),0)))),IF(AND($L2479-$K2479&gt;0.42,$L2479-$K2479&lt;=1.42),(IF(AND(HOUR($K2479)&gt;=Listas!$F$2,HOUR($K2479)&lt;=Listas!$F$3),(Listas!$F$3-HOUR($K2479)+4),IF(AND(HOUR($K2479)&gt;=Listas!$F$4,HOUR($K2479)&lt;=Listas!$F$5),(Listas!$F$5-HOUR($K2479)),0))+IF(AND(HOUR($L2479)&gt;=Listas!$F$2,HOUR($L2479)&lt;=Listas!$F$3),(HOUR($L2479)-Listas!$F$2),IF(AND(HOUR($L2479)&gt;=Listas!$F$4,HOUR($L2479)&lt;=Listas!$F$5),(HOUR($L2479)-Listas!$F$4+4),0))),IF(($L2479-$K2479&gt;1.42),(IF(AND(HOUR($K2479)&gt;=Listas!$F$2,HOUR($K2479)&lt;=Listas!$F$3),(Listas!$F$3-HOUR($K2479)+4)+IF(AND(HOUR($L2479)&gt;=Listas!$F$2,HOUR($L2479)&lt;=Listas!$F$3),(HOUR($L2479)-Listas!$F$2)+NETWORKDAYS($K2479+1,$L2479-1,Listas!$H$2:$H$112)*Listas!$F$6,IF(AND(HOUR($L2479)&gt;=Listas!$F$4,HOUR($L2479)&lt;=Listas!$F$5),(HOUR($L2479)-Listas!$F$4+4)+NETWORKDAYS($K2479+1,$L2479-1,Listas!$H$2:$H$111)*Listas!$F$6,0)),IF(AND(HOUR($K2479)&gt;=Listas!$F$4,HOUR($K2479)&lt;=Listas!$F$5),(Listas!$F$5-HOUR($K2479))+IF(AND(HOUR($L2479)&gt;=Listas!$F$2,HOUR($L2479)&lt;=Listas!$F$3),(HOUR($L2479)-Listas!$F$2)+NETWORKDAYS($K2479+1,$L2479-1,Listas!$H$2:$H$111)*Listas!$F$6,(HOUR($L2479)-Listas!$F$4+4)+NETWORKDAYS($K2479+1,$L2479-1,Listas!$H$2:$H$111)*Listas!$F$6)))),IF(($L2479-$K2479)&lt;0,"Fecha inicial mayor a fecha final",0)))))))))</f>
        <v/>
      </c>
      <c r="N2479" s="6" t="str">
        <f t="shared" si="1"/>
        <v/>
      </c>
      <c r="O2479" s="6"/>
      <c r="P2479" s="6"/>
      <c r="Q2479" s="6" t="b">
        <v>0</v>
      </c>
      <c r="R2479" s="6" t="str">
        <f t="shared" si="11"/>
        <v/>
      </c>
      <c r="S2479" s="6"/>
    </row>
    <row r="2480">
      <c r="A2480" s="6"/>
      <c r="B2480" s="6"/>
      <c r="C2480" s="6"/>
      <c r="D2480" s="6"/>
      <c r="E2480" s="6"/>
      <c r="F2480" s="6"/>
      <c r="G2480" s="6"/>
      <c r="H2480" s="6"/>
      <c r="I2480" s="6"/>
      <c r="J2480" s="6"/>
      <c r="K2480" s="84"/>
      <c r="L2480" s="84"/>
      <c r="M2480" s="6" t="str">
        <f>IF(OR(ISBLANK($K2480),ISBLANK($L2480)),"",IF(NETWORKDAYS($K2480,$K2480,Listas!$H$2:$H$111)=0,"Error fecha inicial",IF(NETWORKDAYS($L2480,$L2480,Listas!$H$2:$H$111)=0,"Error fecha final",IF(OR(HOUR($K2480)&lt;Listas!$F$2,AND(HOUR($K2480)&gt;Listas!$F$3,HOUR($K2480)&lt;Listas!$F$4),HOUR($K2480)&gt;Listas!$F$5),"Error hora, fecha inicial",IF(OR(HOUR($L2480)&lt;Listas!$F$2,AND(HOUR($L2480)&gt;Listas!$F$3,HOUR($L2480)&lt;Listas!$F$4),HOUR($L2480)&gt;Listas!$F$5),"Error hora, fecha final",IF(AND($L2480-$K2480&gt;0,$L2480-$K2480&lt;=0.42),(IF(AND(AND(HOUR($K2480)&gt;=Listas!$F$2,HOUR($K2480)&lt;=Listas!$F$3),AND(HOUR($L2480)&gt;=Listas!$F$2,HOUR($L2480)&lt;=Listas!$F$3)),(HOUR($L2480)-HOUR($K2480)),IF(AND(AND(HOUR($K2480)&gt;=Listas!$F$4,HOUR($K2480)&lt;=Listas!$F$5),AND(HOUR($L2480)&gt;=Listas!$F$4,HOUR($L2480)&lt;=Listas!$F$5)),(HOUR($L2480)-HOUR($K2480)),IF(AND(AND(HOUR($K2480)&gt;=Listas!$F$2,HOUR($K2480)&lt;=Listas!$F$3),AND(HOUR($L2480)&gt;=Listas!$F$4,HOUR($L2480)&lt;=Listas!$F$5)),((Listas!$F$3-HOUR($K2480)))+((HOUR($L2480)-Listas!$F$4)),0)))),IF(AND($L2480-$K2480&gt;0.42,$L2480-$K2480&lt;=1.42),(IF(AND(HOUR($K2480)&gt;=Listas!$F$2,HOUR($K2480)&lt;=Listas!$F$3),(Listas!$F$3-HOUR($K2480)+4),IF(AND(HOUR($K2480)&gt;=Listas!$F$4,HOUR($K2480)&lt;=Listas!$F$5),(Listas!$F$5-HOUR($K2480)),0))+IF(AND(HOUR($L2480)&gt;=Listas!$F$2,HOUR($L2480)&lt;=Listas!$F$3),(HOUR($L2480)-Listas!$F$2),IF(AND(HOUR($L2480)&gt;=Listas!$F$4,HOUR($L2480)&lt;=Listas!$F$5),(HOUR($L2480)-Listas!$F$4+4),0))),IF(($L2480-$K2480&gt;1.42),(IF(AND(HOUR($K2480)&gt;=Listas!$F$2,HOUR($K2480)&lt;=Listas!$F$3),(Listas!$F$3-HOUR($K2480)+4)+IF(AND(HOUR($L2480)&gt;=Listas!$F$2,HOUR($L2480)&lt;=Listas!$F$3),(HOUR($L2480)-Listas!$F$2)+NETWORKDAYS($K2480+1,$L2480-1,Listas!$H$2:$H$112)*Listas!$F$6,IF(AND(HOUR($L2480)&gt;=Listas!$F$4,HOUR($L2480)&lt;=Listas!$F$5),(HOUR($L2480)-Listas!$F$4+4)+NETWORKDAYS($K2480+1,$L2480-1,Listas!$H$2:$H$111)*Listas!$F$6,0)),IF(AND(HOUR($K2480)&gt;=Listas!$F$4,HOUR($K2480)&lt;=Listas!$F$5),(Listas!$F$5-HOUR($K2480))+IF(AND(HOUR($L2480)&gt;=Listas!$F$2,HOUR($L2480)&lt;=Listas!$F$3),(HOUR($L2480)-Listas!$F$2)+NETWORKDAYS($K2480+1,$L2480-1,Listas!$H$2:$H$111)*Listas!$F$6,(HOUR($L2480)-Listas!$F$4+4)+NETWORKDAYS($K2480+1,$L2480-1,Listas!$H$2:$H$111)*Listas!$F$6)))),IF(($L2480-$K2480)&lt;0,"Fecha inicial mayor a fecha final",0)))))))))</f>
        <v/>
      </c>
      <c r="N2480" s="6" t="str">
        <f t="shared" si="1"/>
        <v/>
      </c>
      <c r="O2480" s="6"/>
      <c r="P2480" s="6"/>
      <c r="Q2480" s="6" t="b">
        <v>0</v>
      </c>
      <c r="R2480" s="6" t="str">
        <f t="shared" si="11"/>
        <v/>
      </c>
      <c r="S2480" s="6"/>
    </row>
    <row r="2481">
      <c r="A2481" s="6"/>
      <c r="B2481" s="6"/>
      <c r="C2481" s="6"/>
      <c r="D2481" s="6"/>
      <c r="E2481" s="6"/>
      <c r="F2481" s="6"/>
      <c r="G2481" s="6"/>
      <c r="H2481" s="6"/>
      <c r="I2481" s="6"/>
      <c r="J2481" s="6"/>
      <c r="K2481" s="84"/>
      <c r="L2481" s="84"/>
      <c r="M2481" s="6" t="str">
        <f>IF(OR(ISBLANK($K2481),ISBLANK($L2481)),"",IF(NETWORKDAYS($K2481,$K2481,Listas!$H$2:$H$111)=0,"Error fecha inicial",IF(NETWORKDAYS($L2481,$L2481,Listas!$H$2:$H$111)=0,"Error fecha final",IF(OR(HOUR($K2481)&lt;Listas!$F$2,AND(HOUR($K2481)&gt;Listas!$F$3,HOUR($K2481)&lt;Listas!$F$4),HOUR($K2481)&gt;Listas!$F$5),"Error hora, fecha inicial",IF(OR(HOUR($L2481)&lt;Listas!$F$2,AND(HOUR($L2481)&gt;Listas!$F$3,HOUR($L2481)&lt;Listas!$F$4),HOUR($L2481)&gt;Listas!$F$5),"Error hora, fecha final",IF(AND($L2481-$K2481&gt;0,$L2481-$K2481&lt;=0.42),(IF(AND(AND(HOUR($K2481)&gt;=Listas!$F$2,HOUR($K2481)&lt;=Listas!$F$3),AND(HOUR($L2481)&gt;=Listas!$F$2,HOUR($L2481)&lt;=Listas!$F$3)),(HOUR($L2481)-HOUR($K2481)),IF(AND(AND(HOUR($K2481)&gt;=Listas!$F$4,HOUR($K2481)&lt;=Listas!$F$5),AND(HOUR($L2481)&gt;=Listas!$F$4,HOUR($L2481)&lt;=Listas!$F$5)),(HOUR($L2481)-HOUR($K2481)),IF(AND(AND(HOUR($K2481)&gt;=Listas!$F$2,HOUR($K2481)&lt;=Listas!$F$3),AND(HOUR($L2481)&gt;=Listas!$F$4,HOUR($L2481)&lt;=Listas!$F$5)),((Listas!$F$3-HOUR($K2481)))+((HOUR($L2481)-Listas!$F$4)),0)))),IF(AND($L2481-$K2481&gt;0.42,$L2481-$K2481&lt;=1.42),(IF(AND(HOUR($K2481)&gt;=Listas!$F$2,HOUR($K2481)&lt;=Listas!$F$3),(Listas!$F$3-HOUR($K2481)+4),IF(AND(HOUR($K2481)&gt;=Listas!$F$4,HOUR($K2481)&lt;=Listas!$F$5),(Listas!$F$5-HOUR($K2481)),0))+IF(AND(HOUR($L2481)&gt;=Listas!$F$2,HOUR($L2481)&lt;=Listas!$F$3),(HOUR($L2481)-Listas!$F$2),IF(AND(HOUR($L2481)&gt;=Listas!$F$4,HOUR($L2481)&lt;=Listas!$F$5),(HOUR($L2481)-Listas!$F$4+4),0))),IF(($L2481-$K2481&gt;1.42),(IF(AND(HOUR($K2481)&gt;=Listas!$F$2,HOUR($K2481)&lt;=Listas!$F$3),(Listas!$F$3-HOUR($K2481)+4)+IF(AND(HOUR($L2481)&gt;=Listas!$F$2,HOUR($L2481)&lt;=Listas!$F$3),(HOUR($L2481)-Listas!$F$2)+NETWORKDAYS($K2481+1,$L2481-1,Listas!$H$2:$H$112)*Listas!$F$6,IF(AND(HOUR($L2481)&gt;=Listas!$F$4,HOUR($L2481)&lt;=Listas!$F$5),(HOUR($L2481)-Listas!$F$4+4)+NETWORKDAYS($K2481+1,$L2481-1,Listas!$H$2:$H$111)*Listas!$F$6,0)),IF(AND(HOUR($K2481)&gt;=Listas!$F$4,HOUR($K2481)&lt;=Listas!$F$5),(Listas!$F$5-HOUR($K2481))+IF(AND(HOUR($L2481)&gt;=Listas!$F$2,HOUR($L2481)&lt;=Listas!$F$3),(HOUR($L2481)-Listas!$F$2)+NETWORKDAYS($K2481+1,$L2481-1,Listas!$H$2:$H$111)*Listas!$F$6,(HOUR($L2481)-Listas!$F$4+4)+NETWORKDAYS($K2481+1,$L2481-1,Listas!$H$2:$H$111)*Listas!$F$6)))),IF(($L2481-$K2481)&lt;0,"Fecha inicial mayor a fecha final",0)))))))))</f>
        <v/>
      </c>
      <c r="N2481" s="6" t="str">
        <f t="shared" si="1"/>
        <v/>
      </c>
      <c r="O2481" s="6"/>
      <c r="P2481" s="6"/>
      <c r="Q2481" s="6" t="b">
        <v>0</v>
      </c>
      <c r="R2481" s="6" t="str">
        <f t="shared" si="11"/>
        <v/>
      </c>
      <c r="S2481" s="6"/>
    </row>
    <row r="2482">
      <c r="A2482" s="6"/>
      <c r="B2482" s="6"/>
      <c r="C2482" s="6"/>
      <c r="D2482" s="6"/>
      <c r="E2482" s="6"/>
      <c r="F2482" s="6"/>
      <c r="G2482" s="6"/>
      <c r="H2482" s="6"/>
      <c r="I2482" s="6"/>
      <c r="J2482" s="6"/>
      <c r="K2482" s="84"/>
      <c r="L2482" s="84"/>
      <c r="M2482" s="6" t="str">
        <f>IF(OR(ISBLANK($K2482),ISBLANK($L2482)),"",IF(NETWORKDAYS($K2482,$K2482,Listas!$H$2:$H$111)=0,"Error fecha inicial",IF(NETWORKDAYS($L2482,$L2482,Listas!$H$2:$H$111)=0,"Error fecha final",IF(OR(HOUR($K2482)&lt;Listas!$F$2,AND(HOUR($K2482)&gt;Listas!$F$3,HOUR($K2482)&lt;Listas!$F$4),HOUR($K2482)&gt;Listas!$F$5),"Error hora, fecha inicial",IF(OR(HOUR($L2482)&lt;Listas!$F$2,AND(HOUR($L2482)&gt;Listas!$F$3,HOUR($L2482)&lt;Listas!$F$4),HOUR($L2482)&gt;Listas!$F$5),"Error hora, fecha final",IF(AND($L2482-$K2482&gt;0,$L2482-$K2482&lt;=0.42),(IF(AND(AND(HOUR($K2482)&gt;=Listas!$F$2,HOUR($K2482)&lt;=Listas!$F$3),AND(HOUR($L2482)&gt;=Listas!$F$2,HOUR($L2482)&lt;=Listas!$F$3)),(HOUR($L2482)-HOUR($K2482)),IF(AND(AND(HOUR($K2482)&gt;=Listas!$F$4,HOUR($K2482)&lt;=Listas!$F$5),AND(HOUR($L2482)&gt;=Listas!$F$4,HOUR($L2482)&lt;=Listas!$F$5)),(HOUR($L2482)-HOUR($K2482)),IF(AND(AND(HOUR($K2482)&gt;=Listas!$F$2,HOUR($K2482)&lt;=Listas!$F$3),AND(HOUR($L2482)&gt;=Listas!$F$4,HOUR($L2482)&lt;=Listas!$F$5)),((Listas!$F$3-HOUR($K2482)))+((HOUR($L2482)-Listas!$F$4)),0)))),IF(AND($L2482-$K2482&gt;0.42,$L2482-$K2482&lt;=1.42),(IF(AND(HOUR($K2482)&gt;=Listas!$F$2,HOUR($K2482)&lt;=Listas!$F$3),(Listas!$F$3-HOUR($K2482)+4),IF(AND(HOUR($K2482)&gt;=Listas!$F$4,HOUR($K2482)&lt;=Listas!$F$5),(Listas!$F$5-HOUR($K2482)),0))+IF(AND(HOUR($L2482)&gt;=Listas!$F$2,HOUR($L2482)&lt;=Listas!$F$3),(HOUR($L2482)-Listas!$F$2),IF(AND(HOUR($L2482)&gt;=Listas!$F$4,HOUR($L2482)&lt;=Listas!$F$5),(HOUR($L2482)-Listas!$F$4+4),0))),IF(($L2482-$K2482&gt;1.42),(IF(AND(HOUR($K2482)&gt;=Listas!$F$2,HOUR($K2482)&lt;=Listas!$F$3),(Listas!$F$3-HOUR($K2482)+4)+IF(AND(HOUR($L2482)&gt;=Listas!$F$2,HOUR($L2482)&lt;=Listas!$F$3),(HOUR($L2482)-Listas!$F$2)+NETWORKDAYS($K2482+1,$L2482-1,Listas!$H$2:$H$112)*Listas!$F$6,IF(AND(HOUR($L2482)&gt;=Listas!$F$4,HOUR($L2482)&lt;=Listas!$F$5),(HOUR($L2482)-Listas!$F$4+4)+NETWORKDAYS($K2482+1,$L2482-1,Listas!$H$2:$H$111)*Listas!$F$6,0)),IF(AND(HOUR($K2482)&gt;=Listas!$F$4,HOUR($K2482)&lt;=Listas!$F$5),(Listas!$F$5-HOUR($K2482))+IF(AND(HOUR($L2482)&gt;=Listas!$F$2,HOUR($L2482)&lt;=Listas!$F$3),(HOUR($L2482)-Listas!$F$2)+NETWORKDAYS($K2482+1,$L2482-1,Listas!$H$2:$H$111)*Listas!$F$6,(HOUR($L2482)-Listas!$F$4+4)+NETWORKDAYS($K2482+1,$L2482-1,Listas!$H$2:$H$111)*Listas!$F$6)))),IF(($L2482-$K2482)&lt;0,"Fecha inicial mayor a fecha final",0)))))))))</f>
        <v/>
      </c>
      <c r="N2482" s="6" t="str">
        <f t="shared" si="1"/>
        <v/>
      </c>
      <c r="O2482" s="6"/>
      <c r="P2482" s="6"/>
      <c r="Q2482" s="6" t="b">
        <v>0</v>
      </c>
      <c r="R2482" s="6" t="str">
        <f t="shared" si="11"/>
        <v/>
      </c>
      <c r="S2482" s="6"/>
    </row>
    <row r="2483">
      <c r="A2483" s="6"/>
      <c r="B2483" s="6"/>
      <c r="C2483" s="6"/>
      <c r="D2483" s="6"/>
      <c r="E2483" s="6"/>
      <c r="F2483" s="6"/>
      <c r="G2483" s="6"/>
      <c r="H2483" s="6"/>
      <c r="I2483" s="6"/>
      <c r="J2483" s="6"/>
      <c r="K2483" s="84"/>
      <c r="L2483" s="84"/>
      <c r="M2483" s="6" t="str">
        <f>IF(OR(ISBLANK($K2483),ISBLANK($L2483)),"",IF(NETWORKDAYS($K2483,$K2483,Listas!$H$2:$H$111)=0,"Error fecha inicial",IF(NETWORKDAYS($L2483,$L2483,Listas!$H$2:$H$111)=0,"Error fecha final",IF(OR(HOUR($K2483)&lt;Listas!$F$2,AND(HOUR($K2483)&gt;Listas!$F$3,HOUR($K2483)&lt;Listas!$F$4),HOUR($K2483)&gt;Listas!$F$5),"Error hora, fecha inicial",IF(OR(HOUR($L2483)&lt;Listas!$F$2,AND(HOUR($L2483)&gt;Listas!$F$3,HOUR($L2483)&lt;Listas!$F$4),HOUR($L2483)&gt;Listas!$F$5),"Error hora, fecha final",IF(AND($L2483-$K2483&gt;0,$L2483-$K2483&lt;=0.42),(IF(AND(AND(HOUR($K2483)&gt;=Listas!$F$2,HOUR($K2483)&lt;=Listas!$F$3),AND(HOUR($L2483)&gt;=Listas!$F$2,HOUR($L2483)&lt;=Listas!$F$3)),(HOUR($L2483)-HOUR($K2483)),IF(AND(AND(HOUR($K2483)&gt;=Listas!$F$4,HOUR($K2483)&lt;=Listas!$F$5),AND(HOUR($L2483)&gt;=Listas!$F$4,HOUR($L2483)&lt;=Listas!$F$5)),(HOUR($L2483)-HOUR($K2483)),IF(AND(AND(HOUR($K2483)&gt;=Listas!$F$2,HOUR($K2483)&lt;=Listas!$F$3),AND(HOUR($L2483)&gt;=Listas!$F$4,HOUR($L2483)&lt;=Listas!$F$5)),((Listas!$F$3-HOUR($K2483)))+((HOUR($L2483)-Listas!$F$4)),0)))),IF(AND($L2483-$K2483&gt;0.42,$L2483-$K2483&lt;=1.42),(IF(AND(HOUR($K2483)&gt;=Listas!$F$2,HOUR($K2483)&lt;=Listas!$F$3),(Listas!$F$3-HOUR($K2483)+4),IF(AND(HOUR($K2483)&gt;=Listas!$F$4,HOUR($K2483)&lt;=Listas!$F$5),(Listas!$F$5-HOUR($K2483)),0))+IF(AND(HOUR($L2483)&gt;=Listas!$F$2,HOUR($L2483)&lt;=Listas!$F$3),(HOUR($L2483)-Listas!$F$2),IF(AND(HOUR($L2483)&gt;=Listas!$F$4,HOUR($L2483)&lt;=Listas!$F$5),(HOUR($L2483)-Listas!$F$4+4),0))),IF(($L2483-$K2483&gt;1.42),(IF(AND(HOUR($K2483)&gt;=Listas!$F$2,HOUR($K2483)&lt;=Listas!$F$3),(Listas!$F$3-HOUR($K2483)+4)+IF(AND(HOUR($L2483)&gt;=Listas!$F$2,HOUR($L2483)&lt;=Listas!$F$3),(HOUR($L2483)-Listas!$F$2)+NETWORKDAYS($K2483+1,$L2483-1,Listas!$H$2:$H$112)*Listas!$F$6,IF(AND(HOUR($L2483)&gt;=Listas!$F$4,HOUR($L2483)&lt;=Listas!$F$5),(HOUR($L2483)-Listas!$F$4+4)+NETWORKDAYS($K2483+1,$L2483-1,Listas!$H$2:$H$111)*Listas!$F$6,0)),IF(AND(HOUR($K2483)&gt;=Listas!$F$4,HOUR($K2483)&lt;=Listas!$F$5),(Listas!$F$5-HOUR($K2483))+IF(AND(HOUR($L2483)&gt;=Listas!$F$2,HOUR($L2483)&lt;=Listas!$F$3),(HOUR($L2483)-Listas!$F$2)+NETWORKDAYS($K2483+1,$L2483-1,Listas!$H$2:$H$111)*Listas!$F$6,(HOUR($L2483)-Listas!$F$4+4)+NETWORKDAYS($K2483+1,$L2483-1,Listas!$H$2:$H$111)*Listas!$F$6)))),IF(($L2483-$K2483)&lt;0,"Fecha inicial mayor a fecha final",0)))))))))</f>
        <v/>
      </c>
      <c r="N2483" s="6" t="str">
        <f t="shared" si="1"/>
        <v/>
      </c>
      <c r="O2483" s="6"/>
      <c r="P2483" s="6"/>
      <c r="Q2483" s="6" t="b">
        <v>0</v>
      </c>
      <c r="R2483" s="6" t="str">
        <f t="shared" si="11"/>
        <v/>
      </c>
      <c r="S2483" s="6"/>
    </row>
    <row r="2484">
      <c r="A2484" s="6"/>
      <c r="B2484" s="6"/>
      <c r="C2484" s="6"/>
      <c r="D2484" s="6"/>
      <c r="E2484" s="6"/>
      <c r="F2484" s="6"/>
      <c r="G2484" s="6"/>
      <c r="H2484" s="6"/>
      <c r="I2484" s="6"/>
      <c r="J2484" s="6"/>
      <c r="K2484" s="84"/>
      <c r="L2484" s="84"/>
      <c r="M2484" s="6" t="str">
        <f>IF(OR(ISBLANK($K2484),ISBLANK($L2484)),"",IF(NETWORKDAYS($K2484,$K2484,Listas!$H$2:$H$111)=0,"Error fecha inicial",IF(NETWORKDAYS($L2484,$L2484,Listas!$H$2:$H$111)=0,"Error fecha final",IF(OR(HOUR($K2484)&lt;Listas!$F$2,AND(HOUR($K2484)&gt;Listas!$F$3,HOUR($K2484)&lt;Listas!$F$4),HOUR($K2484)&gt;Listas!$F$5),"Error hora, fecha inicial",IF(OR(HOUR($L2484)&lt;Listas!$F$2,AND(HOUR($L2484)&gt;Listas!$F$3,HOUR($L2484)&lt;Listas!$F$4),HOUR($L2484)&gt;Listas!$F$5),"Error hora, fecha final",IF(AND($L2484-$K2484&gt;0,$L2484-$K2484&lt;=0.42),(IF(AND(AND(HOUR($K2484)&gt;=Listas!$F$2,HOUR($K2484)&lt;=Listas!$F$3),AND(HOUR($L2484)&gt;=Listas!$F$2,HOUR($L2484)&lt;=Listas!$F$3)),(HOUR($L2484)-HOUR($K2484)),IF(AND(AND(HOUR($K2484)&gt;=Listas!$F$4,HOUR($K2484)&lt;=Listas!$F$5),AND(HOUR($L2484)&gt;=Listas!$F$4,HOUR($L2484)&lt;=Listas!$F$5)),(HOUR($L2484)-HOUR($K2484)),IF(AND(AND(HOUR($K2484)&gt;=Listas!$F$2,HOUR($K2484)&lt;=Listas!$F$3),AND(HOUR($L2484)&gt;=Listas!$F$4,HOUR($L2484)&lt;=Listas!$F$5)),((Listas!$F$3-HOUR($K2484)))+((HOUR($L2484)-Listas!$F$4)),0)))),IF(AND($L2484-$K2484&gt;0.42,$L2484-$K2484&lt;=1.42),(IF(AND(HOUR($K2484)&gt;=Listas!$F$2,HOUR($K2484)&lt;=Listas!$F$3),(Listas!$F$3-HOUR($K2484)+4),IF(AND(HOUR($K2484)&gt;=Listas!$F$4,HOUR($K2484)&lt;=Listas!$F$5),(Listas!$F$5-HOUR($K2484)),0))+IF(AND(HOUR($L2484)&gt;=Listas!$F$2,HOUR($L2484)&lt;=Listas!$F$3),(HOUR($L2484)-Listas!$F$2),IF(AND(HOUR($L2484)&gt;=Listas!$F$4,HOUR($L2484)&lt;=Listas!$F$5),(HOUR($L2484)-Listas!$F$4+4),0))),IF(($L2484-$K2484&gt;1.42),(IF(AND(HOUR($K2484)&gt;=Listas!$F$2,HOUR($K2484)&lt;=Listas!$F$3),(Listas!$F$3-HOUR($K2484)+4)+IF(AND(HOUR($L2484)&gt;=Listas!$F$2,HOUR($L2484)&lt;=Listas!$F$3),(HOUR($L2484)-Listas!$F$2)+NETWORKDAYS($K2484+1,$L2484-1,Listas!$H$2:$H$112)*Listas!$F$6,IF(AND(HOUR($L2484)&gt;=Listas!$F$4,HOUR($L2484)&lt;=Listas!$F$5),(HOUR($L2484)-Listas!$F$4+4)+NETWORKDAYS($K2484+1,$L2484-1,Listas!$H$2:$H$111)*Listas!$F$6,0)),IF(AND(HOUR($K2484)&gt;=Listas!$F$4,HOUR($K2484)&lt;=Listas!$F$5),(Listas!$F$5-HOUR($K2484))+IF(AND(HOUR($L2484)&gt;=Listas!$F$2,HOUR($L2484)&lt;=Listas!$F$3),(HOUR($L2484)-Listas!$F$2)+NETWORKDAYS($K2484+1,$L2484-1,Listas!$H$2:$H$111)*Listas!$F$6,(HOUR($L2484)-Listas!$F$4+4)+NETWORKDAYS($K2484+1,$L2484-1,Listas!$H$2:$H$111)*Listas!$F$6)))),IF(($L2484-$K2484)&lt;0,"Fecha inicial mayor a fecha final",0)))))))))</f>
        <v/>
      </c>
      <c r="N2484" s="6" t="str">
        <f t="shared" si="1"/>
        <v/>
      </c>
      <c r="O2484" s="6"/>
      <c r="P2484" s="6"/>
      <c r="Q2484" s="6" t="b">
        <v>0</v>
      </c>
      <c r="R2484" s="6" t="str">
        <f t="shared" si="11"/>
        <v/>
      </c>
      <c r="S2484" s="6"/>
    </row>
    <row r="2485">
      <c r="A2485" s="6"/>
      <c r="B2485" s="6"/>
      <c r="C2485" s="6"/>
      <c r="D2485" s="6"/>
      <c r="E2485" s="6"/>
      <c r="F2485" s="6"/>
      <c r="G2485" s="6"/>
      <c r="H2485" s="6"/>
      <c r="I2485" s="6"/>
      <c r="J2485" s="6"/>
      <c r="K2485" s="84"/>
      <c r="L2485" s="84"/>
      <c r="M2485" s="6" t="str">
        <f>IF(OR(ISBLANK($K2485),ISBLANK($L2485)),"",IF(NETWORKDAYS($K2485,$K2485,Listas!$H$2:$H$111)=0,"Error fecha inicial",IF(NETWORKDAYS($L2485,$L2485,Listas!$H$2:$H$111)=0,"Error fecha final",IF(OR(HOUR($K2485)&lt;Listas!$F$2,AND(HOUR($K2485)&gt;Listas!$F$3,HOUR($K2485)&lt;Listas!$F$4),HOUR($K2485)&gt;Listas!$F$5),"Error hora, fecha inicial",IF(OR(HOUR($L2485)&lt;Listas!$F$2,AND(HOUR($L2485)&gt;Listas!$F$3,HOUR($L2485)&lt;Listas!$F$4),HOUR($L2485)&gt;Listas!$F$5),"Error hora, fecha final",IF(AND($L2485-$K2485&gt;0,$L2485-$K2485&lt;=0.42),(IF(AND(AND(HOUR($K2485)&gt;=Listas!$F$2,HOUR($K2485)&lt;=Listas!$F$3),AND(HOUR($L2485)&gt;=Listas!$F$2,HOUR($L2485)&lt;=Listas!$F$3)),(HOUR($L2485)-HOUR($K2485)),IF(AND(AND(HOUR($K2485)&gt;=Listas!$F$4,HOUR($K2485)&lt;=Listas!$F$5),AND(HOUR($L2485)&gt;=Listas!$F$4,HOUR($L2485)&lt;=Listas!$F$5)),(HOUR($L2485)-HOUR($K2485)),IF(AND(AND(HOUR($K2485)&gt;=Listas!$F$2,HOUR($K2485)&lt;=Listas!$F$3),AND(HOUR($L2485)&gt;=Listas!$F$4,HOUR($L2485)&lt;=Listas!$F$5)),((Listas!$F$3-HOUR($K2485)))+((HOUR($L2485)-Listas!$F$4)),0)))),IF(AND($L2485-$K2485&gt;0.42,$L2485-$K2485&lt;=1.42),(IF(AND(HOUR($K2485)&gt;=Listas!$F$2,HOUR($K2485)&lt;=Listas!$F$3),(Listas!$F$3-HOUR($K2485)+4),IF(AND(HOUR($K2485)&gt;=Listas!$F$4,HOUR($K2485)&lt;=Listas!$F$5),(Listas!$F$5-HOUR($K2485)),0))+IF(AND(HOUR($L2485)&gt;=Listas!$F$2,HOUR($L2485)&lt;=Listas!$F$3),(HOUR($L2485)-Listas!$F$2),IF(AND(HOUR($L2485)&gt;=Listas!$F$4,HOUR($L2485)&lt;=Listas!$F$5),(HOUR($L2485)-Listas!$F$4+4),0))),IF(($L2485-$K2485&gt;1.42),(IF(AND(HOUR($K2485)&gt;=Listas!$F$2,HOUR($K2485)&lt;=Listas!$F$3),(Listas!$F$3-HOUR($K2485)+4)+IF(AND(HOUR($L2485)&gt;=Listas!$F$2,HOUR($L2485)&lt;=Listas!$F$3),(HOUR($L2485)-Listas!$F$2)+NETWORKDAYS($K2485+1,$L2485-1,Listas!$H$2:$H$112)*Listas!$F$6,IF(AND(HOUR($L2485)&gt;=Listas!$F$4,HOUR($L2485)&lt;=Listas!$F$5),(HOUR($L2485)-Listas!$F$4+4)+NETWORKDAYS($K2485+1,$L2485-1,Listas!$H$2:$H$111)*Listas!$F$6,0)),IF(AND(HOUR($K2485)&gt;=Listas!$F$4,HOUR($K2485)&lt;=Listas!$F$5),(Listas!$F$5-HOUR($K2485))+IF(AND(HOUR($L2485)&gt;=Listas!$F$2,HOUR($L2485)&lt;=Listas!$F$3),(HOUR($L2485)-Listas!$F$2)+NETWORKDAYS($K2485+1,$L2485-1,Listas!$H$2:$H$111)*Listas!$F$6,(HOUR($L2485)-Listas!$F$4+4)+NETWORKDAYS($K2485+1,$L2485-1,Listas!$H$2:$H$111)*Listas!$F$6)))),IF(($L2485-$K2485)&lt;0,"Fecha inicial mayor a fecha final",0)))))))))</f>
        <v/>
      </c>
      <c r="N2485" s="6" t="str">
        <f t="shared" si="1"/>
        <v/>
      </c>
      <c r="O2485" s="6"/>
      <c r="P2485" s="6"/>
      <c r="Q2485" s="6" t="b">
        <v>0</v>
      </c>
      <c r="R2485" s="6" t="str">
        <f t="shared" si="11"/>
        <v/>
      </c>
      <c r="S2485" s="6"/>
    </row>
    <row r="2486">
      <c r="A2486" s="6"/>
      <c r="B2486" s="6"/>
      <c r="C2486" s="6"/>
      <c r="D2486" s="6"/>
      <c r="E2486" s="6"/>
      <c r="F2486" s="6"/>
      <c r="G2486" s="6"/>
      <c r="H2486" s="6"/>
      <c r="I2486" s="6"/>
      <c r="J2486" s="6"/>
      <c r="K2486" s="84"/>
      <c r="L2486" s="84"/>
      <c r="M2486" s="6" t="str">
        <f>IF(OR(ISBLANK($K2486),ISBLANK($L2486)),"",IF(NETWORKDAYS($K2486,$K2486,Listas!$H$2:$H$111)=0,"Error fecha inicial",IF(NETWORKDAYS($L2486,$L2486,Listas!$H$2:$H$111)=0,"Error fecha final",IF(OR(HOUR($K2486)&lt;Listas!$F$2,AND(HOUR($K2486)&gt;Listas!$F$3,HOUR($K2486)&lt;Listas!$F$4),HOUR($K2486)&gt;Listas!$F$5),"Error hora, fecha inicial",IF(OR(HOUR($L2486)&lt;Listas!$F$2,AND(HOUR($L2486)&gt;Listas!$F$3,HOUR($L2486)&lt;Listas!$F$4),HOUR($L2486)&gt;Listas!$F$5),"Error hora, fecha final",IF(AND($L2486-$K2486&gt;0,$L2486-$K2486&lt;=0.42),(IF(AND(AND(HOUR($K2486)&gt;=Listas!$F$2,HOUR($K2486)&lt;=Listas!$F$3),AND(HOUR($L2486)&gt;=Listas!$F$2,HOUR($L2486)&lt;=Listas!$F$3)),(HOUR($L2486)-HOUR($K2486)),IF(AND(AND(HOUR($K2486)&gt;=Listas!$F$4,HOUR($K2486)&lt;=Listas!$F$5),AND(HOUR($L2486)&gt;=Listas!$F$4,HOUR($L2486)&lt;=Listas!$F$5)),(HOUR($L2486)-HOUR($K2486)),IF(AND(AND(HOUR($K2486)&gt;=Listas!$F$2,HOUR($K2486)&lt;=Listas!$F$3),AND(HOUR($L2486)&gt;=Listas!$F$4,HOUR($L2486)&lt;=Listas!$F$5)),((Listas!$F$3-HOUR($K2486)))+((HOUR($L2486)-Listas!$F$4)),0)))),IF(AND($L2486-$K2486&gt;0.42,$L2486-$K2486&lt;=1.42),(IF(AND(HOUR($K2486)&gt;=Listas!$F$2,HOUR($K2486)&lt;=Listas!$F$3),(Listas!$F$3-HOUR($K2486)+4),IF(AND(HOUR($K2486)&gt;=Listas!$F$4,HOUR($K2486)&lt;=Listas!$F$5),(Listas!$F$5-HOUR($K2486)),0))+IF(AND(HOUR($L2486)&gt;=Listas!$F$2,HOUR($L2486)&lt;=Listas!$F$3),(HOUR($L2486)-Listas!$F$2),IF(AND(HOUR($L2486)&gt;=Listas!$F$4,HOUR($L2486)&lt;=Listas!$F$5),(HOUR($L2486)-Listas!$F$4+4),0))),IF(($L2486-$K2486&gt;1.42),(IF(AND(HOUR($K2486)&gt;=Listas!$F$2,HOUR($K2486)&lt;=Listas!$F$3),(Listas!$F$3-HOUR($K2486)+4)+IF(AND(HOUR($L2486)&gt;=Listas!$F$2,HOUR($L2486)&lt;=Listas!$F$3),(HOUR($L2486)-Listas!$F$2)+NETWORKDAYS($K2486+1,$L2486-1,Listas!$H$2:$H$112)*Listas!$F$6,IF(AND(HOUR($L2486)&gt;=Listas!$F$4,HOUR($L2486)&lt;=Listas!$F$5),(HOUR($L2486)-Listas!$F$4+4)+NETWORKDAYS($K2486+1,$L2486-1,Listas!$H$2:$H$111)*Listas!$F$6,0)),IF(AND(HOUR($K2486)&gt;=Listas!$F$4,HOUR($K2486)&lt;=Listas!$F$5),(Listas!$F$5-HOUR($K2486))+IF(AND(HOUR($L2486)&gt;=Listas!$F$2,HOUR($L2486)&lt;=Listas!$F$3),(HOUR($L2486)-Listas!$F$2)+NETWORKDAYS($K2486+1,$L2486-1,Listas!$H$2:$H$111)*Listas!$F$6,(HOUR($L2486)-Listas!$F$4+4)+NETWORKDAYS($K2486+1,$L2486-1,Listas!$H$2:$H$111)*Listas!$F$6)))),IF(($L2486-$K2486)&lt;0,"Fecha inicial mayor a fecha final",0)))))))))</f>
        <v/>
      </c>
      <c r="N2486" s="6" t="str">
        <f t="shared" si="1"/>
        <v/>
      </c>
      <c r="O2486" s="6"/>
      <c r="P2486" s="6"/>
      <c r="Q2486" s="6" t="b">
        <v>0</v>
      </c>
      <c r="R2486" s="6" t="str">
        <f t="shared" si="11"/>
        <v/>
      </c>
      <c r="S2486" s="6"/>
    </row>
    <row r="2487">
      <c r="A2487" s="6"/>
      <c r="B2487" s="6"/>
      <c r="C2487" s="6"/>
      <c r="D2487" s="6"/>
      <c r="E2487" s="6"/>
      <c r="F2487" s="6"/>
      <c r="G2487" s="6"/>
      <c r="H2487" s="6"/>
      <c r="I2487" s="6"/>
      <c r="J2487" s="6"/>
      <c r="K2487" s="84"/>
      <c r="L2487" s="84"/>
      <c r="M2487" s="6" t="str">
        <f>IF(OR(ISBLANK($K2487),ISBLANK($L2487)),"",IF(NETWORKDAYS($K2487,$K2487,Listas!$H$2:$H$111)=0,"Error fecha inicial",IF(NETWORKDAYS($L2487,$L2487,Listas!$H$2:$H$111)=0,"Error fecha final",IF(OR(HOUR($K2487)&lt;Listas!$F$2,AND(HOUR($K2487)&gt;Listas!$F$3,HOUR($K2487)&lt;Listas!$F$4),HOUR($K2487)&gt;Listas!$F$5),"Error hora, fecha inicial",IF(OR(HOUR($L2487)&lt;Listas!$F$2,AND(HOUR($L2487)&gt;Listas!$F$3,HOUR($L2487)&lt;Listas!$F$4),HOUR($L2487)&gt;Listas!$F$5),"Error hora, fecha final",IF(AND($L2487-$K2487&gt;0,$L2487-$K2487&lt;=0.42),(IF(AND(AND(HOUR($K2487)&gt;=Listas!$F$2,HOUR($K2487)&lt;=Listas!$F$3),AND(HOUR($L2487)&gt;=Listas!$F$2,HOUR($L2487)&lt;=Listas!$F$3)),(HOUR($L2487)-HOUR($K2487)),IF(AND(AND(HOUR($K2487)&gt;=Listas!$F$4,HOUR($K2487)&lt;=Listas!$F$5),AND(HOUR($L2487)&gt;=Listas!$F$4,HOUR($L2487)&lt;=Listas!$F$5)),(HOUR($L2487)-HOUR($K2487)),IF(AND(AND(HOUR($K2487)&gt;=Listas!$F$2,HOUR($K2487)&lt;=Listas!$F$3),AND(HOUR($L2487)&gt;=Listas!$F$4,HOUR($L2487)&lt;=Listas!$F$5)),((Listas!$F$3-HOUR($K2487)))+((HOUR($L2487)-Listas!$F$4)),0)))),IF(AND($L2487-$K2487&gt;0.42,$L2487-$K2487&lt;=1.42),(IF(AND(HOUR($K2487)&gt;=Listas!$F$2,HOUR($K2487)&lt;=Listas!$F$3),(Listas!$F$3-HOUR($K2487)+4),IF(AND(HOUR($K2487)&gt;=Listas!$F$4,HOUR($K2487)&lt;=Listas!$F$5),(Listas!$F$5-HOUR($K2487)),0))+IF(AND(HOUR($L2487)&gt;=Listas!$F$2,HOUR($L2487)&lt;=Listas!$F$3),(HOUR($L2487)-Listas!$F$2),IF(AND(HOUR($L2487)&gt;=Listas!$F$4,HOUR($L2487)&lt;=Listas!$F$5),(HOUR($L2487)-Listas!$F$4+4),0))),IF(($L2487-$K2487&gt;1.42),(IF(AND(HOUR($K2487)&gt;=Listas!$F$2,HOUR($K2487)&lt;=Listas!$F$3),(Listas!$F$3-HOUR($K2487)+4)+IF(AND(HOUR($L2487)&gt;=Listas!$F$2,HOUR($L2487)&lt;=Listas!$F$3),(HOUR($L2487)-Listas!$F$2)+NETWORKDAYS($K2487+1,$L2487-1,Listas!$H$2:$H$112)*Listas!$F$6,IF(AND(HOUR($L2487)&gt;=Listas!$F$4,HOUR($L2487)&lt;=Listas!$F$5),(HOUR($L2487)-Listas!$F$4+4)+NETWORKDAYS($K2487+1,$L2487-1,Listas!$H$2:$H$111)*Listas!$F$6,0)),IF(AND(HOUR($K2487)&gt;=Listas!$F$4,HOUR($K2487)&lt;=Listas!$F$5),(Listas!$F$5-HOUR($K2487))+IF(AND(HOUR($L2487)&gt;=Listas!$F$2,HOUR($L2487)&lt;=Listas!$F$3),(HOUR($L2487)-Listas!$F$2)+NETWORKDAYS($K2487+1,$L2487-1,Listas!$H$2:$H$111)*Listas!$F$6,(HOUR($L2487)-Listas!$F$4+4)+NETWORKDAYS($K2487+1,$L2487-1,Listas!$H$2:$H$111)*Listas!$F$6)))),IF(($L2487-$K2487)&lt;0,"Fecha inicial mayor a fecha final",0)))))))))</f>
        <v/>
      </c>
      <c r="N2487" s="6" t="str">
        <f t="shared" si="1"/>
        <v/>
      </c>
      <c r="O2487" s="6"/>
      <c r="P2487" s="6"/>
      <c r="Q2487" s="6" t="b">
        <v>0</v>
      </c>
      <c r="R2487" s="6" t="str">
        <f t="shared" si="11"/>
        <v/>
      </c>
      <c r="S2487" s="6"/>
    </row>
    <row r="2488">
      <c r="A2488" s="6"/>
      <c r="B2488" s="6"/>
      <c r="C2488" s="6"/>
      <c r="D2488" s="6"/>
      <c r="E2488" s="6"/>
      <c r="F2488" s="6"/>
      <c r="G2488" s="6"/>
      <c r="H2488" s="6"/>
      <c r="I2488" s="6"/>
      <c r="J2488" s="6"/>
      <c r="K2488" s="84"/>
      <c r="L2488" s="84"/>
      <c r="M2488" s="6" t="str">
        <f>IF(OR(ISBLANK($K2488),ISBLANK($L2488)),"",IF(NETWORKDAYS($K2488,$K2488,Listas!$H$2:$H$111)=0,"Error fecha inicial",IF(NETWORKDAYS($L2488,$L2488,Listas!$H$2:$H$111)=0,"Error fecha final",IF(OR(HOUR($K2488)&lt;Listas!$F$2,AND(HOUR($K2488)&gt;Listas!$F$3,HOUR($K2488)&lt;Listas!$F$4),HOUR($K2488)&gt;Listas!$F$5),"Error hora, fecha inicial",IF(OR(HOUR($L2488)&lt;Listas!$F$2,AND(HOUR($L2488)&gt;Listas!$F$3,HOUR($L2488)&lt;Listas!$F$4),HOUR($L2488)&gt;Listas!$F$5),"Error hora, fecha final",IF(AND($L2488-$K2488&gt;0,$L2488-$K2488&lt;=0.42),(IF(AND(AND(HOUR($K2488)&gt;=Listas!$F$2,HOUR($K2488)&lt;=Listas!$F$3),AND(HOUR($L2488)&gt;=Listas!$F$2,HOUR($L2488)&lt;=Listas!$F$3)),(HOUR($L2488)-HOUR($K2488)),IF(AND(AND(HOUR($K2488)&gt;=Listas!$F$4,HOUR($K2488)&lt;=Listas!$F$5),AND(HOUR($L2488)&gt;=Listas!$F$4,HOUR($L2488)&lt;=Listas!$F$5)),(HOUR($L2488)-HOUR($K2488)),IF(AND(AND(HOUR($K2488)&gt;=Listas!$F$2,HOUR($K2488)&lt;=Listas!$F$3),AND(HOUR($L2488)&gt;=Listas!$F$4,HOUR($L2488)&lt;=Listas!$F$5)),((Listas!$F$3-HOUR($K2488)))+((HOUR($L2488)-Listas!$F$4)),0)))),IF(AND($L2488-$K2488&gt;0.42,$L2488-$K2488&lt;=1.42),(IF(AND(HOUR($K2488)&gt;=Listas!$F$2,HOUR($K2488)&lt;=Listas!$F$3),(Listas!$F$3-HOUR($K2488)+4),IF(AND(HOUR($K2488)&gt;=Listas!$F$4,HOUR($K2488)&lt;=Listas!$F$5),(Listas!$F$5-HOUR($K2488)),0))+IF(AND(HOUR($L2488)&gt;=Listas!$F$2,HOUR($L2488)&lt;=Listas!$F$3),(HOUR($L2488)-Listas!$F$2),IF(AND(HOUR($L2488)&gt;=Listas!$F$4,HOUR($L2488)&lt;=Listas!$F$5),(HOUR($L2488)-Listas!$F$4+4),0))),IF(($L2488-$K2488&gt;1.42),(IF(AND(HOUR($K2488)&gt;=Listas!$F$2,HOUR($K2488)&lt;=Listas!$F$3),(Listas!$F$3-HOUR($K2488)+4)+IF(AND(HOUR($L2488)&gt;=Listas!$F$2,HOUR($L2488)&lt;=Listas!$F$3),(HOUR($L2488)-Listas!$F$2)+NETWORKDAYS($K2488+1,$L2488-1,Listas!$H$2:$H$112)*Listas!$F$6,IF(AND(HOUR($L2488)&gt;=Listas!$F$4,HOUR($L2488)&lt;=Listas!$F$5),(HOUR($L2488)-Listas!$F$4+4)+NETWORKDAYS($K2488+1,$L2488-1,Listas!$H$2:$H$111)*Listas!$F$6,0)),IF(AND(HOUR($K2488)&gt;=Listas!$F$4,HOUR($K2488)&lt;=Listas!$F$5),(Listas!$F$5-HOUR($K2488))+IF(AND(HOUR($L2488)&gt;=Listas!$F$2,HOUR($L2488)&lt;=Listas!$F$3),(HOUR($L2488)-Listas!$F$2)+NETWORKDAYS($K2488+1,$L2488-1,Listas!$H$2:$H$111)*Listas!$F$6,(HOUR($L2488)-Listas!$F$4+4)+NETWORKDAYS($K2488+1,$L2488-1,Listas!$H$2:$H$111)*Listas!$F$6)))),IF(($L2488-$K2488)&lt;0,"Fecha inicial mayor a fecha final",0)))))))))</f>
        <v/>
      </c>
      <c r="N2488" s="6" t="str">
        <f t="shared" si="1"/>
        <v/>
      </c>
      <c r="O2488" s="6"/>
      <c r="P2488" s="6"/>
      <c r="Q2488" s="6" t="b">
        <v>0</v>
      </c>
      <c r="R2488" s="6" t="str">
        <f t="shared" si="11"/>
        <v/>
      </c>
      <c r="S2488" s="6"/>
    </row>
    <row r="2489">
      <c r="A2489" s="6"/>
      <c r="B2489" s="6"/>
      <c r="C2489" s="6"/>
      <c r="D2489" s="6"/>
      <c r="E2489" s="6"/>
      <c r="F2489" s="6"/>
      <c r="G2489" s="6"/>
      <c r="H2489" s="6"/>
      <c r="I2489" s="6"/>
      <c r="J2489" s="6"/>
      <c r="K2489" s="84"/>
      <c r="L2489" s="84"/>
      <c r="M2489" s="6" t="str">
        <f>IF(OR(ISBLANK($K2489),ISBLANK($L2489)),"",IF(NETWORKDAYS($K2489,$K2489,Listas!$H$2:$H$111)=0,"Error fecha inicial",IF(NETWORKDAYS($L2489,$L2489,Listas!$H$2:$H$111)=0,"Error fecha final",IF(OR(HOUR($K2489)&lt;Listas!$F$2,AND(HOUR($K2489)&gt;Listas!$F$3,HOUR($K2489)&lt;Listas!$F$4),HOUR($K2489)&gt;Listas!$F$5),"Error hora, fecha inicial",IF(OR(HOUR($L2489)&lt;Listas!$F$2,AND(HOUR($L2489)&gt;Listas!$F$3,HOUR($L2489)&lt;Listas!$F$4),HOUR($L2489)&gt;Listas!$F$5),"Error hora, fecha final",IF(AND($L2489-$K2489&gt;0,$L2489-$K2489&lt;=0.42),(IF(AND(AND(HOUR($K2489)&gt;=Listas!$F$2,HOUR($K2489)&lt;=Listas!$F$3),AND(HOUR($L2489)&gt;=Listas!$F$2,HOUR($L2489)&lt;=Listas!$F$3)),(HOUR($L2489)-HOUR($K2489)),IF(AND(AND(HOUR($K2489)&gt;=Listas!$F$4,HOUR($K2489)&lt;=Listas!$F$5),AND(HOUR($L2489)&gt;=Listas!$F$4,HOUR($L2489)&lt;=Listas!$F$5)),(HOUR($L2489)-HOUR($K2489)),IF(AND(AND(HOUR($K2489)&gt;=Listas!$F$2,HOUR($K2489)&lt;=Listas!$F$3),AND(HOUR($L2489)&gt;=Listas!$F$4,HOUR($L2489)&lt;=Listas!$F$5)),((Listas!$F$3-HOUR($K2489)))+((HOUR($L2489)-Listas!$F$4)),0)))),IF(AND($L2489-$K2489&gt;0.42,$L2489-$K2489&lt;=1.42),(IF(AND(HOUR($K2489)&gt;=Listas!$F$2,HOUR($K2489)&lt;=Listas!$F$3),(Listas!$F$3-HOUR($K2489)+4),IF(AND(HOUR($K2489)&gt;=Listas!$F$4,HOUR($K2489)&lt;=Listas!$F$5),(Listas!$F$5-HOUR($K2489)),0))+IF(AND(HOUR($L2489)&gt;=Listas!$F$2,HOUR($L2489)&lt;=Listas!$F$3),(HOUR($L2489)-Listas!$F$2),IF(AND(HOUR($L2489)&gt;=Listas!$F$4,HOUR($L2489)&lt;=Listas!$F$5),(HOUR($L2489)-Listas!$F$4+4),0))),IF(($L2489-$K2489&gt;1.42),(IF(AND(HOUR($K2489)&gt;=Listas!$F$2,HOUR($K2489)&lt;=Listas!$F$3),(Listas!$F$3-HOUR($K2489)+4)+IF(AND(HOUR($L2489)&gt;=Listas!$F$2,HOUR($L2489)&lt;=Listas!$F$3),(HOUR($L2489)-Listas!$F$2)+NETWORKDAYS($K2489+1,$L2489-1,Listas!$H$2:$H$112)*Listas!$F$6,IF(AND(HOUR($L2489)&gt;=Listas!$F$4,HOUR($L2489)&lt;=Listas!$F$5),(HOUR($L2489)-Listas!$F$4+4)+NETWORKDAYS($K2489+1,$L2489-1,Listas!$H$2:$H$111)*Listas!$F$6,0)),IF(AND(HOUR($K2489)&gt;=Listas!$F$4,HOUR($K2489)&lt;=Listas!$F$5),(Listas!$F$5-HOUR($K2489))+IF(AND(HOUR($L2489)&gt;=Listas!$F$2,HOUR($L2489)&lt;=Listas!$F$3),(HOUR($L2489)-Listas!$F$2)+NETWORKDAYS($K2489+1,$L2489-1,Listas!$H$2:$H$111)*Listas!$F$6,(HOUR($L2489)-Listas!$F$4+4)+NETWORKDAYS($K2489+1,$L2489-1,Listas!$H$2:$H$111)*Listas!$F$6)))),IF(($L2489-$K2489)&lt;0,"Fecha inicial mayor a fecha final",0)))))))))</f>
        <v/>
      </c>
      <c r="N2489" s="6" t="str">
        <f t="shared" si="1"/>
        <v/>
      </c>
      <c r="O2489" s="6"/>
      <c r="P2489" s="6"/>
      <c r="Q2489" s="6" t="b">
        <v>0</v>
      </c>
      <c r="R2489" s="6" t="str">
        <f t="shared" si="11"/>
        <v/>
      </c>
      <c r="S2489" s="6"/>
    </row>
    <row r="2490">
      <c r="A2490" s="6"/>
      <c r="B2490" s="6"/>
      <c r="C2490" s="6"/>
      <c r="D2490" s="6"/>
      <c r="E2490" s="6"/>
      <c r="F2490" s="6"/>
      <c r="G2490" s="6"/>
      <c r="H2490" s="6"/>
      <c r="I2490" s="6"/>
      <c r="J2490" s="6"/>
      <c r="K2490" s="84"/>
      <c r="L2490" s="84"/>
      <c r="M2490" s="6" t="str">
        <f>IF(OR(ISBLANK($K2490),ISBLANK($L2490)),"",IF(NETWORKDAYS($K2490,$K2490,Listas!$H$2:$H$111)=0,"Error fecha inicial",IF(NETWORKDAYS($L2490,$L2490,Listas!$H$2:$H$111)=0,"Error fecha final",IF(OR(HOUR($K2490)&lt;Listas!$F$2,AND(HOUR($K2490)&gt;Listas!$F$3,HOUR($K2490)&lt;Listas!$F$4),HOUR($K2490)&gt;Listas!$F$5),"Error hora, fecha inicial",IF(OR(HOUR($L2490)&lt;Listas!$F$2,AND(HOUR($L2490)&gt;Listas!$F$3,HOUR($L2490)&lt;Listas!$F$4),HOUR($L2490)&gt;Listas!$F$5),"Error hora, fecha final",IF(AND($L2490-$K2490&gt;0,$L2490-$K2490&lt;=0.42),(IF(AND(AND(HOUR($K2490)&gt;=Listas!$F$2,HOUR($K2490)&lt;=Listas!$F$3),AND(HOUR($L2490)&gt;=Listas!$F$2,HOUR($L2490)&lt;=Listas!$F$3)),(HOUR($L2490)-HOUR($K2490)),IF(AND(AND(HOUR($K2490)&gt;=Listas!$F$4,HOUR($K2490)&lt;=Listas!$F$5),AND(HOUR($L2490)&gt;=Listas!$F$4,HOUR($L2490)&lt;=Listas!$F$5)),(HOUR($L2490)-HOUR($K2490)),IF(AND(AND(HOUR($K2490)&gt;=Listas!$F$2,HOUR($K2490)&lt;=Listas!$F$3),AND(HOUR($L2490)&gt;=Listas!$F$4,HOUR($L2490)&lt;=Listas!$F$5)),((Listas!$F$3-HOUR($K2490)))+((HOUR($L2490)-Listas!$F$4)),0)))),IF(AND($L2490-$K2490&gt;0.42,$L2490-$K2490&lt;=1.42),(IF(AND(HOUR($K2490)&gt;=Listas!$F$2,HOUR($K2490)&lt;=Listas!$F$3),(Listas!$F$3-HOUR($K2490)+4),IF(AND(HOUR($K2490)&gt;=Listas!$F$4,HOUR($K2490)&lt;=Listas!$F$5),(Listas!$F$5-HOUR($K2490)),0))+IF(AND(HOUR($L2490)&gt;=Listas!$F$2,HOUR($L2490)&lt;=Listas!$F$3),(HOUR($L2490)-Listas!$F$2),IF(AND(HOUR($L2490)&gt;=Listas!$F$4,HOUR($L2490)&lt;=Listas!$F$5),(HOUR($L2490)-Listas!$F$4+4),0))),IF(($L2490-$K2490&gt;1.42),(IF(AND(HOUR($K2490)&gt;=Listas!$F$2,HOUR($K2490)&lt;=Listas!$F$3),(Listas!$F$3-HOUR($K2490)+4)+IF(AND(HOUR($L2490)&gt;=Listas!$F$2,HOUR($L2490)&lt;=Listas!$F$3),(HOUR($L2490)-Listas!$F$2)+NETWORKDAYS($K2490+1,$L2490-1,Listas!$H$2:$H$112)*Listas!$F$6,IF(AND(HOUR($L2490)&gt;=Listas!$F$4,HOUR($L2490)&lt;=Listas!$F$5),(HOUR($L2490)-Listas!$F$4+4)+NETWORKDAYS($K2490+1,$L2490-1,Listas!$H$2:$H$111)*Listas!$F$6,0)),IF(AND(HOUR($K2490)&gt;=Listas!$F$4,HOUR($K2490)&lt;=Listas!$F$5),(Listas!$F$5-HOUR($K2490))+IF(AND(HOUR($L2490)&gt;=Listas!$F$2,HOUR($L2490)&lt;=Listas!$F$3),(HOUR($L2490)-Listas!$F$2)+NETWORKDAYS($K2490+1,$L2490-1,Listas!$H$2:$H$111)*Listas!$F$6,(HOUR($L2490)-Listas!$F$4+4)+NETWORKDAYS($K2490+1,$L2490-1,Listas!$H$2:$H$111)*Listas!$F$6)))),IF(($L2490-$K2490)&lt;0,"Fecha inicial mayor a fecha final",0)))))))))</f>
        <v/>
      </c>
      <c r="N2490" s="6" t="str">
        <f t="shared" si="1"/>
        <v/>
      </c>
      <c r="O2490" s="6"/>
      <c r="P2490" s="6"/>
      <c r="Q2490" s="6" t="b">
        <v>0</v>
      </c>
      <c r="R2490" s="6" t="str">
        <f t="shared" si="11"/>
        <v/>
      </c>
      <c r="S2490" s="6"/>
    </row>
    <row r="2491">
      <c r="A2491" s="6"/>
      <c r="B2491" s="6"/>
      <c r="C2491" s="6"/>
      <c r="D2491" s="6"/>
      <c r="E2491" s="6"/>
      <c r="F2491" s="6"/>
      <c r="G2491" s="6"/>
      <c r="H2491" s="6"/>
      <c r="I2491" s="6"/>
      <c r="J2491" s="6"/>
      <c r="K2491" s="84"/>
      <c r="L2491" s="84"/>
      <c r="M2491" s="6" t="str">
        <f>IF(OR(ISBLANK($K2491),ISBLANK($L2491)),"",IF(NETWORKDAYS($K2491,$K2491,Listas!$H$2:$H$111)=0,"Error fecha inicial",IF(NETWORKDAYS($L2491,$L2491,Listas!$H$2:$H$111)=0,"Error fecha final",IF(OR(HOUR($K2491)&lt;Listas!$F$2,AND(HOUR($K2491)&gt;Listas!$F$3,HOUR($K2491)&lt;Listas!$F$4),HOUR($K2491)&gt;Listas!$F$5),"Error hora, fecha inicial",IF(OR(HOUR($L2491)&lt;Listas!$F$2,AND(HOUR($L2491)&gt;Listas!$F$3,HOUR($L2491)&lt;Listas!$F$4),HOUR($L2491)&gt;Listas!$F$5),"Error hora, fecha final",IF(AND($L2491-$K2491&gt;0,$L2491-$K2491&lt;=0.42),(IF(AND(AND(HOUR($K2491)&gt;=Listas!$F$2,HOUR($K2491)&lt;=Listas!$F$3),AND(HOUR($L2491)&gt;=Listas!$F$2,HOUR($L2491)&lt;=Listas!$F$3)),(HOUR($L2491)-HOUR($K2491)),IF(AND(AND(HOUR($K2491)&gt;=Listas!$F$4,HOUR($K2491)&lt;=Listas!$F$5),AND(HOUR($L2491)&gt;=Listas!$F$4,HOUR($L2491)&lt;=Listas!$F$5)),(HOUR($L2491)-HOUR($K2491)),IF(AND(AND(HOUR($K2491)&gt;=Listas!$F$2,HOUR($K2491)&lt;=Listas!$F$3),AND(HOUR($L2491)&gt;=Listas!$F$4,HOUR($L2491)&lt;=Listas!$F$5)),((Listas!$F$3-HOUR($K2491)))+((HOUR($L2491)-Listas!$F$4)),0)))),IF(AND($L2491-$K2491&gt;0.42,$L2491-$K2491&lt;=1.42),(IF(AND(HOUR($K2491)&gt;=Listas!$F$2,HOUR($K2491)&lt;=Listas!$F$3),(Listas!$F$3-HOUR($K2491)+4),IF(AND(HOUR($K2491)&gt;=Listas!$F$4,HOUR($K2491)&lt;=Listas!$F$5),(Listas!$F$5-HOUR($K2491)),0))+IF(AND(HOUR($L2491)&gt;=Listas!$F$2,HOUR($L2491)&lt;=Listas!$F$3),(HOUR($L2491)-Listas!$F$2),IF(AND(HOUR($L2491)&gt;=Listas!$F$4,HOUR($L2491)&lt;=Listas!$F$5),(HOUR($L2491)-Listas!$F$4+4),0))),IF(($L2491-$K2491&gt;1.42),(IF(AND(HOUR($K2491)&gt;=Listas!$F$2,HOUR($K2491)&lt;=Listas!$F$3),(Listas!$F$3-HOUR($K2491)+4)+IF(AND(HOUR($L2491)&gt;=Listas!$F$2,HOUR($L2491)&lt;=Listas!$F$3),(HOUR($L2491)-Listas!$F$2)+NETWORKDAYS($K2491+1,$L2491-1,Listas!$H$2:$H$112)*Listas!$F$6,IF(AND(HOUR($L2491)&gt;=Listas!$F$4,HOUR($L2491)&lt;=Listas!$F$5),(HOUR($L2491)-Listas!$F$4+4)+NETWORKDAYS($K2491+1,$L2491-1,Listas!$H$2:$H$111)*Listas!$F$6,0)),IF(AND(HOUR($K2491)&gt;=Listas!$F$4,HOUR($K2491)&lt;=Listas!$F$5),(Listas!$F$5-HOUR($K2491))+IF(AND(HOUR($L2491)&gt;=Listas!$F$2,HOUR($L2491)&lt;=Listas!$F$3),(HOUR($L2491)-Listas!$F$2)+NETWORKDAYS($K2491+1,$L2491-1,Listas!$H$2:$H$111)*Listas!$F$6,(HOUR($L2491)-Listas!$F$4+4)+NETWORKDAYS($K2491+1,$L2491-1,Listas!$H$2:$H$111)*Listas!$F$6)))),IF(($L2491-$K2491)&lt;0,"Fecha inicial mayor a fecha final",0)))))))))</f>
        <v/>
      </c>
      <c r="N2491" s="6" t="str">
        <f t="shared" si="1"/>
        <v/>
      </c>
      <c r="O2491" s="6"/>
      <c r="P2491" s="6"/>
      <c r="Q2491" s="6" t="b">
        <v>0</v>
      </c>
      <c r="R2491" s="6" t="str">
        <f t="shared" si="11"/>
        <v/>
      </c>
      <c r="S2491" s="6"/>
    </row>
    <row r="2492">
      <c r="A2492" s="6"/>
      <c r="B2492" s="6"/>
      <c r="C2492" s="6"/>
      <c r="D2492" s="6"/>
      <c r="E2492" s="6"/>
      <c r="F2492" s="6"/>
      <c r="G2492" s="6"/>
      <c r="H2492" s="6"/>
      <c r="I2492" s="6"/>
      <c r="J2492" s="6"/>
      <c r="K2492" s="84"/>
      <c r="L2492" s="84"/>
      <c r="M2492" s="6" t="str">
        <f>IF(OR(ISBLANK($K2492),ISBLANK($L2492)),"",IF(NETWORKDAYS($K2492,$K2492,Listas!$H$2:$H$111)=0,"Error fecha inicial",IF(NETWORKDAYS($L2492,$L2492,Listas!$H$2:$H$111)=0,"Error fecha final",IF(OR(HOUR($K2492)&lt;Listas!$F$2,AND(HOUR($K2492)&gt;Listas!$F$3,HOUR($K2492)&lt;Listas!$F$4),HOUR($K2492)&gt;Listas!$F$5),"Error hora, fecha inicial",IF(OR(HOUR($L2492)&lt;Listas!$F$2,AND(HOUR($L2492)&gt;Listas!$F$3,HOUR($L2492)&lt;Listas!$F$4),HOUR($L2492)&gt;Listas!$F$5),"Error hora, fecha final",IF(AND($L2492-$K2492&gt;0,$L2492-$K2492&lt;=0.42),(IF(AND(AND(HOUR($K2492)&gt;=Listas!$F$2,HOUR($K2492)&lt;=Listas!$F$3),AND(HOUR($L2492)&gt;=Listas!$F$2,HOUR($L2492)&lt;=Listas!$F$3)),(HOUR($L2492)-HOUR($K2492)),IF(AND(AND(HOUR($K2492)&gt;=Listas!$F$4,HOUR($K2492)&lt;=Listas!$F$5),AND(HOUR($L2492)&gt;=Listas!$F$4,HOUR($L2492)&lt;=Listas!$F$5)),(HOUR($L2492)-HOUR($K2492)),IF(AND(AND(HOUR($K2492)&gt;=Listas!$F$2,HOUR($K2492)&lt;=Listas!$F$3),AND(HOUR($L2492)&gt;=Listas!$F$4,HOUR($L2492)&lt;=Listas!$F$5)),((Listas!$F$3-HOUR($K2492)))+((HOUR($L2492)-Listas!$F$4)),0)))),IF(AND($L2492-$K2492&gt;0.42,$L2492-$K2492&lt;=1.42),(IF(AND(HOUR($K2492)&gt;=Listas!$F$2,HOUR($K2492)&lt;=Listas!$F$3),(Listas!$F$3-HOUR($K2492)+4),IF(AND(HOUR($K2492)&gt;=Listas!$F$4,HOUR($K2492)&lt;=Listas!$F$5),(Listas!$F$5-HOUR($K2492)),0))+IF(AND(HOUR($L2492)&gt;=Listas!$F$2,HOUR($L2492)&lt;=Listas!$F$3),(HOUR($L2492)-Listas!$F$2),IF(AND(HOUR($L2492)&gt;=Listas!$F$4,HOUR($L2492)&lt;=Listas!$F$5),(HOUR($L2492)-Listas!$F$4+4),0))),IF(($L2492-$K2492&gt;1.42),(IF(AND(HOUR($K2492)&gt;=Listas!$F$2,HOUR($K2492)&lt;=Listas!$F$3),(Listas!$F$3-HOUR($K2492)+4)+IF(AND(HOUR($L2492)&gt;=Listas!$F$2,HOUR($L2492)&lt;=Listas!$F$3),(HOUR($L2492)-Listas!$F$2)+NETWORKDAYS($K2492+1,$L2492-1,Listas!$H$2:$H$112)*Listas!$F$6,IF(AND(HOUR($L2492)&gt;=Listas!$F$4,HOUR($L2492)&lt;=Listas!$F$5),(HOUR($L2492)-Listas!$F$4+4)+NETWORKDAYS($K2492+1,$L2492-1,Listas!$H$2:$H$111)*Listas!$F$6,0)),IF(AND(HOUR($K2492)&gt;=Listas!$F$4,HOUR($K2492)&lt;=Listas!$F$5),(Listas!$F$5-HOUR($K2492))+IF(AND(HOUR($L2492)&gt;=Listas!$F$2,HOUR($L2492)&lt;=Listas!$F$3),(HOUR($L2492)-Listas!$F$2)+NETWORKDAYS($K2492+1,$L2492-1,Listas!$H$2:$H$111)*Listas!$F$6,(HOUR($L2492)-Listas!$F$4+4)+NETWORKDAYS($K2492+1,$L2492-1,Listas!$H$2:$H$111)*Listas!$F$6)))),IF(($L2492-$K2492)&lt;0,"Fecha inicial mayor a fecha final",0)))))))))</f>
        <v/>
      </c>
      <c r="N2492" s="6" t="str">
        <f t="shared" si="1"/>
        <v/>
      </c>
      <c r="O2492" s="6"/>
      <c r="P2492" s="6"/>
      <c r="Q2492" s="6" t="b">
        <v>0</v>
      </c>
      <c r="R2492" s="6" t="str">
        <f t="shared" si="11"/>
        <v/>
      </c>
      <c r="S2492" s="6"/>
    </row>
    <row r="2493">
      <c r="A2493" s="6"/>
      <c r="B2493" s="6"/>
      <c r="C2493" s="6"/>
      <c r="D2493" s="6"/>
      <c r="E2493" s="6"/>
      <c r="F2493" s="6"/>
      <c r="G2493" s="6"/>
      <c r="H2493" s="6"/>
      <c r="I2493" s="6"/>
      <c r="J2493" s="6"/>
      <c r="K2493" s="84"/>
      <c r="L2493" s="84"/>
      <c r="M2493" s="6" t="str">
        <f>IF(OR(ISBLANK($K2493),ISBLANK($L2493)),"",IF(NETWORKDAYS($K2493,$K2493,Listas!$H$2:$H$111)=0,"Error fecha inicial",IF(NETWORKDAYS($L2493,$L2493,Listas!$H$2:$H$111)=0,"Error fecha final",IF(OR(HOUR($K2493)&lt;Listas!$F$2,AND(HOUR($K2493)&gt;Listas!$F$3,HOUR($K2493)&lt;Listas!$F$4),HOUR($K2493)&gt;Listas!$F$5),"Error hora, fecha inicial",IF(OR(HOUR($L2493)&lt;Listas!$F$2,AND(HOUR($L2493)&gt;Listas!$F$3,HOUR($L2493)&lt;Listas!$F$4),HOUR($L2493)&gt;Listas!$F$5),"Error hora, fecha final",IF(AND($L2493-$K2493&gt;0,$L2493-$K2493&lt;=0.42),(IF(AND(AND(HOUR($K2493)&gt;=Listas!$F$2,HOUR($K2493)&lt;=Listas!$F$3),AND(HOUR($L2493)&gt;=Listas!$F$2,HOUR($L2493)&lt;=Listas!$F$3)),(HOUR($L2493)-HOUR($K2493)),IF(AND(AND(HOUR($K2493)&gt;=Listas!$F$4,HOUR($K2493)&lt;=Listas!$F$5),AND(HOUR($L2493)&gt;=Listas!$F$4,HOUR($L2493)&lt;=Listas!$F$5)),(HOUR($L2493)-HOUR($K2493)),IF(AND(AND(HOUR($K2493)&gt;=Listas!$F$2,HOUR($K2493)&lt;=Listas!$F$3),AND(HOUR($L2493)&gt;=Listas!$F$4,HOUR($L2493)&lt;=Listas!$F$5)),((Listas!$F$3-HOUR($K2493)))+((HOUR($L2493)-Listas!$F$4)),0)))),IF(AND($L2493-$K2493&gt;0.42,$L2493-$K2493&lt;=1.42),(IF(AND(HOUR($K2493)&gt;=Listas!$F$2,HOUR($K2493)&lt;=Listas!$F$3),(Listas!$F$3-HOUR($K2493)+4),IF(AND(HOUR($K2493)&gt;=Listas!$F$4,HOUR($K2493)&lt;=Listas!$F$5),(Listas!$F$5-HOUR($K2493)),0))+IF(AND(HOUR($L2493)&gt;=Listas!$F$2,HOUR($L2493)&lt;=Listas!$F$3),(HOUR($L2493)-Listas!$F$2),IF(AND(HOUR($L2493)&gt;=Listas!$F$4,HOUR($L2493)&lt;=Listas!$F$5),(HOUR($L2493)-Listas!$F$4+4),0))),IF(($L2493-$K2493&gt;1.42),(IF(AND(HOUR($K2493)&gt;=Listas!$F$2,HOUR($K2493)&lt;=Listas!$F$3),(Listas!$F$3-HOUR($K2493)+4)+IF(AND(HOUR($L2493)&gt;=Listas!$F$2,HOUR($L2493)&lt;=Listas!$F$3),(HOUR($L2493)-Listas!$F$2)+NETWORKDAYS($K2493+1,$L2493-1,Listas!$H$2:$H$112)*Listas!$F$6,IF(AND(HOUR($L2493)&gt;=Listas!$F$4,HOUR($L2493)&lt;=Listas!$F$5),(HOUR($L2493)-Listas!$F$4+4)+NETWORKDAYS($K2493+1,$L2493-1,Listas!$H$2:$H$111)*Listas!$F$6,0)),IF(AND(HOUR($K2493)&gt;=Listas!$F$4,HOUR($K2493)&lt;=Listas!$F$5),(Listas!$F$5-HOUR($K2493))+IF(AND(HOUR($L2493)&gt;=Listas!$F$2,HOUR($L2493)&lt;=Listas!$F$3),(HOUR($L2493)-Listas!$F$2)+NETWORKDAYS($K2493+1,$L2493-1,Listas!$H$2:$H$111)*Listas!$F$6,(HOUR($L2493)-Listas!$F$4+4)+NETWORKDAYS($K2493+1,$L2493-1,Listas!$H$2:$H$111)*Listas!$F$6)))),IF(($L2493-$K2493)&lt;0,"Fecha inicial mayor a fecha final",0)))))))))</f>
        <v/>
      </c>
      <c r="N2493" s="6" t="str">
        <f t="shared" si="1"/>
        <v/>
      </c>
      <c r="O2493" s="6"/>
      <c r="P2493" s="6"/>
      <c r="Q2493" s="6" t="b">
        <v>0</v>
      </c>
      <c r="R2493" s="6" t="str">
        <f t="shared" si="11"/>
        <v/>
      </c>
      <c r="S2493" s="6"/>
    </row>
    <row r="2494">
      <c r="A2494" s="6"/>
      <c r="B2494" s="6"/>
      <c r="C2494" s="6"/>
      <c r="D2494" s="6"/>
      <c r="E2494" s="6"/>
      <c r="F2494" s="6"/>
      <c r="G2494" s="6"/>
      <c r="H2494" s="6"/>
      <c r="I2494" s="6"/>
      <c r="J2494" s="6"/>
      <c r="K2494" s="84"/>
      <c r="L2494" s="84"/>
      <c r="M2494" s="6" t="str">
        <f>IF(OR(ISBLANK($K2494),ISBLANK($L2494)),"",IF(NETWORKDAYS($K2494,$K2494,Listas!$H$2:$H$111)=0,"Error fecha inicial",IF(NETWORKDAYS($L2494,$L2494,Listas!$H$2:$H$111)=0,"Error fecha final",IF(OR(HOUR($K2494)&lt;Listas!$F$2,AND(HOUR($K2494)&gt;Listas!$F$3,HOUR($K2494)&lt;Listas!$F$4),HOUR($K2494)&gt;Listas!$F$5),"Error hora, fecha inicial",IF(OR(HOUR($L2494)&lt;Listas!$F$2,AND(HOUR($L2494)&gt;Listas!$F$3,HOUR($L2494)&lt;Listas!$F$4),HOUR($L2494)&gt;Listas!$F$5),"Error hora, fecha final",IF(AND($L2494-$K2494&gt;0,$L2494-$K2494&lt;=0.42),(IF(AND(AND(HOUR($K2494)&gt;=Listas!$F$2,HOUR($K2494)&lt;=Listas!$F$3),AND(HOUR($L2494)&gt;=Listas!$F$2,HOUR($L2494)&lt;=Listas!$F$3)),(HOUR($L2494)-HOUR($K2494)),IF(AND(AND(HOUR($K2494)&gt;=Listas!$F$4,HOUR($K2494)&lt;=Listas!$F$5),AND(HOUR($L2494)&gt;=Listas!$F$4,HOUR($L2494)&lt;=Listas!$F$5)),(HOUR($L2494)-HOUR($K2494)),IF(AND(AND(HOUR($K2494)&gt;=Listas!$F$2,HOUR($K2494)&lt;=Listas!$F$3),AND(HOUR($L2494)&gt;=Listas!$F$4,HOUR($L2494)&lt;=Listas!$F$5)),((Listas!$F$3-HOUR($K2494)))+((HOUR($L2494)-Listas!$F$4)),0)))),IF(AND($L2494-$K2494&gt;0.42,$L2494-$K2494&lt;=1.42),(IF(AND(HOUR($K2494)&gt;=Listas!$F$2,HOUR($K2494)&lt;=Listas!$F$3),(Listas!$F$3-HOUR($K2494)+4),IF(AND(HOUR($K2494)&gt;=Listas!$F$4,HOUR($K2494)&lt;=Listas!$F$5),(Listas!$F$5-HOUR($K2494)),0))+IF(AND(HOUR($L2494)&gt;=Listas!$F$2,HOUR($L2494)&lt;=Listas!$F$3),(HOUR($L2494)-Listas!$F$2),IF(AND(HOUR($L2494)&gt;=Listas!$F$4,HOUR($L2494)&lt;=Listas!$F$5),(HOUR($L2494)-Listas!$F$4+4),0))),IF(($L2494-$K2494&gt;1.42),(IF(AND(HOUR($K2494)&gt;=Listas!$F$2,HOUR($K2494)&lt;=Listas!$F$3),(Listas!$F$3-HOUR($K2494)+4)+IF(AND(HOUR($L2494)&gt;=Listas!$F$2,HOUR($L2494)&lt;=Listas!$F$3),(HOUR($L2494)-Listas!$F$2)+NETWORKDAYS($K2494+1,$L2494-1,Listas!$H$2:$H$112)*Listas!$F$6,IF(AND(HOUR($L2494)&gt;=Listas!$F$4,HOUR($L2494)&lt;=Listas!$F$5),(HOUR($L2494)-Listas!$F$4+4)+NETWORKDAYS($K2494+1,$L2494-1,Listas!$H$2:$H$111)*Listas!$F$6,0)),IF(AND(HOUR($K2494)&gt;=Listas!$F$4,HOUR($K2494)&lt;=Listas!$F$5),(Listas!$F$5-HOUR($K2494))+IF(AND(HOUR($L2494)&gt;=Listas!$F$2,HOUR($L2494)&lt;=Listas!$F$3),(HOUR($L2494)-Listas!$F$2)+NETWORKDAYS($K2494+1,$L2494-1,Listas!$H$2:$H$111)*Listas!$F$6,(HOUR($L2494)-Listas!$F$4+4)+NETWORKDAYS($K2494+1,$L2494-1,Listas!$H$2:$H$111)*Listas!$F$6)))),IF(($L2494-$K2494)&lt;0,"Fecha inicial mayor a fecha final",0)))))))))</f>
        <v/>
      </c>
      <c r="N2494" s="6" t="str">
        <f t="shared" si="1"/>
        <v/>
      </c>
      <c r="O2494" s="6"/>
      <c r="P2494" s="6"/>
      <c r="Q2494" s="6" t="b">
        <v>0</v>
      </c>
      <c r="R2494" s="6" t="str">
        <f t="shared" si="11"/>
        <v/>
      </c>
      <c r="S2494" s="6"/>
    </row>
    <row r="2495">
      <c r="A2495" s="6"/>
      <c r="B2495" s="6"/>
      <c r="C2495" s="6"/>
      <c r="D2495" s="6"/>
      <c r="E2495" s="6"/>
      <c r="F2495" s="6"/>
      <c r="G2495" s="6"/>
      <c r="H2495" s="6"/>
      <c r="I2495" s="6"/>
      <c r="J2495" s="6"/>
      <c r="K2495" s="84"/>
      <c r="L2495" s="84"/>
      <c r="M2495" s="6" t="str">
        <f>IF(OR(ISBLANK($K2495),ISBLANK($L2495)),"",IF(NETWORKDAYS($K2495,$K2495,Listas!$H$2:$H$111)=0,"Error fecha inicial",IF(NETWORKDAYS($L2495,$L2495,Listas!$H$2:$H$111)=0,"Error fecha final",IF(OR(HOUR($K2495)&lt;Listas!$F$2,AND(HOUR($K2495)&gt;Listas!$F$3,HOUR($K2495)&lt;Listas!$F$4),HOUR($K2495)&gt;Listas!$F$5),"Error hora, fecha inicial",IF(OR(HOUR($L2495)&lt;Listas!$F$2,AND(HOUR($L2495)&gt;Listas!$F$3,HOUR($L2495)&lt;Listas!$F$4),HOUR($L2495)&gt;Listas!$F$5),"Error hora, fecha final",IF(AND($L2495-$K2495&gt;0,$L2495-$K2495&lt;=0.42),(IF(AND(AND(HOUR($K2495)&gt;=Listas!$F$2,HOUR($K2495)&lt;=Listas!$F$3),AND(HOUR($L2495)&gt;=Listas!$F$2,HOUR($L2495)&lt;=Listas!$F$3)),(HOUR($L2495)-HOUR($K2495)),IF(AND(AND(HOUR($K2495)&gt;=Listas!$F$4,HOUR($K2495)&lt;=Listas!$F$5),AND(HOUR($L2495)&gt;=Listas!$F$4,HOUR($L2495)&lt;=Listas!$F$5)),(HOUR($L2495)-HOUR($K2495)),IF(AND(AND(HOUR($K2495)&gt;=Listas!$F$2,HOUR($K2495)&lt;=Listas!$F$3),AND(HOUR($L2495)&gt;=Listas!$F$4,HOUR($L2495)&lt;=Listas!$F$5)),((Listas!$F$3-HOUR($K2495)))+((HOUR($L2495)-Listas!$F$4)),0)))),IF(AND($L2495-$K2495&gt;0.42,$L2495-$K2495&lt;=1.42),(IF(AND(HOUR($K2495)&gt;=Listas!$F$2,HOUR($K2495)&lt;=Listas!$F$3),(Listas!$F$3-HOUR($K2495)+4),IF(AND(HOUR($K2495)&gt;=Listas!$F$4,HOUR($K2495)&lt;=Listas!$F$5),(Listas!$F$5-HOUR($K2495)),0))+IF(AND(HOUR($L2495)&gt;=Listas!$F$2,HOUR($L2495)&lt;=Listas!$F$3),(HOUR($L2495)-Listas!$F$2),IF(AND(HOUR($L2495)&gt;=Listas!$F$4,HOUR($L2495)&lt;=Listas!$F$5),(HOUR($L2495)-Listas!$F$4+4),0))),IF(($L2495-$K2495&gt;1.42),(IF(AND(HOUR($K2495)&gt;=Listas!$F$2,HOUR($K2495)&lt;=Listas!$F$3),(Listas!$F$3-HOUR($K2495)+4)+IF(AND(HOUR($L2495)&gt;=Listas!$F$2,HOUR($L2495)&lt;=Listas!$F$3),(HOUR($L2495)-Listas!$F$2)+NETWORKDAYS($K2495+1,$L2495-1,Listas!$H$2:$H$112)*Listas!$F$6,IF(AND(HOUR($L2495)&gt;=Listas!$F$4,HOUR($L2495)&lt;=Listas!$F$5),(HOUR($L2495)-Listas!$F$4+4)+NETWORKDAYS($K2495+1,$L2495-1,Listas!$H$2:$H$111)*Listas!$F$6,0)),IF(AND(HOUR($K2495)&gt;=Listas!$F$4,HOUR($K2495)&lt;=Listas!$F$5),(Listas!$F$5-HOUR($K2495))+IF(AND(HOUR($L2495)&gt;=Listas!$F$2,HOUR($L2495)&lt;=Listas!$F$3),(HOUR($L2495)-Listas!$F$2)+NETWORKDAYS($K2495+1,$L2495-1,Listas!$H$2:$H$111)*Listas!$F$6,(HOUR($L2495)-Listas!$F$4+4)+NETWORKDAYS($K2495+1,$L2495-1,Listas!$H$2:$H$111)*Listas!$F$6)))),IF(($L2495-$K2495)&lt;0,"Fecha inicial mayor a fecha final",0)))))))))</f>
        <v/>
      </c>
      <c r="N2495" s="6" t="str">
        <f t="shared" si="1"/>
        <v/>
      </c>
      <c r="O2495" s="6"/>
      <c r="P2495" s="6"/>
      <c r="Q2495" s="6" t="b">
        <v>0</v>
      </c>
      <c r="R2495" s="6" t="str">
        <f t="shared" si="11"/>
        <v/>
      </c>
      <c r="S2495" s="6"/>
    </row>
    <row r="2496">
      <c r="A2496" s="6"/>
      <c r="B2496" s="6"/>
      <c r="C2496" s="6"/>
      <c r="D2496" s="6"/>
      <c r="E2496" s="6"/>
      <c r="F2496" s="6"/>
      <c r="G2496" s="6"/>
      <c r="H2496" s="6"/>
      <c r="I2496" s="6"/>
      <c r="J2496" s="6"/>
      <c r="K2496" s="84"/>
      <c r="L2496" s="84"/>
      <c r="M2496" s="6" t="str">
        <f>IF(OR(ISBLANK($K2496),ISBLANK($L2496)),"",IF(NETWORKDAYS($K2496,$K2496,Listas!$H$2:$H$111)=0,"Error fecha inicial",IF(NETWORKDAYS($L2496,$L2496,Listas!$H$2:$H$111)=0,"Error fecha final",IF(OR(HOUR($K2496)&lt;Listas!$F$2,AND(HOUR($K2496)&gt;Listas!$F$3,HOUR($K2496)&lt;Listas!$F$4),HOUR($K2496)&gt;Listas!$F$5),"Error hora, fecha inicial",IF(OR(HOUR($L2496)&lt;Listas!$F$2,AND(HOUR($L2496)&gt;Listas!$F$3,HOUR($L2496)&lt;Listas!$F$4),HOUR($L2496)&gt;Listas!$F$5),"Error hora, fecha final",IF(AND($L2496-$K2496&gt;0,$L2496-$K2496&lt;=0.42),(IF(AND(AND(HOUR($K2496)&gt;=Listas!$F$2,HOUR($K2496)&lt;=Listas!$F$3),AND(HOUR($L2496)&gt;=Listas!$F$2,HOUR($L2496)&lt;=Listas!$F$3)),(HOUR($L2496)-HOUR($K2496)),IF(AND(AND(HOUR($K2496)&gt;=Listas!$F$4,HOUR($K2496)&lt;=Listas!$F$5),AND(HOUR($L2496)&gt;=Listas!$F$4,HOUR($L2496)&lt;=Listas!$F$5)),(HOUR($L2496)-HOUR($K2496)),IF(AND(AND(HOUR($K2496)&gt;=Listas!$F$2,HOUR($K2496)&lt;=Listas!$F$3),AND(HOUR($L2496)&gt;=Listas!$F$4,HOUR($L2496)&lt;=Listas!$F$5)),((Listas!$F$3-HOUR($K2496)))+((HOUR($L2496)-Listas!$F$4)),0)))),IF(AND($L2496-$K2496&gt;0.42,$L2496-$K2496&lt;=1.42),(IF(AND(HOUR($K2496)&gt;=Listas!$F$2,HOUR($K2496)&lt;=Listas!$F$3),(Listas!$F$3-HOUR($K2496)+4),IF(AND(HOUR($K2496)&gt;=Listas!$F$4,HOUR($K2496)&lt;=Listas!$F$5),(Listas!$F$5-HOUR($K2496)),0))+IF(AND(HOUR($L2496)&gt;=Listas!$F$2,HOUR($L2496)&lt;=Listas!$F$3),(HOUR($L2496)-Listas!$F$2),IF(AND(HOUR($L2496)&gt;=Listas!$F$4,HOUR($L2496)&lt;=Listas!$F$5),(HOUR($L2496)-Listas!$F$4+4),0))),IF(($L2496-$K2496&gt;1.42),(IF(AND(HOUR($K2496)&gt;=Listas!$F$2,HOUR($K2496)&lt;=Listas!$F$3),(Listas!$F$3-HOUR($K2496)+4)+IF(AND(HOUR($L2496)&gt;=Listas!$F$2,HOUR($L2496)&lt;=Listas!$F$3),(HOUR($L2496)-Listas!$F$2)+NETWORKDAYS($K2496+1,$L2496-1,Listas!$H$2:$H$112)*Listas!$F$6,IF(AND(HOUR($L2496)&gt;=Listas!$F$4,HOUR($L2496)&lt;=Listas!$F$5),(HOUR($L2496)-Listas!$F$4+4)+NETWORKDAYS($K2496+1,$L2496-1,Listas!$H$2:$H$111)*Listas!$F$6,0)),IF(AND(HOUR($K2496)&gt;=Listas!$F$4,HOUR($K2496)&lt;=Listas!$F$5),(Listas!$F$5-HOUR($K2496))+IF(AND(HOUR($L2496)&gt;=Listas!$F$2,HOUR($L2496)&lt;=Listas!$F$3),(HOUR($L2496)-Listas!$F$2)+NETWORKDAYS($K2496+1,$L2496-1,Listas!$H$2:$H$111)*Listas!$F$6,(HOUR($L2496)-Listas!$F$4+4)+NETWORKDAYS($K2496+1,$L2496-1,Listas!$H$2:$H$111)*Listas!$F$6)))),IF(($L2496-$K2496)&lt;0,"Fecha inicial mayor a fecha final",0)))))))))</f>
        <v/>
      </c>
      <c r="N2496" s="6" t="str">
        <f t="shared" si="1"/>
        <v/>
      </c>
      <c r="O2496" s="6"/>
      <c r="P2496" s="6"/>
      <c r="Q2496" s="6" t="b">
        <v>0</v>
      </c>
      <c r="R2496" s="6" t="str">
        <f t="shared" si="11"/>
        <v/>
      </c>
      <c r="S2496" s="6"/>
    </row>
    <row r="2497">
      <c r="A2497" s="6"/>
      <c r="B2497" s="6"/>
      <c r="C2497" s="6"/>
      <c r="D2497" s="6"/>
      <c r="E2497" s="6"/>
      <c r="F2497" s="6"/>
      <c r="G2497" s="6"/>
      <c r="H2497" s="6"/>
      <c r="I2497" s="6"/>
      <c r="J2497" s="6"/>
      <c r="K2497" s="84"/>
      <c r="L2497" s="84"/>
      <c r="M2497" s="6" t="str">
        <f>IF(OR(ISBLANK($K2497),ISBLANK($L2497)),"",IF(NETWORKDAYS($K2497,$K2497,Listas!$H$2:$H$111)=0,"Error fecha inicial",IF(NETWORKDAYS($L2497,$L2497,Listas!$H$2:$H$111)=0,"Error fecha final",IF(OR(HOUR($K2497)&lt;Listas!$F$2,AND(HOUR($K2497)&gt;Listas!$F$3,HOUR($K2497)&lt;Listas!$F$4),HOUR($K2497)&gt;Listas!$F$5),"Error hora, fecha inicial",IF(OR(HOUR($L2497)&lt;Listas!$F$2,AND(HOUR($L2497)&gt;Listas!$F$3,HOUR($L2497)&lt;Listas!$F$4),HOUR($L2497)&gt;Listas!$F$5),"Error hora, fecha final",IF(AND($L2497-$K2497&gt;0,$L2497-$K2497&lt;=0.42),(IF(AND(AND(HOUR($K2497)&gt;=Listas!$F$2,HOUR($K2497)&lt;=Listas!$F$3),AND(HOUR($L2497)&gt;=Listas!$F$2,HOUR($L2497)&lt;=Listas!$F$3)),(HOUR($L2497)-HOUR($K2497)),IF(AND(AND(HOUR($K2497)&gt;=Listas!$F$4,HOUR($K2497)&lt;=Listas!$F$5),AND(HOUR($L2497)&gt;=Listas!$F$4,HOUR($L2497)&lt;=Listas!$F$5)),(HOUR($L2497)-HOUR($K2497)),IF(AND(AND(HOUR($K2497)&gt;=Listas!$F$2,HOUR($K2497)&lt;=Listas!$F$3),AND(HOUR($L2497)&gt;=Listas!$F$4,HOUR($L2497)&lt;=Listas!$F$5)),((Listas!$F$3-HOUR($K2497)))+((HOUR($L2497)-Listas!$F$4)),0)))),IF(AND($L2497-$K2497&gt;0.42,$L2497-$K2497&lt;=1.42),(IF(AND(HOUR($K2497)&gt;=Listas!$F$2,HOUR($K2497)&lt;=Listas!$F$3),(Listas!$F$3-HOUR($K2497)+4),IF(AND(HOUR($K2497)&gt;=Listas!$F$4,HOUR($K2497)&lt;=Listas!$F$5),(Listas!$F$5-HOUR($K2497)),0))+IF(AND(HOUR($L2497)&gt;=Listas!$F$2,HOUR($L2497)&lt;=Listas!$F$3),(HOUR($L2497)-Listas!$F$2),IF(AND(HOUR($L2497)&gt;=Listas!$F$4,HOUR($L2497)&lt;=Listas!$F$5),(HOUR($L2497)-Listas!$F$4+4),0))),IF(($L2497-$K2497&gt;1.42),(IF(AND(HOUR($K2497)&gt;=Listas!$F$2,HOUR($K2497)&lt;=Listas!$F$3),(Listas!$F$3-HOUR($K2497)+4)+IF(AND(HOUR($L2497)&gt;=Listas!$F$2,HOUR($L2497)&lt;=Listas!$F$3),(HOUR($L2497)-Listas!$F$2)+NETWORKDAYS($K2497+1,$L2497-1,Listas!$H$2:$H$112)*Listas!$F$6,IF(AND(HOUR($L2497)&gt;=Listas!$F$4,HOUR($L2497)&lt;=Listas!$F$5),(HOUR($L2497)-Listas!$F$4+4)+NETWORKDAYS($K2497+1,$L2497-1,Listas!$H$2:$H$111)*Listas!$F$6,0)),IF(AND(HOUR($K2497)&gt;=Listas!$F$4,HOUR($K2497)&lt;=Listas!$F$5),(Listas!$F$5-HOUR($K2497))+IF(AND(HOUR($L2497)&gt;=Listas!$F$2,HOUR($L2497)&lt;=Listas!$F$3),(HOUR($L2497)-Listas!$F$2)+NETWORKDAYS($K2497+1,$L2497-1,Listas!$H$2:$H$111)*Listas!$F$6,(HOUR($L2497)-Listas!$F$4+4)+NETWORKDAYS($K2497+1,$L2497-1,Listas!$H$2:$H$111)*Listas!$F$6)))),IF(($L2497-$K2497)&lt;0,"Fecha inicial mayor a fecha final",0)))))))))</f>
        <v/>
      </c>
      <c r="N2497" s="6" t="str">
        <f t="shared" si="1"/>
        <v/>
      </c>
      <c r="O2497" s="6"/>
      <c r="P2497" s="6"/>
      <c r="Q2497" s="6" t="b">
        <v>0</v>
      </c>
      <c r="R2497" s="6" t="str">
        <f t="shared" si="11"/>
        <v/>
      </c>
      <c r="S2497" s="6"/>
    </row>
    <row r="2498">
      <c r="A2498" s="6"/>
      <c r="B2498" s="6"/>
      <c r="C2498" s="6"/>
      <c r="D2498" s="6"/>
      <c r="E2498" s="6"/>
      <c r="F2498" s="6"/>
      <c r="G2498" s="6"/>
      <c r="H2498" s="6"/>
      <c r="I2498" s="6"/>
      <c r="J2498" s="6"/>
      <c r="K2498" s="84"/>
      <c r="L2498" s="84"/>
      <c r="M2498" s="6" t="str">
        <f>IF(OR(ISBLANK($K2498),ISBLANK($L2498)),"",IF(NETWORKDAYS($K2498,$K2498,Listas!$H$2:$H$111)=0,"Error fecha inicial",IF(NETWORKDAYS($L2498,$L2498,Listas!$H$2:$H$111)=0,"Error fecha final",IF(OR(HOUR($K2498)&lt;Listas!$F$2,AND(HOUR($K2498)&gt;Listas!$F$3,HOUR($K2498)&lt;Listas!$F$4),HOUR($K2498)&gt;Listas!$F$5),"Error hora, fecha inicial",IF(OR(HOUR($L2498)&lt;Listas!$F$2,AND(HOUR($L2498)&gt;Listas!$F$3,HOUR($L2498)&lt;Listas!$F$4),HOUR($L2498)&gt;Listas!$F$5),"Error hora, fecha final",IF(AND($L2498-$K2498&gt;0,$L2498-$K2498&lt;=0.42),(IF(AND(AND(HOUR($K2498)&gt;=Listas!$F$2,HOUR($K2498)&lt;=Listas!$F$3),AND(HOUR($L2498)&gt;=Listas!$F$2,HOUR($L2498)&lt;=Listas!$F$3)),(HOUR($L2498)-HOUR($K2498)),IF(AND(AND(HOUR($K2498)&gt;=Listas!$F$4,HOUR($K2498)&lt;=Listas!$F$5),AND(HOUR($L2498)&gt;=Listas!$F$4,HOUR($L2498)&lt;=Listas!$F$5)),(HOUR($L2498)-HOUR($K2498)),IF(AND(AND(HOUR($K2498)&gt;=Listas!$F$2,HOUR($K2498)&lt;=Listas!$F$3),AND(HOUR($L2498)&gt;=Listas!$F$4,HOUR($L2498)&lt;=Listas!$F$5)),((Listas!$F$3-HOUR($K2498)))+((HOUR($L2498)-Listas!$F$4)),0)))),IF(AND($L2498-$K2498&gt;0.42,$L2498-$K2498&lt;=1.42),(IF(AND(HOUR($K2498)&gt;=Listas!$F$2,HOUR($K2498)&lt;=Listas!$F$3),(Listas!$F$3-HOUR($K2498)+4),IF(AND(HOUR($K2498)&gt;=Listas!$F$4,HOUR($K2498)&lt;=Listas!$F$5),(Listas!$F$5-HOUR($K2498)),0))+IF(AND(HOUR($L2498)&gt;=Listas!$F$2,HOUR($L2498)&lt;=Listas!$F$3),(HOUR($L2498)-Listas!$F$2),IF(AND(HOUR($L2498)&gt;=Listas!$F$4,HOUR($L2498)&lt;=Listas!$F$5),(HOUR($L2498)-Listas!$F$4+4),0))),IF(($L2498-$K2498&gt;1.42),(IF(AND(HOUR($K2498)&gt;=Listas!$F$2,HOUR($K2498)&lt;=Listas!$F$3),(Listas!$F$3-HOUR($K2498)+4)+IF(AND(HOUR($L2498)&gt;=Listas!$F$2,HOUR($L2498)&lt;=Listas!$F$3),(HOUR($L2498)-Listas!$F$2)+NETWORKDAYS($K2498+1,$L2498-1,Listas!$H$2:$H$112)*Listas!$F$6,IF(AND(HOUR($L2498)&gt;=Listas!$F$4,HOUR($L2498)&lt;=Listas!$F$5),(HOUR($L2498)-Listas!$F$4+4)+NETWORKDAYS($K2498+1,$L2498-1,Listas!$H$2:$H$111)*Listas!$F$6,0)),IF(AND(HOUR($K2498)&gt;=Listas!$F$4,HOUR($K2498)&lt;=Listas!$F$5),(Listas!$F$5-HOUR($K2498))+IF(AND(HOUR($L2498)&gt;=Listas!$F$2,HOUR($L2498)&lt;=Listas!$F$3),(HOUR($L2498)-Listas!$F$2)+NETWORKDAYS($K2498+1,$L2498-1,Listas!$H$2:$H$111)*Listas!$F$6,(HOUR($L2498)-Listas!$F$4+4)+NETWORKDAYS($K2498+1,$L2498-1,Listas!$H$2:$H$111)*Listas!$F$6)))),IF(($L2498-$K2498)&lt;0,"Fecha inicial mayor a fecha final",0)))))))))</f>
        <v/>
      </c>
      <c r="N2498" s="6" t="str">
        <f t="shared" si="1"/>
        <v/>
      </c>
      <c r="O2498" s="6"/>
      <c r="P2498" s="6"/>
      <c r="Q2498" s="6" t="b">
        <v>0</v>
      </c>
      <c r="R2498" s="6" t="str">
        <f t="shared" si="11"/>
        <v/>
      </c>
      <c r="S2498" s="6"/>
    </row>
    <row r="2499">
      <c r="A2499" s="6"/>
      <c r="B2499" s="6"/>
      <c r="C2499" s="6"/>
      <c r="D2499" s="6"/>
      <c r="E2499" s="6"/>
      <c r="F2499" s="6"/>
      <c r="G2499" s="6"/>
      <c r="H2499" s="6"/>
      <c r="I2499" s="6"/>
      <c r="J2499" s="6"/>
      <c r="K2499" s="84"/>
      <c r="L2499" s="84"/>
      <c r="M2499" s="6" t="str">
        <f>IF(OR(ISBLANK($K2499),ISBLANK($L2499)),"",IF(NETWORKDAYS($K2499,$K2499,Listas!$H$2:$H$111)=0,"Error fecha inicial",IF(NETWORKDAYS($L2499,$L2499,Listas!$H$2:$H$111)=0,"Error fecha final",IF(OR(HOUR($K2499)&lt;Listas!$F$2,AND(HOUR($K2499)&gt;Listas!$F$3,HOUR($K2499)&lt;Listas!$F$4),HOUR($K2499)&gt;Listas!$F$5),"Error hora, fecha inicial",IF(OR(HOUR($L2499)&lt;Listas!$F$2,AND(HOUR($L2499)&gt;Listas!$F$3,HOUR($L2499)&lt;Listas!$F$4),HOUR($L2499)&gt;Listas!$F$5),"Error hora, fecha final",IF(AND($L2499-$K2499&gt;0,$L2499-$K2499&lt;=0.42),(IF(AND(AND(HOUR($K2499)&gt;=Listas!$F$2,HOUR($K2499)&lt;=Listas!$F$3),AND(HOUR($L2499)&gt;=Listas!$F$2,HOUR($L2499)&lt;=Listas!$F$3)),(HOUR($L2499)-HOUR($K2499)),IF(AND(AND(HOUR($K2499)&gt;=Listas!$F$4,HOUR($K2499)&lt;=Listas!$F$5),AND(HOUR($L2499)&gt;=Listas!$F$4,HOUR($L2499)&lt;=Listas!$F$5)),(HOUR($L2499)-HOUR($K2499)),IF(AND(AND(HOUR($K2499)&gt;=Listas!$F$2,HOUR($K2499)&lt;=Listas!$F$3),AND(HOUR($L2499)&gt;=Listas!$F$4,HOUR($L2499)&lt;=Listas!$F$5)),((Listas!$F$3-HOUR($K2499)))+((HOUR($L2499)-Listas!$F$4)),0)))),IF(AND($L2499-$K2499&gt;0.42,$L2499-$K2499&lt;=1.42),(IF(AND(HOUR($K2499)&gt;=Listas!$F$2,HOUR($K2499)&lt;=Listas!$F$3),(Listas!$F$3-HOUR($K2499)+4),IF(AND(HOUR($K2499)&gt;=Listas!$F$4,HOUR($K2499)&lt;=Listas!$F$5),(Listas!$F$5-HOUR($K2499)),0))+IF(AND(HOUR($L2499)&gt;=Listas!$F$2,HOUR($L2499)&lt;=Listas!$F$3),(HOUR($L2499)-Listas!$F$2),IF(AND(HOUR($L2499)&gt;=Listas!$F$4,HOUR($L2499)&lt;=Listas!$F$5),(HOUR($L2499)-Listas!$F$4+4),0))),IF(($L2499-$K2499&gt;1.42),(IF(AND(HOUR($K2499)&gt;=Listas!$F$2,HOUR($K2499)&lt;=Listas!$F$3),(Listas!$F$3-HOUR($K2499)+4)+IF(AND(HOUR($L2499)&gt;=Listas!$F$2,HOUR($L2499)&lt;=Listas!$F$3),(HOUR($L2499)-Listas!$F$2)+NETWORKDAYS($K2499+1,$L2499-1,Listas!$H$2:$H$112)*Listas!$F$6,IF(AND(HOUR($L2499)&gt;=Listas!$F$4,HOUR($L2499)&lt;=Listas!$F$5),(HOUR($L2499)-Listas!$F$4+4)+NETWORKDAYS($K2499+1,$L2499-1,Listas!$H$2:$H$111)*Listas!$F$6,0)),IF(AND(HOUR($K2499)&gt;=Listas!$F$4,HOUR($K2499)&lt;=Listas!$F$5),(Listas!$F$5-HOUR($K2499))+IF(AND(HOUR($L2499)&gt;=Listas!$F$2,HOUR($L2499)&lt;=Listas!$F$3),(HOUR($L2499)-Listas!$F$2)+NETWORKDAYS($K2499+1,$L2499-1,Listas!$H$2:$H$111)*Listas!$F$6,(HOUR($L2499)-Listas!$F$4+4)+NETWORKDAYS($K2499+1,$L2499-1,Listas!$H$2:$H$111)*Listas!$F$6)))),IF(($L2499-$K2499)&lt;0,"Fecha inicial mayor a fecha final",0)))))))))</f>
        <v/>
      </c>
      <c r="N2499" s="6" t="str">
        <f t="shared" si="1"/>
        <v/>
      </c>
      <c r="O2499" s="6"/>
      <c r="P2499" s="6"/>
      <c r="Q2499" s="6" t="b">
        <v>0</v>
      </c>
      <c r="R2499" s="6" t="str">
        <f t="shared" si="11"/>
        <v/>
      </c>
      <c r="S2499" s="6"/>
    </row>
    <row r="2500">
      <c r="A2500" s="6"/>
      <c r="B2500" s="6"/>
      <c r="C2500" s="6"/>
      <c r="D2500" s="6"/>
      <c r="E2500" s="6"/>
      <c r="F2500" s="6"/>
      <c r="G2500" s="6"/>
      <c r="H2500" s="6"/>
      <c r="I2500" s="6"/>
      <c r="J2500" s="6"/>
      <c r="K2500" s="84"/>
      <c r="L2500" s="84"/>
      <c r="M2500" s="6" t="str">
        <f>IF(OR(ISBLANK($K2500),ISBLANK($L2500)),"",IF(NETWORKDAYS($K2500,$K2500,Listas!$H$2:$H$111)=0,"Error fecha inicial",IF(NETWORKDAYS($L2500,$L2500,Listas!$H$2:$H$111)=0,"Error fecha final",IF(OR(HOUR($K2500)&lt;Listas!$F$2,AND(HOUR($K2500)&gt;Listas!$F$3,HOUR($K2500)&lt;Listas!$F$4),HOUR($K2500)&gt;Listas!$F$5),"Error hora, fecha inicial",IF(OR(HOUR($L2500)&lt;Listas!$F$2,AND(HOUR($L2500)&gt;Listas!$F$3,HOUR($L2500)&lt;Listas!$F$4),HOUR($L2500)&gt;Listas!$F$5),"Error hora, fecha final",IF(AND($L2500-$K2500&gt;0,$L2500-$K2500&lt;=0.42),(IF(AND(AND(HOUR($K2500)&gt;=Listas!$F$2,HOUR($K2500)&lt;=Listas!$F$3),AND(HOUR($L2500)&gt;=Listas!$F$2,HOUR($L2500)&lt;=Listas!$F$3)),(HOUR($L2500)-HOUR($K2500)),IF(AND(AND(HOUR($K2500)&gt;=Listas!$F$4,HOUR($K2500)&lt;=Listas!$F$5),AND(HOUR($L2500)&gt;=Listas!$F$4,HOUR($L2500)&lt;=Listas!$F$5)),(HOUR($L2500)-HOUR($K2500)),IF(AND(AND(HOUR($K2500)&gt;=Listas!$F$2,HOUR($K2500)&lt;=Listas!$F$3),AND(HOUR($L2500)&gt;=Listas!$F$4,HOUR($L2500)&lt;=Listas!$F$5)),((Listas!$F$3-HOUR($K2500)))+((HOUR($L2500)-Listas!$F$4)),0)))),IF(AND($L2500-$K2500&gt;0.42,$L2500-$K2500&lt;=1.42),(IF(AND(HOUR($K2500)&gt;=Listas!$F$2,HOUR($K2500)&lt;=Listas!$F$3),(Listas!$F$3-HOUR($K2500)+4),IF(AND(HOUR($K2500)&gt;=Listas!$F$4,HOUR($K2500)&lt;=Listas!$F$5),(Listas!$F$5-HOUR($K2500)),0))+IF(AND(HOUR($L2500)&gt;=Listas!$F$2,HOUR($L2500)&lt;=Listas!$F$3),(HOUR($L2500)-Listas!$F$2),IF(AND(HOUR($L2500)&gt;=Listas!$F$4,HOUR($L2500)&lt;=Listas!$F$5),(HOUR($L2500)-Listas!$F$4+4),0))),IF(($L2500-$K2500&gt;1.42),(IF(AND(HOUR($K2500)&gt;=Listas!$F$2,HOUR($K2500)&lt;=Listas!$F$3),(Listas!$F$3-HOUR($K2500)+4)+IF(AND(HOUR($L2500)&gt;=Listas!$F$2,HOUR($L2500)&lt;=Listas!$F$3),(HOUR($L2500)-Listas!$F$2)+NETWORKDAYS($K2500+1,$L2500-1,Listas!$H$2:$H$112)*Listas!$F$6,IF(AND(HOUR($L2500)&gt;=Listas!$F$4,HOUR($L2500)&lt;=Listas!$F$5),(HOUR($L2500)-Listas!$F$4+4)+NETWORKDAYS($K2500+1,$L2500-1,Listas!$H$2:$H$111)*Listas!$F$6,0)),IF(AND(HOUR($K2500)&gt;=Listas!$F$4,HOUR($K2500)&lt;=Listas!$F$5),(Listas!$F$5-HOUR($K2500))+IF(AND(HOUR($L2500)&gt;=Listas!$F$2,HOUR($L2500)&lt;=Listas!$F$3),(HOUR($L2500)-Listas!$F$2)+NETWORKDAYS($K2500+1,$L2500-1,Listas!$H$2:$H$111)*Listas!$F$6,(HOUR($L2500)-Listas!$F$4+4)+NETWORKDAYS($K2500+1,$L2500-1,Listas!$H$2:$H$111)*Listas!$F$6)))),IF(($L2500-$K2500)&lt;0,"Fecha inicial mayor a fecha final",0)))))))))</f>
        <v/>
      </c>
      <c r="N2500" s="6" t="str">
        <f t="shared" si="1"/>
        <v/>
      </c>
      <c r="O2500" s="6"/>
      <c r="P2500" s="6"/>
      <c r="Q2500" s="6" t="b">
        <v>0</v>
      </c>
      <c r="R2500" s="6" t="str">
        <f t="shared" si="11"/>
        <v/>
      </c>
      <c r="S2500" s="6"/>
    </row>
    <row r="2501">
      <c r="A2501" s="6"/>
      <c r="B2501" s="6"/>
      <c r="C2501" s="6"/>
      <c r="D2501" s="6"/>
      <c r="E2501" s="6"/>
      <c r="F2501" s="6"/>
      <c r="G2501" s="6"/>
      <c r="H2501" s="6"/>
      <c r="I2501" s="6"/>
      <c r="J2501" s="6"/>
      <c r="K2501" s="84"/>
      <c r="L2501" s="84"/>
      <c r="M2501" s="6" t="str">
        <f>IF(OR(ISBLANK($K2501),ISBLANK($L2501)),"",IF(NETWORKDAYS($K2501,$K2501,Listas!$H$2:$H$111)=0,"Error fecha inicial",IF(NETWORKDAYS($L2501,$L2501,Listas!$H$2:$H$111)=0,"Error fecha final",IF(OR(HOUR($K2501)&lt;Listas!$F$2,AND(HOUR($K2501)&gt;Listas!$F$3,HOUR($K2501)&lt;Listas!$F$4),HOUR($K2501)&gt;Listas!$F$5),"Error hora, fecha inicial",IF(OR(HOUR($L2501)&lt;Listas!$F$2,AND(HOUR($L2501)&gt;Listas!$F$3,HOUR($L2501)&lt;Listas!$F$4),HOUR($L2501)&gt;Listas!$F$5),"Error hora, fecha final",IF(AND($L2501-$K2501&gt;0,$L2501-$K2501&lt;=0.42),(IF(AND(AND(HOUR($K2501)&gt;=Listas!$F$2,HOUR($K2501)&lt;=Listas!$F$3),AND(HOUR($L2501)&gt;=Listas!$F$2,HOUR($L2501)&lt;=Listas!$F$3)),(HOUR($L2501)-HOUR($K2501)),IF(AND(AND(HOUR($K2501)&gt;=Listas!$F$4,HOUR($K2501)&lt;=Listas!$F$5),AND(HOUR($L2501)&gt;=Listas!$F$4,HOUR($L2501)&lt;=Listas!$F$5)),(HOUR($L2501)-HOUR($K2501)),IF(AND(AND(HOUR($K2501)&gt;=Listas!$F$2,HOUR($K2501)&lt;=Listas!$F$3),AND(HOUR($L2501)&gt;=Listas!$F$4,HOUR($L2501)&lt;=Listas!$F$5)),((Listas!$F$3-HOUR($K2501)))+((HOUR($L2501)-Listas!$F$4)),0)))),IF(AND($L2501-$K2501&gt;0.42,$L2501-$K2501&lt;=1.42),(IF(AND(HOUR($K2501)&gt;=Listas!$F$2,HOUR($K2501)&lt;=Listas!$F$3),(Listas!$F$3-HOUR($K2501)+4),IF(AND(HOUR($K2501)&gt;=Listas!$F$4,HOUR($K2501)&lt;=Listas!$F$5),(Listas!$F$5-HOUR($K2501)),0))+IF(AND(HOUR($L2501)&gt;=Listas!$F$2,HOUR($L2501)&lt;=Listas!$F$3),(HOUR($L2501)-Listas!$F$2),IF(AND(HOUR($L2501)&gt;=Listas!$F$4,HOUR($L2501)&lt;=Listas!$F$5),(HOUR($L2501)-Listas!$F$4+4),0))),IF(($L2501-$K2501&gt;1.42),(IF(AND(HOUR($K2501)&gt;=Listas!$F$2,HOUR($K2501)&lt;=Listas!$F$3),(Listas!$F$3-HOUR($K2501)+4)+IF(AND(HOUR($L2501)&gt;=Listas!$F$2,HOUR($L2501)&lt;=Listas!$F$3),(HOUR($L2501)-Listas!$F$2)+NETWORKDAYS($K2501+1,$L2501-1,Listas!$H$2:$H$112)*Listas!$F$6,IF(AND(HOUR($L2501)&gt;=Listas!$F$4,HOUR($L2501)&lt;=Listas!$F$5),(HOUR($L2501)-Listas!$F$4+4)+NETWORKDAYS($K2501+1,$L2501-1,Listas!$H$2:$H$111)*Listas!$F$6,0)),IF(AND(HOUR($K2501)&gt;=Listas!$F$4,HOUR($K2501)&lt;=Listas!$F$5),(Listas!$F$5-HOUR($K2501))+IF(AND(HOUR($L2501)&gt;=Listas!$F$2,HOUR($L2501)&lt;=Listas!$F$3),(HOUR($L2501)-Listas!$F$2)+NETWORKDAYS($K2501+1,$L2501-1,Listas!$H$2:$H$111)*Listas!$F$6,(HOUR($L2501)-Listas!$F$4+4)+NETWORKDAYS($K2501+1,$L2501-1,Listas!$H$2:$H$111)*Listas!$F$6)))),IF(($L2501-$K2501)&lt;0,"Fecha inicial mayor a fecha final",0)))))))))</f>
        <v/>
      </c>
      <c r="N2501" s="6" t="str">
        <f t="shared" si="1"/>
        <v/>
      </c>
      <c r="O2501" s="6"/>
      <c r="P2501" s="6"/>
      <c r="Q2501" s="6" t="b">
        <v>0</v>
      </c>
      <c r="R2501" s="6" t="str">
        <f t="shared" si="11"/>
        <v/>
      </c>
      <c r="S2501" s="6"/>
    </row>
    <row r="2502">
      <c r="A2502" s="6"/>
      <c r="B2502" s="6"/>
      <c r="C2502" s="6"/>
      <c r="D2502" s="6"/>
      <c r="E2502" s="6"/>
      <c r="F2502" s="6"/>
      <c r="G2502" s="6"/>
      <c r="H2502" s="6"/>
      <c r="I2502" s="6"/>
      <c r="J2502" s="6"/>
      <c r="K2502" s="84"/>
      <c r="L2502" s="84"/>
      <c r="M2502" s="6" t="str">
        <f>IF(OR(ISBLANK($K2502),ISBLANK($L2502)),"",IF(NETWORKDAYS($K2502,$K2502,Listas!$H$2:$H$111)=0,"Error fecha inicial",IF(NETWORKDAYS($L2502,$L2502,Listas!$H$2:$H$111)=0,"Error fecha final",IF(OR(HOUR($K2502)&lt;Listas!$F$2,AND(HOUR($K2502)&gt;Listas!$F$3,HOUR($K2502)&lt;Listas!$F$4),HOUR($K2502)&gt;Listas!$F$5),"Error hora, fecha inicial",IF(OR(HOUR($L2502)&lt;Listas!$F$2,AND(HOUR($L2502)&gt;Listas!$F$3,HOUR($L2502)&lt;Listas!$F$4),HOUR($L2502)&gt;Listas!$F$5),"Error hora, fecha final",IF(AND($L2502-$K2502&gt;0,$L2502-$K2502&lt;=0.42),(IF(AND(AND(HOUR($K2502)&gt;=Listas!$F$2,HOUR($K2502)&lt;=Listas!$F$3),AND(HOUR($L2502)&gt;=Listas!$F$2,HOUR($L2502)&lt;=Listas!$F$3)),(HOUR($L2502)-HOUR($K2502)),IF(AND(AND(HOUR($K2502)&gt;=Listas!$F$4,HOUR($K2502)&lt;=Listas!$F$5),AND(HOUR($L2502)&gt;=Listas!$F$4,HOUR($L2502)&lt;=Listas!$F$5)),(HOUR($L2502)-HOUR($K2502)),IF(AND(AND(HOUR($K2502)&gt;=Listas!$F$2,HOUR($K2502)&lt;=Listas!$F$3),AND(HOUR($L2502)&gt;=Listas!$F$4,HOUR($L2502)&lt;=Listas!$F$5)),((Listas!$F$3-HOUR($K2502)))+((HOUR($L2502)-Listas!$F$4)),0)))),IF(AND($L2502-$K2502&gt;0.42,$L2502-$K2502&lt;=1.42),(IF(AND(HOUR($K2502)&gt;=Listas!$F$2,HOUR($K2502)&lt;=Listas!$F$3),(Listas!$F$3-HOUR($K2502)+4),IF(AND(HOUR($K2502)&gt;=Listas!$F$4,HOUR($K2502)&lt;=Listas!$F$5),(Listas!$F$5-HOUR($K2502)),0))+IF(AND(HOUR($L2502)&gt;=Listas!$F$2,HOUR($L2502)&lt;=Listas!$F$3),(HOUR($L2502)-Listas!$F$2),IF(AND(HOUR($L2502)&gt;=Listas!$F$4,HOUR($L2502)&lt;=Listas!$F$5),(HOUR($L2502)-Listas!$F$4+4),0))),IF(($L2502-$K2502&gt;1.42),(IF(AND(HOUR($K2502)&gt;=Listas!$F$2,HOUR($K2502)&lt;=Listas!$F$3),(Listas!$F$3-HOUR($K2502)+4)+IF(AND(HOUR($L2502)&gt;=Listas!$F$2,HOUR($L2502)&lt;=Listas!$F$3),(HOUR($L2502)-Listas!$F$2)+NETWORKDAYS($K2502+1,$L2502-1,Listas!$H$2:$H$112)*Listas!$F$6,IF(AND(HOUR($L2502)&gt;=Listas!$F$4,HOUR($L2502)&lt;=Listas!$F$5),(HOUR($L2502)-Listas!$F$4+4)+NETWORKDAYS($K2502+1,$L2502-1,Listas!$H$2:$H$111)*Listas!$F$6,0)),IF(AND(HOUR($K2502)&gt;=Listas!$F$4,HOUR($K2502)&lt;=Listas!$F$5),(Listas!$F$5-HOUR($K2502))+IF(AND(HOUR($L2502)&gt;=Listas!$F$2,HOUR($L2502)&lt;=Listas!$F$3),(HOUR($L2502)-Listas!$F$2)+NETWORKDAYS($K2502+1,$L2502-1,Listas!$H$2:$H$111)*Listas!$F$6,(HOUR($L2502)-Listas!$F$4+4)+NETWORKDAYS($K2502+1,$L2502-1,Listas!$H$2:$H$111)*Listas!$F$6)))),IF(($L2502-$K2502)&lt;0,"Fecha inicial mayor a fecha final",0)))))))))</f>
        <v/>
      </c>
      <c r="N2502" s="6" t="str">
        <f t="shared" si="1"/>
        <v/>
      </c>
      <c r="O2502" s="6"/>
      <c r="P2502" s="6"/>
      <c r="Q2502" s="6" t="b">
        <v>0</v>
      </c>
      <c r="R2502" s="6" t="str">
        <f t="shared" si="11"/>
        <v/>
      </c>
      <c r="S2502" s="6"/>
    </row>
    <row r="2503">
      <c r="A2503" s="6"/>
      <c r="B2503" s="6"/>
      <c r="C2503" s="6"/>
      <c r="D2503" s="6"/>
      <c r="E2503" s="6"/>
      <c r="F2503" s="6"/>
      <c r="G2503" s="6"/>
      <c r="H2503" s="6"/>
      <c r="I2503" s="6"/>
      <c r="J2503" s="6"/>
      <c r="K2503" s="84"/>
      <c r="L2503" s="84"/>
      <c r="M2503" s="6" t="str">
        <f>IF(OR(ISBLANK($K2503),ISBLANK($L2503)),"",IF(NETWORKDAYS($K2503,$K2503,Listas!$H$2:$H$111)=0,"Error fecha inicial",IF(NETWORKDAYS($L2503,$L2503,Listas!$H$2:$H$111)=0,"Error fecha final",IF(OR(HOUR($K2503)&lt;Listas!$F$2,AND(HOUR($K2503)&gt;Listas!$F$3,HOUR($K2503)&lt;Listas!$F$4),HOUR($K2503)&gt;Listas!$F$5),"Error hora, fecha inicial",IF(OR(HOUR($L2503)&lt;Listas!$F$2,AND(HOUR($L2503)&gt;Listas!$F$3,HOUR($L2503)&lt;Listas!$F$4),HOUR($L2503)&gt;Listas!$F$5),"Error hora, fecha final",IF(AND($L2503-$K2503&gt;0,$L2503-$K2503&lt;=0.42),(IF(AND(AND(HOUR($K2503)&gt;=Listas!$F$2,HOUR($K2503)&lt;=Listas!$F$3),AND(HOUR($L2503)&gt;=Listas!$F$2,HOUR($L2503)&lt;=Listas!$F$3)),(HOUR($L2503)-HOUR($K2503)),IF(AND(AND(HOUR($K2503)&gt;=Listas!$F$4,HOUR($K2503)&lt;=Listas!$F$5),AND(HOUR($L2503)&gt;=Listas!$F$4,HOUR($L2503)&lt;=Listas!$F$5)),(HOUR($L2503)-HOUR($K2503)),IF(AND(AND(HOUR($K2503)&gt;=Listas!$F$2,HOUR($K2503)&lt;=Listas!$F$3),AND(HOUR($L2503)&gt;=Listas!$F$4,HOUR($L2503)&lt;=Listas!$F$5)),((Listas!$F$3-HOUR($K2503)))+((HOUR($L2503)-Listas!$F$4)),0)))),IF(AND($L2503-$K2503&gt;0.42,$L2503-$K2503&lt;=1.42),(IF(AND(HOUR($K2503)&gt;=Listas!$F$2,HOUR($K2503)&lt;=Listas!$F$3),(Listas!$F$3-HOUR($K2503)+4),IF(AND(HOUR($K2503)&gt;=Listas!$F$4,HOUR($K2503)&lt;=Listas!$F$5),(Listas!$F$5-HOUR($K2503)),0))+IF(AND(HOUR($L2503)&gt;=Listas!$F$2,HOUR($L2503)&lt;=Listas!$F$3),(HOUR($L2503)-Listas!$F$2),IF(AND(HOUR($L2503)&gt;=Listas!$F$4,HOUR($L2503)&lt;=Listas!$F$5),(HOUR($L2503)-Listas!$F$4+4),0))),IF(($L2503-$K2503&gt;1.42),(IF(AND(HOUR($K2503)&gt;=Listas!$F$2,HOUR($K2503)&lt;=Listas!$F$3),(Listas!$F$3-HOUR($K2503)+4)+IF(AND(HOUR($L2503)&gt;=Listas!$F$2,HOUR($L2503)&lt;=Listas!$F$3),(HOUR($L2503)-Listas!$F$2)+NETWORKDAYS($K2503+1,$L2503-1,Listas!$H$2:$H$112)*Listas!$F$6,IF(AND(HOUR($L2503)&gt;=Listas!$F$4,HOUR($L2503)&lt;=Listas!$F$5),(HOUR($L2503)-Listas!$F$4+4)+NETWORKDAYS($K2503+1,$L2503-1,Listas!$H$2:$H$111)*Listas!$F$6,0)),IF(AND(HOUR($K2503)&gt;=Listas!$F$4,HOUR($K2503)&lt;=Listas!$F$5),(Listas!$F$5-HOUR($K2503))+IF(AND(HOUR($L2503)&gt;=Listas!$F$2,HOUR($L2503)&lt;=Listas!$F$3),(HOUR($L2503)-Listas!$F$2)+NETWORKDAYS($K2503+1,$L2503-1,Listas!$H$2:$H$111)*Listas!$F$6,(HOUR($L2503)-Listas!$F$4+4)+NETWORKDAYS($K2503+1,$L2503-1,Listas!$H$2:$H$111)*Listas!$F$6)))),IF(($L2503-$K2503)&lt;0,"Fecha inicial mayor a fecha final",0)))))))))</f>
        <v/>
      </c>
      <c r="N2503" s="6" t="str">
        <f t="shared" si="1"/>
        <v/>
      </c>
      <c r="O2503" s="6"/>
      <c r="P2503" s="6"/>
      <c r="Q2503" s="6" t="b">
        <v>0</v>
      </c>
      <c r="R2503" s="6" t="str">
        <f t="shared" si="11"/>
        <v/>
      </c>
      <c r="S2503" s="6"/>
    </row>
    <row r="2504">
      <c r="A2504" s="6"/>
      <c r="B2504" s="6"/>
      <c r="C2504" s="6"/>
      <c r="D2504" s="6"/>
      <c r="E2504" s="6"/>
      <c r="F2504" s="6"/>
      <c r="G2504" s="6"/>
      <c r="H2504" s="6"/>
      <c r="I2504" s="6"/>
      <c r="J2504" s="6"/>
      <c r="K2504" s="84"/>
      <c r="L2504" s="84"/>
      <c r="M2504" s="6" t="str">
        <f>IF(OR(ISBLANK($K2504),ISBLANK($L2504)),"",IF(NETWORKDAYS($K2504,$K2504,Listas!$H$2:$H$111)=0,"Error fecha inicial",IF(NETWORKDAYS($L2504,$L2504,Listas!$H$2:$H$111)=0,"Error fecha final",IF(OR(HOUR($K2504)&lt;Listas!$F$2,AND(HOUR($K2504)&gt;Listas!$F$3,HOUR($K2504)&lt;Listas!$F$4),HOUR($K2504)&gt;Listas!$F$5),"Error hora, fecha inicial",IF(OR(HOUR($L2504)&lt;Listas!$F$2,AND(HOUR($L2504)&gt;Listas!$F$3,HOUR($L2504)&lt;Listas!$F$4),HOUR($L2504)&gt;Listas!$F$5),"Error hora, fecha final",IF(AND($L2504-$K2504&gt;0,$L2504-$K2504&lt;=0.42),(IF(AND(AND(HOUR($K2504)&gt;=Listas!$F$2,HOUR($K2504)&lt;=Listas!$F$3),AND(HOUR($L2504)&gt;=Listas!$F$2,HOUR($L2504)&lt;=Listas!$F$3)),(HOUR($L2504)-HOUR($K2504)),IF(AND(AND(HOUR($K2504)&gt;=Listas!$F$4,HOUR($K2504)&lt;=Listas!$F$5),AND(HOUR($L2504)&gt;=Listas!$F$4,HOUR($L2504)&lt;=Listas!$F$5)),(HOUR($L2504)-HOUR($K2504)),IF(AND(AND(HOUR($K2504)&gt;=Listas!$F$2,HOUR($K2504)&lt;=Listas!$F$3),AND(HOUR($L2504)&gt;=Listas!$F$4,HOUR($L2504)&lt;=Listas!$F$5)),((Listas!$F$3-HOUR($K2504)))+((HOUR($L2504)-Listas!$F$4)),0)))),IF(AND($L2504-$K2504&gt;0.42,$L2504-$K2504&lt;=1.42),(IF(AND(HOUR($K2504)&gt;=Listas!$F$2,HOUR($K2504)&lt;=Listas!$F$3),(Listas!$F$3-HOUR($K2504)+4),IF(AND(HOUR($K2504)&gt;=Listas!$F$4,HOUR($K2504)&lt;=Listas!$F$5),(Listas!$F$5-HOUR($K2504)),0))+IF(AND(HOUR($L2504)&gt;=Listas!$F$2,HOUR($L2504)&lt;=Listas!$F$3),(HOUR($L2504)-Listas!$F$2),IF(AND(HOUR($L2504)&gt;=Listas!$F$4,HOUR($L2504)&lt;=Listas!$F$5),(HOUR($L2504)-Listas!$F$4+4),0))),IF(($L2504-$K2504&gt;1.42),(IF(AND(HOUR($K2504)&gt;=Listas!$F$2,HOUR($K2504)&lt;=Listas!$F$3),(Listas!$F$3-HOUR($K2504)+4)+IF(AND(HOUR($L2504)&gt;=Listas!$F$2,HOUR($L2504)&lt;=Listas!$F$3),(HOUR($L2504)-Listas!$F$2)+NETWORKDAYS($K2504+1,$L2504-1,Listas!$H$2:$H$112)*Listas!$F$6,IF(AND(HOUR($L2504)&gt;=Listas!$F$4,HOUR($L2504)&lt;=Listas!$F$5),(HOUR($L2504)-Listas!$F$4+4)+NETWORKDAYS($K2504+1,$L2504-1,Listas!$H$2:$H$111)*Listas!$F$6,0)),IF(AND(HOUR($K2504)&gt;=Listas!$F$4,HOUR($K2504)&lt;=Listas!$F$5),(Listas!$F$5-HOUR($K2504))+IF(AND(HOUR($L2504)&gt;=Listas!$F$2,HOUR($L2504)&lt;=Listas!$F$3),(HOUR($L2504)-Listas!$F$2)+NETWORKDAYS($K2504+1,$L2504-1,Listas!$H$2:$H$111)*Listas!$F$6,(HOUR($L2504)-Listas!$F$4+4)+NETWORKDAYS($K2504+1,$L2504-1,Listas!$H$2:$H$111)*Listas!$F$6)))),IF(($L2504-$K2504)&lt;0,"Fecha inicial mayor a fecha final",0)))))))))</f>
        <v/>
      </c>
      <c r="N2504" s="6" t="str">
        <f t="shared" si="1"/>
        <v/>
      </c>
      <c r="O2504" s="6"/>
      <c r="P2504" s="6"/>
      <c r="Q2504" s="6" t="b">
        <v>0</v>
      </c>
      <c r="R2504" s="6" t="str">
        <f t="shared" si="11"/>
        <v/>
      </c>
      <c r="S2504" s="6"/>
    </row>
    <row r="2505">
      <c r="A2505" s="6"/>
      <c r="B2505" s="6"/>
      <c r="C2505" s="6"/>
      <c r="D2505" s="6"/>
      <c r="E2505" s="6"/>
      <c r="F2505" s="6"/>
      <c r="G2505" s="6"/>
      <c r="H2505" s="6"/>
      <c r="I2505" s="6"/>
      <c r="J2505" s="6"/>
      <c r="K2505" s="84"/>
      <c r="L2505" s="84"/>
      <c r="M2505" s="6" t="str">
        <f>IF(OR(ISBLANK($K2505),ISBLANK($L2505)),"",IF(NETWORKDAYS($K2505,$K2505,Listas!$H$2:$H$111)=0,"Error fecha inicial",IF(NETWORKDAYS($L2505,$L2505,Listas!$H$2:$H$111)=0,"Error fecha final",IF(OR(HOUR($K2505)&lt;Listas!$F$2,AND(HOUR($K2505)&gt;Listas!$F$3,HOUR($K2505)&lt;Listas!$F$4),HOUR($K2505)&gt;Listas!$F$5),"Error hora, fecha inicial",IF(OR(HOUR($L2505)&lt;Listas!$F$2,AND(HOUR($L2505)&gt;Listas!$F$3,HOUR($L2505)&lt;Listas!$F$4),HOUR($L2505)&gt;Listas!$F$5),"Error hora, fecha final",IF(AND($L2505-$K2505&gt;0,$L2505-$K2505&lt;=0.42),(IF(AND(AND(HOUR($K2505)&gt;=Listas!$F$2,HOUR($K2505)&lt;=Listas!$F$3),AND(HOUR($L2505)&gt;=Listas!$F$2,HOUR($L2505)&lt;=Listas!$F$3)),(HOUR($L2505)-HOUR($K2505)),IF(AND(AND(HOUR($K2505)&gt;=Listas!$F$4,HOUR($K2505)&lt;=Listas!$F$5),AND(HOUR($L2505)&gt;=Listas!$F$4,HOUR($L2505)&lt;=Listas!$F$5)),(HOUR($L2505)-HOUR($K2505)),IF(AND(AND(HOUR($K2505)&gt;=Listas!$F$2,HOUR($K2505)&lt;=Listas!$F$3),AND(HOUR($L2505)&gt;=Listas!$F$4,HOUR($L2505)&lt;=Listas!$F$5)),((Listas!$F$3-HOUR($K2505)))+((HOUR($L2505)-Listas!$F$4)),0)))),IF(AND($L2505-$K2505&gt;0.42,$L2505-$K2505&lt;=1.42),(IF(AND(HOUR($K2505)&gt;=Listas!$F$2,HOUR($K2505)&lt;=Listas!$F$3),(Listas!$F$3-HOUR($K2505)+4),IF(AND(HOUR($K2505)&gt;=Listas!$F$4,HOUR($K2505)&lt;=Listas!$F$5),(Listas!$F$5-HOUR($K2505)),0))+IF(AND(HOUR($L2505)&gt;=Listas!$F$2,HOUR($L2505)&lt;=Listas!$F$3),(HOUR($L2505)-Listas!$F$2),IF(AND(HOUR($L2505)&gt;=Listas!$F$4,HOUR($L2505)&lt;=Listas!$F$5),(HOUR($L2505)-Listas!$F$4+4),0))),IF(($L2505-$K2505&gt;1.42),(IF(AND(HOUR($K2505)&gt;=Listas!$F$2,HOUR($K2505)&lt;=Listas!$F$3),(Listas!$F$3-HOUR($K2505)+4)+IF(AND(HOUR($L2505)&gt;=Listas!$F$2,HOUR($L2505)&lt;=Listas!$F$3),(HOUR($L2505)-Listas!$F$2)+NETWORKDAYS($K2505+1,$L2505-1,Listas!$H$2:$H$112)*Listas!$F$6,IF(AND(HOUR($L2505)&gt;=Listas!$F$4,HOUR($L2505)&lt;=Listas!$F$5),(HOUR($L2505)-Listas!$F$4+4)+NETWORKDAYS($K2505+1,$L2505-1,Listas!$H$2:$H$111)*Listas!$F$6,0)),IF(AND(HOUR($K2505)&gt;=Listas!$F$4,HOUR($K2505)&lt;=Listas!$F$5),(Listas!$F$5-HOUR($K2505))+IF(AND(HOUR($L2505)&gt;=Listas!$F$2,HOUR($L2505)&lt;=Listas!$F$3),(HOUR($L2505)-Listas!$F$2)+NETWORKDAYS($K2505+1,$L2505-1,Listas!$H$2:$H$111)*Listas!$F$6,(HOUR($L2505)-Listas!$F$4+4)+NETWORKDAYS($K2505+1,$L2505-1,Listas!$H$2:$H$111)*Listas!$F$6)))),IF(($L2505-$K2505)&lt;0,"Fecha inicial mayor a fecha final",0)))))))))</f>
        <v/>
      </c>
      <c r="N2505" s="6" t="str">
        <f t="shared" si="1"/>
        <v/>
      </c>
      <c r="O2505" s="6"/>
      <c r="P2505" s="6"/>
      <c r="Q2505" s="6" t="b">
        <v>0</v>
      </c>
      <c r="R2505" s="6" t="str">
        <f t="shared" si="11"/>
        <v/>
      </c>
      <c r="S2505" s="6"/>
    </row>
    <row r="2506">
      <c r="A2506" s="6"/>
      <c r="B2506" s="6"/>
      <c r="C2506" s="6"/>
      <c r="D2506" s="6"/>
      <c r="E2506" s="6"/>
      <c r="F2506" s="6"/>
      <c r="G2506" s="6"/>
      <c r="H2506" s="6"/>
      <c r="I2506" s="6"/>
      <c r="J2506" s="6"/>
      <c r="K2506" s="84"/>
      <c r="L2506" s="84"/>
      <c r="M2506" s="6" t="str">
        <f>IF(OR(ISBLANK($K2506),ISBLANK($L2506)),"",IF(NETWORKDAYS($K2506,$K2506,Listas!$H$2:$H$111)=0,"Error fecha inicial",IF(NETWORKDAYS($L2506,$L2506,Listas!$H$2:$H$111)=0,"Error fecha final",IF(OR(HOUR($K2506)&lt;Listas!$F$2,AND(HOUR($K2506)&gt;Listas!$F$3,HOUR($K2506)&lt;Listas!$F$4),HOUR($K2506)&gt;Listas!$F$5),"Error hora, fecha inicial",IF(OR(HOUR($L2506)&lt;Listas!$F$2,AND(HOUR($L2506)&gt;Listas!$F$3,HOUR($L2506)&lt;Listas!$F$4),HOUR($L2506)&gt;Listas!$F$5),"Error hora, fecha final",IF(AND($L2506-$K2506&gt;0,$L2506-$K2506&lt;=0.42),(IF(AND(AND(HOUR($K2506)&gt;=Listas!$F$2,HOUR($K2506)&lt;=Listas!$F$3),AND(HOUR($L2506)&gt;=Listas!$F$2,HOUR($L2506)&lt;=Listas!$F$3)),(HOUR($L2506)-HOUR($K2506)),IF(AND(AND(HOUR($K2506)&gt;=Listas!$F$4,HOUR($K2506)&lt;=Listas!$F$5),AND(HOUR($L2506)&gt;=Listas!$F$4,HOUR($L2506)&lt;=Listas!$F$5)),(HOUR($L2506)-HOUR($K2506)),IF(AND(AND(HOUR($K2506)&gt;=Listas!$F$2,HOUR($K2506)&lt;=Listas!$F$3),AND(HOUR($L2506)&gt;=Listas!$F$4,HOUR($L2506)&lt;=Listas!$F$5)),((Listas!$F$3-HOUR($K2506)))+((HOUR($L2506)-Listas!$F$4)),0)))),IF(AND($L2506-$K2506&gt;0.42,$L2506-$K2506&lt;=1.42),(IF(AND(HOUR($K2506)&gt;=Listas!$F$2,HOUR($K2506)&lt;=Listas!$F$3),(Listas!$F$3-HOUR($K2506)+4),IF(AND(HOUR($K2506)&gt;=Listas!$F$4,HOUR($K2506)&lt;=Listas!$F$5),(Listas!$F$5-HOUR($K2506)),0))+IF(AND(HOUR($L2506)&gt;=Listas!$F$2,HOUR($L2506)&lt;=Listas!$F$3),(HOUR($L2506)-Listas!$F$2),IF(AND(HOUR($L2506)&gt;=Listas!$F$4,HOUR($L2506)&lt;=Listas!$F$5),(HOUR($L2506)-Listas!$F$4+4),0))),IF(($L2506-$K2506&gt;1.42),(IF(AND(HOUR($K2506)&gt;=Listas!$F$2,HOUR($K2506)&lt;=Listas!$F$3),(Listas!$F$3-HOUR($K2506)+4)+IF(AND(HOUR($L2506)&gt;=Listas!$F$2,HOUR($L2506)&lt;=Listas!$F$3),(HOUR($L2506)-Listas!$F$2)+NETWORKDAYS($K2506+1,$L2506-1,Listas!$H$2:$H$112)*Listas!$F$6,IF(AND(HOUR($L2506)&gt;=Listas!$F$4,HOUR($L2506)&lt;=Listas!$F$5),(HOUR($L2506)-Listas!$F$4+4)+NETWORKDAYS($K2506+1,$L2506-1,Listas!$H$2:$H$111)*Listas!$F$6,0)),IF(AND(HOUR($K2506)&gt;=Listas!$F$4,HOUR($K2506)&lt;=Listas!$F$5),(Listas!$F$5-HOUR($K2506))+IF(AND(HOUR($L2506)&gt;=Listas!$F$2,HOUR($L2506)&lt;=Listas!$F$3),(HOUR($L2506)-Listas!$F$2)+NETWORKDAYS($K2506+1,$L2506-1,Listas!$H$2:$H$111)*Listas!$F$6,(HOUR($L2506)-Listas!$F$4+4)+NETWORKDAYS($K2506+1,$L2506-1,Listas!$H$2:$H$111)*Listas!$F$6)))),IF(($L2506-$K2506)&lt;0,"Fecha inicial mayor a fecha final",0)))))))))</f>
        <v/>
      </c>
      <c r="N2506" s="6" t="str">
        <f t="shared" si="1"/>
        <v/>
      </c>
      <c r="O2506" s="6"/>
      <c r="P2506" s="6"/>
      <c r="Q2506" s="6" t="b">
        <v>0</v>
      </c>
      <c r="R2506" s="6" t="str">
        <f t="shared" si="11"/>
        <v/>
      </c>
      <c r="S2506" s="6"/>
    </row>
    <row r="2507">
      <c r="A2507" s="6"/>
      <c r="B2507" s="6"/>
      <c r="C2507" s="6"/>
      <c r="D2507" s="6"/>
      <c r="E2507" s="6"/>
      <c r="F2507" s="6"/>
      <c r="G2507" s="6"/>
      <c r="H2507" s="6"/>
      <c r="I2507" s="6"/>
      <c r="J2507" s="6"/>
      <c r="K2507" s="84"/>
      <c r="L2507" s="84"/>
      <c r="M2507" s="6" t="str">
        <f>IF(OR(ISBLANK($K2507),ISBLANK($L2507)),"",IF(NETWORKDAYS($K2507,$K2507,Listas!$H$2:$H$111)=0,"Error fecha inicial",IF(NETWORKDAYS($L2507,$L2507,Listas!$H$2:$H$111)=0,"Error fecha final",IF(OR(HOUR($K2507)&lt;Listas!$F$2,AND(HOUR($K2507)&gt;Listas!$F$3,HOUR($K2507)&lt;Listas!$F$4),HOUR($K2507)&gt;Listas!$F$5),"Error hora, fecha inicial",IF(OR(HOUR($L2507)&lt;Listas!$F$2,AND(HOUR($L2507)&gt;Listas!$F$3,HOUR($L2507)&lt;Listas!$F$4),HOUR($L2507)&gt;Listas!$F$5),"Error hora, fecha final",IF(AND($L2507-$K2507&gt;0,$L2507-$K2507&lt;=0.42),(IF(AND(AND(HOUR($K2507)&gt;=Listas!$F$2,HOUR($K2507)&lt;=Listas!$F$3),AND(HOUR($L2507)&gt;=Listas!$F$2,HOUR($L2507)&lt;=Listas!$F$3)),(HOUR($L2507)-HOUR($K2507)),IF(AND(AND(HOUR($K2507)&gt;=Listas!$F$4,HOUR($K2507)&lt;=Listas!$F$5),AND(HOUR($L2507)&gt;=Listas!$F$4,HOUR($L2507)&lt;=Listas!$F$5)),(HOUR($L2507)-HOUR($K2507)),IF(AND(AND(HOUR($K2507)&gt;=Listas!$F$2,HOUR($K2507)&lt;=Listas!$F$3),AND(HOUR($L2507)&gt;=Listas!$F$4,HOUR($L2507)&lt;=Listas!$F$5)),((Listas!$F$3-HOUR($K2507)))+((HOUR($L2507)-Listas!$F$4)),0)))),IF(AND($L2507-$K2507&gt;0.42,$L2507-$K2507&lt;=1.42),(IF(AND(HOUR($K2507)&gt;=Listas!$F$2,HOUR($K2507)&lt;=Listas!$F$3),(Listas!$F$3-HOUR($K2507)+4),IF(AND(HOUR($K2507)&gt;=Listas!$F$4,HOUR($K2507)&lt;=Listas!$F$5),(Listas!$F$5-HOUR($K2507)),0))+IF(AND(HOUR($L2507)&gt;=Listas!$F$2,HOUR($L2507)&lt;=Listas!$F$3),(HOUR($L2507)-Listas!$F$2),IF(AND(HOUR($L2507)&gt;=Listas!$F$4,HOUR($L2507)&lt;=Listas!$F$5),(HOUR($L2507)-Listas!$F$4+4),0))),IF(($L2507-$K2507&gt;1.42),(IF(AND(HOUR($K2507)&gt;=Listas!$F$2,HOUR($K2507)&lt;=Listas!$F$3),(Listas!$F$3-HOUR($K2507)+4)+IF(AND(HOUR($L2507)&gt;=Listas!$F$2,HOUR($L2507)&lt;=Listas!$F$3),(HOUR($L2507)-Listas!$F$2)+NETWORKDAYS($K2507+1,$L2507-1,Listas!$H$2:$H$112)*Listas!$F$6,IF(AND(HOUR($L2507)&gt;=Listas!$F$4,HOUR($L2507)&lt;=Listas!$F$5),(HOUR($L2507)-Listas!$F$4+4)+NETWORKDAYS($K2507+1,$L2507-1,Listas!$H$2:$H$111)*Listas!$F$6,0)),IF(AND(HOUR($K2507)&gt;=Listas!$F$4,HOUR($K2507)&lt;=Listas!$F$5),(Listas!$F$5-HOUR($K2507))+IF(AND(HOUR($L2507)&gt;=Listas!$F$2,HOUR($L2507)&lt;=Listas!$F$3),(HOUR($L2507)-Listas!$F$2)+NETWORKDAYS($K2507+1,$L2507-1,Listas!$H$2:$H$111)*Listas!$F$6,(HOUR($L2507)-Listas!$F$4+4)+NETWORKDAYS($K2507+1,$L2507-1,Listas!$H$2:$H$111)*Listas!$F$6)))),IF(($L2507-$K2507)&lt;0,"Fecha inicial mayor a fecha final",0)))))))))</f>
        <v/>
      </c>
      <c r="N2507" s="6" t="str">
        <f t="shared" si="1"/>
        <v/>
      </c>
      <c r="O2507" s="6"/>
      <c r="P2507" s="6"/>
      <c r="Q2507" s="6" t="b">
        <v>0</v>
      </c>
      <c r="R2507" s="6" t="str">
        <f t="shared" si="11"/>
        <v/>
      </c>
      <c r="S2507" s="6"/>
    </row>
    <row r="2508">
      <c r="A2508" s="6"/>
      <c r="B2508" s="6"/>
      <c r="C2508" s="6"/>
      <c r="D2508" s="6"/>
      <c r="E2508" s="6"/>
      <c r="F2508" s="6"/>
      <c r="G2508" s="6"/>
      <c r="H2508" s="6"/>
      <c r="I2508" s="6"/>
      <c r="J2508" s="6"/>
      <c r="K2508" s="84"/>
      <c r="L2508" s="84"/>
      <c r="M2508" s="6" t="str">
        <f>IF(OR(ISBLANK($K2508),ISBLANK($L2508)),"",IF(NETWORKDAYS($K2508,$K2508,Listas!$H$2:$H$111)=0,"Error fecha inicial",IF(NETWORKDAYS($L2508,$L2508,Listas!$H$2:$H$111)=0,"Error fecha final",IF(OR(HOUR($K2508)&lt;Listas!$F$2,AND(HOUR($K2508)&gt;Listas!$F$3,HOUR($K2508)&lt;Listas!$F$4),HOUR($K2508)&gt;Listas!$F$5),"Error hora, fecha inicial",IF(OR(HOUR($L2508)&lt;Listas!$F$2,AND(HOUR($L2508)&gt;Listas!$F$3,HOUR($L2508)&lt;Listas!$F$4),HOUR($L2508)&gt;Listas!$F$5),"Error hora, fecha final",IF(AND($L2508-$K2508&gt;0,$L2508-$K2508&lt;=0.42),(IF(AND(AND(HOUR($K2508)&gt;=Listas!$F$2,HOUR($K2508)&lt;=Listas!$F$3),AND(HOUR($L2508)&gt;=Listas!$F$2,HOUR($L2508)&lt;=Listas!$F$3)),(HOUR($L2508)-HOUR($K2508)),IF(AND(AND(HOUR($K2508)&gt;=Listas!$F$4,HOUR($K2508)&lt;=Listas!$F$5),AND(HOUR($L2508)&gt;=Listas!$F$4,HOUR($L2508)&lt;=Listas!$F$5)),(HOUR($L2508)-HOUR($K2508)),IF(AND(AND(HOUR($K2508)&gt;=Listas!$F$2,HOUR($K2508)&lt;=Listas!$F$3),AND(HOUR($L2508)&gt;=Listas!$F$4,HOUR($L2508)&lt;=Listas!$F$5)),((Listas!$F$3-HOUR($K2508)))+((HOUR($L2508)-Listas!$F$4)),0)))),IF(AND($L2508-$K2508&gt;0.42,$L2508-$K2508&lt;=1.42),(IF(AND(HOUR($K2508)&gt;=Listas!$F$2,HOUR($K2508)&lt;=Listas!$F$3),(Listas!$F$3-HOUR($K2508)+4),IF(AND(HOUR($K2508)&gt;=Listas!$F$4,HOUR($K2508)&lt;=Listas!$F$5),(Listas!$F$5-HOUR($K2508)),0))+IF(AND(HOUR($L2508)&gt;=Listas!$F$2,HOUR($L2508)&lt;=Listas!$F$3),(HOUR($L2508)-Listas!$F$2),IF(AND(HOUR($L2508)&gt;=Listas!$F$4,HOUR($L2508)&lt;=Listas!$F$5),(HOUR($L2508)-Listas!$F$4+4),0))),IF(($L2508-$K2508&gt;1.42),(IF(AND(HOUR($K2508)&gt;=Listas!$F$2,HOUR($K2508)&lt;=Listas!$F$3),(Listas!$F$3-HOUR($K2508)+4)+IF(AND(HOUR($L2508)&gt;=Listas!$F$2,HOUR($L2508)&lt;=Listas!$F$3),(HOUR($L2508)-Listas!$F$2)+NETWORKDAYS($K2508+1,$L2508-1,Listas!$H$2:$H$112)*Listas!$F$6,IF(AND(HOUR($L2508)&gt;=Listas!$F$4,HOUR($L2508)&lt;=Listas!$F$5),(HOUR($L2508)-Listas!$F$4+4)+NETWORKDAYS($K2508+1,$L2508-1,Listas!$H$2:$H$111)*Listas!$F$6,0)),IF(AND(HOUR($K2508)&gt;=Listas!$F$4,HOUR($K2508)&lt;=Listas!$F$5),(Listas!$F$5-HOUR($K2508))+IF(AND(HOUR($L2508)&gt;=Listas!$F$2,HOUR($L2508)&lt;=Listas!$F$3),(HOUR($L2508)-Listas!$F$2)+NETWORKDAYS($K2508+1,$L2508-1,Listas!$H$2:$H$111)*Listas!$F$6,(HOUR($L2508)-Listas!$F$4+4)+NETWORKDAYS($K2508+1,$L2508-1,Listas!$H$2:$H$111)*Listas!$F$6)))),IF(($L2508-$K2508)&lt;0,"Fecha inicial mayor a fecha final",0)))))))))</f>
        <v/>
      </c>
      <c r="N2508" s="6" t="str">
        <f t="shared" si="1"/>
        <v/>
      </c>
      <c r="O2508" s="6"/>
      <c r="P2508" s="6"/>
      <c r="Q2508" s="6" t="b">
        <v>0</v>
      </c>
      <c r="R2508" s="6" t="str">
        <f t="shared" si="11"/>
        <v/>
      </c>
      <c r="S2508" s="6"/>
    </row>
    <row r="2509">
      <c r="A2509" s="6"/>
      <c r="B2509" s="6"/>
      <c r="C2509" s="6"/>
      <c r="D2509" s="6"/>
      <c r="E2509" s="6"/>
      <c r="F2509" s="6"/>
      <c r="G2509" s="6"/>
      <c r="H2509" s="6"/>
      <c r="I2509" s="6"/>
      <c r="J2509" s="6"/>
      <c r="K2509" s="84"/>
      <c r="L2509" s="84"/>
      <c r="M2509" s="6" t="str">
        <f>IF(OR(ISBLANK($K2509),ISBLANK($L2509)),"",IF(NETWORKDAYS($K2509,$K2509,Listas!$H$2:$H$111)=0,"Error fecha inicial",IF(NETWORKDAYS($L2509,$L2509,Listas!$H$2:$H$111)=0,"Error fecha final",IF(OR(HOUR($K2509)&lt;Listas!$F$2,AND(HOUR($K2509)&gt;Listas!$F$3,HOUR($K2509)&lt;Listas!$F$4),HOUR($K2509)&gt;Listas!$F$5),"Error hora, fecha inicial",IF(OR(HOUR($L2509)&lt;Listas!$F$2,AND(HOUR($L2509)&gt;Listas!$F$3,HOUR($L2509)&lt;Listas!$F$4),HOUR($L2509)&gt;Listas!$F$5),"Error hora, fecha final",IF(AND($L2509-$K2509&gt;0,$L2509-$K2509&lt;=0.42),(IF(AND(AND(HOUR($K2509)&gt;=Listas!$F$2,HOUR($K2509)&lt;=Listas!$F$3),AND(HOUR($L2509)&gt;=Listas!$F$2,HOUR($L2509)&lt;=Listas!$F$3)),(HOUR($L2509)-HOUR($K2509)),IF(AND(AND(HOUR($K2509)&gt;=Listas!$F$4,HOUR($K2509)&lt;=Listas!$F$5),AND(HOUR($L2509)&gt;=Listas!$F$4,HOUR($L2509)&lt;=Listas!$F$5)),(HOUR($L2509)-HOUR($K2509)),IF(AND(AND(HOUR($K2509)&gt;=Listas!$F$2,HOUR($K2509)&lt;=Listas!$F$3),AND(HOUR($L2509)&gt;=Listas!$F$4,HOUR($L2509)&lt;=Listas!$F$5)),((Listas!$F$3-HOUR($K2509)))+((HOUR($L2509)-Listas!$F$4)),0)))),IF(AND($L2509-$K2509&gt;0.42,$L2509-$K2509&lt;=1.42),(IF(AND(HOUR($K2509)&gt;=Listas!$F$2,HOUR($K2509)&lt;=Listas!$F$3),(Listas!$F$3-HOUR($K2509)+4),IF(AND(HOUR($K2509)&gt;=Listas!$F$4,HOUR($K2509)&lt;=Listas!$F$5),(Listas!$F$5-HOUR($K2509)),0))+IF(AND(HOUR($L2509)&gt;=Listas!$F$2,HOUR($L2509)&lt;=Listas!$F$3),(HOUR($L2509)-Listas!$F$2),IF(AND(HOUR($L2509)&gt;=Listas!$F$4,HOUR($L2509)&lt;=Listas!$F$5),(HOUR($L2509)-Listas!$F$4+4),0))),IF(($L2509-$K2509&gt;1.42),(IF(AND(HOUR($K2509)&gt;=Listas!$F$2,HOUR($K2509)&lt;=Listas!$F$3),(Listas!$F$3-HOUR($K2509)+4)+IF(AND(HOUR($L2509)&gt;=Listas!$F$2,HOUR($L2509)&lt;=Listas!$F$3),(HOUR($L2509)-Listas!$F$2)+NETWORKDAYS($K2509+1,$L2509-1,Listas!$H$2:$H$112)*Listas!$F$6,IF(AND(HOUR($L2509)&gt;=Listas!$F$4,HOUR($L2509)&lt;=Listas!$F$5),(HOUR($L2509)-Listas!$F$4+4)+NETWORKDAYS($K2509+1,$L2509-1,Listas!$H$2:$H$111)*Listas!$F$6,0)),IF(AND(HOUR($K2509)&gt;=Listas!$F$4,HOUR($K2509)&lt;=Listas!$F$5),(Listas!$F$5-HOUR($K2509))+IF(AND(HOUR($L2509)&gt;=Listas!$F$2,HOUR($L2509)&lt;=Listas!$F$3),(HOUR($L2509)-Listas!$F$2)+NETWORKDAYS($K2509+1,$L2509-1,Listas!$H$2:$H$111)*Listas!$F$6,(HOUR($L2509)-Listas!$F$4+4)+NETWORKDAYS($K2509+1,$L2509-1,Listas!$H$2:$H$111)*Listas!$F$6)))),IF(($L2509-$K2509)&lt;0,"Fecha inicial mayor a fecha final",0)))))))))</f>
        <v/>
      </c>
      <c r="N2509" s="6" t="str">
        <f t="shared" si="1"/>
        <v/>
      </c>
      <c r="O2509" s="6"/>
      <c r="P2509" s="6"/>
      <c r="Q2509" s="6" t="b">
        <v>0</v>
      </c>
      <c r="R2509" s="6" t="str">
        <f t="shared" si="11"/>
        <v/>
      </c>
      <c r="S2509" s="6"/>
    </row>
    <row r="2510">
      <c r="A2510" s="6"/>
      <c r="B2510" s="6"/>
      <c r="C2510" s="6"/>
      <c r="D2510" s="6"/>
      <c r="E2510" s="6"/>
      <c r="F2510" s="6"/>
      <c r="G2510" s="6"/>
      <c r="H2510" s="6"/>
      <c r="I2510" s="6"/>
      <c r="J2510" s="6"/>
      <c r="K2510" s="84"/>
      <c r="L2510" s="84"/>
      <c r="M2510" s="6" t="str">
        <f>IF(OR(ISBLANK($K2510),ISBLANK($L2510)),"",IF(NETWORKDAYS($K2510,$K2510,Listas!$H$2:$H$111)=0,"Error fecha inicial",IF(NETWORKDAYS($L2510,$L2510,Listas!$H$2:$H$111)=0,"Error fecha final",IF(OR(HOUR($K2510)&lt;Listas!$F$2,AND(HOUR($K2510)&gt;Listas!$F$3,HOUR($K2510)&lt;Listas!$F$4),HOUR($K2510)&gt;Listas!$F$5),"Error hora, fecha inicial",IF(OR(HOUR($L2510)&lt;Listas!$F$2,AND(HOUR($L2510)&gt;Listas!$F$3,HOUR($L2510)&lt;Listas!$F$4),HOUR($L2510)&gt;Listas!$F$5),"Error hora, fecha final",IF(AND($L2510-$K2510&gt;0,$L2510-$K2510&lt;=0.42),(IF(AND(AND(HOUR($K2510)&gt;=Listas!$F$2,HOUR($K2510)&lt;=Listas!$F$3),AND(HOUR($L2510)&gt;=Listas!$F$2,HOUR($L2510)&lt;=Listas!$F$3)),(HOUR($L2510)-HOUR($K2510)),IF(AND(AND(HOUR($K2510)&gt;=Listas!$F$4,HOUR($K2510)&lt;=Listas!$F$5),AND(HOUR($L2510)&gt;=Listas!$F$4,HOUR($L2510)&lt;=Listas!$F$5)),(HOUR($L2510)-HOUR($K2510)),IF(AND(AND(HOUR($K2510)&gt;=Listas!$F$2,HOUR($K2510)&lt;=Listas!$F$3),AND(HOUR($L2510)&gt;=Listas!$F$4,HOUR($L2510)&lt;=Listas!$F$5)),((Listas!$F$3-HOUR($K2510)))+((HOUR($L2510)-Listas!$F$4)),0)))),IF(AND($L2510-$K2510&gt;0.42,$L2510-$K2510&lt;=1.42),(IF(AND(HOUR($K2510)&gt;=Listas!$F$2,HOUR($K2510)&lt;=Listas!$F$3),(Listas!$F$3-HOUR($K2510)+4),IF(AND(HOUR($K2510)&gt;=Listas!$F$4,HOUR($K2510)&lt;=Listas!$F$5),(Listas!$F$5-HOUR($K2510)),0))+IF(AND(HOUR($L2510)&gt;=Listas!$F$2,HOUR($L2510)&lt;=Listas!$F$3),(HOUR($L2510)-Listas!$F$2),IF(AND(HOUR($L2510)&gt;=Listas!$F$4,HOUR($L2510)&lt;=Listas!$F$5),(HOUR($L2510)-Listas!$F$4+4),0))),IF(($L2510-$K2510&gt;1.42),(IF(AND(HOUR($K2510)&gt;=Listas!$F$2,HOUR($K2510)&lt;=Listas!$F$3),(Listas!$F$3-HOUR($K2510)+4)+IF(AND(HOUR($L2510)&gt;=Listas!$F$2,HOUR($L2510)&lt;=Listas!$F$3),(HOUR($L2510)-Listas!$F$2)+NETWORKDAYS($K2510+1,$L2510-1,Listas!$H$2:$H$112)*Listas!$F$6,IF(AND(HOUR($L2510)&gt;=Listas!$F$4,HOUR($L2510)&lt;=Listas!$F$5),(HOUR($L2510)-Listas!$F$4+4)+NETWORKDAYS($K2510+1,$L2510-1,Listas!$H$2:$H$111)*Listas!$F$6,0)),IF(AND(HOUR($K2510)&gt;=Listas!$F$4,HOUR($K2510)&lt;=Listas!$F$5),(Listas!$F$5-HOUR($K2510))+IF(AND(HOUR($L2510)&gt;=Listas!$F$2,HOUR($L2510)&lt;=Listas!$F$3),(HOUR($L2510)-Listas!$F$2)+NETWORKDAYS($K2510+1,$L2510-1,Listas!$H$2:$H$111)*Listas!$F$6,(HOUR($L2510)-Listas!$F$4+4)+NETWORKDAYS($K2510+1,$L2510-1,Listas!$H$2:$H$111)*Listas!$F$6)))),IF(($L2510-$K2510)&lt;0,"Fecha inicial mayor a fecha final",0)))))))))</f>
        <v/>
      </c>
      <c r="N2510" s="6" t="str">
        <f t="shared" si="1"/>
        <v/>
      </c>
      <c r="O2510" s="6"/>
      <c r="P2510" s="6"/>
      <c r="Q2510" s="6" t="b">
        <v>0</v>
      </c>
      <c r="R2510" s="6" t="str">
        <f t="shared" si="11"/>
        <v/>
      </c>
      <c r="S2510" s="6"/>
    </row>
    <row r="2511">
      <c r="A2511" s="6"/>
      <c r="B2511" s="6"/>
      <c r="C2511" s="6"/>
      <c r="D2511" s="6"/>
      <c r="E2511" s="6"/>
      <c r="F2511" s="6"/>
      <c r="G2511" s="6"/>
      <c r="H2511" s="6"/>
      <c r="I2511" s="6"/>
      <c r="J2511" s="6"/>
      <c r="K2511" s="84"/>
      <c r="L2511" s="84"/>
      <c r="M2511" s="6" t="str">
        <f>IF(OR(ISBLANK($K2511),ISBLANK($L2511)),"",IF(NETWORKDAYS($K2511,$K2511,Listas!$H$2:$H$111)=0,"Error fecha inicial",IF(NETWORKDAYS($L2511,$L2511,Listas!$H$2:$H$111)=0,"Error fecha final",IF(OR(HOUR($K2511)&lt;Listas!$F$2,AND(HOUR($K2511)&gt;Listas!$F$3,HOUR($K2511)&lt;Listas!$F$4),HOUR($K2511)&gt;Listas!$F$5),"Error hora, fecha inicial",IF(OR(HOUR($L2511)&lt;Listas!$F$2,AND(HOUR($L2511)&gt;Listas!$F$3,HOUR($L2511)&lt;Listas!$F$4),HOUR($L2511)&gt;Listas!$F$5),"Error hora, fecha final",IF(AND($L2511-$K2511&gt;0,$L2511-$K2511&lt;=0.42),(IF(AND(AND(HOUR($K2511)&gt;=Listas!$F$2,HOUR($K2511)&lt;=Listas!$F$3),AND(HOUR($L2511)&gt;=Listas!$F$2,HOUR($L2511)&lt;=Listas!$F$3)),(HOUR($L2511)-HOUR($K2511)),IF(AND(AND(HOUR($K2511)&gt;=Listas!$F$4,HOUR($K2511)&lt;=Listas!$F$5),AND(HOUR($L2511)&gt;=Listas!$F$4,HOUR($L2511)&lt;=Listas!$F$5)),(HOUR($L2511)-HOUR($K2511)),IF(AND(AND(HOUR($K2511)&gt;=Listas!$F$2,HOUR($K2511)&lt;=Listas!$F$3),AND(HOUR($L2511)&gt;=Listas!$F$4,HOUR($L2511)&lt;=Listas!$F$5)),((Listas!$F$3-HOUR($K2511)))+((HOUR($L2511)-Listas!$F$4)),0)))),IF(AND($L2511-$K2511&gt;0.42,$L2511-$K2511&lt;=1.42),(IF(AND(HOUR($K2511)&gt;=Listas!$F$2,HOUR($K2511)&lt;=Listas!$F$3),(Listas!$F$3-HOUR($K2511)+4),IF(AND(HOUR($K2511)&gt;=Listas!$F$4,HOUR($K2511)&lt;=Listas!$F$5),(Listas!$F$5-HOUR($K2511)),0))+IF(AND(HOUR($L2511)&gt;=Listas!$F$2,HOUR($L2511)&lt;=Listas!$F$3),(HOUR($L2511)-Listas!$F$2),IF(AND(HOUR($L2511)&gt;=Listas!$F$4,HOUR($L2511)&lt;=Listas!$F$5),(HOUR($L2511)-Listas!$F$4+4),0))),IF(($L2511-$K2511&gt;1.42),(IF(AND(HOUR($K2511)&gt;=Listas!$F$2,HOUR($K2511)&lt;=Listas!$F$3),(Listas!$F$3-HOUR($K2511)+4)+IF(AND(HOUR($L2511)&gt;=Listas!$F$2,HOUR($L2511)&lt;=Listas!$F$3),(HOUR($L2511)-Listas!$F$2)+NETWORKDAYS($K2511+1,$L2511-1,Listas!$H$2:$H$112)*Listas!$F$6,IF(AND(HOUR($L2511)&gt;=Listas!$F$4,HOUR($L2511)&lt;=Listas!$F$5),(HOUR($L2511)-Listas!$F$4+4)+NETWORKDAYS($K2511+1,$L2511-1,Listas!$H$2:$H$111)*Listas!$F$6,0)),IF(AND(HOUR($K2511)&gt;=Listas!$F$4,HOUR($K2511)&lt;=Listas!$F$5),(Listas!$F$5-HOUR($K2511))+IF(AND(HOUR($L2511)&gt;=Listas!$F$2,HOUR($L2511)&lt;=Listas!$F$3),(HOUR($L2511)-Listas!$F$2)+NETWORKDAYS($K2511+1,$L2511-1,Listas!$H$2:$H$111)*Listas!$F$6,(HOUR($L2511)-Listas!$F$4+4)+NETWORKDAYS($K2511+1,$L2511-1,Listas!$H$2:$H$111)*Listas!$F$6)))),IF(($L2511-$K2511)&lt;0,"Fecha inicial mayor a fecha final",0)))))))))</f>
        <v/>
      </c>
      <c r="N2511" s="6" t="str">
        <f t="shared" si="1"/>
        <v/>
      </c>
      <c r="O2511" s="6"/>
      <c r="P2511" s="6"/>
      <c r="Q2511" s="6" t="b">
        <v>0</v>
      </c>
      <c r="R2511" s="6" t="str">
        <f t="shared" si="11"/>
        <v/>
      </c>
      <c r="S2511" s="6"/>
    </row>
    <row r="2512">
      <c r="A2512" s="6"/>
      <c r="B2512" s="6"/>
      <c r="C2512" s="6"/>
      <c r="D2512" s="6"/>
      <c r="E2512" s="6"/>
      <c r="F2512" s="6"/>
      <c r="G2512" s="6"/>
      <c r="H2512" s="6"/>
      <c r="I2512" s="6"/>
      <c r="J2512" s="6"/>
      <c r="K2512" s="84"/>
      <c r="L2512" s="84"/>
      <c r="M2512" s="6" t="str">
        <f>IF(OR(ISBLANK($K2512),ISBLANK($L2512)),"",IF(NETWORKDAYS($K2512,$K2512,Listas!$H$2:$H$111)=0,"Error fecha inicial",IF(NETWORKDAYS($L2512,$L2512,Listas!$H$2:$H$111)=0,"Error fecha final",IF(OR(HOUR($K2512)&lt;Listas!$F$2,AND(HOUR($K2512)&gt;Listas!$F$3,HOUR($K2512)&lt;Listas!$F$4),HOUR($K2512)&gt;Listas!$F$5),"Error hora, fecha inicial",IF(OR(HOUR($L2512)&lt;Listas!$F$2,AND(HOUR($L2512)&gt;Listas!$F$3,HOUR($L2512)&lt;Listas!$F$4),HOUR($L2512)&gt;Listas!$F$5),"Error hora, fecha final",IF(AND($L2512-$K2512&gt;0,$L2512-$K2512&lt;=0.42),(IF(AND(AND(HOUR($K2512)&gt;=Listas!$F$2,HOUR($K2512)&lt;=Listas!$F$3),AND(HOUR($L2512)&gt;=Listas!$F$2,HOUR($L2512)&lt;=Listas!$F$3)),(HOUR($L2512)-HOUR($K2512)),IF(AND(AND(HOUR($K2512)&gt;=Listas!$F$4,HOUR($K2512)&lt;=Listas!$F$5),AND(HOUR($L2512)&gt;=Listas!$F$4,HOUR($L2512)&lt;=Listas!$F$5)),(HOUR($L2512)-HOUR($K2512)),IF(AND(AND(HOUR($K2512)&gt;=Listas!$F$2,HOUR($K2512)&lt;=Listas!$F$3),AND(HOUR($L2512)&gt;=Listas!$F$4,HOUR($L2512)&lt;=Listas!$F$5)),((Listas!$F$3-HOUR($K2512)))+((HOUR($L2512)-Listas!$F$4)),0)))),IF(AND($L2512-$K2512&gt;0.42,$L2512-$K2512&lt;=1.42),(IF(AND(HOUR($K2512)&gt;=Listas!$F$2,HOUR($K2512)&lt;=Listas!$F$3),(Listas!$F$3-HOUR($K2512)+4),IF(AND(HOUR($K2512)&gt;=Listas!$F$4,HOUR($K2512)&lt;=Listas!$F$5),(Listas!$F$5-HOUR($K2512)),0))+IF(AND(HOUR($L2512)&gt;=Listas!$F$2,HOUR($L2512)&lt;=Listas!$F$3),(HOUR($L2512)-Listas!$F$2),IF(AND(HOUR($L2512)&gt;=Listas!$F$4,HOUR($L2512)&lt;=Listas!$F$5),(HOUR($L2512)-Listas!$F$4+4),0))),IF(($L2512-$K2512&gt;1.42),(IF(AND(HOUR($K2512)&gt;=Listas!$F$2,HOUR($K2512)&lt;=Listas!$F$3),(Listas!$F$3-HOUR($K2512)+4)+IF(AND(HOUR($L2512)&gt;=Listas!$F$2,HOUR($L2512)&lt;=Listas!$F$3),(HOUR($L2512)-Listas!$F$2)+NETWORKDAYS($K2512+1,$L2512-1,Listas!$H$2:$H$112)*Listas!$F$6,IF(AND(HOUR($L2512)&gt;=Listas!$F$4,HOUR($L2512)&lt;=Listas!$F$5),(HOUR($L2512)-Listas!$F$4+4)+NETWORKDAYS($K2512+1,$L2512-1,Listas!$H$2:$H$111)*Listas!$F$6,0)),IF(AND(HOUR($K2512)&gt;=Listas!$F$4,HOUR($K2512)&lt;=Listas!$F$5),(Listas!$F$5-HOUR($K2512))+IF(AND(HOUR($L2512)&gt;=Listas!$F$2,HOUR($L2512)&lt;=Listas!$F$3),(HOUR($L2512)-Listas!$F$2)+NETWORKDAYS($K2512+1,$L2512-1,Listas!$H$2:$H$111)*Listas!$F$6,(HOUR($L2512)-Listas!$F$4+4)+NETWORKDAYS($K2512+1,$L2512-1,Listas!$H$2:$H$111)*Listas!$F$6)))),IF(($L2512-$K2512)&lt;0,"Fecha inicial mayor a fecha final",0)))))))))</f>
        <v/>
      </c>
      <c r="N2512" s="6" t="str">
        <f t="shared" si="1"/>
        <v/>
      </c>
      <c r="O2512" s="6"/>
      <c r="P2512" s="6"/>
      <c r="Q2512" s="6" t="b">
        <v>0</v>
      </c>
      <c r="R2512" s="6" t="str">
        <f t="shared" si="11"/>
        <v/>
      </c>
      <c r="S2512" s="6"/>
    </row>
    <row r="2513">
      <c r="A2513" s="6"/>
      <c r="B2513" s="6"/>
      <c r="C2513" s="6"/>
      <c r="D2513" s="6"/>
      <c r="E2513" s="6"/>
      <c r="F2513" s="6"/>
      <c r="G2513" s="6"/>
      <c r="H2513" s="6"/>
      <c r="I2513" s="6"/>
      <c r="J2513" s="6"/>
      <c r="K2513" s="84"/>
      <c r="L2513" s="84"/>
      <c r="M2513" s="6" t="str">
        <f>IF(OR(ISBLANK($K2513),ISBLANK($L2513)),"",IF(NETWORKDAYS($K2513,$K2513,Listas!$H$2:$H$111)=0,"Error fecha inicial",IF(NETWORKDAYS($L2513,$L2513,Listas!$H$2:$H$111)=0,"Error fecha final",IF(OR(HOUR($K2513)&lt;Listas!$F$2,AND(HOUR($K2513)&gt;Listas!$F$3,HOUR($K2513)&lt;Listas!$F$4),HOUR($K2513)&gt;Listas!$F$5),"Error hora, fecha inicial",IF(OR(HOUR($L2513)&lt;Listas!$F$2,AND(HOUR($L2513)&gt;Listas!$F$3,HOUR($L2513)&lt;Listas!$F$4),HOUR($L2513)&gt;Listas!$F$5),"Error hora, fecha final",IF(AND($L2513-$K2513&gt;0,$L2513-$K2513&lt;=0.42),(IF(AND(AND(HOUR($K2513)&gt;=Listas!$F$2,HOUR($K2513)&lt;=Listas!$F$3),AND(HOUR($L2513)&gt;=Listas!$F$2,HOUR($L2513)&lt;=Listas!$F$3)),(HOUR($L2513)-HOUR($K2513)),IF(AND(AND(HOUR($K2513)&gt;=Listas!$F$4,HOUR($K2513)&lt;=Listas!$F$5),AND(HOUR($L2513)&gt;=Listas!$F$4,HOUR($L2513)&lt;=Listas!$F$5)),(HOUR($L2513)-HOUR($K2513)),IF(AND(AND(HOUR($K2513)&gt;=Listas!$F$2,HOUR($K2513)&lt;=Listas!$F$3),AND(HOUR($L2513)&gt;=Listas!$F$4,HOUR($L2513)&lt;=Listas!$F$5)),((Listas!$F$3-HOUR($K2513)))+((HOUR($L2513)-Listas!$F$4)),0)))),IF(AND($L2513-$K2513&gt;0.42,$L2513-$K2513&lt;=1.42),(IF(AND(HOUR($K2513)&gt;=Listas!$F$2,HOUR($K2513)&lt;=Listas!$F$3),(Listas!$F$3-HOUR($K2513)+4),IF(AND(HOUR($K2513)&gt;=Listas!$F$4,HOUR($K2513)&lt;=Listas!$F$5),(Listas!$F$5-HOUR($K2513)),0))+IF(AND(HOUR($L2513)&gt;=Listas!$F$2,HOUR($L2513)&lt;=Listas!$F$3),(HOUR($L2513)-Listas!$F$2),IF(AND(HOUR($L2513)&gt;=Listas!$F$4,HOUR($L2513)&lt;=Listas!$F$5),(HOUR($L2513)-Listas!$F$4+4),0))),IF(($L2513-$K2513&gt;1.42),(IF(AND(HOUR($K2513)&gt;=Listas!$F$2,HOUR($K2513)&lt;=Listas!$F$3),(Listas!$F$3-HOUR($K2513)+4)+IF(AND(HOUR($L2513)&gt;=Listas!$F$2,HOUR($L2513)&lt;=Listas!$F$3),(HOUR($L2513)-Listas!$F$2)+NETWORKDAYS($K2513+1,$L2513-1,Listas!$H$2:$H$112)*Listas!$F$6,IF(AND(HOUR($L2513)&gt;=Listas!$F$4,HOUR($L2513)&lt;=Listas!$F$5),(HOUR($L2513)-Listas!$F$4+4)+NETWORKDAYS($K2513+1,$L2513-1,Listas!$H$2:$H$111)*Listas!$F$6,0)),IF(AND(HOUR($K2513)&gt;=Listas!$F$4,HOUR($K2513)&lt;=Listas!$F$5),(Listas!$F$5-HOUR($K2513))+IF(AND(HOUR($L2513)&gt;=Listas!$F$2,HOUR($L2513)&lt;=Listas!$F$3),(HOUR($L2513)-Listas!$F$2)+NETWORKDAYS($K2513+1,$L2513-1,Listas!$H$2:$H$111)*Listas!$F$6,(HOUR($L2513)-Listas!$F$4+4)+NETWORKDAYS($K2513+1,$L2513-1,Listas!$H$2:$H$111)*Listas!$F$6)))),IF(($L2513-$K2513)&lt;0,"Fecha inicial mayor a fecha final",0)))))))))</f>
        <v/>
      </c>
      <c r="N2513" s="6" t="str">
        <f t="shared" si="1"/>
        <v/>
      </c>
      <c r="O2513" s="6"/>
      <c r="P2513" s="6"/>
      <c r="Q2513" s="6" t="b">
        <v>0</v>
      </c>
      <c r="R2513" s="6" t="str">
        <f t="shared" si="11"/>
        <v/>
      </c>
      <c r="S2513" s="6"/>
    </row>
    <row r="2514">
      <c r="A2514" s="6"/>
      <c r="B2514" s="6"/>
      <c r="C2514" s="6"/>
      <c r="D2514" s="6"/>
      <c r="E2514" s="6"/>
      <c r="F2514" s="6"/>
      <c r="G2514" s="6"/>
      <c r="H2514" s="6"/>
      <c r="I2514" s="6"/>
      <c r="J2514" s="6"/>
      <c r="K2514" s="84"/>
      <c r="L2514" s="84"/>
      <c r="M2514" s="6" t="str">
        <f>IF(OR(ISBLANK($K2514),ISBLANK($L2514)),"",IF(NETWORKDAYS($K2514,$K2514,Listas!$H$2:$H$111)=0,"Error fecha inicial",IF(NETWORKDAYS($L2514,$L2514,Listas!$H$2:$H$111)=0,"Error fecha final",IF(OR(HOUR($K2514)&lt;Listas!$F$2,AND(HOUR($K2514)&gt;Listas!$F$3,HOUR($K2514)&lt;Listas!$F$4),HOUR($K2514)&gt;Listas!$F$5),"Error hora, fecha inicial",IF(OR(HOUR($L2514)&lt;Listas!$F$2,AND(HOUR($L2514)&gt;Listas!$F$3,HOUR($L2514)&lt;Listas!$F$4),HOUR($L2514)&gt;Listas!$F$5),"Error hora, fecha final",IF(AND($L2514-$K2514&gt;0,$L2514-$K2514&lt;=0.42),(IF(AND(AND(HOUR($K2514)&gt;=Listas!$F$2,HOUR($K2514)&lt;=Listas!$F$3),AND(HOUR($L2514)&gt;=Listas!$F$2,HOUR($L2514)&lt;=Listas!$F$3)),(HOUR($L2514)-HOUR($K2514)),IF(AND(AND(HOUR($K2514)&gt;=Listas!$F$4,HOUR($K2514)&lt;=Listas!$F$5),AND(HOUR($L2514)&gt;=Listas!$F$4,HOUR($L2514)&lt;=Listas!$F$5)),(HOUR($L2514)-HOUR($K2514)),IF(AND(AND(HOUR($K2514)&gt;=Listas!$F$2,HOUR($K2514)&lt;=Listas!$F$3),AND(HOUR($L2514)&gt;=Listas!$F$4,HOUR($L2514)&lt;=Listas!$F$5)),((Listas!$F$3-HOUR($K2514)))+((HOUR($L2514)-Listas!$F$4)),0)))),IF(AND($L2514-$K2514&gt;0.42,$L2514-$K2514&lt;=1.42),(IF(AND(HOUR($K2514)&gt;=Listas!$F$2,HOUR($K2514)&lt;=Listas!$F$3),(Listas!$F$3-HOUR($K2514)+4),IF(AND(HOUR($K2514)&gt;=Listas!$F$4,HOUR($K2514)&lt;=Listas!$F$5),(Listas!$F$5-HOUR($K2514)),0))+IF(AND(HOUR($L2514)&gt;=Listas!$F$2,HOUR($L2514)&lt;=Listas!$F$3),(HOUR($L2514)-Listas!$F$2),IF(AND(HOUR($L2514)&gt;=Listas!$F$4,HOUR($L2514)&lt;=Listas!$F$5),(HOUR($L2514)-Listas!$F$4+4),0))),IF(($L2514-$K2514&gt;1.42),(IF(AND(HOUR($K2514)&gt;=Listas!$F$2,HOUR($K2514)&lt;=Listas!$F$3),(Listas!$F$3-HOUR($K2514)+4)+IF(AND(HOUR($L2514)&gt;=Listas!$F$2,HOUR($L2514)&lt;=Listas!$F$3),(HOUR($L2514)-Listas!$F$2)+NETWORKDAYS($K2514+1,$L2514-1,Listas!$H$2:$H$112)*Listas!$F$6,IF(AND(HOUR($L2514)&gt;=Listas!$F$4,HOUR($L2514)&lt;=Listas!$F$5),(HOUR($L2514)-Listas!$F$4+4)+NETWORKDAYS($K2514+1,$L2514-1,Listas!$H$2:$H$111)*Listas!$F$6,0)),IF(AND(HOUR($K2514)&gt;=Listas!$F$4,HOUR($K2514)&lt;=Listas!$F$5),(Listas!$F$5-HOUR($K2514))+IF(AND(HOUR($L2514)&gt;=Listas!$F$2,HOUR($L2514)&lt;=Listas!$F$3),(HOUR($L2514)-Listas!$F$2)+NETWORKDAYS($K2514+1,$L2514-1,Listas!$H$2:$H$111)*Listas!$F$6,(HOUR($L2514)-Listas!$F$4+4)+NETWORKDAYS($K2514+1,$L2514-1,Listas!$H$2:$H$111)*Listas!$F$6)))),IF(($L2514-$K2514)&lt;0,"Fecha inicial mayor a fecha final",0)))))))))</f>
        <v/>
      </c>
      <c r="N2514" s="6" t="str">
        <f t="shared" si="1"/>
        <v/>
      </c>
      <c r="O2514" s="6"/>
      <c r="P2514" s="6"/>
      <c r="Q2514" s="6" t="b">
        <v>0</v>
      </c>
      <c r="R2514" s="6" t="str">
        <f t="shared" si="11"/>
        <v/>
      </c>
      <c r="S2514" s="6"/>
    </row>
    <row r="2515">
      <c r="A2515" s="6"/>
      <c r="B2515" s="6"/>
      <c r="C2515" s="6"/>
      <c r="D2515" s="6"/>
      <c r="E2515" s="6"/>
      <c r="F2515" s="6"/>
      <c r="G2515" s="6"/>
      <c r="H2515" s="6"/>
      <c r="I2515" s="6"/>
      <c r="J2515" s="6"/>
      <c r="K2515" s="84"/>
      <c r="L2515" s="84"/>
      <c r="M2515" s="6" t="str">
        <f>IF(OR(ISBLANK($K2515),ISBLANK($L2515)),"",IF(NETWORKDAYS($K2515,$K2515,Listas!$H$2:$H$111)=0,"Error fecha inicial",IF(NETWORKDAYS($L2515,$L2515,Listas!$H$2:$H$111)=0,"Error fecha final",IF(OR(HOUR($K2515)&lt;Listas!$F$2,AND(HOUR($K2515)&gt;Listas!$F$3,HOUR($K2515)&lt;Listas!$F$4),HOUR($K2515)&gt;Listas!$F$5),"Error hora, fecha inicial",IF(OR(HOUR($L2515)&lt;Listas!$F$2,AND(HOUR($L2515)&gt;Listas!$F$3,HOUR($L2515)&lt;Listas!$F$4),HOUR($L2515)&gt;Listas!$F$5),"Error hora, fecha final",IF(AND($L2515-$K2515&gt;0,$L2515-$K2515&lt;=0.42),(IF(AND(AND(HOUR($K2515)&gt;=Listas!$F$2,HOUR($K2515)&lt;=Listas!$F$3),AND(HOUR($L2515)&gt;=Listas!$F$2,HOUR($L2515)&lt;=Listas!$F$3)),(HOUR($L2515)-HOUR($K2515)),IF(AND(AND(HOUR($K2515)&gt;=Listas!$F$4,HOUR($K2515)&lt;=Listas!$F$5),AND(HOUR($L2515)&gt;=Listas!$F$4,HOUR($L2515)&lt;=Listas!$F$5)),(HOUR($L2515)-HOUR($K2515)),IF(AND(AND(HOUR($K2515)&gt;=Listas!$F$2,HOUR($K2515)&lt;=Listas!$F$3),AND(HOUR($L2515)&gt;=Listas!$F$4,HOUR($L2515)&lt;=Listas!$F$5)),((Listas!$F$3-HOUR($K2515)))+((HOUR($L2515)-Listas!$F$4)),0)))),IF(AND($L2515-$K2515&gt;0.42,$L2515-$K2515&lt;=1.42),(IF(AND(HOUR($K2515)&gt;=Listas!$F$2,HOUR($K2515)&lt;=Listas!$F$3),(Listas!$F$3-HOUR($K2515)+4),IF(AND(HOUR($K2515)&gt;=Listas!$F$4,HOUR($K2515)&lt;=Listas!$F$5),(Listas!$F$5-HOUR($K2515)),0))+IF(AND(HOUR($L2515)&gt;=Listas!$F$2,HOUR($L2515)&lt;=Listas!$F$3),(HOUR($L2515)-Listas!$F$2),IF(AND(HOUR($L2515)&gt;=Listas!$F$4,HOUR($L2515)&lt;=Listas!$F$5),(HOUR($L2515)-Listas!$F$4+4),0))),IF(($L2515-$K2515&gt;1.42),(IF(AND(HOUR($K2515)&gt;=Listas!$F$2,HOUR($K2515)&lt;=Listas!$F$3),(Listas!$F$3-HOUR($K2515)+4)+IF(AND(HOUR($L2515)&gt;=Listas!$F$2,HOUR($L2515)&lt;=Listas!$F$3),(HOUR($L2515)-Listas!$F$2)+NETWORKDAYS($K2515+1,$L2515-1,Listas!$H$2:$H$112)*Listas!$F$6,IF(AND(HOUR($L2515)&gt;=Listas!$F$4,HOUR($L2515)&lt;=Listas!$F$5),(HOUR($L2515)-Listas!$F$4+4)+NETWORKDAYS($K2515+1,$L2515-1,Listas!$H$2:$H$111)*Listas!$F$6,0)),IF(AND(HOUR($K2515)&gt;=Listas!$F$4,HOUR($K2515)&lt;=Listas!$F$5),(Listas!$F$5-HOUR($K2515))+IF(AND(HOUR($L2515)&gt;=Listas!$F$2,HOUR($L2515)&lt;=Listas!$F$3),(HOUR($L2515)-Listas!$F$2)+NETWORKDAYS($K2515+1,$L2515-1,Listas!$H$2:$H$111)*Listas!$F$6,(HOUR($L2515)-Listas!$F$4+4)+NETWORKDAYS($K2515+1,$L2515-1,Listas!$H$2:$H$111)*Listas!$F$6)))),IF(($L2515-$K2515)&lt;0,"Fecha inicial mayor a fecha final",0)))))))))</f>
        <v/>
      </c>
      <c r="N2515" s="6" t="str">
        <f t="shared" si="1"/>
        <v/>
      </c>
      <c r="O2515" s="6"/>
      <c r="P2515" s="6"/>
      <c r="Q2515" s="6" t="b">
        <v>0</v>
      </c>
      <c r="R2515" s="6" t="str">
        <f t="shared" si="11"/>
        <v/>
      </c>
      <c r="S2515" s="6"/>
    </row>
    <row r="2516">
      <c r="A2516" s="6"/>
      <c r="B2516" s="6"/>
      <c r="C2516" s="6"/>
      <c r="D2516" s="6"/>
      <c r="E2516" s="6"/>
      <c r="F2516" s="6"/>
      <c r="G2516" s="6"/>
      <c r="H2516" s="6"/>
      <c r="I2516" s="6"/>
      <c r="J2516" s="6"/>
      <c r="K2516" s="84"/>
      <c r="L2516" s="84"/>
      <c r="M2516" s="6" t="str">
        <f>IF(OR(ISBLANK($K2516),ISBLANK($L2516)),"",IF(NETWORKDAYS($K2516,$K2516,Listas!$H$2:$H$111)=0,"Error fecha inicial",IF(NETWORKDAYS($L2516,$L2516,Listas!$H$2:$H$111)=0,"Error fecha final",IF(OR(HOUR($K2516)&lt;Listas!$F$2,AND(HOUR($K2516)&gt;Listas!$F$3,HOUR($K2516)&lt;Listas!$F$4),HOUR($K2516)&gt;Listas!$F$5),"Error hora, fecha inicial",IF(OR(HOUR($L2516)&lt;Listas!$F$2,AND(HOUR($L2516)&gt;Listas!$F$3,HOUR($L2516)&lt;Listas!$F$4),HOUR($L2516)&gt;Listas!$F$5),"Error hora, fecha final",IF(AND($L2516-$K2516&gt;0,$L2516-$K2516&lt;=0.42),(IF(AND(AND(HOUR($K2516)&gt;=Listas!$F$2,HOUR($K2516)&lt;=Listas!$F$3),AND(HOUR($L2516)&gt;=Listas!$F$2,HOUR($L2516)&lt;=Listas!$F$3)),(HOUR($L2516)-HOUR($K2516)),IF(AND(AND(HOUR($K2516)&gt;=Listas!$F$4,HOUR($K2516)&lt;=Listas!$F$5),AND(HOUR($L2516)&gt;=Listas!$F$4,HOUR($L2516)&lt;=Listas!$F$5)),(HOUR($L2516)-HOUR($K2516)),IF(AND(AND(HOUR($K2516)&gt;=Listas!$F$2,HOUR($K2516)&lt;=Listas!$F$3),AND(HOUR($L2516)&gt;=Listas!$F$4,HOUR($L2516)&lt;=Listas!$F$5)),((Listas!$F$3-HOUR($K2516)))+((HOUR($L2516)-Listas!$F$4)),0)))),IF(AND($L2516-$K2516&gt;0.42,$L2516-$K2516&lt;=1.42),(IF(AND(HOUR($K2516)&gt;=Listas!$F$2,HOUR($K2516)&lt;=Listas!$F$3),(Listas!$F$3-HOUR($K2516)+4),IF(AND(HOUR($K2516)&gt;=Listas!$F$4,HOUR($K2516)&lt;=Listas!$F$5),(Listas!$F$5-HOUR($K2516)),0))+IF(AND(HOUR($L2516)&gt;=Listas!$F$2,HOUR($L2516)&lt;=Listas!$F$3),(HOUR($L2516)-Listas!$F$2),IF(AND(HOUR($L2516)&gt;=Listas!$F$4,HOUR($L2516)&lt;=Listas!$F$5),(HOUR($L2516)-Listas!$F$4+4),0))),IF(($L2516-$K2516&gt;1.42),(IF(AND(HOUR($K2516)&gt;=Listas!$F$2,HOUR($K2516)&lt;=Listas!$F$3),(Listas!$F$3-HOUR($K2516)+4)+IF(AND(HOUR($L2516)&gt;=Listas!$F$2,HOUR($L2516)&lt;=Listas!$F$3),(HOUR($L2516)-Listas!$F$2)+NETWORKDAYS($K2516+1,$L2516-1,Listas!$H$2:$H$112)*Listas!$F$6,IF(AND(HOUR($L2516)&gt;=Listas!$F$4,HOUR($L2516)&lt;=Listas!$F$5),(HOUR($L2516)-Listas!$F$4+4)+NETWORKDAYS($K2516+1,$L2516-1,Listas!$H$2:$H$111)*Listas!$F$6,0)),IF(AND(HOUR($K2516)&gt;=Listas!$F$4,HOUR($K2516)&lt;=Listas!$F$5),(Listas!$F$5-HOUR($K2516))+IF(AND(HOUR($L2516)&gt;=Listas!$F$2,HOUR($L2516)&lt;=Listas!$F$3),(HOUR($L2516)-Listas!$F$2)+NETWORKDAYS($K2516+1,$L2516-1,Listas!$H$2:$H$111)*Listas!$F$6,(HOUR($L2516)-Listas!$F$4+4)+NETWORKDAYS($K2516+1,$L2516-1,Listas!$H$2:$H$111)*Listas!$F$6)))),IF(($L2516-$K2516)&lt;0,"Fecha inicial mayor a fecha final",0)))))))))</f>
        <v/>
      </c>
      <c r="N2516" s="6" t="str">
        <f t="shared" si="1"/>
        <v/>
      </c>
      <c r="O2516" s="6"/>
      <c r="P2516" s="6"/>
      <c r="Q2516" s="6" t="b">
        <v>0</v>
      </c>
      <c r="R2516" s="6" t="str">
        <f t="shared" si="11"/>
        <v/>
      </c>
      <c r="S2516" s="6"/>
    </row>
    <row r="2517">
      <c r="A2517" s="6"/>
      <c r="B2517" s="6"/>
      <c r="C2517" s="6"/>
      <c r="D2517" s="6"/>
      <c r="E2517" s="6"/>
      <c r="F2517" s="6"/>
      <c r="G2517" s="6"/>
      <c r="H2517" s="6"/>
      <c r="I2517" s="6"/>
      <c r="J2517" s="6"/>
      <c r="K2517" s="84"/>
      <c r="L2517" s="84"/>
      <c r="M2517" s="6" t="str">
        <f>IF(OR(ISBLANK($K2517),ISBLANK($L2517)),"",IF(NETWORKDAYS($K2517,$K2517,Listas!$H$2:$H$111)=0,"Error fecha inicial",IF(NETWORKDAYS($L2517,$L2517,Listas!$H$2:$H$111)=0,"Error fecha final",IF(OR(HOUR($K2517)&lt;Listas!$F$2,AND(HOUR($K2517)&gt;Listas!$F$3,HOUR($K2517)&lt;Listas!$F$4),HOUR($K2517)&gt;Listas!$F$5),"Error hora, fecha inicial",IF(OR(HOUR($L2517)&lt;Listas!$F$2,AND(HOUR($L2517)&gt;Listas!$F$3,HOUR($L2517)&lt;Listas!$F$4),HOUR($L2517)&gt;Listas!$F$5),"Error hora, fecha final",IF(AND($L2517-$K2517&gt;0,$L2517-$K2517&lt;=0.42),(IF(AND(AND(HOUR($K2517)&gt;=Listas!$F$2,HOUR($K2517)&lt;=Listas!$F$3),AND(HOUR($L2517)&gt;=Listas!$F$2,HOUR($L2517)&lt;=Listas!$F$3)),(HOUR($L2517)-HOUR($K2517)),IF(AND(AND(HOUR($K2517)&gt;=Listas!$F$4,HOUR($K2517)&lt;=Listas!$F$5),AND(HOUR($L2517)&gt;=Listas!$F$4,HOUR($L2517)&lt;=Listas!$F$5)),(HOUR($L2517)-HOUR($K2517)),IF(AND(AND(HOUR($K2517)&gt;=Listas!$F$2,HOUR($K2517)&lt;=Listas!$F$3),AND(HOUR($L2517)&gt;=Listas!$F$4,HOUR($L2517)&lt;=Listas!$F$5)),((Listas!$F$3-HOUR($K2517)))+((HOUR($L2517)-Listas!$F$4)),0)))),IF(AND($L2517-$K2517&gt;0.42,$L2517-$K2517&lt;=1.42),(IF(AND(HOUR($K2517)&gt;=Listas!$F$2,HOUR($K2517)&lt;=Listas!$F$3),(Listas!$F$3-HOUR($K2517)+4),IF(AND(HOUR($K2517)&gt;=Listas!$F$4,HOUR($K2517)&lt;=Listas!$F$5),(Listas!$F$5-HOUR($K2517)),0))+IF(AND(HOUR($L2517)&gt;=Listas!$F$2,HOUR($L2517)&lt;=Listas!$F$3),(HOUR($L2517)-Listas!$F$2),IF(AND(HOUR($L2517)&gt;=Listas!$F$4,HOUR($L2517)&lt;=Listas!$F$5),(HOUR($L2517)-Listas!$F$4+4),0))),IF(($L2517-$K2517&gt;1.42),(IF(AND(HOUR($K2517)&gt;=Listas!$F$2,HOUR($K2517)&lt;=Listas!$F$3),(Listas!$F$3-HOUR($K2517)+4)+IF(AND(HOUR($L2517)&gt;=Listas!$F$2,HOUR($L2517)&lt;=Listas!$F$3),(HOUR($L2517)-Listas!$F$2)+NETWORKDAYS($K2517+1,$L2517-1,Listas!$H$2:$H$112)*Listas!$F$6,IF(AND(HOUR($L2517)&gt;=Listas!$F$4,HOUR($L2517)&lt;=Listas!$F$5),(HOUR($L2517)-Listas!$F$4+4)+NETWORKDAYS($K2517+1,$L2517-1,Listas!$H$2:$H$111)*Listas!$F$6,0)),IF(AND(HOUR($K2517)&gt;=Listas!$F$4,HOUR($K2517)&lt;=Listas!$F$5),(Listas!$F$5-HOUR($K2517))+IF(AND(HOUR($L2517)&gt;=Listas!$F$2,HOUR($L2517)&lt;=Listas!$F$3),(HOUR($L2517)-Listas!$F$2)+NETWORKDAYS($K2517+1,$L2517-1,Listas!$H$2:$H$111)*Listas!$F$6,(HOUR($L2517)-Listas!$F$4+4)+NETWORKDAYS($K2517+1,$L2517-1,Listas!$H$2:$H$111)*Listas!$F$6)))),IF(($L2517-$K2517)&lt;0,"Fecha inicial mayor a fecha final",0)))))))))</f>
        <v/>
      </c>
      <c r="N2517" s="6" t="str">
        <f t="shared" si="1"/>
        <v/>
      </c>
      <c r="O2517" s="6"/>
      <c r="P2517" s="6"/>
      <c r="Q2517" s="6" t="b">
        <v>0</v>
      </c>
      <c r="R2517" s="6" t="str">
        <f t="shared" si="11"/>
        <v/>
      </c>
      <c r="S2517" s="6"/>
    </row>
    <row r="2518">
      <c r="A2518" s="6"/>
      <c r="B2518" s="6"/>
      <c r="C2518" s="6"/>
      <c r="D2518" s="6"/>
      <c r="E2518" s="6"/>
      <c r="F2518" s="6"/>
      <c r="G2518" s="6"/>
      <c r="H2518" s="6"/>
      <c r="I2518" s="6"/>
      <c r="J2518" s="6"/>
      <c r="K2518" s="84"/>
      <c r="L2518" s="84"/>
      <c r="M2518" s="6" t="str">
        <f>IF(OR(ISBLANK($K2518),ISBLANK($L2518)),"",IF(NETWORKDAYS($K2518,$K2518,Listas!$H$2:$H$111)=0,"Error fecha inicial",IF(NETWORKDAYS($L2518,$L2518,Listas!$H$2:$H$111)=0,"Error fecha final",IF(OR(HOUR($K2518)&lt;Listas!$F$2,AND(HOUR($K2518)&gt;Listas!$F$3,HOUR($K2518)&lt;Listas!$F$4),HOUR($K2518)&gt;Listas!$F$5),"Error hora, fecha inicial",IF(OR(HOUR($L2518)&lt;Listas!$F$2,AND(HOUR($L2518)&gt;Listas!$F$3,HOUR($L2518)&lt;Listas!$F$4),HOUR($L2518)&gt;Listas!$F$5),"Error hora, fecha final",IF(AND($L2518-$K2518&gt;0,$L2518-$K2518&lt;=0.42),(IF(AND(AND(HOUR($K2518)&gt;=Listas!$F$2,HOUR($K2518)&lt;=Listas!$F$3),AND(HOUR($L2518)&gt;=Listas!$F$2,HOUR($L2518)&lt;=Listas!$F$3)),(HOUR($L2518)-HOUR($K2518)),IF(AND(AND(HOUR($K2518)&gt;=Listas!$F$4,HOUR($K2518)&lt;=Listas!$F$5),AND(HOUR($L2518)&gt;=Listas!$F$4,HOUR($L2518)&lt;=Listas!$F$5)),(HOUR($L2518)-HOUR($K2518)),IF(AND(AND(HOUR($K2518)&gt;=Listas!$F$2,HOUR($K2518)&lt;=Listas!$F$3),AND(HOUR($L2518)&gt;=Listas!$F$4,HOUR($L2518)&lt;=Listas!$F$5)),((Listas!$F$3-HOUR($K2518)))+((HOUR($L2518)-Listas!$F$4)),0)))),IF(AND($L2518-$K2518&gt;0.42,$L2518-$K2518&lt;=1.42),(IF(AND(HOUR($K2518)&gt;=Listas!$F$2,HOUR($K2518)&lt;=Listas!$F$3),(Listas!$F$3-HOUR($K2518)+4),IF(AND(HOUR($K2518)&gt;=Listas!$F$4,HOUR($K2518)&lt;=Listas!$F$5),(Listas!$F$5-HOUR($K2518)),0))+IF(AND(HOUR($L2518)&gt;=Listas!$F$2,HOUR($L2518)&lt;=Listas!$F$3),(HOUR($L2518)-Listas!$F$2),IF(AND(HOUR($L2518)&gt;=Listas!$F$4,HOUR($L2518)&lt;=Listas!$F$5),(HOUR($L2518)-Listas!$F$4+4),0))),IF(($L2518-$K2518&gt;1.42),(IF(AND(HOUR($K2518)&gt;=Listas!$F$2,HOUR($K2518)&lt;=Listas!$F$3),(Listas!$F$3-HOUR($K2518)+4)+IF(AND(HOUR($L2518)&gt;=Listas!$F$2,HOUR($L2518)&lt;=Listas!$F$3),(HOUR($L2518)-Listas!$F$2)+NETWORKDAYS($K2518+1,$L2518-1,Listas!$H$2:$H$112)*Listas!$F$6,IF(AND(HOUR($L2518)&gt;=Listas!$F$4,HOUR($L2518)&lt;=Listas!$F$5),(HOUR($L2518)-Listas!$F$4+4)+NETWORKDAYS($K2518+1,$L2518-1,Listas!$H$2:$H$111)*Listas!$F$6,0)),IF(AND(HOUR($K2518)&gt;=Listas!$F$4,HOUR($K2518)&lt;=Listas!$F$5),(Listas!$F$5-HOUR($K2518))+IF(AND(HOUR($L2518)&gt;=Listas!$F$2,HOUR($L2518)&lt;=Listas!$F$3),(HOUR($L2518)-Listas!$F$2)+NETWORKDAYS($K2518+1,$L2518-1,Listas!$H$2:$H$111)*Listas!$F$6,(HOUR($L2518)-Listas!$F$4+4)+NETWORKDAYS($K2518+1,$L2518-1,Listas!$H$2:$H$111)*Listas!$F$6)))),IF(($L2518-$K2518)&lt;0,"Fecha inicial mayor a fecha final",0)))))))))</f>
        <v/>
      </c>
      <c r="N2518" s="6" t="str">
        <f t="shared" si="1"/>
        <v/>
      </c>
      <c r="O2518" s="6"/>
      <c r="P2518" s="6"/>
      <c r="Q2518" s="6" t="b">
        <v>0</v>
      </c>
      <c r="R2518" s="6" t="str">
        <f t="shared" si="11"/>
        <v/>
      </c>
      <c r="S2518" s="6"/>
    </row>
    <row r="2519">
      <c r="A2519" s="6"/>
      <c r="B2519" s="6"/>
      <c r="C2519" s="6"/>
      <c r="D2519" s="6"/>
      <c r="E2519" s="6"/>
      <c r="F2519" s="6"/>
      <c r="G2519" s="6"/>
      <c r="H2519" s="6"/>
      <c r="I2519" s="6"/>
      <c r="J2519" s="6"/>
      <c r="K2519" s="84"/>
      <c r="L2519" s="84"/>
      <c r="M2519" s="6" t="str">
        <f>IF(OR(ISBLANK($K2519),ISBLANK($L2519)),"",IF(NETWORKDAYS($K2519,$K2519,Listas!$H$2:$H$111)=0,"Error fecha inicial",IF(NETWORKDAYS($L2519,$L2519,Listas!$H$2:$H$111)=0,"Error fecha final",IF(OR(HOUR($K2519)&lt;Listas!$F$2,AND(HOUR($K2519)&gt;Listas!$F$3,HOUR($K2519)&lt;Listas!$F$4),HOUR($K2519)&gt;Listas!$F$5),"Error hora, fecha inicial",IF(OR(HOUR($L2519)&lt;Listas!$F$2,AND(HOUR($L2519)&gt;Listas!$F$3,HOUR($L2519)&lt;Listas!$F$4),HOUR($L2519)&gt;Listas!$F$5),"Error hora, fecha final",IF(AND($L2519-$K2519&gt;0,$L2519-$K2519&lt;=0.42),(IF(AND(AND(HOUR($K2519)&gt;=Listas!$F$2,HOUR($K2519)&lt;=Listas!$F$3),AND(HOUR($L2519)&gt;=Listas!$F$2,HOUR($L2519)&lt;=Listas!$F$3)),(HOUR($L2519)-HOUR($K2519)),IF(AND(AND(HOUR($K2519)&gt;=Listas!$F$4,HOUR($K2519)&lt;=Listas!$F$5),AND(HOUR($L2519)&gt;=Listas!$F$4,HOUR($L2519)&lt;=Listas!$F$5)),(HOUR($L2519)-HOUR($K2519)),IF(AND(AND(HOUR($K2519)&gt;=Listas!$F$2,HOUR($K2519)&lt;=Listas!$F$3),AND(HOUR($L2519)&gt;=Listas!$F$4,HOUR($L2519)&lt;=Listas!$F$5)),((Listas!$F$3-HOUR($K2519)))+((HOUR($L2519)-Listas!$F$4)),0)))),IF(AND($L2519-$K2519&gt;0.42,$L2519-$K2519&lt;=1.42),(IF(AND(HOUR($K2519)&gt;=Listas!$F$2,HOUR($K2519)&lt;=Listas!$F$3),(Listas!$F$3-HOUR($K2519)+4),IF(AND(HOUR($K2519)&gt;=Listas!$F$4,HOUR($K2519)&lt;=Listas!$F$5),(Listas!$F$5-HOUR($K2519)),0))+IF(AND(HOUR($L2519)&gt;=Listas!$F$2,HOUR($L2519)&lt;=Listas!$F$3),(HOUR($L2519)-Listas!$F$2),IF(AND(HOUR($L2519)&gt;=Listas!$F$4,HOUR($L2519)&lt;=Listas!$F$5),(HOUR($L2519)-Listas!$F$4+4),0))),IF(($L2519-$K2519&gt;1.42),(IF(AND(HOUR($K2519)&gt;=Listas!$F$2,HOUR($K2519)&lt;=Listas!$F$3),(Listas!$F$3-HOUR($K2519)+4)+IF(AND(HOUR($L2519)&gt;=Listas!$F$2,HOUR($L2519)&lt;=Listas!$F$3),(HOUR($L2519)-Listas!$F$2)+NETWORKDAYS($K2519+1,$L2519-1,Listas!$H$2:$H$112)*Listas!$F$6,IF(AND(HOUR($L2519)&gt;=Listas!$F$4,HOUR($L2519)&lt;=Listas!$F$5),(HOUR($L2519)-Listas!$F$4+4)+NETWORKDAYS($K2519+1,$L2519-1,Listas!$H$2:$H$111)*Listas!$F$6,0)),IF(AND(HOUR($K2519)&gt;=Listas!$F$4,HOUR($K2519)&lt;=Listas!$F$5),(Listas!$F$5-HOUR($K2519))+IF(AND(HOUR($L2519)&gt;=Listas!$F$2,HOUR($L2519)&lt;=Listas!$F$3),(HOUR($L2519)-Listas!$F$2)+NETWORKDAYS($K2519+1,$L2519-1,Listas!$H$2:$H$111)*Listas!$F$6,(HOUR($L2519)-Listas!$F$4+4)+NETWORKDAYS($K2519+1,$L2519-1,Listas!$H$2:$H$111)*Listas!$F$6)))),IF(($L2519-$K2519)&lt;0,"Fecha inicial mayor a fecha final",0)))))))))</f>
        <v/>
      </c>
      <c r="N2519" s="6" t="str">
        <f t="shared" si="1"/>
        <v/>
      </c>
      <c r="O2519" s="6"/>
      <c r="P2519" s="6"/>
      <c r="Q2519" s="6" t="b">
        <v>0</v>
      </c>
      <c r="R2519" s="6" t="str">
        <f t="shared" si="11"/>
        <v/>
      </c>
      <c r="S2519" s="6"/>
    </row>
    <row r="2520">
      <c r="A2520" s="6"/>
      <c r="B2520" s="6"/>
      <c r="C2520" s="6"/>
      <c r="D2520" s="6"/>
      <c r="E2520" s="6"/>
      <c r="F2520" s="6"/>
      <c r="G2520" s="6"/>
      <c r="H2520" s="6"/>
      <c r="I2520" s="6"/>
      <c r="J2520" s="6"/>
      <c r="K2520" s="84"/>
      <c r="L2520" s="84"/>
      <c r="M2520" s="6" t="str">
        <f>IF(OR(ISBLANK($K2520),ISBLANK($L2520)),"",IF(NETWORKDAYS($K2520,$K2520,Listas!$H$2:$H$111)=0,"Error fecha inicial",IF(NETWORKDAYS($L2520,$L2520,Listas!$H$2:$H$111)=0,"Error fecha final",IF(OR(HOUR($K2520)&lt;Listas!$F$2,AND(HOUR($K2520)&gt;Listas!$F$3,HOUR($K2520)&lt;Listas!$F$4),HOUR($K2520)&gt;Listas!$F$5),"Error hora, fecha inicial",IF(OR(HOUR($L2520)&lt;Listas!$F$2,AND(HOUR($L2520)&gt;Listas!$F$3,HOUR($L2520)&lt;Listas!$F$4),HOUR($L2520)&gt;Listas!$F$5),"Error hora, fecha final",IF(AND($L2520-$K2520&gt;0,$L2520-$K2520&lt;=0.42),(IF(AND(AND(HOUR($K2520)&gt;=Listas!$F$2,HOUR($K2520)&lt;=Listas!$F$3),AND(HOUR($L2520)&gt;=Listas!$F$2,HOUR($L2520)&lt;=Listas!$F$3)),(HOUR($L2520)-HOUR($K2520)),IF(AND(AND(HOUR($K2520)&gt;=Listas!$F$4,HOUR($K2520)&lt;=Listas!$F$5),AND(HOUR($L2520)&gt;=Listas!$F$4,HOUR($L2520)&lt;=Listas!$F$5)),(HOUR($L2520)-HOUR($K2520)),IF(AND(AND(HOUR($K2520)&gt;=Listas!$F$2,HOUR($K2520)&lt;=Listas!$F$3),AND(HOUR($L2520)&gt;=Listas!$F$4,HOUR($L2520)&lt;=Listas!$F$5)),((Listas!$F$3-HOUR($K2520)))+((HOUR($L2520)-Listas!$F$4)),0)))),IF(AND($L2520-$K2520&gt;0.42,$L2520-$K2520&lt;=1.42),(IF(AND(HOUR($K2520)&gt;=Listas!$F$2,HOUR($K2520)&lt;=Listas!$F$3),(Listas!$F$3-HOUR($K2520)+4),IF(AND(HOUR($K2520)&gt;=Listas!$F$4,HOUR($K2520)&lt;=Listas!$F$5),(Listas!$F$5-HOUR($K2520)),0))+IF(AND(HOUR($L2520)&gt;=Listas!$F$2,HOUR($L2520)&lt;=Listas!$F$3),(HOUR($L2520)-Listas!$F$2),IF(AND(HOUR($L2520)&gt;=Listas!$F$4,HOUR($L2520)&lt;=Listas!$F$5),(HOUR($L2520)-Listas!$F$4+4),0))),IF(($L2520-$K2520&gt;1.42),(IF(AND(HOUR($K2520)&gt;=Listas!$F$2,HOUR($K2520)&lt;=Listas!$F$3),(Listas!$F$3-HOUR($K2520)+4)+IF(AND(HOUR($L2520)&gt;=Listas!$F$2,HOUR($L2520)&lt;=Listas!$F$3),(HOUR($L2520)-Listas!$F$2)+NETWORKDAYS($K2520+1,$L2520-1,Listas!$H$2:$H$112)*Listas!$F$6,IF(AND(HOUR($L2520)&gt;=Listas!$F$4,HOUR($L2520)&lt;=Listas!$F$5),(HOUR($L2520)-Listas!$F$4+4)+NETWORKDAYS($K2520+1,$L2520-1,Listas!$H$2:$H$111)*Listas!$F$6,0)),IF(AND(HOUR($K2520)&gt;=Listas!$F$4,HOUR($K2520)&lt;=Listas!$F$5),(Listas!$F$5-HOUR($K2520))+IF(AND(HOUR($L2520)&gt;=Listas!$F$2,HOUR($L2520)&lt;=Listas!$F$3),(HOUR($L2520)-Listas!$F$2)+NETWORKDAYS($K2520+1,$L2520-1,Listas!$H$2:$H$111)*Listas!$F$6,(HOUR($L2520)-Listas!$F$4+4)+NETWORKDAYS($K2520+1,$L2520-1,Listas!$H$2:$H$111)*Listas!$F$6)))),IF(($L2520-$K2520)&lt;0,"Fecha inicial mayor a fecha final",0)))))))))</f>
        <v/>
      </c>
      <c r="N2520" s="6" t="str">
        <f t="shared" si="1"/>
        <v/>
      </c>
      <c r="O2520" s="6"/>
      <c r="P2520" s="6"/>
      <c r="Q2520" s="6" t="b">
        <v>0</v>
      </c>
      <c r="R2520" s="6" t="str">
        <f t="shared" si="11"/>
        <v/>
      </c>
      <c r="S2520" s="6"/>
    </row>
    <row r="2521">
      <c r="A2521" s="6"/>
      <c r="B2521" s="6"/>
      <c r="C2521" s="6"/>
      <c r="D2521" s="6"/>
      <c r="E2521" s="6"/>
      <c r="F2521" s="6"/>
      <c r="G2521" s="6"/>
      <c r="H2521" s="6"/>
      <c r="I2521" s="6"/>
      <c r="J2521" s="6"/>
      <c r="K2521" s="84"/>
      <c r="L2521" s="84"/>
      <c r="M2521" s="6" t="str">
        <f>IF(OR(ISBLANK($K2521),ISBLANK($L2521)),"",IF(NETWORKDAYS($K2521,$K2521,Listas!$H$2:$H$111)=0,"Error fecha inicial",IF(NETWORKDAYS($L2521,$L2521,Listas!$H$2:$H$111)=0,"Error fecha final",IF(OR(HOUR($K2521)&lt;Listas!$F$2,AND(HOUR($K2521)&gt;Listas!$F$3,HOUR($K2521)&lt;Listas!$F$4),HOUR($K2521)&gt;Listas!$F$5),"Error hora, fecha inicial",IF(OR(HOUR($L2521)&lt;Listas!$F$2,AND(HOUR($L2521)&gt;Listas!$F$3,HOUR($L2521)&lt;Listas!$F$4),HOUR($L2521)&gt;Listas!$F$5),"Error hora, fecha final",IF(AND($L2521-$K2521&gt;0,$L2521-$K2521&lt;=0.42),(IF(AND(AND(HOUR($K2521)&gt;=Listas!$F$2,HOUR($K2521)&lt;=Listas!$F$3),AND(HOUR($L2521)&gt;=Listas!$F$2,HOUR($L2521)&lt;=Listas!$F$3)),(HOUR($L2521)-HOUR($K2521)),IF(AND(AND(HOUR($K2521)&gt;=Listas!$F$4,HOUR($K2521)&lt;=Listas!$F$5),AND(HOUR($L2521)&gt;=Listas!$F$4,HOUR($L2521)&lt;=Listas!$F$5)),(HOUR($L2521)-HOUR($K2521)),IF(AND(AND(HOUR($K2521)&gt;=Listas!$F$2,HOUR($K2521)&lt;=Listas!$F$3),AND(HOUR($L2521)&gt;=Listas!$F$4,HOUR($L2521)&lt;=Listas!$F$5)),((Listas!$F$3-HOUR($K2521)))+((HOUR($L2521)-Listas!$F$4)),0)))),IF(AND($L2521-$K2521&gt;0.42,$L2521-$K2521&lt;=1.42),(IF(AND(HOUR($K2521)&gt;=Listas!$F$2,HOUR($K2521)&lt;=Listas!$F$3),(Listas!$F$3-HOUR($K2521)+4),IF(AND(HOUR($K2521)&gt;=Listas!$F$4,HOUR($K2521)&lt;=Listas!$F$5),(Listas!$F$5-HOUR($K2521)),0))+IF(AND(HOUR($L2521)&gt;=Listas!$F$2,HOUR($L2521)&lt;=Listas!$F$3),(HOUR($L2521)-Listas!$F$2),IF(AND(HOUR($L2521)&gt;=Listas!$F$4,HOUR($L2521)&lt;=Listas!$F$5),(HOUR($L2521)-Listas!$F$4+4),0))),IF(($L2521-$K2521&gt;1.42),(IF(AND(HOUR($K2521)&gt;=Listas!$F$2,HOUR($K2521)&lt;=Listas!$F$3),(Listas!$F$3-HOUR($K2521)+4)+IF(AND(HOUR($L2521)&gt;=Listas!$F$2,HOUR($L2521)&lt;=Listas!$F$3),(HOUR($L2521)-Listas!$F$2)+NETWORKDAYS($K2521+1,$L2521-1,Listas!$H$2:$H$112)*Listas!$F$6,IF(AND(HOUR($L2521)&gt;=Listas!$F$4,HOUR($L2521)&lt;=Listas!$F$5),(HOUR($L2521)-Listas!$F$4+4)+NETWORKDAYS($K2521+1,$L2521-1,Listas!$H$2:$H$111)*Listas!$F$6,0)),IF(AND(HOUR($K2521)&gt;=Listas!$F$4,HOUR($K2521)&lt;=Listas!$F$5),(Listas!$F$5-HOUR($K2521))+IF(AND(HOUR($L2521)&gt;=Listas!$F$2,HOUR($L2521)&lt;=Listas!$F$3),(HOUR($L2521)-Listas!$F$2)+NETWORKDAYS($K2521+1,$L2521-1,Listas!$H$2:$H$111)*Listas!$F$6,(HOUR($L2521)-Listas!$F$4+4)+NETWORKDAYS($K2521+1,$L2521-1,Listas!$H$2:$H$111)*Listas!$F$6)))),IF(($L2521-$K2521)&lt;0,"Fecha inicial mayor a fecha final",0)))))))))</f>
        <v/>
      </c>
      <c r="N2521" s="6" t="str">
        <f t="shared" si="1"/>
        <v/>
      </c>
      <c r="O2521" s="6"/>
      <c r="P2521" s="6"/>
      <c r="Q2521" s="6" t="b">
        <v>0</v>
      </c>
      <c r="R2521" s="6" t="str">
        <f t="shared" si="11"/>
        <v/>
      </c>
      <c r="S2521" s="6"/>
    </row>
    <row r="2522">
      <c r="A2522" s="6"/>
      <c r="B2522" s="6"/>
      <c r="C2522" s="6"/>
      <c r="D2522" s="6"/>
      <c r="E2522" s="6"/>
      <c r="F2522" s="6"/>
      <c r="G2522" s="6"/>
      <c r="H2522" s="6"/>
      <c r="I2522" s="6"/>
      <c r="J2522" s="6"/>
      <c r="K2522" s="84"/>
      <c r="L2522" s="84"/>
      <c r="M2522" s="6" t="str">
        <f>IF(OR(ISBLANK($K2522),ISBLANK($L2522)),"",IF(NETWORKDAYS($K2522,$K2522,Listas!$H$2:$H$111)=0,"Error fecha inicial",IF(NETWORKDAYS($L2522,$L2522,Listas!$H$2:$H$111)=0,"Error fecha final",IF(OR(HOUR($K2522)&lt;Listas!$F$2,AND(HOUR($K2522)&gt;Listas!$F$3,HOUR($K2522)&lt;Listas!$F$4),HOUR($K2522)&gt;Listas!$F$5),"Error hora, fecha inicial",IF(OR(HOUR($L2522)&lt;Listas!$F$2,AND(HOUR($L2522)&gt;Listas!$F$3,HOUR($L2522)&lt;Listas!$F$4),HOUR($L2522)&gt;Listas!$F$5),"Error hora, fecha final",IF(AND($L2522-$K2522&gt;0,$L2522-$K2522&lt;=0.42),(IF(AND(AND(HOUR($K2522)&gt;=Listas!$F$2,HOUR($K2522)&lt;=Listas!$F$3),AND(HOUR($L2522)&gt;=Listas!$F$2,HOUR($L2522)&lt;=Listas!$F$3)),(HOUR($L2522)-HOUR($K2522)),IF(AND(AND(HOUR($K2522)&gt;=Listas!$F$4,HOUR($K2522)&lt;=Listas!$F$5),AND(HOUR($L2522)&gt;=Listas!$F$4,HOUR($L2522)&lt;=Listas!$F$5)),(HOUR($L2522)-HOUR($K2522)),IF(AND(AND(HOUR($K2522)&gt;=Listas!$F$2,HOUR($K2522)&lt;=Listas!$F$3),AND(HOUR($L2522)&gt;=Listas!$F$4,HOUR($L2522)&lt;=Listas!$F$5)),((Listas!$F$3-HOUR($K2522)))+((HOUR($L2522)-Listas!$F$4)),0)))),IF(AND($L2522-$K2522&gt;0.42,$L2522-$K2522&lt;=1.42),(IF(AND(HOUR($K2522)&gt;=Listas!$F$2,HOUR($K2522)&lt;=Listas!$F$3),(Listas!$F$3-HOUR($K2522)+4),IF(AND(HOUR($K2522)&gt;=Listas!$F$4,HOUR($K2522)&lt;=Listas!$F$5),(Listas!$F$5-HOUR($K2522)),0))+IF(AND(HOUR($L2522)&gt;=Listas!$F$2,HOUR($L2522)&lt;=Listas!$F$3),(HOUR($L2522)-Listas!$F$2),IF(AND(HOUR($L2522)&gt;=Listas!$F$4,HOUR($L2522)&lt;=Listas!$F$5),(HOUR($L2522)-Listas!$F$4+4),0))),IF(($L2522-$K2522&gt;1.42),(IF(AND(HOUR($K2522)&gt;=Listas!$F$2,HOUR($K2522)&lt;=Listas!$F$3),(Listas!$F$3-HOUR($K2522)+4)+IF(AND(HOUR($L2522)&gt;=Listas!$F$2,HOUR($L2522)&lt;=Listas!$F$3),(HOUR($L2522)-Listas!$F$2)+NETWORKDAYS($K2522+1,$L2522-1,Listas!$H$2:$H$112)*Listas!$F$6,IF(AND(HOUR($L2522)&gt;=Listas!$F$4,HOUR($L2522)&lt;=Listas!$F$5),(HOUR($L2522)-Listas!$F$4+4)+NETWORKDAYS($K2522+1,$L2522-1,Listas!$H$2:$H$111)*Listas!$F$6,0)),IF(AND(HOUR($K2522)&gt;=Listas!$F$4,HOUR($K2522)&lt;=Listas!$F$5),(Listas!$F$5-HOUR($K2522))+IF(AND(HOUR($L2522)&gt;=Listas!$F$2,HOUR($L2522)&lt;=Listas!$F$3),(HOUR($L2522)-Listas!$F$2)+NETWORKDAYS($K2522+1,$L2522-1,Listas!$H$2:$H$111)*Listas!$F$6,(HOUR($L2522)-Listas!$F$4+4)+NETWORKDAYS($K2522+1,$L2522-1,Listas!$H$2:$H$111)*Listas!$F$6)))),IF(($L2522-$K2522)&lt;0,"Fecha inicial mayor a fecha final",0)))))))))</f>
        <v/>
      </c>
      <c r="N2522" s="6" t="str">
        <f t="shared" si="1"/>
        <v/>
      </c>
      <c r="O2522" s="6"/>
      <c r="P2522" s="6"/>
      <c r="Q2522" s="6" t="b">
        <v>0</v>
      </c>
      <c r="R2522" s="6" t="str">
        <f t="shared" si="11"/>
        <v/>
      </c>
      <c r="S2522" s="6"/>
    </row>
    <row r="2523">
      <c r="A2523" s="6"/>
      <c r="B2523" s="6"/>
      <c r="C2523" s="6"/>
      <c r="D2523" s="6"/>
      <c r="E2523" s="6"/>
      <c r="F2523" s="6"/>
      <c r="G2523" s="6"/>
      <c r="H2523" s="6"/>
      <c r="I2523" s="6"/>
      <c r="J2523" s="6"/>
      <c r="K2523" s="84"/>
      <c r="L2523" s="84"/>
      <c r="M2523" s="6" t="str">
        <f>IF(OR(ISBLANK($K2523),ISBLANK($L2523)),"",IF(NETWORKDAYS($K2523,$K2523,Listas!$H$2:$H$111)=0,"Error fecha inicial",IF(NETWORKDAYS($L2523,$L2523,Listas!$H$2:$H$111)=0,"Error fecha final",IF(OR(HOUR($K2523)&lt;Listas!$F$2,AND(HOUR($K2523)&gt;Listas!$F$3,HOUR($K2523)&lt;Listas!$F$4),HOUR($K2523)&gt;Listas!$F$5),"Error hora, fecha inicial",IF(OR(HOUR($L2523)&lt;Listas!$F$2,AND(HOUR($L2523)&gt;Listas!$F$3,HOUR($L2523)&lt;Listas!$F$4),HOUR($L2523)&gt;Listas!$F$5),"Error hora, fecha final",IF(AND($L2523-$K2523&gt;0,$L2523-$K2523&lt;=0.42),(IF(AND(AND(HOUR($K2523)&gt;=Listas!$F$2,HOUR($K2523)&lt;=Listas!$F$3),AND(HOUR($L2523)&gt;=Listas!$F$2,HOUR($L2523)&lt;=Listas!$F$3)),(HOUR($L2523)-HOUR($K2523)),IF(AND(AND(HOUR($K2523)&gt;=Listas!$F$4,HOUR($K2523)&lt;=Listas!$F$5),AND(HOUR($L2523)&gt;=Listas!$F$4,HOUR($L2523)&lt;=Listas!$F$5)),(HOUR($L2523)-HOUR($K2523)),IF(AND(AND(HOUR($K2523)&gt;=Listas!$F$2,HOUR($K2523)&lt;=Listas!$F$3),AND(HOUR($L2523)&gt;=Listas!$F$4,HOUR($L2523)&lt;=Listas!$F$5)),((Listas!$F$3-HOUR($K2523)))+((HOUR($L2523)-Listas!$F$4)),0)))),IF(AND($L2523-$K2523&gt;0.42,$L2523-$K2523&lt;=1.42),(IF(AND(HOUR($K2523)&gt;=Listas!$F$2,HOUR($K2523)&lt;=Listas!$F$3),(Listas!$F$3-HOUR($K2523)+4),IF(AND(HOUR($K2523)&gt;=Listas!$F$4,HOUR($K2523)&lt;=Listas!$F$5),(Listas!$F$5-HOUR($K2523)),0))+IF(AND(HOUR($L2523)&gt;=Listas!$F$2,HOUR($L2523)&lt;=Listas!$F$3),(HOUR($L2523)-Listas!$F$2),IF(AND(HOUR($L2523)&gt;=Listas!$F$4,HOUR($L2523)&lt;=Listas!$F$5),(HOUR($L2523)-Listas!$F$4+4),0))),IF(($L2523-$K2523&gt;1.42),(IF(AND(HOUR($K2523)&gt;=Listas!$F$2,HOUR($K2523)&lt;=Listas!$F$3),(Listas!$F$3-HOUR($K2523)+4)+IF(AND(HOUR($L2523)&gt;=Listas!$F$2,HOUR($L2523)&lt;=Listas!$F$3),(HOUR($L2523)-Listas!$F$2)+NETWORKDAYS($K2523+1,$L2523-1,Listas!$H$2:$H$112)*Listas!$F$6,IF(AND(HOUR($L2523)&gt;=Listas!$F$4,HOUR($L2523)&lt;=Listas!$F$5),(HOUR($L2523)-Listas!$F$4+4)+NETWORKDAYS($K2523+1,$L2523-1,Listas!$H$2:$H$111)*Listas!$F$6,0)),IF(AND(HOUR($K2523)&gt;=Listas!$F$4,HOUR($K2523)&lt;=Listas!$F$5),(Listas!$F$5-HOUR($K2523))+IF(AND(HOUR($L2523)&gt;=Listas!$F$2,HOUR($L2523)&lt;=Listas!$F$3),(HOUR($L2523)-Listas!$F$2)+NETWORKDAYS($K2523+1,$L2523-1,Listas!$H$2:$H$111)*Listas!$F$6,(HOUR($L2523)-Listas!$F$4+4)+NETWORKDAYS($K2523+1,$L2523-1,Listas!$H$2:$H$111)*Listas!$F$6)))),IF(($L2523-$K2523)&lt;0,"Fecha inicial mayor a fecha final",0)))))))))</f>
        <v/>
      </c>
      <c r="N2523" s="6" t="str">
        <f t="shared" si="1"/>
        <v/>
      </c>
      <c r="O2523" s="6"/>
      <c r="P2523" s="6"/>
      <c r="Q2523" s="6" t="b">
        <v>0</v>
      </c>
      <c r="R2523" s="6" t="str">
        <f t="shared" si="11"/>
        <v/>
      </c>
      <c r="S2523" s="6"/>
    </row>
    <row r="2524">
      <c r="A2524" s="6"/>
      <c r="B2524" s="6"/>
      <c r="C2524" s="6"/>
      <c r="D2524" s="6"/>
      <c r="E2524" s="6"/>
      <c r="F2524" s="6"/>
      <c r="G2524" s="6"/>
      <c r="H2524" s="6"/>
      <c r="I2524" s="6"/>
      <c r="J2524" s="6"/>
      <c r="K2524" s="84"/>
      <c r="L2524" s="84"/>
      <c r="M2524" s="6" t="str">
        <f>IF(OR(ISBLANK($K2524),ISBLANK($L2524)),"",IF(NETWORKDAYS($K2524,$K2524,Listas!$H$2:$H$111)=0,"Error fecha inicial",IF(NETWORKDAYS($L2524,$L2524,Listas!$H$2:$H$111)=0,"Error fecha final",IF(OR(HOUR($K2524)&lt;Listas!$F$2,AND(HOUR($K2524)&gt;Listas!$F$3,HOUR($K2524)&lt;Listas!$F$4),HOUR($K2524)&gt;Listas!$F$5),"Error hora, fecha inicial",IF(OR(HOUR($L2524)&lt;Listas!$F$2,AND(HOUR($L2524)&gt;Listas!$F$3,HOUR($L2524)&lt;Listas!$F$4),HOUR($L2524)&gt;Listas!$F$5),"Error hora, fecha final",IF(AND($L2524-$K2524&gt;0,$L2524-$K2524&lt;=0.42),(IF(AND(AND(HOUR($K2524)&gt;=Listas!$F$2,HOUR($K2524)&lt;=Listas!$F$3),AND(HOUR($L2524)&gt;=Listas!$F$2,HOUR($L2524)&lt;=Listas!$F$3)),(HOUR($L2524)-HOUR($K2524)),IF(AND(AND(HOUR($K2524)&gt;=Listas!$F$4,HOUR($K2524)&lt;=Listas!$F$5),AND(HOUR($L2524)&gt;=Listas!$F$4,HOUR($L2524)&lt;=Listas!$F$5)),(HOUR($L2524)-HOUR($K2524)),IF(AND(AND(HOUR($K2524)&gt;=Listas!$F$2,HOUR($K2524)&lt;=Listas!$F$3),AND(HOUR($L2524)&gt;=Listas!$F$4,HOUR($L2524)&lt;=Listas!$F$5)),((Listas!$F$3-HOUR($K2524)))+((HOUR($L2524)-Listas!$F$4)),0)))),IF(AND($L2524-$K2524&gt;0.42,$L2524-$K2524&lt;=1.42),(IF(AND(HOUR($K2524)&gt;=Listas!$F$2,HOUR($K2524)&lt;=Listas!$F$3),(Listas!$F$3-HOUR($K2524)+4),IF(AND(HOUR($K2524)&gt;=Listas!$F$4,HOUR($K2524)&lt;=Listas!$F$5),(Listas!$F$5-HOUR($K2524)),0))+IF(AND(HOUR($L2524)&gt;=Listas!$F$2,HOUR($L2524)&lt;=Listas!$F$3),(HOUR($L2524)-Listas!$F$2),IF(AND(HOUR($L2524)&gt;=Listas!$F$4,HOUR($L2524)&lt;=Listas!$F$5),(HOUR($L2524)-Listas!$F$4+4),0))),IF(($L2524-$K2524&gt;1.42),(IF(AND(HOUR($K2524)&gt;=Listas!$F$2,HOUR($K2524)&lt;=Listas!$F$3),(Listas!$F$3-HOUR($K2524)+4)+IF(AND(HOUR($L2524)&gt;=Listas!$F$2,HOUR($L2524)&lt;=Listas!$F$3),(HOUR($L2524)-Listas!$F$2)+NETWORKDAYS($K2524+1,$L2524-1,Listas!$H$2:$H$112)*Listas!$F$6,IF(AND(HOUR($L2524)&gt;=Listas!$F$4,HOUR($L2524)&lt;=Listas!$F$5),(HOUR($L2524)-Listas!$F$4+4)+NETWORKDAYS($K2524+1,$L2524-1,Listas!$H$2:$H$111)*Listas!$F$6,0)),IF(AND(HOUR($K2524)&gt;=Listas!$F$4,HOUR($K2524)&lt;=Listas!$F$5),(Listas!$F$5-HOUR($K2524))+IF(AND(HOUR($L2524)&gt;=Listas!$F$2,HOUR($L2524)&lt;=Listas!$F$3),(HOUR($L2524)-Listas!$F$2)+NETWORKDAYS($K2524+1,$L2524-1,Listas!$H$2:$H$111)*Listas!$F$6,(HOUR($L2524)-Listas!$F$4+4)+NETWORKDAYS($K2524+1,$L2524-1,Listas!$H$2:$H$111)*Listas!$F$6)))),IF(($L2524-$K2524)&lt;0,"Fecha inicial mayor a fecha final",0)))))))))</f>
        <v/>
      </c>
      <c r="N2524" s="6" t="str">
        <f t="shared" si="1"/>
        <v/>
      </c>
      <c r="O2524" s="6"/>
      <c r="P2524" s="6"/>
      <c r="Q2524" s="6" t="b">
        <v>0</v>
      </c>
      <c r="R2524" s="6" t="str">
        <f t="shared" si="11"/>
        <v/>
      </c>
      <c r="S2524" s="6"/>
    </row>
    <row r="2525">
      <c r="A2525" s="6"/>
      <c r="B2525" s="6"/>
      <c r="C2525" s="6"/>
      <c r="D2525" s="6"/>
      <c r="E2525" s="6"/>
      <c r="F2525" s="6"/>
      <c r="G2525" s="6"/>
      <c r="H2525" s="6"/>
      <c r="I2525" s="6"/>
      <c r="J2525" s="6"/>
      <c r="K2525" s="84"/>
      <c r="L2525" s="84"/>
      <c r="M2525" s="6" t="str">
        <f>IF(OR(ISBLANK($K2525),ISBLANK($L2525)),"",IF(NETWORKDAYS($K2525,$K2525,Listas!$H$2:$H$111)=0,"Error fecha inicial",IF(NETWORKDAYS($L2525,$L2525,Listas!$H$2:$H$111)=0,"Error fecha final",IF(OR(HOUR($K2525)&lt;Listas!$F$2,AND(HOUR($K2525)&gt;Listas!$F$3,HOUR($K2525)&lt;Listas!$F$4),HOUR($K2525)&gt;Listas!$F$5),"Error hora, fecha inicial",IF(OR(HOUR($L2525)&lt;Listas!$F$2,AND(HOUR($L2525)&gt;Listas!$F$3,HOUR($L2525)&lt;Listas!$F$4),HOUR($L2525)&gt;Listas!$F$5),"Error hora, fecha final",IF(AND($L2525-$K2525&gt;0,$L2525-$K2525&lt;=0.42),(IF(AND(AND(HOUR($K2525)&gt;=Listas!$F$2,HOUR($K2525)&lt;=Listas!$F$3),AND(HOUR($L2525)&gt;=Listas!$F$2,HOUR($L2525)&lt;=Listas!$F$3)),(HOUR($L2525)-HOUR($K2525)),IF(AND(AND(HOUR($K2525)&gt;=Listas!$F$4,HOUR($K2525)&lt;=Listas!$F$5),AND(HOUR($L2525)&gt;=Listas!$F$4,HOUR($L2525)&lt;=Listas!$F$5)),(HOUR($L2525)-HOUR($K2525)),IF(AND(AND(HOUR($K2525)&gt;=Listas!$F$2,HOUR($K2525)&lt;=Listas!$F$3),AND(HOUR($L2525)&gt;=Listas!$F$4,HOUR($L2525)&lt;=Listas!$F$5)),((Listas!$F$3-HOUR($K2525)))+((HOUR($L2525)-Listas!$F$4)),0)))),IF(AND($L2525-$K2525&gt;0.42,$L2525-$K2525&lt;=1.42),(IF(AND(HOUR($K2525)&gt;=Listas!$F$2,HOUR($K2525)&lt;=Listas!$F$3),(Listas!$F$3-HOUR($K2525)+4),IF(AND(HOUR($K2525)&gt;=Listas!$F$4,HOUR($K2525)&lt;=Listas!$F$5),(Listas!$F$5-HOUR($K2525)),0))+IF(AND(HOUR($L2525)&gt;=Listas!$F$2,HOUR($L2525)&lt;=Listas!$F$3),(HOUR($L2525)-Listas!$F$2),IF(AND(HOUR($L2525)&gt;=Listas!$F$4,HOUR($L2525)&lt;=Listas!$F$5),(HOUR($L2525)-Listas!$F$4+4),0))),IF(($L2525-$K2525&gt;1.42),(IF(AND(HOUR($K2525)&gt;=Listas!$F$2,HOUR($K2525)&lt;=Listas!$F$3),(Listas!$F$3-HOUR($K2525)+4)+IF(AND(HOUR($L2525)&gt;=Listas!$F$2,HOUR($L2525)&lt;=Listas!$F$3),(HOUR($L2525)-Listas!$F$2)+NETWORKDAYS($K2525+1,$L2525-1,Listas!$H$2:$H$112)*Listas!$F$6,IF(AND(HOUR($L2525)&gt;=Listas!$F$4,HOUR($L2525)&lt;=Listas!$F$5),(HOUR($L2525)-Listas!$F$4+4)+NETWORKDAYS($K2525+1,$L2525-1,Listas!$H$2:$H$111)*Listas!$F$6,0)),IF(AND(HOUR($K2525)&gt;=Listas!$F$4,HOUR($K2525)&lt;=Listas!$F$5),(Listas!$F$5-HOUR($K2525))+IF(AND(HOUR($L2525)&gt;=Listas!$F$2,HOUR($L2525)&lt;=Listas!$F$3),(HOUR($L2525)-Listas!$F$2)+NETWORKDAYS($K2525+1,$L2525-1,Listas!$H$2:$H$111)*Listas!$F$6,(HOUR($L2525)-Listas!$F$4+4)+NETWORKDAYS($K2525+1,$L2525-1,Listas!$H$2:$H$111)*Listas!$F$6)))),IF(($L2525-$K2525)&lt;0,"Fecha inicial mayor a fecha final",0)))))))))</f>
        <v/>
      </c>
      <c r="N2525" s="6" t="str">
        <f t="shared" si="1"/>
        <v/>
      </c>
      <c r="O2525" s="6"/>
      <c r="P2525" s="6"/>
      <c r="Q2525" s="6" t="b">
        <v>0</v>
      </c>
      <c r="R2525" s="6" t="str">
        <f t="shared" si="11"/>
        <v/>
      </c>
      <c r="S2525" s="6"/>
    </row>
    <row r="2526">
      <c r="A2526" s="6"/>
      <c r="B2526" s="6"/>
      <c r="C2526" s="6"/>
      <c r="D2526" s="6"/>
      <c r="E2526" s="6"/>
      <c r="F2526" s="6"/>
      <c r="G2526" s="6"/>
      <c r="H2526" s="6"/>
      <c r="I2526" s="6"/>
      <c r="J2526" s="6"/>
      <c r="K2526" s="84"/>
      <c r="L2526" s="84"/>
      <c r="M2526" s="6" t="str">
        <f>IF(OR(ISBLANK($K2526),ISBLANK($L2526)),"",IF(NETWORKDAYS($K2526,$K2526,Listas!$H$2:$H$111)=0,"Error fecha inicial",IF(NETWORKDAYS($L2526,$L2526,Listas!$H$2:$H$111)=0,"Error fecha final",IF(OR(HOUR($K2526)&lt;Listas!$F$2,AND(HOUR($K2526)&gt;Listas!$F$3,HOUR($K2526)&lt;Listas!$F$4),HOUR($K2526)&gt;Listas!$F$5),"Error hora, fecha inicial",IF(OR(HOUR($L2526)&lt;Listas!$F$2,AND(HOUR($L2526)&gt;Listas!$F$3,HOUR($L2526)&lt;Listas!$F$4),HOUR($L2526)&gt;Listas!$F$5),"Error hora, fecha final",IF(AND($L2526-$K2526&gt;0,$L2526-$K2526&lt;=0.42),(IF(AND(AND(HOUR($K2526)&gt;=Listas!$F$2,HOUR($K2526)&lt;=Listas!$F$3),AND(HOUR($L2526)&gt;=Listas!$F$2,HOUR($L2526)&lt;=Listas!$F$3)),(HOUR($L2526)-HOUR($K2526)),IF(AND(AND(HOUR($K2526)&gt;=Listas!$F$4,HOUR($K2526)&lt;=Listas!$F$5),AND(HOUR($L2526)&gt;=Listas!$F$4,HOUR($L2526)&lt;=Listas!$F$5)),(HOUR($L2526)-HOUR($K2526)),IF(AND(AND(HOUR($K2526)&gt;=Listas!$F$2,HOUR($K2526)&lt;=Listas!$F$3),AND(HOUR($L2526)&gt;=Listas!$F$4,HOUR($L2526)&lt;=Listas!$F$5)),((Listas!$F$3-HOUR($K2526)))+((HOUR($L2526)-Listas!$F$4)),0)))),IF(AND($L2526-$K2526&gt;0.42,$L2526-$K2526&lt;=1.42),(IF(AND(HOUR($K2526)&gt;=Listas!$F$2,HOUR($K2526)&lt;=Listas!$F$3),(Listas!$F$3-HOUR($K2526)+4),IF(AND(HOUR($K2526)&gt;=Listas!$F$4,HOUR($K2526)&lt;=Listas!$F$5),(Listas!$F$5-HOUR($K2526)),0))+IF(AND(HOUR($L2526)&gt;=Listas!$F$2,HOUR($L2526)&lt;=Listas!$F$3),(HOUR($L2526)-Listas!$F$2),IF(AND(HOUR($L2526)&gt;=Listas!$F$4,HOUR($L2526)&lt;=Listas!$F$5),(HOUR($L2526)-Listas!$F$4+4),0))),IF(($L2526-$K2526&gt;1.42),(IF(AND(HOUR($K2526)&gt;=Listas!$F$2,HOUR($K2526)&lt;=Listas!$F$3),(Listas!$F$3-HOUR($K2526)+4)+IF(AND(HOUR($L2526)&gt;=Listas!$F$2,HOUR($L2526)&lt;=Listas!$F$3),(HOUR($L2526)-Listas!$F$2)+NETWORKDAYS($K2526+1,$L2526-1,Listas!$H$2:$H$112)*Listas!$F$6,IF(AND(HOUR($L2526)&gt;=Listas!$F$4,HOUR($L2526)&lt;=Listas!$F$5),(HOUR($L2526)-Listas!$F$4+4)+NETWORKDAYS($K2526+1,$L2526-1,Listas!$H$2:$H$111)*Listas!$F$6,0)),IF(AND(HOUR($K2526)&gt;=Listas!$F$4,HOUR($K2526)&lt;=Listas!$F$5),(Listas!$F$5-HOUR($K2526))+IF(AND(HOUR($L2526)&gt;=Listas!$F$2,HOUR($L2526)&lt;=Listas!$F$3),(HOUR($L2526)-Listas!$F$2)+NETWORKDAYS($K2526+1,$L2526-1,Listas!$H$2:$H$111)*Listas!$F$6,(HOUR($L2526)-Listas!$F$4+4)+NETWORKDAYS($K2526+1,$L2526-1,Listas!$H$2:$H$111)*Listas!$F$6)))),IF(($L2526-$K2526)&lt;0,"Fecha inicial mayor a fecha final",0)))))))))</f>
        <v/>
      </c>
      <c r="N2526" s="6" t="str">
        <f t="shared" si="1"/>
        <v/>
      </c>
      <c r="O2526" s="6"/>
      <c r="P2526" s="6"/>
      <c r="Q2526" s="6" t="b">
        <v>0</v>
      </c>
      <c r="R2526" s="6" t="str">
        <f t="shared" si="11"/>
        <v/>
      </c>
      <c r="S2526" s="6"/>
    </row>
    <row r="2527">
      <c r="A2527" s="6"/>
      <c r="B2527" s="6"/>
      <c r="C2527" s="6"/>
      <c r="D2527" s="6"/>
      <c r="E2527" s="6"/>
      <c r="F2527" s="6"/>
      <c r="G2527" s="6"/>
      <c r="H2527" s="6"/>
      <c r="I2527" s="6"/>
      <c r="J2527" s="6"/>
      <c r="K2527" s="84"/>
      <c r="L2527" s="84"/>
      <c r="M2527" s="6" t="str">
        <f>IF(OR(ISBLANK($K2527),ISBLANK($L2527)),"",IF(NETWORKDAYS($K2527,$K2527,Listas!$H$2:$H$111)=0,"Error fecha inicial",IF(NETWORKDAYS($L2527,$L2527,Listas!$H$2:$H$111)=0,"Error fecha final",IF(OR(HOUR($K2527)&lt;Listas!$F$2,AND(HOUR($K2527)&gt;Listas!$F$3,HOUR($K2527)&lt;Listas!$F$4),HOUR($K2527)&gt;Listas!$F$5),"Error hora, fecha inicial",IF(OR(HOUR($L2527)&lt;Listas!$F$2,AND(HOUR($L2527)&gt;Listas!$F$3,HOUR($L2527)&lt;Listas!$F$4),HOUR($L2527)&gt;Listas!$F$5),"Error hora, fecha final",IF(AND($L2527-$K2527&gt;0,$L2527-$K2527&lt;=0.42),(IF(AND(AND(HOUR($K2527)&gt;=Listas!$F$2,HOUR($K2527)&lt;=Listas!$F$3),AND(HOUR($L2527)&gt;=Listas!$F$2,HOUR($L2527)&lt;=Listas!$F$3)),(HOUR($L2527)-HOUR($K2527)),IF(AND(AND(HOUR($K2527)&gt;=Listas!$F$4,HOUR($K2527)&lt;=Listas!$F$5),AND(HOUR($L2527)&gt;=Listas!$F$4,HOUR($L2527)&lt;=Listas!$F$5)),(HOUR($L2527)-HOUR($K2527)),IF(AND(AND(HOUR($K2527)&gt;=Listas!$F$2,HOUR($K2527)&lt;=Listas!$F$3),AND(HOUR($L2527)&gt;=Listas!$F$4,HOUR($L2527)&lt;=Listas!$F$5)),((Listas!$F$3-HOUR($K2527)))+((HOUR($L2527)-Listas!$F$4)),0)))),IF(AND($L2527-$K2527&gt;0.42,$L2527-$K2527&lt;=1.42),(IF(AND(HOUR($K2527)&gt;=Listas!$F$2,HOUR($K2527)&lt;=Listas!$F$3),(Listas!$F$3-HOUR($K2527)+4),IF(AND(HOUR($K2527)&gt;=Listas!$F$4,HOUR($K2527)&lt;=Listas!$F$5),(Listas!$F$5-HOUR($K2527)),0))+IF(AND(HOUR($L2527)&gt;=Listas!$F$2,HOUR($L2527)&lt;=Listas!$F$3),(HOUR($L2527)-Listas!$F$2),IF(AND(HOUR($L2527)&gt;=Listas!$F$4,HOUR($L2527)&lt;=Listas!$F$5),(HOUR($L2527)-Listas!$F$4+4),0))),IF(($L2527-$K2527&gt;1.42),(IF(AND(HOUR($K2527)&gt;=Listas!$F$2,HOUR($K2527)&lt;=Listas!$F$3),(Listas!$F$3-HOUR($K2527)+4)+IF(AND(HOUR($L2527)&gt;=Listas!$F$2,HOUR($L2527)&lt;=Listas!$F$3),(HOUR($L2527)-Listas!$F$2)+NETWORKDAYS($K2527+1,$L2527-1,Listas!$H$2:$H$112)*Listas!$F$6,IF(AND(HOUR($L2527)&gt;=Listas!$F$4,HOUR($L2527)&lt;=Listas!$F$5),(HOUR($L2527)-Listas!$F$4+4)+NETWORKDAYS($K2527+1,$L2527-1,Listas!$H$2:$H$111)*Listas!$F$6,0)),IF(AND(HOUR($K2527)&gt;=Listas!$F$4,HOUR($K2527)&lt;=Listas!$F$5),(Listas!$F$5-HOUR($K2527))+IF(AND(HOUR($L2527)&gt;=Listas!$F$2,HOUR($L2527)&lt;=Listas!$F$3),(HOUR($L2527)-Listas!$F$2)+NETWORKDAYS($K2527+1,$L2527-1,Listas!$H$2:$H$111)*Listas!$F$6,(HOUR($L2527)-Listas!$F$4+4)+NETWORKDAYS($K2527+1,$L2527-1,Listas!$H$2:$H$111)*Listas!$F$6)))),IF(($L2527-$K2527)&lt;0,"Fecha inicial mayor a fecha final",0)))))))))</f>
        <v/>
      </c>
      <c r="N2527" s="6" t="str">
        <f t="shared" si="1"/>
        <v/>
      </c>
      <c r="O2527" s="6"/>
      <c r="P2527" s="6"/>
      <c r="Q2527" s="6" t="b">
        <v>0</v>
      </c>
      <c r="R2527" s="6" t="str">
        <f t="shared" si="11"/>
        <v/>
      </c>
      <c r="S2527" s="6"/>
    </row>
    <row r="2528">
      <c r="A2528" s="6"/>
      <c r="B2528" s="6"/>
      <c r="C2528" s="6"/>
      <c r="D2528" s="6"/>
      <c r="E2528" s="6"/>
      <c r="F2528" s="6"/>
      <c r="G2528" s="6"/>
      <c r="H2528" s="6"/>
      <c r="I2528" s="6"/>
      <c r="J2528" s="6"/>
      <c r="K2528" s="84"/>
      <c r="L2528" s="84"/>
      <c r="M2528" s="6" t="str">
        <f>IF(OR(ISBLANK($K2528),ISBLANK($L2528)),"",IF(NETWORKDAYS($K2528,$K2528,Listas!$H$2:$H$111)=0,"Error fecha inicial",IF(NETWORKDAYS($L2528,$L2528,Listas!$H$2:$H$111)=0,"Error fecha final",IF(OR(HOUR($K2528)&lt;Listas!$F$2,AND(HOUR($K2528)&gt;Listas!$F$3,HOUR($K2528)&lt;Listas!$F$4),HOUR($K2528)&gt;Listas!$F$5),"Error hora, fecha inicial",IF(OR(HOUR($L2528)&lt;Listas!$F$2,AND(HOUR($L2528)&gt;Listas!$F$3,HOUR($L2528)&lt;Listas!$F$4),HOUR($L2528)&gt;Listas!$F$5),"Error hora, fecha final",IF(AND($L2528-$K2528&gt;0,$L2528-$K2528&lt;=0.42),(IF(AND(AND(HOUR($K2528)&gt;=Listas!$F$2,HOUR($K2528)&lt;=Listas!$F$3),AND(HOUR($L2528)&gt;=Listas!$F$2,HOUR($L2528)&lt;=Listas!$F$3)),(HOUR($L2528)-HOUR($K2528)),IF(AND(AND(HOUR($K2528)&gt;=Listas!$F$4,HOUR($K2528)&lt;=Listas!$F$5),AND(HOUR($L2528)&gt;=Listas!$F$4,HOUR($L2528)&lt;=Listas!$F$5)),(HOUR($L2528)-HOUR($K2528)),IF(AND(AND(HOUR($K2528)&gt;=Listas!$F$2,HOUR($K2528)&lt;=Listas!$F$3),AND(HOUR($L2528)&gt;=Listas!$F$4,HOUR($L2528)&lt;=Listas!$F$5)),((Listas!$F$3-HOUR($K2528)))+((HOUR($L2528)-Listas!$F$4)),0)))),IF(AND($L2528-$K2528&gt;0.42,$L2528-$K2528&lt;=1.42),(IF(AND(HOUR($K2528)&gt;=Listas!$F$2,HOUR($K2528)&lt;=Listas!$F$3),(Listas!$F$3-HOUR($K2528)+4),IF(AND(HOUR($K2528)&gt;=Listas!$F$4,HOUR($K2528)&lt;=Listas!$F$5),(Listas!$F$5-HOUR($K2528)),0))+IF(AND(HOUR($L2528)&gt;=Listas!$F$2,HOUR($L2528)&lt;=Listas!$F$3),(HOUR($L2528)-Listas!$F$2),IF(AND(HOUR($L2528)&gt;=Listas!$F$4,HOUR($L2528)&lt;=Listas!$F$5),(HOUR($L2528)-Listas!$F$4+4),0))),IF(($L2528-$K2528&gt;1.42),(IF(AND(HOUR($K2528)&gt;=Listas!$F$2,HOUR($K2528)&lt;=Listas!$F$3),(Listas!$F$3-HOUR($K2528)+4)+IF(AND(HOUR($L2528)&gt;=Listas!$F$2,HOUR($L2528)&lt;=Listas!$F$3),(HOUR($L2528)-Listas!$F$2)+NETWORKDAYS($K2528+1,$L2528-1,Listas!$H$2:$H$112)*Listas!$F$6,IF(AND(HOUR($L2528)&gt;=Listas!$F$4,HOUR($L2528)&lt;=Listas!$F$5),(HOUR($L2528)-Listas!$F$4+4)+NETWORKDAYS($K2528+1,$L2528-1,Listas!$H$2:$H$111)*Listas!$F$6,0)),IF(AND(HOUR($K2528)&gt;=Listas!$F$4,HOUR($K2528)&lt;=Listas!$F$5),(Listas!$F$5-HOUR($K2528))+IF(AND(HOUR($L2528)&gt;=Listas!$F$2,HOUR($L2528)&lt;=Listas!$F$3),(HOUR($L2528)-Listas!$F$2)+NETWORKDAYS($K2528+1,$L2528-1,Listas!$H$2:$H$111)*Listas!$F$6,(HOUR($L2528)-Listas!$F$4+4)+NETWORKDAYS($K2528+1,$L2528-1,Listas!$H$2:$H$111)*Listas!$F$6)))),IF(($L2528-$K2528)&lt;0,"Fecha inicial mayor a fecha final",0)))))))))</f>
        <v/>
      </c>
      <c r="N2528" s="6" t="str">
        <f t="shared" si="1"/>
        <v/>
      </c>
      <c r="O2528" s="6"/>
      <c r="P2528" s="6"/>
      <c r="Q2528" s="6" t="b">
        <v>0</v>
      </c>
      <c r="R2528" s="6" t="str">
        <f t="shared" si="11"/>
        <v/>
      </c>
      <c r="S2528" s="6"/>
    </row>
    <row r="2529">
      <c r="A2529" s="6"/>
      <c r="B2529" s="6"/>
      <c r="C2529" s="6"/>
      <c r="D2529" s="6"/>
      <c r="E2529" s="6"/>
      <c r="F2529" s="6"/>
      <c r="G2529" s="6"/>
      <c r="H2529" s="6"/>
      <c r="I2529" s="6"/>
      <c r="J2529" s="6"/>
      <c r="K2529" s="84"/>
      <c r="L2529" s="84"/>
      <c r="M2529" s="6" t="str">
        <f>IF(OR(ISBLANK($K2529),ISBLANK($L2529)),"",IF(NETWORKDAYS($K2529,$K2529,Listas!$H$2:$H$111)=0,"Error fecha inicial",IF(NETWORKDAYS($L2529,$L2529,Listas!$H$2:$H$111)=0,"Error fecha final",IF(OR(HOUR($K2529)&lt;Listas!$F$2,AND(HOUR($K2529)&gt;Listas!$F$3,HOUR($K2529)&lt;Listas!$F$4),HOUR($K2529)&gt;Listas!$F$5),"Error hora, fecha inicial",IF(OR(HOUR($L2529)&lt;Listas!$F$2,AND(HOUR($L2529)&gt;Listas!$F$3,HOUR($L2529)&lt;Listas!$F$4),HOUR($L2529)&gt;Listas!$F$5),"Error hora, fecha final",IF(AND($L2529-$K2529&gt;0,$L2529-$K2529&lt;=0.42),(IF(AND(AND(HOUR($K2529)&gt;=Listas!$F$2,HOUR($K2529)&lt;=Listas!$F$3),AND(HOUR($L2529)&gt;=Listas!$F$2,HOUR($L2529)&lt;=Listas!$F$3)),(HOUR($L2529)-HOUR($K2529)),IF(AND(AND(HOUR($K2529)&gt;=Listas!$F$4,HOUR($K2529)&lt;=Listas!$F$5),AND(HOUR($L2529)&gt;=Listas!$F$4,HOUR($L2529)&lt;=Listas!$F$5)),(HOUR($L2529)-HOUR($K2529)),IF(AND(AND(HOUR($K2529)&gt;=Listas!$F$2,HOUR($K2529)&lt;=Listas!$F$3),AND(HOUR($L2529)&gt;=Listas!$F$4,HOUR($L2529)&lt;=Listas!$F$5)),((Listas!$F$3-HOUR($K2529)))+((HOUR($L2529)-Listas!$F$4)),0)))),IF(AND($L2529-$K2529&gt;0.42,$L2529-$K2529&lt;=1.42),(IF(AND(HOUR($K2529)&gt;=Listas!$F$2,HOUR($K2529)&lt;=Listas!$F$3),(Listas!$F$3-HOUR($K2529)+4),IF(AND(HOUR($K2529)&gt;=Listas!$F$4,HOUR($K2529)&lt;=Listas!$F$5),(Listas!$F$5-HOUR($K2529)),0))+IF(AND(HOUR($L2529)&gt;=Listas!$F$2,HOUR($L2529)&lt;=Listas!$F$3),(HOUR($L2529)-Listas!$F$2),IF(AND(HOUR($L2529)&gt;=Listas!$F$4,HOUR($L2529)&lt;=Listas!$F$5),(HOUR($L2529)-Listas!$F$4+4),0))),IF(($L2529-$K2529&gt;1.42),(IF(AND(HOUR($K2529)&gt;=Listas!$F$2,HOUR($K2529)&lt;=Listas!$F$3),(Listas!$F$3-HOUR($K2529)+4)+IF(AND(HOUR($L2529)&gt;=Listas!$F$2,HOUR($L2529)&lt;=Listas!$F$3),(HOUR($L2529)-Listas!$F$2)+NETWORKDAYS($K2529+1,$L2529-1,Listas!$H$2:$H$112)*Listas!$F$6,IF(AND(HOUR($L2529)&gt;=Listas!$F$4,HOUR($L2529)&lt;=Listas!$F$5),(HOUR($L2529)-Listas!$F$4+4)+NETWORKDAYS($K2529+1,$L2529-1,Listas!$H$2:$H$111)*Listas!$F$6,0)),IF(AND(HOUR($K2529)&gt;=Listas!$F$4,HOUR($K2529)&lt;=Listas!$F$5),(Listas!$F$5-HOUR($K2529))+IF(AND(HOUR($L2529)&gt;=Listas!$F$2,HOUR($L2529)&lt;=Listas!$F$3),(HOUR($L2529)-Listas!$F$2)+NETWORKDAYS($K2529+1,$L2529-1,Listas!$H$2:$H$111)*Listas!$F$6,(HOUR($L2529)-Listas!$F$4+4)+NETWORKDAYS($K2529+1,$L2529-1,Listas!$H$2:$H$111)*Listas!$F$6)))),IF(($L2529-$K2529)&lt;0,"Fecha inicial mayor a fecha final",0)))))))))</f>
        <v/>
      </c>
      <c r="N2529" s="6" t="str">
        <f t="shared" si="1"/>
        <v/>
      </c>
      <c r="O2529" s="6"/>
      <c r="P2529" s="6"/>
      <c r="Q2529" s="6" t="b">
        <v>0</v>
      </c>
      <c r="R2529" s="6" t="str">
        <f t="shared" si="11"/>
        <v/>
      </c>
      <c r="S2529" s="6"/>
    </row>
    <row r="2530">
      <c r="A2530" s="6"/>
      <c r="B2530" s="6"/>
      <c r="C2530" s="6"/>
      <c r="D2530" s="6"/>
      <c r="E2530" s="6"/>
      <c r="F2530" s="6"/>
      <c r="G2530" s="6"/>
      <c r="H2530" s="6"/>
      <c r="I2530" s="6"/>
      <c r="J2530" s="6"/>
      <c r="K2530" s="84"/>
      <c r="L2530" s="84"/>
      <c r="M2530" s="6" t="str">
        <f>IF(OR(ISBLANK($K2530),ISBLANK($L2530)),"",IF(NETWORKDAYS($K2530,$K2530,Listas!$H$2:$H$111)=0,"Error fecha inicial",IF(NETWORKDAYS($L2530,$L2530,Listas!$H$2:$H$111)=0,"Error fecha final",IF(OR(HOUR($K2530)&lt;Listas!$F$2,AND(HOUR($K2530)&gt;Listas!$F$3,HOUR($K2530)&lt;Listas!$F$4),HOUR($K2530)&gt;Listas!$F$5),"Error hora, fecha inicial",IF(OR(HOUR($L2530)&lt;Listas!$F$2,AND(HOUR($L2530)&gt;Listas!$F$3,HOUR($L2530)&lt;Listas!$F$4),HOUR($L2530)&gt;Listas!$F$5),"Error hora, fecha final",IF(AND($L2530-$K2530&gt;0,$L2530-$K2530&lt;=0.42),(IF(AND(AND(HOUR($K2530)&gt;=Listas!$F$2,HOUR($K2530)&lt;=Listas!$F$3),AND(HOUR($L2530)&gt;=Listas!$F$2,HOUR($L2530)&lt;=Listas!$F$3)),(HOUR($L2530)-HOUR($K2530)),IF(AND(AND(HOUR($K2530)&gt;=Listas!$F$4,HOUR($K2530)&lt;=Listas!$F$5),AND(HOUR($L2530)&gt;=Listas!$F$4,HOUR($L2530)&lt;=Listas!$F$5)),(HOUR($L2530)-HOUR($K2530)),IF(AND(AND(HOUR($K2530)&gt;=Listas!$F$2,HOUR($K2530)&lt;=Listas!$F$3),AND(HOUR($L2530)&gt;=Listas!$F$4,HOUR($L2530)&lt;=Listas!$F$5)),((Listas!$F$3-HOUR($K2530)))+((HOUR($L2530)-Listas!$F$4)),0)))),IF(AND($L2530-$K2530&gt;0.42,$L2530-$K2530&lt;=1.42),(IF(AND(HOUR($K2530)&gt;=Listas!$F$2,HOUR($K2530)&lt;=Listas!$F$3),(Listas!$F$3-HOUR($K2530)+4),IF(AND(HOUR($K2530)&gt;=Listas!$F$4,HOUR($K2530)&lt;=Listas!$F$5),(Listas!$F$5-HOUR($K2530)),0))+IF(AND(HOUR($L2530)&gt;=Listas!$F$2,HOUR($L2530)&lt;=Listas!$F$3),(HOUR($L2530)-Listas!$F$2),IF(AND(HOUR($L2530)&gt;=Listas!$F$4,HOUR($L2530)&lt;=Listas!$F$5),(HOUR($L2530)-Listas!$F$4+4),0))),IF(($L2530-$K2530&gt;1.42),(IF(AND(HOUR($K2530)&gt;=Listas!$F$2,HOUR($K2530)&lt;=Listas!$F$3),(Listas!$F$3-HOUR($K2530)+4)+IF(AND(HOUR($L2530)&gt;=Listas!$F$2,HOUR($L2530)&lt;=Listas!$F$3),(HOUR($L2530)-Listas!$F$2)+NETWORKDAYS($K2530+1,$L2530-1,Listas!$H$2:$H$112)*Listas!$F$6,IF(AND(HOUR($L2530)&gt;=Listas!$F$4,HOUR($L2530)&lt;=Listas!$F$5),(HOUR($L2530)-Listas!$F$4+4)+NETWORKDAYS($K2530+1,$L2530-1,Listas!$H$2:$H$111)*Listas!$F$6,0)),IF(AND(HOUR($K2530)&gt;=Listas!$F$4,HOUR($K2530)&lt;=Listas!$F$5),(Listas!$F$5-HOUR($K2530))+IF(AND(HOUR($L2530)&gt;=Listas!$F$2,HOUR($L2530)&lt;=Listas!$F$3),(HOUR($L2530)-Listas!$F$2)+NETWORKDAYS($K2530+1,$L2530-1,Listas!$H$2:$H$111)*Listas!$F$6,(HOUR($L2530)-Listas!$F$4+4)+NETWORKDAYS($K2530+1,$L2530-1,Listas!$H$2:$H$111)*Listas!$F$6)))),IF(($L2530-$K2530)&lt;0,"Fecha inicial mayor a fecha final",0)))))))))</f>
        <v/>
      </c>
      <c r="N2530" s="6" t="str">
        <f t="shared" si="1"/>
        <v/>
      </c>
      <c r="O2530" s="6"/>
      <c r="P2530" s="6"/>
      <c r="Q2530" s="6" t="b">
        <v>0</v>
      </c>
      <c r="R2530" s="6" t="str">
        <f t="shared" si="11"/>
        <v/>
      </c>
      <c r="S2530" s="6"/>
    </row>
    <row r="2531">
      <c r="A2531" s="6"/>
      <c r="B2531" s="6"/>
      <c r="C2531" s="6"/>
      <c r="D2531" s="6"/>
      <c r="E2531" s="6"/>
      <c r="F2531" s="6"/>
      <c r="G2531" s="6"/>
      <c r="H2531" s="6"/>
      <c r="I2531" s="6"/>
      <c r="J2531" s="6"/>
      <c r="K2531" s="84"/>
      <c r="L2531" s="84"/>
      <c r="M2531" s="6" t="str">
        <f>IF(OR(ISBLANK($K2531),ISBLANK($L2531)),"",IF(NETWORKDAYS($K2531,$K2531,Listas!$H$2:$H$111)=0,"Error fecha inicial",IF(NETWORKDAYS($L2531,$L2531,Listas!$H$2:$H$111)=0,"Error fecha final",IF(OR(HOUR($K2531)&lt;Listas!$F$2,AND(HOUR($K2531)&gt;Listas!$F$3,HOUR($K2531)&lt;Listas!$F$4),HOUR($K2531)&gt;Listas!$F$5),"Error hora, fecha inicial",IF(OR(HOUR($L2531)&lt;Listas!$F$2,AND(HOUR($L2531)&gt;Listas!$F$3,HOUR($L2531)&lt;Listas!$F$4),HOUR($L2531)&gt;Listas!$F$5),"Error hora, fecha final",IF(AND($L2531-$K2531&gt;0,$L2531-$K2531&lt;=0.42),(IF(AND(AND(HOUR($K2531)&gt;=Listas!$F$2,HOUR($K2531)&lt;=Listas!$F$3),AND(HOUR($L2531)&gt;=Listas!$F$2,HOUR($L2531)&lt;=Listas!$F$3)),(HOUR($L2531)-HOUR($K2531)),IF(AND(AND(HOUR($K2531)&gt;=Listas!$F$4,HOUR($K2531)&lt;=Listas!$F$5),AND(HOUR($L2531)&gt;=Listas!$F$4,HOUR($L2531)&lt;=Listas!$F$5)),(HOUR($L2531)-HOUR($K2531)),IF(AND(AND(HOUR($K2531)&gt;=Listas!$F$2,HOUR($K2531)&lt;=Listas!$F$3),AND(HOUR($L2531)&gt;=Listas!$F$4,HOUR($L2531)&lt;=Listas!$F$5)),((Listas!$F$3-HOUR($K2531)))+((HOUR($L2531)-Listas!$F$4)),0)))),IF(AND($L2531-$K2531&gt;0.42,$L2531-$K2531&lt;=1.42),(IF(AND(HOUR($K2531)&gt;=Listas!$F$2,HOUR($K2531)&lt;=Listas!$F$3),(Listas!$F$3-HOUR($K2531)+4),IF(AND(HOUR($K2531)&gt;=Listas!$F$4,HOUR($K2531)&lt;=Listas!$F$5),(Listas!$F$5-HOUR($K2531)),0))+IF(AND(HOUR($L2531)&gt;=Listas!$F$2,HOUR($L2531)&lt;=Listas!$F$3),(HOUR($L2531)-Listas!$F$2),IF(AND(HOUR($L2531)&gt;=Listas!$F$4,HOUR($L2531)&lt;=Listas!$F$5),(HOUR($L2531)-Listas!$F$4+4),0))),IF(($L2531-$K2531&gt;1.42),(IF(AND(HOUR($K2531)&gt;=Listas!$F$2,HOUR($K2531)&lt;=Listas!$F$3),(Listas!$F$3-HOUR($K2531)+4)+IF(AND(HOUR($L2531)&gt;=Listas!$F$2,HOUR($L2531)&lt;=Listas!$F$3),(HOUR($L2531)-Listas!$F$2)+NETWORKDAYS($K2531+1,$L2531-1,Listas!$H$2:$H$112)*Listas!$F$6,IF(AND(HOUR($L2531)&gt;=Listas!$F$4,HOUR($L2531)&lt;=Listas!$F$5),(HOUR($L2531)-Listas!$F$4+4)+NETWORKDAYS($K2531+1,$L2531-1,Listas!$H$2:$H$111)*Listas!$F$6,0)),IF(AND(HOUR($K2531)&gt;=Listas!$F$4,HOUR($K2531)&lt;=Listas!$F$5),(Listas!$F$5-HOUR($K2531))+IF(AND(HOUR($L2531)&gt;=Listas!$F$2,HOUR($L2531)&lt;=Listas!$F$3),(HOUR($L2531)-Listas!$F$2)+NETWORKDAYS($K2531+1,$L2531-1,Listas!$H$2:$H$111)*Listas!$F$6,(HOUR($L2531)-Listas!$F$4+4)+NETWORKDAYS($K2531+1,$L2531-1,Listas!$H$2:$H$111)*Listas!$F$6)))),IF(($L2531-$K2531)&lt;0,"Fecha inicial mayor a fecha final",0)))))))))</f>
        <v/>
      </c>
      <c r="N2531" s="6" t="str">
        <f t="shared" si="1"/>
        <v/>
      </c>
      <c r="O2531" s="6"/>
      <c r="P2531" s="6"/>
      <c r="Q2531" s="6" t="b">
        <v>0</v>
      </c>
      <c r="R2531" s="6" t="str">
        <f t="shared" si="11"/>
        <v/>
      </c>
      <c r="S2531" s="6"/>
    </row>
    <row r="2532">
      <c r="A2532" s="6"/>
      <c r="B2532" s="6"/>
      <c r="C2532" s="6"/>
      <c r="D2532" s="6"/>
      <c r="E2532" s="6"/>
      <c r="F2532" s="6"/>
      <c r="G2532" s="6"/>
      <c r="H2532" s="6"/>
      <c r="I2532" s="6"/>
      <c r="J2532" s="6"/>
      <c r="K2532" s="84"/>
      <c r="L2532" s="84"/>
      <c r="M2532" s="6" t="str">
        <f>IF(OR(ISBLANK($K2532),ISBLANK($L2532)),"",IF(NETWORKDAYS($K2532,$K2532,Listas!$H$2:$H$111)=0,"Error fecha inicial",IF(NETWORKDAYS($L2532,$L2532,Listas!$H$2:$H$111)=0,"Error fecha final",IF(OR(HOUR($K2532)&lt;Listas!$F$2,AND(HOUR($K2532)&gt;Listas!$F$3,HOUR($K2532)&lt;Listas!$F$4),HOUR($K2532)&gt;Listas!$F$5),"Error hora, fecha inicial",IF(OR(HOUR($L2532)&lt;Listas!$F$2,AND(HOUR($L2532)&gt;Listas!$F$3,HOUR($L2532)&lt;Listas!$F$4),HOUR($L2532)&gt;Listas!$F$5),"Error hora, fecha final",IF(AND($L2532-$K2532&gt;0,$L2532-$K2532&lt;=0.42),(IF(AND(AND(HOUR($K2532)&gt;=Listas!$F$2,HOUR($K2532)&lt;=Listas!$F$3),AND(HOUR($L2532)&gt;=Listas!$F$2,HOUR($L2532)&lt;=Listas!$F$3)),(HOUR($L2532)-HOUR($K2532)),IF(AND(AND(HOUR($K2532)&gt;=Listas!$F$4,HOUR($K2532)&lt;=Listas!$F$5),AND(HOUR($L2532)&gt;=Listas!$F$4,HOUR($L2532)&lt;=Listas!$F$5)),(HOUR($L2532)-HOUR($K2532)),IF(AND(AND(HOUR($K2532)&gt;=Listas!$F$2,HOUR($K2532)&lt;=Listas!$F$3),AND(HOUR($L2532)&gt;=Listas!$F$4,HOUR($L2532)&lt;=Listas!$F$5)),((Listas!$F$3-HOUR($K2532)))+((HOUR($L2532)-Listas!$F$4)),0)))),IF(AND($L2532-$K2532&gt;0.42,$L2532-$K2532&lt;=1.42),(IF(AND(HOUR($K2532)&gt;=Listas!$F$2,HOUR($K2532)&lt;=Listas!$F$3),(Listas!$F$3-HOUR($K2532)+4),IF(AND(HOUR($K2532)&gt;=Listas!$F$4,HOUR($K2532)&lt;=Listas!$F$5),(Listas!$F$5-HOUR($K2532)),0))+IF(AND(HOUR($L2532)&gt;=Listas!$F$2,HOUR($L2532)&lt;=Listas!$F$3),(HOUR($L2532)-Listas!$F$2),IF(AND(HOUR($L2532)&gt;=Listas!$F$4,HOUR($L2532)&lt;=Listas!$F$5),(HOUR($L2532)-Listas!$F$4+4),0))),IF(($L2532-$K2532&gt;1.42),(IF(AND(HOUR($K2532)&gt;=Listas!$F$2,HOUR($K2532)&lt;=Listas!$F$3),(Listas!$F$3-HOUR($K2532)+4)+IF(AND(HOUR($L2532)&gt;=Listas!$F$2,HOUR($L2532)&lt;=Listas!$F$3),(HOUR($L2532)-Listas!$F$2)+NETWORKDAYS($K2532+1,$L2532-1,Listas!$H$2:$H$112)*Listas!$F$6,IF(AND(HOUR($L2532)&gt;=Listas!$F$4,HOUR($L2532)&lt;=Listas!$F$5),(HOUR($L2532)-Listas!$F$4+4)+NETWORKDAYS($K2532+1,$L2532-1,Listas!$H$2:$H$111)*Listas!$F$6,0)),IF(AND(HOUR($K2532)&gt;=Listas!$F$4,HOUR($K2532)&lt;=Listas!$F$5),(Listas!$F$5-HOUR($K2532))+IF(AND(HOUR($L2532)&gt;=Listas!$F$2,HOUR($L2532)&lt;=Listas!$F$3),(HOUR($L2532)-Listas!$F$2)+NETWORKDAYS($K2532+1,$L2532-1,Listas!$H$2:$H$111)*Listas!$F$6,(HOUR($L2532)-Listas!$F$4+4)+NETWORKDAYS($K2532+1,$L2532-1,Listas!$H$2:$H$111)*Listas!$F$6)))),IF(($L2532-$K2532)&lt;0,"Fecha inicial mayor a fecha final",0)))))))))</f>
        <v/>
      </c>
      <c r="N2532" s="6" t="str">
        <f t="shared" si="1"/>
        <v/>
      </c>
      <c r="O2532" s="6"/>
      <c r="P2532" s="6"/>
      <c r="Q2532" s="6" t="b">
        <v>0</v>
      </c>
      <c r="R2532" s="6" t="str">
        <f t="shared" si="11"/>
        <v/>
      </c>
      <c r="S2532" s="6"/>
    </row>
    <row r="2533">
      <c r="A2533" s="6"/>
      <c r="B2533" s="6"/>
      <c r="C2533" s="6"/>
      <c r="D2533" s="6"/>
      <c r="E2533" s="6"/>
      <c r="F2533" s="6"/>
      <c r="G2533" s="6"/>
      <c r="H2533" s="6"/>
      <c r="I2533" s="6"/>
      <c r="J2533" s="6"/>
      <c r="K2533" s="84"/>
      <c r="L2533" s="84"/>
      <c r="M2533" s="6" t="str">
        <f>IF(OR(ISBLANK($K2533),ISBLANK($L2533)),"",IF(NETWORKDAYS($K2533,$K2533,Listas!$H$2:$H$111)=0,"Error fecha inicial",IF(NETWORKDAYS($L2533,$L2533,Listas!$H$2:$H$111)=0,"Error fecha final",IF(OR(HOUR($K2533)&lt;Listas!$F$2,AND(HOUR($K2533)&gt;Listas!$F$3,HOUR($K2533)&lt;Listas!$F$4),HOUR($K2533)&gt;Listas!$F$5),"Error hora, fecha inicial",IF(OR(HOUR($L2533)&lt;Listas!$F$2,AND(HOUR($L2533)&gt;Listas!$F$3,HOUR($L2533)&lt;Listas!$F$4),HOUR($L2533)&gt;Listas!$F$5),"Error hora, fecha final",IF(AND($L2533-$K2533&gt;0,$L2533-$K2533&lt;=0.42),(IF(AND(AND(HOUR($K2533)&gt;=Listas!$F$2,HOUR($K2533)&lt;=Listas!$F$3),AND(HOUR($L2533)&gt;=Listas!$F$2,HOUR($L2533)&lt;=Listas!$F$3)),(HOUR($L2533)-HOUR($K2533)),IF(AND(AND(HOUR($K2533)&gt;=Listas!$F$4,HOUR($K2533)&lt;=Listas!$F$5),AND(HOUR($L2533)&gt;=Listas!$F$4,HOUR($L2533)&lt;=Listas!$F$5)),(HOUR($L2533)-HOUR($K2533)),IF(AND(AND(HOUR($K2533)&gt;=Listas!$F$2,HOUR($K2533)&lt;=Listas!$F$3),AND(HOUR($L2533)&gt;=Listas!$F$4,HOUR($L2533)&lt;=Listas!$F$5)),((Listas!$F$3-HOUR($K2533)))+((HOUR($L2533)-Listas!$F$4)),0)))),IF(AND($L2533-$K2533&gt;0.42,$L2533-$K2533&lt;=1.42),(IF(AND(HOUR($K2533)&gt;=Listas!$F$2,HOUR($K2533)&lt;=Listas!$F$3),(Listas!$F$3-HOUR($K2533)+4),IF(AND(HOUR($K2533)&gt;=Listas!$F$4,HOUR($K2533)&lt;=Listas!$F$5),(Listas!$F$5-HOUR($K2533)),0))+IF(AND(HOUR($L2533)&gt;=Listas!$F$2,HOUR($L2533)&lt;=Listas!$F$3),(HOUR($L2533)-Listas!$F$2),IF(AND(HOUR($L2533)&gt;=Listas!$F$4,HOUR($L2533)&lt;=Listas!$F$5),(HOUR($L2533)-Listas!$F$4+4),0))),IF(($L2533-$K2533&gt;1.42),(IF(AND(HOUR($K2533)&gt;=Listas!$F$2,HOUR($K2533)&lt;=Listas!$F$3),(Listas!$F$3-HOUR($K2533)+4)+IF(AND(HOUR($L2533)&gt;=Listas!$F$2,HOUR($L2533)&lt;=Listas!$F$3),(HOUR($L2533)-Listas!$F$2)+NETWORKDAYS($K2533+1,$L2533-1,Listas!$H$2:$H$112)*Listas!$F$6,IF(AND(HOUR($L2533)&gt;=Listas!$F$4,HOUR($L2533)&lt;=Listas!$F$5),(HOUR($L2533)-Listas!$F$4+4)+NETWORKDAYS($K2533+1,$L2533-1,Listas!$H$2:$H$111)*Listas!$F$6,0)),IF(AND(HOUR($K2533)&gt;=Listas!$F$4,HOUR($K2533)&lt;=Listas!$F$5),(Listas!$F$5-HOUR($K2533))+IF(AND(HOUR($L2533)&gt;=Listas!$F$2,HOUR($L2533)&lt;=Listas!$F$3),(HOUR($L2533)-Listas!$F$2)+NETWORKDAYS($K2533+1,$L2533-1,Listas!$H$2:$H$111)*Listas!$F$6,(HOUR($L2533)-Listas!$F$4+4)+NETWORKDAYS($K2533+1,$L2533-1,Listas!$H$2:$H$111)*Listas!$F$6)))),IF(($L2533-$K2533)&lt;0,"Fecha inicial mayor a fecha final",0)))))))))</f>
        <v/>
      </c>
      <c r="N2533" s="6" t="str">
        <f t="shared" si="1"/>
        <v/>
      </c>
      <c r="O2533" s="6"/>
      <c r="P2533" s="6"/>
      <c r="Q2533" s="6" t="b">
        <v>0</v>
      </c>
      <c r="R2533" s="6" t="str">
        <f t="shared" si="11"/>
        <v/>
      </c>
      <c r="S2533" s="6"/>
    </row>
    <row r="2534">
      <c r="A2534" s="6"/>
      <c r="B2534" s="6"/>
      <c r="C2534" s="6"/>
      <c r="D2534" s="6"/>
      <c r="E2534" s="6"/>
      <c r="F2534" s="6"/>
      <c r="G2534" s="6"/>
      <c r="H2534" s="6"/>
      <c r="I2534" s="6"/>
      <c r="J2534" s="6"/>
      <c r="K2534" s="84"/>
      <c r="L2534" s="84"/>
      <c r="M2534" s="6" t="str">
        <f>IF(OR(ISBLANK($K2534),ISBLANK($L2534)),"",IF(NETWORKDAYS($K2534,$K2534,Listas!$H$2:$H$111)=0,"Error fecha inicial",IF(NETWORKDAYS($L2534,$L2534,Listas!$H$2:$H$111)=0,"Error fecha final",IF(OR(HOUR($K2534)&lt;Listas!$F$2,AND(HOUR($K2534)&gt;Listas!$F$3,HOUR($K2534)&lt;Listas!$F$4),HOUR($K2534)&gt;Listas!$F$5),"Error hora, fecha inicial",IF(OR(HOUR($L2534)&lt;Listas!$F$2,AND(HOUR($L2534)&gt;Listas!$F$3,HOUR($L2534)&lt;Listas!$F$4),HOUR($L2534)&gt;Listas!$F$5),"Error hora, fecha final",IF(AND($L2534-$K2534&gt;0,$L2534-$K2534&lt;=0.42),(IF(AND(AND(HOUR($K2534)&gt;=Listas!$F$2,HOUR($K2534)&lt;=Listas!$F$3),AND(HOUR($L2534)&gt;=Listas!$F$2,HOUR($L2534)&lt;=Listas!$F$3)),(HOUR($L2534)-HOUR($K2534)),IF(AND(AND(HOUR($K2534)&gt;=Listas!$F$4,HOUR($K2534)&lt;=Listas!$F$5),AND(HOUR($L2534)&gt;=Listas!$F$4,HOUR($L2534)&lt;=Listas!$F$5)),(HOUR($L2534)-HOUR($K2534)),IF(AND(AND(HOUR($K2534)&gt;=Listas!$F$2,HOUR($K2534)&lt;=Listas!$F$3),AND(HOUR($L2534)&gt;=Listas!$F$4,HOUR($L2534)&lt;=Listas!$F$5)),((Listas!$F$3-HOUR($K2534)))+((HOUR($L2534)-Listas!$F$4)),0)))),IF(AND($L2534-$K2534&gt;0.42,$L2534-$K2534&lt;=1.42),(IF(AND(HOUR($K2534)&gt;=Listas!$F$2,HOUR($K2534)&lt;=Listas!$F$3),(Listas!$F$3-HOUR($K2534)+4),IF(AND(HOUR($K2534)&gt;=Listas!$F$4,HOUR($K2534)&lt;=Listas!$F$5),(Listas!$F$5-HOUR($K2534)),0))+IF(AND(HOUR($L2534)&gt;=Listas!$F$2,HOUR($L2534)&lt;=Listas!$F$3),(HOUR($L2534)-Listas!$F$2),IF(AND(HOUR($L2534)&gt;=Listas!$F$4,HOUR($L2534)&lt;=Listas!$F$5),(HOUR($L2534)-Listas!$F$4+4),0))),IF(($L2534-$K2534&gt;1.42),(IF(AND(HOUR($K2534)&gt;=Listas!$F$2,HOUR($K2534)&lt;=Listas!$F$3),(Listas!$F$3-HOUR($K2534)+4)+IF(AND(HOUR($L2534)&gt;=Listas!$F$2,HOUR($L2534)&lt;=Listas!$F$3),(HOUR($L2534)-Listas!$F$2)+NETWORKDAYS($K2534+1,$L2534-1,Listas!$H$2:$H$112)*Listas!$F$6,IF(AND(HOUR($L2534)&gt;=Listas!$F$4,HOUR($L2534)&lt;=Listas!$F$5),(HOUR($L2534)-Listas!$F$4+4)+NETWORKDAYS($K2534+1,$L2534-1,Listas!$H$2:$H$111)*Listas!$F$6,0)),IF(AND(HOUR($K2534)&gt;=Listas!$F$4,HOUR($K2534)&lt;=Listas!$F$5),(Listas!$F$5-HOUR($K2534))+IF(AND(HOUR($L2534)&gt;=Listas!$F$2,HOUR($L2534)&lt;=Listas!$F$3),(HOUR($L2534)-Listas!$F$2)+NETWORKDAYS($K2534+1,$L2534-1,Listas!$H$2:$H$111)*Listas!$F$6,(HOUR($L2534)-Listas!$F$4+4)+NETWORKDAYS($K2534+1,$L2534-1,Listas!$H$2:$H$111)*Listas!$F$6)))),IF(($L2534-$K2534)&lt;0,"Fecha inicial mayor a fecha final",0)))))))))</f>
        <v/>
      </c>
      <c r="N2534" s="6" t="str">
        <f t="shared" si="1"/>
        <v/>
      </c>
      <c r="O2534" s="6"/>
      <c r="P2534" s="6"/>
      <c r="Q2534" s="6" t="b">
        <v>0</v>
      </c>
      <c r="R2534" s="6" t="str">
        <f t="shared" si="11"/>
        <v/>
      </c>
      <c r="S2534" s="6"/>
    </row>
    <row r="2535">
      <c r="A2535" s="6"/>
      <c r="B2535" s="6"/>
      <c r="C2535" s="6"/>
      <c r="D2535" s="6"/>
      <c r="E2535" s="6"/>
      <c r="F2535" s="6"/>
      <c r="G2535" s="6"/>
      <c r="H2535" s="6"/>
      <c r="I2535" s="6"/>
      <c r="J2535" s="6"/>
      <c r="K2535" s="84"/>
      <c r="L2535" s="84"/>
      <c r="M2535" s="6" t="str">
        <f>IF(OR(ISBLANK($K2535),ISBLANK($L2535)),"",IF(NETWORKDAYS($K2535,$K2535,Listas!$H$2:$H$111)=0,"Error fecha inicial",IF(NETWORKDAYS($L2535,$L2535,Listas!$H$2:$H$111)=0,"Error fecha final",IF(OR(HOUR($K2535)&lt;Listas!$F$2,AND(HOUR($K2535)&gt;Listas!$F$3,HOUR($K2535)&lt;Listas!$F$4),HOUR($K2535)&gt;Listas!$F$5),"Error hora, fecha inicial",IF(OR(HOUR($L2535)&lt;Listas!$F$2,AND(HOUR($L2535)&gt;Listas!$F$3,HOUR($L2535)&lt;Listas!$F$4),HOUR($L2535)&gt;Listas!$F$5),"Error hora, fecha final",IF(AND($L2535-$K2535&gt;0,$L2535-$K2535&lt;=0.42),(IF(AND(AND(HOUR($K2535)&gt;=Listas!$F$2,HOUR($K2535)&lt;=Listas!$F$3),AND(HOUR($L2535)&gt;=Listas!$F$2,HOUR($L2535)&lt;=Listas!$F$3)),(HOUR($L2535)-HOUR($K2535)),IF(AND(AND(HOUR($K2535)&gt;=Listas!$F$4,HOUR($K2535)&lt;=Listas!$F$5),AND(HOUR($L2535)&gt;=Listas!$F$4,HOUR($L2535)&lt;=Listas!$F$5)),(HOUR($L2535)-HOUR($K2535)),IF(AND(AND(HOUR($K2535)&gt;=Listas!$F$2,HOUR($K2535)&lt;=Listas!$F$3),AND(HOUR($L2535)&gt;=Listas!$F$4,HOUR($L2535)&lt;=Listas!$F$5)),((Listas!$F$3-HOUR($K2535)))+((HOUR($L2535)-Listas!$F$4)),0)))),IF(AND($L2535-$K2535&gt;0.42,$L2535-$K2535&lt;=1.42),(IF(AND(HOUR($K2535)&gt;=Listas!$F$2,HOUR($K2535)&lt;=Listas!$F$3),(Listas!$F$3-HOUR($K2535)+4),IF(AND(HOUR($K2535)&gt;=Listas!$F$4,HOUR($K2535)&lt;=Listas!$F$5),(Listas!$F$5-HOUR($K2535)),0))+IF(AND(HOUR($L2535)&gt;=Listas!$F$2,HOUR($L2535)&lt;=Listas!$F$3),(HOUR($L2535)-Listas!$F$2),IF(AND(HOUR($L2535)&gt;=Listas!$F$4,HOUR($L2535)&lt;=Listas!$F$5),(HOUR($L2535)-Listas!$F$4+4),0))),IF(($L2535-$K2535&gt;1.42),(IF(AND(HOUR($K2535)&gt;=Listas!$F$2,HOUR($K2535)&lt;=Listas!$F$3),(Listas!$F$3-HOUR($K2535)+4)+IF(AND(HOUR($L2535)&gt;=Listas!$F$2,HOUR($L2535)&lt;=Listas!$F$3),(HOUR($L2535)-Listas!$F$2)+NETWORKDAYS($K2535+1,$L2535-1,Listas!$H$2:$H$112)*Listas!$F$6,IF(AND(HOUR($L2535)&gt;=Listas!$F$4,HOUR($L2535)&lt;=Listas!$F$5),(HOUR($L2535)-Listas!$F$4+4)+NETWORKDAYS($K2535+1,$L2535-1,Listas!$H$2:$H$111)*Listas!$F$6,0)),IF(AND(HOUR($K2535)&gt;=Listas!$F$4,HOUR($K2535)&lt;=Listas!$F$5),(Listas!$F$5-HOUR($K2535))+IF(AND(HOUR($L2535)&gt;=Listas!$F$2,HOUR($L2535)&lt;=Listas!$F$3),(HOUR($L2535)-Listas!$F$2)+NETWORKDAYS($K2535+1,$L2535-1,Listas!$H$2:$H$111)*Listas!$F$6,(HOUR($L2535)-Listas!$F$4+4)+NETWORKDAYS($K2535+1,$L2535-1,Listas!$H$2:$H$111)*Listas!$F$6)))),IF(($L2535-$K2535)&lt;0,"Fecha inicial mayor a fecha final",0)))))))))</f>
        <v/>
      </c>
      <c r="N2535" s="6" t="str">
        <f t="shared" si="1"/>
        <v/>
      </c>
      <c r="O2535" s="6"/>
      <c r="P2535" s="6"/>
      <c r="Q2535" s="6" t="b">
        <v>0</v>
      </c>
      <c r="R2535" s="6" t="str">
        <f t="shared" si="11"/>
        <v/>
      </c>
      <c r="S2535" s="6"/>
    </row>
    <row r="2536">
      <c r="A2536" s="6"/>
      <c r="B2536" s="6"/>
      <c r="C2536" s="6"/>
      <c r="D2536" s="6"/>
      <c r="E2536" s="6"/>
      <c r="F2536" s="6"/>
      <c r="G2536" s="6"/>
      <c r="H2536" s="6"/>
      <c r="I2536" s="6"/>
      <c r="J2536" s="6"/>
      <c r="K2536" s="84"/>
      <c r="L2536" s="84"/>
      <c r="M2536" s="6" t="str">
        <f>IF(OR(ISBLANK($K2536),ISBLANK($L2536)),"",IF(NETWORKDAYS($K2536,$K2536,Listas!$H$2:$H$111)=0,"Error fecha inicial",IF(NETWORKDAYS($L2536,$L2536,Listas!$H$2:$H$111)=0,"Error fecha final",IF(OR(HOUR($K2536)&lt;Listas!$F$2,AND(HOUR($K2536)&gt;Listas!$F$3,HOUR($K2536)&lt;Listas!$F$4),HOUR($K2536)&gt;Listas!$F$5),"Error hora, fecha inicial",IF(OR(HOUR($L2536)&lt;Listas!$F$2,AND(HOUR($L2536)&gt;Listas!$F$3,HOUR($L2536)&lt;Listas!$F$4),HOUR($L2536)&gt;Listas!$F$5),"Error hora, fecha final",IF(AND($L2536-$K2536&gt;0,$L2536-$K2536&lt;=0.42),(IF(AND(AND(HOUR($K2536)&gt;=Listas!$F$2,HOUR($K2536)&lt;=Listas!$F$3),AND(HOUR($L2536)&gt;=Listas!$F$2,HOUR($L2536)&lt;=Listas!$F$3)),(HOUR($L2536)-HOUR($K2536)),IF(AND(AND(HOUR($K2536)&gt;=Listas!$F$4,HOUR($K2536)&lt;=Listas!$F$5),AND(HOUR($L2536)&gt;=Listas!$F$4,HOUR($L2536)&lt;=Listas!$F$5)),(HOUR($L2536)-HOUR($K2536)),IF(AND(AND(HOUR($K2536)&gt;=Listas!$F$2,HOUR($K2536)&lt;=Listas!$F$3),AND(HOUR($L2536)&gt;=Listas!$F$4,HOUR($L2536)&lt;=Listas!$F$5)),((Listas!$F$3-HOUR($K2536)))+((HOUR($L2536)-Listas!$F$4)),0)))),IF(AND($L2536-$K2536&gt;0.42,$L2536-$K2536&lt;=1.42),(IF(AND(HOUR($K2536)&gt;=Listas!$F$2,HOUR($K2536)&lt;=Listas!$F$3),(Listas!$F$3-HOUR($K2536)+4),IF(AND(HOUR($K2536)&gt;=Listas!$F$4,HOUR($K2536)&lt;=Listas!$F$5),(Listas!$F$5-HOUR($K2536)),0))+IF(AND(HOUR($L2536)&gt;=Listas!$F$2,HOUR($L2536)&lt;=Listas!$F$3),(HOUR($L2536)-Listas!$F$2),IF(AND(HOUR($L2536)&gt;=Listas!$F$4,HOUR($L2536)&lt;=Listas!$F$5),(HOUR($L2536)-Listas!$F$4+4),0))),IF(($L2536-$K2536&gt;1.42),(IF(AND(HOUR($K2536)&gt;=Listas!$F$2,HOUR($K2536)&lt;=Listas!$F$3),(Listas!$F$3-HOUR($K2536)+4)+IF(AND(HOUR($L2536)&gt;=Listas!$F$2,HOUR($L2536)&lt;=Listas!$F$3),(HOUR($L2536)-Listas!$F$2)+NETWORKDAYS($K2536+1,$L2536-1,Listas!$H$2:$H$112)*Listas!$F$6,IF(AND(HOUR($L2536)&gt;=Listas!$F$4,HOUR($L2536)&lt;=Listas!$F$5),(HOUR($L2536)-Listas!$F$4+4)+NETWORKDAYS($K2536+1,$L2536-1,Listas!$H$2:$H$111)*Listas!$F$6,0)),IF(AND(HOUR($K2536)&gt;=Listas!$F$4,HOUR($K2536)&lt;=Listas!$F$5),(Listas!$F$5-HOUR($K2536))+IF(AND(HOUR($L2536)&gt;=Listas!$F$2,HOUR($L2536)&lt;=Listas!$F$3),(HOUR($L2536)-Listas!$F$2)+NETWORKDAYS($K2536+1,$L2536-1,Listas!$H$2:$H$111)*Listas!$F$6,(HOUR($L2536)-Listas!$F$4+4)+NETWORKDAYS($K2536+1,$L2536-1,Listas!$H$2:$H$111)*Listas!$F$6)))),IF(($L2536-$K2536)&lt;0,"Fecha inicial mayor a fecha final",0)))))))))</f>
        <v/>
      </c>
      <c r="N2536" s="6" t="str">
        <f t="shared" si="1"/>
        <v/>
      </c>
      <c r="O2536" s="6"/>
      <c r="P2536" s="6"/>
      <c r="Q2536" s="6" t="b">
        <v>0</v>
      </c>
      <c r="R2536" s="6" t="str">
        <f t="shared" si="11"/>
        <v/>
      </c>
      <c r="S2536" s="6"/>
    </row>
    <row r="2537">
      <c r="A2537" s="6"/>
      <c r="B2537" s="6"/>
      <c r="C2537" s="6"/>
      <c r="D2537" s="6"/>
      <c r="E2537" s="6"/>
      <c r="F2537" s="6"/>
      <c r="G2537" s="6"/>
      <c r="H2537" s="6"/>
      <c r="I2537" s="6"/>
      <c r="J2537" s="6"/>
      <c r="K2537" s="84"/>
      <c r="L2537" s="84"/>
      <c r="M2537" s="6" t="str">
        <f>IF(OR(ISBLANK($K2537),ISBLANK($L2537)),"",IF(NETWORKDAYS($K2537,$K2537,Listas!$H$2:$H$111)=0,"Error fecha inicial",IF(NETWORKDAYS($L2537,$L2537,Listas!$H$2:$H$111)=0,"Error fecha final",IF(OR(HOUR($K2537)&lt;Listas!$F$2,AND(HOUR($K2537)&gt;Listas!$F$3,HOUR($K2537)&lt;Listas!$F$4),HOUR($K2537)&gt;Listas!$F$5),"Error hora, fecha inicial",IF(OR(HOUR($L2537)&lt;Listas!$F$2,AND(HOUR($L2537)&gt;Listas!$F$3,HOUR($L2537)&lt;Listas!$F$4),HOUR($L2537)&gt;Listas!$F$5),"Error hora, fecha final",IF(AND($L2537-$K2537&gt;0,$L2537-$K2537&lt;=0.42),(IF(AND(AND(HOUR($K2537)&gt;=Listas!$F$2,HOUR($K2537)&lt;=Listas!$F$3),AND(HOUR($L2537)&gt;=Listas!$F$2,HOUR($L2537)&lt;=Listas!$F$3)),(HOUR($L2537)-HOUR($K2537)),IF(AND(AND(HOUR($K2537)&gt;=Listas!$F$4,HOUR($K2537)&lt;=Listas!$F$5),AND(HOUR($L2537)&gt;=Listas!$F$4,HOUR($L2537)&lt;=Listas!$F$5)),(HOUR($L2537)-HOUR($K2537)),IF(AND(AND(HOUR($K2537)&gt;=Listas!$F$2,HOUR($K2537)&lt;=Listas!$F$3),AND(HOUR($L2537)&gt;=Listas!$F$4,HOUR($L2537)&lt;=Listas!$F$5)),((Listas!$F$3-HOUR($K2537)))+((HOUR($L2537)-Listas!$F$4)),0)))),IF(AND($L2537-$K2537&gt;0.42,$L2537-$K2537&lt;=1.42),(IF(AND(HOUR($K2537)&gt;=Listas!$F$2,HOUR($K2537)&lt;=Listas!$F$3),(Listas!$F$3-HOUR($K2537)+4),IF(AND(HOUR($K2537)&gt;=Listas!$F$4,HOUR($K2537)&lt;=Listas!$F$5),(Listas!$F$5-HOUR($K2537)),0))+IF(AND(HOUR($L2537)&gt;=Listas!$F$2,HOUR($L2537)&lt;=Listas!$F$3),(HOUR($L2537)-Listas!$F$2),IF(AND(HOUR($L2537)&gt;=Listas!$F$4,HOUR($L2537)&lt;=Listas!$F$5),(HOUR($L2537)-Listas!$F$4+4),0))),IF(($L2537-$K2537&gt;1.42),(IF(AND(HOUR($K2537)&gt;=Listas!$F$2,HOUR($K2537)&lt;=Listas!$F$3),(Listas!$F$3-HOUR($K2537)+4)+IF(AND(HOUR($L2537)&gt;=Listas!$F$2,HOUR($L2537)&lt;=Listas!$F$3),(HOUR($L2537)-Listas!$F$2)+NETWORKDAYS($K2537+1,$L2537-1,Listas!$H$2:$H$112)*Listas!$F$6,IF(AND(HOUR($L2537)&gt;=Listas!$F$4,HOUR($L2537)&lt;=Listas!$F$5),(HOUR($L2537)-Listas!$F$4+4)+NETWORKDAYS($K2537+1,$L2537-1,Listas!$H$2:$H$111)*Listas!$F$6,0)),IF(AND(HOUR($K2537)&gt;=Listas!$F$4,HOUR($K2537)&lt;=Listas!$F$5),(Listas!$F$5-HOUR($K2537))+IF(AND(HOUR($L2537)&gt;=Listas!$F$2,HOUR($L2537)&lt;=Listas!$F$3),(HOUR($L2537)-Listas!$F$2)+NETWORKDAYS($K2537+1,$L2537-1,Listas!$H$2:$H$111)*Listas!$F$6,(HOUR($L2537)-Listas!$F$4+4)+NETWORKDAYS($K2537+1,$L2537-1,Listas!$H$2:$H$111)*Listas!$F$6)))),IF(($L2537-$K2537)&lt;0,"Fecha inicial mayor a fecha final",0)))))))))</f>
        <v/>
      </c>
      <c r="N2537" s="6" t="str">
        <f t="shared" si="1"/>
        <v/>
      </c>
      <c r="O2537" s="6"/>
      <c r="P2537" s="6"/>
      <c r="Q2537" s="6" t="b">
        <v>0</v>
      </c>
      <c r="R2537" s="6" t="str">
        <f t="shared" si="11"/>
        <v/>
      </c>
      <c r="S2537" s="6"/>
    </row>
    <row r="2538">
      <c r="A2538" s="6"/>
      <c r="B2538" s="6"/>
      <c r="C2538" s="6"/>
      <c r="D2538" s="6"/>
      <c r="E2538" s="6"/>
      <c r="F2538" s="6"/>
      <c r="G2538" s="6"/>
      <c r="H2538" s="6"/>
      <c r="I2538" s="6"/>
      <c r="J2538" s="6"/>
      <c r="K2538" s="84"/>
      <c r="L2538" s="84"/>
      <c r="M2538" s="6" t="str">
        <f>IF(OR(ISBLANK($K2538),ISBLANK($L2538)),"",IF(NETWORKDAYS($K2538,$K2538,Listas!$H$2:$H$111)=0,"Error fecha inicial",IF(NETWORKDAYS($L2538,$L2538,Listas!$H$2:$H$111)=0,"Error fecha final",IF(OR(HOUR($K2538)&lt;Listas!$F$2,AND(HOUR($K2538)&gt;Listas!$F$3,HOUR($K2538)&lt;Listas!$F$4),HOUR($K2538)&gt;Listas!$F$5),"Error hora, fecha inicial",IF(OR(HOUR($L2538)&lt;Listas!$F$2,AND(HOUR($L2538)&gt;Listas!$F$3,HOUR($L2538)&lt;Listas!$F$4),HOUR($L2538)&gt;Listas!$F$5),"Error hora, fecha final",IF(AND($L2538-$K2538&gt;0,$L2538-$K2538&lt;=0.42),(IF(AND(AND(HOUR($K2538)&gt;=Listas!$F$2,HOUR($K2538)&lt;=Listas!$F$3),AND(HOUR($L2538)&gt;=Listas!$F$2,HOUR($L2538)&lt;=Listas!$F$3)),(HOUR($L2538)-HOUR($K2538)),IF(AND(AND(HOUR($K2538)&gt;=Listas!$F$4,HOUR($K2538)&lt;=Listas!$F$5),AND(HOUR($L2538)&gt;=Listas!$F$4,HOUR($L2538)&lt;=Listas!$F$5)),(HOUR($L2538)-HOUR($K2538)),IF(AND(AND(HOUR($K2538)&gt;=Listas!$F$2,HOUR($K2538)&lt;=Listas!$F$3),AND(HOUR($L2538)&gt;=Listas!$F$4,HOUR($L2538)&lt;=Listas!$F$5)),((Listas!$F$3-HOUR($K2538)))+((HOUR($L2538)-Listas!$F$4)),0)))),IF(AND($L2538-$K2538&gt;0.42,$L2538-$K2538&lt;=1.42),(IF(AND(HOUR($K2538)&gt;=Listas!$F$2,HOUR($K2538)&lt;=Listas!$F$3),(Listas!$F$3-HOUR($K2538)+4),IF(AND(HOUR($K2538)&gt;=Listas!$F$4,HOUR($K2538)&lt;=Listas!$F$5),(Listas!$F$5-HOUR($K2538)),0))+IF(AND(HOUR($L2538)&gt;=Listas!$F$2,HOUR($L2538)&lt;=Listas!$F$3),(HOUR($L2538)-Listas!$F$2),IF(AND(HOUR($L2538)&gt;=Listas!$F$4,HOUR($L2538)&lt;=Listas!$F$5),(HOUR($L2538)-Listas!$F$4+4),0))),IF(($L2538-$K2538&gt;1.42),(IF(AND(HOUR($K2538)&gt;=Listas!$F$2,HOUR($K2538)&lt;=Listas!$F$3),(Listas!$F$3-HOUR($K2538)+4)+IF(AND(HOUR($L2538)&gt;=Listas!$F$2,HOUR($L2538)&lt;=Listas!$F$3),(HOUR($L2538)-Listas!$F$2)+NETWORKDAYS($K2538+1,$L2538-1,Listas!$H$2:$H$112)*Listas!$F$6,IF(AND(HOUR($L2538)&gt;=Listas!$F$4,HOUR($L2538)&lt;=Listas!$F$5),(HOUR($L2538)-Listas!$F$4+4)+NETWORKDAYS($K2538+1,$L2538-1,Listas!$H$2:$H$111)*Listas!$F$6,0)),IF(AND(HOUR($K2538)&gt;=Listas!$F$4,HOUR($K2538)&lt;=Listas!$F$5),(Listas!$F$5-HOUR($K2538))+IF(AND(HOUR($L2538)&gt;=Listas!$F$2,HOUR($L2538)&lt;=Listas!$F$3),(HOUR($L2538)-Listas!$F$2)+NETWORKDAYS($K2538+1,$L2538-1,Listas!$H$2:$H$111)*Listas!$F$6,(HOUR($L2538)-Listas!$F$4+4)+NETWORKDAYS($K2538+1,$L2538-1,Listas!$H$2:$H$111)*Listas!$F$6)))),IF(($L2538-$K2538)&lt;0,"Fecha inicial mayor a fecha final",0)))))))))</f>
        <v/>
      </c>
      <c r="N2538" s="6" t="str">
        <f t="shared" si="1"/>
        <v/>
      </c>
      <c r="O2538" s="6"/>
      <c r="P2538" s="6"/>
      <c r="Q2538" s="6" t="b">
        <v>0</v>
      </c>
      <c r="R2538" s="6" t="str">
        <f t="shared" si="11"/>
        <v/>
      </c>
      <c r="S2538" s="6"/>
    </row>
    <row r="2539">
      <c r="A2539" s="6"/>
      <c r="B2539" s="6"/>
      <c r="C2539" s="6"/>
      <c r="D2539" s="6"/>
      <c r="E2539" s="6"/>
      <c r="F2539" s="6"/>
      <c r="G2539" s="6"/>
      <c r="H2539" s="6"/>
      <c r="I2539" s="6"/>
      <c r="J2539" s="6"/>
      <c r="K2539" s="84"/>
      <c r="L2539" s="84"/>
      <c r="M2539" s="6" t="str">
        <f>IF(OR(ISBLANK($K2539),ISBLANK($L2539)),"",IF(NETWORKDAYS($K2539,$K2539,Listas!$H$2:$H$111)=0,"Error fecha inicial",IF(NETWORKDAYS($L2539,$L2539,Listas!$H$2:$H$111)=0,"Error fecha final",IF(OR(HOUR($K2539)&lt;Listas!$F$2,AND(HOUR($K2539)&gt;Listas!$F$3,HOUR($K2539)&lt;Listas!$F$4),HOUR($K2539)&gt;Listas!$F$5),"Error hora, fecha inicial",IF(OR(HOUR($L2539)&lt;Listas!$F$2,AND(HOUR($L2539)&gt;Listas!$F$3,HOUR($L2539)&lt;Listas!$F$4),HOUR($L2539)&gt;Listas!$F$5),"Error hora, fecha final",IF(AND($L2539-$K2539&gt;0,$L2539-$K2539&lt;=0.42),(IF(AND(AND(HOUR($K2539)&gt;=Listas!$F$2,HOUR($K2539)&lt;=Listas!$F$3),AND(HOUR($L2539)&gt;=Listas!$F$2,HOUR($L2539)&lt;=Listas!$F$3)),(HOUR($L2539)-HOUR($K2539)),IF(AND(AND(HOUR($K2539)&gt;=Listas!$F$4,HOUR($K2539)&lt;=Listas!$F$5),AND(HOUR($L2539)&gt;=Listas!$F$4,HOUR($L2539)&lt;=Listas!$F$5)),(HOUR($L2539)-HOUR($K2539)),IF(AND(AND(HOUR($K2539)&gt;=Listas!$F$2,HOUR($K2539)&lt;=Listas!$F$3),AND(HOUR($L2539)&gt;=Listas!$F$4,HOUR($L2539)&lt;=Listas!$F$5)),((Listas!$F$3-HOUR($K2539)))+((HOUR($L2539)-Listas!$F$4)),0)))),IF(AND($L2539-$K2539&gt;0.42,$L2539-$K2539&lt;=1.42),(IF(AND(HOUR($K2539)&gt;=Listas!$F$2,HOUR($K2539)&lt;=Listas!$F$3),(Listas!$F$3-HOUR($K2539)+4),IF(AND(HOUR($K2539)&gt;=Listas!$F$4,HOUR($K2539)&lt;=Listas!$F$5),(Listas!$F$5-HOUR($K2539)),0))+IF(AND(HOUR($L2539)&gt;=Listas!$F$2,HOUR($L2539)&lt;=Listas!$F$3),(HOUR($L2539)-Listas!$F$2),IF(AND(HOUR($L2539)&gt;=Listas!$F$4,HOUR($L2539)&lt;=Listas!$F$5),(HOUR($L2539)-Listas!$F$4+4),0))),IF(($L2539-$K2539&gt;1.42),(IF(AND(HOUR($K2539)&gt;=Listas!$F$2,HOUR($K2539)&lt;=Listas!$F$3),(Listas!$F$3-HOUR($K2539)+4)+IF(AND(HOUR($L2539)&gt;=Listas!$F$2,HOUR($L2539)&lt;=Listas!$F$3),(HOUR($L2539)-Listas!$F$2)+NETWORKDAYS($K2539+1,$L2539-1,Listas!$H$2:$H$112)*Listas!$F$6,IF(AND(HOUR($L2539)&gt;=Listas!$F$4,HOUR($L2539)&lt;=Listas!$F$5),(HOUR($L2539)-Listas!$F$4+4)+NETWORKDAYS($K2539+1,$L2539-1,Listas!$H$2:$H$111)*Listas!$F$6,0)),IF(AND(HOUR($K2539)&gt;=Listas!$F$4,HOUR($K2539)&lt;=Listas!$F$5),(Listas!$F$5-HOUR($K2539))+IF(AND(HOUR($L2539)&gt;=Listas!$F$2,HOUR($L2539)&lt;=Listas!$F$3),(HOUR($L2539)-Listas!$F$2)+NETWORKDAYS($K2539+1,$L2539-1,Listas!$H$2:$H$111)*Listas!$F$6,(HOUR($L2539)-Listas!$F$4+4)+NETWORKDAYS($K2539+1,$L2539-1,Listas!$H$2:$H$111)*Listas!$F$6)))),IF(($L2539-$K2539)&lt;0,"Fecha inicial mayor a fecha final",0)))))))))</f>
        <v/>
      </c>
      <c r="N2539" s="6" t="str">
        <f t="shared" si="1"/>
        <v/>
      </c>
      <c r="O2539" s="6"/>
      <c r="P2539" s="6"/>
      <c r="Q2539" s="6" t="b">
        <v>0</v>
      </c>
      <c r="R2539" s="6" t="str">
        <f t="shared" si="11"/>
        <v/>
      </c>
      <c r="S2539" s="6"/>
    </row>
    <row r="2540">
      <c r="A2540" s="6"/>
      <c r="B2540" s="6"/>
      <c r="C2540" s="6"/>
      <c r="D2540" s="6"/>
      <c r="E2540" s="6"/>
      <c r="F2540" s="6"/>
      <c r="G2540" s="6"/>
      <c r="H2540" s="6"/>
      <c r="I2540" s="6"/>
      <c r="J2540" s="6"/>
      <c r="K2540" s="84"/>
      <c r="L2540" s="84"/>
      <c r="M2540" s="6" t="str">
        <f>IF(OR(ISBLANK($K2540),ISBLANK($L2540)),"",IF(NETWORKDAYS($K2540,$K2540,Listas!$H$2:$H$111)=0,"Error fecha inicial",IF(NETWORKDAYS($L2540,$L2540,Listas!$H$2:$H$111)=0,"Error fecha final",IF(OR(HOUR($K2540)&lt;Listas!$F$2,AND(HOUR($K2540)&gt;Listas!$F$3,HOUR($K2540)&lt;Listas!$F$4),HOUR($K2540)&gt;Listas!$F$5),"Error hora, fecha inicial",IF(OR(HOUR($L2540)&lt;Listas!$F$2,AND(HOUR($L2540)&gt;Listas!$F$3,HOUR($L2540)&lt;Listas!$F$4),HOUR($L2540)&gt;Listas!$F$5),"Error hora, fecha final",IF(AND($L2540-$K2540&gt;0,$L2540-$K2540&lt;=0.42),(IF(AND(AND(HOUR($K2540)&gt;=Listas!$F$2,HOUR($K2540)&lt;=Listas!$F$3),AND(HOUR($L2540)&gt;=Listas!$F$2,HOUR($L2540)&lt;=Listas!$F$3)),(HOUR($L2540)-HOUR($K2540)),IF(AND(AND(HOUR($K2540)&gt;=Listas!$F$4,HOUR($K2540)&lt;=Listas!$F$5),AND(HOUR($L2540)&gt;=Listas!$F$4,HOUR($L2540)&lt;=Listas!$F$5)),(HOUR($L2540)-HOUR($K2540)),IF(AND(AND(HOUR($K2540)&gt;=Listas!$F$2,HOUR($K2540)&lt;=Listas!$F$3),AND(HOUR($L2540)&gt;=Listas!$F$4,HOUR($L2540)&lt;=Listas!$F$5)),((Listas!$F$3-HOUR($K2540)))+((HOUR($L2540)-Listas!$F$4)),0)))),IF(AND($L2540-$K2540&gt;0.42,$L2540-$K2540&lt;=1.42),(IF(AND(HOUR($K2540)&gt;=Listas!$F$2,HOUR($K2540)&lt;=Listas!$F$3),(Listas!$F$3-HOUR($K2540)+4),IF(AND(HOUR($K2540)&gt;=Listas!$F$4,HOUR($K2540)&lt;=Listas!$F$5),(Listas!$F$5-HOUR($K2540)),0))+IF(AND(HOUR($L2540)&gt;=Listas!$F$2,HOUR($L2540)&lt;=Listas!$F$3),(HOUR($L2540)-Listas!$F$2),IF(AND(HOUR($L2540)&gt;=Listas!$F$4,HOUR($L2540)&lt;=Listas!$F$5),(HOUR($L2540)-Listas!$F$4+4),0))),IF(($L2540-$K2540&gt;1.42),(IF(AND(HOUR($K2540)&gt;=Listas!$F$2,HOUR($K2540)&lt;=Listas!$F$3),(Listas!$F$3-HOUR($K2540)+4)+IF(AND(HOUR($L2540)&gt;=Listas!$F$2,HOUR($L2540)&lt;=Listas!$F$3),(HOUR($L2540)-Listas!$F$2)+NETWORKDAYS($K2540+1,$L2540-1,Listas!$H$2:$H$112)*Listas!$F$6,IF(AND(HOUR($L2540)&gt;=Listas!$F$4,HOUR($L2540)&lt;=Listas!$F$5),(HOUR($L2540)-Listas!$F$4+4)+NETWORKDAYS($K2540+1,$L2540-1,Listas!$H$2:$H$111)*Listas!$F$6,0)),IF(AND(HOUR($K2540)&gt;=Listas!$F$4,HOUR($K2540)&lt;=Listas!$F$5),(Listas!$F$5-HOUR($K2540))+IF(AND(HOUR($L2540)&gt;=Listas!$F$2,HOUR($L2540)&lt;=Listas!$F$3),(HOUR($L2540)-Listas!$F$2)+NETWORKDAYS($K2540+1,$L2540-1,Listas!$H$2:$H$111)*Listas!$F$6,(HOUR($L2540)-Listas!$F$4+4)+NETWORKDAYS($K2540+1,$L2540-1,Listas!$H$2:$H$111)*Listas!$F$6)))),IF(($L2540-$K2540)&lt;0,"Fecha inicial mayor a fecha final",0)))))))))</f>
        <v/>
      </c>
      <c r="N2540" s="6" t="str">
        <f t="shared" si="1"/>
        <v/>
      </c>
      <c r="O2540" s="6"/>
      <c r="P2540" s="6"/>
      <c r="Q2540" s="6" t="b">
        <v>0</v>
      </c>
      <c r="R2540" s="6" t="str">
        <f t="shared" si="11"/>
        <v/>
      </c>
      <c r="S2540" s="6"/>
    </row>
    <row r="2541">
      <c r="A2541" s="6"/>
      <c r="B2541" s="6"/>
      <c r="C2541" s="6"/>
      <c r="D2541" s="6"/>
      <c r="E2541" s="6"/>
      <c r="F2541" s="6"/>
      <c r="G2541" s="6"/>
      <c r="H2541" s="6"/>
      <c r="I2541" s="6"/>
      <c r="J2541" s="6"/>
      <c r="K2541" s="84"/>
      <c r="L2541" s="84"/>
      <c r="M2541" s="6" t="str">
        <f>IF(OR(ISBLANK($K2541),ISBLANK($L2541)),"",IF(NETWORKDAYS($K2541,$K2541,Listas!$H$2:$H$111)=0,"Error fecha inicial",IF(NETWORKDAYS($L2541,$L2541,Listas!$H$2:$H$111)=0,"Error fecha final",IF(OR(HOUR($K2541)&lt;Listas!$F$2,AND(HOUR($K2541)&gt;Listas!$F$3,HOUR($K2541)&lt;Listas!$F$4),HOUR($K2541)&gt;Listas!$F$5),"Error hora, fecha inicial",IF(OR(HOUR($L2541)&lt;Listas!$F$2,AND(HOUR($L2541)&gt;Listas!$F$3,HOUR($L2541)&lt;Listas!$F$4),HOUR($L2541)&gt;Listas!$F$5),"Error hora, fecha final",IF(AND($L2541-$K2541&gt;0,$L2541-$K2541&lt;=0.42),(IF(AND(AND(HOUR($K2541)&gt;=Listas!$F$2,HOUR($K2541)&lt;=Listas!$F$3),AND(HOUR($L2541)&gt;=Listas!$F$2,HOUR($L2541)&lt;=Listas!$F$3)),(HOUR($L2541)-HOUR($K2541)),IF(AND(AND(HOUR($K2541)&gt;=Listas!$F$4,HOUR($K2541)&lt;=Listas!$F$5),AND(HOUR($L2541)&gt;=Listas!$F$4,HOUR($L2541)&lt;=Listas!$F$5)),(HOUR($L2541)-HOUR($K2541)),IF(AND(AND(HOUR($K2541)&gt;=Listas!$F$2,HOUR($K2541)&lt;=Listas!$F$3),AND(HOUR($L2541)&gt;=Listas!$F$4,HOUR($L2541)&lt;=Listas!$F$5)),((Listas!$F$3-HOUR($K2541)))+((HOUR($L2541)-Listas!$F$4)),0)))),IF(AND($L2541-$K2541&gt;0.42,$L2541-$K2541&lt;=1.42),(IF(AND(HOUR($K2541)&gt;=Listas!$F$2,HOUR($K2541)&lt;=Listas!$F$3),(Listas!$F$3-HOUR($K2541)+4),IF(AND(HOUR($K2541)&gt;=Listas!$F$4,HOUR($K2541)&lt;=Listas!$F$5),(Listas!$F$5-HOUR($K2541)),0))+IF(AND(HOUR($L2541)&gt;=Listas!$F$2,HOUR($L2541)&lt;=Listas!$F$3),(HOUR($L2541)-Listas!$F$2),IF(AND(HOUR($L2541)&gt;=Listas!$F$4,HOUR($L2541)&lt;=Listas!$F$5),(HOUR($L2541)-Listas!$F$4+4),0))),IF(($L2541-$K2541&gt;1.42),(IF(AND(HOUR($K2541)&gt;=Listas!$F$2,HOUR($K2541)&lt;=Listas!$F$3),(Listas!$F$3-HOUR($K2541)+4)+IF(AND(HOUR($L2541)&gt;=Listas!$F$2,HOUR($L2541)&lt;=Listas!$F$3),(HOUR($L2541)-Listas!$F$2)+NETWORKDAYS($K2541+1,$L2541-1,Listas!$H$2:$H$112)*Listas!$F$6,IF(AND(HOUR($L2541)&gt;=Listas!$F$4,HOUR($L2541)&lt;=Listas!$F$5),(HOUR($L2541)-Listas!$F$4+4)+NETWORKDAYS($K2541+1,$L2541-1,Listas!$H$2:$H$111)*Listas!$F$6,0)),IF(AND(HOUR($K2541)&gt;=Listas!$F$4,HOUR($K2541)&lt;=Listas!$F$5),(Listas!$F$5-HOUR($K2541))+IF(AND(HOUR($L2541)&gt;=Listas!$F$2,HOUR($L2541)&lt;=Listas!$F$3),(HOUR($L2541)-Listas!$F$2)+NETWORKDAYS($K2541+1,$L2541-1,Listas!$H$2:$H$111)*Listas!$F$6,(HOUR($L2541)-Listas!$F$4+4)+NETWORKDAYS($K2541+1,$L2541-1,Listas!$H$2:$H$111)*Listas!$F$6)))),IF(($L2541-$K2541)&lt;0,"Fecha inicial mayor a fecha final",0)))))))))</f>
        <v/>
      </c>
      <c r="N2541" s="6" t="str">
        <f t="shared" si="1"/>
        <v/>
      </c>
      <c r="O2541" s="6"/>
      <c r="P2541" s="6"/>
      <c r="Q2541" s="6" t="b">
        <v>0</v>
      </c>
      <c r="R2541" s="6" t="str">
        <f t="shared" si="11"/>
        <v/>
      </c>
      <c r="S2541" s="6"/>
    </row>
    <row r="2542">
      <c r="A2542" s="6"/>
      <c r="B2542" s="6"/>
      <c r="C2542" s="6"/>
      <c r="D2542" s="6"/>
      <c r="E2542" s="6"/>
      <c r="F2542" s="6"/>
      <c r="G2542" s="6"/>
      <c r="H2542" s="6"/>
      <c r="I2542" s="6"/>
      <c r="J2542" s="6"/>
      <c r="K2542" s="84"/>
      <c r="L2542" s="84"/>
      <c r="M2542" s="6" t="str">
        <f>IF(OR(ISBLANK($K2542),ISBLANK($L2542)),"",IF(NETWORKDAYS($K2542,$K2542,Listas!$H$2:$H$111)=0,"Error fecha inicial",IF(NETWORKDAYS($L2542,$L2542,Listas!$H$2:$H$111)=0,"Error fecha final",IF(OR(HOUR($K2542)&lt;Listas!$F$2,AND(HOUR($K2542)&gt;Listas!$F$3,HOUR($K2542)&lt;Listas!$F$4),HOUR($K2542)&gt;Listas!$F$5),"Error hora, fecha inicial",IF(OR(HOUR($L2542)&lt;Listas!$F$2,AND(HOUR($L2542)&gt;Listas!$F$3,HOUR($L2542)&lt;Listas!$F$4),HOUR($L2542)&gt;Listas!$F$5),"Error hora, fecha final",IF(AND($L2542-$K2542&gt;0,$L2542-$K2542&lt;=0.42),(IF(AND(AND(HOUR($K2542)&gt;=Listas!$F$2,HOUR($K2542)&lt;=Listas!$F$3),AND(HOUR($L2542)&gt;=Listas!$F$2,HOUR($L2542)&lt;=Listas!$F$3)),(HOUR($L2542)-HOUR($K2542)),IF(AND(AND(HOUR($K2542)&gt;=Listas!$F$4,HOUR($K2542)&lt;=Listas!$F$5),AND(HOUR($L2542)&gt;=Listas!$F$4,HOUR($L2542)&lt;=Listas!$F$5)),(HOUR($L2542)-HOUR($K2542)),IF(AND(AND(HOUR($K2542)&gt;=Listas!$F$2,HOUR($K2542)&lt;=Listas!$F$3),AND(HOUR($L2542)&gt;=Listas!$F$4,HOUR($L2542)&lt;=Listas!$F$5)),((Listas!$F$3-HOUR($K2542)))+((HOUR($L2542)-Listas!$F$4)),0)))),IF(AND($L2542-$K2542&gt;0.42,$L2542-$K2542&lt;=1.42),(IF(AND(HOUR($K2542)&gt;=Listas!$F$2,HOUR($K2542)&lt;=Listas!$F$3),(Listas!$F$3-HOUR($K2542)+4),IF(AND(HOUR($K2542)&gt;=Listas!$F$4,HOUR($K2542)&lt;=Listas!$F$5),(Listas!$F$5-HOUR($K2542)),0))+IF(AND(HOUR($L2542)&gt;=Listas!$F$2,HOUR($L2542)&lt;=Listas!$F$3),(HOUR($L2542)-Listas!$F$2),IF(AND(HOUR($L2542)&gt;=Listas!$F$4,HOUR($L2542)&lt;=Listas!$F$5),(HOUR($L2542)-Listas!$F$4+4),0))),IF(($L2542-$K2542&gt;1.42),(IF(AND(HOUR($K2542)&gt;=Listas!$F$2,HOUR($K2542)&lt;=Listas!$F$3),(Listas!$F$3-HOUR($K2542)+4)+IF(AND(HOUR($L2542)&gt;=Listas!$F$2,HOUR($L2542)&lt;=Listas!$F$3),(HOUR($L2542)-Listas!$F$2)+NETWORKDAYS($K2542+1,$L2542-1,Listas!$H$2:$H$112)*Listas!$F$6,IF(AND(HOUR($L2542)&gt;=Listas!$F$4,HOUR($L2542)&lt;=Listas!$F$5),(HOUR($L2542)-Listas!$F$4+4)+NETWORKDAYS($K2542+1,$L2542-1,Listas!$H$2:$H$111)*Listas!$F$6,0)),IF(AND(HOUR($K2542)&gt;=Listas!$F$4,HOUR($K2542)&lt;=Listas!$F$5),(Listas!$F$5-HOUR($K2542))+IF(AND(HOUR($L2542)&gt;=Listas!$F$2,HOUR($L2542)&lt;=Listas!$F$3),(HOUR($L2542)-Listas!$F$2)+NETWORKDAYS($K2542+1,$L2542-1,Listas!$H$2:$H$111)*Listas!$F$6,(HOUR($L2542)-Listas!$F$4+4)+NETWORKDAYS($K2542+1,$L2542-1,Listas!$H$2:$H$111)*Listas!$F$6)))),IF(($L2542-$K2542)&lt;0,"Fecha inicial mayor a fecha final",0)))))))))</f>
        <v/>
      </c>
      <c r="N2542" s="6" t="str">
        <f t="shared" si="1"/>
        <v/>
      </c>
      <c r="O2542" s="6"/>
      <c r="P2542" s="6"/>
      <c r="Q2542" s="6" t="b">
        <v>0</v>
      </c>
      <c r="R2542" s="6" t="str">
        <f t="shared" si="11"/>
        <v/>
      </c>
      <c r="S2542" s="6"/>
    </row>
    <row r="2543">
      <c r="A2543" s="6"/>
      <c r="B2543" s="6"/>
      <c r="C2543" s="6"/>
      <c r="D2543" s="6"/>
      <c r="E2543" s="6"/>
      <c r="F2543" s="6"/>
      <c r="G2543" s="6"/>
      <c r="H2543" s="6"/>
      <c r="I2543" s="6"/>
      <c r="J2543" s="6"/>
      <c r="K2543" s="84"/>
      <c r="L2543" s="84"/>
      <c r="M2543" s="6" t="str">
        <f>IF(OR(ISBLANK($K2543),ISBLANK($L2543)),"",IF(NETWORKDAYS($K2543,$K2543,Listas!$H$2:$H$111)=0,"Error fecha inicial",IF(NETWORKDAYS($L2543,$L2543,Listas!$H$2:$H$111)=0,"Error fecha final",IF(OR(HOUR($K2543)&lt;Listas!$F$2,AND(HOUR($K2543)&gt;Listas!$F$3,HOUR($K2543)&lt;Listas!$F$4),HOUR($K2543)&gt;Listas!$F$5),"Error hora, fecha inicial",IF(OR(HOUR($L2543)&lt;Listas!$F$2,AND(HOUR($L2543)&gt;Listas!$F$3,HOUR($L2543)&lt;Listas!$F$4),HOUR($L2543)&gt;Listas!$F$5),"Error hora, fecha final",IF(AND($L2543-$K2543&gt;0,$L2543-$K2543&lt;=0.42),(IF(AND(AND(HOUR($K2543)&gt;=Listas!$F$2,HOUR($K2543)&lt;=Listas!$F$3),AND(HOUR($L2543)&gt;=Listas!$F$2,HOUR($L2543)&lt;=Listas!$F$3)),(HOUR($L2543)-HOUR($K2543)),IF(AND(AND(HOUR($K2543)&gt;=Listas!$F$4,HOUR($K2543)&lt;=Listas!$F$5),AND(HOUR($L2543)&gt;=Listas!$F$4,HOUR($L2543)&lt;=Listas!$F$5)),(HOUR($L2543)-HOUR($K2543)),IF(AND(AND(HOUR($K2543)&gt;=Listas!$F$2,HOUR($K2543)&lt;=Listas!$F$3),AND(HOUR($L2543)&gt;=Listas!$F$4,HOUR($L2543)&lt;=Listas!$F$5)),((Listas!$F$3-HOUR($K2543)))+((HOUR($L2543)-Listas!$F$4)),0)))),IF(AND($L2543-$K2543&gt;0.42,$L2543-$K2543&lt;=1.42),(IF(AND(HOUR($K2543)&gt;=Listas!$F$2,HOUR($K2543)&lt;=Listas!$F$3),(Listas!$F$3-HOUR($K2543)+4),IF(AND(HOUR($K2543)&gt;=Listas!$F$4,HOUR($K2543)&lt;=Listas!$F$5),(Listas!$F$5-HOUR($K2543)),0))+IF(AND(HOUR($L2543)&gt;=Listas!$F$2,HOUR($L2543)&lt;=Listas!$F$3),(HOUR($L2543)-Listas!$F$2),IF(AND(HOUR($L2543)&gt;=Listas!$F$4,HOUR($L2543)&lt;=Listas!$F$5),(HOUR($L2543)-Listas!$F$4+4),0))),IF(($L2543-$K2543&gt;1.42),(IF(AND(HOUR($K2543)&gt;=Listas!$F$2,HOUR($K2543)&lt;=Listas!$F$3),(Listas!$F$3-HOUR($K2543)+4)+IF(AND(HOUR($L2543)&gt;=Listas!$F$2,HOUR($L2543)&lt;=Listas!$F$3),(HOUR($L2543)-Listas!$F$2)+NETWORKDAYS($K2543+1,$L2543-1,Listas!$H$2:$H$112)*Listas!$F$6,IF(AND(HOUR($L2543)&gt;=Listas!$F$4,HOUR($L2543)&lt;=Listas!$F$5),(HOUR($L2543)-Listas!$F$4+4)+NETWORKDAYS($K2543+1,$L2543-1,Listas!$H$2:$H$111)*Listas!$F$6,0)),IF(AND(HOUR($K2543)&gt;=Listas!$F$4,HOUR($K2543)&lt;=Listas!$F$5),(Listas!$F$5-HOUR($K2543))+IF(AND(HOUR($L2543)&gt;=Listas!$F$2,HOUR($L2543)&lt;=Listas!$F$3),(HOUR($L2543)-Listas!$F$2)+NETWORKDAYS($K2543+1,$L2543-1,Listas!$H$2:$H$111)*Listas!$F$6,(HOUR($L2543)-Listas!$F$4+4)+NETWORKDAYS($K2543+1,$L2543-1,Listas!$H$2:$H$111)*Listas!$F$6)))),IF(($L2543-$K2543)&lt;0,"Fecha inicial mayor a fecha final",0)))))))))</f>
        <v/>
      </c>
      <c r="N2543" s="6" t="str">
        <f t="shared" si="1"/>
        <v/>
      </c>
      <c r="O2543" s="6"/>
      <c r="P2543" s="6"/>
      <c r="Q2543" s="6" t="b">
        <v>0</v>
      </c>
      <c r="R2543" s="6" t="str">
        <f t="shared" si="11"/>
        <v/>
      </c>
      <c r="S2543" s="6"/>
    </row>
    <row r="2544">
      <c r="A2544" s="6"/>
      <c r="B2544" s="6"/>
      <c r="C2544" s="6"/>
      <c r="D2544" s="6"/>
      <c r="E2544" s="6"/>
      <c r="F2544" s="6"/>
      <c r="G2544" s="6"/>
      <c r="H2544" s="6"/>
      <c r="I2544" s="6"/>
      <c r="J2544" s="6"/>
      <c r="K2544" s="84"/>
      <c r="L2544" s="84"/>
      <c r="M2544" s="6" t="str">
        <f>IF(OR(ISBLANK($K2544),ISBLANK($L2544)),"",IF(NETWORKDAYS($K2544,$K2544,Listas!$H$2:$H$111)=0,"Error fecha inicial",IF(NETWORKDAYS($L2544,$L2544,Listas!$H$2:$H$111)=0,"Error fecha final",IF(OR(HOUR($K2544)&lt;Listas!$F$2,AND(HOUR($K2544)&gt;Listas!$F$3,HOUR($K2544)&lt;Listas!$F$4),HOUR($K2544)&gt;Listas!$F$5),"Error hora, fecha inicial",IF(OR(HOUR($L2544)&lt;Listas!$F$2,AND(HOUR($L2544)&gt;Listas!$F$3,HOUR($L2544)&lt;Listas!$F$4),HOUR($L2544)&gt;Listas!$F$5),"Error hora, fecha final",IF(AND($L2544-$K2544&gt;0,$L2544-$K2544&lt;=0.42),(IF(AND(AND(HOUR($K2544)&gt;=Listas!$F$2,HOUR($K2544)&lt;=Listas!$F$3),AND(HOUR($L2544)&gt;=Listas!$F$2,HOUR($L2544)&lt;=Listas!$F$3)),(HOUR($L2544)-HOUR($K2544)),IF(AND(AND(HOUR($K2544)&gt;=Listas!$F$4,HOUR($K2544)&lt;=Listas!$F$5),AND(HOUR($L2544)&gt;=Listas!$F$4,HOUR($L2544)&lt;=Listas!$F$5)),(HOUR($L2544)-HOUR($K2544)),IF(AND(AND(HOUR($K2544)&gt;=Listas!$F$2,HOUR($K2544)&lt;=Listas!$F$3),AND(HOUR($L2544)&gt;=Listas!$F$4,HOUR($L2544)&lt;=Listas!$F$5)),((Listas!$F$3-HOUR($K2544)))+((HOUR($L2544)-Listas!$F$4)),0)))),IF(AND($L2544-$K2544&gt;0.42,$L2544-$K2544&lt;=1.42),(IF(AND(HOUR($K2544)&gt;=Listas!$F$2,HOUR($K2544)&lt;=Listas!$F$3),(Listas!$F$3-HOUR($K2544)+4),IF(AND(HOUR($K2544)&gt;=Listas!$F$4,HOUR($K2544)&lt;=Listas!$F$5),(Listas!$F$5-HOUR($K2544)),0))+IF(AND(HOUR($L2544)&gt;=Listas!$F$2,HOUR($L2544)&lt;=Listas!$F$3),(HOUR($L2544)-Listas!$F$2),IF(AND(HOUR($L2544)&gt;=Listas!$F$4,HOUR($L2544)&lt;=Listas!$F$5),(HOUR($L2544)-Listas!$F$4+4),0))),IF(($L2544-$K2544&gt;1.42),(IF(AND(HOUR($K2544)&gt;=Listas!$F$2,HOUR($K2544)&lt;=Listas!$F$3),(Listas!$F$3-HOUR($K2544)+4)+IF(AND(HOUR($L2544)&gt;=Listas!$F$2,HOUR($L2544)&lt;=Listas!$F$3),(HOUR($L2544)-Listas!$F$2)+NETWORKDAYS($K2544+1,$L2544-1,Listas!$H$2:$H$112)*Listas!$F$6,IF(AND(HOUR($L2544)&gt;=Listas!$F$4,HOUR($L2544)&lt;=Listas!$F$5),(HOUR($L2544)-Listas!$F$4+4)+NETWORKDAYS($K2544+1,$L2544-1,Listas!$H$2:$H$111)*Listas!$F$6,0)),IF(AND(HOUR($K2544)&gt;=Listas!$F$4,HOUR($K2544)&lt;=Listas!$F$5),(Listas!$F$5-HOUR($K2544))+IF(AND(HOUR($L2544)&gt;=Listas!$F$2,HOUR($L2544)&lt;=Listas!$F$3),(HOUR($L2544)-Listas!$F$2)+NETWORKDAYS($K2544+1,$L2544-1,Listas!$H$2:$H$111)*Listas!$F$6,(HOUR($L2544)-Listas!$F$4+4)+NETWORKDAYS($K2544+1,$L2544-1,Listas!$H$2:$H$111)*Listas!$F$6)))),IF(($L2544-$K2544)&lt;0,"Fecha inicial mayor a fecha final",0)))))))))</f>
        <v/>
      </c>
      <c r="N2544" s="6" t="str">
        <f t="shared" si="1"/>
        <v/>
      </c>
      <c r="O2544" s="6"/>
      <c r="P2544" s="6"/>
      <c r="Q2544" s="6" t="b">
        <v>0</v>
      </c>
      <c r="R2544" s="6" t="str">
        <f t="shared" si="11"/>
        <v/>
      </c>
      <c r="S2544" s="6"/>
    </row>
    <row r="2545">
      <c r="A2545" s="6"/>
      <c r="B2545" s="6"/>
      <c r="C2545" s="6"/>
      <c r="D2545" s="6"/>
      <c r="E2545" s="6"/>
      <c r="F2545" s="6"/>
      <c r="G2545" s="6"/>
      <c r="H2545" s="6"/>
      <c r="I2545" s="6"/>
      <c r="J2545" s="6"/>
      <c r="K2545" s="84"/>
      <c r="L2545" s="84"/>
      <c r="M2545" s="6" t="str">
        <f>IF(OR(ISBLANK($K2545),ISBLANK($L2545)),"",IF(NETWORKDAYS($K2545,$K2545,Listas!$H$2:$H$111)=0,"Error fecha inicial",IF(NETWORKDAYS($L2545,$L2545,Listas!$H$2:$H$111)=0,"Error fecha final",IF(OR(HOUR($K2545)&lt;Listas!$F$2,AND(HOUR($K2545)&gt;Listas!$F$3,HOUR($K2545)&lt;Listas!$F$4),HOUR($K2545)&gt;Listas!$F$5),"Error hora, fecha inicial",IF(OR(HOUR($L2545)&lt;Listas!$F$2,AND(HOUR($L2545)&gt;Listas!$F$3,HOUR($L2545)&lt;Listas!$F$4),HOUR($L2545)&gt;Listas!$F$5),"Error hora, fecha final",IF(AND($L2545-$K2545&gt;0,$L2545-$K2545&lt;=0.42),(IF(AND(AND(HOUR($K2545)&gt;=Listas!$F$2,HOUR($K2545)&lt;=Listas!$F$3),AND(HOUR($L2545)&gt;=Listas!$F$2,HOUR($L2545)&lt;=Listas!$F$3)),(HOUR($L2545)-HOUR($K2545)),IF(AND(AND(HOUR($K2545)&gt;=Listas!$F$4,HOUR($K2545)&lt;=Listas!$F$5),AND(HOUR($L2545)&gt;=Listas!$F$4,HOUR($L2545)&lt;=Listas!$F$5)),(HOUR($L2545)-HOUR($K2545)),IF(AND(AND(HOUR($K2545)&gt;=Listas!$F$2,HOUR($K2545)&lt;=Listas!$F$3),AND(HOUR($L2545)&gt;=Listas!$F$4,HOUR($L2545)&lt;=Listas!$F$5)),((Listas!$F$3-HOUR($K2545)))+((HOUR($L2545)-Listas!$F$4)),0)))),IF(AND($L2545-$K2545&gt;0.42,$L2545-$K2545&lt;=1.42),(IF(AND(HOUR($K2545)&gt;=Listas!$F$2,HOUR($K2545)&lt;=Listas!$F$3),(Listas!$F$3-HOUR($K2545)+4),IF(AND(HOUR($K2545)&gt;=Listas!$F$4,HOUR($K2545)&lt;=Listas!$F$5),(Listas!$F$5-HOUR($K2545)),0))+IF(AND(HOUR($L2545)&gt;=Listas!$F$2,HOUR($L2545)&lt;=Listas!$F$3),(HOUR($L2545)-Listas!$F$2),IF(AND(HOUR($L2545)&gt;=Listas!$F$4,HOUR($L2545)&lt;=Listas!$F$5),(HOUR($L2545)-Listas!$F$4+4),0))),IF(($L2545-$K2545&gt;1.42),(IF(AND(HOUR($K2545)&gt;=Listas!$F$2,HOUR($K2545)&lt;=Listas!$F$3),(Listas!$F$3-HOUR($K2545)+4)+IF(AND(HOUR($L2545)&gt;=Listas!$F$2,HOUR($L2545)&lt;=Listas!$F$3),(HOUR($L2545)-Listas!$F$2)+NETWORKDAYS($K2545+1,$L2545-1,Listas!$H$2:$H$112)*Listas!$F$6,IF(AND(HOUR($L2545)&gt;=Listas!$F$4,HOUR($L2545)&lt;=Listas!$F$5),(HOUR($L2545)-Listas!$F$4+4)+NETWORKDAYS($K2545+1,$L2545-1,Listas!$H$2:$H$111)*Listas!$F$6,0)),IF(AND(HOUR($K2545)&gt;=Listas!$F$4,HOUR($K2545)&lt;=Listas!$F$5),(Listas!$F$5-HOUR($K2545))+IF(AND(HOUR($L2545)&gt;=Listas!$F$2,HOUR($L2545)&lt;=Listas!$F$3),(HOUR($L2545)-Listas!$F$2)+NETWORKDAYS($K2545+1,$L2545-1,Listas!$H$2:$H$111)*Listas!$F$6,(HOUR($L2545)-Listas!$F$4+4)+NETWORKDAYS($K2545+1,$L2545-1,Listas!$H$2:$H$111)*Listas!$F$6)))),IF(($L2545-$K2545)&lt;0,"Fecha inicial mayor a fecha final",0)))))))))</f>
        <v/>
      </c>
      <c r="N2545" s="6" t="str">
        <f t="shared" si="1"/>
        <v/>
      </c>
      <c r="O2545" s="6"/>
      <c r="P2545" s="6"/>
      <c r="Q2545" s="6" t="b">
        <v>0</v>
      </c>
      <c r="R2545" s="6" t="str">
        <f t="shared" si="11"/>
        <v/>
      </c>
      <c r="S2545" s="6"/>
    </row>
    <row r="2546">
      <c r="A2546" s="6"/>
      <c r="B2546" s="6"/>
      <c r="C2546" s="6"/>
      <c r="D2546" s="6"/>
      <c r="E2546" s="6"/>
      <c r="F2546" s="6"/>
      <c r="G2546" s="6"/>
      <c r="H2546" s="6"/>
      <c r="I2546" s="6"/>
      <c r="J2546" s="6"/>
      <c r="K2546" s="84"/>
      <c r="L2546" s="84"/>
      <c r="M2546" s="6" t="str">
        <f>IF(OR(ISBLANK($K2546),ISBLANK($L2546)),"",IF(NETWORKDAYS($K2546,$K2546,Listas!$H$2:$H$111)=0,"Error fecha inicial",IF(NETWORKDAYS($L2546,$L2546,Listas!$H$2:$H$111)=0,"Error fecha final",IF(OR(HOUR($K2546)&lt;Listas!$F$2,AND(HOUR($K2546)&gt;Listas!$F$3,HOUR($K2546)&lt;Listas!$F$4),HOUR($K2546)&gt;Listas!$F$5),"Error hora, fecha inicial",IF(OR(HOUR($L2546)&lt;Listas!$F$2,AND(HOUR($L2546)&gt;Listas!$F$3,HOUR($L2546)&lt;Listas!$F$4),HOUR($L2546)&gt;Listas!$F$5),"Error hora, fecha final",IF(AND($L2546-$K2546&gt;0,$L2546-$K2546&lt;=0.42),(IF(AND(AND(HOUR($K2546)&gt;=Listas!$F$2,HOUR($K2546)&lt;=Listas!$F$3),AND(HOUR($L2546)&gt;=Listas!$F$2,HOUR($L2546)&lt;=Listas!$F$3)),(HOUR($L2546)-HOUR($K2546)),IF(AND(AND(HOUR($K2546)&gt;=Listas!$F$4,HOUR($K2546)&lt;=Listas!$F$5),AND(HOUR($L2546)&gt;=Listas!$F$4,HOUR($L2546)&lt;=Listas!$F$5)),(HOUR($L2546)-HOUR($K2546)),IF(AND(AND(HOUR($K2546)&gt;=Listas!$F$2,HOUR($K2546)&lt;=Listas!$F$3),AND(HOUR($L2546)&gt;=Listas!$F$4,HOUR($L2546)&lt;=Listas!$F$5)),((Listas!$F$3-HOUR($K2546)))+((HOUR($L2546)-Listas!$F$4)),0)))),IF(AND($L2546-$K2546&gt;0.42,$L2546-$K2546&lt;=1.42),(IF(AND(HOUR($K2546)&gt;=Listas!$F$2,HOUR($K2546)&lt;=Listas!$F$3),(Listas!$F$3-HOUR($K2546)+4),IF(AND(HOUR($K2546)&gt;=Listas!$F$4,HOUR($K2546)&lt;=Listas!$F$5),(Listas!$F$5-HOUR($K2546)),0))+IF(AND(HOUR($L2546)&gt;=Listas!$F$2,HOUR($L2546)&lt;=Listas!$F$3),(HOUR($L2546)-Listas!$F$2),IF(AND(HOUR($L2546)&gt;=Listas!$F$4,HOUR($L2546)&lt;=Listas!$F$5),(HOUR($L2546)-Listas!$F$4+4),0))),IF(($L2546-$K2546&gt;1.42),(IF(AND(HOUR($K2546)&gt;=Listas!$F$2,HOUR($K2546)&lt;=Listas!$F$3),(Listas!$F$3-HOUR($K2546)+4)+IF(AND(HOUR($L2546)&gt;=Listas!$F$2,HOUR($L2546)&lt;=Listas!$F$3),(HOUR($L2546)-Listas!$F$2)+NETWORKDAYS($K2546+1,$L2546-1,Listas!$H$2:$H$112)*Listas!$F$6,IF(AND(HOUR($L2546)&gt;=Listas!$F$4,HOUR($L2546)&lt;=Listas!$F$5),(HOUR($L2546)-Listas!$F$4+4)+NETWORKDAYS($K2546+1,$L2546-1,Listas!$H$2:$H$111)*Listas!$F$6,0)),IF(AND(HOUR($K2546)&gt;=Listas!$F$4,HOUR($K2546)&lt;=Listas!$F$5),(Listas!$F$5-HOUR($K2546))+IF(AND(HOUR($L2546)&gt;=Listas!$F$2,HOUR($L2546)&lt;=Listas!$F$3),(HOUR($L2546)-Listas!$F$2)+NETWORKDAYS($K2546+1,$L2546-1,Listas!$H$2:$H$111)*Listas!$F$6,(HOUR($L2546)-Listas!$F$4+4)+NETWORKDAYS($K2546+1,$L2546-1,Listas!$H$2:$H$111)*Listas!$F$6)))),IF(($L2546-$K2546)&lt;0,"Fecha inicial mayor a fecha final",0)))))))))</f>
        <v/>
      </c>
      <c r="N2546" s="6" t="str">
        <f t="shared" si="1"/>
        <v/>
      </c>
      <c r="O2546" s="6"/>
      <c r="P2546" s="6"/>
      <c r="Q2546" s="6" t="b">
        <v>0</v>
      </c>
      <c r="R2546" s="6" t="str">
        <f t="shared" si="11"/>
        <v/>
      </c>
      <c r="S2546" s="6"/>
    </row>
    <row r="2547">
      <c r="A2547" s="6"/>
      <c r="B2547" s="6"/>
      <c r="C2547" s="6"/>
      <c r="D2547" s="6"/>
      <c r="E2547" s="6"/>
      <c r="F2547" s="6"/>
      <c r="G2547" s="6"/>
      <c r="H2547" s="6"/>
      <c r="I2547" s="6"/>
      <c r="J2547" s="6"/>
      <c r="K2547" s="84"/>
      <c r="L2547" s="84"/>
      <c r="M2547" s="6" t="str">
        <f>IF(OR(ISBLANK($K2547),ISBLANK($L2547)),"",IF(NETWORKDAYS($K2547,$K2547,Listas!$H$2:$H$111)=0,"Error fecha inicial",IF(NETWORKDAYS($L2547,$L2547,Listas!$H$2:$H$111)=0,"Error fecha final",IF(OR(HOUR($K2547)&lt;Listas!$F$2,AND(HOUR($K2547)&gt;Listas!$F$3,HOUR($K2547)&lt;Listas!$F$4),HOUR($K2547)&gt;Listas!$F$5),"Error hora, fecha inicial",IF(OR(HOUR($L2547)&lt;Listas!$F$2,AND(HOUR($L2547)&gt;Listas!$F$3,HOUR($L2547)&lt;Listas!$F$4),HOUR($L2547)&gt;Listas!$F$5),"Error hora, fecha final",IF(AND($L2547-$K2547&gt;0,$L2547-$K2547&lt;=0.42),(IF(AND(AND(HOUR($K2547)&gt;=Listas!$F$2,HOUR($K2547)&lt;=Listas!$F$3),AND(HOUR($L2547)&gt;=Listas!$F$2,HOUR($L2547)&lt;=Listas!$F$3)),(HOUR($L2547)-HOUR($K2547)),IF(AND(AND(HOUR($K2547)&gt;=Listas!$F$4,HOUR($K2547)&lt;=Listas!$F$5),AND(HOUR($L2547)&gt;=Listas!$F$4,HOUR($L2547)&lt;=Listas!$F$5)),(HOUR($L2547)-HOUR($K2547)),IF(AND(AND(HOUR($K2547)&gt;=Listas!$F$2,HOUR($K2547)&lt;=Listas!$F$3),AND(HOUR($L2547)&gt;=Listas!$F$4,HOUR($L2547)&lt;=Listas!$F$5)),((Listas!$F$3-HOUR($K2547)))+((HOUR($L2547)-Listas!$F$4)),0)))),IF(AND($L2547-$K2547&gt;0.42,$L2547-$K2547&lt;=1.42),(IF(AND(HOUR($K2547)&gt;=Listas!$F$2,HOUR($K2547)&lt;=Listas!$F$3),(Listas!$F$3-HOUR($K2547)+4),IF(AND(HOUR($K2547)&gt;=Listas!$F$4,HOUR($K2547)&lt;=Listas!$F$5),(Listas!$F$5-HOUR($K2547)),0))+IF(AND(HOUR($L2547)&gt;=Listas!$F$2,HOUR($L2547)&lt;=Listas!$F$3),(HOUR($L2547)-Listas!$F$2),IF(AND(HOUR($L2547)&gt;=Listas!$F$4,HOUR($L2547)&lt;=Listas!$F$5),(HOUR($L2547)-Listas!$F$4+4),0))),IF(($L2547-$K2547&gt;1.42),(IF(AND(HOUR($K2547)&gt;=Listas!$F$2,HOUR($K2547)&lt;=Listas!$F$3),(Listas!$F$3-HOUR($K2547)+4)+IF(AND(HOUR($L2547)&gt;=Listas!$F$2,HOUR($L2547)&lt;=Listas!$F$3),(HOUR($L2547)-Listas!$F$2)+NETWORKDAYS($K2547+1,$L2547-1,Listas!$H$2:$H$112)*Listas!$F$6,IF(AND(HOUR($L2547)&gt;=Listas!$F$4,HOUR($L2547)&lt;=Listas!$F$5),(HOUR($L2547)-Listas!$F$4+4)+NETWORKDAYS($K2547+1,$L2547-1,Listas!$H$2:$H$111)*Listas!$F$6,0)),IF(AND(HOUR($K2547)&gt;=Listas!$F$4,HOUR($K2547)&lt;=Listas!$F$5),(Listas!$F$5-HOUR($K2547))+IF(AND(HOUR($L2547)&gt;=Listas!$F$2,HOUR($L2547)&lt;=Listas!$F$3),(HOUR($L2547)-Listas!$F$2)+NETWORKDAYS($K2547+1,$L2547-1,Listas!$H$2:$H$111)*Listas!$F$6,(HOUR($L2547)-Listas!$F$4+4)+NETWORKDAYS($K2547+1,$L2547-1,Listas!$H$2:$H$111)*Listas!$F$6)))),IF(($L2547-$K2547)&lt;0,"Fecha inicial mayor a fecha final",0)))))))))</f>
        <v/>
      </c>
      <c r="N2547" s="6" t="str">
        <f t="shared" si="1"/>
        <v/>
      </c>
      <c r="O2547" s="6"/>
      <c r="P2547" s="6"/>
      <c r="Q2547" s="6" t="b">
        <v>0</v>
      </c>
      <c r="R2547" s="6" t="str">
        <f t="shared" si="11"/>
        <v/>
      </c>
      <c r="S2547" s="6"/>
    </row>
    <row r="2548">
      <c r="A2548" s="6"/>
      <c r="B2548" s="6"/>
      <c r="C2548" s="6"/>
      <c r="D2548" s="6"/>
      <c r="E2548" s="6"/>
      <c r="F2548" s="6"/>
      <c r="G2548" s="6"/>
      <c r="H2548" s="6"/>
      <c r="I2548" s="6"/>
      <c r="J2548" s="6"/>
      <c r="K2548" s="84"/>
      <c r="L2548" s="84"/>
      <c r="M2548" s="6" t="str">
        <f>IF(OR(ISBLANK($K2548),ISBLANK($L2548)),"",IF(NETWORKDAYS($K2548,$K2548,Listas!$H$2:$H$111)=0,"Error fecha inicial",IF(NETWORKDAYS($L2548,$L2548,Listas!$H$2:$H$111)=0,"Error fecha final",IF(OR(HOUR($K2548)&lt;Listas!$F$2,AND(HOUR($K2548)&gt;Listas!$F$3,HOUR($K2548)&lt;Listas!$F$4),HOUR($K2548)&gt;Listas!$F$5),"Error hora, fecha inicial",IF(OR(HOUR($L2548)&lt;Listas!$F$2,AND(HOUR($L2548)&gt;Listas!$F$3,HOUR($L2548)&lt;Listas!$F$4),HOUR($L2548)&gt;Listas!$F$5),"Error hora, fecha final",IF(AND($L2548-$K2548&gt;0,$L2548-$K2548&lt;=0.42),(IF(AND(AND(HOUR($K2548)&gt;=Listas!$F$2,HOUR($K2548)&lt;=Listas!$F$3),AND(HOUR($L2548)&gt;=Listas!$F$2,HOUR($L2548)&lt;=Listas!$F$3)),(HOUR($L2548)-HOUR($K2548)),IF(AND(AND(HOUR($K2548)&gt;=Listas!$F$4,HOUR($K2548)&lt;=Listas!$F$5),AND(HOUR($L2548)&gt;=Listas!$F$4,HOUR($L2548)&lt;=Listas!$F$5)),(HOUR($L2548)-HOUR($K2548)),IF(AND(AND(HOUR($K2548)&gt;=Listas!$F$2,HOUR($K2548)&lt;=Listas!$F$3),AND(HOUR($L2548)&gt;=Listas!$F$4,HOUR($L2548)&lt;=Listas!$F$5)),((Listas!$F$3-HOUR($K2548)))+((HOUR($L2548)-Listas!$F$4)),0)))),IF(AND($L2548-$K2548&gt;0.42,$L2548-$K2548&lt;=1.42),(IF(AND(HOUR($K2548)&gt;=Listas!$F$2,HOUR($K2548)&lt;=Listas!$F$3),(Listas!$F$3-HOUR($K2548)+4),IF(AND(HOUR($K2548)&gt;=Listas!$F$4,HOUR($K2548)&lt;=Listas!$F$5),(Listas!$F$5-HOUR($K2548)),0))+IF(AND(HOUR($L2548)&gt;=Listas!$F$2,HOUR($L2548)&lt;=Listas!$F$3),(HOUR($L2548)-Listas!$F$2),IF(AND(HOUR($L2548)&gt;=Listas!$F$4,HOUR($L2548)&lt;=Listas!$F$5),(HOUR($L2548)-Listas!$F$4+4),0))),IF(($L2548-$K2548&gt;1.42),(IF(AND(HOUR($K2548)&gt;=Listas!$F$2,HOUR($K2548)&lt;=Listas!$F$3),(Listas!$F$3-HOUR($K2548)+4)+IF(AND(HOUR($L2548)&gt;=Listas!$F$2,HOUR($L2548)&lt;=Listas!$F$3),(HOUR($L2548)-Listas!$F$2)+NETWORKDAYS($K2548+1,$L2548-1,Listas!$H$2:$H$112)*Listas!$F$6,IF(AND(HOUR($L2548)&gt;=Listas!$F$4,HOUR($L2548)&lt;=Listas!$F$5),(HOUR($L2548)-Listas!$F$4+4)+NETWORKDAYS($K2548+1,$L2548-1,Listas!$H$2:$H$111)*Listas!$F$6,0)),IF(AND(HOUR($K2548)&gt;=Listas!$F$4,HOUR($K2548)&lt;=Listas!$F$5),(Listas!$F$5-HOUR($K2548))+IF(AND(HOUR($L2548)&gt;=Listas!$F$2,HOUR($L2548)&lt;=Listas!$F$3),(HOUR($L2548)-Listas!$F$2)+NETWORKDAYS($K2548+1,$L2548-1,Listas!$H$2:$H$111)*Listas!$F$6,(HOUR($L2548)-Listas!$F$4+4)+NETWORKDAYS($K2548+1,$L2548-1,Listas!$H$2:$H$111)*Listas!$F$6)))),IF(($L2548-$K2548)&lt;0,"Fecha inicial mayor a fecha final",0)))))))))</f>
        <v/>
      </c>
      <c r="N2548" s="6" t="str">
        <f t="shared" si="1"/>
        <v/>
      </c>
      <c r="O2548" s="6"/>
      <c r="P2548" s="6"/>
      <c r="Q2548" s="6" t="b">
        <v>0</v>
      </c>
      <c r="R2548" s="6" t="str">
        <f t="shared" si="11"/>
        <v/>
      </c>
      <c r="S2548" s="6"/>
    </row>
    <row r="2549">
      <c r="A2549" s="6"/>
      <c r="B2549" s="6"/>
      <c r="C2549" s="6"/>
      <c r="D2549" s="6"/>
      <c r="E2549" s="6"/>
      <c r="F2549" s="6"/>
      <c r="G2549" s="6"/>
      <c r="H2549" s="6"/>
      <c r="I2549" s="6"/>
      <c r="J2549" s="6"/>
      <c r="K2549" s="84"/>
      <c r="L2549" s="84"/>
      <c r="M2549" s="6" t="str">
        <f>IF(OR(ISBLANK($K2549),ISBLANK($L2549)),"",IF(NETWORKDAYS($K2549,$K2549,Listas!$H$2:$H$111)=0,"Error fecha inicial",IF(NETWORKDAYS($L2549,$L2549,Listas!$H$2:$H$111)=0,"Error fecha final",IF(OR(HOUR($K2549)&lt;Listas!$F$2,AND(HOUR($K2549)&gt;Listas!$F$3,HOUR($K2549)&lt;Listas!$F$4),HOUR($K2549)&gt;Listas!$F$5),"Error hora, fecha inicial",IF(OR(HOUR($L2549)&lt;Listas!$F$2,AND(HOUR($L2549)&gt;Listas!$F$3,HOUR($L2549)&lt;Listas!$F$4),HOUR($L2549)&gt;Listas!$F$5),"Error hora, fecha final",IF(AND($L2549-$K2549&gt;0,$L2549-$K2549&lt;=0.42),(IF(AND(AND(HOUR($K2549)&gt;=Listas!$F$2,HOUR($K2549)&lt;=Listas!$F$3),AND(HOUR($L2549)&gt;=Listas!$F$2,HOUR($L2549)&lt;=Listas!$F$3)),(HOUR($L2549)-HOUR($K2549)),IF(AND(AND(HOUR($K2549)&gt;=Listas!$F$4,HOUR($K2549)&lt;=Listas!$F$5),AND(HOUR($L2549)&gt;=Listas!$F$4,HOUR($L2549)&lt;=Listas!$F$5)),(HOUR($L2549)-HOUR($K2549)),IF(AND(AND(HOUR($K2549)&gt;=Listas!$F$2,HOUR($K2549)&lt;=Listas!$F$3),AND(HOUR($L2549)&gt;=Listas!$F$4,HOUR($L2549)&lt;=Listas!$F$5)),((Listas!$F$3-HOUR($K2549)))+((HOUR($L2549)-Listas!$F$4)),0)))),IF(AND($L2549-$K2549&gt;0.42,$L2549-$K2549&lt;=1.42),(IF(AND(HOUR($K2549)&gt;=Listas!$F$2,HOUR($K2549)&lt;=Listas!$F$3),(Listas!$F$3-HOUR($K2549)+4),IF(AND(HOUR($K2549)&gt;=Listas!$F$4,HOUR($K2549)&lt;=Listas!$F$5),(Listas!$F$5-HOUR($K2549)),0))+IF(AND(HOUR($L2549)&gt;=Listas!$F$2,HOUR($L2549)&lt;=Listas!$F$3),(HOUR($L2549)-Listas!$F$2),IF(AND(HOUR($L2549)&gt;=Listas!$F$4,HOUR($L2549)&lt;=Listas!$F$5),(HOUR($L2549)-Listas!$F$4+4),0))),IF(($L2549-$K2549&gt;1.42),(IF(AND(HOUR($K2549)&gt;=Listas!$F$2,HOUR($K2549)&lt;=Listas!$F$3),(Listas!$F$3-HOUR($K2549)+4)+IF(AND(HOUR($L2549)&gt;=Listas!$F$2,HOUR($L2549)&lt;=Listas!$F$3),(HOUR($L2549)-Listas!$F$2)+NETWORKDAYS($K2549+1,$L2549-1,Listas!$H$2:$H$112)*Listas!$F$6,IF(AND(HOUR($L2549)&gt;=Listas!$F$4,HOUR($L2549)&lt;=Listas!$F$5),(HOUR($L2549)-Listas!$F$4+4)+NETWORKDAYS($K2549+1,$L2549-1,Listas!$H$2:$H$111)*Listas!$F$6,0)),IF(AND(HOUR($K2549)&gt;=Listas!$F$4,HOUR($K2549)&lt;=Listas!$F$5),(Listas!$F$5-HOUR($K2549))+IF(AND(HOUR($L2549)&gt;=Listas!$F$2,HOUR($L2549)&lt;=Listas!$F$3),(HOUR($L2549)-Listas!$F$2)+NETWORKDAYS($K2549+1,$L2549-1,Listas!$H$2:$H$111)*Listas!$F$6,(HOUR($L2549)-Listas!$F$4+4)+NETWORKDAYS($K2549+1,$L2549-1,Listas!$H$2:$H$111)*Listas!$F$6)))),IF(($L2549-$K2549)&lt;0,"Fecha inicial mayor a fecha final",0)))))))))</f>
        <v/>
      </c>
      <c r="N2549" s="6" t="str">
        <f t="shared" si="1"/>
        <v/>
      </c>
      <c r="O2549" s="6"/>
      <c r="P2549" s="6"/>
      <c r="Q2549" s="6" t="b">
        <v>0</v>
      </c>
      <c r="R2549" s="6" t="str">
        <f t="shared" si="11"/>
        <v/>
      </c>
      <c r="S2549" s="6"/>
    </row>
    <row r="2550">
      <c r="A2550" s="6"/>
      <c r="B2550" s="6"/>
      <c r="C2550" s="6"/>
      <c r="D2550" s="6"/>
      <c r="E2550" s="6"/>
      <c r="F2550" s="6"/>
      <c r="G2550" s="6"/>
      <c r="H2550" s="6"/>
      <c r="I2550" s="6"/>
      <c r="J2550" s="6"/>
      <c r="K2550" s="84"/>
      <c r="L2550" s="84"/>
      <c r="M2550" s="6" t="str">
        <f>IF(OR(ISBLANK($K2550),ISBLANK($L2550)),"",IF(NETWORKDAYS($K2550,$K2550,Listas!$H$2:$H$111)=0,"Error fecha inicial",IF(NETWORKDAYS($L2550,$L2550,Listas!$H$2:$H$111)=0,"Error fecha final",IF(OR(HOUR($K2550)&lt;Listas!$F$2,AND(HOUR($K2550)&gt;Listas!$F$3,HOUR($K2550)&lt;Listas!$F$4),HOUR($K2550)&gt;Listas!$F$5),"Error hora, fecha inicial",IF(OR(HOUR($L2550)&lt;Listas!$F$2,AND(HOUR($L2550)&gt;Listas!$F$3,HOUR($L2550)&lt;Listas!$F$4),HOUR($L2550)&gt;Listas!$F$5),"Error hora, fecha final",IF(AND($L2550-$K2550&gt;0,$L2550-$K2550&lt;=0.42),(IF(AND(AND(HOUR($K2550)&gt;=Listas!$F$2,HOUR($K2550)&lt;=Listas!$F$3),AND(HOUR($L2550)&gt;=Listas!$F$2,HOUR($L2550)&lt;=Listas!$F$3)),(HOUR($L2550)-HOUR($K2550)),IF(AND(AND(HOUR($K2550)&gt;=Listas!$F$4,HOUR($K2550)&lt;=Listas!$F$5),AND(HOUR($L2550)&gt;=Listas!$F$4,HOUR($L2550)&lt;=Listas!$F$5)),(HOUR($L2550)-HOUR($K2550)),IF(AND(AND(HOUR($K2550)&gt;=Listas!$F$2,HOUR($K2550)&lt;=Listas!$F$3),AND(HOUR($L2550)&gt;=Listas!$F$4,HOUR($L2550)&lt;=Listas!$F$5)),((Listas!$F$3-HOUR($K2550)))+((HOUR($L2550)-Listas!$F$4)),0)))),IF(AND($L2550-$K2550&gt;0.42,$L2550-$K2550&lt;=1.42),(IF(AND(HOUR($K2550)&gt;=Listas!$F$2,HOUR($K2550)&lt;=Listas!$F$3),(Listas!$F$3-HOUR($K2550)+4),IF(AND(HOUR($K2550)&gt;=Listas!$F$4,HOUR($K2550)&lt;=Listas!$F$5),(Listas!$F$5-HOUR($K2550)),0))+IF(AND(HOUR($L2550)&gt;=Listas!$F$2,HOUR($L2550)&lt;=Listas!$F$3),(HOUR($L2550)-Listas!$F$2),IF(AND(HOUR($L2550)&gt;=Listas!$F$4,HOUR($L2550)&lt;=Listas!$F$5),(HOUR($L2550)-Listas!$F$4+4),0))),IF(($L2550-$K2550&gt;1.42),(IF(AND(HOUR($K2550)&gt;=Listas!$F$2,HOUR($K2550)&lt;=Listas!$F$3),(Listas!$F$3-HOUR($K2550)+4)+IF(AND(HOUR($L2550)&gt;=Listas!$F$2,HOUR($L2550)&lt;=Listas!$F$3),(HOUR($L2550)-Listas!$F$2)+NETWORKDAYS($K2550+1,$L2550-1,Listas!$H$2:$H$112)*Listas!$F$6,IF(AND(HOUR($L2550)&gt;=Listas!$F$4,HOUR($L2550)&lt;=Listas!$F$5),(HOUR($L2550)-Listas!$F$4+4)+NETWORKDAYS($K2550+1,$L2550-1,Listas!$H$2:$H$111)*Listas!$F$6,0)),IF(AND(HOUR($K2550)&gt;=Listas!$F$4,HOUR($K2550)&lt;=Listas!$F$5),(Listas!$F$5-HOUR($K2550))+IF(AND(HOUR($L2550)&gt;=Listas!$F$2,HOUR($L2550)&lt;=Listas!$F$3),(HOUR($L2550)-Listas!$F$2)+NETWORKDAYS($K2550+1,$L2550-1,Listas!$H$2:$H$111)*Listas!$F$6,(HOUR($L2550)-Listas!$F$4+4)+NETWORKDAYS($K2550+1,$L2550-1,Listas!$H$2:$H$111)*Listas!$F$6)))),IF(($L2550-$K2550)&lt;0,"Fecha inicial mayor a fecha final",0)))))))))</f>
        <v/>
      </c>
      <c r="N2550" s="6" t="str">
        <f t="shared" si="1"/>
        <v/>
      </c>
      <c r="O2550" s="6"/>
      <c r="P2550" s="6"/>
      <c r="Q2550" s="6" t="b">
        <v>0</v>
      </c>
      <c r="R2550" s="6" t="str">
        <f t="shared" si="11"/>
        <v/>
      </c>
      <c r="S2550" s="6"/>
    </row>
    <row r="2551">
      <c r="A2551" s="6"/>
      <c r="B2551" s="6"/>
      <c r="C2551" s="6"/>
      <c r="D2551" s="6"/>
      <c r="E2551" s="6"/>
      <c r="F2551" s="6"/>
      <c r="G2551" s="6"/>
      <c r="H2551" s="6"/>
      <c r="I2551" s="6"/>
      <c r="J2551" s="6"/>
      <c r="K2551" s="84"/>
      <c r="L2551" s="84"/>
      <c r="M2551" s="6" t="str">
        <f>IF(OR(ISBLANK($K2551),ISBLANK($L2551)),"",IF(NETWORKDAYS($K2551,$K2551,Listas!$H$2:$H$111)=0,"Error fecha inicial",IF(NETWORKDAYS($L2551,$L2551,Listas!$H$2:$H$111)=0,"Error fecha final",IF(OR(HOUR($K2551)&lt;Listas!$F$2,AND(HOUR($K2551)&gt;Listas!$F$3,HOUR($K2551)&lt;Listas!$F$4),HOUR($K2551)&gt;Listas!$F$5),"Error hora, fecha inicial",IF(OR(HOUR($L2551)&lt;Listas!$F$2,AND(HOUR($L2551)&gt;Listas!$F$3,HOUR($L2551)&lt;Listas!$F$4),HOUR($L2551)&gt;Listas!$F$5),"Error hora, fecha final",IF(AND($L2551-$K2551&gt;0,$L2551-$K2551&lt;=0.42),(IF(AND(AND(HOUR($K2551)&gt;=Listas!$F$2,HOUR($K2551)&lt;=Listas!$F$3),AND(HOUR($L2551)&gt;=Listas!$F$2,HOUR($L2551)&lt;=Listas!$F$3)),(HOUR($L2551)-HOUR($K2551)),IF(AND(AND(HOUR($K2551)&gt;=Listas!$F$4,HOUR($K2551)&lt;=Listas!$F$5),AND(HOUR($L2551)&gt;=Listas!$F$4,HOUR($L2551)&lt;=Listas!$F$5)),(HOUR($L2551)-HOUR($K2551)),IF(AND(AND(HOUR($K2551)&gt;=Listas!$F$2,HOUR($K2551)&lt;=Listas!$F$3),AND(HOUR($L2551)&gt;=Listas!$F$4,HOUR($L2551)&lt;=Listas!$F$5)),((Listas!$F$3-HOUR($K2551)))+((HOUR($L2551)-Listas!$F$4)),0)))),IF(AND($L2551-$K2551&gt;0.42,$L2551-$K2551&lt;=1.42),(IF(AND(HOUR($K2551)&gt;=Listas!$F$2,HOUR($K2551)&lt;=Listas!$F$3),(Listas!$F$3-HOUR($K2551)+4),IF(AND(HOUR($K2551)&gt;=Listas!$F$4,HOUR($K2551)&lt;=Listas!$F$5),(Listas!$F$5-HOUR($K2551)),0))+IF(AND(HOUR($L2551)&gt;=Listas!$F$2,HOUR($L2551)&lt;=Listas!$F$3),(HOUR($L2551)-Listas!$F$2),IF(AND(HOUR($L2551)&gt;=Listas!$F$4,HOUR($L2551)&lt;=Listas!$F$5),(HOUR($L2551)-Listas!$F$4+4),0))),IF(($L2551-$K2551&gt;1.42),(IF(AND(HOUR($K2551)&gt;=Listas!$F$2,HOUR($K2551)&lt;=Listas!$F$3),(Listas!$F$3-HOUR($K2551)+4)+IF(AND(HOUR($L2551)&gt;=Listas!$F$2,HOUR($L2551)&lt;=Listas!$F$3),(HOUR($L2551)-Listas!$F$2)+NETWORKDAYS($K2551+1,$L2551-1,Listas!$H$2:$H$112)*Listas!$F$6,IF(AND(HOUR($L2551)&gt;=Listas!$F$4,HOUR($L2551)&lt;=Listas!$F$5),(HOUR($L2551)-Listas!$F$4+4)+NETWORKDAYS($K2551+1,$L2551-1,Listas!$H$2:$H$111)*Listas!$F$6,0)),IF(AND(HOUR($K2551)&gt;=Listas!$F$4,HOUR($K2551)&lt;=Listas!$F$5),(Listas!$F$5-HOUR($K2551))+IF(AND(HOUR($L2551)&gt;=Listas!$F$2,HOUR($L2551)&lt;=Listas!$F$3),(HOUR($L2551)-Listas!$F$2)+NETWORKDAYS($K2551+1,$L2551-1,Listas!$H$2:$H$111)*Listas!$F$6,(HOUR($L2551)-Listas!$F$4+4)+NETWORKDAYS($K2551+1,$L2551-1,Listas!$H$2:$H$111)*Listas!$F$6)))),IF(($L2551-$K2551)&lt;0,"Fecha inicial mayor a fecha final",0)))))))))</f>
        <v/>
      </c>
      <c r="N2551" s="6" t="str">
        <f t="shared" si="1"/>
        <v/>
      </c>
      <c r="O2551" s="6"/>
      <c r="P2551" s="6"/>
      <c r="Q2551" s="6" t="b">
        <v>0</v>
      </c>
      <c r="R2551" s="6" t="str">
        <f t="shared" si="11"/>
        <v/>
      </c>
      <c r="S2551" s="6"/>
    </row>
    <row r="2552">
      <c r="A2552" s="6"/>
      <c r="B2552" s="6"/>
      <c r="C2552" s="6"/>
      <c r="D2552" s="6"/>
      <c r="E2552" s="6"/>
      <c r="F2552" s="6"/>
      <c r="G2552" s="6"/>
      <c r="H2552" s="6"/>
      <c r="I2552" s="6"/>
      <c r="J2552" s="6"/>
      <c r="K2552" s="84"/>
      <c r="L2552" s="84"/>
      <c r="M2552" s="6" t="str">
        <f>IF(OR(ISBLANK($K2552),ISBLANK($L2552)),"",IF(NETWORKDAYS($K2552,$K2552,Listas!$H$2:$H$111)=0,"Error fecha inicial",IF(NETWORKDAYS($L2552,$L2552,Listas!$H$2:$H$111)=0,"Error fecha final",IF(OR(HOUR($K2552)&lt;Listas!$F$2,AND(HOUR($K2552)&gt;Listas!$F$3,HOUR($K2552)&lt;Listas!$F$4),HOUR($K2552)&gt;Listas!$F$5),"Error hora, fecha inicial",IF(OR(HOUR($L2552)&lt;Listas!$F$2,AND(HOUR($L2552)&gt;Listas!$F$3,HOUR($L2552)&lt;Listas!$F$4),HOUR($L2552)&gt;Listas!$F$5),"Error hora, fecha final",IF(AND($L2552-$K2552&gt;0,$L2552-$K2552&lt;=0.42),(IF(AND(AND(HOUR($K2552)&gt;=Listas!$F$2,HOUR($K2552)&lt;=Listas!$F$3),AND(HOUR($L2552)&gt;=Listas!$F$2,HOUR($L2552)&lt;=Listas!$F$3)),(HOUR($L2552)-HOUR($K2552)),IF(AND(AND(HOUR($K2552)&gt;=Listas!$F$4,HOUR($K2552)&lt;=Listas!$F$5),AND(HOUR($L2552)&gt;=Listas!$F$4,HOUR($L2552)&lt;=Listas!$F$5)),(HOUR($L2552)-HOUR($K2552)),IF(AND(AND(HOUR($K2552)&gt;=Listas!$F$2,HOUR($K2552)&lt;=Listas!$F$3),AND(HOUR($L2552)&gt;=Listas!$F$4,HOUR($L2552)&lt;=Listas!$F$5)),((Listas!$F$3-HOUR($K2552)))+((HOUR($L2552)-Listas!$F$4)),0)))),IF(AND($L2552-$K2552&gt;0.42,$L2552-$K2552&lt;=1.42),(IF(AND(HOUR($K2552)&gt;=Listas!$F$2,HOUR($K2552)&lt;=Listas!$F$3),(Listas!$F$3-HOUR($K2552)+4),IF(AND(HOUR($K2552)&gt;=Listas!$F$4,HOUR($K2552)&lt;=Listas!$F$5),(Listas!$F$5-HOUR($K2552)),0))+IF(AND(HOUR($L2552)&gt;=Listas!$F$2,HOUR($L2552)&lt;=Listas!$F$3),(HOUR($L2552)-Listas!$F$2),IF(AND(HOUR($L2552)&gt;=Listas!$F$4,HOUR($L2552)&lt;=Listas!$F$5),(HOUR($L2552)-Listas!$F$4+4),0))),IF(($L2552-$K2552&gt;1.42),(IF(AND(HOUR($K2552)&gt;=Listas!$F$2,HOUR($K2552)&lt;=Listas!$F$3),(Listas!$F$3-HOUR($K2552)+4)+IF(AND(HOUR($L2552)&gt;=Listas!$F$2,HOUR($L2552)&lt;=Listas!$F$3),(HOUR($L2552)-Listas!$F$2)+NETWORKDAYS($K2552+1,$L2552-1,Listas!$H$2:$H$112)*Listas!$F$6,IF(AND(HOUR($L2552)&gt;=Listas!$F$4,HOUR($L2552)&lt;=Listas!$F$5),(HOUR($L2552)-Listas!$F$4+4)+NETWORKDAYS($K2552+1,$L2552-1,Listas!$H$2:$H$111)*Listas!$F$6,0)),IF(AND(HOUR($K2552)&gt;=Listas!$F$4,HOUR($K2552)&lt;=Listas!$F$5),(Listas!$F$5-HOUR($K2552))+IF(AND(HOUR($L2552)&gt;=Listas!$F$2,HOUR($L2552)&lt;=Listas!$F$3),(HOUR($L2552)-Listas!$F$2)+NETWORKDAYS($K2552+1,$L2552-1,Listas!$H$2:$H$111)*Listas!$F$6,(HOUR($L2552)-Listas!$F$4+4)+NETWORKDAYS($K2552+1,$L2552-1,Listas!$H$2:$H$111)*Listas!$F$6)))),IF(($L2552-$K2552)&lt;0,"Fecha inicial mayor a fecha final",0)))))))))</f>
        <v/>
      </c>
      <c r="N2552" s="6" t="str">
        <f t="shared" si="1"/>
        <v/>
      </c>
      <c r="O2552" s="6"/>
      <c r="P2552" s="6"/>
      <c r="Q2552" s="6" t="b">
        <v>0</v>
      </c>
      <c r="R2552" s="6" t="str">
        <f t="shared" si="11"/>
        <v/>
      </c>
      <c r="S2552" s="6"/>
    </row>
    <row r="2553">
      <c r="A2553" s="6"/>
      <c r="B2553" s="6"/>
      <c r="C2553" s="6"/>
      <c r="D2553" s="6"/>
      <c r="E2553" s="6"/>
      <c r="F2553" s="6"/>
      <c r="G2553" s="6"/>
      <c r="H2553" s="6"/>
      <c r="I2553" s="6"/>
      <c r="J2553" s="6"/>
      <c r="K2553" s="84"/>
      <c r="L2553" s="84"/>
      <c r="M2553" s="6" t="str">
        <f>IF(OR(ISBLANK($K2553),ISBLANK($L2553)),"",IF(NETWORKDAYS($K2553,$K2553,Listas!$H$2:$H$111)=0,"Error fecha inicial",IF(NETWORKDAYS($L2553,$L2553,Listas!$H$2:$H$111)=0,"Error fecha final",IF(OR(HOUR($K2553)&lt;Listas!$F$2,AND(HOUR($K2553)&gt;Listas!$F$3,HOUR($K2553)&lt;Listas!$F$4),HOUR($K2553)&gt;Listas!$F$5),"Error hora, fecha inicial",IF(OR(HOUR($L2553)&lt;Listas!$F$2,AND(HOUR($L2553)&gt;Listas!$F$3,HOUR($L2553)&lt;Listas!$F$4),HOUR($L2553)&gt;Listas!$F$5),"Error hora, fecha final",IF(AND($L2553-$K2553&gt;0,$L2553-$K2553&lt;=0.42),(IF(AND(AND(HOUR($K2553)&gt;=Listas!$F$2,HOUR($K2553)&lt;=Listas!$F$3),AND(HOUR($L2553)&gt;=Listas!$F$2,HOUR($L2553)&lt;=Listas!$F$3)),(HOUR($L2553)-HOUR($K2553)),IF(AND(AND(HOUR($K2553)&gt;=Listas!$F$4,HOUR($K2553)&lt;=Listas!$F$5),AND(HOUR($L2553)&gt;=Listas!$F$4,HOUR($L2553)&lt;=Listas!$F$5)),(HOUR($L2553)-HOUR($K2553)),IF(AND(AND(HOUR($K2553)&gt;=Listas!$F$2,HOUR($K2553)&lt;=Listas!$F$3),AND(HOUR($L2553)&gt;=Listas!$F$4,HOUR($L2553)&lt;=Listas!$F$5)),((Listas!$F$3-HOUR($K2553)))+((HOUR($L2553)-Listas!$F$4)),0)))),IF(AND($L2553-$K2553&gt;0.42,$L2553-$K2553&lt;=1.42),(IF(AND(HOUR($K2553)&gt;=Listas!$F$2,HOUR($K2553)&lt;=Listas!$F$3),(Listas!$F$3-HOUR($K2553)+4),IF(AND(HOUR($K2553)&gt;=Listas!$F$4,HOUR($K2553)&lt;=Listas!$F$5),(Listas!$F$5-HOUR($K2553)),0))+IF(AND(HOUR($L2553)&gt;=Listas!$F$2,HOUR($L2553)&lt;=Listas!$F$3),(HOUR($L2553)-Listas!$F$2),IF(AND(HOUR($L2553)&gt;=Listas!$F$4,HOUR($L2553)&lt;=Listas!$F$5),(HOUR($L2553)-Listas!$F$4+4),0))),IF(($L2553-$K2553&gt;1.42),(IF(AND(HOUR($K2553)&gt;=Listas!$F$2,HOUR($K2553)&lt;=Listas!$F$3),(Listas!$F$3-HOUR($K2553)+4)+IF(AND(HOUR($L2553)&gt;=Listas!$F$2,HOUR($L2553)&lt;=Listas!$F$3),(HOUR($L2553)-Listas!$F$2)+NETWORKDAYS($K2553+1,$L2553-1,Listas!$H$2:$H$112)*Listas!$F$6,IF(AND(HOUR($L2553)&gt;=Listas!$F$4,HOUR($L2553)&lt;=Listas!$F$5),(HOUR($L2553)-Listas!$F$4+4)+NETWORKDAYS($K2553+1,$L2553-1,Listas!$H$2:$H$111)*Listas!$F$6,0)),IF(AND(HOUR($K2553)&gt;=Listas!$F$4,HOUR($K2553)&lt;=Listas!$F$5),(Listas!$F$5-HOUR($K2553))+IF(AND(HOUR($L2553)&gt;=Listas!$F$2,HOUR($L2553)&lt;=Listas!$F$3),(HOUR($L2553)-Listas!$F$2)+NETWORKDAYS($K2553+1,$L2553-1,Listas!$H$2:$H$111)*Listas!$F$6,(HOUR($L2553)-Listas!$F$4+4)+NETWORKDAYS($K2553+1,$L2553-1,Listas!$H$2:$H$111)*Listas!$F$6)))),IF(($L2553-$K2553)&lt;0,"Fecha inicial mayor a fecha final",0)))))))))</f>
        <v/>
      </c>
      <c r="N2553" s="6" t="str">
        <f t="shared" si="1"/>
        <v/>
      </c>
      <c r="O2553" s="6"/>
      <c r="P2553" s="6"/>
      <c r="Q2553" s="6" t="b">
        <v>0</v>
      </c>
      <c r="R2553" s="6" t="str">
        <f t="shared" si="11"/>
        <v/>
      </c>
      <c r="S2553" s="6"/>
    </row>
    <row r="2554">
      <c r="A2554" s="6"/>
      <c r="B2554" s="6"/>
      <c r="C2554" s="6"/>
      <c r="D2554" s="6"/>
      <c r="E2554" s="6"/>
      <c r="F2554" s="6"/>
      <c r="G2554" s="6"/>
      <c r="H2554" s="6"/>
      <c r="I2554" s="6"/>
      <c r="J2554" s="6"/>
      <c r="K2554" s="84"/>
      <c r="L2554" s="84"/>
      <c r="M2554" s="6" t="str">
        <f>IF(OR(ISBLANK($K2554),ISBLANK($L2554)),"",IF(NETWORKDAYS($K2554,$K2554,Listas!$H$2:$H$111)=0,"Error fecha inicial",IF(NETWORKDAYS($L2554,$L2554,Listas!$H$2:$H$111)=0,"Error fecha final",IF(OR(HOUR($K2554)&lt;Listas!$F$2,AND(HOUR($K2554)&gt;Listas!$F$3,HOUR($K2554)&lt;Listas!$F$4),HOUR($K2554)&gt;Listas!$F$5),"Error hora, fecha inicial",IF(OR(HOUR($L2554)&lt;Listas!$F$2,AND(HOUR($L2554)&gt;Listas!$F$3,HOUR($L2554)&lt;Listas!$F$4),HOUR($L2554)&gt;Listas!$F$5),"Error hora, fecha final",IF(AND($L2554-$K2554&gt;0,$L2554-$K2554&lt;=0.42),(IF(AND(AND(HOUR($K2554)&gt;=Listas!$F$2,HOUR($K2554)&lt;=Listas!$F$3),AND(HOUR($L2554)&gt;=Listas!$F$2,HOUR($L2554)&lt;=Listas!$F$3)),(HOUR($L2554)-HOUR($K2554)),IF(AND(AND(HOUR($K2554)&gt;=Listas!$F$4,HOUR($K2554)&lt;=Listas!$F$5),AND(HOUR($L2554)&gt;=Listas!$F$4,HOUR($L2554)&lt;=Listas!$F$5)),(HOUR($L2554)-HOUR($K2554)),IF(AND(AND(HOUR($K2554)&gt;=Listas!$F$2,HOUR($K2554)&lt;=Listas!$F$3),AND(HOUR($L2554)&gt;=Listas!$F$4,HOUR($L2554)&lt;=Listas!$F$5)),((Listas!$F$3-HOUR($K2554)))+((HOUR($L2554)-Listas!$F$4)),0)))),IF(AND($L2554-$K2554&gt;0.42,$L2554-$K2554&lt;=1.42),(IF(AND(HOUR($K2554)&gt;=Listas!$F$2,HOUR($K2554)&lt;=Listas!$F$3),(Listas!$F$3-HOUR($K2554)+4),IF(AND(HOUR($K2554)&gt;=Listas!$F$4,HOUR($K2554)&lt;=Listas!$F$5),(Listas!$F$5-HOUR($K2554)),0))+IF(AND(HOUR($L2554)&gt;=Listas!$F$2,HOUR($L2554)&lt;=Listas!$F$3),(HOUR($L2554)-Listas!$F$2),IF(AND(HOUR($L2554)&gt;=Listas!$F$4,HOUR($L2554)&lt;=Listas!$F$5),(HOUR($L2554)-Listas!$F$4+4),0))),IF(($L2554-$K2554&gt;1.42),(IF(AND(HOUR($K2554)&gt;=Listas!$F$2,HOUR($K2554)&lt;=Listas!$F$3),(Listas!$F$3-HOUR($K2554)+4)+IF(AND(HOUR($L2554)&gt;=Listas!$F$2,HOUR($L2554)&lt;=Listas!$F$3),(HOUR($L2554)-Listas!$F$2)+NETWORKDAYS($K2554+1,$L2554-1,Listas!$H$2:$H$112)*Listas!$F$6,IF(AND(HOUR($L2554)&gt;=Listas!$F$4,HOUR($L2554)&lt;=Listas!$F$5),(HOUR($L2554)-Listas!$F$4+4)+NETWORKDAYS($K2554+1,$L2554-1,Listas!$H$2:$H$111)*Listas!$F$6,0)),IF(AND(HOUR($K2554)&gt;=Listas!$F$4,HOUR($K2554)&lt;=Listas!$F$5),(Listas!$F$5-HOUR($K2554))+IF(AND(HOUR($L2554)&gt;=Listas!$F$2,HOUR($L2554)&lt;=Listas!$F$3),(HOUR($L2554)-Listas!$F$2)+NETWORKDAYS($K2554+1,$L2554-1,Listas!$H$2:$H$111)*Listas!$F$6,(HOUR($L2554)-Listas!$F$4+4)+NETWORKDAYS($K2554+1,$L2554-1,Listas!$H$2:$H$111)*Listas!$F$6)))),IF(($L2554-$K2554)&lt;0,"Fecha inicial mayor a fecha final",0)))))))))</f>
        <v/>
      </c>
      <c r="N2554" s="6" t="str">
        <f t="shared" si="1"/>
        <v/>
      </c>
      <c r="O2554" s="6"/>
      <c r="P2554" s="6"/>
      <c r="Q2554" s="6" t="b">
        <v>0</v>
      </c>
      <c r="R2554" s="6" t="str">
        <f t="shared" si="11"/>
        <v/>
      </c>
      <c r="S2554" s="6"/>
    </row>
    <row r="2555">
      <c r="A2555" s="6"/>
      <c r="B2555" s="6"/>
      <c r="C2555" s="6"/>
      <c r="D2555" s="6"/>
      <c r="E2555" s="6"/>
      <c r="F2555" s="6"/>
      <c r="G2555" s="6"/>
      <c r="H2555" s="6"/>
      <c r="I2555" s="6"/>
      <c r="J2555" s="6"/>
      <c r="K2555" s="84"/>
      <c r="L2555" s="84"/>
      <c r="M2555" s="6" t="str">
        <f>IF(OR(ISBLANK($K2555),ISBLANK($L2555)),"",IF(NETWORKDAYS($K2555,$K2555,Listas!$H$2:$H$111)=0,"Error fecha inicial",IF(NETWORKDAYS($L2555,$L2555,Listas!$H$2:$H$111)=0,"Error fecha final",IF(OR(HOUR($K2555)&lt;Listas!$F$2,AND(HOUR($K2555)&gt;Listas!$F$3,HOUR($K2555)&lt;Listas!$F$4),HOUR($K2555)&gt;Listas!$F$5),"Error hora, fecha inicial",IF(OR(HOUR($L2555)&lt;Listas!$F$2,AND(HOUR($L2555)&gt;Listas!$F$3,HOUR($L2555)&lt;Listas!$F$4),HOUR($L2555)&gt;Listas!$F$5),"Error hora, fecha final",IF(AND($L2555-$K2555&gt;0,$L2555-$K2555&lt;=0.42),(IF(AND(AND(HOUR($K2555)&gt;=Listas!$F$2,HOUR($K2555)&lt;=Listas!$F$3),AND(HOUR($L2555)&gt;=Listas!$F$2,HOUR($L2555)&lt;=Listas!$F$3)),(HOUR($L2555)-HOUR($K2555)),IF(AND(AND(HOUR($K2555)&gt;=Listas!$F$4,HOUR($K2555)&lt;=Listas!$F$5),AND(HOUR($L2555)&gt;=Listas!$F$4,HOUR($L2555)&lt;=Listas!$F$5)),(HOUR($L2555)-HOUR($K2555)),IF(AND(AND(HOUR($K2555)&gt;=Listas!$F$2,HOUR($K2555)&lt;=Listas!$F$3),AND(HOUR($L2555)&gt;=Listas!$F$4,HOUR($L2555)&lt;=Listas!$F$5)),((Listas!$F$3-HOUR($K2555)))+((HOUR($L2555)-Listas!$F$4)),0)))),IF(AND($L2555-$K2555&gt;0.42,$L2555-$K2555&lt;=1.42),(IF(AND(HOUR($K2555)&gt;=Listas!$F$2,HOUR($K2555)&lt;=Listas!$F$3),(Listas!$F$3-HOUR($K2555)+4),IF(AND(HOUR($K2555)&gt;=Listas!$F$4,HOUR($K2555)&lt;=Listas!$F$5),(Listas!$F$5-HOUR($K2555)),0))+IF(AND(HOUR($L2555)&gt;=Listas!$F$2,HOUR($L2555)&lt;=Listas!$F$3),(HOUR($L2555)-Listas!$F$2),IF(AND(HOUR($L2555)&gt;=Listas!$F$4,HOUR($L2555)&lt;=Listas!$F$5),(HOUR($L2555)-Listas!$F$4+4),0))),IF(($L2555-$K2555&gt;1.42),(IF(AND(HOUR($K2555)&gt;=Listas!$F$2,HOUR($K2555)&lt;=Listas!$F$3),(Listas!$F$3-HOUR($K2555)+4)+IF(AND(HOUR($L2555)&gt;=Listas!$F$2,HOUR($L2555)&lt;=Listas!$F$3),(HOUR($L2555)-Listas!$F$2)+NETWORKDAYS($K2555+1,$L2555-1,Listas!$H$2:$H$112)*Listas!$F$6,IF(AND(HOUR($L2555)&gt;=Listas!$F$4,HOUR($L2555)&lt;=Listas!$F$5),(HOUR($L2555)-Listas!$F$4+4)+NETWORKDAYS($K2555+1,$L2555-1,Listas!$H$2:$H$111)*Listas!$F$6,0)),IF(AND(HOUR($K2555)&gt;=Listas!$F$4,HOUR($K2555)&lt;=Listas!$F$5),(Listas!$F$5-HOUR($K2555))+IF(AND(HOUR($L2555)&gt;=Listas!$F$2,HOUR($L2555)&lt;=Listas!$F$3),(HOUR($L2555)-Listas!$F$2)+NETWORKDAYS($K2555+1,$L2555-1,Listas!$H$2:$H$111)*Listas!$F$6,(HOUR($L2555)-Listas!$F$4+4)+NETWORKDAYS($K2555+1,$L2555-1,Listas!$H$2:$H$111)*Listas!$F$6)))),IF(($L2555-$K2555)&lt;0,"Fecha inicial mayor a fecha final",0)))))))))</f>
        <v/>
      </c>
      <c r="N2555" s="6" t="str">
        <f t="shared" si="1"/>
        <v/>
      </c>
      <c r="O2555" s="6"/>
      <c r="P2555" s="6"/>
      <c r="Q2555" s="6" t="b">
        <v>0</v>
      </c>
      <c r="R2555" s="6" t="str">
        <f t="shared" si="11"/>
        <v/>
      </c>
      <c r="S2555" s="6"/>
    </row>
    <row r="2556">
      <c r="A2556" s="6"/>
      <c r="B2556" s="6"/>
      <c r="C2556" s="6"/>
      <c r="D2556" s="6"/>
      <c r="E2556" s="6"/>
      <c r="F2556" s="6"/>
      <c r="G2556" s="6"/>
      <c r="H2556" s="6"/>
      <c r="I2556" s="6"/>
      <c r="J2556" s="6"/>
      <c r="K2556" s="84"/>
      <c r="L2556" s="84"/>
      <c r="M2556" s="6" t="str">
        <f>IF(OR(ISBLANK($K2556),ISBLANK($L2556)),"",IF(NETWORKDAYS($K2556,$K2556,Listas!$H$2:$H$111)=0,"Error fecha inicial",IF(NETWORKDAYS($L2556,$L2556,Listas!$H$2:$H$111)=0,"Error fecha final",IF(OR(HOUR($K2556)&lt;Listas!$F$2,AND(HOUR($K2556)&gt;Listas!$F$3,HOUR($K2556)&lt;Listas!$F$4),HOUR($K2556)&gt;Listas!$F$5),"Error hora, fecha inicial",IF(OR(HOUR($L2556)&lt;Listas!$F$2,AND(HOUR($L2556)&gt;Listas!$F$3,HOUR($L2556)&lt;Listas!$F$4),HOUR($L2556)&gt;Listas!$F$5),"Error hora, fecha final",IF(AND($L2556-$K2556&gt;0,$L2556-$K2556&lt;=0.42),(IF(AND(AND(HOUR($K2556)&gt;=Listas!$F$2,HOUR($K2556)&lt;=Listas!$F$3),AND(HOUR($L2556)&gt;=Listas!$F$2,HOUR($L2556)&lt;=Listas!$F$3)),(HOUR($L2556)-HOUR($K2556)),IF(AND(AND(HOUR($K2556)&gt;=Listas!$F$4,HOUR($K2556)&lt;=Listas!$F$5),AND(HOUR($L2556)&gt;=Listas!$F$4,HOUR($L2556)&lt;=Listas!$F$5)),(HOUR($L2556)-HOUR($K2556)),IF(AND(AND(HOUR($K2556)&gt;=Listas!$F$2,HOUR($K2556)&lt;=Listas!$F$3),AND(HOUR($L2556)&gt;=Listas!$F$4,HOUR($L2556)&lt;=Listas!$F$5)),((Listas!$F$3-HOUR($K2556)))+((HOUR($L2556)-Listas!$F$4)),0)))),IF(AND($L2556-$K2556&gt;0.42,$L2556-$K2556&lt;=1.42),(IF(AND(HOUR($K2556)&gt;=Listas!$F$2,HOUR($K2556)&lt;=Listas!$F$3),(Listas!$F$3-HOUR($K2556)+4),IF(AND(HOUR($K2556)&gt;=Listas!$F$4,HOUR($K2556)&lt;=Listas!$F$5),(Listas!$F$5-HOUR($K2556)),0))+IF(AND(HOUR($L2556)&gt;=Listas!$F$2,HOUR($L2556)&lt;=Listas!$F$3),(HOUR($L2556)-Listas!$F$2),IF(AND(HOUR($L2556)&gt;=Listas!$F$4,HOUR($L2556)&lt;=Listas!$F$5),(HOUR($L2556)-Listas!$F$4+4),0))),IF(($L2556-$K2556&gt;1.42),(IF(AND(HOUR($K2556)&gt;=Listas!$F$2,HOUR($K2556)&lt;=Listas!$F$3),(Listas!$F$3-HOUR($K2556)+4)+IF(AND(HOUR($L2556)&gt;=Listas!$F$2,HOUR($L2556)&lt;=Listas!$F$3),(HOUR($L2556)-Listas!$F$2)+NETWORKDAYS($K2556+1,$L2556-1,Listas!$H$2:$H$112)*Listas!$F$6,IF(AND(HOUR($L2556)&gt;=Listas!$F$4,HOUR($L2556)&lt;=Listas!$F$5),(HOUR($L2556)-Listas!$F$4+4)+NETWORKDAYS($K2556+1,$L2556-1,Listas!$H$2:$H$111)*Listas!$F$6,0)),IF(AND(HOUR($K2556)&gt;=Listas!$F$4,HOUR($K2556)&lt;=Listas!$F$5),(Listas!$F$5-HOUR($K2556))+IF(AND(HOUR($L2556)&gt;=Listas!$F$2,HOUR($L2556)&lt;=Listas!$F$3),(HOUR($L2556)-Listas!$F$2)+NETWORKDAYS($K2556+1,$L2556-1,Listas!$H$2:$H$111)*Listas!$F$6,(HOUR($L2556)-Listas!$F$4+4)+NETWORKDAYS($K2556+1,$L2556-1,Listas!$H$2:$H$111)*Listas!$F$6)))),IF(($L2556-$K2556)&lt;0,"Fecha inicial mayor a fecha final",0)))))))))</f>
        <v/>
      </c>
      <c r="N2556" s="6" t="str">
        <f t="shared" si="1"/>
        <v/>
      </c>
      <c r="O2556" s="6"/>
      <c r="P2556" s="6"/>
      <c r="Q2556" s="6" t="b">
        <v>0</v>
      </c>
      <c r="R2556" s="6" t="str">
        <f t="shared" si="11"/>
        <v/>
      </c>
      <c r="S2556" s="6"/>
    </row>
    <row r="2557">
      <c r="A2557" s="6"/>
      <c r="B2557" s="6"/>
      <c r="C2557" s="6"/>
      <c r="D2557" s="6"/>
      <c r="E2557" s="6"/>
      <c r="F2557" s="6"/>
      <c r="G2557" s="6"/>
      <c r="H2557" s="6"/>
      <c r="I2557" s="6"/>
      <c r="J2557" s="6"/>
      <c r="K2557" s="84"/>
      <c r="L2557" s="84"/>
      <c r="M2557" s="6" t="str">
        <f>IF(OR(ISBLANK($K2557),ISBLANK($L2557)),"",IF(NETWORKDAYS($K2557,$K2557,Listas!$H$2:$H$111)=0,"Error fecha inicial",IF(NETWORKDAYS($L2557,$L2557,Listas!$H$2:$H$111)=0,"Error fecha final",IF(OR(HOUR($K2557)&lt;Listas!$F$2,AND(HOUR($K2557)&gt;Listas!$F$3,HOUR($K2557)&lt;Listas!$F$4),HOUR($K2557)&gt;Listas!$F$5),"Error hora, fecha inicial",IF(OR(HOUR($L2557)&lt;Listas!$F$2,AND(HOUR($L2557)&gt;Listas!$F$3,HOUR($L2557)&lt;Listas!$F$4),HOUR($L2557)&gt;Listas!$F$5),"Error hora, fecha final",IF(AND($L2557-$K2557&gt;0,$L2557-$K2557&lt;=0.42),(IF(AND(AND(HOUR($K2557)&gt;=Listas!$F$2,HOUR($K2557)&lt;=Listas!$F$3),AND(HOUR($L2557)&gt;=Listas!$F$2,HOUR($L2557)&lt;=Listas!$F$3)),(HOUR($L2557)-HOUR($K2557)),IF(AND(AND(HOUR($K2557)&gt;=Listas!$F$4,HOUR($K2557)&lt;=Listas!$F$5),AND(HOUR($L2557)&gt;=Listas!$F$4,HOUR($L2557)&lt;=Listas!$F$5)),(HOUR($L2557)-HOUR($K2557)),IF(AND(AND(HOUR($K2557)&gt;=Listas!$F$2,HOUR($K2557)&lt;=Listas!$F$3),AND(HOUR($L2557)&gt;=Listas!$F$4,HOUR($L2557)&lt;=Listas!$F$5)),((Listas!$F$3-HOUR($K2557)))+((HOUR($L2557)-Listas!$F$4)),0)))),IF(AND($L2557-$K2557&gt;0.42,$L2557-$K2557&lt;=1.42),(IF(AND(HOUR($K2557)&gt;=Listas!$F$2,HOUR($K2557)&lt;=Listas!$F$3),(Listas!$F$3-HOUR($K2557)+4),IF(AND(HOUR($K2557)&gt;=Listas!$F$4,HOUR($K2557)&lt;=Listas!$F$5),(Listas!$F$5-HOUR($K2557)),0))+IF(AND(HOUR($L2557)&gt;=Listas!$F$2,HOUR($L2557)&lt;=Listas!$F$3),(HOUR($L2557)-Listas!$F$2),IF(AND(HOUR($L2557)&gt;=Listas!$F$4,HOUR($L2557)&lt;=Listas!$F$5),(HOUR($L2557)-Listas!$F$4+4),0))),IF(($L2557-$K2557&gt;1.42),(IF(AND(HOUR($K2557)&gt;=Listas!$F$2,HOUR($K2557)&lt;=Listas!$F$3),(Listas!$F$3-HOUR($K2557)+4)+IF(AND(HOUR($L2557)&gt;=Listas!$F$2,HOUR($L2557)&lt;=Listas!$F$3),(HOUR($L2557)-Listas!$F$2)+NETWORKDAYS($K2557+1,$L2557-1,Listas!$H$2:$H$112)*Listas!$F$6,IF(AND(HOUR($L2557)&gt;=Listas!$F$4,HOUR($L2557)&lt;=Listas!$F$5),(HOUR($L2557)-Listas!$F$4+4)+NETWORKDAYS($K2557+1,$L2557-1,Listas!$H$2:$H$111)*Listas!$F$6,0)),IF(AND(HOUR($K2557)&gt;=Listas!$F$4,HOUR($K2557)&lt;=Listas!$F$5),(Listas!$F$5-HOUR($K2557))+IF(AND(HOUR($L2557)&gt;=Listas!$F$2,HOUR($L2557)&lt;=Listas!$F$3),(HOUR($L2557)-Listas!$F$2)+NETWORKDAYS($K2557+1,$L2557-1,Listas!$H$2:$H$111)*Listas!$F$6,(HOUR($L2557)-Listas!$F$4+4)+NETWORKDAYS($K2557+1,$L2557-1,Listas!$H$2:$H$111)*Listas!$F$6)))),IF(($L2557-$K2557)&lt;0,"Fecha inicial mayor a fecha final",0)))))))))</f>
        <v/>
      </c>
      <c r="N2557" s="6" t="str">
        <f t="shared" si="1"/>
        <v/>
      </c>
      <c r="O2557" s="6"/>
      <c r="P2557" s="6"/>
      <c r="Q2557" s="6" t="b">
        <v>0</v>
      </c>
      <c r="R2557" s="6" t="str">
        <f t="shared" si="11"/>
        <v/>
      </c>
      <c r="S2557" s="6"/>
    </row>
    <row r="2558">
      <c r="A2558" s="6"/>
      <c r="B2558" s="6"/>
      <c r="C2558" s="6"/>
      <c r="D2558" s="6"/>
      <c r="E2558" s="6"/>
      <c r="F2558" s="6"/>
      <c r="G2558" s="6"/>
      <c r="H2558" s="6"/>
      <c r="I2558" s="6"/>
      <c r="J2558" s="6"/>
      <c r="K2558" s="84"/>
      <c r="L2558" s="84"/>
      <c r="M2558" s="6" t="str">
        <f>IF(OR(ISBLANK($K2558),ISBLANK($L2558)),"",IF(NETWORKDAYS($K2558,$K2558,Listas!$H$2:$H$111)=0,"Error fecha inicial",IF(NETWORKDAYS($L2558,$L2558,Listas!$H$2:$H$111)=0,"Error fecha final",IF(OR(HOUR($K2558)&lt;Listas!$F$2,AND(HOUR($K2558)&gt;Listas!$F$3,HOUR($K2558)&lt;Listas!$F$4),HOUR($K2558)&gt;Listas!$F$5),"Error hora, fecha inicial",IF(OR(HOUR($L2558)&lt;Listas!$F$2,AND(HOUR($L2558)&gt;Listas!$F$3,HOUR($L2558)&lt;Listas!$F$4),HOUR($L2558)&gt;Listas!$F$5),"Error hora, fecha final",IF(AND($L2558-$K2558&gt;0,$L2558-$K2558&lt;=0.42),(IF(AND(AND(HOUR($K2558)&gt;=Listas!$F$2,HOUR($K2558)&lt;=Listas!$F$3),AND(HOUR($L2558)&gt;=Listas!$F$2,HOUR($L2558)&lt;=Listas!$F$3)),(HOUR($L2558)-HOUR($K2558)),IF(AND(AND(HOUR($K2558)&gt;=Listas!$F$4,HOUR($K2558)&lt;=Listas!$F$5),AND(HOUR($L2558)&gt;=Listas!$F$4,HOUR($L2558)&lt;=Listas!$F$5)),(HOUR($L2558)-HOUR($K2558)),IF(AND(AND(HOUR($K2558)&gt;=Listas!$F$2,HOUR($K2558)&lt;=Listas!$F$3),AND(HOUR($L2558)&gt;=Listas!$F$4,HOUR($L2558)&lt;=Listas!$F$5)),((Listas!$F$3-HOUR($K2558)))+((HOUR($L2558)-Listas!$F$4)),0)))),IF(AND($L2558-$K2558&gt;0.42,$L2558-$K2558&lt;=1.42),(IF(AND(HOUR($K2558)&gt;=Listas!$F$2,HOUR($K2558)&lt;=Listas!$F$3),(Listas!$F$3-HOUR($K2558)+4),IF(AND(HOUR($K2558)&gt;=Listas!$F$4,HOUR($K2558)&lt;=Listas!$F$5),(Listas!$F$5-HOUR($K2558)),0))+IF(AND(HOUR($L2558)&gt;=Listas!$F$2,HOUR($L2558)&lt;=Listas!$F$3),(HOUR($L2558)-Listas!$F$2),IF(AND(HOUR($L2558)&gt;=Listas!$F$4,HOUR($L2558)&lt;=Listas!$F$5),(HOUR($L2558)-Listas!$F$4+4),0))),IF(($L2558-$K2558&gt;1.42),(IF(AND(HOUR($K2558)&gt;=Listas!$F$2,HOUR($K2558)&lt;=Listas!$F$3),(Listas!$F$3-HOUR($K2558)+4)+IF(AND(HOUR($L2558)&gt;=Listas!$F$2,HOUR($L2558)&lt;=Listas!$F$3),(HOUR($L2558)-Listas!$F$2)+NETWORKDAYS($K2558+1,$L2558-1,Listas!$H$2:$H$112)*Listas!$F$6,IF(AND(HOUR($L2558)&gt;=Listas!$F$4,HOUR($L2558)&lt;=Listas!$F$5),(HOUR($L2558)-Listas!$F$4+4)+NETWORKDAYS($K2558+1,$L2558-1,Listas!$H$2:$H$111)*Listas!$F$6,0)),IF(AND(HOUR($K2558)&gt;=Listas!$F$4,HOUR($K2558)&lt;=Listas!$F$5),(Listas!$F$5-HOUR($K2558))+IF(AND(HOUR($L2558)&gt;=Listas!$F$2,HOUR($L2558)&lt;=Listas!$F$3),(HOUR($L2558)-Listas!$F$2)+NETWORKDAYS($K2558+1,$L2558-1,Listas!$H$2:$H$111)*Listas!$F$6,(HOUR($L2558)-Listas!$F$4+4)+NETWORKDAYS($K2558+1,$L2558-1,Listas!$H$2:$H$111)*Listas!$F$6)))),IF(($L2558-$K2558)&lt;0,"Fecha inicial mayor a fecha final",0)))))))))</f>
        <v/>
      </c>
      <c r="N2558" s="6" t="str">
        <f t="shared" si="1"/>
        <v/>
      </c>
      <c r="O2558" s="6"/>
      <c r="P2558" s="6"/>
      <c r="Q2558" s="6" t="b">
        <v>0</v>
      </c>
      <c r="R2558" s="6" t="str">
        <f t="shared" si="11"/>
        <v/>
      </c>
      <c r="S2558" s="6"/>
    </row>
    <row r="2559">
      <c r="A2559" s="6"/>
      <c r="B2559" s="6"/>
      <c r="C2559" s="6"/>
      <c r="D2559" s="6"/>
      <c r="E2559" s="6"/>
      <c r="F2559" s="6"/>
      <c r="G2559" s="6"/>
      <c r="H2559" s="6"/>
      <c r="I2559" s="6"/>
      <c r="J2559" s="6"/>
      <c r="K2559" s="84"/>
      <c r="L2559" s="84"/>
      <c r="M2559" s="6" t="str">
        <f>IF(OR(ISBLANK($K2559),ISBLANK($L2559)),"",IF(NETWORKDAYS($K2559,$K2559,Listas!$H$2:$H$111)=0,"Error fecha inicial",IF(NETWORKDAYS($L2559,$L2559,Listas!$H$2:$H$111)=0,"Error fecha final",IF(OR(HOUR($K2559)&lt;Listas!$F$2,AND(HOUR($K2559)&gt;Listas!$F$3,HOUR($K2559)&lt;Listas!$F$4),HOUR($K2559)&gt;Listas!$F$5),"Error hora, fecha inicial",IF(OR(HOUR($L2559)&lt;Listas!$F$2,AND(HOUR($L2559)&gt;Listas!$F$3,HOUR($L2559)&lt;Listas!$F$4),HOUR($L2559)&gt;Listas!$F$5),"Error hora, fecha final",IF(AND($L2559-$K2559&gt;0,$L2559-$K2559&lt;=0.42),(IF(AND(AND(HOUR($K2559)&gt;=Listas!$F$2,HOUR($K2559)&lt;=Listas!$F$3),AND(HOUR($L2559)&gt;=Listas!$F$2,HOUR($L2559)&lt;=Listas!$F$3)),(HOUR($L2559)-HOUR($K2559)),IF(AND(AND(HOUR($K2559)&gt;=Listas!$F$4,HOUR($K2559)&lt;=Listas!$F$5),AND(HOUR($L2559)&gt;=Listas!$F$4,HOUR($L2559)&lt;=Listas!$F$5)),(HOUR($L2559)-HOUR($K2559)),IF(AND(AND(HOUR($K2559)&gt;=Listas!$F$2,HOUR($K2559)&lt;=Listas!$F$3),AND(HOUR($L2559)&gt;=Listas!$F$4,HOUR($L2559)&lt;=Listas!$F$5)),((Listas!$F$3-HOUR($K2559)))+((HOUR($L2559)-Listas!$F$4)),0)))),IF(AND($L2559-$K2559&gt;0.42,$L2559-$K2559&lt;=1.42),(IF(AND(HOUR($K2559)&gt;=Listas!$F$2,HOUR($K2559)&lt;=Listas!$F$3),(Listas!$F$3-HOUR($K2559)+4),IF(AND(HOUR($K2559)&gt;=Listas!$F$4,HOUR($K2559)&lt;=Listas!$F$5),(Listas!$F$5-HOUR($K2559)),0))+IF(AND(HOUR($L2559)&gt;=Listas!$F$2,HOUR($L2559)&lt;=Listas!$F$3),(HOUR($L2559)-Listas!$F$2),IF(AND(HOUR($L2559)&gt;=Listas!$F$4,HOUR($L2559)&lt;=Listas!$F$5),(HOUR($L2559)-Listas!$F$4+4),0))),IF(($L2559-$K2559&gt;1.42),(IF(AND(HOUR($K2559)&gt;=Listas!$F$2,HOUR($K2559)&lt;=Listas!$F$3),(Listas!$F$3-HOUR($K2559)+4)+IF(AND(HOUR($L2559)&gt;=Listas!$F$2,HOUR($L2559)&lt;=Listas!$F$3),(HOUR($L2559)-Listas!$F$2)+NETWORKDAYS($K2559+1,$L2559-1,Listas!$H$2:$H$112)*Listas!$F$6,IF(AND(HOUR($L2559)&gt;=Listas!$F$4,HOUR($L2559)&lt;=Listas!$F$5),(HOUR($L2559)-Listas!$F$4+4)+NETWORKDAYS($K2559+1,$L2559-1,Listas!$H$2:$H$111)*Listas!$F$6,0)),IF(AND(HOUR($K2559)&gt;=Listas!$F$4,HOUR($K2559)&lt;=Listas!$F$5),(Listas!$F$5-HOUR($K2559))+IF(AND(HOUR($L2559)&gt;=Listas!$F$2,HOUR($L2559)&lt;=Listas!$F$3),(HOUR($L2559)-Listas!$F$2)+NETWORKDAYS($K2559+1,$L2559-1,Listas!$H$2:$H$111)*Listas!$F$6,(HOUR($L2559)-Listas!$F$4+4)+NETWORKDAYS($K2559+1,$L2559-1,Listas!$H$2:$H$111)*Listas!$F$6)))),IF(($L2559-$K2559)&lt;0,"Fecha inicial mayor a fecha final",0)))))))))</f>
        <v/>
      </c>
      <c r="N2559" s="6" t="str">
        <f t="shared" si="1"/>
        <v/>
      </c>
      <c r="O2559" s="6"/>
      <c r="P2559" s="6"/>
      <c r="Q2559" s="6" t="b">
        <v>0</v>
      </c>
      <c r="R2559" s="6" t="str">
        <f t="shared" si="11"/>
        <v/>
      </c>
      <c r="S2559" s="6"/>
    </row>
    <row r="2560">
      <c r="A2560" s="6"/>
      <c r="B2560" s="6"/>
      <c r="C2560" s="6"/>
      <c r="D2560" s="6"/>
      <c r="E2560" s="6"/>
      <c r="F2560" s="6"/>
      <c r="G2560" s="6"/>
      <c r="H2560" s="6"/>
      <c r="I2560" s="6"/>
      <c r="J2560" s="6"/>
      <c r="K2560" s="84"/>
      <c r="L2560" s="84"/>
      <c r="M2560" s="6" t="str">
        <f>IF(OR(ISBLANK($K2560),ISBLANK($L2560)),"",IF(NETWORKDAYS($K2560,$K2560,Listas!$H$2:$H$111)=0,"Error fecha inicial",IF(NETWORKDAYS($L2560,$L2560,Listas!$H$2:$H$111)=0,"Error fecha final",IF(OR(HOUR($K2560)&lt;Listas!$F$2,AND(HOUR($K2560)&gt;Listas!$F$3,HOUR($K2560)&lt;Listas!$F$4),HOUR($K2560)&gt;Listas!$F$5),"Error hora, fecha inicial",IF(OR(HOUR($L2560)&lt;Listas!$F$2,AND(HOUR($L2560)&gt;Listas!$F$3,HOUR($L2560)&lt;Listas!$F$4),HOUR($L2560)&gt;Listas!$F$5),"Error hora, fecha final",IF(AND($L2560-$K2560&gt;0,$L2560-$K2560&lt;=0.42),(IF(AND(AND(HOUR($K2560)&gt;=Listas!$F$2,HOUR($K2560)&lt;=Listas!$F$3),AND(HOUR($L2560)&gt;=Listas!$F$2,HOUR($L2560)&lt;=Listas!$F$3)),(HOUR($L2560)-HOUR($K2560)),IF(AND(AND(HOUR($K2560)&gt;=Listas!$F$4,HOUR($K2560)&lt;=Listas!$F$5),AND(HOUR($L2560)&gt;=Listas!$F$4,HOUR($L2560)&lt;=Listas!$F$5)),(HOUR($L2560)-HOUR($K2560)),IF(AND(AND(HOUR($K2560)&gt;=Listas!$F$2,HOUR($K2560)&lt;=Listas!$F$3),AND(HOUR($L2560)&gt;=Listas!$F$4,HOUR($L2560)&lt;=Listas!$F$5)),((Listas!$F$3-HOUR($K2560)))+((HOUR($L2560)-Listas!$F$4)),0)))),IF(AND($L2560-$K2560&gt;0.42,$L2560-$K2560&lt;=1.42),(IF(AND(HOUR($K2560)&gt;=Listas!$F$2,HOUR($K2560)&lt;=Listas!$F$3),(Listas!$F$3-HOUR($K2560)+4),IF(AND(HOUR($K2560)&gt;=Listas!$F$4,HOUR($K2560)&lt;=Listas!$F$5),(Listas!$F$5-HOUR($K2560)),0))+IF(AND(HOUR($L2560)&gt;=Listas!$F$2,HOUR($L2560)&lt;=Listas!$F$3),(HOUR($L2560)-Listas!$F$2),IF(AND(HOUR($L2560)&gt;=Listas!$F$4,HOUR($L2560)&lt;=Listas!$F$5),(HOUR($L2560)-Listas!$F$4+4),0))),IF(($L2560-$K2560&gt;1.42),(IF(AND(HOUR($K2560)&gt;=Listas!$F$2,HOUR($K2560)&lt;=Listas!$F$3),(Listas!$F$3-HOUR($K2560)+4)+IF(AND(HOUR($L2560)&gt;=Listas!$F$2,HOUR($L2560)&lt;=Listas!$F$3),(HOUR($L2560)-Listas!$F$2)+NETWORKDAYS($K2560+1,$L2560-1,Listas!$H$2:$H$112)*Listas!$F$6,IF(AND(HOUR($L2560)&gt;=Listas!$F$4,HOUR($L2560)&lt;=Listas!$F$5),(HOUR($L2560)-Listas!$F$4+4)+NETWORKDAYS($K2560+1,$L2560-1,Listas!$H$2:$H$111)*Listas!$F$6,0)),IF(AND(HOUR($K2560)&gt;=Listas!$F$4,HOUR($K2560)&lt;=Listas!$F$5),(Listas!$F$5-HOUR($K2560))+IF(AND(HOUR($L2560)&gt;=Listas!$F$2,HOUR($L2560)&lt;=Listas!$F$3),(HOUR($L2560)-Listas!$F$2)+NETWORKDAYS($K2560+1,$L2560-1,Listas!$H$2:$H$111)*Listas!$F$6,(HOUR($L2560)-Listas!$F$4+4)+NETWORKDAYS($K2560+1,$L2560-1,Listas!$H$2:$H$111)*Listas!$F$6)))),IF(($L2560-$K2560)&lt;0,"Fecha inicial mayor a fecha final",0)))))))))</f>
        <v/>
      </c>
      <c r="N2560" s="6" t="str">
        <f t="shared" si="1"/>
        <v/>
      </c>
      <c r="O2560" s="6"/>
      <c r="P2560" s="6"/>
      <c r="Q2560" s="6" t="b">
        <v>0</v>
      </c>
      <c r="R2560" s="6" t="str">
        <f t="shared" si="11"/>
        <v/>
      </c>
      <c r="S2560" s="6"/>
    </row>
    <row r="2561">
      <c r="A2561" s="6"/>
      <c r="B2561" s="6"/>
      <c r="C2561" s="6"/>
      <c r="D2561" s="6"/>
      <c r="E2561" s="6"/>
      <c r="F2561" s="6"/>
      <c r="G2561" s="6"/>
      <c r="H2561" s="6"/>
      <c r="I2561" s="6"/>
      <c r="J2561" s="6"/>
      <c r="K2561" s="84"/>
      <c r="L2561" s="84"/>
      <c r="M2561" s="6" t="str">
        <f>IF(OR(ISBLANK($K2561),ISBLANK($L2561)),"",IF(NETWORKDAYS($K2561,$K2561,Listas!$H$2:$H$111)=0,"Error fecha inicial",IF(NETWORKDAYS($L2561,$L2561,Listas!$H$2:$H$111)=0,"Error fecha final",IF(OR(HOUR($K2561)&lt;Listas!$F$2,AND(HOUR($K2561)&gt;Listas!$F$3,HOUR($K2561)&lt;Listas!$F$4),HOUR($K2561)&gt;Listas!$F$5),"Error hora, fecha inicial",IF(OR(HOUR($L2561)&lt;Listas!$F$2,AND(HOUR($L2561)&gt;Listas!$F$3,HOUR($L2561)&lt;Listas!$F$4),HOUR($L2561)&gt;Listas!$F$5),"Error hora, fecha final",IF(AND($L2561-$K2561&gt;0,$L2561-$K2561&lt;=0.42),(IF(AND(AND(HOUR($K2561)&gt;=Listas!$F$2,HOUR($K2561)&lt;=Listas!$F$3),AND(HOUR($L2561)&gt;=Listas!$F$2,HOUR($L2561)&lt;=Listas!$F$3)),(HOUR($L2561)-HOUR($K2561)),IF(AND(AND(HOUR($K2561)&gt;=Listas!$F$4,HOUR($K2561)&lt;=Listas!$F$5),AND(HOUR($L2561)&gt;=Listas!$F$4,HOUR($L2561)&lt;=Listas!$F$5)),(HOUR($L2561)-HOUR($K2561)),IF(AND(AND(HOUR($K2561)&gt;=Listas!$F$2,HOUR($K2561)&lt;=Listas!$F$3),AND(HOUR($L2561)&gt;=Listas!$F$4,HOUR($L2561)&lt;=Listas!$F$5)),((Listas!$F$3-HOUR($K2561)))+((HOUR($L2561)-Listas!$F$4)),0)))),IF(AND($L2561-$K2561&gt;0.42,$L2561-$K2561&lt;=1.42),(IF(AND(HOUR($K2561)&gt;=Listas!$F$2,HOUR($K2561)&lt;=Listas!$F$3),(Listas!$F$3-HOUR($K2561)+4),IF(AND(HOUR($K2561)&gt;=Listas!$F$4,HOUR($K2561)&lt;=Listas!$F$5),(Listas!$F$5-HOUR($K2561)),0))+IF(AND(HOUR($L2561)&gt;=Listas!$F$2,HOUR($L2561)&lt;=Listas!$F$3),(HOUR($L2561)-Listas!$F$2),IF(AND(HOUR($L2561)&gt;=Listas!$F$4,HOUR($L2561)&lt;=Listas!$F$5),(HOUR($L2561)-Listas!$F$4+4),0))),IF(($L2561-$K2561&gt;1.42),(IF(AND(HOUR($K2561)&gt;=Listas!$F$2,HOUR($K2561)&lt;=Listas!$F$3),(Listas!$F$3-HOUR($K2561)+4)+IF(AND(HOUR($L2561)&gt;=Listas!$F$2,HOUR($L2561)&lt;=Listas!$F$3),(HOUR($L2561)-Listas!$F$2)+NETWORKDAYS($K2561+1,$L2561-1,Listas!$H$2:$H$112)*Listas!$F$6,IF(AND(HOUR($L2561)&gt;=Listas!$F$4,HOUR($L2561)&lt;=Listas!$F$5),(HOUR($L2561)-Listas!$F$4+4)+NETWORKDAYS($K2561+1,$L2561-1,Listas!$H$2:$H$111)*Listas!$F$6,0)),IF(AND(HOUR($K2561)&gt;=Listas!$F$4,HOUR($K2561)&lt;=Listas!$F$5),(Listas!$F$5-HOUR($K2561))+IF(AND(HOUR($L2561)&gt;=Listas!$F$2,HOUR($L2561)&lt;=Listas!$F$3),(HOUR($L2561)-Listas!$F$2)+NETWORKDAYS($K2561+1,$L2561-1,Listas!$H$2:$H$111)*Listas!$F$6,(HOUR($L2561)-Listas!$F$4+4)+NETWORKDAYS($K2561+1,$L2561-1,Listas!$H$2:$H$111)*Listas!$F$6)))),IF(($L2561-$K2561)&lt;0,"Fecha inicial mayor a fecha final",0)))))))))</f>
        <v/>
      </c>
      <c r="N2561" s="6" t="str">
        <f t="shared" si="1"/>
        <v/>
      </c>
      <c r="O2561" s="6"/>
      <c r="P2561" s="6"/>
      <c r="Q2561" s="6" t="b">
        <v>0</v>
      </c>
      <c r="R2561" s="6" t="str">
        <f t="shared" si="11"/>
        <v/>
      </c>
      <c r="S2561" s="6"/>
    </row>
    <row r="2562">
      <c r="A2562" s="6"/>
      <c r="B2562" s="6"/>
      <c r="C2562" s="6"/>
      <c r="D2562" s="6"/>
      <c r="E2562" s="6"/>
      <c r="F2562" s="6"/>
      <c r="G2562" s="6"/>
      <c r="H2562" s="6"/>
      <c r="I2562" s="6"/>
      <c r="J2562" s="6"/>
      <c r="K2562" s="84"/>
      <c r="L2562" s="84"/>
      <c r="M2562" s="6" t="str">
        <f>IF(OR(ISBLANK($K2562),ISBLANK($L2562)),"",IF(NETWORKDAYS($K2562,$K2562,Listas!$H$2:$H$111)=0,"Error fecha inicial",IF(NETWORKDAYS($L2562,$L2562,Listas!$H$2:$H$111)=0,"Error fecha final",IF(OR(HOUR($K2562)&lt;Listas!$F$2,AND(HOUR($K2562)&gt;Listas!$F$3,HOUR($K2562)&lt;Listas!$F$4),HOUR($K2562)&gt;Listas!$F$5),"Error hora, fecha inicial",IF(OR(HOUR($L2562)&lt;Listas!$F$2,AND(HOUR($L2562)&gt;Listas!$F$3,HOUR($L2562)&lt;Listas!$F$4),HOUR($L2562)&gt;Listas!$F$5),"Error hora, fecha final",IF(AND($L2562-$K2562&gt;0,$L2562-$K2562&lt;=0.42),(IF(AND(AND(HOUR($K2562)&gt;=Listas!$F$2,HOUR($K2562)&lt;=Listas!$F$3),AND(HOUR($L2562)&gt;=Listas!$F$2,HOUR($L2562)&lt;=Listas!$F$3)),(HOUR($L2562)-HOUR($K2562)),IF(AND(AND(HOUR($K2562)&gt;=Listas!$F$4,HOUR($K2562)&lt;=Listas!$F$5),AND(HOUR($L2562)&gt;=Listas!$F$4,HOUR($L2562)&lt;=Listas!$F$5)),(HOUR($L2562)-HOUR($K2562)),IF(AND(AND(HOUR($K2562)&gt;=Listas!$F$2,HOUR($K2562)&lt;=Listas!$F$3),AND(HOUR($L2562)&gt;=Listas!$F$4,HOUR($L2562)&lt;=Listas!$F$5)),((Listas!$F$3-HOUR($K2562)))+((HOUR($L2562)-Listas!$F$4)),0)))),IF(AND($L2562-$K2562&gt;0.42,$L2562-$K2562&lt;=1.42),(IF(AND(HOUR($K2562)&gt;=Listas!$F$2,HOUR($K2562)&lt;=Listas!$F$3),(Listas!$F$3-HOUR($K2562)+4),IF(AND(HOUR($K2562)&gt;=Listas!$F$4,HOUR($K2562)&lt;=Listas!$F$5),(Listas!$F$5-HOUR($K2562)),0))+IF(AND(HOUR($L2562)&gt;=Listas!$F$2,HOUR($L2562)&lt;=Listas!$F$3),(HOUR($L2562)-Listas!$F$2),IF(AND(HOUR($L2562)&gt;=Listas!$F$4,HOUR($L2562)&lt;=Listas!$F$5),(HOUR($L2562)-Listas!$F$4+4),0))),IF(($L2562-$K2562&gt;1.42),(IF(AND(HOUR($K2562)&gt;=Listas!$F$2,HOUR($K2562)&lt;=Listas!$F$3),(Listas!$F$3-HOUR($K2562)+4)+IF(AND(HOUR($L2562)&gt;=Listas!$F$2,HOUR($L2562)&lt;=Listas!$F$3),(HOUR($L2562)-Listas!$F$2)+NETWORKDAYS($K2562+1,$L2562-1,Listas!$H$2:$H$112)*Listas!$F$6,IF(AND(HOUR($L2562)&gt;=Listas!$F$4,HOUR($L2562)&lt;=Listas!$F$5),(HOUR($L2562)-Listas!$F$4+4)+NETWORKDAYS($K2562+1,$L2562-1,Listas!$H$2:$H$111)*Listas!$F$6,0)),IF(AND(HOUR($K2562)&gt;=Listas!$F$4,HOUR($K2562)&lt;=Listas!$F$5),(Listas!$F$5-HOUR($K2562))+IF(AND(HOUR($L2562)&gt;=Listas!$F$2,HOUR($L2562)&lt;=Listas!$F$3),(HOUR($L2562)-Listas!$F$2)+NETWORKDAYS($K2562+1,$L2562-1,Listas!$H$2:$H$111)*Listas!$F$6,(HOUR($L2562)-Listas!$F$4+4)+NETWORKDAYS($K2562+1,$L2562-1,Listas!$H$2:$H$111)*Listas!$F$6)))),IF(($L2562-$K2562)&lt;0,"Fecha inicial mayor a fecha final",0)))))))))</f>
        <v/>
      </c>
      <c r="N2562" s="6" t="str">
        <f t="shared" si="1"/>
        <v/>
      </c>
      <c r="O2562" s="6"/>
      <c r="P2562" s="6"/>
      <c r="Q2562" s="6" t="b">
        <v>0</v>
      </c>
      <c r="R2562" s="6" t="str">
        <f t="shared" si="11"/>
        <v/>
      </c>
      <c r="S2562" s="6"/>
    </row>
    <row r="2563">
      <c r="A2563" s="6"/>
      <c r="B2563" s="6"/>
      <c r="C2563" s="6"/>
      <c r="D2563" s="6"/>
      <c r="E2563" s="6"/>
      <c r="F2563" s="6"/>
      <c r="G2563" s="6"/>
      <c r="H2563" s="6"/>
      <c r="I2563" s="6"/>
      <c r="J2563" s="6"/>
      <c r="K2563" s="84"/>
      <c r="L2563" s="84"/>
      <c r="M2563" s="6" t="str">
        <f>IF(OR(ISBLANK($K2563),ISBLANK($L2563)),"",IF(NETWORKDAYS($K2563,$K2563,Listas!$H$2:$H$111)=0,"Error fecha inicial",IF(NETWORKDAYS($L2563,$L2563,Listas!$H$2:$H$111)=0,"Error fecha final",IF(OR(HOUR($K2563)&lt;Listas!$F$2,AND(HOUR($K2563)&gt;Listas!$F$3,HOUR($K2563)&lt;Listas!$F$4),HOUR($K2563)&gt;Listas!$F$5),"Error hora, fecha inicial",IF(OR(HOUR($L2563)&lt;Listas!$F$2,AND(HOUR($L2563)&gt;Listas!$F$3,HOUR($L2563)&lt;Listas!$F$4),HOUR($L2563)&gt;Listas!$F$5),"Error hora, fecha final",IF(AND($L2563-$K2563&gt;0,$L2563-$K2563&lt;=0.42),(IF(AND(AND(HOUR($K2563)&gt;=Listas!$F$2,HOUR($K2563)&lt;=Listas!$F$3),AND(HOUR($L2563)&gt;=Listas!$F$2,HOUR($L2563)&lt;=Listas!$F$3)),(HOUR($L2563)-HOUR($K2563)),IF(AND(AND(HOUR($K2563)&gt;=Listas!$F$4,HOUR($K2563)&lt;=Listas!$F$5),AND(HOUR($L2563)&gt;=Listas!$F$4,HOUR($L2563)&lt;=Listas!$F$5)),(HOUR($L2563)-HOUR($K2563)),IF(AND(AND(HOUR($K2563)&gt;=Listas!$F$2,HOUR($K2563)&lt;=Listas!$F$3),AND(HOUR($L2563)&gt;=Listas!$F$4,HOUR($L2563)&lt;=Listas!$F$5)),((Listas!$F$3-HOUR($K2563)))+((HOUR($L2563)-Listas!$F$4)),0)))),IF(AND($L2563-$K2563&gt;0.42,$L2563-$K2563&lt;=1.42),(IF(AND(HOUR($K2563)&gt;=Listas!$F$2,HOUR($K2563)&lt;=Listas!$F$3),(Listas!$F$3-HOUR($K2563)+4),IF(AND(HOUR($K2563)&gt;=Listas!$F$4,HOUR($K2563)&lt;=Listas!$F$5),(Listas!$F$5-HOUR($K2563)),0))+IF(AND(HOUR($L2563)&gt;=Listas!$F$2,HOUR($L2563)&lt;=Listas!$F$3),(HOUR($L2563)-Listas!$F$2),IF(AND(HOUR($L2563)&gt;=Listas!$F$4,HOUR($L2563)&lt;=Listas!$F$5),(HOUR($L2563)-Listas!$F$4+4),0))),IF(($L2563-$K2563&gt;1.42),(IF(AND(HOUR($K2563)&gt;=Listas!$F$2,HOUR($K2563)&lt;=Listas!$F$3),(Listas!$F$3-HOUR($K2563)+4)+IF(AND(HOUR($L2563)&gt;=Listas!$F$2,HOUR($L2563)&lt;=Listas!$F$3),(HOUR($L2563)-Listas!$F$2)+NETWORKDAYS($K2563+1,$L2563-1,Listas!$H$2:$H$112)*Listas!$F$6,IF(AND(HOUR($L2563)&gt;=Listas!$F$4,HOUR($L2563)&lt;=Listas!$F$5),(HOUR($L2563)-Listas!$F$4+4)+NETWORKDAYS($K2563+1,$L2563-1,Listas!$H$2:$H$111)*Listas!$F$6,0)),IF(AND(HOUR($K2563)&gt;=Listas!$F$4,HOUR($K2563)&lt;=Listas!$F$5),(Listas!$F$5-HOUR($K2563))+IF(AND(HOUR($L2563)&gt;=Listas!$F$2,HOUR($L2563)&lt;=Listas!$F$3),(HOUR($L2563)-Listas!$F$2)+NETWORKDAYS($K2563+1,$L2563-1,Listas!$H$2:$H$111)*Listas!$F$6,(HOUR($L2563)-Listas!$F$4+4)+NETWORKDAYS($K2563+1,$L2563-1,Listas!$H$2:$H$111)*Listas!$F$6)))),IF(($L2563-$K2563)&lt;0,"Fecha inicial mayor a fecha final",0)))))))))</f>
        <v/>
      </c>
      <c r="N2563" s="6" t="str">
        <f t="shared" si="1"/>
        <v/>
      </c>
      <c r="O2563" s="6"/>
      <c r="P2563" s="6"/>
      <c r="Q2563" s="6" t="b">
        <v>0</v>
      </c>
      <c r="R2563" s="6" t="str">
        <f t="shared" si="11"/>
        <v/>
      </c>
      <c r="S2563" s="6"/>
    </row>
    <row r="2564">
      <c r="A2564" s="6"/>
      <c r="B2564" s="6"/>
      <c r="C2564" s="6"/>
      <c r="D2564" s="6"/>
      <c r="E2564" s="6"/>
      <c r="F2564" s="6"/>
      <c r="G2564" s="6"/>
      <c r="H2564" s="6"/>
      <c r="I2564" s="6"/>
      <c r="J2564" s="6"/>
      <c r="K2564" s="84"/>
      <c r="L2564" s="84"/>
      <c r="M2564" s="6" t="str">
        <f>IF(OR(ISBLANK($K2564),ISBLANK($L2564)),"",IF(NETWORKDAYS($K2564,$K2564,Listas!$H$2:$H$111)=0,"Error fecha inicial",IF(NETWORKDAYS($L2564,$L2564,Listas!$H$2:$H$111)=0,"Error fecha final",IF(OR(HOUR($K2564)&lt;Listas!$F$2,AND(HOUR($K2564)&gt;Listas!$F$3,HOUR($K2564)&lt;Listas!$F$4),HOUR($K2564)&gt;Listas!$F$5),"Error hora, fecha inicial",IF(OR(HOUR($L2564)&lt;Listas!$F$2,AND(HOUR($L2564)&gt;Listas!$F$3,HOUR($L2564)&lt;Listas!$F$4),HOUR($L2564)&gt;Listas!$F$5),"Error hora, fecha final",IF(AND($L2564-$K2564&gt;0,$L2564-$K2564&lt;=0.42),(IF(AND(AND(HOUR($K2564)&gt;=Listas!$F$2,HOUR($K2564)&lt;=Listas!$F$3),AND(HOUR($L2564)&gt;=Listas!$F$2,HOUR($L2564)&lt;=Listas!$F$3)),(HOUR($L2564)-HOUR($K2564)),IF(AND(AND(HOUR($K2564)&gt;=Listas!$F$4,HOUR($K2564)&lt;=Listas!$F$5),AND(HOUR($L2564)&gt;=Listas!$F$4,HOUR($L2564)&lt;=Listas!$F$5)),(HOUR($L2564)-HOUR($K2564)),IF(AND(AND(HOUR($K2564)&gt;=Listas!$F$2,HOUR($K2564)&lt;=Listas!$F$3),AND(HOUR($L2564)&gt;=Listas!$F$4,HOUR($L2564)&lt;=Listas!$F$5)),((Listas!$F$3-HOUR($K2564)))+((HOUR($L2564)-Listas!$F$4)),0)))),IF(AND($L2564-$K2564&gt;0.42,$L2564-$K2564&lt;=1.42),(IF(AND(HOUR($K2564)&gt;=Listas!$F$2,HOUR($K2564)&lt;=Listas!$F$3),(Listas!$F$3-HOUR($K2564)+4),IF(AND(HOUR($K2564)&gt;=Listas!$F$4,HOUR($K2564)&lt;=Listas!$F$5),(Listas!$F$5-HOUR($K2564)),0))+IF(AND(HOUR($L2564)&gt;=Listas!$F$2,HOUR($L2564)&lt;=Listas!$F$3),(HOUR($L2564)-Listas!$F$2),IF(AND(HOUR($L2564)&gt;=Listas!$F$4,HOUR($L2564)&lt;=Listas!$F$5),(HOUR($L2564)-Listas!$F$4+4),0))),IF(($L2564-$K2564&gt;1.42),(IF(AND(HOUR($K2564)&gt;=Listas!$F$2,HOUR($K2564)&lt;=Listas!$F$3),(Listas!$F$3-HOUR($K2564)+4)+IF(AND(HOUR($L2564)&gt;=Listas!$F$2,HOUR($L2564)&lt;=Listas!$F$3),(HOUR($L2564)-Listas!$F$2)+NETWORKDAYS($K2564+1,$L2564-1,Listas!$H$2:$H$112)*Listas!$F$6,IF(AND(HOUR($L2564)&gt;=Listas!$F$4,HOUR($L2564)&lt;=Listas!$F$5),(HOUR($L2564)-Listas!$F$4+4)+NETWORKDAYS($K2564+1,$L2564-1,Listas!$H$2:$H$111)*Listas!$F$6,0)),IF(AND(HOUR($K2564)&gt;=Listas!$F$4,HOUR($K2564)&lt;=Listas!$F$5),(Listas!$F$5-HOUR($K2564))+IF(AND(HOUR($L2564)&gt;=Listas!$F$2,HOUR($L2564)&lt;=Listas!$F$3),(HOUR($L2564)-Listas!$F$2)+NETWORKDAYS($K2564+1,$L2564-1,Listas!$H$2:$H$111)*Listas!$F$6,(HOUR($L2564)-Listas!$F$4+4)+NETWORKDAYS($K2564+1,$L2564-1,Listas!$H$2:$H$111)*Listas!$F$6)))),IF(($L2564-$K2564)&lt;0,"Fecha inicial mayor a fecha final",0)))))))))</f>
        <v/>
      </c>
      <c r="N2564" s="6" t="str">
        <f t="shared" si="1"/>
        <v/>
      </c>
      <c r="O2564" s="6"/>
      <c r="P2564" s="6"/>
      <c r="Q2564" s="6" t="b">
        <v>0</v>
      </c>
      <c r="R2564" s="6" t="str">
        <f t="shared" si="11"/>
        <v/>
      </c>
      <c r="S2564" s="6"/>
    </row>
    <row r="2565">
      <c r="A2565" s="6"/>
      <c r="B2565" s="6"/>
      <c r="C2565" s="6"/>
      <c r="D2565" s="6"/>
      <c r="E2565" s="6"/>
      <c r="F2565" s="6"/>
      <c r="G2565" s="6"/>
      <c r="H2565" s="6"/>
      <c r="I2565" s="6"/>
      <c r="J2565" s="6"/>
      <c r="K2565" s="84"/>
      <c r="L2565" s="84"/>
      <c r="M2565" s="6" t="str">
        <f>IF(OR(ISBLANK($K2565),ISBLANK($L2565)),"",IF(NETWORKDAYS($K2565,$K2565,Listas!$H$2:$H$111)=0,"Error fecha inicial",IF(NETWORKDAYS($L2565,$L2565,Listas!$H$2:$H$111)=0,"Error fecha final",IF(OR(HOUR($K2565)&lt;Listas!$F$2,AND(HOUR($K2565)&gt;Listas!$F$3,HOUR($K2565)&lt;Listas!$F$4),HOUR($K2565)&gt;Listas!$F$5),"Error hora, fecha inicial",IF(OR(HOUR($L2565)&lt;Listas!$F$2,AND(HOUR($L2565)&gt;Listas!$F$3,HOUR($L2565)&lt;Listas!$F$4),HOUR($L2565)&gt;Listas!$F$5),"Error hora, fecha final",IF(AND($L2565-$K2565&gt;0,$L2565-$K2565&lt;=0.42),(IF(AND(AND(HOUR($K2565)&gt;=Listas!$F$2,HOUR($K2565)&lt;=Listas!$F$3),AND(HOUR($L2565)&gt;=Listas!$F$2,HOUR($L2565)&lt;=Listas!$F$3)),(HOUR($L2565)-HOUR($K2565)),IF(AND(AND(HOUR($K2565)&gt;=Listas!$F$4,HOUR($K2565)&lt;=Listas!$F$5),AND(HOUR($L2565)&gt;=Listas!$F$4,HOUR($L2565)&lt;=Listas!$F$5)),(HOUR($L2565)-HOUR($K2565)),IF(AND(AND(HOUR($K2565)&gt;=Listas!$F$2,HOUR($K2565)&lt;=Listas!$F$3),AND(HOUR($L2565)&gt;=Listas!$F$4,HOUR($L2565)&lt;=Listas!$F$5)),((Listas!$F$3-HOUR($K2565)))+((HOUR($L2565)-Listas!$F$4)),0)))),IF(AND($L2565-$K2565&gt;0.42,$L2565-$K2565&lt;=1.42),(IF(AND(HOUR($K2565)&gt;=Listas!$F$2,HOUR($K2565)&lt;=Listas!$F$3),(Listas!$F$3-HOUR($K2565)+4),IF(AND(HOUR($K2565)&gt;=Listas!$F$4,HOUR($K2565)&lt;=Listas!$F$5),(Listas!$F$5-HOUR($K2565)),0))+IF(AND(HOUR($L2565)&gt;=Listas!$F$2,HOUR($L2565)&lt;=Listas!$F$3),(HOUR($L2565)-Listas!$F$2),IF(AND(HOUR($L2565)&gt;=Listas!$F$4,HOUR($L2565)&lt;=Listas!$F$5),(HOUR($L2565)-Listas!$F$4+4),0))),IF(($L2565-$K2565&gt;1.42),(IF(AND(HOUR($K2565)&gt;=Listas!$F$2,HOUR($K2565)&lt;=Listas!$F$3),(Listas!$F$3-HOUR($K2565)+4)+IF(AND(HOUR($L2565)&gt;=Listas!$F$2,HOUR($L2565)&lt;=Listas!$F$3),(HOUR($L2565)-Listas!$F$2)+NETWORKDAYS($K2565+1,$L2565-1,Listas!$H$2:$H$112)*Listas!$F$6,IF(AND(HOUR($L2565)&gt;=Listas!$F$4,HOUR($L2565)&lt;=Listas!$F$5),(HOUR($L2565)-Listas!$F$4+4)+NETWORKDAYS($K2565+1,$L2565-1,Listas!$H$2:$H$111)*Listas!$F$6,0)),IF(AND(HOUR($K2565)&gt;=Listas!$F$4,HOUR($K2565)&lt;=Listas!$F$5),(Listas!$F$5-HOUR($K2565))+IF(AND(HOUR($L2565)&gt;=Listas!$F$2,HOUR($L2565)&lt;=Listas!$F$3),(HOUR($L2565)-Listas!$F$2)+NETWORKDAYS($K2565+1,$L2565-1,Listas!$H$2:$H$111)*Listas!$F$6,(HOUR($L2565)-Listas!$F$4+4)+NETWORKDAYS($K2565+1,$L2565-1,Listas!$H$2:$H$111)*Listas!$F$6)))),IF(($L2565-$K2565)&lt;0,"Fecha inicial mayor a fecha final",0)))))))))</f>
        <v/>
      </c>
      <c r="N2565" s="6" t="str">
        <f t="shared" si="1"/>
        <v/>
      </c>
      <c r="O2565" s="6"/>
      <c r="P2565" s="6"/>
      <c r="Q2565" s="6" t="b">
        <v>0</v>
      </c>
      <c r="R2565" s="6" t="str">
        <f t="shared" si="11"/>
        <v/>
      </c>
      <c r="S2565" s="6"/>
    </row>
    <row r="2566">
      <c r="A2566" s="6"/>
      <c r="B2566" s="6"/>
      <c r="C2566" s="6"/>
      <c r="D2566" s="6"/>
      <c r="E2566" s="6"/>
      <c r="F2566" s="6"/>
      <c r="G2566" s="6"/>
      <c r="H2566" s="6"/>
      <c r="I2566" s="6"/>
      <c r="J2566" s="6"/>
      <c r="K2566" s="84"/>
      <c r="L2566" s="84"/>
      <c r="M2566" s="6" t="str">
        <f>IF(OR(ISBLANK($K2566),ISBLANK($L2566)),"",IF(NETWORKDAYS($K2566,$K2566,Listas!$H$2:$H$111)=0,"Error fecha inicial",IF(NETWORKDAYS($L2566,$L2566,Listas!$H$2:$H$111)=0,"Error fecha final",IF(OR(HOUR($K2566)&lt;Listas!$F$2,AND(HOUR($K2566)&gt;Listas!$F$3,HOUR($K2566)&lt;Listas!$F$4),HOUR($K2566)&gt;Listas!$F$5),"Error hora, fecha inicial",IF(OR(HOUR($L2566)&lt;Listas!$F$2,AND(HOUR($L2566)&gt;Listas!$F$3,HOUR($L2566)&lt;Listas!$F$4),HOUR($L2566)&gt;Listas!$F$5),"Error hora, fecha final",IF(AND($L2566-$K2566&gt;0,$L2566-$K2566&lt;=0.42),(IF(AND(AND(HOUR($K2566)&gt;=Listas!$F$2,HOUR($K2566)&lt;=Listas!$F$3),AND(HOUR($L2566)&gt;=Listas!$F$2,HOUR($L2566)&lt;=Listas!$F$3)),(HOUR($L2566)-HOUR($K2566)),IF(AND(AND(HOUR($K2566)&gt;=Listas!$F$4,HOUR($K2566)&lt;=Listas!$F$5),AND(HOUR($L2566)&gt;=Listas!$F$4,HOUR($L2566)&lt;=Listas!$F$5)),(HOUR($L2566)-HOUR($K2566)),IF(AND(AND(HOUR($K2566)&gt;=Listas!$F$2,HOUR($K2566)&lt;=Listas!$F$3),AND(HOUR($L2566)&gt;=Listas!$F$4,HOUR($L2566)&lt;=Listas!$F$5)),((Listas!$F$3-HOUR($K2566)))+((HOUR($L2566)-Listas!$F$4)),0)))),IF(AND($L2566-$K2566&gt;0.42,$L2566-$K2566&lt;=1.42),(IF(AND(HOUR($K2566)&gt;=Listas!$F$2,HOUR($K2566)&lt;=Listas!$F$3),(Listas!$F$3-HOUR($K2566)+4),IF(AND(HOUR($K2566)&gt;=Listas!$F$4,HOUR($K2566)&lt;=Listas!$F$5),(Listas!$F$5-HOUR($K2566)),0))+IF(AND(HOUR($L2566)&gt;=Listas!$F$2,HOUR($L2566)&lt;=Listas!$F$3),(HOUR($L2566)-Listas!$F$2),IF(AND(HOUR($L2566)&gt;=Listas!$F$4,HOUR($L2566)&lt;=Listas!$F$5),(HOUR($L2566)-Listas!$F$4+4),0))),IF(($L2566-$K2566&gt;1.42),(IF(AND(HOUR($K2566)&gt;=Listas!$F$2,HOUR($K2566)&lt;=Listas!$F$3),(Listas!$F$3-HOUR($K2566)+4)+IF(AND(HOUR($L2566)&gt;=Listas!$F$2,HOUR($L2566)&lt;=Listas!$F$3),(HOUR($L2566)-Listas!$F$2)+NETWORKDAYS($K2566+1,$L2566-1,Listas!$H$2:$H$112)*Listas!$F$6,IF(AND(HOUR($L2566)&gt;=Listas!$F$4,HOUR($L2566)&lt;=Listas!$F$5),(HOUR($L2566)-Listas!$F$4+4)+NETWORKDAYS($K2566+1,$L2566-1,Listas!$H$2:$H$111)*Listas!$F$6,0)),IF(AND(HOUR($K2566)&gt;=Listas!$F$4,HOUR($K2566)&lt;=Listas!$F$5),(Listas!$F$5-HOUR($K2566))+IF(AND(HOUR($L2566)&gt;=Listas!$F$2,HOUR($L2566)&lt;=Listas!$F$3),(HOUR($L2566)-Listas!$F$2)+NETWORKDAYS($K2566+1,$L2566-1,Listas!$H$2:$H$111)*Listas!$F$6,(HOUR($L2566)-Listas!$F$4+4)+NETWORKDAYS($K2566+1,$L2566-1,Listas!$H$2:$H$111)*Listas!$F$6)))),IF(($L2566-$K2566)&lt;0,"Fecha inicial mayor a fecha final",0)))))))))</f>
        <v/>
      </c>
      <c r="N2566" s="6" t="str">
        <f t="shared" si="1"/>
        <v/>
      </c>
      <c r="O2566" s="6"/>
      <c r="P2566" s="6"/>
      <c r="Q2566" s="6" t="b">
        <v>0</v>
      </c>
      <c r="R2566" s="6" t="str">
        <f t="shared" si="11"/>
        <v/>
      </c>
      <c r="S2566" s="6"/>
    </row>
    <row r="2567">
      <c r="A2567" s="6"/>
      <c r="B2567" s="6"/>
      <c r="C2567" s="6"/>
      <c r="D2567" s="6"/>
      <c r="E2567" s="6"/>
      <c r="F2567" s="6"/>
      <c r="G2567" s="6"/>
      <c r="H2567" s="6"/>
      <c r="I2567" s="6"/>
      <c r="J2567" s="6"/>
      <c r="K2567" s="84"/>
      <c r="L2567" s="84"/>
      <c r="M2567" s="6" t="str">
        <f>IF(OR(ISBLANK($K2567),ISBLANK($L2567)),"",IF(NETWORKDAYS($K2567,$K2567,Listas!$H$2:$H$111)=0,"Error fecha inicial",IF(NETWORKDAYS($L2567,$L2567,Listas!$H$2:$H$111)=0,"Error fecha final",IF(OR(HOUR($K2567)&lt;Listas!$F$2,AND(HOUR($K2567)&gt;Listas!$F$3,HOUR($K2567)&lt;Listas!$F$4),HOUR($K2567)&gt;Listas!$F$5),"Error hora, fecha inicial",IF(OR(HOUR($L2567)&lt;Listas!$F$2,AND(HOUR($L2567)&gt;Listas!$F$3,HOUR($L2567)&lt;Listas!$F$4),HOUR($L2567)&gt;Listas!$F$5),"Error hora, fecha final",IF(AND($L2567-$K2567&gt;0,$L2567-$K2567&lt;=0.42),(IF(AND(AND(HOUR($K2567)&gt;=Listas!$F$2,HOUR($K2567)&lt;=Listas!$F$3),AND(HOUR($L2567)&gt;=Listas!$F$2,HOUR($L2567)&lt;=Listas!$F$3)),(HOUR($L2567)-HOUR($K2567)),IF(AND(AND(HOUR($K2567)&gt;=Listas!$F$4,HOUR($K2567)&lt;=Listas!$F$5),AND(HOUR($L2567)&gt;=Listas!$F$4,HOUR($L2567)&lt;=Listas!$F$5)),(HOUR($L2567)-HOUR($K2567)),IF(AND(AND(HOUR($K2567)&gt;=Listas!$F$2,HOUR($K2567)&lt;=Listas!$F$3),AND(HOUR($L2567)&gt;=Listas!$F$4,HOUR($L2567)&lt;=Listas!$F$5)),((Listas!$F$3-HOUR($K2567)))+((HOUR($L2567)-Listas!$F$4)),0)))),IF(AND($L2567-$K2567&gt;0.42,$L2567-$K2567&lt;=1.42),(IF(AND(HOUR($K2567)&gt;=Listas!$F$2,HOUR($K2567)&lt;=Listas!$F$3),(Listas!$F$3-HOUR($K2567)+4),IF(AND(HOUR($K2567)&gt;=Listas!$F$4,HOUR($K2567)&lt;=Listas!$F$5),(Listas!$F$5-HOUR($K2567)),0))+IF(AND(HOUR($L2567)&gt;=Listas!$F$2,HOUR($L2567)&lt;=Listas!$F$3),(HOUR($L2567)-Listas!$F$2),IF(AND(HOUR($L2567)&gt;=Listas!$F$4,HOUR($L2567)&lt;=Listas!$F$5),(HOUR($L2567)-Listas!$F$4+4),0))),IF(($L2567-$K2567&gt;1.42),(IF(AND(HOUR($K2567)&gt;=Listas!$F$2,HOUR($K2567)&lt;=Listas!$F$3),(Listas!$F$3-HOUR($K2567)+4)+IF(AND(HOUR($L2567)&gt;=Listas!$F$2,HOUR($L2567)&lt;=Listas!$F$3),(HOUR($L2567)-Listas!$F$2)+NETWORKDAYS($K2567+1,$L2567-1,Listas!$H$2:$H$112)*Listas!$F$6,IF(AND(HOUR($L2567)&gt;=Listas!$F$4,HOUR($L2567)&lt;=Listas!$F$5),(HOUR($L2567)-Listas!$F$4+4)+NETWORKDAYS($K2567+1,$L2567-1,Listas!$H$2:$H$111)*Listas!$F$6,0)),IF(AND(HOUR($K2567)&gt;=Listas!$F$4,HOUR($K2567)&lt;=Listas!$F$5),(Listas!$F$5-HOUR($K2567))+IF(AND(HOUR($L2567)&gt;=Listas!$F$2,HOUR($L2567)&lt;=Listas!$F$3),(HOUR($L2567)-Listas!$F$2)+NETWORKDAYS($K2567+1,$L2567-1,Listas!$H$2:$H$111)*Listas!$F$6,(HOUR($L2567)-Listas!$F$4+4)+NETWORKDAYS($K2567+1,$L2567-1,Listas!$H$2:$H$111)*Listas!$F$6)))),IF(($L2567-$K2567)&lt;0,"Fecha inicial mayor a fecha final",0)))))))))</f>
        <v/>
      </c>
      <c r="N2567" s="6" t="str">
        <f t="shared" si="1"/>
        <v/>
      </c>
      <c r="O2567" s="6"/>
      <c r="P2567" s="6"/>
      <c r="Q2567" s="6" t="b">
        <v>0</v>
      </c>
      <c r="R2567" s="6" t="str">
        <f t="shared" si="11"/>
        <v/>
      </c>
      <c r="S2567" s="6"/>
    </row>
    <row r="2568">
      <c r="A2568" s="6"/>
      <c r="B2568" s="6"/>
      <c r="C2568" s="6"/>
      <c r="D2568" s="6"/>
      <c r="E2568" s="6"/>
      <c r="F2568" s="6"/>
      <c r="G2568" s="6"/>
      <c r="H2568" s="6"/>
      <c r="I2568" s="6"/>
      <c r="J2568" s="6"/>
      <c r="K2568" s="84"/>
      <c r="L2568" s="84"/>
      <c r="M2568" s="6" t="str">
        <f>IF(OR(ISBLANK($K2568),ISBLANK($L2568)),"",IF(NETWORKDAYS($K2568,$K2568,Listas!$H$2:$H$111)=0,"Error fecha inicial",IF(NETWORKDAYS($L2568,$L2568,Listas!$H$2:$H$111)=0,"Error fecha final",IF(OR(HOUR($K2568)&lt;Listas!$F$2,AND(HOUR($K2568)&gt;Listas!$F$3,HOUR($K2568)&lt;Listas!$F$4),HOUR($K2568)&gt;Listas!$F$5),"Error hora, fecha inicial",IF(OR(HOUR($L2568)&lt;Listas!$F$2,AND(HOUR($L2568)&gt;Listas!$F$3,HOUR($L2568)&lt;Listas!$F$4),HOUR($L2568)&gt;Listas!$F$5),"Error hora, fecha final",IF(AND($L2568-$K2568&gt;0,$L2568-$K2568&lt;=0.42),(IF(AND(AND(HOUR($K2568)&gt;=Listas!$F$2,HOUR($K2568)&lt;=Listas!$F$3),AND(HOUR($L2568)&gt;=Listas!$F$2,HOUR($L2568)&lt;=Listas!$F$3)),(HOUR($L2568)-HOUR($K2568)),IF(AND(AND(HOUR($K2568)&gt;=Listas!$F$4,HOUR($K2568)&lt;=Listas!$F$5),AND(HOUR($L2568)&gt;=Listas!$F$4,HOUR($L2568)&lt;=Listas!$F$5)),(HOUR($L2568)-HOUR($K2568)),IF(AND(AND(HOUR($K2568)&gt;=Listas!$F$2,HOUR($K2568)&lt;=Listas!$F$3),AND(HOUR($L2568)&gt;=Listas!$F$4,HOUR($L2568)&lt;=Listas!$F$5)),((Listas!$F$3-HOUR($K2568)))+((HOUR($L2568)-Listas!$F$4)),0)))),IF(AND($L2568-$K2568&gt;0.42,$L2568-$K2568&lt;=1.42),(IF(AND(HOUR($K2568)&gt;=Listas!$F$2,HOUR($K2568)&lt;=Listas!$F$3),(Listas!$F$3-HOUR($K2568)+4),IF(AND(HOUR($K2568)&gt;=Listas!$F$4,HOUR($K2568)&lt;=Listas!$F$5),(Listas!$F$5-HOUR($K2568)),0))+IF(AND(HOUR($L2568)&gt;=Listas!$F$2,HOUR($L2568)&lt;=Listas!$F$3),(HOUR($L2568)-Listas!$F$2),IF(AND(HOUR($L2568)&gt;=Listas!$F$4,HOUR($L2568)&lt;=Listas!$F$5),(HOUR($L2568)-Listas!$F$4+4),0))),IF(($L2568-$K2568&gt;1.42),(IF(AND(HOUR($K2568)&gt;=Listas!$F$2,HOUR($K2568)&lt;=Listas!$F$3),(Listas!$F$3-HOUR($K2568)+4)+IF(AND(HOUR($L2568)&gt;=Listas!$F$2,HOUR($L2568)&lt;=Listas!$F$3),(HOUR($L2568)-Listas!$F$2)+NETWORKDAYS($K2568+1,$L2568-1,Listas!$H$2:$H$112)*Listas!$F$6,IF(AND(HOUR($L2568)&gt;=Listas!$F$4,HOUR($L2568)&lt;=Listas!$F$5),(HOUR($L2568)-Listas!$F$4+4)+NETWORKDAYS($K2568+1,$L2568-1,Listas!$H$2:$H$111)*Listas!$F$6,0)),IF(AND(HOUR($K2568)&gt;=Listas!$F$4,HOUR($K2568)&lt;=Listas!$F$5),(Listas!$F$5-HOUR($K2568))+IF(AND(HOUR($L2568)&gt;=Listas!$F$2,HOUR($L2568)&lt;=Listas!$F$3),(HOUR($L2568)-Listas!$F$2)+NETWORKDAYS($K2568+1,$L2568-1,Listas!$H$2:$H$111)*Listas!$F$6,(HOUR($L2568)-Listas!$F$4+4)+NETWORKDAYS($K2568+1,$L2568-1,Listas!$H$2:$H$111)*Listas!$F$6)))),IF(($L2568-$K2568)&lt;0,"Fecha inicial mayor a fecha final",0)))))))))</f>
        <v/>
      </c>
      <c r="N2568" s="6" t="str">
        <f t="shared" si="1"/>
        <v/>
      </c>
      <c r="O2568" s="6"/>
      <c r="P2568" s="6"/>
      <c r="Q2568" s="6" t="b">
        <v>0</v>
      </c>
      <c r="R2568" s="6" t="str">
        <f t="shared" si="11"/>
        <v/>
      </c>
      <c r="S2568" s="6"/>
    </row>
    <row r="2569">
      <c r="A2569" s="6"/>
      <c r="B2569" s="6"/>
      <c r="C2569" s="6"/>
      <c r="D2569" s="6"/>
      <c r="E2569" s="6"/>
      <c r="F2569" s="6"/>
      <c r="G2569" s="6"/>
      <c r="H2569" s="6"/>
      <c r="I2569" s="6"/>
      <c r="J2569" s="6"/>
      <c r="K2569" s="84"/>
      <c r="L2569" s="84"/>
      <c r="M2569" s="6" t="str">
        <f>IF(OR(ISBLANK($K2569),ISBLANK($L2569)),"",IF(NETWORKDAYS($K2569,$K2569,Listas!$H$2:$H$111)=0,"Error fecha inicial",IF(NETWORKDAYS($L2569,$L2569,Listas!$H$2:$H$111)=0,"Error fecha final",IF(OR(HOUR($K2569)&lt;Listas!$F$2,AND(HOUR($K2569)&gt;Listas!$F$3,HOUR($K2569)&lt;Listas!$F$4),HOUR($K2569)&gt;Listas!$F$5),"Error hora, fecha inicial",IF(OR(HOUR($L2569)&lt;Listas!$F$2,AND(HOUR($L2569)&gt;Listas!$F$3,HOUR($L2569)&lt;Listas!$F$4),HOUR($L2569)&gt;Listas!$F$5),"Error hora, fecha final",IF(AND($L2569-$K2569&gt;0,$L2569-$K2569&lt;=0.42),(IF(AND(AND(HOUR($K2569)&gt;=Listas!$F$2,HOUR($K2569)&lt;=Listas!$F$3),AND(HOUR($L2569)&gt;=Listas!$F$2,HOUR($L2569)&lt;=Listas!$F$3)),(HOUR($L2569)-HOUR($K2569)),IF(AND(AND(HOUR($K2569)&gt;=Listas!$F$4,HOUR($K2569)&lt;=Listas!$F$5),AND(HOUR($L2569)&gt;=Listas!$F$4,HOUR($L2569)&lt;=Listas!$F$5)),(HOUR($L2569)-HOUR($K2569)),IF(AND(AND(HOUR($K2569)&gt;=Listas!$F$2,HOUR($K2569)&lt;=Listas!$F$3),AND(HOUR($L2569)&gt;=Listas!$F$4,HOUR($L2569)&lt;=Listas!$F$5)),((Listas!$F$3-HOUR($K2569)))+((HOUR($L2569)-Listas!$F$4)),0)))),IF(AND($L2569-$K2569&gt;0.42,$L2569-$K2569&lt;=1.42),(IF(AND(HOUR($K2569)&gt;=Listas!$F$2,HOUR($K2569)&lt;=Listas!$F$3),(Listas!$F$3-HOUR($K2569)+4),IF(AND(HOUR($K2569)&gt;=Listas!$F$4,HOUR($K2569)&lt;=Listas!$F$5),(Listas!$F$5-HOUR($K2569)),0))+IF(AND(HOUR($L2569)&gt;=Listas!$F$2,HOUR($L2569)&lt;=Listas!$F$3),(HOUR($L2569)-Listas!$F$2),IF(AND(HOUR($L2569)&gt;=Listas!$F$4,HOUR($L2569)&lt;=Listas!$F$5),(HOUR($L2569)-Listas!$F$4+4),0))),IF(($L2569-$K2569&gt;1.42),(IF(AND(HOUR($K2569)&gt;=Listas!$F$2,HOUR($K2569)&lt;=Listas!$F$3),(Listas!$F$3-HOUR($K2569)+4)+IF(AND(HOUR($L2569)&gt;=Listas!$F$2,HOUR($L2569)&lt;=Listas!$F$3),(HOUR($L2569)-Listas!$F$2)+NETWORKDAYS($K2569+1,$L2569-1,Listas!$H$2:$H$112)*Listas!$F$6,IF(AND(HOUR($L2569)&gt;=Listas!$F$4,HOUR($L2569)&lt;=Listas!$F$5),(HOUR($L2569)-Listas!$F$4+4)+NETWORKDAYS($K2569+1,$L2569-1,Listas!$H$2:$H$111)*Listas!$F$6,0)),IF(AND(HOUR($K2569)&gt;=Listas!$F$4,HOUR($K2569)&lt;=Listas!$F$5),(Listas!$F$5-HOUR($K2569))+IF(AND(HOUR($L2569)&gt;=Listas!$F$2,HOUR($L2569)&lt;=Listas!$F$3),(HOUR($L2569)-Listas!$F$2)+NETWORKDAYS($K2569+1,$L2569-1,Listas!$H$2:$H$111)*Listas!$F$6,(HOUR($L2569)-Listas!$F$4+4)+NETWORKDAYS($K2569+1,$L2569-1,Listas!$H$2:$H$111)*Listas!$F$6)))),IF(($L2569-$K2569)&lt;0,"Fecha inicial mayor a fecha final",0)))))))))</f>
        <v/>
      </c>
      <c r="N2569" s="6" t="str">
        <f t="shared" si="1"/>
        <v/>
      </c>
      <c r="O2569" s="6"/>
      <c r="P2569" s="6"/>
      <c r="Q2569" s="6" t="b">
        <v>0</v>
      </c>
      <c r="R2569" s="6" t="str">
        <f t="shared" si="11"/>
        <v/>
      </c>
      <c r="S2569" s="6"/>
    </row>
    <row r="2570">
      <c r="A2570" s="6"/>
      <c r="B2570" s="6"/>
      <c r="C2570" s="6"/>
      <c r="D2570" s="6"/>
      <c r="E2570" s="6"/>
      <c r="F2570" s="6"/>
      <c r="G2570" s="6"/>
      <c r="H2570" s="6"/>
      <c r="I2570" s="6"/>
      <c r="J2570" s="6"/>
      <c r="K2570" s="84"/>
      <c r="L2570" s="84"/>
      <c r="M2570" s="6" t="str">
        <f>IF(OR(ISBLANK($K2570),ISBLANK($L2570)),"",IF(NETWORKDAYS($K2570,$K2570,Listas!$H$2:$H$111)=0,"Error fecha inicial",IF(NETWORKDAYS($L2570,$L2570,Listas!$H$2:$H$111)=0,"Error fecha final",IF(OR(HOUR($K2570)&lt;Listas!$F$2,AND(HOUR($K2570)&gt;Listas!$F$3,HOUR($K2570)&lt;Listas!$F$4),HOUR($K2570)&gt;Listas!$F$5),"Error hora, fecha inicial",IF(OR(HOUR($L2570)&lt;Listas!$F$2,AND(HOUR($L2570)&gt;Listas!$F$3,HOUR($L2570)&lt;Listas!$F$4),HOUR($L2570)&gt;Listas!$F$5),"Error hora, fecha final",IF(AND($L2570-$K2570&gt;0,$L2570-$K2570&lt;=0.42),(IF(AND(AND(HOUR($K2570)&gt;=Listas!$F$2,HOUR($K2570)&lt;=Listas!$F$3),AND(HOUR($L2570)&gt;=Listas!$F$2,HOUR($L2570)&lt;=Listas!$F$3)),(HOUR($L2570)-HOUR($K2570)),IF(AND(AND(HOUR($K2570)&gt;=Listas!$F$4,HOUR($K2570)&lt;=Listas!$F$5),AND(HOUR($L2570)&gt;=Listas!$F$4,HOUR($L2570)&lt;=Listas!$F$5)),(HOUR($L2570)-HOUR($K2570)),IF(AND(AND(HOUR($K2570)&gt;=Listas!$F$2,HOUR($K2570)&lt;=Listas!$F$3),AND(HOUR($L2570)&gt;=Listas!$F$4,HOUR($L2570)&lt;=Listas!$F$5)),((Listas!$F$3-HOUR($K2570)))+((HOUR($L2570)-Listas!$F$4)),0)))),IF(AND($L2570-$K2570&gt;0.42,$L2570-$K2570&lt;=1.42),(IF(AND(HOUR($K2570)&gt;=Listas!$F$2,HOUR($K2570)&lt;=Listas!$F$3),(Listas!$F$3-HOUR($K2570)+4),IF(AND(HOUR($K2570)&gt;=Listas!$F$4,HOUR($K2570)&lt;=Listas!$F$5),(Listas!$F$5-HOUR($K2570)),0))+IF(AND(HOUR($L2570)&gt;=Listas!$F$2,HOUR($L2570)&lt;=Listas!$F$3),(HOUR($L2570)-Listas!$F$2),IF(AND(HOUR($L2570)&gt;=Listas!$F$4,HOUR($L2570)&lt;=Listas!$F$5),(HOUR($L2570)-Listas!$F$4+4),0))),IF(($L2570-$K2570&gt;1.42),(IF(AND(HOUR($K2570)&gt;=Listas!$F$2,HOUR($K2570)&lt;=Listas!$F$3),(Listas!$F$3-HOUR($K2570)+4)+IF(AND(HOUR($L2570)&gt;=Listas!$F$2,HOUR($L2570)&lt;=Listas!$F$3),(HOUR($L2570)-Listas!$F$2)+NETWORKDAYS($K2570+1,$L2570-1,Listas!$H$2:$H$112)*Listas!$F$6,IF(AND(HOUR($L2570)&gt;=Listas!$F$4,HOUR($L2570)&lt;=Listas!$F$5),(HOUR($L2570)-Listas!$F$4+4)+NETWORKDAYS($K2570+1,$L2570-1,Listas!$H$2:$H$111)*Listas!$F$6,0)),IF(AND(HOUR($K2570)&gt;=Listas!$F$4,HOUR($K2570)&lt;=Listas!$F$5),(Listas!$F$5-HOUR($K2570))+IF(AND(HOUR($L2570)&gt;=Listas!$F$2,HOUR($L2570)&lt;=Listas!$F$3),(HOUR($L2570)-Listas!$F$2)+NETWORKDAYS($K2570+1,$L2570-1,Listas!$H$2:$H$111)*Listas!$F$6,(HOUR($L2570)-Listas!$F$4+4)+NETWORKDAYS($K2570+1,$L2570-1,Listas!$H$2:$H$111)*Listas!$F$6)))),IF(($L2570-$K2570)&lt;0,"Fecha inicial mayor a fecha final",0)))))))))</f>
        <v/>
      </c>
      <c r="N2570" s="6" t="str">
        <f t="shared" si="1"/>
        <v/>
      </c>
      <c r="O2570" s="6"/>
      <c r="P2570" s="6"/>
      <c r="Q2570" s="6" t="b">
        <v>0</v>
      </c>
      <c r="R2570" s="6" t="str">
        <f t="shared" si="11"/>
        <v/>
      </c>
      <c r="S2570" s="6"/>
    </row>
    <row r="2571">
      <c r="A2571" s="6"/>
      <c r="B2571" s="6"/>
      <c r="C2571" s="6"/>
      <c r="D2571" s="6"/>
      <c r="E2571" s="6"/>
      <c r="F2571" s="6"/>
      <c r="G2571" s="6"/>
      <c r="H2571" s="6"/>
      <c r="I2571" s="6"/>
      <c r="J2571" s="6"/>
      <c r="K2571" s="84"/>
      <c r="L2571" s="84"/>
      <c r="M2571" s="6" t="str">
        <f>IF(OR(ISBLANK($K2571),ISBLANK($L2571)),"",IF(NETWORKDAYS($K2571,$K2571,Listas!$H$2:$H$111)=0,"Error fecha inicial",IF(NETWORKDAYS($L2571,$L2571,Listas!$H$2:$H$111)=0,"Error fecha final",IF(OR(HOUR($K2571)&lt;Listas!$F$2,AND(HOUR($K2571)&gt;Listas!$F$3,HOUR($K2571)&lt;Listas!$F$4),HOUR($K2571)&gt;Listas!$F$5),"Error hora, fecha inicial",IF(OR(HOUR($L2571)&lt;Listas!$F$2,AND(HOUR($L2571)&gt;Listas!$F$3,HOUR($L2571)&lt;Listas!$F$4),HOUR($L2571)&gt;Listas!$F$5),"Error hora, fecha final",IF(AND($L2571-$K2571&gt;0,$L2571-$K2571&lt;=0.42),(IF(AND(AND(HOUR($K2571)&gt;=Listas!$F$2,HOUR($K2571)&lt;=Listas!$F$3),AND(HOUR($L2571)&gt;=Listas!$F$2,HOUR($L2571)&lt;=Listas!$F$3)),(HOUR($L2571)-HOUR($K2571)),IF(AND(AND(HOUR($K2571)&gt;=Listas!$F$4,HOUR($K2571)&lt;=Listas!$F$5),AND(HOUR($L2571)&gt;=Listas!$F$4,HOUR($L2571)&lt;=Listas!$F$5)),(HOUR($L2571)-HOUR($K2571)),IF(AND(AND(HOUR($K2571)&gt;=Listas!$F$2,HOUR($K2571)&lt;=Listas!$F$3),AND(HOUR($L2571)&gt;=Listas!$F$4,HOUR($L2571)&lt;=Listas!$F$5)),((Listas!$F$3-HOUR($K2571)))+((HOUR($L2571)-Listas!$F$4)),0)))),IF(AND($L2571-$K2571&gt;0.42,$L2571-$K2571&lt;=1.42),(IF(AND(HOUR($K2571)&gt;=Listas!$F$2,HOUR($K2571)&lt;=Listas!$F$3),(Listas!$F$3-HOUR($K2571)+4),IF(AND(HOUR($K2571)&gt;=Listas!$F$4,HOUR($K2571)&lt;=Listas!$F$5),(Listas!$F$5-HOUR($K2571)),0))+IF(AND(HOUR($L2571)&gt;=Listas!$F$2,HOUR($L2571)&lt;=Listas!$F$3),(HOUR($L2571)-Listas!$F$2),IF(AND(HOUR($L2571)&gt;=Listas!$F$4,HOUR($L2571)&lt;=Listas!$F$5),(HOUR($L2571)-Listas!$F$4+4),0))),IF(($L2571-$K2571&gt;1.42),(IF(AND(HOUR($K2571)&gt;=Listas!$F$2,HOUR($K2571)&lt;=Listas!$F$3),(Listas!$F$3-HOUR($K2571)+4)+IF(AND(HOUR($L2571)&gt;=Listas!$F$2,HOUR($L2571)&lt;=Listas!$F$3),(HOUR($L2571)-Listas!$F$2)+NETWORKDAYS($K2571+1,$L2571-1,Listas!$H$2:$H$112)*Listas!$F$6,IF(AND(HOUR($L2571)&gt;=Listas!$F$4,HOUR($L2571)&lt;=Listas!$F$5),(HOUR($L2571)-Listas!$F$4+4)+NETWORKDAYS($K2571+1,$L2571-1,Listas!$H$2:$H$111)*Listas!$F$6,0)),IF(AND(HOUR($K2571)&gt;=Listas!$F$4,HOUR($K2571)&lt;=Listas!$F$5),(Listas!$F$5-HOUR($K2571))+IF(AND(HOUR($L2571)&gt;=Listas!$F$2,HOUR($L2571)&lt;=Listas!$F$3),(HOUR($L2571)-Listas!$F$2)+NETWORKDAYS($K2571+1,$L2571-1,Listas!$H$2:$H$111)*Listas!$F$6,(HOUR($L2571)-Listas!$F$4+4)+NETWORKDAYS($K2571+1,$L2571-1,Listas!$H$2:$H$111)*Listas!$F$6)))),IF(($L2571-$K2571)&lt;0,"Fecha inicial mayor a fecha final",0)))))))))</f>
        <v/>
      </c>
      <c r="N2571" s="6" t="str">
        <f t="shared" si="1"/>
        <v/>
      </c>
      <c r="O2571" s="6"/>
      <c r="P2571" s="6"/>
      <c r="Q2571" s="6" t="b">
        <v>0</v>
      </c>
      <c r="R2571" s="6" t="str">
        <f t="shared" si="11"/>
        <v/>
      </c>
      <c r="S2571" s="6"/>
    </row>
    <row r="2572">
      <c r="A2572" s="6"/>
      <c r="B2572" s="6"/>
      <c r="C2572" s="6"/>
      <c r="D2572" s="6"/>
      <c r="E2572" s="6"/>
      <c r="F2572" s="6"/>
      <c r="G2572" s="6"/>
      <c r="H2572" s="6"/>
      <c r="I2572" s="6"/>
      <c r="J2572" s="6"/>
      <c r="K2572" s="84"/>
      <c r="L2572" s="84"/>
      <c r="M2572" s="6" t="str">
        <f>IF(OR(ISBLANK($K2572),ISBLANK($L2572)),"",IF(NETWORKDAYS($K2572,$K2572,Listas!$H$2:$H$111)=0,"Error fecha inicial",IF(NETWORKDAYS($L2572,$L2572,Listas!$H$2:$H$111)=0,"Error fecha final",IF(OR(HOUR($K2572)&lt;Listas!$F$2,AND(HOUR($K2572)&gt;Listas!$F$3,HOUR($K2572)&lt;Listas!$F$4),HOUR($K2572)&gt;Listas!$F$5),"Error hora, fecha inicial",IF(OR(HOUR($L2572)&lt;Listas!$F$2,AND(HOUR($L2572)&gt;Listas!$F$3,HOUR($L2572)&lt;Listas!$F$4),HOUR($L2572)&gt;Listas!$F$5),"Error hora, fecha final",IF(AND($L2572-$K2572&gt;0,$L2572-$K2572&lt;=0.42),(IF(AND(AND(HOUR($K2572)&gt;=Listas!$F$2,HOUR($K2572)&lt;=Listas!$F$3),AND(HOUR($L2572)&gt;=Listas!$F$2,HOUR($L2572)&lt;=Listas!$F$3)),(HOUR($L2572)-HOUR($K2572)),IF(AND(AND(HOUR($K2572)&gt;=Listas!$F$4,HOUR($K2572)&lt;=Listas!$F$5),AND(HOUR($L2572)&gt;=Listas!$F$4,HOUR($L2572)&lt;=Listas!$F$5)),(HOUR($L2572)-HOUR($K2572)),IF(AND(AND(HOUR($K2572)&gt;=Listas!$F$2,HOUR($K2572)&lt;=Listas!$F$3),AND(HOUR($L2572)&gt;=Listas!$F$4,HOUR($L2572)&lt;=Listas!$F$5)),((Listas!$F$3-HOUR($K2572)))+((HOUR($L2572)-Listas!$F$4)),0)))),IF(AND($L2572-$K2572&gt;0.42,$L2572-$K2572&lt;=1.42),(IF(AND(HOUR($K2572)&gt;=Listas!$F$2,HOUR($K2572)&lt;=Listas!$F$3),(Listas!$F$3-HOUR($K2572)+4),IF(AND(HOUR($K2572)&gt;=Listas!$F$4,HOUR($K2572)&lt;=Listas!$F$5),(Listas!$F$5-HOUR($K2572)),0))+IF(AND(HOUR($L2572)&gt;=Listas!$F$2,HOUR($L2572)&lt;=Listas!$F$3),(HOUR($L2572)-Listas!$F$2),IF(AND(HOUR($L2572)&gt;=Listas!$F$4,HOUR($L2572)&lt;=Listas!$F$5),(HOUR($L2572)-Listas!$F$4+4),0))),IF(($L2572-$K2572&gt;1.42),(IF(AND(HOUR($K2572)&gt;=Listas!$F$2,HOUR($K2572)&lt;=Listas!$F$3),(Listas!$F$3-HOUR($K2572)+4)+IF(AND(HOUR($L2572)&gt;=Listas!$F$2,HOUR($L2572)&lt;=Listas!$F$3),(HOUR($L2572)-Listas!$F$2)+NETWORKDAYS($K2572+1,$L2572-1,Listas!$H$2:$H$112)*Listas!$F$6,IF(AND(HOUR($L2572)&gt;=Listas!$F$4,HOUR($L2572)&lt;=Listas!$F$5),(HOUR($L2572)-Listas!$F$4+4)+NETWORKDAYS($K2572+1,$L2572-1,Listas!$H$2:$H$111)*Listas!$F$6,0)),IF(AND(HOUR($K2572)&gt;=Listas!$F$4,HOUR($K2572)&lt;=Listas!$F$5),(Listas!$F$5-HOUR($K2572))+IF(AND(HOUR($L2572)&gt;=Listas!$F$2,HOUR($L2572)&lt;=Listas!$F$3),(HOUR($L2572)-Listas!$F$2)+NETWORKDAYS($K2572+1,$L2572-1,Listas!$H$2:$H$111)*Listas!$F$6,(HOUR($L2572)-Listas!$F$4+4)+NETWORKDAYS($K2572+1,$L2572-1,Listas!$H$2:$H$111)*Listas!$F$6)))),IF(($L2572-$K2572)&lt;0,"Fecha inicial mayor a fecha final",0)))))))))</f>
        <v/>
      </c>
      <c r="N2572" s="6" t="str">
        <f t="shared" si="1"/>
        <v/>
      </c>
      <c r="O2572" s="6"/>
      <c r="P2572" s="6"/>
      <c r="Q2572" s="6" t="b">
        <v>0</v>
      </c>
      <c r="R2572" s="6" t="str">
        <f t="shared" si="11"/>
        <v/>
      </c>
      <c r="S2572" s="6"/>
    </row>
    <row r="2573">
      <c r="A2573" s="6"/>
      <c r="B2573" s="6"/>
      <c r="C2573" s="6"/>
      <c r="D2573" s="6"/>
      <c r="E2573" s="6"/>
      <c r="F2573" s="6"/>
      <c r="G2573" s="6"/>
      <c r="H2573" s="6"/>
      <c r="I2573" s="6"/>
      <c r="J2573" s="6"/>
      <c r="K2573" s="84"/>
      <c r="L2573" s="84"/>
      <c r="M2573" s="6" t="str">
        <f>IF(OR(ISBLANK($K2573),ISBLANK($L2573)),"",IF(NETWORKDAYS($K2573,$K2573,Listas!$H$2:$H$111)=0,"Error fecha inicial",IF(NETWORKDAYS($L2573,$L2573,Listas!$H$2:$H$111)=0,"Error fecha final",IF(OR(HOUR($K2573)&lt;Listas!$F$2,AND(HOUR($K2573)&gt;Listas!$F$3,HOUR($K2573)&lt;Listas!$F$4),HOUR($K2573)&gt;Listas!$F$5),"Error hora, fecha inicial",IF(OR(HOUR($L2573)&lt;Listas!$F$2,AND(HOUR($L2573)&gt;Listas!$F$3,HOUR($L2573)&lt;Listas!$F$4),HOUR($L2573)&gt;Listas!$F$5),"Error hora, fecha final",IF(AND($L2573-$K2573&gt;0,$L2573-$K2573&lt;=0.42),(IF(AND(AND(HOUR($K2573)&gt;=Listas!$F$2,HOUR($K2573)&lt;=Listas!$F$3),AND(HOUR($L2573)&gt;=Listas!$F$2,HOUR($L2573)&lt;=Listas!$F$3)),(HOUR($L2573)-HOUR($K2573)),IF(AND(AND(HOUR($K2573)&gt;=Listas!$F$4,HOUR($K2573)&lt;=Listas!$F$5),AND(HOUR($L2573)&gt;=Listas!$F$4,HOUR($L2573)&lt;=Listas!$F$5)),(HOUR($L2573)-HOUR($K2573)),IF(AND(AND(HOUR($K2573)&gt;=Listas!$F$2,HOUR($K2573)&lt;=Listas!$F$3),AND(HOUR($L2573)&gt;=Listas!$F$4,HOUR($L2573)&lt;=Listas!$F$5)),((Listas!$F$3-HOUR($K2573)))+((HOUR($L2573)-Listas!$F$4)),0)))),IF(AND($L2573-$K2573&gt;0.42,$L2573-$K2573&lt;=1.42),(IF(AND(HOUR($K2573)&gt;=Listas!$F$2,HOUR($K2573)&lt;=Listas!$F$3),(Listas!$F$3-HOUR($K2573)+4),IF(AND(HOUR($K2573)&gt;=Listas!$F$4,HOUR($K2573)&lt;=Listas!$F$5),(Listas!$F$5-HOUR($K2573)),0))+IF(AND(HOUR($L2573)&gt;=Listas!$F$2,HOUR($L2573)&lt;=Listas!$F$3),(HOUR($L2573)-Listas!$F$2),IF(AND(HOUR($L2573)&gt;=Listas!$F$4,HOUR($L2573)&lt;=Listas!$F$5),(HOUR($L2573)-Listas!$F$4+4),0))),IF(($L2573-$K2573&gt;1.42),(IF(AND(HOUR($K2573)&gt;=Listas!$F$2,HOUR($K2573)&lt;=Listas!$F$3),(Listas!$F$3-HOUR($K2573)+4)+IF(AND(HOUR($L2573)&gt;=Listas!$F$2,HOUR($L2573)&lt;=Listas!$F$3),(HOUR($L2573)-Listas!$F$2)+NETWORKDAYS($K2573+1,$L2573-1,Listas!$H$2:$H$112)*Listas!$F$6,IF(AND(HOUR($L2573)&gt;=Listas!$F$4,HOUR($L2573)&lt;=Listas!$F$5),(HOUR($L2573)-Listas!$F$4+4)+NETWORKDAYS($K2573+1,$L2573-1,Listas!$H$2:$H$111)*Listas!$F$6,0)),IF(AND(HOUR($K2573)&gt;=Listas!$F$4,HOUR($K2573)&lt;=Listas!$F$5),(Listas!$F$5-HOUR($K2573))+IF(AND(HOUR($L2573)&gt;=Listas!$F$2,HOUR($L2573)&lt;=Listas!$F$3),(HOUR($L2573)-Listas!$F$2)+NETWORKDAYS($K2573+1,$L2573-1,Listas!$H$2:$H$111)*Listas!$F$6,(HOUR($L2573)-Listas!$F$4+4)+NETWORKDAYS($K2573+1,$L2573-1,Listas!$H$2:$H$111)*Listas!$F$6)))),IF(($L2573-$K2573)&lt;0,"Fecha inicial mayor a fecha final",0)))))))))</f>
        <v/>
      </c>
      <c r="N2573" s="6" t="str">
        <f t="shared" si="1"/>
        <v/>
      </c>
      <c r="O2573" s="6"/>
      <c r="P2573" s="6"/>
      <c r="Q2573" s="6" t="b">
        <v>0</v>
      </c>
      <c r="R2573" s="6" t="str">
        <f t="shared" si="11"/>
        <v/>
      </c>
      <c r="S2573" s="6"/>
    </row>
    <row r="2574">
      <c r="A2574" s="6"/>
      <c r="B2574" s="6"/>
      <c r="C2574" s="6"/>
      <c r="D2574" s="6"/>
      <c r="E2574" s="6"/>
      <c r="F2574" s="6"/>
      <c r="G2574" s="6"/>
      <c r="H2574" s="6"/>
      <c r="I2574" s="6"/>
      <c r="J2574" s="6"/>
      <c r="K2574" s="84"/>
      <c r="L2574" s="84"/>
      <c r="M2574" s="6" t="str">
        <f>IF(OR(ISBLANK($K2574),ISBLANK($L2574)),"",IF(NETWORKDAYS($K2574,$K2574,Listas!$H$2:$H$111)=0,"Error fecha inicial",IF(NETWORKDAYS($L2574,$L2574,Listas!$H$2:$H$111)=0,"Error fecha final",IF(OR(HOUR($K2574)&lt;Listas!$F$2,AND(HOUR($K2574)&gt;Listas!$F$3,HOUR($K2574)&lt;Listas!$F$4),HOUR($K2574)&gt;Listas!$F$5),"Error hora, fecha inicial",IF(OR(HOUR($L2574)&lt;Listas!$F$2,AND(HOUR($L2574)&gt;Listas!$F$3,HOUR($L2574)&lt;Listas!$F$4),HOUR($L2574)&gt;Listas!$F$5),"Error hora, fecha final",IF(AND($L2574-$K2574&gt;0,$L2574-$K2574&lt;=0.42),(IF(AND(AND(HOUR($K2574)&gt;=Listas!$F$2,HOUR($K2574)&lt;=Listas!$F$3),AND(HOUR($L2574)&gt;=Listas!$F$2,HOUR($L2574)&lt;=Listas!$F$3)),(HOUR($L2574)-HOUR($K2574)),IF(AND(AND(HOUR($K2574)&gt;=Listas!$F$4,HOUR($K2574)&lt;=Listas!$F$5),AND(HOUR($L2574)&gt;=Listas!$F$4,HOUR($L2574)&lt;=Listas!$F$5)),(HOUR($L2574)-HOUR($K2574)),IF(AND(AND(HOUR($K2574)&gt;=Listas!$F$2,HOUR($K2574)&lt;=Listas!$F$3),AND(HOUR($L2574)&gt;=Listas!$F$4,HOUR($L2574)&lt;=Listas!$F$5)),((Listas!$F$3-HOUR($K2574)))+((HOUR($L2574)-Listas!$F$4)),0)))),IF(AND($L2574-$K2574&gt;0.42,$L2574-$K2574&lt;=1.42),(IF(AND(HOUR($K2574)&gt;=Listas!$F$2,HOUR($K2574)&lt;=Listas!$F$3),(Listas!$F$3-HOUR($K2574)+4),IF(AND(HOUR($K2574)&gt;=Listas!$F$4,HOUR($K2574)&lt;=Listas!$F$5),(Listas!$F$5-HOUR($K2574)),0))+IF(AND(HOUR($L2574)&gt;=Listas!$F$2,HOUR($L2574)&lt;=Listas!$F$3),(HOUR($L2574)-Listas!$F$2),IF(AND(HOUR($L2574)&gt;=Listas!$F$4,HOUR($L2574)&lt;=Listas!$F$5),(HOUR($L2574)-Listas!$F$4+4),0))),IF(($L2574-$K2574&gt;1.42),(IF(AND(HOUR($K2574)&gt;=Listas!$F$2,HOUR($K2574)&lt;=Listas!$F$3),(Listas!$F$3-HOUR($K2574)+4)+IF(AND(HOUR($L2574)&gt;=Listas!$F$2,HOUR($L2574)&lt;=Listas!$F$3),(HOUR($L2574)-Listas!$F$2)+NETWORKDAYS($K2574+1,$L2574-1,Listas!$H$2:$H$112)*Listas!$F$6,IF(AND(HOUR($L2574)&gt;=Listas!$F$4,HOUR($L2574)&lt;=Listas!$F$5),(HOUR($L2574)-Listas!$F$4+4)+NETWORKDAYS($K2574+1,$L2574-1,Listas!$H$2:$H$111)*Listas!$F$6,0)),IF(AND(HOUR($K2574)&gt;=Listas!$F$4,HOUR($K2574)&lt;=Listas!$F$5),(Listas!$F$5-HOUR($K2574))+IF(AND(HOUR($L2574)&gt;=Listas!$F$2,HOUR($L2574)&lt;=Listas!$F$3),(HOUR($L2574)-Listas!$F$2)+NETWORKDAYS($K2574+1,$L2574-1,Listas!$H$2:$H$111)*Listas!$F$6,(HOUR($L2574)-Listas!$F$4+4)+NETWORKDAYS($K2574+1,$L2574-1,Listas!$H$2:$H$111)*Listas!$F$6)))),IF(($L2574-$K2574)&lt;0,"Fecha inicial mayor a fecha final",0)))))))))</f>
        <v/>
      </c>
      <c r="N2574" s="6" t="str">
        <f t="shared" si="1"/>
        <v/>
      </c>
      <c r="O2574" s="6"/>
      <c r="P2574" s="6"/>
      <c r="Q2574" s="6" t="b">
        <v>0</v>
      </c>
      <c r="R2574" s="6" t="str">
        <f t="shared" si="11"/>
        <v/>
      </c>
      <c r="S2574" s="6"/>
    </row>
    <row r="2575">
      <c r="A2575" s="6"/>
      <c r="B2575" s="6"/>
      <c r="C2575" s="6"/>
      <c r="D2575" s="6"/>
      <c r="E2575" s="6"/>
      <c r="F2575" s="6"/>
      <c r="G2575" s="6"/>
      <c r="H2575" s="6"/>
      <c r="I2575" s="6"/>
      <c r="J2575" s="6"/>
      <c r="K2575" s="84"/>
      <c r="L2575" s="84"/>
      <c r="M2575" s="6" t="str">
        <f>IF(OR(ISBLANK($K2575),ISBLANK($L2575)),"",IF(NETWORKDAYS($K2575,$K2575,Listas!$H$2:$H$111)=0,"Error fecha inicial",IF(NETWORKDAYS($L2575,$L2575,Listas!$H$2:$H$111)=0,"Error fecha final",IF(OR(HOUR($K2575)&lt;Listas!$F$2,AND(HOUR($K2575)&gt;Listas!$F$3,HOUR($K2575)&lt;Listas!$F$4),HOUR($K2575)&gt;Listas!$F$5),"Error hora, fecha inicial",IF(OR(HOUR($L2575)&lt;Listas!$F$2,AND(HOUR($L2575)&gt;Listas!$F$3,HOUR($L2575)&lt;Listas!$F$4),HOUR($L2575)&gt;Listas!$F$5),"Error hora, fecha final",IF(AND($L2575-$K2575&gt;0,$L2575-$K2575&lt;=0.42),(IF(AND(AND(HOUR($K2575)&gt;=Listas!$F$2,HOUR($K2575)&lt;=Listas!$F$3),AND(HOUR($L2575)&gt;=Listas!$F$2,HOUR($L2575)&lt;=Listas!$F$3)),(HOUR($L2575)-HOUR($K2575)),IF(AND(AND(HOUR($K2575)&gt;=Listas!$F$4,HOUR($K2575)&lt;=Listas!$F$5),AND(HOUR($L2575)&gt;=Listas!$F$4,HOUR($L2575)&lt;=Listas!$F$5)),(HOUR($L2575)-HOUR($K2575)),IF(AND(AND(HOUR($K2575)&gt;=Listas!$F$2,HOUR($K2575)&lt;=Listas!$F$3),AND(HOUR($L2575)&gt;=Listas!$F$4,HOUR($L2575)&lt;=Listas!$F$5)),((Listas!$F$3-HOUR($K2575)))+((HOUR($L2575)-Listas!$F$4)),0)))),IF(AND($L2575-$K2575&gt;0.42,$L2575-$K2575&lt;=1.42),(IF(AND(HOUR($K2575)&gt;=Listas!$F$2,HOUR($K2575)&lt;=Listas!$F$3),(Listas!$F$3-HOUR($K2575)+4),IF(AND(HOUR($K2575)&gt;=Listas!$F$4,HOUR($K2575)&lt;=Listas!$F$5),(Listas!$F$5-HOUR($K2575)),0))+IF(AND(HOUR($L2575)&gt;=Listas!$F$2,HOUR($L2575)&lt;=Listas!$F$3),(HOUR($L2575)-Listas!$F$2),IF(AND(HOUR($L2575)&gt;=Listas!$F$4,HOUR($L2575)&lt;=Listas!$F$5),(HOUR($L2575)-Listas!$F$4+4),0))),IF(($L2575-$K2575&gt;1.42),(IF(AND(HOUR($K2575)&gt;=Listas!$F$2,HOUR($K2575)&lt;=Listas!$F$3),(Listas!$F$3-HOUR($K2575)+4)+IF(AND(HOUR($L2575)&gt;=Listas!$F$2,HOUR($L2575)&lt;=Listas!$F$3),(HOUR($L2575)-Listas!$F$2)+NETWORKDAYS($K2575+1,$L2575-1,Listas!$H$2:$H$112)*Listas!$F$6,IF(AND(HOUR($L2575)&gt;=Listas!$F$4,HOUR($L2575)&lt;=Listas!$F$5),(HOUR($L2575)-Listas!$F$4+4)+NETWORKDAYS($K2575+1,$L2575-1,Listas!$H$2:$H$111)*Listas!$F$6,0)),IF(AND(HOUR($K2575)&gt;=Listas!$F$4,HOUR($K2575)&lt;=Listas!$F$5),(Listas!$F$5-HOUR($K2575))+IF(AND(HOUR($L2575)&gt;=Listas!$F$2,HOUR($L2575)&lt;=Listas!$F$3),(HOUR($L2575)-Listas!$F$2)+NETWORKDAYS($K2575+1,$L2575-1,Listas!$H$2:$H$111)*Listas!$F$6,(HOUR($L2575)-Listas!$F$4+4)+NETWORKDAYS($K2575+1,$L2575-1,Listas!$H$2:$H$111)*Listas!$F$6)))),IF(($L2575-$K2575)&lt;0,"Fecha inicial mayor a fecha final",0)))))))))</f>
        <v/>
      </c>
      <c r="N2575" s="6" t="str">
        <f t="shared" si="1"/>
        <v/>
      </c>
      <c r="O2575" s="6"/>
      <c r="P2575" s="6"/>
      <c r="Q2575" s="6" t="b">
        <v>0</v>
      </c>
      <c r="R2575" s="6" t="str">
        <f t="shared" si="11"/>
        <v/>
      </c>
      <c r="S2575" s="6"/>
    </row>
    <row r="2576">
      <c r="A2576" s="6"/>
      <c r="B2576" s="6"/>
      <c r="C2576" s="6"/>
      <c r="D2576" s="6"/>
      <c r="E2576" s="6"/>
      <c r="F2576" s="6"/>
      <c r="G2576" s="6"/>
      <c r="H2576" s="6"/>
      <c r="I2576" s="6"/>
      <c r="J2576" s="6"/>
      <c r="K2576" s="84"/>
      <c r="L2576" s="84"/>
      <c r="M2576" s="6" t="str">
        <f>IF(OR(ISBLANK($K2576),ISBLANK($L2576)),"",IF(NETWORKDAYS($K2576,$K2576,Listas!$H$2:$H$111)=0,"Error fecha inicial",IF(NETWORKDAYS($L2576,$L2576,Listas!$H$2:$H$111)=0,"Error fecha final",IF(OR(HOUR($K2576)&lt;Listas!$F$2,AND(HOUR($K2576)&gt;Listas!$F$3,HOUR($K2576)&lt;Listas!$F$4),HOUR($K2576)&gt;Listas!$F$5),"Error hora, fecha inicial",IF(OR(HOUR($L2576)&lt;Listas!$F$2,AND(HOUR($L2576)&gt;Listas!$F$3,HOUR($L2576)&lt;Listas!$F$4),HOUR($L2576)&gt;Listas!$F$5),"Error hora, fecha final",IF(AND($L2576-$K2576&gt;0,$L2576-$K2576&lt;=0.42),(IF(AND(AND(HOUR($K2576)&gt;=Listas!$F$2,HOUR($K2576)&lt;=Listas!$F$3),AND(HOUR($L2576)&gt;=Listas!$F$2,HOUR($L2576)&lt;=Listas!$F$3)),(HOUR($L2576)-HOUR($K2576)),IF(AND(AND(HOUR($K2576)&gt;=Listas!$F$4,HOUR($K2576)&lt;=Listas!$F$5),AND(HOUR($L2576)&gt;=Listas!$F$4,HOUR($L2576)&lt;=Listas!$F$5)),(HOUR($L2576)-HOUR($K2576)),IF(AND(AND(HOUR($K2576)&gt;=Listas!$F$2,HOUR($K2576)&lt;=Listas!$F$3),AND(HOUR($L2576)&gt;=Listas!$F$4,HOUR($L2576)&lt;=Listas!$F$5)),((Listas!$F$3-HOUR($K2576)))+((HOUR($L2576)-Listas!$F$4)),0)))),IF(AND($L2576-$K2576&gt;0.42,$L2576-$K2576&lt;=1.42),(IF(AND(HOUR($K2576)&gt;=Listas!$F$2,HOUR($K2576)&lt;=Listas!$F$3),(Listas!$F$3-HOUR($K2576)+4),IF(AND(HOUR($K2576)&gt;=Listas!$F$4,HOUR($K2576)&lt;=Listas!$F$5),(Listas!$F$5-HOUR($K2576)),0))+IF(AND(HOUR($L2576)&gt;=Listas!$F$2,HOUR($L2576)&lt;=Listas!$F$3),(HOUR($L2576)-Listas!$F$2),IF(AND(HOUR($L2576)&gt;=Listas!$F$4,HOUR($L2576)&lt;=Listas!$F$5),(HOUR($L2576)-Listas!$F$4+4),0))),IF(($L2576-$K2576&gt;1.42),(IF(AND(HOUR($K2576)&gt;=Listas!$F$2,HOUR($K2576)&lt;=Listas!$F$3),(Listas!$F$3-HOUR($K2576)+4)+IF(AND(HOUR($L2576)&gt;=Listas!$F$2,HOUR($L2576)&lt;=Listas!$F$3),(HOUR($L2576)-Listas!$F$2)+NETWORKDAYS($K2576+1,$L2576-1,Listas!$H$2:$H$112)*Listas!$F$6,IF(AND(HOUR($L2576)&gt;=Listas!$F$4,HOUR($L2576)&lt;=Listas!$F$5),(HOUR($L2576)-Listas!$F$4+4)+NETWORKDAYS($K2576+1,$L2576-1,Listas!$H$2:$H$111)*Listas!$F$6,0)),IF(AND(HOUR($K2576)&gt;=Listas!$F$4,HOUR($K2576)&lt;=Listas!$F$5),(Listas!$F$5-HOUR($K2576))+IF(AND(HOUR($L2576)&gt;=Listas!$F$2,HOUR($L2576)&lt;=Listas!$F$3),(HOUR($L2576)-Listas!$F$2)+NETWORKDAYS($K2576+1,$L2576-1,Listas!$H$2:$H$111)*Listas!$F$6,(HOUR($L2576)-Listas!$F$4+4)+NETWORKDAYS($K2576+1,$L2576-1,Listas!$H$2:$H$111)*Listas!$F$6)))),IF(($L2576-$K2576)&lt;0,"Fecha inicial mayor a fecha final",0)))))))))</f>
        <v/>
      </c>
      <c r="N2576" s="6" t="str">
        <f t="shared" si="1"/>
        <v/>
      </c>
      <c r="O2576" s="6"/>
      <c r="P2576" s="6"/>
      <c r="Q2576" s="6" t="b">
        <v>0</v>
      </c>
      <c r="R2576" s="6" t="str">
        <f t="shared" si="11"/>
        <v/>
      </c>
      <c r="S2576" s="6"/>
    </row>
    <row r="2577">
      <c r="A2577" s="6"/>
      <c r="B2577" s="6"/>
      <c r="C2577" s="6"/>
      <c r="D2577" s="6"/>
      <c r="E2577" s="6"/>
      <c r="F2577" s="6"/>
      <c r="G2577" s="6"/>
      <c r="H2577" s="6"/>
      <c r="I2577" s="6"/>
      <c r="J2577" s="6"/>
      <c r="K2577" s="84"/>
      <c r="L2577" s="84"/>
      <c r="M2577" s="6" t="str">
        <f>IF(OR(ISBLANK($K2577),ISBLANK($L2577)),"",IF(NETWORKDAYS($K2577,$K2577,Listas!$H$2:$H$111)=0,"Error fecha inicial",IF(NETWORKDAYS($L2577,$L2577,Listas!$H$2:$H$111)=0,"Error fecha final",IF(OR(HOUR($K2577)&lt;Listas!$F$2,AND(HOUR($K2577)&gt;Listas!$F$3,HOUR($K2577)&lt;Listas!$F$4),HOUR($K2577)&gt;Listas!$F$5),"Error hora, fecha inicial",IF(OR(HOUR($L2577)&lt;Listas!$F$2,AND(HOUR($L2577)&gt;Listas!$F$3,HOUR($L2577)&lt;Listas!$F$4),HOUR($L2577)&gt;Listas!$F$5),"Error hora, fecha final",IF(AND($L2577-$K2577&gt;0,$L2577-$K2577&lt;=0.42),(IF(AND(AND(HOUR($K2577)&gt;=Listas!$F$2,HOUR($K2577)&lt;=Listas!$F$3),AND(HOUR($L2577)&gt;=Listas!$F$2,HOUR($L2577)&lt;=Listas!$F$3)),(HOUR($L2577)-HOUR($K2577)),IF(AND(AND(HOUR($K2577)&gt;=Listas!$F$4,HOUR($K2577)&lt;=Listas!$F$5),AND(HOUR($L2577)&gt;=Listas!$F$4,HOUR($L2577)&lt;=Listas!$F$5)),(HOUR($L2577)-HOUR($K2577)),IF(AND(AND(HOUR($K2577)&gt;=Listas!$F$2,HOUR($K2577)&lt;=Listas!$F$3),AND(HOUR($L2577)&gt;=Listas!$F$4,HOUR($L2577)&lt;=Listas!$F$5)),((Listas!$F$3-HOUR($K2577)))+((HOUR($L2577)-Listas!$F$4)),0)))),IF(AND($L2577-$K2577&gt;0.42,$L2577-$K2577&lt;=1.42),(IF(AND(HOUR($K2577)&gt;=Listas!$F$2,HOUR($K2577)&lt;=Listas!$F$3),(Listas!$F$3-HOUR($K2577)+4),IF(AND(HOUR($K2577)&gt;=Listas!$F$4,HOUR($K2577)&lt;=Listas!$F$5),(Listas!$F$5-HOUR($K2577)),0))+IF(AND(HOUR($L2577)&gt;=Listas!$F$2,HOUR($L2577)&lt;=Listas!$F$3),(HOUR($L2577)-Listas!$F$2),IF(AND(HOUR($L2577)&gt;=Listas!$F$4,HOUR($L2577)&lt;=Listas!$F$5),(HOUR($L2577)-Listas!$F$4+4),0))),IF(($L2577-$K2577&gt;1.42),(IF(AND(HOUR($K2577)&gt;=Listas!$F$2,HOUR($K2577)&lt;=Listas!$F$3),(Listas!$F$3-HOUR($K2577)+4)+IF(AND(HOUR($L2577)&gt;=Listas!$F$2,HOUR($L2577)&lt;=Listas!$F$3),(HOUR($L2577)-Listas!$F$2)+NETWORKDAYS($K2577+1,$L2577-1,Listas!$H$2:$H$112)*Listas!$F$6,IF(AND(HOUR($L2577)&gt;=Listas!$F$4,HOUR($L2577)&lt;=Listas!$F$5),(HOUR($L2577)-Listas!$F$4+4)+NETWORKDAYS($K2577+1,$L2577-1,Listas!$H$2:$H$111)*Listas!$F$6,0)),IF(AND(HOUR($K2577)&gt;=Listas!$F$4,HOUR($K2577)&lt;=Listas!$F$5),(Listas!$F$5-HOUR($K2577))+IF(AND(HOUR($L2577)&gt;=Listas!$F$2,HOUR($L2577)&lt;=Listas!$F$3),(HOUR($L2577)-Listas!$F$2)+NETWORKDAYS($K2577+1,$L2577-1,Listas!$H$2:$H$111)*Listas!$F$6,(HOUR($L2577)-Listas!$F$4+4)+NETWORKDAYS($K2577+1,$L2577-1,Listas!$H$2:$H$111)*Listas!$F$6)))),IF(($L2577-$K2577)&lt;0,"Fecha inicial mayor a fecha final",0)))))))))</f>
        <v/>
      </c>
      <c r="N2577" s="6" t="str">
        <f t="shared" si="1"/>
        <v/>
      </c>
      <c r="O2577" s="6"/>
      <c r="P2577" s="6"/>
      <c r="Q2577" s="6" t="b">
        <v>0</v>
      </c>
      <c r="R2577" s="6" t="str">
        <f t="shared" si="11"/>
        <v/>
      </c>
      <c r="S2577" s="6"/>
    </row>
    <row r="2578">
      <c r="A2578" s="6"/>
      <c r="B2578" s="6"/>
      <c r="C2578" s="6"/>
      <c r="D2578" s="6"/>
      <c r="E2578" s="6"/>
      <c r="F2578" s="6"/>
      <c r="G2578" s="6"/>
      <c r="H2578" s="6"/>
      <c r="I2578" s="6"/>
      <c r="J2578" s="6"/>
      <c r="K2578" s="84"/>
      <c r="L2578" s="84"/>
      <c r="M2578" s="6" t="str">
        <f>IF(OR(ISBLANK($K2578),ISBLANK($L2578)),"",IF(NETWORKDAYS($K2578,$K2578,Listas!$H$2:$H$111)=0,"Error fecha inicial",IF(NETWORKDAYS($L2578,$L2578,Listas!$H$2:$H$111)=0,"Error fecha final",IF(OR(HOUR($K2578)&lt;Listas!$F$2,AND(HOUR($K2578)&gt;Listas!$F$3,HOUR($K2578)&lt;Listas!$F$4),HOUR($K2578)&gt;Listas!$F$5),"Error hora, fecha inicial",IF(OR(HOUR($L2578)&lt;Listas!$F$2,AND(HOUR($L2578)&gt;Listas!$F$3,HOUR($L2578)&lt;Listas!$F$4),HOUR($L2578)&gt;Listas!$F$5),"Error hora, fecha final",IF(AND($L2578-$K2578&gt;0,$L2578-$K2578&lt;=0.42),(IF(AND(AND(HOUR($K2578)&gt;=Listas!$F$2,HOUR($K2578)&lt;=Listas!$F$3),AND(HOUR($L2578)&gt;=Listas!$F$2,HOUR($L2578)&lt;=Listas!$F$3)),(HOUR($L2578)-HOUR($K2578)),IF(AND(AND(HOUR($K2578)&gt;=Listas!$F$4,HOUR($K2578)&lt;=Listas!$F$5),AND(HOUR($L2578)&gt;=Listas!$F$4,HOUR($L2578)&lt;=Listas!$F$5)),(HOUR($L2578)-HOUR($K2578)),IF(AND(AND(HOUR($K2578)&gt;=Listas!$F$2,HOUR($K2578)&lt;=Listas!$F$3),AND(HOUR($L2578)&gt;=Listas!$F$4,HOUR($L2578)&lt;=Listas!$F$5)),((Listas!$F$3-HOUR($K2578)))+((HOUR($L2578)-Listas!$F$4)),0)))),IF(AND($L2578-$K2578&gt;0.42,$L2578-$K2578&lt;=1.42),(IF(AND(HOUR($K2578)&gt;=Listas!$F$2,HOUR($K2578)&lt;=Listas!$F$3),(Listas!$F$3-HOUR($K2578)+4),IF(AND(HOUR($K2578)&gt;=Listas!$F$4,HOUR($K2578)&lt;=Listas!$F$5),(Listas!$F$5-HOUR($K2578)),0))+IF(AND(HOUR($L2578)&gt;=Listas!$F$2,HOUR($L2578)&lt;=Listas!$F$3),(HOUR($L2578)-Listas!$F$2),IF(AND(HOUR($L2578)&gt;=Listas!$F$4,HOUR($L2578)&lt;=Listas!$F$5),(HOUR($L2578)-Listas!$F$4+4),0))),IF(($L2578-$K2578&gt;1.42),(IF(AND(HOUR($K2578)&gt;=Listas!$F$2,HOUR($K2578)&lt;=Listas!$F$3),(Listas!$F$3-HOUR($K2578)+4)+IF(AND(HOUR($L2578)&gt;=Listas!$F$2,HOUR($L2578)&lt;=Listas!$F$3),(HOUR($L2578)-Listas!$F$2)+NETWORKDAYS($K2578+1,$L2578-1,Listas!$H$2:$H$112)*Listas!$F$6,IF(AND(HOUR($L2578)&gt;=Listas!$F$4,HOUR($L2578)&lt;=Listas!$F$5),(HOUR($L2578)-Listas!$F$4+4)+NETWORKDAYS($K2578+1,$L2578-1,Listas!$H$2:$H$111)*Listas!$F$6,0)),IF(AND(HOUR($K2578)&gt;=Listas!$F$4,HOUR($K2578)&lt;=Listas!$F$5),(Listas!$F$5-HOUR($K2578))+IF(AND(HOUR($L2578)&gt;=Listas!$F$2,HOUR($L2578)&lt;=Listas!$F$3),(HOUR($L2578)-Listas!$F$2)+NETWORKDAYS($K2578+1,$L2578-1,Listas!$H$2:$H$111)*Listas!$F$6,(HOUR($L2578)-Listas!$F$4+4)+NETWORKDAYS($K2578+1,$L2578-1,Listas!$H$2:$H$111)*Listas!$F$6)))),IF(($L2578-$K2578)&lt;0,"Fecha inicial mayor a fecha final",0)))))))))</f>
        <v/>
      </c>
      <c r="N2578" s="6" t="str">
        <f t="shared" si="1"/>
        <v/>
      </c>
      <c r="O2578" s="6"/>
      <c r="P2578" s="6"/>
      <c r="Q2578" s="6" t="b">
        <v>0</v>
      </c>
      <c r="R2578" s="6" t="str">
        <f t="shared" si="11"/>
        <v/>
      </c>
      <c r="S2578" s="6"/>
    </row>
    <row r="2579">
      <c r="A2579" s="6"/>
      <c r="B2579" s="6"/>
      <c r="C2579" s="6"/>
      <c r="D2579" s="6"/>
      <c r="E2579" s="6"/>
      <c r="F2579" s="6"/>
      <c r="G2579" s="6"/>
      <c r="H2579" s="6"/>
      <c r="I2579" s="6"/>
      <c r="J2579" s="6"/>
      <c r="K2579" s="84"/>
      <c r="L2579" s="84"/>
      <c r="M2579" s="6" t="str">
        <f>IF(OR(ISBLANK($K2579),ISBLANK($L2579)),"",IF(NETWORKDAYS($K2579,$K2579,Listas!$H$2:$H$111)=0,"Error fecha inicial",IF(NETWORKDAYS($L2579,$L2579,Listas!$H$2:$H$111)=0,"Error fecha final",IF(OR(HOUR($K2579)&lt;Listas!$F$2,AND(HOUR($K2579)&gt;Listas!$F$3,HOUR($K2579)&lt;Listas!$F$4),HOUR($K2579)&gt;Listas!$F$5),"Error hora, fecha inicial",IF(OR(HOUR($L2579)&lt;Listas!$F$2,AND(HOUR($L2579)&gt;Listas!$F$3,HOUR($L2579)&lt;Listas!$F$4),HOUR($L2579)&gt;Listas!$F$5),"Error hora, fecha final",IF(AND($L2579-$K2579&gt;0,$L2579-$K2579&lt;=0.42),(IF(AND(AND(HOUR($K2579)&gt;=Listas!$F$2,HOUR($K2579)&lt;=Listas!$F$3),AND(HOUR($L2579)&gt;=Listas!$F$2,HOUR($L2579)&lt;=Listas!$F$3)),(HOUR($L2579)-HOUR($K2579)),IF(AND(AND(HOUR($K2579)&gt;=Listas!$F$4,HOUR($K2579)&lt;=Listas!$F$5),AND(HOUR($L2579)&gt;=Listas!$F$4,HOUR($L2579)&lt;=Listas!$F$5)),(HOUR($L2579)-HOUR($K2579)),IF(AND(AND(HOUR($K2579)&gt;=Listas!$F$2,HOUR($K2579)&lt;=Listas!$F$3),AND(HOUR($L2579)&gt;=Listas!$F$4,HOUR($L2579)&lt;=Listas!$F$5)),((Listas!$F$3-HOUR($K2579)))+((HOUR($L2579)-Listas!$F$4)),0)))),IF(AND($L2579-$K2579&gt;0.42,$L2579-$K2579&lt;=1.42),(IF(AND(HOUR($K2579)&gt;=Listas!$F$2,HOUR($K2579)&lt;=Listas!$F$3),(Listas!$F$3-HOUR($K2579)+4),IF(AND(HOUR($K2579)&gt;=Listas!$F$4,HOUR($K2579)&lt;=Listas!$F$5),(Listas!$F$5-HOUR($K2579)),0))+IF(AND(HOUR($L2579)&gt;=Listas!$F$2,HOUR($L2579)&lt;=Listas!$F$3),(HOUR($L2579)-Listas!$F$2),IF(AND(HOUR($L2579)&gt;=Listas!$F$4,HOUR($L2579)&lt;=Listas!$F$5),(HOUR($L2579)-Listas!$F$4+4),0))),IF(($L2579-$K2579&gt;1.42),(IF(AND(HOUR($K2579)&gt;=Listas!$F$2,HOUR($K2579)&lt;=Listas!$F$3),(Listas!$F$3-HOUR($K2579)+4)+IF(AND(HOUR($L2579)&gt;=Listas!$F$2,HOUR($L2579)&lt;=Listas!$F$3),(HOUR($L2579)-Listas!$F$2)+NETWORKDAYS($K2579+1,$L2579-1,Listas!$H$2:$H$112)*Listas!$F$6,IF(AND(HOUR($L2579)&gt;=Listas!$F$4,HOUR($L2579)&lt;=Listas!$F$5),(HOUR($L2579)-Listas!$F$4+4)+NETWORKDAYS($K2579+1,$L2579-1,Listas!$H$2:$H$111)*Listas!$F$6,0)),IF(AND(HOUR($K2579)&gt;=Listas!$F$4,HOUR($K2579)&lt;=Listas!$F$5),(Listas!$F$5-HOUR($K2579))+IF(AND(HOUR($L2579)&gt;=Listas!$F$2,HOUR($L2579)&lt;=Listas!$F$3),(HOUR($L2579)-Listas!$F$2)+NETWORKDAYS($K2579+1,$L2579-1,Listas!$H$2:$H$111)*Listas!$F$6,(HOUR($L2579)-Listas!$F$4+4)+NETWORKDAYS($K2579+1,$L2579-1,Listas!$H$2:$H$111)*Listas!$F$6)))),IF(($L2579-$K2579)&lt;0,"Fecha inicial mayor a fecha final",0)))))))))</f>
        <v/>
      </c>
      <c r="N2579" s="6" t="str">
        <f t="shared" si="1"/>
        <v/>
      </c>
      <c r="O2579" s="6"/>
      <c r="P2579" s="6"/>
      <c r="Q2579" s="6" t="b">
        <v>0</v>
      </c>
      <c r="R2579" s="6" t="str">
        <f t="shared" si="11"/>
        <v/>
      </c>
      <c r="S2579" s="6"/>
    </row>
    <row r="2580">
      <c r="A2580" s="6"/>
      <c r="B2580" s="6"/>
      <c r="C2580" s="6"/>
      <c r="D2580" s="6"/>
      <c r="E2580" s="6"/>
      <c r="F2580" s="6"/>
      <c r="G2580" s="6"/>
      <c r="H2580" s="6"/>
      <c r="I2580" s="6"/>
      <c r="J2580" s="6"/>
      <c r="K2580" s="84"/>
      <c r="L2580" s="84"/>
      <c r="M2580" s="6" t="str">
        <f>IF(OR(ISBLANK($K2580),ISBLANK($L2580)),"",IF(NETWORKDAYS($K2580,$K2580,Listas!$H$2:$H$111)=0,"Error fecha inicial",IF(NETWORKDAYS($L2580,$L2580,Listas!$H$2:$H$111)=0,"Error fecha final",IF(OR(HOUR($K2580)&lt;Listas!$F$2,AND(HOUR($K2580)&gt;Listas!$F$3,HOUR($K2580)&lt;Listas!$F$4),HOUR($K2580)&gt;Listas!$F$5),"Error hora, fecha inicial",IF(OR(HOUR($L2580)&lt;Listas!$F$2,AND(HOUR($L2580)&gt;Listas!$F$3,HOUR($L2580)&lt;Listas!$F$4),HOUR($L2580)&gt;Listas!$F$5),"Error hora, fecha final",IF(AND($L2580-$K2580&gt;0,$L2580-$K2580&lt;=0.42),(IF(AND(AND(HOUR($K2580)&gt;=Listas!$F$2,HOUR($K2580)&lt;=Listas!$F$3),AND(HOUR($L2580)&gt;=Listas!$F$2,HOUR($L2580)&lt;=Listas!$F$3)),(HOUR($L2580)-HOUR($K2580)),IF(AND(AND(HOUR($K2580)&gt;=Listas!$F$4,HOUR($K2580)&lt;=Listas!$F$5),AND(HOUR($L2580)&gt;=Listas!$F$4,HOUR($L2580)&lt;=Listas!$F$5)),(HOUR($L2580)-HOUR($K2580)),IF(AND(AND(HOUR($K2580)&gt;=Listas!$F$2,HOUR($K2580)&lt;=Listas!$F$3),AND(HOUR($L2580)&gt;=Listas!$F$4,HOUR($L2580)&lt;=Listas!$F$5)),((Listas!$F$3-HOUR($K2580)))+((HOUR($L2580)-Listas!$F$4)),0)))),IF(AND($L2580-$K2580&gt;0.42,$L2580-$K2580&lt;=1.42),(IF(AND(HOUR($K2580)&gt;=Listas!$F$2,HOUR($K2580)&lt;=Listas!$F$3),(Listas!$F$3-HOUR($K2580)+4),IF(AND(HOUR($K2580)&gt;=Listas!$F$4,HOUR($K2580)&lt;=Listas!$F$5),(Listas!$F$5-HOUR($K2580)),0))+IF(AND(HOUR($L2580)&gt;=Listas!$F$2,HOUR($L2580)&lt;=Listas!$F$3),(HOUR($L2580)-Listas!$F$2),IF(AND(HOUR($L2580)&gt;=Listas!$F$4,HOUR($L2580)&lt;=Listas!$F$5),(HOUR($L2580)-Listas!$F$4+4),0))),IF(($L2580-$K2580&gt;1.42),(IF(AND(HOUR($K2580)&gt;=Listas!$F$2,HOUR($K2580)&lt;=Listas!$F$3),(Listas!$F$3-HOUR($K2580)+4)+IF(AND(HOUR($L2580)&gt;=Listas!$F$2,HOUR($L2580)&lt;=Listas!$F$3),(HOUR($L2580)-Listas!$F$2)+NETWORKDAYS($K2580+1,$L2580-1,Listas!$H$2:$H$112)*Listas!$F$6,IF(AND(HOUR($L2580)&gt;=Listas!$F$4,HOUR($L2580)&lt;=Listas!$F$5),(HOUR($L2580)-Listas!$F$4+4)+NETWORKDAYS($K2580+1,$L2580-1,Listas!$H$2:$H$111)*Listas!$F$6,0)),IF(AND(HOUR($K2580)&gt;=Listas!$F$4,HOUR($K2580)&lt;=Listas!$F$5),(Listas!$F$5-HOUR($K2580))+IF(AND(HOUR($L2580)&gt;=Listas!$F$2,HOUR($L2580)&lt;=Listas!$F$3),(HOUR($L2580)-Listas!$F$2)+NETWORKDAYS($K2580+1,$L2580-1,Listas!$H$2:$H$111)*Listas!$F$6,(HOUR($L2580)-Listas!$F$4+4)+NETWORKDAYS($K2580+1,$L2580-1,Listas!$H$2:$H$111)*Listas!$F$6)))),IF(($L2580-$K2580)&lt;0,"Fecha inicial mayor a fecha final",0)))))))))</f>
        <v/>
      </c>
      <c r="N2580" s="6" t="str">
        <f t="shared" si="1"/>
        <v/>
      </c>
      <c r="O2580" s="6"/>
      <c r="P2580" s="6"/>
      <c r="Q2580" s="6" t="b">
        <v>0</v>
      </c>
      <c r="R2580" s="6" t="str">
        <f t="shared" si="11"/>
        <v/>
      </c>
      <c r="S2580" s="6"/>
    </row>
    <row r="2581">
      <c r="A2581" s="6"/>
      <c r="B2581" s="6"/>
      <c r="C2581" s="6"/>
      <c r="D2581" s="6"/>
      <c r="E2581" s="6"/>
      <c r="F2581" s="6"/>
      <c r="G2581" s="6"/>
      <c r="H2581" s="6"/>
      <c r="I2581" s="6"/>
      <c r="J2581" s="6"/>
      <c r="K2581" s="84"/>
      <c r="L2581" s="84"/>
      <c r="M2581" s="6" t="str">
        <f>IF(OR(ISBLANK($K2581),ISBLANK($L2581)),"",IF(NETWORKDAYS($K2581,$K2581,Listas!$H$2:$H$111)=0,"Error fecha inicial",IF(NETWORKDAYS($L2581,$L2581,Listas!$H$2:$H$111)=0,"Error fecha final",IF(OR(HOUR($K2581)&lt;Listas!$F$2,AND(HOUR($K2581)&gt;Listas!$F$3,HOUR($K2581)&lt;Listas!$F$4),HOUR($K2581)&gt;Listas!$F$5),"Error hora, fecha inicial",IF(OR(HOUR($L2581)&lt;Listas!$F$2,AND(HOUR($L2581)&gt;Listas!$F$3,HOUR($L2581)&lt;Listas!$F$4),HOUR($L2581)&gt;Listas!$F$5),"Error hora, fecha final",IF(AND($L2581-$K2581&gt;0,$L2581-$K2581&lt;=0.42),(IF(AND(AND(HOUR($K2581)&gt;=Listas!$F$2,HOUR($K2581)&lt;=Listas!$F$3),AND(HOUR($L2581)&gt;=Listas!$F$2,HOUR($L2581)&lt;=Listas!$F$3)),(HOUR($L2581)-HOUR($K2581)),IF(AND(AND(HOUR($K2581)&gt;=Listas!$F$4,HOUR($K2581)&lt;=Listas!$F$5),AND(HOUR($L2581)&gt;=Listas!$F$4,HOUR($L2581)&lt;=Listas!$F$5)),(HOUR($L2581)-HOUR($K2581)),IF(AND(AND(HOUR($K2581)&gt;=Listas!$F$2,HOUR($K2581)&lt;=Listas!$F$3),AND(HOUR($L2581)&gt;=Listas!$F$4,HOUR($L2581)&lt;=Listas!$F$5)),((Listas!$F$3-HOUR($K2581)))+((HOUR($L2581)-Listas!$F$4)),0)))),IF(AND($L2581-$K2581&gt;0.42,$L2581-$K2581&lt;=1.42),(IF(AND(HOUR($K2581)&gt;=Listas!$F$2,HOUR($K2581)&lt;=Listas!$F$3),(Listas!$F$3-HOUR($K2581)+4),IF(AND(HOUR($K2581)&gt;=Listas!$F$4,HOUR($K2581)&lt;=Listas!$F$5),(Listas!$F$5-HOUR($K2581)),0))+IF(AND(HOUR($L2581)&gt;=Listas!$F$2,HOUR($L2581)&lt;=Listas!$F$3),(HOUR($L2581)-Listas!$F$2),IF(AND(HOUR($L2581)&gt;=Listas!$F$4,HOUR($L2581)&lt;=Listas!$F$5),(HOUR($L2581)-Listas!$F$4+4),0))),IF(($L2581-$K2581&gt;1.42),(IF(AND(HOUR($K2581)&gt;=Listas!$F$2,HOUR($K2581)&lt;=Listas!$F$3),(Listas!$F$3-HOUR($K2581)+4)+IF(AND(HOUR($L2581)&gt;=Listas!$F$2,HOUR($L2581)&lt;=Listas!$F$3),(HOUR($L2581)-Listas!$F$2)+NETWORKDAYS($K2581+1,$L2581-1,Listas!$H$2:$H$112)*Listas!$F$6,IF(AND(HOUR($L2581)&gt;=Listas!$F$4,HOUR($L2581)&lt;=Listas!$F$5),(HOUR($L2581)-Listas!$F$4+4)+NETWORKDAYS($K2581+1,$L2581-1,Listas!$H$2:$H$111)*Listas!$F$6,0)),IF(AND(HOUR($K2581)&gt;=Listas!$F$4,HOUR($K2581)&lt;=Listas!$F$5),(Listas!$F$5-HOUR($K2581))+IF(AND(HOUR($L2581)&gt;=Listas!$F$2,HOUR($L2581)&lt;=Listas!$F$3),(HOUR($L2581)-Listas!$F$2)+NETWORKDAYS($K2581+1,$L2581-1,Listas!$H$2:$H$111)*Listas!$F$6,(HOUR($L2581)-Listas!$F$4+4)+NETWORKDAYS($K2581+1,$L2581-1,Listas!$H$2:$H$111)*Listas!$F$6)))),IF(($L2581-$K2581)&lt;0,"Fecha inicial mayor a fecha final",0)))))))))</f>
        <v/>
      </c>
      <c r="N2581" s="6" t="str">
        <f t="shared" si="1"/>
        <v/>
      </c>
      <c r="O2581" s="6"/>
      <c r="P2581" s="6"/>
      <c r="Q2581" s="6" t="b">
        <v>0</v>
      </c>
      <c r="R2581" s="6" t="str">
        <f t="shared" si="11"/>
        <v/>
      </c>
      <c r="S2581" s="6"/>
    </row>
    <row r="2582">
      <c r="A2582" s="6"/>
      <c r="B2582" s="6"/>
      <c r="C2582" s="6"/>
      <c r="D2582" s="6"/>
      <c r="E2582" s="6"/>
      <c r="F2582" s="6"/>
      <c r="G2582" s="6"/>
      <c r="H2582" s="6"/>
      <c r="I2582" s="6"/>
      <c r="J2582" s="6"/>
      <c r="K2582" s="84"/>
      <c r="L2582" s="84"/>
      <c r="M2582" s="6" t="str">
        <f>IF(OR(ISBLANK($K2582),ISBLANK($L2582)),"",IF(NETWORKDAYS($K2582,$K2582,Listas!$H$2:$H$111)=0,"Error fecha inicial",IF(NETWORKDAYS($L2582,$L2582,Listas!$H$2:$H$111)=0,"Error fecha final",IF(OR(HOUR($K2582)&lt;Listas!$F$2,AND(HOUR($K2582)&gt;Listas!$F$3,HOUR($K2582)&lt;Listas!$F$4),HOUR($K2582)&gt;Listas!$F$5),"Error hora, fecha inicial",IF(OR(HOUR($L2582)&lt;Listas!$F$2,AND(HOUR($L2582)&gt;Listas!$F$3,HOUR($L2582)&lt;Listas!$F$4),HOUR($L2582)&gt;Listas!$F$5),"Error hora, fecha final",IF(AND($L2582-$K2582&gt;0,$L2582-$K2582&lt;=0.42),(IF(AND(AND(HOUR($K2582)&gt;=Listas!$F$2,HOUR($K2582)&lt;=Listas!$F$3),AND(HOUR($L2582)&gt;=Listas!$F$2,HOUR($L2582)&lt;=Listas!$F$3)),(HOUR($L2582)-HOUR($K2582)),IF(AND(AND(HOUR($K2582)&gt;=Listas!$F$4,HOUR($K2582)&lt;=Listas!$F$5),AND(HOUR($L2582)&gt;=Listas!$F$4,HOUR($L2582)&lt;=Listas!$F$5)),(HOUR($L2582)-HOUR($K2582)),IF(AND(AND(HOUR($K2582)&gt;=Listas!$F$2,HOUR($K2582)&lt;=Listas!$F$3),AND(HOUR($L2582)&gt;=Listas!$F$4,HOUR($L2582)&lt;=Listas!$F$5)),((Listas!$F$3-HOUR($K2582)))+((HOUR($L2582)-Listas!$F$4)),0)))),IF(AND($L2582-$K2582&gt;0.42,$L2582-$K2582&lt;=1.42),(IF(AND(HOUR($K2582)&gt;=Listas!$F$2,HOUR($K2582)&lt;=Listas!$F$3),(Listas!$F$3-HOUR($K2582)+4),IF(AND(HOUR($K2582)&gt;=Listas!$F$4,HOUR($K2582)&lt;=Listas!$F$5),(Listas!$F$5-HOUR($K2582)),0))+IF(AND(HOUR($L2582)&gt;=Listas!$F$2,HOUR($L2582)&lt;=Listas!$F$3),(HOUR($L2582)-Listas!$F$2),IF(AND(HOUR($L2582)&gt;=Listas!$F$4,HOUR($L2582)&lt;=Listas!$F$5),(HOUR($L2582)-Listas!$F$4+4),0))),IF(($L2582-$K2582&gt;1.42),(IF(AND(HOUR($K2582)&gt;=Listas!$F$2,HOUR($K2582)&lt;=Listas!$F$3),(Listas!$F$3-HOUR($K2582)+4)+IF(AND(HOUR($L2582)&gt;=Listas!$F$2,HOUR($L2582)&lt;=Listas!$F$3),(HOUR($L2582)-Listas!$F$2)+NETWORKDAYS($K2582+1,$L2582-1,Listas!$H$2:$H$112)*Listas!$F$6,IF(AND(HOUR($L2582)&gt;=Listas!$F$4,HOUR($L2582)&lt;=Listas!$F$5),(HOUR($L2582)-Listas!$F$4+4)+NETWORKDAYS($K2582+1,$L2582-1,Listas!$H$2:$H$111)*Listas!$F$6,0)),IF(AND(HOUR($K2582)&gt;=Listas!$F$4,HOUR($K2582)&lt;=Listas!$F$5),(Listas!$F$5-HOUR($K2582))+IF(AND(HOUR($L2582)&gt;=Listas!$F$2,HOUR($L2582)&lt;=Listas!$F$3),(HOUR($L2582)-Listas!$F$2)+NETWORKDAYS($K2582+1,$L2582-1,Listas!$H$2:$H$111)*Listas!$F$6,(HOUR($L2582)-Listas!$F$4+4)+NETWORKDAYS($K2582+1,$L2582-1,Listas!$H$2:$H$111)*Listas!$F$6)))),IF(($L2582-$K2582)&lt;0,"Fecha inicial mayor a fecha final",0)))))))))</f>
        <v/>
      </c>
      <c r="N2582" s="6" t="str">
        <f t="shared" si="1"/>
        <v/>
      </c>
      <c r="O2582" s="6"/>
      <c r="P2582" s="6"/>
      <c r="Q2582" s="6" t="b">
        <v>0</v>
      </c>
      <c r="R2582" s="6" t="str">
        <f t="shared" si="11"/>
        <v/>
      </c>
      <c r="S2582" s="6"/>
    </row>
    <row r="2583">
      <c r="A2583" s="6"/>
      <c r="B2583" s="6"/>
      <c r="C2583" s="6"/>
      <c r="D2583" s="6"/>
      <c r="E2583" s="6"/>
      <c r="F2583" s="6"/>
      <c r="G2583" s="6"/>
      <c r="H2583" s="6"/>
      <c r="I2583" s="6"/>
      <c r="J2583" s="6"/>
      <c r="K2583" s="84"/>
      <c r="L2583" s="84"/>
      <c r="M2583" s="6" t="str">
        <f>IF(OR(ISBLANK($K2583),ISBLANK($L2583)),"",IF(NETWORKDAYS($K2583,$K2583,Listas!$H$2:$H$111)=0,"Error fecha inicial",IF(NETWORKDAYS($L2583,$L2583,Listas!$H$2:$H$111)=0,"Error fecha final",IF(OR(HOUR($K2583)&lt;Listas!$F$2,AND(HOUR($K2583)&gt;Listas!$F$3,HOUR($K2583)&lt;Listas!$F$4),HOUR($K2583)&gt;Listas!$F$5),"Error hora, fecha inicial",IF(OR(HOUR($L2583)&lt;Listas!$F$2,AND(HOUR($L2583)&gt;Listas!$F$3,HOUR($L2583)&lt;Listas!$F$4),HOUR($L2583)&gt;Listas!$F$5),"Error hora, fecha final",IF(AND($L2583-$K2583&gt;0,$L2583-$K2583&lt;=0.42),(IF(AND(AND(HOUR($K2583)&gt;=Listas!$F$2,HOUR($K2583)&lt;=Listas!$F$3),AND(HOUR($L2583)&gt;=Listas!$F$2,HOUR($L2583)&lt;=Listas!$F$3)),(HOUR($L2583)-HOUR($K2583)),IF(AND(AND(HOUR($K2583)&gt;=Listas!$F$4,HOUR($K2583)&lt;=Listas!$F$5),AND(HOUR($L2583)&gt;=Listas!$F$4,HOUR($L2583)&lt;=Listas!$F$5)),(HOUR($L2583)-HOUR($K2583)),IF(AND(AND(HOUR($K2583)&gt;=Listas!$F$2,HOUR($K2583)&lt;=Listas!$F$3),AND(HOUR($L2583)&gt;=Listas!$F$4,HOUR($L2583)&lt;=Listas!$F$5)),((Listas!$F$3-HOUR($K2583)))+((HOUR($L2583)-Listas!$F$4)),0)))),IF(AND($L2583-$K2583&gt;0.42,$L2583-$K2583&lt;=1.42),(IF(AND(HOUR($K2583)&gt;=Listas!$F$2,HOUR($K2583)&lt;=Listas!$F$3),(Listas!$F$3-HOUR($K2583)+4),IF(AND(HOUR($K2583)&gt;=Listas!$F$4,HOUR($K2583)&lt;=Listas!$F$5),(Listas!$F$5-HOUR($K2583)),0))+IF(AND(HOUR($L2583)&gt;=Listas!$F$2,HOUR($L2583)&lt;=Listas!$F$3),(HOUR($L2583)-Listas!$F$2),IF(AND(HOUR($L2583)&gt;=Listas!$F$4,HOUR($L2583)&lt;=Listas!$F$5),(HOUR($L2583)-Listas!$F$4+4),0))),IF(($L2583-$K2583&gt;1.42),(IF(AND(HOUR($K2583)&gt;=Listas!$F$2,HOUR($K2583)&lt;=Listas!$F$3),(Listas!$F$3-HOUR($K2583)+4)+IF(AND(HOUR($L2583)&gt;=Listas!$F$2,HOUR($L2583)&lt;=Listas!$F$3),(HOUR($L2583)-Listas!$F$2)+NETWORKDAYS($K2583+1,$L2583-1,Listas!$H$2:$H$112)*Listas!$F$6,IF(AND(HOUR($L2583)&gt;=Listas!$F$4,HOUR($L2583)&lt;=Listas!$F$5),(HOUR($L2583)-Listas!$F$4+4)+NETWORKDAYS($K2583+1,$L2583-1,Listas!$H$2:$H$111)*Listas!$F$6,0)),IF(AND(HOUR($K2583)&gt;=Listas!$F$4,HOUR($K2583)&lt;=Listas!$F$5),(Listas!$F$5-HOUR($K2583))+IF(AND(HOUR($L2583)&gt;=Listas!$F$2,HOUR($L2583)&lt;=Listas!$F$3),(HOUR($L2583)-Listas!$F$2)+NETWORKDAYS($K2583+1,$L2583-1,Listas!$H$2:$H$111)*Listas!$F$6,(HOUR($L2583)-Listas!$F$4+4)+NETWORKDAYS($K2583+1,$L2583-1,Listas!$H$2:$H$111)*Listas!$F$6)))),IF(($L2583-$K2583)&lt;0,"Fecha inicial mayor a fecha final",0)))))))))</f>
        <v/>
      </c>
      <c r="N2583" s="6" t="str">
        <f t="shared" si="1"/>
        <v/>
      </c>
      <c r="O2583" s="6"/>
      <c r="P2583" s="6"/>
      <c r="Q2583" s="6" t="b">
        <v>0</v>
      </c>
      <c r="R2583" s="6" t="str">
        <f t="shared" si="11"/>
        <v/>
      </c>
      <c r="S2583" s="6"/>
    </row>
    <row r="2584">
      <c r="A2584" s="6"/>
      <c r="B2584" s="6"/>
      <c r="C2584" s="6"/>
      <c r="D2584" s="6"/>
      <c r="E2584" s="6"/>
      <c r="F2584" s="6"/>
      <c r="G2584" s="6"/>
      <c r="H2584" s="6"/>
      <c r="I2584" s="6"/>
      <c r="J2584" s="6"/>
      <c r="K2584" s="84"/>
      <c r="L2584" s="84"/>
      <c r="M2584" s="6" t="str">
        <f>IF(OR(ISBLANK($K2584),ISBLANK($L2584)),"",IF(NETWORKDAYS($K2584,$K2584,Listas!$H$2:$H$111)=0,"Error fecha inicial",IF(NETWORKDAYS($L2584,$L2584,Listas!$H$2:$H$111)=0,"Error fecha final",IF(OR(HOUR($K2584)&lt;Listas!$F$2,AND(HOUR($K2584)&gt;Listas!$F$3,HOUR($K2584)&lt;Listas!$F$4),HOUR($K2584)&gt;Listas!$F$5),"Error hora, fecha inicial",IF(OR(HOUR($L2584)&lt;Listas!$F$2,AND(HOUR($L2584)&gt;Listas!$F$3,HOUR($L2584)&lt;Listas!$F$4),HOUR($L2584)&gt;Listas!$F$5),"Error hora, fecha final",IF(AND($L2584-$K2584&gt;0,$L2584-$K2584&lt;=0.42),(IF(AND(AND(HOUR($K2584)&gt;=Listas!$F$2,HOUR($K2584)&lt;=Listas!$F$3),AND(HOUR($L2584)&gt;=Listas!$F$2,HOUR($L2584)&lt;=Listas!$F$3)),(HOUR($L2584)-HOUR($K2584)),IF(AND(AND(HOUR($K2584)&gt;=Listas!$F$4,HOUR($K2584)&lt;=Listas!$F$5),AND(HOUR($L2584)&gt;=Listas!$F$4,HOUR($L2584)&lt;=Listas!$F$5)),(HOUR($L2584)-HOUR($K2584)),IF(AND(AND(HOUR($K2584)&gt;=Listas!$F$2,HOUR($K2584)&lt;=Listas!$F$3),AND(HOUR($L2584)&gt;=Listas!$F$4,HOUR($L2584)&lt;=Listas!$F$5)),((Listas!$F$3-HOUR($K2584)))+((HOUR($L2584)-Listas!$F$4)),0)))),IF(AND($L2584-$K2584&gt;0.42,$L2584-$K2584&lt;=1.42),(IF(AND(HOUR($K2584)&gt;=Listas!$F$2,HOUR($K2584)&lt;=Listas!$F$3),(Listas!$F$3-HOUR($K2584)+4),IF(AND(HOUR($K2584)&gt;=Listas!$F$4,HOUR($K2584)&lt;=Listas!$F$5),(Listas!$F$5-HOUR($K2584)),0))+IF(AND(HOUR($L2584)&gt;=Listas!$F$2,HOUR($L2584)&lt;=Listas!$F$3),(HOUR($L2584)-Listas!$F$2),IF(AND(HOUR($L2584)&gt;=Listas!$F$4,HOUR($L2584)&lt;=Listas!$F$5),(HOUR($L2584)-Listas!$F$4+4),0))),IF(($L2584-$K2584&gt;1.42),(IF(AND(HOUR($K2584)&gt;=Listas!$F$2,HOUR($K2584)&lt;=Listas!$F$3),(Listas!$F$3-HOUR($K2584)+4)+IF(AND(HOUR($L2584)&gt;=Listas!$F$2,HOUR($L2584)&lt;=Listas!$F$3),(HOUR($L2584)-Listas!$F$2)+NETWORKDAYS($K2584+1,$L2584-1,Listas!$H$2:$H$112)*Listas!$F$6,IF(AND(HOUR($L2584)&gt;=Listas!$F$4,HOUR($L2584)&lt;=Listas!$F$5),(HOUR($L2584)-Listas!$F$4+4)+NETWORKDAYS($K2584+1,$L2584-1,Listas!$H$2:$H$111)*Listas!$F$6,0)),IF(AND(HOUR($K2584)&gt;=Listas!$F$4,HOUR($K2584)&lt;=Listas!$F$5),(Listas!$F$5-HOUR($K2584))+IF(AND(HOUR($L2584)&gt;=Listas!$F$2,HOUR($L2584)&lt;=Listas!$F$3),(HOUR($L2584)-Listas!$F$2)+NETWORKDAYS($K2584+1,$L2584-1,Listas!$H$2:$H$111)*Listas!$F$6,(HOUR($L2584)-Listas!$F$4+4)+NETWORKDAYS($K2584+1,$L2584-1,Listas!$H$2:$H$111)*Listas!$F$6)))),IF(($L2584-$K2584)&lt;0,"Fecha inicial mayor a fecha final",0)))))))))</f>
        <v/>
      </c>
      <c r="N2584" s="6" t="str">
        <f t="shared" si="1"/>
        <v/>
      </c>
      <c r="O2584" s="6"/>
      <c r="P2584" s="6"/>
      <c r="Q2584" s="6" t="b">
        <v>0</v>
      </c>
      <c r="R2584" s="6" t="str">
        <f t="shared" si="11"/>
        <v/>
      </c>
      <c r="S2584" s="6"/>
    </row>
    <row r="2585">
      <c r="A2585" s="6"/>
      <c r="B2585" s="6"/>
      <c r="C2585" s="6"/>
      <c r="D2585" s="6"/>
      <c r="E2585" s="6"/>
      <c r="F2585" s="6"/>
      <c r="G2585" s="6"/>
      <c r="H2585" s="6"/>
      <c r="I2585" s="6"/>
      <c r="J2585" s="6"/>
      <c r="K2585" s="84"/>
      <c r="L2585" s="84"/>
      <c r="M2585" s="6" t="str">
        <f>IF(OR(ISBLANK($K2585),ISBLANK($L2585)),"",IF(NETWORKDAYS($K2585,$K2585,Listas!$H$2:$H$111)=0,"Error fecha inicial",IF(NETWORKDAYS($L2585,$L2585,Listas!$H$2:$H$111)=0,"Error fecha final",IF(OR(HOUR($K2585)&lt;Listas!$F$2,AND(HOUR($K2585)&gt;Listas!$F$3,HOUR($K2585)&lt;Listas!$F$4),HOUR($K2585)&gt;Listas!$F$5),"Error hora, fecha inicial",IF(OR(HOUR($L2585)&lt;Listas!$F$2,AND(HOUR($L2585)&gt;Listas!$F$3,HOUR($L2585)&lt;Listas!$F$4),HOUR($L2585)&gt;Listas!$F$5),"Error hora, fecha final",IF(AND($L2585-$K2585&gt;0,$L2585-$K2585&lt;=0.42),(IF(AND(AND(HOUR($K2585)&gt;=Listas!$F$2,HOUR($K2585)&lt;=Listas!$F$3),AND(HOUR($L2585)&gt;=Listas!$F$2,HOUR($L2585)&lt;=Listas!$F$3)),(HOUR($L2585)-HOUR($K2585)),IF(AND(AND(HOUR($K2585)&gt;=Listas!$F$4,HOUR($K2585)&lt;=Listas!$F$5),AND(HOUR($L2585)&gt;=Listas!$F$4,HOUR($L2585)&lt;=Listas!$F$5)),(HOUR($L2585)-HOUR($K2585)),IF(AND(AND(HOUR($K2585)&gt;=Listas!$F$2,HOUR($K2585)&lt;=Listas!$F$3),AND(HOUR($L2585)&gt;=Listas!$F$4,HOUR($L2585)&lt;=Listas!$F$5)),((Listas!$F$3-HOUR($K2585)))+((HOUR($L2585)-Listas!$F$4)),0)))),IF(AND($L2585-$K2585&gt;0.42,$L2585-$K2585&lt;=1.42),(IF(AND(HOUR($K2585)&gt;=Listas!$F$2,HOUR($K2585)&lt;=Listas!$F$3),(Listas!$F$3-HOUR($K2585)+4),IF(AND(HOUR($K2585)&gt;=Listas!$F$4,HOUR($K2585)&lt;=Listas!$F$5),(Listas!$F$5-HOUR($K2585)),0))+IF(AND(HOUR($L2585)&gt;=Listas!$F$2,HOUR($L2585)&lt;=Listas!$F$3),(HOUR($L2585)-Listas!$F$2),IF(AND(HOUR($L2585)&gt;=Listas!$F$4,HOUR($L2585)&lt;=Listas!$F$5),(HOUR($L2585)-Listas!$F$4+4),0))),IF(($L2585-$K2585&gt;1.42),(IF(AND(HOUR($K2585)&gt;=Listas!$F$2,HOUR($K2585)&lt;=Listas!$F$3),(Listas!$F$3-HOUR($K2585)+4)+IF(AND(HOUR($L2585)&gt;=Listas!$F$2,HOUR($L2585)&lt;=Listas!$F$3),(HOUR($L2585)-Listas!$F$2)+NETWORKDAYS($K2585+1,$L2585-1,Listas!$H$2:$H$112)*Listas!$F$6,IF(AND(HOUR($L2585)&gt;=Listas!$F$4,HOUR($L2585)&lt;=Listas!$F$5),(HOUR($L2585)-Listas!$F$4+4)+NETWORKDAYS($K2585+1,$L2585-1,Listas!$H$2:$H$111)*Listas!$F$6,0)),IF(AND(HOUR($K2585)&gt;=Listas!$F$4,HOUR($K2585)&lt;=Listas!$F$5),(Listas!$F$5-HOUR($K2585))+IF(AND(HOUR($L2585)&gt;=Listas!$F$2,HOUR($L2585)&lt;=Listas!$F$3),(HOUR($L2585)-Listas!$F$2)+NETWORKDAYS($K2585+1,$L2585-1,Listas!$H$2:$H$111)*Listas!$F$6,(HOUR($L2585)-Listas!$F$4+4)+NETWORKDAYS($K2585+1,$L2585-1,Listas!$H$2:$H$111)*Listas!$F$6)))),IF(($L2585-$K2585)&lt;0,"Fecha inicial mayor a fecha final",0)))))))))</f>
        <v/>
      </c>
      <c r="N2585" s="6" t="str">
        <f t="shared" si="1"/>
        <v/>
      </c>
      <c r="O2585" s="6"/>
      <c r="P2585" s="6"/>
      <c r="Q2585" s="6" t="b">
        <v>0</v>
      </c>
      <c r="R2585" s="6" t="str">
        <f t="shared" si="11"/>
        <v/>
      </c>
      <c r="S2585" s="6"/>
    </row>
    <row r="2586">
      <c r="A2586" s="6"/>
      <c r="B2586" s="6"/>
      <c r="C2586" s="6"/>
      <c r="D2586" s="6"/>
      <c r="E2586" s="6"/>
      <c r="F2586" s="6"/>
      <c r="G2586" s="6"/>
      <c r="H2586" s="6"/>
      <c r="I2586" s="6"/>
      <c r="J2586" s="6"/>
      <c r="K2586" s="84"/>
      <c r="L2586" s="84"/>
      <c r="M2586" s="6" t="str">
        <f>IF(OR(ISBLANK($K2586),ISBLANK($L2586)),"",IF(NETWORKDAYS($K2586,$K2586,Listas!$H$2:$H$111)=0,"Error fecha inicial",IF(NETWORKDAYS($L2586,$L2586,Listas!$H$2:$H$111)=0,"Error fecha final",IF(OR(HOUR($K2586)&lt;Listas!$F$2,AND(HOUR($K2586)&gt;Listas!$F$3,HOUR($K2586)&lt;Listas!$F$4),HOUR($K2586)&gt;Listas!$F$5),"Error hora, fecha inicial",IF(OR(HOUR($L2586)&lt;Listas!$F$2,AND(HOUR($L2586)&gt;Listas!$F$3,HOUR($L2586)&lt;Listas!$F$4),HOUR($L2586)&gt;Listas!$F$5),"Error hora, fecha final",IF(AND($L2586-$K2586&gt;0,$L2586-$K2586&lt;=0.42),(IF(AND(AND(HOUR($K2586)&gt;=Listas!$F$2,HOUR($K2586)&lt;=Listas!$F$3),AND(HOUR($L2586)&gt;=Listas!$F$2,HOUR($L2586)&lt;=Listas!$F$3)),(HOUR($L2586)-HOUR($K2586)),IF(AND(AND(HOUR($K2586)&gt;=Listas!$F$4,HOUR($K2586)&lt;=Listas!$F$5),AND(HOUR($L2586)&gt;=Listas!$F$4,HOUR($L2586)&lt;=Listas!$F$5)),(HOUR($L2586)-HOUR($K2586)),IF(AND(AND(HOUR($K2586)&gt;=Listas!$F$2,HOUR($K2586)&lt;=Listas!$F$3),AND(HOUR($L2586)&gt;=Listas!$F$4,HOUR($L2586)&lt;=Listas!$F$5)),((Listas!$F$3-HOUR($K2586)))+((HOUR($L2586)-Listas!$F$4)),0)))),IF(AND($L2586-$K2586&gt;0.42,$L2586-$K2586&lt;=1.42),(IF(AND(HOUR($K2586)&gt;=Listas!$F$2,HOUR($K2586)&lt;=Listas!$F$3),(Listas!$F$3-HOUR($K2586)+4),IF(AND(HOUR($K2586)&gt;=Listas!$F$4,HOUR($K2586)&lt;=Listas!$F$5),(Listas!$F$5-HOUR($K2586)),0))+IF(AND(HOUR($L2586)&gt;=Listas!$F$2,HOUR($L2586)&lt;=Listas!$F$3),(HOUR($L2586)-Listas!$F$2),IF(AND(HOUR($L2586)&gt;=Listas!$F$4,HOUR($L2586)&lt;=Listas!$F$5),(HOUR($L2586)-Listas!$F$4+4),0))),IF(($L2586-$K2586&gt;1.42),(IF(AND(HOUR($K2586)&gt;=Listas!$F$2,HOUR($K2586)&lt;=Listas!$F$3),(Listas!$F$3-HOUR($K2586)+4)+IF(AND(HOUR($L2586)&gt;=Listas!$F$2,HOUR($L2586)&lt;=Listas!$F$3),(HOUR($L2586)-Listas!$F$2)+NETWORKDAYS($K2586+1,$L2586-1,Listas!$H$2:$H$112)*Listas!$F$6,IF(AND(HOUR($L2586)&gt;=Listas!$F$4,HOUR($L2586)&lt;=Listas!$F$5),(HOUR($L2586)-Listas!$F$4+4)+NETWORKDAYS($K2586+1,$L2586-1,Listas!$H$2:$H$111)*Listas!$F$6,0)),IF(AND(HOUR($K2586)&gt;=Listas!$F$4,HOUR($K2586)&lt;=Listas!$F$5),(Listas!$F$5-HOUR($K2586))+IF(AND(HOUR($L2586)&gt;=Listas!$F$2,HOUR($L2586)&lt;=Listas!$F$3),(HOUR($L2586)-Listas!$F$2)+NETWORKDAYS($K2586+1,$L2586-1,Listas!$H$2:$H$111)*Listas!$F$6,(HOUR($L2586)-Listas!$F$4+4)+NETWORKDAYS($K2586+1,$L2586-1,Listas!$H$2:$H$111)*Listas!$F$6)))),IF(($L2586-$K2586)&lt;0,"Fecha inicial mayor a fecha final",0)))))))))</f>
        <v/>
      </c>
      <c r="N2586" s="6" t="str">
        <f t="shared" si="1"/>
        <v/>
      </c>
      <c r="O2586" s="6"/>
      <c r="P2586" s="6"/>
      <c r="Q2586" s="6" t="b">
        <v>0</v>
      </c>
      <c r="R2586" s="6" t="str">
        <f t="shared" si="11"/>
        <v/>
      </c>
      <c r="S2586" s="6"/>
    </row>
    <row r="2587">
      <c r="A2587" s="6"/>
      <c r="B2587" s="6"/>
      <c r="C2587" s="6"/>
      <c r="D2587" s="6"/>
      <c r="E2587" s="6"/>
      <c r="F2587" s="6"/>
      <c r="G2587" s="6"/>
      <c r="H2587" s="6"/>
      <c r="I2587" s="6"/>
      <c r="J2587" s="6"/>
      <c r="K2587" s="84"/>
      <c r="L2587" s="84"/>
      <c r="M2587" s="6" t="str">
        <f>IF(OR(ISBLANK($K2587),ISBLANK($L2587)),"",IF(NETWORKDAYS($K2587,$K2587,Listas!$H$2:$H$111)=0,"Error fecha inicial",IF(NETWORKDAYS($L2587,$L2587,Listas!$H$2:$H$111)=0,"Error fecha final",IF(OR(HOUR($K2587)&lt;Listas!$F$2,AND(HOUR($K2587)&gt;Listas!$F$3,HOUR($K2587)&lt;Listas!$F$4),HOUR($K2587)&gt;Listas!$F$5),"Error hora, fecha inicial",IF(OR(HOUR($L2587)&lt;Listas!$F$2,AND(HOUR($L2587)&gt;Listas!$F$3,HOUR($L2587)&lt;Listas!$F$4),HOUR($L2587)&gt;Listas!$F$5),"Error hora, fecha final",IF(AND($L2587-$K2587&gt;0,$L2587-$K2587&lt;=0.42),(IF(AND(AND(HOUR($K2587)&gt;=Listas!$F$2,HOUR($K2587)&lt;=Listas!$F$3),AND(HOUR($L2587)&gt;=Listas!$F$2,HOUR($L2587)&lt;=Listas!$F$3)),(HOUR($L2587)-HOUR($K2587)),IF(AND(AND(HOUR($K2587)&gt;=Listas!$F$4,HOUR($K2587)&lt;=Listas!$F$5),AND(HOUR($L2587)&gt;=Listas!$F$4,HOUR($L2587)&lt;=Listas!$F$5)),(HOUR($L2587)-HOUR($K2587)),IF(AND(AND(HOUR($K2587)&gt;=Listas!$F$2,HOUR($K2587)&lt;=Listas!$F$3),AND(HOUR($L2587)&gt;=Listas!$F$4,HOUR($L2587)&lt;=Listas!$F$5)),((Listas!$F$3-HOUR($K2587)))+((HOUR($L2587)-Listas!$F$4)),0)))),IF(AND($L2587-$K2587&gt;0.42,$L2587-$K2587&lt;=1.42),(IF(AND(HOUR($K2587)&gt;=Listas!$F$2,HOUR($K2587)&lt;=Listas!$F$3),(Listas!$F$3-HOUR($K2587)+4),IF(AND(HOUR($K2587)&gt;=Listas!$F$4,HOUR($K2587)&lt;=Listas!$F$5),(Listas!$F$5-HOUR($K2587)),0))+IF(AND(HOUR($L2587)&gt;=Listas!$F$2,HOUR($L2587)&lt;=Listas!$F$3),(HOUR($L2587)-Listas!$F$2),IF(AND(HOUR($L2587)&gt;=Listas!$F$4,HOUR($L2587)&lt;=Listas!$F$5),(HOUR($L2587)-Listas!$F$4+4),0))),IF(($L2587-$K2587&gt;1.42),(IF(AND(HOUR($K2587)&gt;=Listas!$F$2,HOUR($K2587)&lt;=Listas!$F$3),(Listas!$F$3-HOUR($K2587)+4)+IF(AND(HOUR($L2587)&gt;=Listas!$F$2,HOUR($L2587)&lt;=Listas!$F$3),(HOUR($L2587)-Listas!$F$2)+NETWORKDAYS($K2587+1,$L2587-1,Listas!$H$2:$H$112)*Listas!$F$6,IF(AND(HOUR($L2587)&gt;=Listas!$F$4,HOUR($L2587)&lt;=Listas!$F$5),(HOUR($L2587)-Listas!$F$4+4)+NETWORKDAYS($K2587+1,$L2587-1,Listas!$H$2:$H$111)*Listas!$F$6,0)),IF(AND(HOUR($K2587)&gt;=Listas!$F$4,HOUR($K2587)&lt;=Listas!$F$5),(Listas!$F$5-HOUR($K2587))+IF(AND(HOUR($L2587)&gt;=Listas!$F$2,HOUR($L2587)&lt;=Listas!$F$3),(HOUR($L2587)-Listas!$F$2)+NETWORKDAYS($K2587+1,$L2587-1,Listas!$H$2:$H$111)*Listas!$F$6,(HOUR($L2587)-Listas!$F$4+4)+NETWORKDAYS($K2587+1,$L2587-1,Listas!$H$2:$H$111)*Listas!$F$6)))),IF(($L2587-$K2587)&lt;0,"Fecha inicial mayor a fecha final",0)))))))))</f>
        <v/>
      </c>
      <c r="N2587" s="6" t="str">
        <f t="shared" si="1"/>
        <v/>
      </c>
      <c r="O2587" s="6"/>
      <c r="P2587" s="6"/>
      <c r="Q2587" s="6" t="b">
        <v>0</v>
      </c>
      <c r="R2587" s="6" t="str">
        <f t="shared" si="11"/>
        <v/>
      </c>
      <c r="S2587" s="6"/>
    </row>
    <row r="2588">
      <c r="A2588" s="6"/>
      <c r="B2588" s="6"/>
      <c r="C2588" s="6"/>
      <c r="D2588" s="6"/>
      <c r="E2588" s="6"/>
      <c r="F2588" s="6"/>
      <c r="G2588" s="6"/>
      <c r="H2588" s="6"/>
      <c r="I2588" s="6"/>
      <c r="J2588" s="6"/>
      <c r="K2588" s="84"/>
      <c r="L2588" s="84"/>
      <c r="M2588" s="6" t="str">
        <f>IF(OR(ISBLANK($K2588),ISBLANK($L2588)),"",IF(NETWORKDAYS($K2588,$K2588,Listas!$H$2:$H$111)=0,"Error fecha inicial",IF(NETWORKDAYS($L2588,$L2588,Listas!$H$2:$H$111)=0,"Error fecha final",IF(OR(HOUR($K2588)&lt;Listas!$F$2,AND(HOUR($K2588)&gt;Listas!$F$3,HOUR($K2588)&lt;Listas!$F$4),HOUR($K2588)&gt;Listas!$F$5),"Error hora, fecha inicial",IF(OR(HOUR($L2588)&lt;Listas!$F$2,AND(HOUR($L2588)&gt;Listas!$F$3,HOUR($L2588)&lt;Listas!$F$4),HOUR($L2588)&gt;Listas!$F$5),"Error hora, fecha final",IF(AND($L2588-$K2588&gt;0,$L2588-$K2588&lt;=0.42),(IF(AND(AND(HOUR($K2588)&gt;=Listas!$F$2,HOUR($K2588)&lt;=Listas!$F$3),AND(HOUR($L2588)&gt;=Listas!$F$2,HOUR($L2588)&lt;=Listas!$F$3)),(HOUR($L2588)-HOUR($K2588)),IF(AND(AND(HOUR($K2588)&gt;=Listas!$F$4,HOUR($K2588)&lt;=Listas!$F$5),AND(HOUR($L2588)&gt;=Listas!$F$4,HOUR($L2588)&lt;=Listas!$F$5)),(HOUR($L2588)-HOUR($K2588)),IF(AND(AND(HOUR($K2588)&gt;=Listas!$F$2,HOUR($K2588)&lt;=Listas!$F$3),AND(HOUR($L2588)&gt;=Listas!$F$4,HOUR($L2588)&lt;=Listas!$F$5)),((Listas!$F$3-HOUR($K2588)))+((HOUR($L2588)-Listas!$F$4)),0)))),IF(AND($L2588-$K2588&gt;0.42,$L2588-$K2588&lt;=1.42),(IF(AND(HOUR($K2588)&gt;=Listas!$F$2,HOUR($K2588)&lt;=Listas!$F$3),(Listas!$F$3-HOUR($K2588)+4),IF(AND(HOUR($K2588)&gt;=Listas!$F$4,HOUR($K2588)&lt;=Listas!$F$5),(Listas!$F$5-HOUR($K2588)),0))+IF(AND(HOUR($L2588)&gt;=Listas!$F$2,HOUR($L2588)&lt;=Listas!$F$3),(HOUR($L2588)-Listas!$F$2),IF(AND(HOUR($L2588)&gt;=Listas!$F$4,HOUR($L2588)&lt;=Listas!$F$5),(HOUR($L2588)-Listas!$F$4+4),0))),IF(($L2588-$K2588&gt;1.42),(IF(AND(HOUR($K2588)&gt;=Listas!$F$2,HOUR($K2588)&lt;=Listas!$F$3),(Listas!$F$3-HOUR($K2588)+4)+IF(AND(HOUR($L2588)&gt;=Listas!$F$2,HOUR($L2588)&lt;=Listas!$F$3),(HOUR($L2588)-Listas!$F$2)+NETWORKDAYS($K2588+1,$L2588-1,Listas!$H$2:$H$112)*Listas!$F$6,IF(AND(HOUR($L2588)&gt;=Listas!$F$4,HOUR($L2588)&lt;=Listas!$F$5),(HOUR($L2588)-Listas!$F$4+4)+NETWORKDAYS($K2588+1,$L2588-1,Listas!$H$2:$H$111)*Listas!$F$6,0)),IF(AND(HOUR($K2588)&gt;=Listas!$F$4,HOUR($K2588)&lt;=Listas!$F$5),(Listas!$F$5-HOUR($K2588))+IF(AND(HOUR($L2588)&gt;=Listas!$F$2,HOUR($L2588)&lt;=Listas!$F$3),(HOUR($L2588)-Listas!$F$2)+NETWORKDAYS($K2588+1,$L2588-1,Listas!$H$2:$H$111)*Listas!$F$6,(HOUR($L2588)-Listas!$F$4+4)+NETWORKDAYS($K2588+1,$L2588-1,Listas!$H$2:$H$111)*Listas!$F$6)))),IF(($L2588-$K2588)&lt;0,"Fecha inicial mayor a fecha final",0)))))))))</f>
        <v/>
      </c>
      <c r="N2588" s="6" t="str">
        <f t="shared" si="1"/>
        <v/>
      </c>
      <c r="O2588" s="6"/>
      <c r="P2588" s="6"/>
      <c r="Q2588" s="6" t="b">
        <v>0</v>
      </c>
      <c r="R2588" s="6" t="str">
        <f t="shared" si="11"/>
        <v/>
      </c>
      <c r="S2588" s="6"/>
    </row>
    <row r="2589">
      <c r="A2589" s="6"/>
      <c r="B2589" s="6"/>
      <c r="C2589" s="6"/>
      <c r="D2589" s="6"/>
      <c r="E2589" s="6"/>
      <c r="F2589" s="6"/>
      <c r="G2589" s="6"/>
      <c r="H2589" s="6"/>
      <c r="I2589" s="6"/>
      <c r="J2589" s="6"/>
      <c r="K2589" s="84"/>
      <c r="L2589" s="84"/>
      <c r="M2589" s="6" t="str">
        <f>IF(OR(ISBLANK($K2589),ISBLANK($L2589)),"",IF(NETWORKDAYS($K2589,$K2589,Listas!$H$2:$H$111)=0,"Error fecha inicial",IF(NETWORKDAYS($L2589,$L2589,Listas!$H$2:$H$111)=0,"Error fecha final",IF(OR(HOUR($K2589)&lt;Listas!$F$2,AND(HOUR($K2589)&gt;Listas!$F$3,HOUR($K2589)&lt;Listas!$F$4),HOUR($K2589)&gt;Listas!$F$5),"Error hora, fecha inicial",IF(OR(HOUR($L2589)&lt;Listas!$F$2,AND(HOUR($L2589)&gt;Listas!$F$3,HOUR($L2589)&lt;Listas!$F$4),HOUR($L2589)&gt;Listas!$F$5),"Error hora, fecha final",IF(AND($L2589-$K2589&gt;0,$L2589-$K2589&lt;=0.42),(IF(AND(AND(HOUR($K2589)&gt;=Listas!$F$2,HOUR($K2589)&lt;=Listas!$F$3),AND(HOUR($L2589)&gt;=Listas!$F$2,HOUR($L2589)&lt;=Listas!$F$3)),(HOUR($L2589)-HOUR($K2589)),IF(AND(AND(HOUR($K2589)&gt;=Listas!$F$4,HOUR($K2589)&lt;=Listas!$F$5),AND(HOUR($L2589)&gt;=Listas!$F$4,HOUR($L2589)&lt;=Listas!$F$5)),(HOUR($L2589)-HOUR($K2589)),IF(AND(AND(HOUR($K2589)&gt;=Listas!$F$2,HOUR($K2589)&lt;=Listas!$F$3),AND(HOUR($L2589)&gt;=Listas!$F$4,HOUR($L2589)&lt;=Listas!$F$5)),((Listas!$F$3-HOUR($K2589)))+((HOUR($L2589)-Listas!$F$4)),0)))),IF(AND($L2589-$K2589&gt;0.42,$L2589-$K2589&lt;=1.42),(IF(AND(HOUR($K2589)&gt;=Listas!$F$2,HOUR($K2589)&lt;=Listas!$F$3),(Listas!$F$3-HOUR($K2589)+4),IF(AND(HOUR($K2589)&gt;=Listas!$F$4,HOUR($K2589)&lt;=Listas!$F$5),(Listas!$F$5-HOUR($K2589)),0))+IF(AND(HOUR($L2589)&gt;=Listas!$F$2,HOUR($L2589)&lt;=Listas!$F$3),(HOUR($L2589)-Listas!$F$2),IF(AND(HOUR($L2589)&gt;=Listas!$F$4,HOUR($L2589)&lt;=Listas!$F$5),(HOUR($L2589)-Listas!$F$4+4),0))),IF(($L2589-$K2589&gt;1.42),(IF(AND(HOUR($K2589)&gt;=Listas!$F$2,HOUR($K2589)&lt;=Listas!$F$3),(Listas!$F$3-HOUR($K2589)+4)+IF(AND(HOUR($L2589)&gt;=Listas!$F$2,HOUR($L2589)&lt;=Listas!$F$3),(HOUR($L2589)-Listas!$F$2)+NETWORKDAYS($K2589+1,$L2589-1,Listas!$H$2:$H$112)*Listas!$F$6,IF(AND(HOUR($L2589)&gt;=Listas!$F$4,HOUR($L2589)&lt;=Listas!$F$5),(HOUR($L2589)-Listas!$F$4+4)+NETWORKDAYS($K2589+1,$L2589-1,Listas!$H$2:$H$111)*Listas!$F$6,0)),IF(AND(HOUR($K2589)&gt;=Listas!$F$4,HOUR($K2589)&lt;=Listas!$F$5),(Listas!$F$5-HOUR($K2589))+IF(AND(HOUR($L2589)&gt;=Listas!$F$2,HOUR($L2589)&lt;=Listas!$F$3),(HOUR($L2589)-Listas!$F$2)+NETWORKDAYS($K2589+1,$L2589-1,Listas!$H$2:$H$111)*Listas!$F$6,(HOUR($L2589)-Listas!$F$4+4)+NETWORKDAYS($K2589+1,$L2589-1,Listas!$H$2:$H$111)*Listas!$F$6)))),IF(($L2589-$K2589)&lt;0,"Fecha inicial mayor a fecha final",0)))))))))</f>
        <v/>
      </c>
      <c r="N2589" s="6" t="str">
        <f t="shared" si="1"/>
        <v/>
      </c>
      <c r="O2589" s="6"/>
      <c r="P2589" s="6"/>
      <c r="Q2589" s="6" t="b">
        <v>0</v>
      </c>
      <c r="R2589" s="6" t="str">
        <f t="shared" si="11"/>
        <v/>
      </c>
      <c r="S2589" s="6"/>
    </row>
    <row r="2590">
      <c r="A2590" s="6"/>
      <c r="B2590" s="6"/>
      <c r="C2590" s="6"/>
      <c r="D2590" s="6"/>
      <c r="E2590" s="6"/>
      <c r="F2590" s="6"/>
      <c r="G2590" s="6"/>
      <c r="H2590" s="6"/>
      <c r="I2590" s="6"/>
      <c r="J2590" s="6"/>
      <c r="K2590" s="84"/>
      <c r="L2590" s="84"/>
      <c r="M2590" s="6" t="str">
        <f>IF(OR(ISBLANK($K2590),ISBLANK($L2590)),"",IF(NETWORKDAYS($K2590,$K2590,Listas!$H$2:$H$111)=0,"Error fecha inicial",IF(NETWORKDAYS($L2590,$L2590,Listas!$H$2:$H$111)=0,"Error fecha final",IF(OR(HOUR($K2590)&lt;Listas!$F$2,AND(HOUR($K2590)&gt;Listas!$F$3,HOUR($K2590)&lt;Listas!$F$4),HOUR($K2590)&gt;Listas!$F$5),"Error hora, fecha inicial",IF(OR(HOUR($L2590)&lt;Listas!$F$2,AND(HOUR($L2590)&gt;Listas!$F$3,HOUR($L2590)&lt;Listas!$F$4),HOUR($L2590)&gt;Listas!$F$5),"Error hora, fecha final",IF(AND($L2590-$K2590&gt;0,$L2590-$K2590&lt;=0.42),(IF(AND(AND(HOUR($K2590)&gt;=Listas!$F$2,HOUR($K2590)&lt;=Listas!$F$3),AND(HOUR($L2590)&gt;=Listas!$F$2,HOUR($L2590)&lt;=Listas!$F$3)),(HOUR($L2590)-HOUR($K2590)),IF(AND(AND(HOUR($K2590)&gt;=Listas!$F$4,HOUR($K2590)&lt;=Listas!$F$5),AND(HOUR($L2590)&gt;=Listas!$F$4,HOUR($L2590)&lt;=Listas!$F$5)),(HOUR($L2590)-HOUR($K2590)),IF(AND(AND(HOUR($K2590)&gt;=Listas!$F$2,HOUR($K2590)&lt;=Listas!$F$3),AND(HOUR($L2590)&gt;=Listas!$F$4,HOUR($L2590)&lt;=Listas!$F$5)),((Listas!$F$3-HOUR($K2590)))+((HOUR($L2590)-Listas!$F$4)),0)))),IF(AND($L2590-$K2590&gt;0.42,$L2590-$K2590&lt;=1.42),(IF(AND(HOUR($K2590)&gt;=Listas!$F$2,HOUR($K2590)&lt;=Listas!$F$3),(Listas!$F$3-HOUR($K2590)+4),IF(AND(HOUR($K2590)&gt;=Listas!$F$4,HOUR($K2590)&lt;=Listas!$F$5),(Listas!$F$5-HOUR($K2590)),0))+IF(AND(HOUR($L2590)&gt;=Listas!$F$2,HOUR($L2590)&lt;=Listas!$F$3),(HOUR($L2590)-Listas!$F$2),IF(AND(HOUR($L2590)&gt;=Listas!$F$4,HOUR($L2590)&lt;=Listas!$F$5),(HOUR($L2590)-Listas!$F$4+4),0))),IF(($L2590-$K2590&gt;1.42),(IF(AND(HOUR($K2590)&gt;=Listas!$F$2,HOUR($K2590)&lt;=Listas!$F$3),(Listas!$F$3-HOUR($K2590)+4)+IF(AND(HOUR($L2590)&gt;=Listas!$F$2,HOUR($L2590)&lt;=Listas!$F$3),(HOUR($L2590)-Listas!$F$2)+NETWORKDAYS($K2590+1,$L2590-1,Listas!$H$2:$H$112)*Listas!$F$6,IF(AND(HOUR($L2590)&gt;=Listas!$F$4,HOUR($L2590)&lt;=Listas!$F$5),(HOUR($L2590)-Listas!$F$4+4)+NETWORKDAYS($K2590+1,$L2590-1,Listas!$H$2:$H$111)*Listas!$F$6,0)),IF(AND(HOUR($K2590)&gt;=Listas!$F$4,HOUR($K2590)&lt;=Listas!$F$5),(Listas!$F$5-HOUR($K2590))+IF(AND(HOUR($L2590)&gt;=Listas!$F$2,HOUR($L2590)&lt;=Listas!$F$3),(HOUR($L2590)-Listas!$F$2)+NETWORKDAYS($K2590+1,$L2590-1,Listas!$H$2:$H$111)*Listas!$F$6,(HOUR($L2590)-Listas!$F$4+4)+NETWORKDAYS($K2590+1,$L2590-1,Listas!$H$2:$H$111)*Listas!$F$6)))),IF(($L2590-$K2590)&lt;0,"Fecha inicial mayor a fecha final",0)))))))))</f>
        <v/>
      </c>
      <c r="N2590" s="6" t="str">
        <f t="shared" si="1"/>
        <v/>
      </c>
      <c r="O2590" s="6"/>
      <c r="P2590" s="6"/>
      <c r="Q2590" s="6" t="b">
        <v>0</v>
      </c>
      <c r="R2590" s="6" t="str">
        <f t="shared" si="11"/>
        <v/>
      </c>
      <c r="S2590" s="6"/>
    </row>
    <row r="2591">
      <c r="A2591" s="6"/>
      <c r="B2591" s="6"/>
      <c r="C2591" s="6"/>
      <c r="D2591" s="6"/>
      <c r="E2591" s="6"/>
      <c r="F2591" s="6"/>
      <c r="G2591" s="6"/>
      <c r="H2591" s="6"/>
      <c r="I2591" s="6"/>
      <c r="J2591" s="6"/>
      <c r="K2591" s="84"/>
      <c r="L2591" s="84"/>
      <c r="M2591" s="6" t="str">
        <f>IF(OR(ISBLANK($K2591),ISBLANK($L2591)),"",IF(NETWORKDAYS($K2591,$K2591,Listas!$H$2:$H$111)=0,"Error fecha inicial",IF(NETWORKDAYS($L2591,$L2591,Listas!$H$2:$H$111)=0,"Error fecha final",IF(OR(HOUR($K2591)&lt;Listas!$F$2,AND(HOUR($K2591)&gt;Listas!$F$3,HOUR($K2591)&lt;Listas!$F$4),HOUR($K2591)&gt;Listas!$F$5),"Error hora, fecha inicial",IF(OR(HOUR($L2591)&lt;Listas!$F$2,AND(HOUR($L2591)&gt;Listas!$F$3,HOUR($L2591)&lt;Listas!$F$4),HOUR($L2591)&gt;Listas!$F$5),"Error hora, fecha final",IF(AND($L2591-$K2591&gt;0,$L2591-$K2591&lt;=0.42),(IF(AND(AND(HOUR($K2591)&gt;=Listas!$F$2,HOUR($K2591)&lt;=Listas!$F$3),AND(HOUR($L2591)&gt;=Listas!$F$2,HOUR($L2591)&lt;=Listas!$F$3)),(HOUR($L2591)-HOUR($K2591)),IF(AND(AND(HOUR($K2591)&gt;=Listas!$F$4,HOUR($K2591)&lt;=Listas!$F$5),AND(HOUR($L2591)&gt;=Listas!$F$4,HOUR($L2591)&lt;=Listas!$F$5)),(HOUR($L2591)-HOUR($K2591)),IF(AND(AND(HOUR($K2591)&gt;=Listas!$F$2,HOUR($K2591)&lt;=Listas!$F$3),AND(HOUR($L2591)&gt;=Listas!$F$4,HOUR($L2591)&lt;=Listas!$F$5)),((Listas!$F$3-HOUR($K2591)))+((HOUR($L2591)-Listas!$F$4)),0)))),IF(AND($L2591-$K2591&gt;0.42,$L2591-$K2591&lt;=1.42),(IF(AND(HOUR($K2591)&gt;=Listas!$F$2,HOUR($K2591)&lt;=Listas!$F$3),(Listas!$F$3-HOUR($K2591)+4),IF(AND(HOUR($K2591)&gt;=Listas!$F$4,HOUR($K2591)&lt;=Listas!$F$5),(Listas!$F$5-HOUR($K2591)),0))+IF(AND(HOUR($L2591)&gt;=Listas!$F$2,HOUR($L2591)&lt;=Listas!$F$3),(HOUR($L2591)-Listas!$F$2),IF(AND(HOUR($L2591)&gt;=Listas!$F$4,HOUR($L2591)&lt;=Listas!$F$5),(HOUR($L2591)-Listas!$F$4+4),0))),IF(($L2591-$K2591&gt;1.42),(IF(AND(HOUR($K2591)&gt;=Listas!$F$2,HOUR($K2591)&lt;=Listas!$F$3),(Listas!$F$3-HOUR($K2591)+4)+IF(AND(HOUR($L2591)&gt;=Listas!$F$2,HOUR($L2591)&lt;=Listas!$F$3),(HOUR($L2591)-Listas!$F$2)+NETWORKDAYS($K2591+1,$L2591-1,Listas!$H$2:$H$112)*Listas!$F$6,IF(AND(HOUR($L2591)&gt;=Listas!$F$4,HOUR($L2591)&lt;=Listas!$F$5),(HOUR($L2591)-Listas!$F$4+4)+NETWORKDAYS($K2591+1,$L2591-1,Listas!$H$2:$H$111)*Listas!$F$6,0)),IF(AND(HOUR($K2591)&gt;=Listas!$F$4,HOUR($K2591)&lt;=Listas!$F$5),(Listas!$F$5-HOUR($K2591))+IF(AND(HOUR($L2591)&gt;=Listas!$F$2,HOUR($L2591)&lt;=Listas!$F$3),(HOUR($L2591)-Listas!$F$2)+NETWORKDAYS($K2591+1,$L2591-1,Listas!$H$2:$H$111)*Listas!$F$6,(HOUR($L2591)-Listas!$F$4+4)+NETWORKDAYS($K2591+1,$L2591-1,Listas!$H$2:$H$111)*Listas!$F$6)))),IF(($L2591-$K2591)&lt;0,"Fecha inicial mayor a fecha final",0)))))))))</f>
        <v/>
      </c>
      <c r="N2591" s="6" t="str">
        <f t="shared" si="1"/>
        <v/>
      </c>
      <c r="O2591" s="6"/>
      <c r="P2591" s="6"/>
      <c r="Q2591" s="6" t="b">
        <v>0</v>
      </c>
      <c r="R2591" s="6" t="str">
        <f t="shared" si="11"/>
        <v/>
      </c>
      <c r="S2591" s="6"/>
    </row>
    <row r="2592">
      <c r="A2592" s="6"/>
      <c r="B2592" s="6"/>
      <c r="C2592" s="6"/>
      <c r="D2592" s="6"/>
      <c r="E2592" s="6"/>
      <c r="F2592" s="6"/>
      <c r="G2592" s="6"/>
      <c r="H2592" s="6"/>
      <c r="I2592" s="6"/>
      <c r="J2592" s="6"/>
      <c r="K2592" s="84"/>
      <c r="L2592" s="84"/>
      <c r="M2592" s="6" t="str">
        <f>IF(OR(ISBLANK($K2592),ISBLANK($L2592)),"",IF(NETWORKDAYS($K2592,$K2592,Listas!$H$2:$H$111)=0,"Error fecha inicial",IF(NETWORKDAYS($L2592,$L2592,Listas!$H$2:$H$111)=0,"Error fecha final",IF(OR(HOUR($K2592)&lt;Listas!$F$2,AND(HOUR($K2592)&gt;Listas!$F$3,HOUR($K2592)&lt;Listas!$F$4),HOUR($K2592)&gt;Listas!$F$5),"Error hora, fecha inicial",IF(OR(HOUR($L2592)&lt;Listas!$F$2,AND(HOUR($L2592)&gt;Listas!$F$3,HOUR($L2592)&lt;Listas!$F$4),HOUR($L2592)&gt;Listas!$F$5),"Error hora, fecha final",IF(AND($L2592-$K2592&gt;0,$L2592-$K2592&lt;=0.42),(IF(AND(AND(HOUR($K2592)&gt;=Listas!$F$2,HOUR($K2592)&lt;=Listas!$F$3),AND(HOUR($L2592)&gt;=Listas!$F$2,HOUR($L2592)&lt;=Listas!$F$3)),(HOUR($L2592)-HOUR($K2592)),IF(AND(AND(HOUR($K2592)&gt;=Listas!$F$4,HOUR($K2592)&lt;=Listas!$F$5),AND(HOUR($L2592)&gt;=Listas!$F$4,HOUR($L2592)&lt;=Listas!$F$5)),(HOUR($L2592)-HOUR($K2592)),IF(AND(AND(HOUR($K2592)&gt;=Listas!$F$2,HOUR($K2592)&lt;=Listas!$F$3),AND(HOUR($L2592)&gt;=Listas!$F$4,HOUR($L2592)&lt;=Listas!$F$5)),((Listas!$F$3-HOUR($K2592)))+((HOUR($L2592)-Listas!$F$4)),0)))),IF(AND($L2592-$K2592&gt;0.42,$L2592-$K2592&lt;=1.42),(IF(AND(HOUR($K2592)&gt;=Listas!$F$2,HOUR($K2592)&lt;=Listas!$F$3),(Listas!$F$3-HOUR($K2592)+4),IF(AND(HOUR($K2592)&gt;=Listas!$F$4,HOUR($K2592)&lt;=Listas!$F$5),(Listas!$F$5-HOUR($K2592)),0))+IF(AND(HOUR($L2592)&gt;=Listas!$F$2,HOUR($L2592)&lt;=Listas!$F$3),(HOUR($L2592)-Listas!$F$2),IF(AND(HOUR($L2592)&gt;=Listas!$F$4,HOUR($L2592)&lt;=Listas!$F$5),(HOUR($L2592)-Listas!$F$4+4),0))),IF(($L2592-$K2592&gt;1.42),(IF(AND(HOUR($K2592)&gt;=Listas!$F$2,HOUR($K2592)&lt;=Listas!$F$3),(Listas!$F$3-HOUR($K2592)+4)+IF(AND(HOUR($L2592)&gt;=Listas!$F$2,HOUR($L2592)&lt;=Listas!$F$3),(HOUR($L2592)-Listas!$F$2)+NETWORKDAYS($K2592+1,$L2592-1,Listas!$H$2:$H$112)*Listas!$F$6,IF(AND(HOUR($L2592)&gt;=Listas!$F$4,HOUR($L2592)&lt;=Listas!$F$5),(HOUR($L2592)-Listas!$F$4+4)+NETWORKDAYS($K2592+1,$L2592-1,Listas!$H$2:$H$111)*Listas!$F$6,0)),IF(AND(HOUR($K2592)&gt;=Listas!$F$4,HOUR($K2592)&lt;=Listas!$F$5),(Listas!$F$5-HOUR($K2592))+IF(AND(HOUR($L2592)&gt;=Listas!$F$2,HOUR($L2592)&lt;=Listas!$F$3),(HOUR($L2592)-Listas!$F$2)+NETWORKDAYS($K2592+1,$L2592-1,Listas!$H$2:$H$111)*Listas!$F$6,(HOUR($L2592)-Listas!$F$4+4)+NETWORKDAYS($K2592+1,$L2592-1,Listas!$H$2:$H$111)*Listas!$F$6)))),IF(($L2592-$K2592)&lt;0,"Fecha inicial mayor a fecha final",0)))))))))</f>
        <v/>
      </c>
      <c r="N2592" s="6" t="str">
        <f t="shared" si="1"/>
        <v/>
      </c>
      <c r="O2592" s="6"/>
      <c r="P2592" s="6"/>
      <c r="Q2592" s="6" t="b">
        <v>0</v>
      </c>
      <c r="R2592" s="6" t="str">
        <f t="shared" si="11"/>
        <v/>
      </c>
      <c r="S2592" s="6"/>
    </row>
    <row r="2593">
      <c r="A2593" s="6"/>
      <c r="B2593" s="6"/>
      <c r="C2593" s="6"/>
      <c r="D2593" s="6"/>
      <c r="E2593" s="6"/>
      <c r="F2593" s="6"/>
      <c r="G2593" s="6"/>
      <c r="H2593" s="6"/>
      <c r="I2593" s="6"/>
      <c r="J2593" s="6"/>
      <c r="K2593" s="84"/>
      <c r="L2593" s="84"/>
      <c r="M2593" s="6" t="str">
        <f>IF(OR(ISBLANK($K2593),ISBLANK($L2593)),"",IF(NETWORKDAYS($K2593,$K2593,Listas!$H$2:$H$111)=0,"Error fecha inicial",IF(NETWORKDAYS($L2593,$L2593,Listas!$H$2:$H$111)=0,"Error fecha final",IF(OR(HOUR($K2593)&lt;Listas!$F$2,AND(HOUR($K2593)&gt;Listas!$F$3,HOUR($K2593)&lt;Listas!$F$4),HOUR($K2593)&gt;Listas!$F$5),"Error hora, fecha inicial",IF(OR(HOUR($L2593)&lt;Listas!$F$2,AND(HOUR($L2593)&gt;Listas!$F$3,HOUR($L2593)&lt;Listas!$F$4),HOUR($L2593)&gt;Listas!$F$5),"Error hora, fecha final",IF(AND($L2593-$K2593&gt;0,$L2593-$K2593&lt;=0.42),(IF(AND(AND(HOUR($K2593)&gt;=Listas!$F$2,HOUR($K2593)&lt;=Listas!$F$3),AND(HOUR($L2593)&gt;=Listas!$F$2,HOUR($L2593)&lt;=Listas!$F$3)),(HOUR($L2593)-HOUR($K2593)),IF(AND(AND(HOUR($K2593)&gt;=Listas!$F$4,HOUR($K2593)&lt;=Listas!$F$5),AND(HOUR($L2593)&gt;=Listas!$F$4,HOUR($L2593)&lt;=Listas!$F$5)),(HOUR($L2593)-HOUR($K2593)),IF(AND(AND(HOUR($K2593)&gt;=Listas!$F$2,HOUR($K2593)&lt;=Listas!$F$3),AND(HOUR($L2593)&gt;=Listas!$F$4,HOUR($L2593)&lt;=Listas!$F$5)),((Listas!$F$3-HOUR($K2593)))+((HOUR($L2593)-Listas!$F$4)),0)))),IF(AND($L2593-$K2593&gt;0.42,$L2593-$K2593&lt;=1.42),(IF(AND(HOUR($K2593)&gt;=Listas!$F$2,HOUR($K2593)&lt;=Listas!$F$3),(Listas!$F$3-HOUR($K2593)+4),IF(AND(HOUR($K2593)&gt;=Listas!$F$4,HOUR($K2593)&lt;=Listas!$F$5),(Listas!$F$5-HOUR($K2593)),0))+IF(AND(HOUR($L2593)&gt;=Listas!$F$2,HOUR($L2593)&lt;=Listas!$F$3),(HOUR($L2593)-Listas!$F$2),IF(AND(HOUR($L2593)&gt;=Listas!$F$4,HOUR($L2593)&lt;=Listas!$F$5),(HOUR($L2593)-Listas!$F$4+4),0))),IF(($L2593-$K2593&gt;1.42),(IF(AND(HOUR($K2593)&gt;=Listas!$F$2,HOUR($K2593)&lt;=Listas!$F$3),(Listas!$F$3-HOUR($K2593)+4)+IF(AND(HOUR($L2593)&gt;=Listas!$F$2,HOUR($L2593)&lt;=Listas!$F$3),(HOUR($L2593)-Listas!$F$2)+NETWORKDAYS($K2593+1,$L2593-1,Listas!$H$2:$H$112)*Listas!$F$6,IF(AND(HOUR($L2593)&gt;=Listas!$F$4,HOUR($L2593)&lt;=Listas!$F$5),(HOUR($L2593)-Listas!$F$4+4)+NETWORKDAYS($K2593+1,$L2593-1,Listas!$H$2:$H$111)*Listas!$F$6,0)),IF(AND(HOUR($K2593)&gt;=Listas!$F$4,HOUR($K2593)&lt;=Listas!$F$5),(Listas!$F$5-HOUR($K2593))+IF(AND(HOUR($L2593)&gt;=Listas!$F$2,HOUR($L2593)&lt;=Listas!$F$3),(HOUR($L2593)-Listas!$F$2)+NETWORKDAYS($K2593+1,$L2593-1,Listas!$H$2:$H$111)*Listas!$F$6,(HOUR($L2593)-Listas!$F$4+4)+NETWORKDAYS($K2593+1,$L2593-1,Listas!$H$2:$H$111)*Listas!$F$6)))),IF(($L2593-$K2593)&lt;0,"Fecha inicial mayor a fecha final",0)))))))))</f>
        <v/>
      </c>
      <c r="N2593" s="6" t="str">
        <f t="shared" si="1"/>
        <v/>
      </c>
      <c r="O2593" s="6"/>
      <c r="P2593" s="6"/>
      <c r="Q2593" s="6" t="b">
        <v>0</v>
      </c>
      <c r="R2593" s="6" t="str">
        <f t="shared" si="11"/>
        <v/>
      </c>
      <c r="S2593" s="6"/>
    </row>
    <row r="2594">
      <c r="A2594" s="6"/>
      <c r="B2594" s="6"/>
      <c r="C2594" s="6"/>
      <c r="D2594" s="6"/>
      <c r="E2594" s="6"/>
      <c r="F2594" s="6"/>
      <c r="G2594" s="6"/>
      <c r="H2594" s="6"/>
      <c r="I2594" s="6"/>
      <c r="J2594" s="6"/>
      <c r="K2594" s="84"/>
      <c r="L2594" s="84"/>
      <c r="M2594" s="6" t="str">
        <f>IF(OR(ISBLANK($K2594),ISBLANK($L2594)),"",IF(NETWORKDAYS($K2594,$K2594,Listas!$H$2:$H$111)=0,"Error fecha inicial",IF(NETWORKDAYS($L2594,$L2594,Listas!$H$2:$H$111)=0,"Error fecha final",IF(OR(HOUR($K2594)&lt;Listas!$F$2,AND(HOUR($K2594)&gt;Listas!$F$3,HOUR($K2594)&lt;Listas!$F$4),HOUR($K2594)&gt;Listas!$F$5),"Error hora, fecha inicial",IF(OR(HOUR($L2594)&lt;Listas!$F$2,AND(HOUR($L2594)&gt;Listas!$F$3,HOUR($L2594)&lt;Listas!$F$4),HOUR($L2594)&gt;Listas!$F$5),"Error hora, fecha final",IF(AND($L2594-$K2594&gt;0,$L2594-$K2594&lt;=0.42),(IF(AND(AND(HOUR($K2594)&gt;=Listas!$F$2,HOUR($K2594)&lt;=Listas!$F$3),AND(HOUR($L2594)&gt;=Listas!$F$2,HOUR($L2594)&lt;=Listas!$F$3)),(HOUR($L2594)-HOUR($K2594)),IF(AND(AND(HOUR($K2594)&gt;=Listas!$F$4,HOUR($K2594)&lt;=Listas!$F$5),AND(HOUR($L2594)&gt;=Listas!$F$4,HOUR($L2594)&lt;=Listas!$F$5)),(HOUR($L2594)-HOUR($K2594)),IF(AND(AND(HOUR($K2594)&gt;=Listas!$F$2,HOUR($K2594)&lt;=Listas!$F$3),AND(HOUR($L2594)&gt;=Listas!$F$4,HOUR($L2594)&lt;=Listas!$F$5)),((Listas!$F$3-HOUR($K2594)))+((HOUR($L2594)-Listas!$F$4)),0)))),IF(AND($L2594-$K2594&gt;0.42,$L2594-$K2594&lt;=1.42),(IF(AND(HOUR($K2594)&gt;=Listas!$F$2,HOUR($K2594)&lt;=Listas!$F$3),(Listas!$F$3-HOUR($K2594)+4),IF(AND(HOUR($K2594)&gt;=Listas!$F$4,HOUR($K2594)&lt;=Listas!$F$5),(Listas!$F$5-HOUR($K2594)),0))+IF(AND(HOUR($L2594)&gt;=Listas!$F$2,HOUR($L2594)&lt;=Listas!$F$3),(HOUR($L2594)-Listas!$F$2),IF(AND(HOUR($L2594)&gt;=Listas!$F$4,HOUR($L2594)&lt;=Listas!$F$5),(HOUR($L2594)-Listas!$F$4+4),0))),IF(($L2594-$K2594&gt;1.42),(IF(AND(HOUR($K2594)&gt;=Listas!$F$2,HOUR($K2594)&lt;=Listas!$F$3),(Listas!$F$3-HOUR($K2594)+4)+IF(AND(HOUR($L2594)&gt;=Listas!$F$2,HOUR($L2594)&lt;=Listas!$F$3),(HOUR($L2594)-Listas!$F$2)+NETWORKDAYS($K2594+1,$L2594-1,Listas!$H$2:$H$112)*Listas!$F$6,IF(AND(HOUR($L2594)&gt;=Listas!$F$4,HOUR($L2594)&lt;=Listas!$F$5),(HOUR($L2594)-Listas!$F$4+4)+NETWORKDAYS($K2594+1,$L2594-1,Listas!$H$2:$H$111)*Listas!$F$6,0)),IF(AND(HOUR($K2594)&gt;=Listas!$F$4,HOUR($K2594)&lt;=Listas!$F$5),(Listas!$F$5-HOUR($K2594))+IF(AND(HOUR($L2594)&gt;=Listas!$F$2,HOUR($L2594)&lt;=Listas!$F$3),(HOUR($L2594)-Listas!$F$2)+NETWORKDAYS($K2594+1,$L2594-1,Listas!$H$2:$H$111)*Listas!$F$6,(HOUR($L2594)-Listas!$F$4+4)+NETWORKDAYS($K2594+1,$L2594-1,Listas!$H$2:$H$111)*Listas!$F$6)))),IF(($L2594-$K2594)&lt;0,"Fecha inicial mayor a fecha final",0)))))))))</f>
        <v/>
      </c>
      <c r="N2594" s="6" t="str">
        <f t="shared" si="1"/>
        <v/>
      </c>
      <c r="O2594" s="6"/>
      <c r="P2594" s="6"/>
      <c r="Q2594" s="6" t="b">
        <v>0</v>
      </c>
      <c r="R2594" s="6" t="str">
        <f t="shared" si="11"/>
        <v/>
      </c>
      <c r="S2594" s="6"/>
    </row>
    <row r="2595">
      <c r="A2595" s="6"/>
      <c r="B2595" s="6"/>
      <c r="C2595" s="6"/>
      <c r="D2595" s="6"/>
      <c r="E2595" s="6"/>
      <c r="F2595" s="6"/>
      <c r="G2595" s="6"/>
      <c r="H2595" s="6"/>
      <c r="I2595" s="6"/>
      <c r="J2595" s="6"/>
      <c r="K2595" s="84"/>
      <c r="L2595" s="84"/>
      <c r="M2595" s="6" t="str">
        <f>IF(OR(ISBLANK($K2595),ISBLANK($L2595)),"",IF(NETWORKDAYS($K2595,$K2595,Listas!$H$2:$H$111)=0,"Error fecha inicial",IF(NETWORKDAYS($L2595,$L2595,Listas!$H$2:$H$111)=0,"Error fecha final",IF(OR(HOUR($K2595)&lt;Listas!$F$2,AND(HOUR($K2595)&gt;Listas!$F$3,HOUR($K2595)&lt;Listas!$F$4),HOUR($K2595)&gt;Listas!$F$5),"Error hora, fecha inicial",IF(OR(HOUR($L2595)&lt;Listas!$F$2,AND(HOUR($L2595)&gt;Listas!$F$3,HOUR($L2595)&lt;Listas!$F$4),HOUR($L2595)&gt;Listas!$F$5),"Error hora, fecha final",IF(AND($L2595-$K2595&gt;0,$L2595-$K2595&lt;=0.42),(IF(AND(AND(HOUR($K2595)&gt;=Listas!$F$2,HOUR($K2595)&lt;=Listas!$F$3),AND(HOUR($L2595)&gt;=Listas!$F$2,HOUR($L2595)&lt;=Listas!$F$3)),(HOUR($L2595)-HOUR($K2595)),IF(AND(AND(HOUR($K2595)&gt;=Listas!$F$4,HOUR($K2595)&lt;=Listas!$F$5),AND(HOUR($L2595)&gt;=Listas!$F$4,HOUR($L2595)&lt;=Listas!$F$5)),(HOUR($L2595)-HOUR($K2595)),IF(AND(AND(HOUR($K2595)&gt;=Listas!$F$2,HOUR($K2595)&lt;=Listas!$F$3),AND(HOUR($L2595)&gt;=Listas!$F$4,HOUR($L2595)&lt;=Listas!$F$5)),((Listas!$F$3-HOUR($K2595)))+((HOUR($L2595)-Listas!$F$4)),0)))),IF(AND($L2595-$K2595&gt;0.42,$L2595-$K2595&lt;=1.42),(IF(AND(HOUR($K2595)&gt;=Listas!$F$2,HOUR($K2595)&lt;=Listas!$F$3),(Listas!$F$3-HOUR($K2595)+4),IF(AND(HOUR($K2595)&gt;=Listas!$F$4,HOUR($K2595)&lt;=Listas!$F$5),(Listas!$F$5-HOUR($K2595)),0))+IF(AND(HOUR($L2595)&gt;=Listas!$F$2,HOUR($L2595)&lt;=Listas!$F$3),(HOUR($L2595)-Listas!$F$2),IF(AND(HOUR($L2595)&gt;=Listas!$F$4,HOUR($L2595)&lt;=Listas!$F$5),(HOUR($L2595)-Listas!$F$4+4),0))),IF(($L2595-$K2595&gt;1.42),(IF(AND(HOUR($K2595)&gt;=Listas!$F$2,HOUR($K2595)&lt;=Listas!$F$3),(Listas!$F$3-HOUR($K2595)+4)+IF(AND(HOUR($L2595)&gt;=Listas!$F$2,HOUR($L2595)&lt;=Listas!$F$3),(HOUR($L2595)-Listas!$F$2)+NETWORKDAYS($K2595+1,$L2595-1,Listas!$H$2:$H$112)*Listas!$F$6,IF(AND(HOUR($L2595)&gt;=Listas!$F$4,HOUR($L2595)&lt;=Listas!$F$5),(HOUR($L2595)-Listas!$F$4+4)+NETWORKDAYS($K2595+1,$L2595-1,Listas!$H$2:$H$111)*Listas!$F$6,0)),IF(AND(HOUR($K2595)&gt;=Listas!$F$4,HOUR($K2595)&lt;=Listas!$F$5),(Listas!$F$5-HOUR($K2595))+IF(AND(HOUR($L2595)&gt;=Listas!$F$2,HOUR($L2595)&lt;=Listas!$F$3),(HOUR($L2595)-Listas!$F$2)+NETWORKDAYS($K2595+1,$L2595-1,Listas!$H$2:$H$111)*Listas!$F$6,(HOUR($L2595)-Listas!$F$4+4)+NETWORKDAYS($K2595+1,$L2595-1,Listas!$H$2:$H$111)*Listas!$F$6)))),IF(($L2595-$K2595)&lt;0,"Fecha inicial mayor a fecha final",0)))))))))</f>
        <v/>
      </c>
      <c r="N2595" s="6" t="str">
        <f t="shared" si="1"/>
        <v/>
      </c>
      <c r="O2595" s="6"/>
      <c r="P2595" s="6"/>
      <c r="Q2595" s="6" t="b">
        <v>0</v>
      </c>
      <c r="R2595" s="6" t="str">
        <f t="shared" si="11"/>
        <v/>
      </c>
      <c r="S2595" s="6"/>
    </row>
    <row r="2596">
      <c r="A2596" s="6"/>
      <c r="B2596" s="6"/>
      <c r="C2596" s="6"/>
      <c r="D2596" s="6"/>
      <c r="E2596" s="6"/>
      <c r="F2596" s="6"/>
      <c r="G2596" s="6"/>
      <c r="H2596" s="6"/>
      <c r="I2596" s="6"/>
      <c r="J2596" s="6"/>
      <c r="K2596" s="84"/>
      <c r="L2596" s="84"/>
      <c r="M2596" s="6" t="str">
        <f>IF(OR(ISBLANK($K2596),ISBLANK($L2596)),"",IF(NETWORKDAYS($K2596,$K2596,Listas!$H$2:$H$111)=0,"Error fecha inicial",IF(NETWORKDAYS($L2596,$L2596,Listas!$H$2:$H$111)=0,"Error fecha final",IF(OR(HOUR($K2596)&lt;Listas!$F$2,AND(HOUR($K2596)&gt;Listas!$F$3,HOUR($K2596)&lt;Listas!$F$4),HOUR($K2596)&gt;Listas!$F$5),"Error hora, fecha inicial",IF(OR(HOUR($L2596)&lt;Listas!$F$2,AND(HOUR($L2596)&gt;Listas!$F$3,HOUR($L2596)&lt;Listas!$F$4),HOUR($L2596)&gt;Listas!$F$5),"Error hora, fecha final",IF(AND($L2596-$K2596&gt;0,$L2596-$K2596&lt;=0.42),(IF(AND(AND(HOUR($K2596)&gt;=Listas!$F$2,HOUR($K2596)&lt;=Listas!$F$3),AND(HOUR($L2596)&gt;=Listas!$F$2,HOUR($L2596)&lt;=Listas!$F$3)),(HOUR($L2596)-HOUR($K2596)),IF(AND(AND(HOUR($K2596)&gt;=Listas!$F$4,HOUR($K2596)&lt;=Listas!$F$5),AND(HOUR($L2596)&gt;=Listas!$F$4,HOUR($L2596)&lt;=Listas!$F$5)),(HOUR($L2596)-HOUR($K2596)),IF(AND(AND(HOUR($K2596)&gt;=Listas!$F$2,HOUR($K2596)&lt;=Listas!$F$3),AND(HOUR($L2596)&gt;=Listas!$F$4,HOUR($L2596)&lt;=Listas!$F$5)),((Listas!$F$3-HOUR($K2596)))+((HOUR($L2596)-Listas!$F$4)),0)))),IF(AND($L2596-$K2596&gt;0.42,$L2596-$K2596&lt;=1.42),(IF(AND(HOUR($K2596)&gt;=Listas!$F$2,HOUR($K2596)&lt;=Listas!$F$3),(Listas!$F$3-HOUR($K2596)+4),IF(AND(HOUR($K2596)&gt;=Listas!$F$4,HOUR($K2596)&lt;=Listas!$F$5),(Listas!$F$5-HOUR($K2596)),0))+IF(AND(HOUR($L2596)&gt;=Listas!$F$2,HOUR($L2596)&lt;=Listas!$F$3),(HOUR($L2596)-Listas!$F$2),IF(AND(HOUR($L2596)&gt;=Listas!$F$4,HOUR($L2596)&lt;=Listas!$F$5),(HOUR($L2596)-Listas!$F$4+4),0))),IF(($L2596-$K2596&gt;1.42),(IF(AND(HOUR($K2596)&gt;=Listas!$F$2,HOUR($K2596)&lt;=Listas!$F$3),(Listas!$F$3-HOUR($K2596)+4)+IF(AND(HOUR($L2596)&gt;=Listas!$F$2,HOUR($L2596)&lt;=Listas!$F$3),(HOUR($L2596)-Listas!$F$2)+NETWORKDAYS($K2596+1,$L2596-1,Listas!$H$2:$H$112)*Listas!$F$6,IF(AND(HOUR($L2596)&gt;=Listas!$F$4,HOUR($L2596)&lt;=Listas!$F$5),(HOUR($L2596)-Listas!$F$4+4)+NETWORKDAYS($K2596+1,$L2596-1,Listas!$H$2:$H$111)*Listas!$F$6,0)),IF(AND(HOUR($K2596)&gt;=Listas!$F$4,HOUR($K2596)&lt;=Listas!$F$5),(Listas!$F$5-HOUR($K2596))+IF(AND(HOUR($L2596)&gt;=Listas!$F$2,HOUR($L2596)&lt;=Listas!$F$3),(HOUR($L2596)-Listas!$F$2)+NETWORKDAYS($K2596+1,$L2596-1,Listas!$H$2:$H$111)*Listas!$F$6,(HOUR($L2596)-Listas!$F$4+4)+NETWORKDAYS($K2596+1,$L2596-1,Listas!$H$2:$H$111)*Listas!$F$6)))),IF(($L2596-$K2596)&lt;0,"Fecha inicial mayor a fecha final",0)))))))))</f>
        <v/>
      </c>
      <c r="N2596" s="6" t="str">
        <f t="shared" si="1"/>
        <v/>
      </c>
      <c r="O2596" s="6"/>
      <c r="P2596" s="6"/>
      <c r="Q2596" s="6" t="b">
        <v>0</v>
      </c>
      <c r="R2596" s="6" t="str">
        <f t="shared" si="11"/>
        <v/>
      </c>
      <c r="S2596" s="6"/>
    </row>
    <row r="2597">
      <c r="A2597" s="6"/>
      <c r="B2597" s="6"/>
      <c r="C2597" s="6"/>
      <c r="D2597" s="6"/>
      <c r="E2597" s="6"/>
      <c r="F2597" s="6"/>
      <c r="G2597" s="6"/>
      <c r="H2597" s="6"/>
      <c r="I2597" s="6"/>
      <c r="J2597" s="6"/>
      <c r="K2597" s="84"/>
      <c r="L2597" s="84"/>
      <c r="M2597" s="6" t="str">
        <f>IF(OR(ISBLANK($K2597),ISBLANK($L2597)),"",IF(NETWORKDAYS($K2597,$K2597,Listas!$H$2:$H$111)=0,"Error fecha inicial",IF(NETWORKDAYS($L2597,$L2597,Listas!$H$2:$H$111)=0,"Error fecha final",IF(OR(HOUR($K2597)&lt;Listas!$F$2,AND(HOUR($K2597)&gt;Listas!$F$3,HOUR($K2597)&lt;Listas!$F$4),HOUR($K2597)&gt;Listas!$F$5),"Error hora, fecha inicial",IF(OR(HOUR($L2597)&lt;Listas!$F$2,AND(HOUR($L2597)&gt;Listas!$F$3,HOUR($L2597)&lt;Listas!$F$4),HOUR($L2597)&gt;Listas!$F$5),"Error hora, fecha final",IF(AND($L2597-$K2597&gt;0,$L2597-$K2597&lt;=0.42),(IF(AND(AND(HOUR($K2597)&gt;=Listas!$F$2,HOUR($K2597)&lt;=Listas!$F$3),AND(HOUR($L2597)&gt;=Listas!$F$2,HOUR($L2597)&lt;=Listas!$F$3)),(HOUR($L2597)-HOUR($K2597)),IF(AND(AND(HOUR($K2597)&gt;=Listas!$F$4,HOUR($K2597)&lt;=Listas!$F$5),AND(HOUR($L2597)&gt;=Listas!$F$4,HOUR($L2597)&lt;=Listas!$F$5)),(HOUR($L2597)-HOUR($K2597)),IF(AND(AND(HOUR($K2597)&gt;=Listas!$F$2,HOUR($K2597)&lt;=Listas!$F$3),AND(HOUR($L2597)&gt;=Listas!$F$4,HOUR($L2597)&lt;=Listas!$F$5)),((Listas!$F$3-HOUR($K2597)))+((HOUR($L2597)-Listas!$F$4)),0)))),IF(AND($L2597-$K2597&gt;0.42,$L2597-$K2597&lt;=1.42),(IF(AND(HOUR($K2597)&gt;=Listas!$F$2,HOUR($K2597)&lt;=Listas!$F$3),(Listas!$F$3-HOUR($K2597)+4),IF(AND(HOUR($K2597)&gt;=Listas!$F$4,HOUR($K2597)&lt;=Listas!$F$5),(Listas!$F$5-HOUR($K2597)),0))+IF(AND(HOUR($L2597)&gt;=Listas!$F$2,HOUR($L2597)&lt;=Listas!$F$3),(HOUR($L2597)-Listas!$F$2),IF(AND(HOUR($L2597)&gt;=Listas!$F$4,HOUR($L2597)&lt;=Listas!$F$5),(HOUR($L2597)-Listas!$F$4+4),0))),IF(($L2597-$K2597&gt;1.42),(IF(AND(HOUR($K2597)&gt;=Listas!$F$2,HOUR($K2597)&lt;=Listas!$F$3),(Listas!$F$3-HOUR($K2597)+4)+IF(AND(HOUR($L2597)&gt;=Listas!$F$2,HOUR($L2597)&lt;=Listas!$F$3),(HOUR($L2597)-Listas!$F$2)+NETWORKDAYS($K2597+1,$L2597-1,Listas!$H$2:$H$112)*Listas!$F$6,IF(AND(HOUR($L2597)&gt;=Listas!$F$4,HOUR($L2597)&lt;=Listas!$F$5),(HOUR($L2597)-Listas!$F$4+4)+NETWORKDAYS($K2597+1,$L2597-1,Listas!$H$2:$H$111)*Listas!$F$6,0)),IF(AND(HOUR($K2597)&gt;=Listas!$F$4,HOUR($K2597)&lt;=Listas!$F$5),(Listas!$F$5-HOUR($K2597))+IF(AND(HOUR($L2597)&gt;=Listas!$F$2,HOUR($L2597)&lt;=Listas!$F$3),(HOUR($L2597)-Listas!$F$2)+NETWORKDAYS($K2597+1,$L2597-1,Listas!$H$2:$H$111)*Listas!$F$6,(HOUR($L2597)-Listas!$F$4+4)+NETWORKDAYS($K2597+1,$L2597-1,Listas!$H$2:$H$111)*Listas!$F$6)))),IF(($L2597-$K2597)&lt;0,"Fecha inicial mayor a fecha final",0)))))))))</f>
        <v/>
      </c>
      <c r="N2597" s="6" t="str">
        <f t="shared" si="1"/>
        <v/>
      </c>
      <c r="O2597" s="6"/>
      <c r="P2597" s="6"/>
      <c r="Q2597" s="6" t="b">
        <v>0</v>
      </c>
      <c r="R2597" s="6" t="str">
        <f t="shared" si="11"/>
        <v/>
      </c>
      <c r="S2597" s="6"/>
    </row>
    <row r="2598">
      <c r="A2598" s="6"/>
      <c r="B2598" s="6"/>
      <c r="C2598" s="6"/>
      <c r="D2598" s="6"/>
      <c r="E2598" s="6"/>
      <c r="F2598" s="6"/>
      <c r="G2598" s="6"/>
      <c r="H2598" s="6"/>
      <c r="I2598" s="6"/>
      <c r="J2598" s="6"/>
      <c r="K2598" s="84"/>
      <c r="L2598" s="84"/>
      <c r="M2598" s="6" t="str">
        <f>IF(OR(ISBLANK($K2598),ISBLANK($L2598)),"",IF(NETWORKDAYS($K2598,$K2598,Listas!$H$2:$H$111)=0,"Error fecha inicial",IF(NETWORKDAYS($L2598,$L2598,Listas!$H$2:$H$111)=0,"Error fecha final",IF(OR(HOUR($K2598)&lt;Listas!$F$2,AND(HOUR($K2598)&gt;Listas!$F$3,HOUR($K2598)&lt;Listas!$F$4),HOUR($K2598)&gt;Listas!$F$5),"Error hora, fecha inicial",IF(OR(HOUR($L2598)&lt;Listas!$F$2,AND(HOUR($L2598)&gt;Listas!$F$3,HOUR($L2598)&lt;Listas!$F$4),HOUR($L2598)&gt;Listas!$F$5),"Error hora, fecha final",IF(AND($L2598-$K2598&gt;0,$L2598-$K2598&lt;=0.42),(IF(AND(AND(HOUR($K2598)&gt;=Listas!$F$2,HOUR($K2598)&lt;=Listas!$F$3),AND(HOUR($L2598)&gt;=Listas!$F$2,HOUR($L2598)&lt;=Listas!$F$3)),(HOUR($L2598)-HOUR($K2598)),IF(AND(AND(HOUR($K2598)&gt;=Listas!$F$4,HOUR($K2598)&lt;=Listas!$F$5),AND(HOUR($L2598)&gt;=Listas!$F$4,HOUR($L2598)&lt;=Listas!$F$5)),(HOUR($L2598)-HOUR($K2598)),IF(AND(AND(HOUR($K2598)&gt;=Listas!$F$2,HOUR($K2598)&lt;=Listas!$F$3),AND(HOUR($L2598)&gt;=Listas!$F$4,HOUR($L2598)&lt;=Listas!$F$5)),((Listas!$F$3-HOUR($K2598)))+((HOUR($L2598)-Listas!$F$4)),0)))),IF(AND($L2598-$K2598&gt;0.42,$L2598-$K2598&lt;=1.42),(IF(AND(HOUR($K2598)&gt;=Listas!$F$2,HOUR($K2598)&lt;=Listas!$F$3),(Listas!$F$3-HOUR($K2598)+4),IF(AND(HOUR($K2598)&gt;=Listas!$F$4,HOUR($K2598)&lt;=Listas!$F$5),(Listas!$F$5-HOUR($K2598)),0))+IF(AND(HOUR($L2598)&gt;=Listas!$F$2,HOUR($L2598)&lt;=Listas!$F$3),(HOUR($L2598)-Listas!$F$2),IF(AND(HOUR($L2598)&gt;=Listas!$F$4,HOUR($L2598)&lt;=Listas!$F$5),(HOUR($L2598)-Listas!$F$4+4),0))),IF(($L2598-$K2598&gt;1.42),(IF(AND(HOUR($K2598)&gt;=Listas!$F$2,HOUR($K2598)&lt;=Listas!$F$3),(Listas!$F$3-HOUR($K2598)+4)+IF(AND(HOUR($L2598)&gt;=Listas!$F$2,HOUR($L2598)&lt;=Listas!$F$3),(HOUR($L2598)-Listas!$F$2)+NETWORKDAYS($K2598+1,$L2598-1,Listas!$H$2:$H$112)*Listas!$F$6,IF(AND(HOUR($L2598)&gt;=Listas!$F$4,HOUR($L2598)&lt;=Listas!$F$5),(HOUR($L2598)-Listas!$F$4+4)+NETWORKDAYS($K2598+1,$L2598-1,Listas!$H$2:$H$111)*Listas!$F$6,0)),IF(AND(HOUR($K2598)&gt;=Listas!$F$4,HOUR($K2598)&lt;=Listas!$F$5),(Listas!$F$5-HOUR($K2598))+IF(AND(HOUR($L2598)&gt;=Listas!$F$2,HOUR($L2598)&lt;=Listas!$F$3),(HOUR($L2598)-Listas!$F$2)+NETWORKDAYS($K2598+1,$L2598-1,Listas!$H$2:$H$111)*Listas!$F$6,(HOUR($L2598)-Listas!$F$4+4)+NETWORKDAYS($K2598+1,$L2598-1,Listas!$H$2:$H$111)*Listas!$F$6)))),IF(($L2598-$K2598)&lt;0,"Fecha inicial mayor a fecha final",0)))))))))</f>
        <v/>
      </c>
      <c r="N2598" s="6" t="str">
        <f t="shared" si="1"/>
        <v/>
      </c>
      <c r="O2598" s="6"/>
      <c r="P2598" s="6"/>
      <c r="Q2598" s="6" t="b">
        <v>0</v>
      </c>
      <c r="R2598" s="6" t="str">
        <f t="shared" si="11"/>
        <v/>
      </c>
      <c r="S2598" s="6"/>
    </row>
    <row r="2599">
      <c r="A2599" s="6"/>
      <c r="B2599" s="6"/>
      <c r="C2599" s="6"/>
      <c r="D2599" s="6"/>
      <c r="E2599" s="6"/>
      <c r="F2599" s="6"/>
      <c r="G2599" s="6"/>
      <c r="H2599" s="6"/>
      <c r="I2599" s="6"/>
      <c r="J2599" s="6"/>
      <c r="K2599" s="84"/>
      <c r="L2599" s="84"/>
      <c r="M2599" s="6" t="str">
        <f>IF(OR(ISBLANK($K2599),ISBLANK($L2599)),"",IF(NETWORKDAYS($K2599,$K2599,Listas!$H$2:$H$111)=0,"Error fecha inicial",IF(NETWORKDAYS($L2599,$L2599,Listas!$H$2:$H$111)=0,"Error fecha final",IF(OR(HOUR($K2599)&lt;Listas!$F$2,AND(HOUR($K2599)&gt;Listas!$F$3,HOUR($K2599)&lt;Listas!$F$4),HOUR($K2599)&gt;Listas!$F$5),"Error hora, fecha inicial",IF(OR(HOUR($L2599)&lt;Listas!$F$2,AND(HOUR($L2599)&gt;Listas!$F$3,HOUR($L2599)&lt;Listas!$F$4),HOUR($L2599)&gt;Listas!$F$5),"Error hora, fecha final",IF(AND($L2599-$K2599&gt;0,$L2599-$K2599&lt;=0.42),(IF(AND(AND(HOUR($K2599)&gt;=Listas!$F$2,HOUR($K2599)&lt;=Listas!$F$3),AND(HOUR($L2599)&gt;=Listas!$F$2,HOUR($L2599)&lt;=Listas!$F$3)),(HOUR($L2599)-HOUR($K2599)),IF(AND(AND(HOUR($K2599)&gt;=Listas!$F$4,HOUR($K2599)&lt;=Listas!$F$5),AND(HOUR($L2599)&gt;=Listas!$F$4,HOUR($L2599)&lt;=Listas!$F$5)),(HOUR($L2599)-HOUR($K2599)),IF(AND(AND(HOUR($K2599)&gt;=Listas!$F$2,HOUR($K2599)&lt;=Listas!$F$3),AND(HOUR($L2599)&gt;=Listas!$F$4,HOUR($L2599)&lt;=Listas!$F$5)),((Listas!$F$3-HOUR($K2599)))+((HOUR($L2599)-Listas!$F$4)),0)))),IF(AND($L2599-$K2599&gt;0.42,$L2599-$K2599&lt;=1.42),(IF(AND(HOUR($K2599)&gt;=Listas!$F$2,HOUR($K2599)&lt;=Listas!$F$3),(Listas!$F$3-HOUR($K2599)+4),IF(AND(HOUR($K2599)&gt;=Listas!$F$4,HOUR($K2599)&lt;=Listas!$F$5),(Listas!$F$5-HOUR($K2599)),0))+IF(AND(HOUR($L2599)&gt;=Listas!$F$2,HOUR($L2599)&lt;=Listas!$F$3),(HOUR($L2599)-Listas!$F$2),IF(AND(HOUR($L2599)&gt;=Listas!$F$4,HOUR($L2599)&lt;=Listas!$F$5),(HOUR($L2599)-Listas!$F$4+4),0))),IF(($L2599-$K2599&gt;1.42),(IF(AND(HOUR($K2599)&gt;=Listas!$F$2,HOUR($K2599)&lt;=Listas!$F$3),(Listas!$F$3-HOUR($K2599)+4)+IF(AND(HOUR($L2599)&gt;=Listas!$F$2,HOUR($L2599)&lt;=Listas!$F$3),(HOUR($L2599)-Listas!$F$2)+NETWORKDAYS($K2599+1,$L2599-1,Listas!$H$2:$H$112)*Listas!$F$6,IF(AND(HOUR($L2599)&gt;=Listas!$F$4,HOUR($L2599)&lt;=Listas!$F$5),(HOUR($L2599)-Listas!$F$4+4)+NETWORKDAYS($K2599+1,$L2599-1,Listas!$H$2:$H$111)*Listas!$F$6,0)),IF(AND(HOUR($K2599)&gt;=Listas!$F$4,HOUR($K2599)&lt;=Listas!$F$5),(Listas!$F$5-HOUR($K2599))+IF(AND(HOUR($L2599)&gt;=Listas!$F$2,HOUR($L2599)&lt;=Listas!$F$3),(HOUR($L2599)-Listas!$F$2)+NETWORKDAYS($K2599+1,$L2599-1,Listas!$H$2:$H$111)*Listas!$F$6,(HOUR($L2599)-Listas!$F$4+4)+NETWORKDAYS($K2599+1,$L2599-1,Listas!$H$2:$H$111)*Listas!$F$6)))),IF(($L2599-$K2599)&lt;0,"Fecha inicial mayor a fecha final",0)))))))))</f>
        <v/>
      </c>
      <c r="N2599" s="6" t="str">
        <f t="shared" si="1"/>
        <v/>
      </c>
      <c r="O2599" s="6"/>
      <c r="P2599" s="6"/>
      <c r="Q2599" s="6" t="b">
        <v>0</v>
      </c>
      <c r="R2599" s="6" t="str">
        <f t="shared" si="11"/>
        <v/>
      </c>
      <c r="S2599" s="6"/>
    </row>
    <row r="2600">
      <c r="A2600" s="6"/>
      <c r="B2600" s="6"/>
      <c r="C2600" s="6"/>
      <c r="D2600" s="6"/>
      <c r="E2600" s="6"/>
      <c r="F2600" s="6"/>
      <c r="G2600" s="6"/>
      <c r="H2600" s="6"/>
      <c r="I2600" s="6"/>
      <c r="J2600" s="6"/>
      <c r="K2600" s="84"/>
      <c r="L2600" s="84"/>
      <c r="M2600" s="6" t="str">
        <f>IF(OR(ISBLANK($K2600),ISBLANK($L2600)),"",IF(NETWORKDAYS($K2600,$K2600,Listas!$H$2:$H$111)=0,"Error fecha inicial",IF(NETWORKDAYS($L2600,$L2600,Listas!$H$2:$H$111)=0,"Error fecha final",IF(OR(HOUR($K2600)&lt;Listas!$F$2,AND(HOUR($K2600)&gt;Listas!$F$3,HOUR($K2600)&lt;Listas!$F$4),HOUR($K2600)&gt;Listas!$F$5),"Error hora, fecha inicial",IF(OR(HOUR($L2600)&lt;Listas!$F$2,AND(HOUR($L2600)&gt;Listas!$F$3,HOUR($L2600)&lt;Listas!$F$4),HOUR($L2600)&gt;Listas!$F$5),"Error hora, fecha final",IF(AND($L2600-$K2600&gt;0,$L2600-$K2600&lt;=0.42),(IF(AND(AND(HOUR($K2600)&gt;=Listas!$F$2,HOUR($K2600)&lt;=Listas!$F$3),AND(HOUR($L2600)&gt;=Listas!$F$2,HOUR($L2600)&lt;=Listas!$F$3)),(HOUR($L2600)-HOUR($K2600)),IF(AND(AND(HOUR($K2600)&gt;=Listas!$F$4,HOUR($K2600)&lt;=Listas!$F$5),AND(HOUR($L2600)&gt;=Listas!$F$4,HOUR($L2600)&lt;=Listas!$F$5)),(HOUR($L2600)-HOUR($K2600)),IF(AND(AND(HOUR($K2600)&gt;=Listas!$F$2,HOUR($K2600)&lt;=Listas!$F$3),AND(HOUR($L2600)&gt;=Listas!$F$4,HOUR($L2600)&lt;=Listas!$F$5)),((Listas!$F$3-HOUR($K2600)))+((HOUR($L2600)-Listas!$F$4)),0)))),IF(AND($L2600-$K2600&gt;0.42,$L2600-$K2600&lt;=1.42),(IF(AND(HOUR($K2600)&gt;=Listas!$F$2,HOUR($K2600)&lt;=Listas!$F$3),(Listas!$F$3-HOUR($K2600)+4),IF(AND(HOUR($K2600)&gt;=Listas!$F$4,HOUR($K2600)&lt;=Listas!$F$5),(Listas!$F$5-HOUR($K2600)),0))+IF(AND(HOUR($L2600)&gt;=Listas!$F$2,HOUR($L2600)&lt;=Listas!$F$3),(HOUR($L2600)-Listas!$F$2),IF(AND(HOUR($L2600)&gt;=Listas!$F$4,HOUR($L2600)&lt;=Listas!$F$5),(HOUR($L2600)-Listas!$F$4+4),0))),IF(($L2600-$K2600&gt;1.42),(IF(AND(HOUR($K2600)&gt;=Listas!$F$2,HOUR($K2600)&lt;=Listas!$F$3),(Listas!$F$3-HOUR($K2600)+4)+IF(AND(HOUR($L2600)&gt;=Listas!$F$2,HOUR($L2600)&lt;=Listas!$F$3),(HOUR($L2600)-Listas!$F$2)+NETWORKDAYS($K2600+1,$L2600-1,Listas!$H$2:$H$112)*Listas!$F$6,IF(AND(HOUR($L2600)&gt;=Listas!$F$4,HOUR($L2600)&lt;=Listas!$F$5),(HOUR($L2600)-Listas!$F$4+4)+NETWORKDAYS($K2600+1,$L2600-1,Listas!$H$2:$H$111)*Listas!$F$6,0)),IF(AND(HOUR($K2600)&gt;=Listas!$F$4,HOUR($K2600)&lt;=Listas!$F$5),(Listas!$F$5-HOUR($K2600))+IF(AND(HOUR($L2600)&gt;=Listas!$F$2,HOUR($L2600)&lt;=Listas!$F$3),(HOUR($L2600)-Listas!$F$2)+NETWORKDAYS($K2600+1,$L2600-1,Listas!$H$2:$H$111)*Listas!$F$6,(HOUR($L2600)-Listas!$F$4+4)+NETWORKDAYS($K2600+1,$L2600-1,Listas!$H$2:$H$111)*Listas!$F$6)))),IF(($L2600-$K2600)&lt;0,"Fecha inicial mayor a fecha final",0)))))))))</f>
        <v/>
      </c>
      <c r="N2600" s="6" t="str">
        <f t="shared" si="1"/>
        <v/>
      </c>
      <c r="O2600" s="6"/>
      <c r="P2600" s="6"/>
      <c r="Q2600" s="6" t="b">
        <v>0</v>
      </c>
      <c r="R2600" s="6" t="str">
        <f t="shared" si="11"/>
        <v/>
      </c>
      <c r="S2600" s="6"/>
    </row>
    <row r="2601">
      <c r="A2601" s="6"/>
      <c r="B2601" s="6"/>
      <c r="C2601" s="6"/>
      <c r="D2601" s="6"/>
      <c r="E2601" s="6"/>
      <c r="F2601" s="6"/>
      <c r="G2601" s="6"/>
      <c r="H2601" s="6"/>
      <c r="I2601" s="6"/>
      <c r="J2601" s="6"/>
      <c r="K2601" s="84"/>
      <c r="L2601" s="84"/>
      <c r="M2601" s="6" t="str">
        <f>IF(OR(ISBLANK($K2601),ISBLANK($L2601)),"",IF(NETWORKDAYS($K2601,$K2601,Listas!$H$2:$H$111)=0,"Error fecha inicial",IF(NETWORKDAYS($L2601,$L2601,Listas!$H$2:$H$111)=0,"Error fecha final",IF(OR(HOUR($K2601)&lt;Listas!$F$2,AND(HOUR($K2601)&gt;Listas!$F$3,HOUR($K2601)&lt;Listas!$F$4),HOUR($K2601)&gt;Listas!$F$5),"Error hora, fecha inicial",IF(OR(HOUR($L2601)&lt;Listas!$F$2,AND(HOUR($L2601)&gt;Listas!$F$3,HOUR($L2601)&lt;Listas!$F$4),HOUR($L2601)&gt;Listas!$F$5),"Error hora, fecha final",IF(AND($L2601-$K2601&gt;0,$L2601-$K2601&lt;=0.42),(IF(AND(AND(HOUR($K2601)&gt;=Listas!$F$2,HOUR($K2601)&lt;=Listas!$F$3),AND(HOUR($L2601)&gt;=Listas!$F$2,HOUR($L2601)&lt;=Listas!$F$3)),(HOUR($L2601)-HOUR($K2601)),IF(AND(AND(HOUR($K2601)&gt;=Listas!$F$4,HOUR($K2601)&lt;=Listas!$F$5),AND(HOUR($L2601)&gt;=Listas!$F$4,HOUR($L2601)&lt;=Listas!$F$5)),(HOUR($L2601)-HOUR($K2601)),IF(AND(AND(HOUR($K2601)&gt;=Listas!$F$2,HOUR($K2601)&lt;=Listas!$F$3),AND(HOUR($L2601)&gt;=Listas!$F$4,HOUR($L2601)&lt;=Listas!$F$5)),((Listas!$F$3-HOUR($K2601)))+((HOUR($L2601)-Listas!$F$4)),0)))),IF(AND($L2601-$K2601&gt;0.42,$L2601-$K2601&lt;=1.42),(IF(AND(HOUR($K2601)&gt;=Listas!$F$2,HOUR($K2601)&lt;=Listas!$F$3),(Listas!$F$3-HOUR($K2601)+4),IF(AND(HOUR($K2601)&gt;=Listas!$F$4,HOUR($K2601)&lt;=Listas!$F$5),(Listas!$F$5-HOUR($K2601)),0))+IF(AND(HOUR($L2601)&gt;=Listas!$F$2,HOUR($L2601)&lt;=Listas!$F$3),(HOUR($L2601)-Listas!$F$2),IF(AND(HOUR($L2601)&gt;=Listas!$F$4,HOUR($L2601)&lt;=Listas!$F$5),(HOUR($L2601)-Listas!$F$4+4),0))),IF(($L2601-$K2601&gt;1.42),(IF(AND(HOUR($K2601)&gt;=Listas!$F$2,HOUR($K2601)&lt;=Listas!$F$3),(Listas!$F$3-HOUR($K2601)+4)+IF(AND(HOUR($L2601)&gt;=Listas!$F$2,HOUR($L2601)&lt;=Listas!$F$3),(HOUR($L2601)-Listas!$F$2)+NETWORKDAYS($K2601+1,$L2601-1,Listas!$H$2:$H$112)*Listas!$F$6,IF(AND(HOUR($L2601)&gt;=Listas!$F$4,HOUR($L2601)&lt;=Listas!$F$5),(HOUR($L2601)-Listas!$F$4+4)+NETWORKDAYS($K2601+1,$L2601-1,Listas!$H$2:$H$111)*Listas!$F$6,0)),IF(AND(HOUR($K2601)&gt;=Listas!$F$4,HOUR($K2601)&lt;=Listas!$F$5),(Listas!$F$5-HOUR($K2601))+IF(AND(HOUR($L2601)&gt;=Listas!$F$2,HOUR($L2601)&lt;=Listas!$F$3),(HOUR($L2601)-Listas!$F$2)+NETWORKDAYS($K2601+1,$L2601-1,Listas!$H$2:$H$111)*Listas!$F$6,(HOUR($L2601)-Listas!$F$4+4)+NETWORKDAYS($K2601+1,$L2601-1,Listas!$H$2:$H$111)*Listas!$F$6)))),IF(($L2601-$K2601)&lt;0,"Fecha inicial mayor a fecha final",0)))))))))</f>
        <v/>
      </c>
      <c r="N2601" s="6" t="str">
        <f t="shared" si="1"/>
        <v/>
      </c>
      <c r="O2601" s="6"/>
      <c r="P2601" s="6"/>
      <c r="Q2601" s="6" t="b">
        <v>0</v>
      </c>
      <c r="R2601" s="6" t="str">
        <f t="shared" si="11"/>
        <v/>
      </c>
      <c r="S2601" s="6"/>
    </row>
    <row r="2602">
      <c r="A2602" s="6"/>
      <c r="B2602" s="6"/>
      <c r="C2602" s="6"/>
      <c r="D2602" s="6"/>
      <c r="E2602" s="6"/>
      <c r="F2602" s="6"/>
      <c r="G2602" s="6"/>
      <c r="H2602" s="6"/>
      <c r="I2602" s="6"/>
      <c r="J2602" s="6"/>
      <c r="K2602" s="84"/>
      <c r="L2602" s="84"/>
      <c r="M2602" s="6" t="str">
        <f>IF(OR(ISBLANK($K2602),ISBLANK($L2602)),"",IF(NETWORKDAYS($K2602,$K2602,Listas!$H$2:$H$111)=0,"Error fecha inicial",IF(NETWORKDAYS($L2602,$L2602,Listas!$H$2:$H$111)=0,"Error fecha final",IF(OR(HOUR($K2602)&lt;Listas!$F$2,AND(HOUR($K2602)&gt;Listas!$F$3,HOUR($K2602)&lt;Listas!$F$4),HOUR($K2602)&gt;Listas!$F$5),"Error hora, fecha inicial",IF(OR(HOUR($L2602)&lt;Listas!$F$2,AND(HOUR($L2602)&gt;Listas!$F$3,HOUR($L2602)&lt;Listas!$F$4),HOUR($L2602)&gt;Listas!$F$5),"Error hora, fecha final",IF(AND($L2602-$K2602&gt;0,$L2602-$K2602&lt;=0.42),(IF(AND(AND(HOUR($K2602)&gt;=Listas!$F$2,HOUR($K2602)&lt;=Listas!$F$3),AND(HOUR($L2602)&gt;=Listas!$F$2,HOUR($L2602)&lt;=Listas!$F$3)),(HOUR($L2602)-HOUR($K2602)),IF(AND(AND(HOUR($K2602)&gt;=Listas!$F$4,HOUR($K2602)&lt;=Listas!$F$5),AND(HOUR($L2602)&gt;=Listas!$F$4,HOUR($L2602)&lt;=Listas!$F$5)),(HOUR($L2602)-HOUR($K2602)),IF(AND(AND(HOUR($K2602)&gt;=Listas!$F$2,HOUR($K2602)&lt;=Listas!$F$3),AND(HOUR($L2602)&gt;=Listas!$F$4,HOUR($L2602)&lt;=Listas!$F$5)),((Listas!$F$3-HOUR($K2602)))+((HOUR($L2602)-Listas!$F$4)),0)))),IF(AND($L2602-$K2602&gt;0.42,$L2602-$K2602&lt;=1.42),(IF(AND(HOUR($K2602)&gt;=Listas!$F$2,HOUR($K2602)&lt;=Listas!$F$3),(Listas!$F$3-HOUR($K2602)+4),IF(AND(HOUR($K2602)&gt;=Listas!$F$4,HOUR($K2602)&lt;=Listas!$F$5),(Listas!$F$5-HOUR($K2602)),0))+IF(AND(HOUR($L2602)&gt;=Listas!$F$2,HOUR($L2602)&lt;=Listas!$F$3),(HOUR($L2602)-Listas!$F$2),IF(AND(HOUR($L2602)&gt;=Listas!$F$4,HOUR($L2602)&lt;=Listas!$F$5),(HOUR($L2602)-Listas!$F$4+4),0))),IF(($L2602-$K2602&gt;1.42),(IF(AND(HOUR($K2602)&gt;=Listas!$F$2,HOUR($K2602)&lt;=Listas!$F$3),(Listas!$F$3-HOUR($K2602)+4)+IF(AND(HOUR($L2602)&gt;=Listas!$F$2,HOUR($L2602)&lt;=Listas!$F$3),(HOUR($L2602)-Listas!$F$2)+NETWORKDAYS($K2602+1,$L2602-1,Listas!$H$2:$H$112)*Listas!$F$6,IF(AND(HOUR($L2602)&gt;=Listas!$F$4,HOUR($L2602)&lt;=Listas!$F$5),(HOUR($L2602)-Listas!$F$4+4)+NETWORKDAYS($K2602+1,$L2602-1,Listas!$H$2:$H$111)*Listas!$F$6,0)),IF(AND(HOUR($K2602)&gt;=Listas!$F$4,HOUR($K2602)&lt;=Listas!$F$5),(Listas!$F$5-HOUR($K2602))+IF(AND(HOUR($L2602)&gt;=Listas!$F$2,HOUR($L2602)&lt;=Listas!$F$3),(HOUR($L2602)-Listas!$F$2)+NETWORKDAYS($K2602+1,$L2602-1,Listas!$H$2:$H$111)*Listas!$F$6,(HOUR($L2602)-Listas!$F$4+4)+NETWORKDAYS($K2602+1,$L2602-1,Listas!$H$2:$H$111)*Listas!$F$6)))),IF(($L2602-$K2602)&lt;0,"Fecha inicial mayor a fecha final",0)))))))))</f>
        <v/>
      </c>
      <c r="N2602" s="6" t="str">
        <f t="shared" si="1"/>
        <v/>
      </c>
      <c r="O2602" s="6"/>
      <c r="P2602" s="6"/>
      <c r="Q2602" s="6" t="b">
        <v>0</v>
      </c>
      <c r="R2602" s="6" t="str">
        <f t="shared" si="11"/>
        <v/>
      </c>
      <c r="S2602" s="6"/>
    </row>
    <row r="2603">
      <c r="A2603" s="6"/>
      <c r="B2603" s="6"/>
      <c r="C2603" s="6"/>
      <c r="D2603" s="6"/>
      <c r="E2603" s="6"/>
      <c r="F2603" s="6"/>
      <c r="G2603" s="6"/>
      <c r="H2603" s="6"/>
      <c r="I2603" s="6"/>
      <c r="J2603" s="6"/>
      <c r="K2603" s="84"/>
      <c r="L2603" s="84"/>
      <c r="M2603" s="6" t="str">
        <f>IF(OR(ISBLANK($K2603),ISBLANK($L2603)),"",IF(NETWORKDAYS($K2603,$K2603,Listas!$H$2:$H$111)=0,"Error fecha inicial",IF(NETWORKDAYS($L2603,$L2603,Listas!$H$2:$H$111)=0,"Error fecha final",IF(OR(HOUR($K2603)&lt;Listas!$F$2,AND(HOUR($K2603)&gt;Listas!$F$3,HOUR($K2603)&lt;Listas!$F$4),HOUR($K2603)&gt;Listas!$F$5),"Error hora, fecha inicial",IF(OR(HOUR($L2603)&lt;Listas!$F$2,AND(HOUR($L2603)&gt;Listas!$F$3,HOUR($L2603)&lt;Listas!$F$4),HOUR($L2603)&gt;Listas!$F$5),"Error hora, fecha final",IF(AND($L2603-$K2603&gt;0,$L2603-$K2603&lt;=0.42),(IF(AND(AND(HOUR($K2603)&gt;=Listas!$F$2,HOUR($K2603)&lt;=Listas!$F$3),AND(HOUR($L2603)&gt;=Listas!$F$2,HOUR($L2603)&lt;=Listas!$F$3)),(HOUR($L2603)-HOUR($K2603)),IF(AND(AND(HOUR($K2603)&gt;=Listas!$F$4,HOUR($K2603)&lt;=Listas!$F$5),AND(HOUR($L2603)&gt;=Listas!$F$4,HOUR($L2603)&lt;=Listas!$F$5)),(HOUR($L2603)-HOUR($K2603)),IF(AND(AND(HOUR($K2603)&gt;=Listas!$F$2,HOUR($K2603)&lt;=Listas!$F$3),AND(HOUR($L2603)&gt;=Listas!$F$4,HOUR($L2603)&lt;=Listas!$F$5)),((Listas!$F$3-HOUR($K2603)))+((HOUR($L2603)-Listas!$F$4)),0)))),IF(AND($L2603-$K2603&gt;0.42,$L2603-$K2603&lt;=1.42),(IF(AND(HOUR($K2603)&gt;=Listas!$F$2,HOUR($K2603)&lt;=Listas!$F$3),(Listas!$F$3-HOUR($K2603)+4),IF(AND(HOUR($K2603)&gt;=Listas!$F$4,HOUR($K2603)&lt;=Listas!$F$5),(Listas!$F$5-HOUR($K2603)),0))+IF(AND(HOUR($L2603)&gt;=Listas!$F$2,HOUR($L2603)&lt;=Listas!$F$3),(HOUR($L2603)-Listas!$F$2),IF(AND(HOUR($L2603)&gt;=Listas!$F$4,HOUR($L2603)&lt;=Listas!$F$5),(HOUR($L2603)-Listas!$F$4+4),0))),IF(($L2603-$K2603&gt;1.42),(IF(AND(HOUR($K2603)&gt;=Listas!$F$2,HOUR($K2603)&lt;=Listas!$F$3),(Listas!$F$3-HOUR($K2603)+4)+IF(AND(HOUR($L2603)&gt;=Listas!$F$2,HOUR($L2603)&lt;=Listas!$F$3),(HOUR($L2603)-Listas!$F$2)+NETWORKDAYS($K2603+1,$L2603-1,Listas!$H$2:$H$112)*Listas!$F$6,IF(AND(HOUR($L2603)&gt;=Listas!$F$4,HOUR($L2603)&lt;=Listas!$F$5),(HOUR($L2603)-Listas!$F$4+4)+NETWORKDAYS($K2603+1,$L2603-1,Listas!$H$2:$H$111)*Listas!$F$6,0)),IF(AND(HOUR($K2603)&gt;=Listas!$F$4,HOUR($K2603)&lt;=Listas!$F$5),(Listas!$F$5-HOUR($K2603))+IF(AND(HOUR($L2603)&gt;=Listas!$F$2,HOUR($L2603)&lt;=Listas!$F$3),(HOUR($L2603)-Listas!$F$2)+NETWORKDAYS($K2603+1,$L2603-1,Listas!$H$2:$H$111)*Listas!$F$6,(HOUR($L2603)-Listas!$F$4+4)+NETWORKDAYS($K2603+1,$L2603-1,Listas!$H$2:$H$111)*Listas!$F$6)))),IF(($L2603-$K2603)&lt;0,"Fecha inicial mayor a fecha final",0)))))))))</f>
        <v/>
      </c>
      <c r="N2603" s="6" t="str">
        <f t="shared" si="1"/>
        <v/>
      </c>
      <c r="O2603" s="6"/>
      <c r="P2603" s="6"/>
      <c r="Q2603" s="6" t="b">
        <v>0</v>
      </c>
      <c r="R2603" s="6" t="str">
        <f t="shared" si="11"/>
        <v/>
      </c>
      <c r="S2603" s="6"/>
    </row>
    <row r="2604">
      <c r="A2604" s="6"/>
      <c r="B2604" s="6"/>
      <c r="C2604" s="6"/>
      <c r="D2604" s="6"/>
      <c r="E2604" s="6"/>
      <c r="F2604" s="6"/>
      <c r="G2604" s="6"/>
      <c r="H2604" s="6"/>
      <c r="I2604" s="6"/>
      <c r="J2604" s="6"/>
      <c r="K2604" s="84"/>
      <c r="L2604" s="84"/>
      <c r="M2604" s="6" t="str">
        <f>IF(OR(ISBLANK($K2604),ISBLANK($L2604)),"",IF(NETWORKDAYS($K2604,$K2604,Listas!$H$2:$H$111)=0,"Error fecha inicial",IF(NETWORKDAYS($L2604,$L2604,Listas!$H$2:$H$111)=0,"Error fecha final",IF(OR(HOUR($K2604)&lt;Listas!$F$2,AND(HOUR($K2604)&gt;Listas!$F$3,HOUR($K2604)&lt;Listas!$F$4),HOUR($K2604)&gt;Listas!$F$5),"Error hora, fecha inicial",IF(OR(HOUR($L2604)&lt;Listas!$F$2,AND(HOUR($L2604)&gt;Listas!$F$3,HOUR($L2604)&lt;Listas!$F$4),HOUR($L2604)&gt;Listas!$F$5),"Error hora, fecha final",IF(AND($L2604-$K2604&gt;0,$L2604-$K2604&lt;=0.42),(IF(AND(AND(HOUR($K2604)&gt;=Listas!$F$2,HOUR($K2604)&lt;=Listas!$F$3),AND(HOUR($L2604)&gt;=Listas!$F$2,HOUR($L2604)&lt;=Listas!$F$3)),(HOUR($L2604)-HOUR($K2604)),IF(AND(AND(HOUR($K2604)&gt;=Listas!$F$4,HOUR($K2604)&lt;=Listas!$F$5),AND(HOUR($L2604)&gt;=Listas!$F$4,HOUR($L2604)&lt;=Listas!$F$5)),(HOUR($L2604)-HOUR($K2604)),IF(AND(AND(HOUR($K2604)&gt;=Listas!$F$2,HOUR($K2604)&lt;=Listas!$F$3),AND(HOUR($L2604)&gt;=Listas!$F$4,HOUR($L2604)&lt;=Listas!$F$5)),((Listas!$F$3-HOUR($K2604)))+((HOUR($L2604)-Listas!$F$4)),0)))),IF(AND($L2604-$K2604&gt;0.42,$L2604-$K2604&lt;=1.42),(IF(AND(HOUR($K2604)&gt;=Listas!$F$2,HOUR($K2604)&lt;=Listas!$F$3),(Listas!$F$3-HOUR($K2604)+4),IF(AND(HOUR($K2604)&gt;=Listas!$F$4,HOUR($K2604)&lt;=Listas!$F$5),(Listas!$F$5-HOUR($K2604)),0))+IF(AND(HOUR($L2604)&gt;=Listas!$F$2,HOUR($L2604)&lt;=Listas!$F$3),(HOUR($L2604)-Listas!$F$2),IF(AND(HOUR($L2604)&gt;=Listas!$F$4,HOUR($L2604)&lt;=Listas!$F$5),(HOUR($L2604)-Listas!$F$4+4),0))),IF(($L2604-$K2604&gt;1.42),(IF(AND(HOUR($K2604)&gt;=Listas!$F$2,HOUR($K2604)&lt;=Listas!$F$3),(Listas!$F$3-HOUR($K2604)+4)+IF(AND(HOUR($L2604)&gt;=Listas!$F$2,HOUR($L2604)&lt;=Listas!$F$3),(HOUR($L2604)-Listas!$F$2)+NETWORKDAYS($K2604+1,$L2604-1,Listas!$H$2:$H$112)*Listas!$F$6,IF(AND(HOUR($L2604)&gt;=Listas!$F$4,HOUR($L2604)&lt;=Listas!$F$5),(HOUR($L2604)-Listas!$F$4+4)+NETWORKDAYS($K2604+1,$L2604-1,Listas!$H$2:$H$111)*Listas!$F$6,0)),IF(AND(HOUR($K2604)&gt;=Listas!$F$4,HOUR($K2604)&lt;=Listas!$F$5),(Listas!$F$5-HOUR($K2604))+IF(AND(HOUR($L2604)&gt;=Listas!$F$2,HOUR($L2604)&lt;=Listas!$F$3),(HOUR($L2604)-Listas!$F$2)+NETWORKDAYS($K2604+1,$L2604-1,Listas!$H$2:$H$111)*Listas!$F$6,(HOUR($L2604)-Listas!$F$4+4)+NETWORKDAYS($K2604+1,$L2604-1,Listas!$H$2:$H$111)*Listas!$F$6)))),IF(($L2604-$K2604)&lt;0,"Fecha inicial mayor a fecha final",0)))))))))</f>
        <v/>
      </c>
      <c r="N2604" s="6" t="str">
        <f t="shared" si="1"/>
        <v/>
      </c>
      <c r="O2604" s="6"/>
      <c r="P2604" s="6"/>
      <c r="Q2604" s="6" t="b">
        <v>0</v>
      </c>
      <c r="R2604" s="6" t="str">
        <f t="shared" si="11"/>
        <v/>
      </c>
      <c r="S2604" s="6"/>
    </row>
    <row r="2605">
      <c r="A2605" s="6"/>
      <c r="B2605" s="6"/>
      <c r="C2605" s="6"/>
      <c r="D2605" s="6"/>
      <c r="E2605" s="6"/>
      <c r="F2605" s="6"/>
      <c r="G2605" s="6"/>
      <c r="H2605" s="6"/>
      <c r="I2605" s="6"/>
      <c r="J2605" s="6"/>
      <c r="K2605" s="84"/>
      <c r="L2605" s="84"/>
      <c r="M2605" s="6" t="str">
        <f>IF(OR(ISBLANK($K2605),ISBLANK($L2605)),"",IF(NETWORKDAYS($K2605,$K2605,Listas!$H$2:$H$111)=0,"Error fecha inicial",IF(NETWORKDAYS($L2605,$L2605,Listas!$H$2:$H$111)=0,"Error fecha final",IF(OR(HOUR($K2605)&lt;Listas!$F$2,AND(HOUR($K2605)&gt;Listas!$F$3,HOUR($K2605)&lt;Listas!$F$4),HOUR($K2605)&gt;Listas!$F$5),"Error hora, fecha inicial",IF(OR(HOUR($L2605)&lt;Listas!$F$2,AND(HOUR($L2605)&gt;Listas!$F$3,HOUR($L2605)&lt;Listas!$F$4),HOUR($L2605)&gt;Listas!$F$5),"Error hora, fecha final",IF(AND($L2605-$K2605&gt;0,$L2605-$K2605&lt;=0.42),(IF(AND(AND(HOUR($K2605)&gt;=Listas!$F$2,HOUR($K2605)&lt;=Listas!$F$3),AND(HOUR($L2605)&gt;=Listas!$F$2,HOUR($L2605)&lt;=Listas!$F$3)),(HOUR($L2605)-HOUR($K2605)),IF(AND(AND(HOUR($K2605)&gt;=Listas!$F$4,HOUR($K2605)&lt;=Listas!$F$5),AND(HOUR($L2605)&gt;=Listas!$F$4,HOUR($L2605)&lt;=Listas!$F$5)),(HOUR($L2605)-HOUR($K2605)),IF(AND(AND(HOUR($K2605)&gt;=Listas!$F$2,HOUR($K2605)&lt;=Listas!$F$3),AND(HOUR($L2605)&gt;=Listas!$F$4,HOUR($L2605)&lt;=Listas!$F$5)),((Listas!$F$3-HOUR($K2605)))+((HOUR($L2605)-Listas!$F$4)),0)))),IF(AND($L2605-$K2605&gt;0.42,$L2605-$K2605&lt;=1.42),(IF(AND(HOUR($K2605)&gt;=Listas!$F$2,HOUR($K2605)&lt;=Listas!$F$3),(Listas!$F$3-HOUR($K2605)+4),IF(AND(HOUR($K2605)&gt;=Listas!$F$4,HOUR($K2605)&lt;=Listas!$F$5),(Listas!$F$5-HOUR($K2605)),0))+IF(AND(HOUR($L2605)&gt;=Listas!$F$2,HOUR($L2605)&lt;=Listas!$F$3),(HOUR($L2605)-Listas!$F$2),IF(AND(HOUR($L2605)&gt;=Listas!$F$4,HOUR($L2605)&lt;=Listas!$F$5),(HOUR($L2605)-Listas!$F$4+4),0))),IF(($L2605-$K2605&gt;1.42),(IF(AND(HOUR($K2605)&gt;=Listas!$F$2,HOUR($K2605)&lt;=Listas!$F$3),(Listas!$F$3-HOUR($K2605)+4)+IF(AND(HOUR($L2605)&gt;=Listas!$F$2,HOUR($L2605)&lt;=Listas!$F$3),(HOUR($L2605)-Listas!$F$2)+NETWORKDAYS($K2605+1,$L2605-1,Listas!$H$2:$H$112)*Listas!$F$6,IF(AND(HOUR($L2605)&gt;=Listas!$F$4,HOUR($L2605)&lt;=Listas!$F$5),(HOUR($L2605)-Listas!$F$4+4)+NETWORKDAYS($K2605+1,$L2605-1,Listas!$H$2:$H$111)*Listas!$F$6,0)),IF(AND(HOUR($K2605)&gt;=Listas!$F$4,HOUR($K2605)&lt;=Listas!$F$5),(Listas!$F$5-HOUR($K2605))+IF(AND(HOUR($L2605)&gt;=Listas!$F$2,HOUR($L2605)&lt;=Listas!$F$3),(HOUR($L2605)-Listas!$F$2)+NETWORKDAYS($K2605+1,$L2605-1,Listas!$H$2:$H$111)*Listas!$F$6,(HOUR($L2605)-Listas!$F$4+4)+NETWORKDAYS($K2605+1,$L2605-1,Listas!$H$2:$H$111)*Listas!$F$6)))),IF(($L2605-$K2605)&lt;0,"Fecha inicial mayor a fecha final",0)))))))))</f>
        <v/>
      </c>
      <c r="N2605" s="6" t="str">
        <f t="shared" si="1"/>
        <v/>
      </c>
      <c r="O2605" s="6"/>
      <c r="P2605" s="6"/>
      <c r="Q2605" s="6" t="b">
        <v>0</v>
      </c>
      <c r="R2605" s="6" t="str">
        <f t="shared" si="11"/>
        <v/>
      </c>
      <c r="S2605" s="6"/>
    </row>
    <row r="2606">
      <c r="A2606" s="6"/>
      <c r="B2606" s="6"/>
      <c r="C2606" s="6"/>
      <c r="D2606" s="6"/>
      <c r="E2606" s="6"/>
      <c r="F2606" s="6"/>
      <c r="G2606" s="6"/>
      <c r="H2606" s="6"/>
      <c r="I2606" s="6"/>
      <c r="J2606" s="6"/>
      <c r="K2606" s="84"/>
      <c r="L2606" s="84"/>
      <c r="M2606" s="6" t="str">
        <f>IF(OR(ISBLANK($K2606),ISBLANK($L2606)),"",IF(NETWORKDAYS($K2606,$K2606,Listas!$H$2:$H$111)=0,"Error fecha inicial",IF(NETWORKDAYS($L2606,$L2606,Listas!$H$2:$H$111)=0,"Error fecha final",IF(OR(HOUR($K2606)&lt;Listas!$F$2,AND(HOUR($K2606)&gt;Listas!$F$3,HOUR($K2606)&lt;Listas!$F$4),HOUR($K2606)&gt;Listas!$F$5),"Error hora, fecha inicial",IF(OR(HOUR($L2606)&lt;Listas!$F$2,AND(HOUR($L2606)&gt;Listas!$F$3,HOUR($L2606)&lt;Listas!$F$4),HOUR($L2606)&gt;Listas!$F$5),"Error hora, fecha final",IF(AND($L2606-$K2606&gt;0,$L2606-$K2606&lt;=0.42),(IF(AND(AND(HOUR($K2606)&gt;=Listas!$F$2,HOUR($K2606)&lt;=Listas!$F$3),AND(HOUR($L2606)&gt;=Listas!$F$2,HOUR($L2606)&lt;=Listas!$F$3)),(HOUR($L2606)-HOUR($K2606)),IF(AND(AND(HOUR($K2606)&gt;=Listas!$F$4,HOUR($K2606)&lt;=Listas!$F$5),AND(HOUR($L2606)&gt;=Listas!$F$4,HOUR($L2606)&lt;=Listas!$F$5)),(HOUR($L2606)-HOUR($K2606)),IF(AND(AND(HOUR($K2606)&gt;=Listas!$F$2,HOUR($K2606)&lt;=Listas!$F$3),AND(HOUR($L2606)&gt;=Listas!$F$4,HOUR($L2606)&lt;=Listas!$F$5)),((Listas!$F$3-HOUR($K2606)))+((HOUR($L2606)-Listas!$F$4)),0)))),IF(AND($L2606-$K2606&gt;0.42,$L2606-$K2606&lt;=1.42),(IF(AND(HOUR($K2606)&gt;=Listas!$F$2,HOUR($K2606)&lt;=Listas!$F$3),(Listas!$F$3-HOUR($K2606)+4),IF(AND(HOUR($K2606)&gt;=Listas!$F$4,HOUR($K2606)&lt;=Listas!$F$5),(Listas!$F$5-HOUR($K2606)),0))+IF(AND(HOUR($L2606)&gt;=Listas!$F$2,HOUR($L2606)&lt;=Listas!$F$3),(HOUR($L2606)-Listas!$F$2),IF(AND(HOUR($L2606)&gt;=Listas!$F$4,HOUR($L2606)&lt;=Listas!$F$5),(HOUR($L2606)-Listas!$F$4+4),0))),IF(($L2606-$K2606&gt;1.42),(IF(AND(HOUR($K2606)&gt;=Listas!$F$2,HOUR($K2606)&lt;=Listas!$F$3),(Listas!$F$3-HOUR($K2606)+4)+IF(AND(HOUR($L2606)&gt;=Listas!$F$2,HOUR($L2606)&lt;=Listas!$F$3),(HOUR($L2606)-Listas!$F$2)+NETWORKDAYS($K2606+1,$L2606-1,Listas!$H$2:$H$112)*Listas!$F$6,IF(AND(HOUR($L2606)&gt;=Listas!$F$4,HOUR($L2606)&lt;=Listas!$F$5),(HOUR($L2606)-Listas!$F$4+4)+NETWORKDAYS($K2606+1,$L2606-1,Listas!$H$2:$H$111)*Listas!$F$6,0)),IF(AND(HOUR($K2606)&gt;=Listas!$F$4,HOUR($K2606)&lt;=Listas!$F$5),(Listas!$F$5-HOUR($K2606))+IF(AND(HOUR($L2606)&gt;=Listas!$F$2,HOUR($L2606)&lt;=Listas!$F$3),(HOUR($L2606)-Listas!$F$2)+NETWORKDAYS($K2606+1,$L2606-1,Listas!$H$2:$H$111)*Listas!$F$6,(HOUR($L2606)-Listas!$F$4+4)+NETWORKDAYS($K2606+1,$L2606-1,Listas!$H$2:$H$111)*Listas!$F$6)))),IF(($L2606-$K2606)&lt;0,"Fecha inicial mayor a fecha final",0)))))))))</f>
        <v/>
      </c>
      <c r="N2606" s="6" t="str">
        <f t="shared" si="1"/>
        <v/>
      </c>
      <c r="O2606" s="6"/>
      <c r="P2606" s="6"/>
      <c r="Q2606" s="6" t="b">
        <v>0</v>
      </c>
      <c r="R2606" s="6" t="str">
        <f t="shared" si="11"/>
        <v/>
      </c>
      <c r="S2606" s="6"/>
    </row>
    <row r="2607">
      <c r="A2607" s="6"/>
      <c r="B2607" s="6"/>
      <c r="C2607" s="6"/>
      <c r="D2607" s="6"/>
      <c r="E2607" s="6"/>
      <c r="F2607" s="6"/>
      <c r="G2607" s="6"/>
      <c r="H2607" s="6"/>
      <c r="I2607" s="6"/>
      <c r="J2607" s="6"/>
      <c r="K2607" s="84"/>
      <c r="L2607" s="84"/>
      <c r="M2607" s="6" t="str">
        <f>IF(OR(ISBLANK($K2607),ISBLANK($L2607)),"",IF(NETWORKDAYS($K2607,$K2607,Listas!$H$2:$H$111)=0,"Error fecha inicial",IF(NETWORKDAYS($L2607,$L2607,Listas!$H$2:$H$111)=0,"Error fecha final",IF(OR(HOUR($K2607)&lt;Listas!$F$2,AND(HOUR($K2607)&gt;Listas!$F$3,HOUR($K2607)&lt;Listas!$F$4),HOUR($K2607)&gt;Listas!$F$5),"Error hora, fecha inicial",IF(OR(HOUR($L2607)&lt;Listas!$F$2,AND(HOUR($L2607)&gt;Listas!$F$3,HOUR($L2607)&lt;Listas!$F$4),HOUR($L2607)&gt;Listas!$F$5),"Error hora, fecha final",IF(AND($L2607-$K2607&gt;0,$L2607-$K2607&lt;=0.42),(IF(AND(AND(HOUR($K2607)&gt;=Listas!$F$2,HOUR($K2607)&lt;=Listas!$F$3),AND(HOUR($L2607)&gt;=Listas!$F$2,HOUR($L2607)&lt;=Listas!$F$3)),(HOUR($L2607)-HOUR($K2607)),IF(AND(AND(HOUR($K2607)&gt;=Listas!$F$4,HOUR($K2607)&lt;=Listas!$F$5),AND(HOUR($L2607)&gt;=Listas!$F$4,HOUR($L2607)&lt;=Listas!$F$5)),(HOUR($L2607)-HOUR($K2607)),IF(AND(AND(HOUR($K2607)&gt;=Listas!$F$2,HOUR($K2607)&lt;=Listas!$F$3),AND(HOUR($L2607)&gt;=Listas!$F$4,HOUR($L2607)&lt;=Listas!$F$5)),((Listas!$F$3-HOUR($K2607)))+((HOUR($L2607)-Listas!$F$4)),0)))),IF(AND($L2607-$K2607&gt;0.42,$L2607-$K2607&lt;=1.42),(IF(AND(HOUR($K2607)&gt;=Listas!$F$2,HOUR($K2607)&lt;=Listas!$F$3),(Listas!$F$3-HOUR($K2607)+4),IF(AND(HOUR($K2607)&gt;=Listas!$F$4,HOUR($K2607)&lt;=Listas!$F$5),(Listas!$F$5-HOUR($K2607)),0))+IF(AND(HOUR($L2607)&gt;=Listas!$F$2,HOUR($L2607)&lt;=Listas!$F$3),(HOUR($L2607)-Listas!$F$2),IF(AND(HOUR($L2607)&gt;=Listas!$F$4,HOUR($L2607)&lt;=Listas!$F$5),(HOUR($L2607)-Listas!$F$4+4),0))),IF(($L2607-$K2607&gt;1.42),(IF(AND(HOUR($K2607)&gt;=Listas!$F$2,HOUR($K2607)&lt;=Listas!$F$3),(Listas!$F$3-HOUR($K2607)+4)+IF(AND(HOUR($L2607)&gt;=Listas!$F$2,HOUR($L2607)&lt;=Listas!$F$3),(HOUR($L2607)-Listas!$F$2)+NETWORKDAYS($K2607+1,$L2607-1,Listas!$H$2:$H$112)*Listas!$F$6,IF(AND(HOUR($L2607)&gt;=Listas!$F$4,HOUR($L2607)&lt;=Listas!$F$5),(HOUR($L2607)-Listas!$F$4+4)+NETWORKDAYS($K2607+1,$L2607-1,Listas!$H$2:$H$111)*Listas!$F$6,0)),IF(AND(HOUR($K2607)&gt;=Listas!$F$4,HOUR($K2607)&lt;=Listas!$F$5),(Listas!$F$5-HOUR($K2607))+IF(AND(HOUR($L2607)&gt;=Listas!$F$2,HOUR($L2607)&lt;=Listas!$F$3),(HOUR($L2607)-Listas!$F$2)+NETWORKDAYS($K2607+1,$L2607-1,Listas!$H$2:$H$111)*Listas!$F$6,(HOUR($L2607)-Listas!$F$4+4)+NETWORKDAYS($K2607+1,$L2607-1,Listas!$H$2:$H$111)*Listas!$F$6)))),IF(($L2607-$K2607)&lt;0,"Fecha inicial mayor a fecha final",0)))))))))</f>
        <v/>
      </c>
      <c r="N2607" s="6" t="str">
        <f t="shared" si="1"/>
        <v/>
      </c>
      <c r="O2607" s="6"/>
      <c r="P2607" s="6"/>
      <c r="Q2607" s="6" t="b">
        <v>0</v>
      </c>
      <c r="R2607" s="6" t="str">
        <f t="shared" si="11"/>
        <v/>
      </c>
      <c r="S2607" s="6"/>
    </row>
    <row r="2608">
      <c r="A2608" s="6"/>
      <c r="B2608" s="6"/>
      <c r="C2608" s="6"/>
      <c r="D2608" s="6"/>
      <c r="E2608" s="6"/>
      <c r="F2608" s="6"/>
      <c r="G2608" s="6"/>
      <c r="H2608" s="6"/>
      <c r="I2608" s="6"/>
      <c r="J2608" s="6"/>
      <c r="K2608" s="84"/>
      <c r="L2608" s="84"/>
      <c r="M2608" s="6" t="str">
        <f>IF(OR(ISBLANK($K2608),ISBLANK($L2608)),"",IF(NETWORKDAYS($K2608,$K2608,Listas!$H$2:$H$111)=0,"Error fecha inicial",IF(NETWORKDAYS($L2608,$L2608,Listas!$H$2:$H$111)=0,"Error fecha final",IF(OR(HOUR($K2608)&lt;Listas!$F$2,AND(HOUR($K2608)&gt;Listas!$F$3,HOUR($K2608)&lt;Listas!$F$4),HOUR($K2608)&gt;Listas!$F$5),"Error hora, fecha inicial",IF(OR(HOUR($L2608)&lt;Listas!$F$2,AND(HOUR($L2608)&gt;Listas!$F$3,HOUR($L2608)&lt;Listas!$F$4),HOUR($L2608)&gt;Listas!$F$5),"Error hora, fecha final",IF(AND($L2608-$K2608&gt;0,$L2608-$K2608&lt;=0.42),(IF(AND(AND(HOUR($K2608)&gt;=Listas!$F$2,HOUR($K2608)&lt;=Listas!$F$3),AND(HOUR($L2608)&gt;=Listas!$F$2,HOUR($L2608)&lt;=Listas!$F$3)),(HOUR($L2608)-HOUR($K2608)),IF(AND(AND(HOUR($K2608)&gt;=Listas!$F$4,HOUR($K2608)&lt;=Listas!$F$5),AND(HOUR($L2608)&gt;=Listas!$F$4,HOUR($L2608)&lt;=Listas!$F$5)),(HOUR($L2608)-HOUR($K2608)),IF(AND(AND(HOUR($K2608)&gt;=Listas!$F$2,HOUR($K2608)&lt;=Listas!$F$3),AND(HOUR($L2608)&gt;=Listas!$F$4,HOUR($L2608)&lt;=Listas!$F$5)),((Listas!$F$3-HOUR($K2608)))+((HOUR($L2608)-Listas!$F$4)),0)))),IF(AND($L2608-$K2608&gt;0.42,$L2608-$K2608&lt;=1.42),(IF(AND(HOUR($K2608)&gt;=Listas!$F$2,HOUR($K2608)&lt;=Listas!$F$3),(Listas!$F$3-HOUR($K2608)+4),IF(AND(HOUR($K2608)&gt;=Listas!$F$4,HOUR($K2608)&lt;=Listas!$F$5),(Listas!$F$5-HOUR($K2608)),0))+IF(AND(HOUR($L2608)&gt;=Listas!$F$2,HOUR($L2608)&lt;=Listas!$F$3),(HOUR($L2608)-Listas!$F$2),IF(AND(HOUR($L2608)&gt;=Listas!$F$4,HOUR($L2608)&lt;=Listas!$F$5),(HOUR($L2608)-Listas!$F$4+4),0))),IF(($L2608-$K2608&gt;1.42),(IF(AND(HOUR($K2608)&gt;=Listas!$F$2,HOUR($K2608)&lt;=Listas!$F$3),(Listas!$F$3-HOUR($K2608)+4)+IF(AND(HOUR($L2608)&gt;=Listas!$F$2,HOUR($L2608)&lt;=Listas!$F$3),(HOUR($L2608)-Listas!$F$2)+NETWORKDAYS($K2608+1,$L2608-1,Listas!$H$2:$H$112)*Listas!$F$6,IF(AND(HOUR($L2608)&gt;=Listas!$F$4,HOUR($L2608)&lt;=Listas!$F$5),(HOUR($L2608)-Listas!$F$4+4)+NETWORKDAYS($K2608+1,$L2608-1,Listas!$H$2:$H$111)*Listas!$F$6,0)),IF(AND(HOUR($K2608)&gt;=Listas!$F$4,HOUR($K2608)&lt;=Listas!$F$5),(Listas!$F$5-HOUR($K2608))+IF(AND(HOUR($L2608)&gt;=Listas!$F$2,HOUR($L2608)&lt;=Listas!$F$3),(HOUR($L2608)-Listas!$F$2)+NETWORKDAYS($K2608+1,$L2608-1,Listas!$H$2:$H$111)*Listas!$F$6,(HOUR($L2608)-Listas!$F$4+4)+NETWORKDAYS($K2608+1,$L2608-1,Listas!$H$2:$H$111)*Listas!$F$6)))),IF(($L2608-$K2608)&lt;0,"Fecha inicial mayor a fecha final",0)))))))))</f>
        <v/>
      </c>
      <c r="N2608" s="6" t="str">
        <f t="shared" si="1"/>
        <v/>
      </c>
      <c r="O2608" s="6"/>
      <c r="P2608" s="6"/>
      <c r="Q2608" s="6" t="b">
        <v>0</v>
      </c>
      <c r="R2608" s="6" t="str">
        <f t="shared" si="11"/>
        <v/>
      </c>
      <c r="S2608" s="6"/>
    </row>
    <row r="2609">
      <c r="A2609" s="6"/>
      <c r="B2609" s="6"/>
      <c r="C2609" s="6"/>
      <c r="D2609" s="6"/>
      <c r="E2609" s="6"/>
      <c r="F2609" s="6"/>
      <c r="G2609" s="6"/>
      <c r="H2609" s="6"/>
      <c r="I2609" s="6"/>
      <c r="J2609" s="6"/>
      <c r="K2609" s="84"/>
      <c r="L2609" s="84"/>
      <c r="M2609" s="6" t="str">
        <f>IF(OR(ISBLANK($K2609),ISBLANK($L2609)),"",IF(NETWORKDAYS($K2609,$K2609,Listas!$H$2:$H$111)=0,"Error fecha inicial",IF(NETWORKDAYS($L2609,$L2609,Listas!$H$2:$H$111)=0,"Error fecha final",IF(OR(HOUR($K2609)&lt;Listas!$F$2,AND(HOUR($K2609)&gt;Listas!$F$3,HOUR($K2609)&lt;Listas!$F$4),HOUR($K2609)&gt;Listas!$F$5),"Error hora, fecha inicial",IF(OR(HOUR($L2609)&lt;Listas!$F$2,AND(HOUR($L2609)&gt;Listas!$F$3,HOUR($L2609)&lt;Listas!$F$4),HOUR($L2609)&gt;Listas!$F$5),"Error hora, fecha final",IF(AND($L2609-$K2609&gt;0,$L2609-$K2609&lt;=0.42),(IF(AND(AND(HOUR($K2609)&gt;=Listas!$F$2,HOUR($K2609)&lt;=Listas!$F$3),AND(HOUR($L2609)&gt;=Listas!$F$2,HOUR($L2609)&lt;=Listas!$F$3)),(HOUR($L2609)-HOUR($K2609)),IF(AND(AND(HOUR($K2609)&gt;=Listas!$F$4,HOUR($K2609)&lt;=Listas!$F$5),AND(HOUR($L2609)&gt;=Listas!$F$4,HOUR($L2609)&lt;=Listas!$F$5)),(HOUR($L2609)-HOUR($K2609)),IF(AND(AND(HOUR($K2609)&gt;=Listas!$F$2,HOUR($K2609)&lt;=Listas!$F$3),AND(HOUR($L2609)&gt;=Listas!$F$4,HOUR($L2609)&lt;=Listas!$F$5)),((Listas!$F$3-HOUR($K2609)))+((HOUR($L2609)-Listas!$F$4)),0)))),IF(AND($L2609-$K2609&gt;0.42,$L2609-$K2609&lt;=1.42),(IF(AND(HOUR($K2609)&gt;=Listas!$F$2,HOUR($K2609)&lt;=Listas!$F$3),(Listas!$F$3-HOUR($K2609)+4),IF(AND(HOUR($K2609)&gt;=Listas!$F$4,HOUR($K2609)&lt;=Listas!$F$5),(Listas!$F$5-HOUR($K2609)),0))+IF(AND(HOUR($L2609)&gt;=Listas!$F$2,HOUR($L2609)&lt;=Listas!$F$3),(HOUR($L2609)-Listas!$F$2),IF(AND(HOUR($L2609)&gt;=Listas!$F$4,HOUR($L2609)&lt;=Listas!$F$5),(HOUR($L2609)-Listas!$F$4+4),0))),IF(($L2609-$K2609&gt;1.42),(IF(AND(HOUR($K2609)&gt;=Listas!$F$2,HOUR($K2609)&lt;=Listas!$F$3),(Listas!$F$3-HOUR($K2609)+4)+IF(AND(HOUR($L2609)&gt;=Listas!$F$2,HOUR($L2609)&lt;=Listas!$F$3),(HOUR($L2609)-Listas!$F$2)+NETWORKDAYS($K2609+1,$L2609-1,Listas!$H$2:$H$112)*Listas!$F$6,IF(AND(HOUR($L2609)&gt;=Listas!$F$4,HOUR($L2609)&lt;=Listas!$F$5),(HOUR($L2609)-Listas!$F$4+4)+NETWORKDAYS($K2609+1,$L2609-1,Listas!$H$2:$H$111)*Listas!$F$6,0)),IF(AND(HOUR($K2609)&gt;=Listas!$F$4,HOUR($K2609)&lt;=Listas!$F$5),(Listas!$F$5-HOUR($K2609))+IF(AND(HOUR($L2609)&gt;=Listas!$F$2,HOUR($L2609)&lt;=Listas!$F$3),(HOUR($L2609)-Listas!$F$2)+NETWORKDAYS($K2609+1,$L2609-1,Listas!$H$2:$H$111)*Listas!$F$6,(HOUR($L2609)-Listas!$F$4+4)+NETWORKDAYS($K2609+1,$L2609-1,Listas!$H$2:$H$111)*Listas!$F$6)))),IF(($L2609-$K2609)&lt;0,"Fecha inicial mayor a fecha final",0)))))))))</f>
        <v/>
      </c>
      <c r="N2609" s="6" t="str">
        <f t="shared" si="1"/>
        <v/>
      </c>
      <c r="O2609" s="6"/>
      <c r="P2609" s="6"/>
      <c r="Q2609" s="6" t="b">
        <v>0</v>
      </c>
      <c r="R2609" s="6" t="str">
        <f t="shared" si="11"/>
        <v/>
      </c>
      <c r="S2609" s="6"/>
    </row>
    <row r="2610">
      <c r="A2610" s="6"/>
      <c r="B2610" s="6"/>
      <c r="C2610" s="6"/>
      <c r="D2610" s="6"/>
      <c r="E2610" s="6"/>
      <c r="F2610" s="6"/>
      <c r="G2610" s="6"/>
      <c r="H2610" s="6"/>
      <c r="I2610" s="6"/>
      <c r="J2610" s="6"/>
      <c r="K2610" s="84"/>
      <c r="L2610" s="84"/>
      <c r="M2610" s="6" t="str">
        <f>IF(OR(ISBLANK($K2610),ISBLANK($L2610)),"",IF(NETWORKDAYS($K2610,$K2610,Listas!$H$2:$H$111)=0,"Error fecha inicial",IF(NETWORKDAYS($L2610,$L2610,Listas!$H$2:$H$111)=0,"Error fecha final",IF(OR(HOUR($K2610)&lt;Listas!$F$2,AND(HOUR($K2610)&gt;Listas!$F$3,HOUR($K2610)&lt;Listas!$F$4),HOUR($K2610)&gt;Listas!$F$5),"Error hora, fecha inicial",IF(OR(HOUR($L2610)&lt;Listas!$F$2,AND(HOUR($L2610)&gt;Listas!$F$3,HOUR($L2610)&lt;Listas!$F$4),HOUR($L2610)&gt;Listas!$F$5),"Error hora, fecha final",IF(AND($L2610-$K2610&gt;0,$L2610-$K2610&lt;=0.42),(IF(AND(AND(HOUR($K2610)&gt;=Listas!$F$2,HOUR($K2610)&lt;=Listas!$F$3),AND(HOUR($L2610)&gt;=Listas!$F$2,HOUR($L2610)&lt;=Listas!$F$3)),(HOUR($L2610)-HOUR($K2610)),IF(AND(AND(HOUR($K2610)&gt;=Listas!$F$4,HOUR($K2610)&lt;=Listas!$F$5),AND(HOUR($L2610)&gt;=Listas!$F$4,HOUR($L2610)&lt;=Listas!$F$5)),(HOUR($L2610)-HOUR($K2610)),IF(AND(AND(HOUR($K2610)&gt;=Listas!$F$2,HOUR($K2610)&lt;=Listas!$F$3),AND(HOUR($L2610)&gt;=Listas!$F$4,HOUR($L2610)&lt;=Listas!$F$5)),((Listas!$F$3-HOUR($K2610)))+((HOUR($L2610)-Listas!$F$4)),0)))),IF(AND($L2610-$K2610&gt;0.42,$L2610-$K2610&lt;=1.42),(IF(AND(HOUR($K2610)&gt;=Listas!$F$2,HOUR($K2610)&lt;=Listas!$F$3),(Listas!$F$3-HOUR($K2610)+4),IF(AND(HOUR($K2610)&gt;=Listas!$F$4,HOUR($K2610)&lt;=Listas!$F$5),(Listas!$F$5-HOUR($K2610)),0))+IF(AND(HOUR($L2610)&gt;=Listas!$F$2,HOUR($L2610)&lt;=Listas!$F$3),(HOUR($L2610)-Listas!$F$2),IF(AND(HOUR($L2610)&gt;=Listas!$F$4,HOUR($L2610)&lt;=Listas!$F$5),(HOUR($L2610)-Listas!$F$4+4),0))),IF(($L2610-$K2610&gt;1.42),(IF(AND(HOUR($K2610)&gt;=Listas!$F$2,HOUR($K2610)&lt;=Listas!$F$3),(Listas!$F$3-HOUR($K2610)+4)+IF(AND(HOUR($L2610)&gt;=Listas!$F$2,HOUR($L2610)&lt;=Listas!$F$3),(HOUR($L2610)-Listas!$F$2)+NETWORKDAYS($K2610+1,$L2610-1,Listas!$H$2:$H$112)*Listas!$F$6,IF(AND(HOUR($L2610)&gt;=Listas!$F$4,HOUR($L2610)&lt;=Listas!$F$5),(HOUR($L2610)-Listas!$F$4+4)+NETWORKDAYS($K2610+1,$L2610-1,Listas!$H$2:$H$111)*Listas!$F$6,0)),IF(AND(HOUR($K2610)&gt;=Listas!$F$4,HOUR($K2610)&lt;=Listas!$F$5),(Listas!$F$5-HOUR($K2610))+IF(AND(HOUR($L2610)&gt;=Listas!$F$2,HOUR($L2610)&lt;=Listas!$F$3),(HOUR($L2610)-Listas!$F$2)+NETWORKDAYS($K2610+1,$L2610-1,Listas!$H$2:$H$111)*Listas!$F$6,(HOUR($L2610)-Listas!$F$4+4)+NETWORKDAYS($K2610+1,$L2610-1,Listas!$H$2:$H$111)*Listas!$F$6)))),IF(($L2610-$K2610)&lt;0,"Fecha inicial mayor a fecha final",0)))))))))</f>
        <v/>
      </c>
      <c r="N2610" s="6" t="str">
        <f t="shared" si="1"/>
        <v/>
      </c>
      <c r="O2610" s="6"/>
      <c r="P2610" s="6"/>
      <c r="Q2610" s="6" t="b">
        <v>0</v>
      </c>
      <c r="R2610" s="6" t="str">
        <f t="shared" si="11"/>
        <v/>
      </c>
      <c r="S2610" s="6"/>
    </row>
    <row r="2611">
      <c r="A2611" s="6"/>
      <c r="B2611" s="6"/>
      <c r="C2611" s="6"/>
      <c r="D2611" s="6"/>
      <c r="E2611" s="6"/>
      <c r="F2611" s="6"/>
      <c r="G2611" s="6"/>
      <c r="H2611" s="6"/>
      <c r="I2611" s="6"/>
      <c r="J2611" s="6"/>
      <c r="K2611" s="84"/>
      <c r="L2611" s="84"/>
      <c r="M2611" s="6" t="str">
        <f>IF(OR(ISBLANK($K2611),ISBLANK($L2611)),"",IF(NETWORKDAYS($K2611,$K2611,Listas!$H$2:$H$111)=0,"Error fecha inicial",IF(NETWORKDAYS($L2611,$L2611,Listas!$H$2:$H$111)=0,"Error fecha final",IF(OR(HOUR($K2611)&lt;Listas!$F$2,AND(HOUR($K2611)&gt;Listas!$F$3,HOUR($K2611)&lt;Listas!$F$4),HOUR($K2611)&gt;Listas!$F$5),"Error hora, fecha inicial",IF(OR(HOUR($L2611)&lt;Listas!$F$2,AND(HOUR($L2611)&gt;Listas!$F$3,HOUR($L2611)&lt;Listas!$F$4),HOUR($L2611)&gt;Listas!$F$5),"Error hora, fecha final",IF(AND($L2611-$K2611&gt;0,$L2611-$K2611&lt;=0.42),(IF(AND(AND(HOUR($K2611)&gt;=Listas!$F$2,HOUR($K2611)&lt;=Listas!$F$3),AND(HOUR($L2611)&gt;=Listas!$F$2,HOUR($L2611)&lt;=Listas!$F$3)),(HOUR($L2611)-HOUR($K2611)),IF(AND(AND(HOUR($K2611)&gt;=Listas!$F$4,HOUR($K2611)&lt;=Listas!$F$5),AND(HOUR($L2611)&gt;=Listas!$F$4,HOUR($L2611)&lt;=Listas!$F$5)),(HOUR($L2611)-HOUR($K2611)),IF(AND(AND(HOUR($K2611)&gt;=Listas!$F$2,HOUR($K2611)&lt;=Listas!$F$3),AND(HOUR($L2611)&gt;=Listas!$F$4,HOUR($L2611)&lt;=Listas!$F$5)),((Listas!$F$3-HOUR($K2611)))+((HOUR($L2611)-Listas!$F$4)),0)))),IF(AND($L2611-$K2611&gt;0.42,$L2611-$K2611&lt;=1.42),(IF(AND(HOUR($K2611)&gt;=Listas!$F$2,HOUR($K2611)&lt;=Listas!$F$3),(Listas!$F$3-HOUR($K2611)+4),IF(AND(HOUR($K2611)&gt;=Listas!$F$4,HOUR($K2611)&lt;=Listas!$F$5),(Listas!$F$5-HOUR($K2611)),0))+IF(AND(HOUR($L2611)&gt;=Listas!$F$2,HOUR($L2611)&lt;=Listas!$F$3),(HOUR($L2611)-Listas!$F$2),IF(AND(HOUR($L2611)&gt;=Listas!$F$4,HOUR($L2611)&lt;=Listas!$F$5),(HOUR($L2611)-Listas!$F$4+4),0))),IF(($L2611-$K2611&gt;1.42),(IF(AND(HOUR($K2611)&gt;=Listas!$F$2,HOUR($K2611)&lt;=Listas!$F$3),(Listas!$F$3-HOUR($K2611)+4)+IF(AND(HOUR($L2611)&gt;=Listas!$F$2,HOUR($L2611)&lt;=Listas!$F$3),(HOUR($L2611)-Listas!$F$2)+NETWORKDAYS($K2611+1,$L2611-1,Listas!$H$2:$H$112)*Listas!$F$6,IF(AND(HOUR($L2611)&gt;=Listas!$F$4,HOUR($L2611)&lt;=Listas!$F$5),(HOUR($L2611)-Listas!$F$4+4)+NETWORKDAYS($K2611+1,$L2611-1,Listas!$H$2:$H$111)*Listas!$F$6,0)),IF(AND(HOUR($K2611)&gt;=Listas!$F$4,HOUR($K2611)&lt;=Listas!$F$5),(Listas!$F$5-HOUR($K2611))+IF(AND(HOUR($L2611)&gt;=Listas!$F$2,HOUR($L2611)&lt;=Listas!$F$3),(HOUR($L2611)-Listas!$F$2)+NETWORKDAYS($K2611+1,$L2611-1,Listas!$H$2:$H$111)*Listas!$F$6,(HOUR($L2611)-Listas!$F$4+4)+NETWORKDAYS($K2611+1,$L2611-1,Listas!$H$2:$H$111)*Listas!$F$6)))),IF(($L2611-$K2611)&lt;0,"Fecha inicial mayor a fecha final",0)))))))))</f>
        <v/>
      </c>
      <c r="N2611" s="6" t="str">
        <f t="shared" si="1"/>
        <v/>
      </c>
      <c r="O2611" s="6"/>
      <c r="P2611" s="6"/>
      <c r="Q2611" s="6" t="b">
        <v>0</v>
      </c>
      <c r="R2611" s="6" t="str">
        <f t="shared" si="11"/>
        <v/>
      </c>
      <c r="S2611" s="6"/>
    </row>
    <row r="2612">
      <c r="A2612" s="6"/>
      <c r="B2612" s="6"/>
      <c r="C2612" s="6"/>
      <c r="D2612" s="6"/>
      <c r="E2612" s="6"/>
      <c r="F2612" s="6"/>
      <c r="G2612" s="6"/>
      <c r="H2612" s="6"/>
      <c r="I2612" s="6"/>
      <c r="J2612" s="6"/>
      <c r="K2612" s="84"/>
      <c r="L2612" s="84"/>
      <c r="M2612" s="6" t="str">
        <f>IF(OR(ISBLANK($K2612),ISBLANK($L2612)),"",IF(NETWORKDAYS($K2612,$K2612,Listas!$H$2:$H$111)=0,"Error fecha inicial",IF(NETWORKDAYS($L2612,$L2612,Listas!$H$2:$H$111)=0,"Error fecha final",IF(OR(HOUR($K2612)&lt;Listas!$F$2,AND(HOUR($K2612)&gt;Listas!$F$3,HOUR($K2612)&lt;Listas!$F$4),HOUR($K2612)&gt;Listas!$F$5),"Error hora, fecha inicial",IF(OR(HOUR($L2612)&lt;Listas!$F$2,AND(HOUR($L2612)&gt;Listas!$F$3,HOUR($L2612)&lt;Listas!$F$4),HOUR($L2612)&gt;Listas!$F$5),"Error hora, fecha final",IF(AND($L2612-$K2612&gt;0,$L2612-$K2612&lt;=0.42),(IF(AND(AND(HOUR($K2612)&gt;=Listas!$F$2,HOUR($K2612)&lt;=Listas!$F$3),AND(HOUR($L2612)&gt;=Listas!$F$2,HOUR($L2612)&lt;=Listas!$F$3)),(HOUR($L2612)-HOUR($K2612)),IF(AND(AND(HOUR($K2612)&gt;=Listas!$F$4,HOUR($K2612)&lt;=Listas!$F$5),AND(HOUR($L2612)&gt;=Listas!$F$4,HOUR($L2612)&lt;=Listas!$F$5)),(HOUR($L2612)-HOUR($K2612)),IF(AND(AND(HOUR($K2612)&gt;=Listas!$F$2,HOUR($K2612)&lt;=Listas!$F$3),AND(HOUR($L2612)&gt;=Listas!$F$4,HOUR($L2612)&lt;=Listas!$F$5)),((Listas!$F$3-HOUR($K2612)))+((HOUR($L2612)-Listas!$F$4)),0)))),IF(AND($L2612-$K2612&gt;0.42,$L2612-$K2612&lt;=1.42),(IF(AND(HOUR($K2612)&gt;=Listas!$F$2,HOUR($K2612)&lt;=Listas!$F$3),(Listas!$F$3-HOUR($K2612)+4),IF(AND(HOUR($K2612)&gt;=Listas!$F$4,HOUR($K2612)&lt;=Listas!$F$5),(Listas!$F$5-HOUR($K2612)),0))+IF(AND(HOUR($L2612)&gt;=Listas!$F$2,HOUR($L2612)&lt;=Listas!$F$3),(HOUR($L2612)-Listas!$F$2),IF(AND(HOUR($L2612)&gt;=Listas!$F$4,HOUR($L2612)&lt;=Listas!$F$5),(HOUR($L2612)-Listas!$F$4+4),0))),IF(($L2612-$K2612&gt;1.42),(IF(AND(HOUR($K2612)&gt;=Listas!$F$2,HOUR($K2612)&lt;=Listas!$F$3),(Listas!$F$3-HOUR($K2612)+4)+IF(AND(HOUR($L2612)&gt;=Listas!$F$2,HOUR($L2612)&lt;=Listas!$F$3),(HOUR($L2612)-Listas!$F$2)+NETWORKDAYS($K2612+1,$L2612-1,Listas!$H$2:$H$112)*Listas!$F$6,IF(AND(HOUR($L2612)&gt;=Listas!$F$4,HOUR($L2612)&lt;=Listas!$F$5),(HOUR($L2612)-Listas!$F$4+4)+NETWORKDAYS($K2612+1,$L2612-1,Listas!$H$2:$H$111)*Listas!$F$6,0)),IF(AND(HOUR($K2612)&gt;=Listas!$F$4,HOUR($K2612)&lt;=Listas!$F$5),(Listas!$F$5-HOUR($K2612))+IF(AND(HOUR($L2612)&gt;=Listas!$F$2,HOUR($L2612)&lt;=Listas!$F$3),(HOUR($L2612)-Listas!$F$2)+NETWORKDAYS($K2612+1,$L2612-1,Listas!$H$2:$H$111)*Listas!$F$6,(HOUR($L2612)-Listas!$F$4+4)+NETWORKDAYS($K2612+1,$L2612-1,Listas!$H$2:$H$111)*Listas!$F$6)))),IF(($L2612-$K2612)&lt;0,"Fecha inicial mayor a fecha final",0)))))))))</f>
        <v/>
      </c>
      <c r="N2612" s="6" t="str">
        <f t="shared" si="1"/>
        <v/>
      </c>
      <c r="O2612" s="6"/>
      <c r="P2612" s="6"/>
      <c r="Q2612" s="6" t="b">
        <v>0</v>
      </c>
      <c r="R2612" s="6" t="str">
        <f t="shared" si="11"/>
        <v/>
      </c>
      <c r="S2612" s="6"/>
    </row>
    <row r="2613">
      <c r="A2613" s="6"/>
      <c r="B2613" s="6"/>
      <c r="C2613" s="6"/>
      <c r="D2613" s="6"/>
      <c r="E2613" s="6"/>
      <c r="F2613" s="6"/>
      <c r="G2613" s="6"/>
      <c r="H2613" s="6"/>
      <c r="I2613" s="6"/>
      <c r="J2613" s="6"/>
      <c r="K2613" s="84"/>
      <c r="L2613" s="84"/>
      <c r="M2613" s="6" t="str">
        <f>IF(OR(ISBLANK($K2613),ISBLANK($L2613)),"",IF(NETWORKDAYS($K2613,$K2613,Listas!$H$2:$H$111)=0,"Error fecha inicial",IF(NETWORKDAYS($L2613,$L2613,Listas!$H$2:$H$111)=0,"Error fecha final",IF(OR(HOUR($K2613)&lt;Listas!$F$2,AND(HOUR($K2613)&gt;Listas!$F$3,HOUR($K2613)&lt;Listas!$F$4),HOUR($K2613)&gt;Listas!$F$5),"Error hora, fecha inicial",IF(OR(HOUR($L2613)&lt;Listas!$F$2,AND(HOUR($L2613)&gt;Listas!$F$3,HOUR($L2613)&lt;Listas!$F$4),HOUR($L2613)&gt;Listas!$F$5),"Error hora, fecha final",IF(AND($L2613-$K2613&gt;0,$L2613-$K2613&lt;=0.42),(IF(AND(AND(HOUR($K2613)&gt;=Listas!$F$2,HOUR($K2613)&lt;=Listas!$F$3),AND(HOUR($L2613)&gt;=Listas!$F$2,HOUR($L2613)&lt;=Listas!$F$3)),(HOUR($L2613)-HOUR($K2613)),IF(AND(AND(HOUR($K2613)&gt;=Listas!$F$4,HOUR($K2613)&lt;=Listas!$F$5),AND(HOUR($L2613)&gt;=Listas!$F$4,HOUR($L2613)&lt;=Listas!$F$5)),(HOUR($L2613)-HOUR($K2613)),IF(AND(AND(HOUR($K2613)&gt;=Listas!$F$2,HOUR($K2613)&lt;=Listas!$F$3),AND(HOUR($L2613)&gt;=Listas!$F$4,HOUR($L2613)&lt;=Listas!$F$5)),((Listas!$F$3-HOUR($K2613)))+((HOUR($L2613)-Listas!$F$4)),0)))),IF(AND($L2613-$K2613&gt;0.42,$L2613-$K2613&lt;=1.42),(IF(AND(HOUR($K2613)&gt;=Listas!$F$2,HOUR($K2613)&lt;=Listas!$F$3),(Listas!$F$3-HOUR($K2613)+4),IF(AND(HOUR($K2613)&gt;=Listas!$F$4,HOUR($K2613)&lt;=Listas!$F$5),(Listas!$F$5-HOUR($K2613)),0))+IF(AND(HOUR($L2613)&gt;=Listas!$F$2,HOUR($L2613)&lt;=Listas!$F$3),(HOUR($L2613)-Listas!$F$2),IF(AND(HOUR($L2613)&gt;=Listas!$F$4,HOUR($L2613)&lt;=Listas!$F$5),(HOUR($L2613)-Listas!$F$4+4),0))),IF(($L2613-$K2613&gt;1.42),(IF(AND(HOUR($K2613)&gt;=Listas!$F$2,HOUR($K2613)&lt;=Listas!$F$3),(Listas!$F$3-HOUR($K2613)+4)+IF(AND(HOUR($L2613)&gt;=Listas!$F$2,HOUR($L2613)&lt;=Listas!$F$3),(HOUR($L2613)-Listas!$F$2)+NETWORKDAYS($K2613+1,$L2613-1,Listas!$H$2:$H$112)*Listas!$F$6,IF(AND(HOUR($L2613)&gt;=Listas!$F$4,HOUR($L2613)&lt;=Listas!$F$5),(HOUR($L2613)-Listas!$F$4+4)+NETWORKDAYS($K2613+1,$L2613-1,Listas!$H$2:$H$111)*Listas!$F$6,0)),IF(AND(HOUR($K2613)&gt;=Listas!$F$4,HOUR($K2613)&lt;=Listas!$F$5),(Listas!$F$5-HOUR($K2613))+IF(AND(HOUR($L2613)&gt;=Listas!$F$2,HOUR($L2613)&lt;=Listas!$F$3),(HOUR($L2613)-Listas!$F$2)+NETWORKDAYS($K2613+1,$L2613-1,Listas!$H$2:$H$111)*Listas!$F$6,(HOUR($L2613)-Listas!$F$4+4)+NETWORKDAYS($K2613+1,$L2613-1,Listas!$H$2:$H$111)*Listas!$F$6)))),IF(($L2613-$K2613)&lt;0,"Fecha inicial mayor a fecha final",0)))))))))</f>
        <v/>
      </c>
      <c r="N2613" s="6" t="str">
        <f t="shared" si="1"/>
        <v/>
      </c>
      <c r="O2613" s="6"/>
      <c r="P2613" s="6"/>
      <c r="Q2613" s="6" t="b">
        <v>0</v>
      </c>
      <c r="R2613" s="6" t="str">
        <f t="shared" si="11"/>
        <v/>
      </c>
      <c r="S2613" s="6"/>
    </row>
    <row r="2614">
      <c r="A2614" s="6"/>
      <c r="B2614" s="6"/>
      <c r="C2614" s="6"/>
      <c r="D2614" s="6"/>
      <c r="E2614" s="6"/>
      <c r="F2614" s="6"/>
      <c r="G2614" s="6"/>
      <c r="H2614" s="6"/>
      <c r="I2614" s="6"/>
      <c r="J2614" s="6"/>
      <c r="K2614" s="84"/>
      <c r="L2614" s="84"/>
      <c r="M2614" s="6" t="str">
        <f>IF(OR(ISBLANK($K2614),ISBLANK($L2614)),"",IF(NETWORKDAYS($K2614,$K2614,Listas!$H$2:$H$111)=0,"Error fecha inicial",IF(NETWORKDAYS($L2614,$L2614,Listas!$H$2:$H$111)=0,"Error fecha final",IF(OR(HOUR($K2614)&lt;Listas!$F$2,AND(HOUR($K2614)&gt;Listas!$F$3,HOUR($K2614)&lt;Listas!$F$4),HOUR($K2614)&gt;Listas!$F$5),"Error hora, fecha inicial",IF(OR(HOUR($L2614)&lt;Listas!$F$2,AND(HOUR($L2614)&gt;Listas!$F$3,HOUR($L2614)&lt;Listas!$F$4),HOUR($L2614)&gt;Listas!$F$5),"Error hora, fecha final",IF(AND($L2614-$K2614&gt;0,$L2614-$K2614&lt;=0.42),(IF(AND(AND(HOUR($K2614)&gt;=Listas!$F$2,HOUR($K2614)&lt;=Listas!$F$3),AND(HOUR($L2614)&gt;=Listas!$F$2,HOUR($L2614)&lt;=Listas!$F$3)),(HOUR($L2614)-HOUR($K2614)),IF(AND(AND(HOUR($K2614)&gt;=Listas!$F$4,HOUR($K2614)&lt;=Listas!$F$5),AND(HOUR($L2614)&gt;=Listas!$F$4,HOUR($L2614)&lt;=Listas!$F$5)),(HOUR($L2614)-HOUR($K2614)),IF(AND(AND(HOUR($K2614)&gt;=Listas!$F$2,HOUR($K2614)&lt;=Listas!$F$3),AND(HOUR($L2614)&gt;=Listas!$F$4,HOUR($L2614)&lt;=Listas!$F$5)),((Listas!$F$3-HOUR($K2614)))+((HOUR($L2614)-Listas!$F$4)),0)))),IF(AND($L2614-$K2614&gt;0.42,$L2614-$K2614&lt;=1.42),(IF(AND(HOUR($K2614)&gt;=Listas!$F$2,HOUR($K2614)&lt;=Listas!$F$3),(Listas!$F$3-HOUR($K2614)+4),IF(AND(HOUR($K2614)&gt;=Listas!$F$4,HOUR($K2614)&lt;=Listas!$F$5),(Listas!$F$5-HOUR($K2614)),0))+IF(AND(HOUR($L2614)&gt;=Listas!$F$2,HOUR($L2614)&lt;=Listas!$F$3),(HOUR($L2614)-Listas!$F$2),IF(AND(HOUR($L2614)&gt;=Listas!$F$4,HOUR($L2614)&lt;=Listas!$F$5),(HOUR($L2614)-Listas!$F$4+4),0))),IF(($L2614-$K2614&gt;1.42),(IF(AND(HOUR($K2614)&gt;=Listas!$F$2,HOUR($K2614)&lt;=Listas!$F$3),(Listas!$F$3-HOUR($K2614)+4)+IF(AND(HOUR($L2614)&gt;=Listas!$F$2,HOUR($L2614)&lt;=Listas!$F$3),(HOUR($L2614)-Listas!$F$2)+NETWORKDAYS($K2614+1,$L2614-1,Listas!$H$2:$H$112)*Listas!$F$6,IF(AND(HOUR($L2614)&gt;=Listas!$F$4,HOUR($L2614)&lt;=Listas!$F$5),(HOUR($L2614)-Listas!$F$4+4)+NETWORKDAYS($K2614+1,$L2614-1,Listas!$H$2:$H$111)*Listas!$F$6,0)),IF(AND(HOUR($K2614)&gt;=Listas!$F$4,HOUR($K2614)&lt;=Listas!$F$5),(Listas!$F$5-HOUR($K2614))+IF(AND(HOUR($L2614)&gt;=Listas!$F$2,HOUR($L2614)&lt;=Listas!$F$3),(HOUR($L2614)-Listas!$F$2)+NETWORKDAYS($K2614+1,$L2614-1,Listas!$H$2:$H$111)*Listas!$F$6,(HOUR($L2614)-Listas!$F$4+4)+NETWORKDAYS($K2614+1,$L2614-1,Listas!$H$2:$H$111)*Listas!$F$6)))),IF(($L2614-$K2614)&lt;0,"Fecha inicial mayor a fecha final",0)))))))))</f>
        <v/>
      </c>
      <c r="N2614" s="6" t="str">
        <f t="shared" si="1"/>
        <v/>
      </c>
      <c r="O2614" s="6"/>
      <c r="P2614" s="6"/>
      <c r="Q2614" s="6" t="b">
        <v>0</v>
      </c>
      <c r="R2614" s="6" t="str">
        <f t="shared" si="11"/>
        <v/>
      </c>
      <c r="S2614" s="6"/>
    </row>
    <row r="2615">
      <c r="A2615" s="6"/>
      <c r="B2615" s="6"/>
      <c r="C2615" s="6"/>
      <c r="D2615" s="6"/>
      <c r="E2615" s="6"/>
      <c r="F2615" s="6"/>
      <c r="G2615" s="6"/>
      <c r="H2615" s="6"/>
      <c r="I2615" s="6"/>
      <c r="J2615" s="6"/>
      <c r="K2615" s="84"/>
      <c r="L2615" s="84"/>
      <c r="M2615" s="6" t="str">
        <f>IF(OR(ISBLANK($K2615),ISBLANK($L2615)),"",IF(NETWORKDAYS($K2615,$K2615,Listas!$H$2:$H$111)=0,"Error fecha inicial",IF(NETWORKDAYS($L2615,$L2615,Listas!$H$2:$H$111)=0,"Error fecha final",IF(OR(HOUR($K2615)&lt;Listas!$F$2,AND(HOUR($K2615)&gt;Listas!$F$3,HOUR($K2615)&lt;Listas!$F$4),HOUR($K2615)&gt;Listas!$F$5),"Error hora, fecha inicial",IF(OR(HOUR($L2615)&lt;Listas!$F$2,AND(HOUR($L2615)&gt;Listas!$F$3,HOUR($L2615)&lt;Listas!$F$4),HOUR($L2615)&gt;Listas!$F$5),"Error hora, fecha final",IF(AND($L2615-$K2615&gt;0,$L2615-$K2615&lt;=0.42),(IF(AND(AND(HOUR($K2615)&gt;=Listas!$F$2,HOUR($K2615)&lt;=Listas!$F$3),AND(HOUR($L2615)&gt;=Listas!$F$2,HOUR($L2615)&lt;=Listas!$F$3)),(HOUR($L2615)-HOUR($K2615)),IF(AND(AND(HOUR($K2615)&gt;=Listas!$F$4,HOUR($K2615)&lt;=Listas!$F$5),AND(HOUR($L2615)&gt;=Listas!$F$4,HOUR($L2615)&lt;=Listas!$F$5)),(HOUR($L2615)-HOUR($K2615)),IF(AND(AND(HOUR($K2615)&gt;=Listas!$F$2,HOUR($K2615)&lt;=Listas!$F$3),AND(HOUR($L2615)&gt;=Listas!$F$4,HOUR($L2615)&lt;=Listas!$F$5)),((Listas!$F$3-HOUR($K2615)))+((HOUR($L2615)-Listas!$F$4)),0)))),IF(AND($L2615-$K2615&gt;0.42,$L2615-$K2615&lt;=1.42),(IF(AND(HOUR($K2615)&gt;=Listas!$F$2,HOUR($K2615)&lt;=Listas!$F$3),(Listas!$F$3-HOUR($K2615)+4),IF(AND(HOUR($K2615)&gt;=Listas!$F$4,HOUR($K2615)&lt;=Listas!$F$5),(Listas!$F$5-HOUR($K2615)),0))+IF(AND(HOUR($L2615)&gt;=Listas!$F$2,HOUR($L2615)&lt;=Listas!$F$3),(HOUR($L2615)-Listas!$F$2),IF(AND(HOUR($L2615)&gt;=Listas!$F$4,HOUR($L2615)&lt;=Listas!$F$5),(HOUR($L2615)-Listas!$F$4+4),0))),IF(($L2615-$K2615&gt;1.42),(IF(AND(HOUR($K2615)&gt;=Listas!$F$2,HOUR($K2615)&lt;=Listas!$F$3),(Listas!$F$3-HOUR($K2615)+4)+IF(AND(HOUR($L2615)&gt;=Listas!$F$2,HOUR($L2615)&lt;=Listas!$F$3),(HOUR($L2615)-Listas!$F$2)+NETWORKDAYS($K2615+1,$L2615-1,Listas!$H$2:$H$112)*Listas!$F$6,IF(AND(HOUR($L2615)&gt;=Listas!$F$4,HOUR($L2615)&lt;=Listas!$F$5),(HOUR($L2615)-Listas!$F$4+4)+NETWORKDAYS($K2615+1,$L2615-1,Listas!$H$2:$H$111)*Listas!$F$6,0)),IF(AND(HOUR($K2615)&gt;=Listas!$F$4,HOUR($K2615)&lt;=Listas!$F$5),(Listas!$F$5-HOUR($K2615))+IF(AND(HOUR($L2615)&gt;=Listas!$F$2,HOUR($L2615)&lt;=Listas!$F$3),(HOUR($L2615)-Listas!$F$2)+NETWORKDAYS($K2615+1,$L2615-1,Listas!$H$2:$H$111)*Listas!$F$6,(HOUR($L2615)-Listas!$F$4+4)+NETWORKDAYS($K2615+1,$L2615-1,Listas!$H$2:$H$111)*Listas!$F$6)))),IF(($L2615-$K2615)&lt;0,"Fecha inicial mayor a fecha final",0)))))))))</f>
        <v/>
      </c>
      <c r="N2615" s="6" t="str">
        <f t="shared" si="1"/>
        <v/>
      </c>
      <c r="O2615" s="6"/>
      <c r="P2615" s="6"/>
      <c r="Q2615" s="6" t="b">
        <v>0</v>
      </c>
      <c r="R2615" s="6" t="str">
        <f t="shared" si="11"/>
        <v/>
      </c>
      <c r="S2615" s="6"/>
    </row>
    <row r="2616">
      <c r="A2616" s="6"/>
      <c r="B2616" s="6"/>
      <c r="C2616" s="6"/>
      <c r="D2616" s="6"/>
      <c r="E2616" s="6"/>
      <c r="F2616" s="6"/>
      <c r="G2616" s="6"/>
      <c r="H2616" s="6"/>
      <c r="I2616" s="6"/>
      <c r="J2616" s="6"/>
      <c r="K2616" s="84"/>
      <c r="L2616" s="84"/>
      <c r="M2616" s="6" t="str">
        <f>IF(OR(ISBLANK($K2616),ISBLANK($L2616)),"",IF(NETWORKDAYS($K2616,$K2616,Listas!$H$2:$H$111)=0,"Error fecha inicial",IF(NETWORKDAYS($L2616,$L2616,Listas!$H$2:$H$111)=0,"Error fecha final",IF(OR(HOUR($K2616)&lt;Listas!$F$2,AND(HOUR($K2616)&gt;Listas!$F$3,HOUR($K2616)&lt;Listas!$F$4),HOUR($K2616)&gt;Listas!$F$5),"Error hora, fecha inicial",IF(OR(HOUR($L2616)&lt;Listas!$F$2,AND(HOUR($L2616)&gt;Listas!$F$3,HOUR($L2616)&lt;Listas!$F$4),HOUR($L2616)&gt;Listas!$F$5),"Error hora, fecha final",IF(AND($L2616-$K2616&gt;0,$L2616-$K2616&lt;=0.42),(IF(AND(AND(HOUR($K2616)&gt;=Listas!$F$2,HOUR($K2616)&lt;=Listas!$F$3),AND(HOUR($L2616)&gt;=Listas!$F$2,HOUR($L2616)&lt;=Listas!$F$3)),(HOUR($L2616)-HOUR($K2616)),IF(AND(AND(HOUR($K2616)&gt;=Listas!$F$4,HOUR($K2616)&lt;=Listas!$F$5),AND(HOUR($L2616)&gt;=Listas!$F$4,HOUR($L2616)&lt;=Listas!$F$5)),(HOUR($L2616)-HOUR($K2616)),IF(AND(AND(HOUR($K2616)&gt;=Listas!$F$2,HOUR($K2616)&lt;=Listas!$F$3),AND(HOUR($L2616)&gt;=Listas!$F$4,HOUR($L2616)&lt;=Listas!$F$5)),((Listas!$F$3-HOUR($K2616)))+((HOUR($L2616)-Listas!$F$4)),0)))),IF(AND($L2616-$K2616&gt;0.42,$L2616-$K2616&lt;=1.42),(IF(AND(HOUR($K2616)&gt;=Listas!$F$2,HOUR($K2616)&lt;=Listas!$F$3),(Listas!$F$3-HOUR($K2616)+4),IF(AND(HOUR($K2616)&gt;=Listas!$F$4,HOUR($K2616)&lt;=Listas!$F$5),(Listas!$F$5-HOUR($K2616)),0))+IF(AND(HOUR($L2616)&gt;=Listas!$F$2,HOUR($L2616)&lt;=Listas!$F$3),(HOUR($L2616)-Listas!$F$2),IF(AND(HOUR($L2616)&gt;=Listas!$F$4,HOUR($L2616)&lt;=Listas!$F$5),(HOUR($L2616)-Listas!$F$4+4),0))),IF(($L2616-$K2616&gt;1.42),(IF(AND(HOUR($K2616)&gt;=Listas!$F$2,HOUR($K2616)&lt;=Listas!$F$3),(Listas!$F$3-HOUR($K2616)+4)+IF(AND(HOUR($L2616)&gt;=Listas!$F$2,HOUR($L2616)&lt;=Listas!$F$3),(HOUR($L2616)-Listas!$F$2)+NETWORKDAYS($K2616+1,$L2616-1,Listas!$H$2:$H$112)*Listas!$F$6,IF(AND(HOUR($L2616)&gt;=Listas!$F$4,HOUR($L2616)&lt;=Listas!$F$5),(HOUR($L2616)-Listas!$F$4+4)+NETWORKDAYS($K2616+1,$L2616-1,Listas!$H$2:$H$111)*Listas!$F$6,0)),IF(AND(HOUR($K2616)&gt;=Listas!$F$4,HOUR($K2616)&lt;=Listas!$F$5),(Listas!$F$5-HOUR($K2616))+IF(AND(HOUR($L2616)&gt;=Listas!$F$2,HOUR($L2616)&lt;=Listas!$F$3),(HOUR($L2616)-Listas!$F$2)+NETWORKDAYS($K2616+1,$L2616-1,Listas!$H$2:$H$111)*Listas!$F$6,(HOUR($L2616)-Listas!$F$4+4)+NETWORKDAYS($K2616+1,$L2616-1,Listas!$H$2:$H$111)*Listas!$F$6)))),IF(($L2616-$K2616)&lt;0,"Fecha inicial mayor a fecha final",0)))))))))</f>
        <v/>
      </c>
      <c r="N2616" s="6" t="str">
        <f t="shared" si="1"/>
        <v/>
      </c>
      <c r="O2616" s="6"/>
      <c r="P2616" s="6"/>
      <c r="Q2616" s="6" t="b">
        <v>0</v>
      </c>
      <c r="R2616" s="6" t="str">
        <f t="shared" si="11"/>
        <v/>
      </c>
      <c r="S2616" s="6"/>
    </row>
    <row r="2617">
      <c r="A2617" s="6"/>
      <c r="B2617" s="6"/>
      <c r="C2617" s="6"/>
      <c r="D2617" s="6"/>
      <c r="E2617" s="6"/>
      <c r="F2617" s="6"/>
      <c r="G2617" s="6"/>
      <c r="H2617" s="6"/>
      <c r="I2617" s="6"/>
      <c r="J2617" s="6"/>
      <c r="K2617" s="84"/>
      <c r="L2617" s="84"/>
      <c r="M2617" s="6" t="str">
        <f>IF(OR(ISBLANK($K2617),ISBLANK($L2617)),"",IF(NETWORKDAYS($K2617,$K2617,Listas!$H$2:$H$111)=0,"Error fecha inicial",IF(NETWORKDAYS($L2617,$L2617,Listas!$H$2:$H$111)=0,"Error fecha final",IF(OR(HOUR($K2617)&lt;Listas!$F$2,AND(HOUR($K2617)&gt;Listas!$F$3,HOUR($K2617)&lt;Listas!$F$4),HOUR($K2617)&gt;Listas!$F$5),"Error hora, fecha inicial",IF(OR(HOUR($L2617)&lt;Listas!$F$2,AND(HOUR($L2617)&gt;Listas!$F$3,HOUR($L2617)&lt;Listas!$F$4),HOUR($L2617)&gt;Listas!$F$5),"Error hora, fecha final",IF(AND($L2617-$K2617&gt;0,$L2617-$K2617&lt;=0.42),(IF(AND(AND(HOUR($K2617)&gt;=Listas!$F$2,HOUR($K2617)&lt;=Listas!$F$3),AND(HOUR($L2617)&gt;=Listas!$F$2,HOUR($L2617)&lt;=Listas!$F$3)),(HOUR($L2617)-HOUR($K2617)),IF(AND(AND(HOUR($K2617)&gt;=Listas!$F$4,HOUR($K2617)&lt;=Listas!$F$5),AND(HOUR($L2617)&gt;=Listas!$F$4,HOUR($L2617)&lt;=Listas!$F$5)),(HOUR($L2617)-HOUR($K2617)),IF(AND(AND(HOUR($K2617)&gt;=Listas!$F$2,HOUR($K2617)&lt;=Listas!$F$3),AND(HOUR($L2617)&gt;=Listas!$F$4,HOUR($L2617)&lt;=Listas!$F$5)),((Listas!$F$3-HOUR($K2617)))+((HOUR($L2617)-Listas!$F$4)),0)))),IF(AND($L2617-$K2617&gt;0.42,$L2617-$K2617&lt;=1.42),(IF(AND(HOUR($K2617)&gt;=Listas!$F$2,HOUR($K2617)&lt;=Listas!$F$3),(Listas!$F$3-HOUR($K2617)+4),IF(AND(HOUR($K2617)&gt;=Listas!$F$4,HOUR($K2617)&lt;=Listas!$F$5),(Listas!$F$5-HOUR($K2617)),0))+IF(AND(HOUR($L2617)&gt;=Listas!$F$2,HOUR($L2617)&lt;=Listas!$F$3),(HOUR($L2617)-Listas!$F$2),IF(AND(HOUR($L2617)&gt;=Listas!$F$4,HOUR($L2617)&lt;=Listas!$F$5),(HOUR($L2617)-Listas!$F$4+4),0))),IF(($L2617-$K2617&gt;1.42),(IF(AND(HOUR($K2617)&gt;=Listas!$F$2,HOUR($K2617)&lt;=Listas!$F$3),(Listas!$F$3-HOUR($K2617)+4)+IF(AND(HOUR($L2617)&gt;=Listas!$F$2,HOUR($L2617)&lt;=Listas!$F$3),(HOUR($L2617)-Listas!$F$2)+NETWORKDAYS($K2617+1,$L2617-1,Listas!$H$2:$H$112)*Listas!$F$6,IF(AND(HOUR($L2617)&gt;=Listas!$F$4,HOUR($L2617)&lt;=Listas!$F$5),(HOUR($L2617)-Listas!$F$4+4)+NETWORKDAYS($K2617+1,$L2617-1,Listas!$H$2:$H$111)*Listas!$F$6,0)),IF(AND(HOUR($K2617)&gt;=Listas!$F$4,HOUR($K2617)&lt;=Listas!$F$5),(Listas!$F$5-HOUR($K2617))+IF(AND(HOUR($L2617)&gt;=Listas!$F$2,HOUR($L2617)&lt;=Listas!$F$3),(HOUR($L2617)-Listas!$F$2)+NETWORKDAYS($K2617+1,$L2617-1,Listas!$H$2:$H$111)*Listas!$F$6,(HOUR($L2617)-Listas!$F$4+4)+NETWORKDAYS($K2617+1,$L2617-1,Listas!$H$2:$H$111)*Listas!$F$6)))),IF(($L2617-$K2617)&lt;0,"Fecha inicial mayor a fecha final",0)))))))))</f>
        <v/>
      </c>
      <c r="N2617" s="6" t="str">
        <f t="shared" si="1"/>
        <v/>
      </c>
      <c r="O2617" s="6"/>
      <c r="P2617" s="6"/>
      <c r="Q2617" s="6" t="b">
        <v>0</v>
      </c>
      <c r="R2617" s="6" t="str">
        <f t="shared" si="11"/>
        <v/>
      </c>
      <c r="S2617" s="6"/>
    </row>
    <row r="2618">
      <c r="A2618" s="6"/>
      <c r="B2618" s="6"/>
      <c r="C2618" s="6"/>
      <c r="D2618" s="6"/>
      <c r="E2618" s="6"/>
      <c r="F2618" s="6"/>
      <c r="G2618" s="6"/>
      <c r="H2618" s="6"/>
      <c r="I2618" s="6"/>
      <c r="J2618" s="6"/>
      <c r="K2618" s="84"/>
      <c r="L2618" s="84"/>
      <c r="M2618" s="6" t="str">
        <f>IF(OR(ISBLANK($K2618),ISBLANK($L2618)),"",IF(NETWORKDAYS($K2618,$K2618,Listas!$H$2:$H$111)=0,"Error fecha inicial",IF(NETWORKDAYS($L2618,$L2618,Listas!$H$2:$H$111)=0,"Error fecha final",IF(OR(HOUR($K2618)&lt;Listas!$F$2,AND(HOUR($K2618)&gt;Listas!$F$3,HOUR($K2618)&lt;Listas!$F$4),HOUR($K2618)&gt;Listas!$F$5),"Error hora, fecha inicial",IF(OR(HOUR($L2618)&lt;Listas!$F$2,AND(HOUR($L2618)&gt;Listas!$F$3,HOUR($L2618)&lt;Listas!$F$4),HOUR($L2618)&gt;Listas!$F$5),"Error hora, fecha final",IF(AND($L2618-$K2618&gt;0,$L2618-$K2618&lt;=0.42),(IF(AND(AND(HOUR($K2618)&gt;=Listas!$F$2,HOUR($K2618)&lt;=Listas!$F$3),AND(HOUR($L2618)&gt;=Listas!$F$2,HOUR($L2618)&lt;=Listas!$F$3)),(HOUR($L2618)-HOUR($K2618)),IF(AND(AND(HOUR($K2618)&gt;=Listas!$F$4,HOUR($K2618)&lt;=Listas!$F$5),AND(HOUR($L2618)&gt;=Listas!$F$4,HOUR($L2618)&lt;=Listas!$F$5)),(HOUR($L2618)-HOUR($K2618)),IF(AND(AND(HOUR($K2618)&gt;=Listas!$F$2,HOUR($K2618)&lt;=Listas!$F$3),AND(HOUR($L2618)&gt;=Listas!$F$4,HOUR($L2618)&lt;=Listas!$F$5)),((Listas!$F$3-HOUR($K2618)))+((HOUR($L2618)-Listas!$F$4)),0)))),IF(AND($L2618-$K2618&gt;0.42,$L2618-$K2618&lt;=1.42),(IF(AND(HOUR($K2618)&gt;=Listas!$F$2,HOUR($K2618)&lt;=Listas!$F$3),(Listas!$F$3-HOUR($K2618)+4),IF(AND(HOUR($K2618)&gt;=Listas!$F$4,HOUR($K2618)&lt;=Listas!$F$5),(Listas!$F$5-HOUR($K2618)),0))+IF(AND(HOUR($L2618)&gt;=Listas!$F$2,HOUR($L2618)&lt;=Listas!$F$3),(HOUR($L2618)-Listas!$F$2),IF(AND(HOUR($L2618)&gt;=Listas!$F$4,HOUR($L2618)&lt;=Listas!$F$5),(HOUR($L2618)-Listas!$F$4+4),0))),IF(($L2618-$K2618&gt;1.42),(IF(AND(HOUR($K2618)&gt;=Listas!$F$2,HOUR($K2618)&lt;=Listas!$F$3),(Listas!$F$3-HOUR($K2618)+4)+IF(AND(HOUR($L2618)&gt;=Listas!$F$2,HOUR($L2618)&lt;=Listas!$F$3),(HOUR($L2618)-Listas!$F$2)+NETWORKDAYS($K2618+1,$L2618-1,Listas!$H$2:$H$112)*Listas!$F$6,IF(AND(HOUR($L2618)&gt;=Listas!$F$4,HOUR($L2618)&lt;=Listas!$F$5),(HOUR($L2618)-Listas!$F$4+4)+NETWORKDAYS($K2618+1,$L2618-1,Listas!$H$2:$H$111)*Listas!$F$6,0)),IF(AND(HOUR($K2618)&gt;=Listas!$F$4,HOUR($K2618)&lt;=Listas!$F$5),(Listas!$F$5-HOUR($K2618))+IF(AND(HOUR($L2618)&gt;=Listas!$F$2,HOUR($L2618)&lt;=Listas!$F$3),(HOUR($L2618)-Listas!$F$2)+NETWORKDAYS($K2618+1,$L2618-1,Listas!$H$2:$H$111)*Listas!$F$6,(HOUR($L2618)-Listas!$F$4+4)+NETWORKDAYS($K2618+1,$L2618-1,Listas!$H$2:$H$111)*Listas!$F$6)))),IF(($L2618-$K2618)&lt;0,"Fecha inicial mayor a fecha final",0)))))))))</f>
        <v/>
      </c>
      <c r="N2618" s="6" t="str">
        <f t="shared" si="1"/>
        <v/>
      </c>
      <c r="O2618" s="6"/>
      <c r="P2618" s="6"/>
      <c r="Q2618" s="6" t="b">
        <v>0</v>
      </c>
      <c r="R2618" s="6" t="str">
        <f t="shared" si="11"/>
        <v/>
      </c>
      <c r="S2618" s="6"/>
    </row>
    <row r="2619">
      <c r="A2619" s="6"/>
      <c r="B2619" s="6"/>
      <c r="C2619" s="6"/>
      <c r="D2619" s="6"/>
      <c r="E2619" s="6"/>
      <c r="F2619" s="6"/>
      <c r="G2619" s="6"/>
      <c r="H2619" s="6"/>
      <c r="I2619" s="6"/>
      <c r="J2619" s="6"/>
      <c r="K2619" s="84"/>
      <c r="L2619" s="84"/>
      <c r="M2619" s="6" t="str">
        <f>IF(OR(ISBLANK($K2619),ISBLANK($L2619)),"",IF(NETWORKDAYS($K2619,$K2619,Listas!$H$2:$H$111)=0,"Error fecha inicial",IF(NETWORKDAYS($L2619,$L2619,Listas!$H$2:$H$111)=0,"Error fecha final",IF(OR(HOUR($K2619)&lt;Listas!$F$2,AND(HOUR($K2619)&gt;Listas!$F$3,HOUR($K2619)&lt;Listas!$F$4),HOUR($K2619)&gt;Listas!$F$5),"Error hora, fecha inicial",IF(OR(HOUR($L2619)&lt;Listas!$F$2,AND(HOUR($L2619)&gt;Listas!$F$3,HOUR($L2619)&lt;Listas!$F$4),HOUR($L2619)&gt;Listas!$F$5),"Error hora, fecha final",IF(AND($L2619-$K2619&gt;0,$L2619-$K2619&lt;=0.42),(IF(AND(AND(HOUR($K2619)&gt;=Listas!$F$2,HOUR($K2619)&lt;=Listas!$F$3),AND(HOUR($L2619)&gt;=Listas!$F$2,HOUR($L2619)&lt;=Listas!$F$3)),(HOUR($L2619)-HOUR($K2619)),IF(AND(AND(HOUR($K2619)&gt;=Listas!$F$4,HOUR($K2619)&lt;=Listas!$F$5),AND(HOUR($L2619)&gt;=Listas!$F$4,HOUR($L2619)&lt;=Listas!$F$5)),(HOUR($L2619)-HOUR($K2619)),IF(AND(AND(HOUR($K2619)&gt;=Listas!$F$2,HOUR($K2619)&lt;=Listas!$F$3),AND(HOUR($L2619)&gt;=Listas!$F$4,HOUR($L2619)&lt;=Listas!$F$5)),((Listas!$F$3-HOUR($K2619)))+((HOUR($L2619)-Listas!$F$4)),0)))),IF(AND($L2619-$K2619&gt;0.42,$L2619-$K2619&lt;=1.42),(IF(AND(HOUR($K2619)&gt;=Listas!$F$2,HOUR($K2619)&lt;=Listas!$F$3),(Listas!$F$3-HOUR($K2619)+4),IF(AND(HOUR($K2619)&gt;=Listas!$F$4,HOUR($K2619)&lt;=Listas!$F$5),(Listas!$F$5-HOUR($K2619)),0))+IF(AND(HOUR($L2619)&gt;=Listas!$F$2,HOUR($L2619)&lt;=Listas!$F$3),(HOUR($L2619)-Listas!$F$2),IF(AND(HOUR($L2619)&gt;=Listas!$F$4,HOUR($L2619)&lt;=Listas!$F$5),(HOUR($L2619)-Listas!$F$4+4),0))),IF(($L2619-$K2619&gt;1.42),(IF(AND(HOUR($K2619)&gt;=Listas!$F$2,HOUR($K2619)&lt;=Listas!$F$3),(Listas!$F$3-HOUR($K2619)+4)+IF(AND(HOUR($L2619)&gt;=Listas!$F$2,HOUR($L2619)&lt;=Listas!$F$3),(HOUR($L2619)-Listas!$F$2)+NETWORKDAYS($K2619+1,$L2619-1,Listas!$H$2:$H$112)*Listas!$F$6,IF(AND(HOUR($L2619)&gt;=Listas!$F$4,HOUR($L2619)&lt;=Listas!$F$5),(HOUR($L2619)-Listas!$F$4+4)+NETWORKDAYS($K2619+1,$L2619-1,Listas!$H$2:$H$111)*Listas!$F$6,0)),IF(AND(HOUR($K2619)&gt;=Listas!$F$4,HOUR($K2619)&lt;=Listas!$F$5),(Listas!$F$5-HOUR($K2619))+IF(AND(HOUR($L2619)&gt;=Listas!$F$2,HOUR($L2619)&lt;=Listas!$F$3),(HOUR($L2619)-Listas!$F$2)+NETWORKDAYS($K2619+1,$L2619-1,Listas!$H$2:$H$111)*Listas!$F$6,(HOUR($L2619)-Listas!$F$4+4)+NETWORKDAYS($K2619+1,$L2619-1,Listas!$H$2:$H$111)*Listas!$F$6)))),IF(($L2619-$K2619)&lt;0,"Fecha inicial mayor a fecha final",0)))))))))</f>
        <v/>
      </c>
      <c r="N2619" s="6" t="str">
        <f t="shared" si="1"/>
        <v/>
      </c>
      <c r="O2619" s="6"/>
      <c r="P2619" s="6"/>
      <c r="Q2619" s="6" t="b">
        <v>0</v>
      </c>
      <c r="R2619" s="6" t="str">
        <f t="shared" si="11"/>
        <v/>
      </c>
      <c r="S2619" s="6"/>
    </row>
    <row r="2620">
      <c r="A2620" s="6"/>
      <c r="B2620" s="6"/>
      <c r="C2620" s="6"/>
      <c r="D2620" s="6"/>
      <c r="E2620" s="6"/>
      <c r="F2620" s="6"/>
      <c r="G2620" s="6"/>
      <c r="H2620" s="6"/>
      <c r="I2620" s="6"/>
      <c r="J2620" s="6"/>
      <c r="K2620" s="84"/>
      <c r="L2620" s="84"/>
      <c r="M2620" s="6" t="str">
        <f>IF(OR(ISBLANK($K2620),ISBLANK($L2620)),"",IF(NETWORKDAYS($K2620,$K2620,Listas!$H$2:$H$111)=0,"Error fecha inicial",IF(NETWORKDAYS($L2620,$L2620,Listas!$H$2:$H$111)=0,"Error fecha final",IF(OR(HOUR($K2620)&lt;Listas!$F$2,AND(HOUR($K2620)&gt;Listas!$F$3,HOUR($K2620)&lt;Listas!$F$4),HOUR($K2620)&gt;Listas!$F$5),"Error hora, fecha inicial",IF(OR(HOUR($L2620)&lt;Listas!$F$2,AND(HOUR($L2620)&gt;Listas!$F$3,HOUR($L2620)&lt;Listas!$F$4),HOUR($L2620)&gt;Listas!$F$5),"Error hora, fecha final",IF(AND($L2620-$K2620&gt;0,$L2620-$K2620&lt;=0.42),(IF(AND(AND(HOUR($K2620)&gt;=Listas!$F$2,HOUR($K2620)&lt;=Listas!$F$3),AND(HOUR($L2620)&gt;=Listas!$F$2,HOUR($L2620)&lt;=Listas!$F$3)),(HOUR($L2620)-HOUR($K2620)),IF(AND(AND(HOUR($K2620)&gt;=Listas!$F$4,HOUR($K2620)&lt;=Listas!$F$5),AND(HOUR($L2620)&gt;=Listas!$F$4,HOUR($L2620)&lt;=Listas!$F$5)),(HOUR($L2620)-HOUR($K2620)),IF(AND(AND(HOUR($K2620)&gt;=Listas!$F$2,HOUR($K2620)&lt;=Listas!$F$3),AND(HOUR($L2620)&gt;=Listas!$F$4,HOUR($L2620)&lt;=Listas!$F$5)),((Listas!$F$3-HOUR($K2620)))+((HOUR($L2620)-Listas!$F$4)),0)))),IF(AND($L2620-$K2620&gt;0.42,$L2620-$K2620&lt;=1.42),(IF(AND(HOUR($K2620)&gt;=Listas!$F$2,HOUR($K2620)&lt;=Listas!$F$3),(Listas!$F$3-HOUR($K2620)+4),IF(AND(HOUR($K2620)&gt;=Listas!$F$4,HOUR($K2620)&lt;=Listas!$F$5),(Listas!$F$5-HOUR($K2620)),0))+IF(AND(HOUR($L2620)&gt;=Listas!$F$2,HOUR($L2620)&lt;=Listas!$F$3),(HOUR($L2620)-Listas!$F$2),IF(AND(HOUR($L2620)&gt;=Listas!$F$4,HOUR($L2620)&lt;=Listas!$F$5),(HOUR($L2620)-Listas!$F$4+4),0))),IF(($L2620-$K2620&gt;1.42),(IF(AND(HOUR($K2620)&gt;=Listas!$F$2,HOUR($K2620)&lt;=Listas!$F$3),(Listas!$F$3-HOUR($K2620)+4)+IF(AND(HOUR($L2620)&gt;=Listas!$F$2,HOUR($L2620)&lt;=Listas!$F$3),(HOUR($L2620)-Listas!$F$2)+NETWORKDAYS($K2620+1,$L2620-1,Listas!$H$2:$H$112)*Listas!$F$6,IF(AND(HOUR($L2620)&gt;=Listas!$F$4,HOUR($L2620)&lt;=Listas!$F$5),(HOUR($L2620)-Listas!$F$4+4)+NETWORKDAYS($K2620+1,$L2620-1,Listas!$H$2:$H$111)*Listas!$F$6,0)),IF(AND(HOUR($K2620)&gt;=Listas!$F$4,HOUR($K2620)&lt;=Listas!$F$5),(Listas!$F$5-HOUR($K2620))+IF(AND(HOUR($L2620)&gt;=Listas!$F$2,HOUR($L2620)&lt;=Listas!$F$3),(HOUR($L2620)-Listas!$F$2)+NETWORKDAYS($K2620+1,$L2620-1,Listas!$H$2:$H$111)*Listas!$F$6,(HOUR($L2620)-Listas!$F$4+4)+NETWORKDAYS($K2620+1,$L2620-1,Listas!$H$2:$H$111)*Listas!$F$6)))),IF(($L2620-$K2620)&lt;0,"Fecha inicial mayor a fecha final",0)))))))))</f>
        <v/>
      </c>
      <c r="N2620" s="6" t="str">
        <f t="shared" si="1"/>
        <v/>
      </c>
      <c r="O2620" s="6"/>
      <c r="P2620" s="6"/>
      <c r="Q2620" s="6" t="b">
        <v>0</v>
      </c>
      <c r="R2620" s="6" t="str">
        <f t="shared" si="11"/>
        <v/>
      </c>
      <c r="S2620" s="6"/>
    </row>
    <row r="2621">
      <c r="A2621" s="6"/>
      <c r="B2621" s="6"/>
      <c r="C2621" s="6"/>
      <c r="D2621" s="6"/>
      <c r="E2621" s="6"/>
      <c r="F2621" s="6"/>
      <c r="G2621" s="6"/>
      <c r="H2621" s="6"/>
      <c r="I2621" s="6"/>
      <c r="J2621" s="6"/>
      <c r="K2621" s="84"/>
      <c r="L2621" s="84"/>
      <c r="M2621" s="6" t="str">
        <f>IF(OR(ISBLANK($K2621),ISBLANK($L2621)),"",IF(NETWORKDAYS($K2621,$K2621,Listas!$H$2:$H$111)=0,"Error fecha inicial",IF(NETWORKDAYS($L2621,$L2621,Listas!$H$2:$H$111)=0,"Error fecha final",IF(OR(HOUR($K2621)&lt;Listas!$F$2,AND(HOUR($K2621)&gt;Listas!$F$3,HOUR($K2621)&lt;Listas!$F$4),HOUR($K2621)&gt;Listas!$F$5),"Error hora, fecha inicial",IF(OR(HOUR($L2621)&lt;Listas!$F$2,AND(HOUR($L2621)&gt;Listas!$F$3,HOUR($L2621)&lt;Listas!$F$4),HOUR($L2621)&gt;Listas!$F$5),"Error hora, fecha final",IF(AND($L2621-$K2621&gt;0,$L2621-$K2621&lt;=0.42),(IF(AND(AND(HOUR($K2621)&gt;=Listas!$F$2,HOUR($K2621)&lt;=Listas!$F$3),AND(HOUR($L2621)&gt;=Listas!$F$2,HOUR($L2621)&lt;=Listas!$F$3)),(HOUR($L2621)-HOUR($K2621)),IF(AND(AND(HOUR($K2621)&gt;=Listas!$F$4,HOUR($K2621)&lt;=Listas!$F$5),AND(HOUR($L2621)&gt;=Listas!$F$4,HOUR($L2621)&lt;=Listas!$F$5)),(HOUR($L2621)-HOUR($K2621)),IF(AND(AND(HOUR($K2621)&gt;=Listas!$F$2,HOUR($K2621)&lt;=Listas!$F$3),AND(HOUR($L2621)&gt;=Listas!$F$4,HOUR($L2621)&lt;=Listas!$F$5)),((Listas!$F$3-HOUR($K2621)))+((HOUR($L2621)-Listas!$F$4)),0)))),IF(AND($L2621-$K2621&gt;0.42,$L2621-$K2621&lt;=1.42),(IF(AND(HOUR($K2621)&gt;=Listas!$F$2,HOUR($K2621)&lt;=Listas!$F$3),(Listas!$F$3-HOUR($K2621)+4),IF(AND(HOUR($K2621)&gt;=Listas!$F$4,HOUR($K2621)&lt;=Listas!$F$5),(Listas!$F$5-HOUR($K2621)),0))+IF(AND(HOUR($L2621)&gt;=Listas!$F$2,HOUR($L2621)&lt;=Listas!$F$3),(HOUR($L2621)-Listas!$F$2),IF(AND(HOUR($L2621)&gt;=Listas!$F$4,HOUR($L2621)&lt;=Listas!$F$5),(HOUR($L2621)-Listas!$F$4+4),0))),IF(($L2621-$K2621&gt;1.42),(IF(AND(HOUR($K2621)&gt;=Listas!$F$2,HOUR($K2621)&lt;=Listas!$F$3),(Listas!$F$3-HOUR($K2621)+4)+IF(AND(HOUR($L2621)&gt;=Listas!$F$2,HOUR($L2621)&lt;=Listas!$F$3),(HOUR($L2621)-Listas!$F$2)+NETWORKDAYS($K2621+1,$L2621-1,Listas!$H$2:$H$112)*Listas!$F$6,IF(AND(HOUR($L2621)&gt;=Listas!$F$4,HOUR($L2621)&lt;=Listas!$F$5),(HOUR($L2621)-Listas!$F$4+4)+NETWORKDAYS($K2621+1,$L2621-1,Listas!$H$2:$H$111)*Listas!$F$6,0)),IF(AND(HOUR($K2621)&gt;=Listas!$F$4,HOUR($K2621)&lt;=Listas!$F$5),(Listas!$F$5-HOUR($K2621))+IF(AND(HOUR($L2621)&gt;=Listas!$F$2,HOUR($L2621)&lt;=Listas!$F$3),(HOUR($L2621)-Listas!$F$2)+NETWORKDAYS($K2621+1,$L2621-1,Listas!$H$2:$H$111)*Listas!$F$6,(HOUR($L2621)-Listas!$F$4+4)+NETWORKDAYS($K2621+1,$L2621-1,Listas!$H$2:$H$111)*Listas!$F$6)))),IF(($L2621-$K2621)&lt;0,"Fecha inicial mayor a fecha final",0)))))))))</f>
        <v/>
      </c>
      <c r="N2621" s="6" t="str">
        <f t="shared" si="1"/>
        <v/>
      </c>
      <c r="O2621" s="6"/>
      <c r="P2621" s="6"/>
      <c r="Q2621" s="6" t="b">
        <v>0</v>
      </c>
      <c r="R2621" s="6" t="str">
        <f t="shared" si="11"/>
        <v/>
      </c>
      <c r="S2621" s="6"/>
    </row>
    <row r="2622">
      <c r="A2622" s="6"/>
      <c r="B2622" s="6"/>
      <c r="C2622" s="6"/>
      <c r="D2622" s="6"/>
      <c r="E2622" s="6"/>
      <c r="F2622" s="6"/>
      <c r="G2622" s="6"/>
      <c r="H2622" s="6"/>
      <c r="I2622" s="6"/>
      <c r="J2622" s="6"/>
      <c r="K2622" s="84"/>
      <c r="L2622" s="84"/>
      <c r="M2622" s="6" t="str">
        <f>IF(OR(ISBLANK($K2622),ISBLANK($L2622)),"",IF(NETWORKDAYS($K2622,$K2622,Listas!$H$2:$H$111)=0,"Error fecha inicial",IF(NETWORKDAYS($L2622,$L2622,Listas!$H$2:$H$111)=0,"Error fecha final",IF(OR(HOUR($K2622)&lt;Listas!$F$2,AND(HOUR($K2622)&gt;Listas!$F$3,HOUR($K2622)&lt;Listas!$F$4),HOUR($K2622)&gt;Listas!$F$5),"Error hora, fecha inicial",IF(OR(HOUR($L2622)&lt;Listas!$F$2,AND(HOUR($L2622)&gt;Listas!$F$3,HOUR($L2622)&lt;Listas!$F$4),HOUR($L2622)&gt;Listas!$F$5),"Error hora, fecha final",IF(AND($L2622-$K2622&gt;0,$L2622-$K2622&lt;=0.42),(IF(AND(AND(HOUR($K2622)&gt;=Listas!$F$2,HOUR($K2622)&lt;=Listas!$F$3),AND(HOUR($L2622)&gt;=Listas!$F$2,HOUR($L2622)&lt;=Listas!$F$3)),(HOUR($L2622)-HOUR($K2622)),IF(AND(AND(HOUR($K2622)&gt;=Listas!$F$4,HOUR($K2622)&lt;=Listas!$F$5),AND(HOUR($L2622)&gt;=Listas!$F$4,HOUR($L2622)&lt;=Listas!$F$5)),(HOUR($L2622)-HOUR($K2622)),IF(AND(AND(HOUR($K2622)&gt;=Listas!$F$2,HOUR($K2622)&lt;=Listas!$F$3),AND(HOUR($L2622)&gt;=Listas!$F$4,HOUR($L2622)&lt;=Listas!$F$5)),((Listas!$F$3-HOUR($K2622)))+((HOUR($L2622)-Listas!$F$4)),0)))),IF(AND($L2622-$K2622&gt;0.42,$L2622-$K2622&lt;=1.42),(IF(AND(HOUR($K2622)&gt;=Listas!$F$2,HOUR($K2622)&lt;=Listas!$F$3),(Listas!$F$3-HOUR($K2622)+4),IF(AND(HOUR($K2622)&gt;=Listas!$F$4,HOUR($K2622)&lt;=Listas!$F$5),(Listas!$F$5-HOUR($K2622)),0))+IF(AND(HOUR($L2622)&gt;=Listas!$F$2,HOUR($L2622)&lt;=Listas!$F$3),(HOUR($L2622)-Listas!$F$2),IF(AND(HOUR($L2622)&gt;=Listas!$F$4,HOUR($L2622)&lt;=Listas!$F$5),(HOUR($L2622)-Listas!$F$4+4),0))),IF(($L2622-$K2622&gt;1.42),(IF(AND(HOUR($K2622)&gt;=Listas!$F$2,HOUR($K2622)&lt;=Listas!$F$3),(Listas!$F$3-HOUR($K2622)+4)+IF(AND(HOUR($L2622)&gt;=Listas!$F$2,HOUR($L2622)&lt;=Listas!$F$3),(HOUR($L2622)-Listas!$F$2)+NETWORKDAYS($K2622+1,$L2622-1,Listas!$H$2:$H$112)*Listas!$F$6,IF(AND(HOUR($L2622)&gt;=Listas!$F$4,HOUR($L2622)&lt;=Listas!$F$5),(HOUR($L2622)-Listas!$F$4+4)+NETWORKDAYS($K2622+1,$L2622-1,Listas!$H$2:$H$111)*Listas!$F$6,0)),IF(AND(HOUR($K2622)&gt;=Listas!$F$4,HOUR($K2622)&lt;=Listas!$F$5),(Listas!$F$5-HOUR($K2622))+IF(AND(HOUR($L2622)&gt;=Listas!$F$2,HOUR($L2622)&lt;=Listas!$F$3),(HOUR($L2622)-Listas!$F$2)+NETWORKDAYS($K2622+1,$L2622-1,Listas!$H$2:$H$111)*Listas!$F$6,(HOUR($L2622)-Listas!$F$4+4)+NETWORKDAYS($K2622+1,$L2622-1,Listas!$H$2:$H$111)*Listas!$F$6)))),IF(($L2622-$K2622)&lt;0,"Fecha inicial mayor a fecha final",0)))))))))</f>
        <v/>
      </c>
      <c r="N2622" s="6" t="str">
        <f t="shared" si="1"/>
        <v/>
      </c>
      <c r="O2622" s="6"/>
      <c r="P2622" s="6"/>
      <c r="Q2622" s="6" t="b">
        <v>0</v>
      </c>
      <c r="R2622" s="6" t="str">
        <f t="shared" si="11"/>
        <v/>
      </c>
      <c r="S2622" s="6"/>
    </row>
    <row r="2623">
      <c r="A2623" s="6"/>
      <c r="B2623" s="6"/>
      <c r="C2623" s="6"/>
      <c r="D2623" s="6"/>
      <c r="E2623" s="6"/>
      <c r="F2623" s="6"/>
      <c r="G2623" s="6"/>
      <c r="H2623" s="6"/>
      <c r="I2623" s="6"/>
      <c r="J2623" s="6"/>
      <c r="K2623" s="84"/>
      <c r="L2623" s="84"/>
      <c r="M2623" s="6" t="str">
        <f>IF(OR(ISBLANK($K2623),ISBLANK($L2623)),"",IF(NETWORKDAYS($K2623,$K2623,Listas!$H$2:$H$111)=0,"Error fecha inicial",IF(NETWORKDAYS($L2623,$L2623,Listas!$H$2:$H$111)=0,"Error fecha final",IF(OR(HOUR($K2623)&lt;Listas!$F$2,AND(HOUR($K2623)&gt;Listas!$F$3,HOUR($K2623)&lt;Listas!$F$4),HOUR($K2623)&gt;Listas!$F$5),"Error hora, fecha inicial",IF(OR(HOUR($L2623)&lt;Listas!$F$2,AND(HOUR($L2623)&gt;Listas!$F$3,HOUR($L2623)&lt;Listas!$F$4),HOUR($L2623)&gt;Listas!$F$5),"Error hora, fecha final",IF(AND($L2623-$K2623&gt;0,$L2623-$K2623&lt;=0.42),(IF(AND(AND(HOUR($K2623)&gt;=Listas!$F$2,HOUR($K2623)&lt;=Listas!$F$3),AND(HOUR($L2623)&gt;=Listas!$F$2,HOUR($L2623)&lt;=Listas!$F$3)),(HOUR($L2623)-HOUR($K2623)),IF(AND(AND(HOUR($K2623)&gt;=Listas!$F$4,HOUR($K2623)&lt;=Listas!$F$5),AND(HOUR($L2623)&gt;=Listas!$F$4,HOUR($L2623)&lt;=Listas!$F$5)),(HOUR($L2623)-HOUR($K2623)),IF(AND(AND(HOUR($K2623)&gt;=Listas!$F$2,HOUR($K2623)&lt;=Listas!$F$3),AND(HOUR($L2623)&gt;=Listas!$F$4,HOUR($L2623)&lt;=Listas!$F$5)),((Listas!$F$3-HOUR($K2623)))+((HOUR($L2623)-Listas!$F$4)),0)))),IF(AND($L2623-$K2623&gt;0.42,$L2623-$K2623&lt;=1.42),(IF(AND(HOUR($K2623)&gt;=Listas!$F$2,HOUR($K2623)&lt;=Listas!$F$3),(Listas!$F$3-HOUR($K2623)+4),IF(AND(HOUR($K2623)&gt;=Listas!$F$4,HOUR($K2623)&lt;=Listas!$F$5),(Listas!$F$5-HOUR($K2623)),0))+IF(AND(HOUR($L2623)&gt;=Listas!$F$2,HOUR($L2623)&lt;=Listas!$F$3),(HOUR($L2623)-Listas!$F$2),IF(AND(HOUR($L2623)&gt;=Listas!$F$4,HOUR($L2623)&lt;=Listas!$F$5),(HOUR($L2623)-Listas!$F$4+4),0))),IF(($L2623-$K2623&gt;1.42),(IF(AND(HOUR($K2623)&gt;=Listas!$F$2,HOUR($K2623)&lt;=Listas!$F$3),(Listas!$F$3-HOUR($K2623)+4)+IF(AND(HOUR($L2623)&gt;=Listas!$F$2,HOUR($L2623)&lt;=Listas!$F$3),(HOUR($L2623)-Listas!$F$2)+NETWORKDAYS($K2623+1,$L2623-1,Listas!$H$2:$H$112)*Listas!$F$6,IF(AND(HOUR($L2623)&gt;=Listas!$F$4,HOUR($L2623)&lt;=Listas!$F$5),(HOUR($L2623)-Listas!$F$4+4)+NETWORKDAYS($K2623+1,$L2623-1,Listas!$H$2:$H$111)*Listas!$F$6,0)),IF(AND(HOUR($K2623)&gt;=Listas!$F$4,HOUR($K2623)&lt;=Listas!$F$5),(Listas!$F$5-HOUR($K2623))+IF(AND(HOUR($L2623)&gt;=Listas!$F$2,HOUR($L2623)&lt;=Listas!$F$3),(HOUR($L2623)-Listas!$F$2)+NETWORKDAYS($K2623+1,$L2623-1,Listas!$H$2:$H$111)*Listas!$F$6,(HOUR($L2623)-Listas!$F$4+4)+NETWORKDAYS($K2623+1,$L2623-1,Listas!$H$2:$H$111)*Listas!$F$6)))),IF(($L2623-$K2623)&lt;0,"Fecha inicial mayor a fecha final",0)))))))))</f>
        <v/>
      </c>
      <c r="N2623" s="6" t="str">
        <f t="shared" si="1"/>
        <v/>
      </c>
      <c r="O2623" s="6"/>
      <c r="P2623" s="6"/>
      <c r="Q2623" s="6" t="b">
        <v>0</v>
      </c>
      <c r="R2623" s="6" t="str">
        <f t="shared" si="11"/>
        <v/>
      </c>
      <c r="S2623" s="6"/>
    </row>
    <row r="2624">
      <c r="A2624" s="6"/>
      <c r="B2624" s="6"/>
      <c r="C2624" s="6"/>
      <c r="D2624" s="6"/>
      <c r="E2624" s="6"/>
      <c r="F2624" s="6"/>
      <c r="G2624" s="6"/>
      <c r="H2624" s="6"/>
      <c r="I2624" s="6"/>
      <c r="J2624" s="6"/>
      <c r="K2624" s="84"/>
      <c r="L2624" s="84"/>
      <c r="M2624" s="6" t="str">
        <f>IF(OR(ISBLANK($K2624),ISBLANK($L2624)),"",IF(NETWORKDAYS($K2624,$K2624,Listas!$H$2:$H$111)=0,"Error fecha inicial",IF(NETWORKDAYS($L2624,$L2624,Listas!$H$2:$H$111)=0,"Error fecha final",IF(OR(HOUR($K2624)&lt;Listas!$F$2,AND(HOUR($K2624)&gt;Listas!$F$3,HOUR($K2624)&lt;Listas!$F$4),HOUR($K2624)&gt;Listas!$F$5),"Error hora, fecha inicial",IF(OR(HOUR($L2624)&lt;Listas!$F$2,AND(HOUR($L2624)&gt;Listas!$F$3,HOUR($L2624)&lt;Listas!$F$4),HOUR($L2624)&gt;Listas!$F$5),"Error hora, fecha final",IF(AND($L2624-$K2624&gt;0,$L2624-$K2624&lt;=0.42),(IF(AND(AND(HOUR($K2624)&gt;=Listas!$F$2,HOUR($K2624)&lt;=Listas!$F$3),AND(HOUR($L2624)&gt;=Listas!$F$2,HOUR($L2624)&lt;=Listas!$F$3)),(HOUR($L2624)-HOUR($K2624)),IF(AND(AND(HOUR($K2624)&gt;=Listas!$F$4,HOUR($K2624)&lt;=Listas!$F$5),AND(HOUR($L2624)&gt;=Listas!$F$4,HOUR($L2624)&lt;=Listas!$F$5)),(HOUR($L2624)-HOUR($K2624)),IF(AND(AND(HOUR($K2624)&gt;=Listas!$F$2,HOUR($K2624)&lt;=Listas!$F$3),AND(HOUR($L2624)&gt;=Listas!$F$4,HOUR($L2624)&lt;=Listas!$F$5)),((Listas!$F$3-HOUR($K2624)))+((HOUR($L2624)-Listas!$F$4)),0)))),IF(AND($L2624-$K2624&gt;0.42,$L2624-$K2624&lt;=1.42),(IF(AND(HOUR($K2624)&gt;=Listas!$F$2,HOUR($K2624)&lt;=Listas!$F$3),(Listas!$F$3-HOUR($K2624)+4),IF(AND(HOUR($K2624)&gt;=Listas!$F$4,HOUR($K2624)&lt;=Listas!$F$5),(Listas!$F$5-HOUR($K2624)),0))+IF(AND(HOUR($L2624)&gt;=Listas!$F$2,HOUR($L2624)&lt;=Listas!$F$3),(HOUR($L2624)-Listas!$F$2),IF(AND(HOUR($L2624)&gt;=Listas!$F$4,HOUR($L2624)&lt;=Listas!$F$5),(HOUR($L2624)-Listas!$F$4+4),0))),IF(($L2624-$K2624&gt;1.42),(IF(AND(HOUR($K2624)&gt;=Listas!$F$2,HOUR($K2624)&lt;=Listas!$F$3),(Listas!$F$3-HOUR($K2624)+4)+IF(AND(HOUR($L2624)&gt;=Listas!$F$2,HOUR($L2624)&lt;=Listas!$F$3),(HOUR($L2624)-Listas!$F$2)+NETWORKDAYS($K2624+1,$L2624-1,Listas!$H$2:$H$112)*Listas!$F$6,IF(AND(HOUR($L2624)&gt;=Listas!$F$4,HOUR($L2624)&lt;=Listas!$F$5),(HOUR($L2624)-Listas!$F$4+4)+NETWORKDAYS($K2624+1,$L2624-1,Listas!$H$2:$H$111)*Listas!$F$6,0)),IF(AND(HOUR($K2624)&gt;=Listas!$F$4,HOUR($K2624)&lt;=Listas!$F$5),(Listas!$F$5-HOUR($K2624))+IF(AND(HOUR($L2624)&gt;=Listas!$F$2,HOUR($L2624)&lt;=Listas!$F$3),(HOUR($L2624)-Listas!$F$2)+NETWORKDAYS($K2624+1,$L2624-1,Listas!$H$2:$H$111)*Listas!$F$6,(HOUR($L2624)-Listas!$F$4+4)+NETWORKDAYS($K2624+1,$L2624-1,Listas!$H$2:$H$111)*Listas!$F$6)))),IF(($L2624-$K2624)&lt;0,"Fecha inicial mayor a fecha final",0)))))))))</f>
        <v/>
      </c>
      <c r="N2624" s="6" t="str">
        <f t="shared" si="1"/>
        <v/>
      </c>
      <c r="O2624" s="6"/>
      <c r="P2624" s="6"/>
      <c r="Q2624" s="6" t="b">
        <v>0</v>
      </c>
      <c r="R2624" s="6" t="str">
        <f t="shared" si="11"/>
        <v/>
      </c>
      <c r="S2624" s="6"/>
    </row>
    <row r="2625">
      <c r="A2625" s="6"/>
      <c r="B2625" s="6"/>
      <c r="C2625" s="6"/>
      <c r="D2625" s="6"/>
      <c r="E2625" s="6"/>
      <c r="F2625" s="6"/>
      <c r="G2625" s="6"/>
      <c r="H2625" s="6"/>
      <c r="I2625" s="6"/>
      <c r="J2625" s="6"/>
      <c r="K2625" s="84"/>
      <c r="L2625" s="84"/>
      <c r="M2625" s="6" t="str">
        <f>IF(OR(ISBLANK($K2625),ISBLANK($L2625)),"",IF(NETWORKDAYS($K2625,$K2625,Listas!$H$2:$H$111)=0,"Error fecha inicial",IF(NETWORKDAYS($L2625,$L2625,Listas!$H$2:$H$111)=0,"Error fecha final",IF(OR(HOUR($K2625)&lt;Listas!$F$2,AND(HOUR($K2625)&gt;Listas!$F$3,HOUR($K2625)&lt;Listas!$F$4),HOUR($K2625)&gt;Listas!$F$5),"Error hora, fecha inicial",IF(OR(HOUR($L2625)&lt;Listas!$F$2,AND(HOUR($L2625)&gt;Listas!$F$3,HOUR($L2625)&lt;Listas!$F$4),HOUR($L2625)&gt;Listas!$F$5),"Error hora, fecha final",IF(AND($L2625-$K2625&gt;0,$L2625-$K2625&lt;=0.42),(IF(AND(AND(HOUR($K2625)&gt;=Listas!$F$2,HOUR($K2625)&lt;=Listas!$F$3),AND(HOUR($L2625)&gt;=Listas!$F$2,HOUR($L2625)&lt;=Listas!$F$3)),(HOUR($L2625)-HOUR($K2625)),IF(AND(AND(HOUR($K2625)&gt;=Listas!$F$4,HOUR($K2625)&lt;=Listas!$F$5),AND(HOUR($L2625)&gt;=Listas!$F$4,HOUR($L2625)&lt;=Listas!$F$5)),(HOUR($L2625)-HOUR($K2625)),IF(AND(AND(HOUR($K2625)&gt;=Listas!$F$2,HOUR($K2625)&lt;=Listas!$F$3),AND(HOUR($L2625)&gt;=Listas!$F$4,HOUR($L2625)&lt;=Listas!$F$5)),((Listas!$F$3-HOUR($K2625)))+((HOUR($L2625)-Listas!$F$4)),0)))),IF(AND($L2625-$K2625&gt;0.42,$L2625-$K2625&lt;=1.42),(IF(AND(HOUR($K2625)&gt;=Listas!$F$2,HOUR($K2625)&lt;=Listas!$F$3),(Listas!$F$3-HOUR($K2625)+4),IF(AND(HOUR($K2625)&gt;=Listas!$F$4,HOUR($K2625)&lt;=Listas!$F$5),(Listas!$F$5-HOUR($K2625)),0))+IF(AND(HOUR($L2625)&gt;=Listas!$F$2,HOUR($L2625)&lt;=Listas!$F$3),(HOUR($L2625)-Listas!$F$2),IF(AND(HOUR($L2625)&gt;=Listas!$F$4,HOUR($L2625)&lt;=Listas!$F$5),(HOUR($L2625)-Listas!$F$4+4),0))),IF(($L2625-$K2625&gt;1.42),(IF(AND(HOUR($K2625)&gt;=Listas!$F$2,HOUR($K2625)&lt;=Listas!$F$3),(Listas!$F$3-HOUR($K2625)+4)+IF(AND(HOUR($L2625)&gt;=Listas!$F$2,HOUR($L2625)&lt;=Listas!$F$3),(HOUR($L2625)-Listas!$F$2)+NETWORKDAYS($K2625+1,$L2625-1,Listas!$H$2:$H$112)*Listas!$F$6,IF(AND(HOUR($L2625)&gt;=Listas!$F$4,HOUR($L2625)&lt;=Listas!$F$5),(HOUR($L2625)-Listas!$F$4+4)+NETWORKDAYS($K2625+1,$L2625-1,Listas!$H$2:$H$111)*Listas!$F$6,0)),IF(AND(HOUR($K2625)&gt;=Listas!$F$4,HOUR($K2625)&lt;=Listas!$F$5),(Listas!$F$5-HOUR($K2625))+IF(AND(HOUR($L2625)&gt;=Listas!$F$2,HOUR($L2625)&lt;=Listas!$F$3),(HOUR($L2625)-Listas!$F$2)+NETWORKDAYS($K2625+1,$L2625-1,Listas!$H$2:$H$111)*Listas!$F$6,(HOUR($L2625)-Listas!$F$4+4)+NETWORKDAYS($K2625+1,$L2625-1,Listas!$H$2:$H$111)*Listas!$F$6)))),IF(($L2625-$K2625)&lt;0,"Fecha inicial mayor a fecha final",0)))))))))</f>
        <v/>
      </c>
      <c r="N2625" s="6" t="str">
        <f t="shared" si="1"/>
        <v/>
      </c>
      <c r="O2625" s="6"/>
      <c r="P2625" s="6"/>
      <c r="Q2625" s="6" t="b">
        <v>0</v>
      </c>
      <c r="R2625" s="6" t="str">
        <f t="shared" si="11"/>
        <v/>
      </c>
      <c r="S2625" s="6"/>
    </row>
    <row r="2626">
      <c r="A2626" s="6"/>
      <c r="B2626" s="6"/>
      <c r="C2626" s="6"/>
      <c r="D2626" s="6"/>
      <c r="E2626" s="6"/>
      <c r="F2626" s="6"/>
      <c r="G2626" s="6"/>
      <c r="H2626" s="6"/>
      <c r="I2626" s="6"/>
      <c r="J2626" s="6"/>
      <c r="K2626" s="84"/>
      <c r="L2626" s="84"/>
      <c r="M2626" s="6" t="str">
        <f>IF(OR(ISBLANK($K2626),ISBLANK($L2626)),"",IF(NETWORKDAYS($K2626,$K2626,Listas!$H$2:$H$111)=0,"Error fecha inicial",IF(NETWORKDAYS($L2626,$L2626,Listas!$H$2:$H$111)=0,"Error fecha final",IF(OR(HOUR($K2626)&lt;Listas!$F$2,AND(HOUR($K2626)&gt;Listas!$F$3,HOUR($K2626)&lt;Listas!$F$4),HOUR($K2626)&gt;Listas!$F$5),"Error hora, fecha inicial",IF(OR(HOUR($L2626)&lt;Listas!$F$2,AND(HOUR($L2626)&gt;Listas!$F$3,HOUR($L2626)&lt;Listas!$F$4),HOUR($L2626)&gt;Listas!$F$5),"Error hora, fecha final",IF(AND($L2626-$K2626&gt;0,$L2626-$K2626&lt;=0.42),(IF(AND(AND(HOUR($K2626)&gt;=Listas!$F$2,HOUR($K2626)&lt;=Listas!$F$3),AND(HOUR($L2626)&gt;=Listas!$F$2,HOUR($L2626)&lt;=Listas!$F$3)),(HOUR($L2626)-HOUR($K2626)),IF(AND(AND(HOUR($K2626)&gt;=Listas!$F$4,HOUR($K2626)&lt;=Listas!$F$5),AND(HOUR($L2626)&gt;=Listas!$F$4,HOUR($L2626)&lt;=Listas!$F$5)),(HOUR($L2626)-HOUR($K2626)),IF(AND(AND(HOUR($K2626)&gt;=Listas!$F$2,HOUR($K2626)&lt;=Listas!$F$3),AND(HOUR($L2626)&gt;=Listas!$F$4,HOUR($L2626)&lt;=Listas!$F$5)),((Listas!$F$3-HOUR($K2626)))+((HOUR($L2626)-Listas!$F$4)),0)))),IF(AND($L2626-$K2626&gt;0.42,$L2626-$K2626&lt;=1.42),(IF(AND(HOUR($K2626)&gt;=Listas!$F$2,HOUR($K2626)&lt;=Listas!$F$3),(Listas!$F$3-HOUR($K2626)+4),IF(AND(HOUR($K2626)&gt;=Listas!$F$4,HOUR($K2626)&lt;=Listas!$F$5),(Listas!$F$5-HOUR($K2626)),0))+IF(AND(HOUR($L2626)&gt;=Listas!$F$2,HOUR($L2626)&lt;=Listas!$F$3),(HOUR($L2626)-Listas!$F$2),IF(AND(HOUR($L2626)&gt;=Listas!$F$4,HOUR($L2626)&lt;=Listas!$F$5),(HOUR($L2626)-Listas!$F$4+4),0))),IF(($L2626-$K2626&gt;1.42),(IF(AND(HOUR($K2626)&gt;=Listas!$F$2,HOUR($K2626)&lt;=Listas!$F$3),(Listas!$F$3-HOUR($K2626)+4)+IF(AND(HOUR($L2626)&gt;=Listas!$F$2,HOUR($L2626)&lt;=Listas!$F$3),(HOUR($L2626)-Listas!$F$2)+NETWORKDAYS($K2626+1,$L2626-1,Listas!$H$2:$H$112)*Listas!$F$6,IF(AND(HOUR($L2626)&gt;=Listas!$F$4,HOUR($L2626)&lt;=Listas!$F$5),(HOUR($L2626)-Listas!$F$4+4)+NETWORKDAYS($K2626+1,$L2626-1,Listas!$H$2:$H$111)*Listas!$F$6,0)),IF(AND(HOUR($K2626)&gt;=Listas!$F$4,HOUR($K2626)&lt;=Listas!$F$5),(Listas!$F$5-HOUR($K2626))+IF(AND(HOUR($L2626)&gt;=Listas!$F$2,HOUR($L2626)&lt;=Listas!$F$3),(HOUR($L2626)-Listas!$F$2)+NETWORKDAYS($K2626+1,$L2626-1,Listas!$H$2:$H$111)*Listas!$F$6,(HOUR($L2626)-Listas!$F$4+4)+NETWORKDAYS($K2626+1,$L2626-1,Listas!$H$2:$H$111)*Listas!$F$6)))),IF(($L2626-$K2626)&lt;0,"Fecha inicial mayor a fecha final",0)))))))))</f>
        <v/>
      </c>
      <c r="N2626" s="6" t="str">
        <f t="shared" si="1"/>
        <v/>
      </c>
      <c r="O2626" s="6"/>
      <c r="P2626" s="6"/>
      <c r="Q2626" s="6" t="b">
        <v>0</v>
      </c>
      <c r="R2626" s="6" t="str">
        <f t="shared" si="11"/>
        <v/>
      </c>
      <c r="S2626" s="6"/>
    </row>
    <row r="2627">
      <c r="A2627" s="6"/>
      <c r="B2627" s="6"/>
      <c r="C2627" s="6"/>
      <c r="D2627" s="6"/>
      <c r="E2627" s="6"/>
      <c r="F2627" s="6"/>
      <c r="G2627" s="6"/>
      <c r="H2627" s="6"/>
      <c r="I2627" s="6"/>
      <c r="J2627" s="6"/>
      <c r="K2627" s="84"/>
      <c r="L2627" s="84"/>
      <c r="M2627" s="6" t="str">
        <f>IF(OR(ISBLANK($K2627),ISBLANK($L2627)),"",IF(NETWORKDAYS($K2627,$K2627,Listas!$H$2:$H$111)=0,"Error fecha inicial",IF(NETWORKDAYS($L2627,$L2627,Listas!$H$2:$H$111)=0,"Error fecha final",IF(OR(HOUR($K2627)&lt;Listas!$F$2,AND(HOUR($K2627)&gt;Listas!$F$3,HOUR($K2627)&lt;Listas!$F$4),HOUR($K2627)&gt;Listas!$F$5),"Error hora, fecha inicial",IF(OR(HOUR($L2627)&lt;Listas!$F$2,AND(HOUR($L2627)&gt;Listas!$F$3,HOUR($L2627)&lt;Listas!$F$4),HOUR($L2627)&gt;Listas!$F$5),"Error hora, fecha final",IF(AND($L2627-$K2627&gt;0,$L2627-$K2627&lt;=0.42),(IF(AND(AND(HOUR($K2627)&gt;=Listas!$F$2,HOUR($K2627)&lt;=Listas!$F$3),AND(HOUR($L2627)&gt;=Listas!$F$2,HOUR($L2627)&lt;=Listas!$F$3)),(HOUR($L2627)-HOUR($K2627)),IF(AND(AND(HOUR($K2627)&gt;=Listas!$F$4,HOUR($K2627)&lt;=Listas!$F$5),AND(HOUR($L2627)&gt;=Listas!$F$4,HOUR($L2627)&lt;=Listas!$F$5)),(HOUR($L2627)-HOUR($K2627)),IF(AND(AND(HOUR($K2627)&gt;=Listas!$F$2,HOUR($K2627)&lt;=Listas!$F$3),AND(HOUR($L2627)&gt;=Listas!$F$4,HOUR($L2627)&lt;=Listas!$F$5)),((Listas!$F$3-HOUR($K2627)))+((HOUR($L2627)-Listas!$F$4)),0)))),IF(AND($L2627-$K2627&gt;0.42,$L2627-$K2627&lt;=1.42),(IF(AND(HOUR($K2627)&gt;=Listas!$F$2,HOUR($K2627)&lt;=Listas!$F$3),(Listas!$F$3-HOUR($K2627)+4),IF(AND(HOUR($K2627)&gt;=Listas!$F$4,HOUR($K2627)&lt;=Listas!$F$5),(Listas!$F$5-HOUR($K2627)),0))+IF(AND(HOUR($L2627)&gt;=Listas!$F$2,HOUR($L2627)&lt;=Listas!$F$3),(HOUR($L2627)-Listas!$F$2),IF(AND(HOUR($L2627)&gt;=Listas!$F$4,HOUR($L2627)&lt;=Listas!$F$5),(HOUR($L2627)-Listas!$F$4+4),0))),IF(($L2627-$K2627&gt;1.42),(IF(AND(HOUR($K2627)&gt;=Listas!$F$2,HOUR($K2627)&lt;=Listas!$F$3),(Listas!$F$3-HOUR($K2627)+4)+IF(AND(HOUR($L2627)&gt;=Listas!$F$2,HOUR($L2627)&lt;=Listas!$F$3),(HOUR($L2627)-Listas!$F$2)+NETWORKDAYS($K2627+1,$L2627-1,Listas!$H$2:$H$112)*Listas!$F$6,IF(AND(HOUR($L2627)&gt;=Listas!$F$4,HOUR($L2627)&lt;=Listas!$F$5),(HOUR($L2627)-Listas!$F$4+4)+NETWORKDAYS($K2627+1,$L2627-1,Listas!$H$2:$H$111)*Listas!$F$6,0)),IF(AND(HOUR($K2627)&gt;=Listas!$F$4,HOUR($K2627)&lt;=Listas!$F$5),(Listas!$F$5-HOUR($K2627))+IF(AND(HOUR($L2627)&gt;=Listas!$F$2,HOUR($L2627)&lt;=Listas!$F$3),(HOUR($L2627)-Listas!$F$2)+NETWORKDAYS($K2627+1,$L2627-1,Listas!$H$2:$H$111)*Listas!$F$6,(HOUR($L2627)-Listas!$F$4+4)+NETWORKDAYS($K2627+1,$L2627-1,Listas!$H$2:$H$111)*Listas!$F$6)))),IF(($L2627-$K2627)&lt;0,"Fecha inicial mayor a fecha final",0)))))))))</f>
        <v/>
      </c>
      <c r="N2627" s="6" t="str">
        <f t="shared" si="1"/>
        <v/>
      </c>
      <c r="O2627" s="6"/>
      <c r="P2627" s="6"/>
      <c r="Q2627" s="6" t="b">
        <v>0</v>
      </c>
      <c r="R2627" s="6" t="str">
        <f t="shared" si="11"/>
        <v/>
      </c>
      <c r="S2627" s="6"/>
    </row>
    <row r="2628">
      <c r="A2628" s="6"/>
      <c r="B2628" s="6"/>
      <c r="C2628" s="6"/>
      <c r="D2628" s="6"/>
      <c r="E2628" s="6"/>
      <c r="F2628" s="6"/>
      <c r="G2628" s="6"/>
      <c r="H2628" s="6"/>
      <c r="I2628" s="6"/>
      <c r="J2628" s="6"/>
      <c r="K2628" s="84"/>
      <c r="L2628" s="84"/>
      <c r="M2628" s="6" t="str">
        <f>IF(OR(ISBLANK($K2628),ISBLANK($L2628)),"",IF(NETWORKDAYS($K2628,$K2628,Listas!$H$2:$H$111)=0,"Error fecha inicial",IF(NETWORKDAYS($L2628,$L2628,Listas!$H$2:$H$111)=0,"Error fecha final",IF(OR(HOUR($K2628)&lt;Listas!$F$2,AND(HOUR($K2628)&gt;Listas!$F$3,HOUR($K2628)&lt;Listas!$F$4),HOUR($K2628)&gt;Listas!$F$5),"Error hora, fecha inicial",IF(OR(HOUR($L2628)&lt;Listas!$F$2,AND(HOUR($L2628)&gt;Listas!$F$3,HOUR($L2628)&lt;Listas!$F$4),HOUR($L2628)&gt;Listas!$F$5),"Error hora, fecha final",IF(AND($L2628-$K2628&gt;0,$L2628-$K2628&lt;=0.42),(IF(AND(AND(HOUR($K2628)&gt;=Listas!$F$2,HOUR($K2628)&lt;=Listas!$F$3),AND(HOUR($L2628)&gt;=Listas!$F$2,HOUR($L2628)&lt;=Listas!$F$3)),(HOUR($L2628)-HOUR($K2628)),IF(AND(AND(HOUR($K2628)&gt;=Listas!$F$4,HOUR($K2628)&lt;=Listas!$F$5),AND(HOUR($L2628)&gt;=Listas!$F$4,HOUR($L2628)&lt;=Listas!$F$5)),(HOUR($L2628)-HOUR($K2628)),IF(AND(AND(HOUR($K2628)&gt;=Listas!$F$2,HOUR($K2628)&lt;=Listas!$F$3),AND(HOUR($L2628)&gt;=Listas!$F$4,HOUR($L2628)&lt;=Listas!$F$5)),((Listas!$F$3-HOUR($K2628)))+((HOUR($L2628)-Listas!$F$4)),0)))),IF(AND($L2628-$K2628&gt;0.42,$L2628-$K2628&lt;=1.42),(IF(AND(HOUR($K2628)&gt;=Listas!$F$2,HOUR($K2628)&lt;=Listas!$F$3),(Listas!$F$3-HOUR($K2628)+4),IF(AND(HOUR($K2628)&gt;=Listas!$F$4,HOUR($K2628)&lt;=Listas!$F$5),(Listas!$F$5-HOUR($K2628)),0))+IF(AND(HOUR($L2628)&gt;=Listas!$F$2,HOUR($L2628)&lt;=Listas!$F$3),(HOUR($L2628)-Listas!$F$2),IF(AND(HOUR($L2628)&gt;=Listas!$F$4,HOUR($L2628)&lt;=Listas!$F$5),(HOUR($L2628)-Listas!$F$4+4),0))),IF(($L2628-$K2628&gt;1.42),(IF(AND(HOUR($K2628)&gt;=Listas!$F$2,HOUR($K2628)&lt;=Listas!$F$3),(Listas!$F$3-HOUR($K2628)+4)+IF(AND(HOUR($L2628)&gt;=Listas!$F$2,HOUR($L2628)&lt;=Listas!$F$3),(HOUR($L2628)-Listas!$F$2)+NETWORKDAYS($K2628+1,$L2628-1,Listas!$H$2:$H$112)*Listas!$F$6,IF(AND(HOUR($L2628)&gt;=Listas!$F$4,HOUR($L2628)&lt;=Listas!$F$5),(HOUR($L2628)-Listas!$F$4+4)+NETWORKDAYS($K2628+1,$L2628-1,Listas!$H$2:$H$111)*Listas!$F$6,0)),IF(AND(HOUR($K2628)&gt;=Listas!$F$4,HOUR($K2628)&lt;=Listas!$F$5),(Listas!$F$5-HOUR($K2628))+IF(AND(HOUR($L2628)&gt;=Listas!$F$2,HOUR($L2628)&lt;=Listas!$F$3),(HOUR($L2628)-Listas!$F$2)+NETWORKDAYS($K2628+1,$L2628-1,Listas!$H$2:$H$111)*Listas!$F$6,(HOUR($L2628)-Listas!$F$4+4)+NETWORKDAYS($K2628+1,$L2628-1,Listas!$H$2:$H$111)*Listas!$F$6)))),IF(($L2628-$K2628)&lt;0,"Fecha inicial mayor a fecha final",0)))))))))</f>
        <v/>
      </c>
      <c r="N2628" s="6" t="str">
        <f t="shared" si="1"/>
        <v/>
      </c>
      <c r="O2628" s="6"/>
      <c r="P2628" s="6"/>
      <c r="Q2628" s="6" t="b">
        <v>0</v>
      </c>
      <c r="R2628" s="6" t="str">
        <f t="shared" si="11"/>
        <v/>
      </c>
      <c r="S2628" s="6"/>
    </row>
    <row r="2629">
      <c r="A2629" s="6"/>
      <c r="B2629" s="6"/>
      <c r="C2629" s="6"/>
      <c r="D2629" s="6"/>
      <c r="E2629" s="6"/>
      <c r="F2629" s="6"/>
      <c r="G2629" s="6"/>
      <c r="H2629" s="6"/>
      <c r="I2629" s="6"/>
      <c r="J2629" s="6"/>
      <c r="K2629" s="84"/>
      <c r="L2629" s="84"/>
      <c r="M2629" s="6" t="str">
        <f>IF(OR(ISBLANK($K2629),ISBLANK($L2629)),"",IF(NETWORKDAYS($K2629,$K2629,Listas!$H$2:$H$111)=0,"Error fecha inicial",IF(NETWORKDAYS($L2629,$L2629,Listas!$H$2:$H$111)=0,"Error fecha final",IF(OR(HOUR($K2629)&lt;Listas!$F$2,AND(HOUR($K2629)&gt;Listas!$F$3,HOUR($K2629)&lt;Listas!$F$4),HOUR($K2629)&gt;Listas!$F$5),"Error hora, fecha inicial",IF(OR(HOUR($L2629)&lt;Listas!$F$2,AND(HOUR($L2629)&gt;Listas!$F$3,HOUR($L2629)&lt;Listas!$F$4),HOUR($L2629)&gt;Listas!$F$5),"Error hora, fecha final",IF(AND($L2629-$K2629&gt;0,$L2629-$K2629&lt;=0.42),(IF(AND(AND(HOUR($K2629)&gt;=Listas!$F$2,HOUR($K2629)&lt;=Listas!$F$3),AND(HOUR($L2629)&gt;=Listas!$F$2,HOUR($L2629)&lt;=Listas!$F$3)),(HOUR($L2629)-HOUR($K2629)),IF(AND(AND(HOUR($K2629)&gt;=Listas!$F$4,HOUR($K2629)&lt;=Listas!$F$5),AND(HOUR($L2629)&gt;=Listas!$F$4,HOUR($L2629)&lt;=Listas!$F$5)),(HOUR($L2629)-HOUR($K2629)),IF(AND(AND(HOUR($K2629)&gt;=Listas!$F$2,HOUR($K2629)&lt;=Listas!$F$3),AND(HOUR($L2629)&gt;=Listas!$F$4,HOUR($L2629)&lt;=Listas!$F$5)),((Listas!$F$3-HOUR($K2629)))+((HOUR($L2629)-Listas!$F$4)),0)))),IF(AND($L2629-$K2629&gt;0.42,$L2629-$K2629&lt;=1.42),(IF(AND(HOUR($K2629)&gt;=Listas!$F$2,HOUR($K2629)&lt;=Listas!$F$3),(Listas!$F$3-HOUR($K2629)+4),IF(AND(HOUR($K2629)&gt;=Listas!$F$4,HOUR($K2629)&lt;=Listas!$F$5),(Listas!$F$5-HOUR($K2629)),0))+IF(AND(HOUR($L2629)&gt;=Listas!$F$2,HOUR($L2629)&lt;=Listas!$F$3),(HOUR($L2629)-Listas!$F$2),IF(AND(HOUR($L2629)&gt;=Listas!$F$4,HOUR($L2629)&lt;=Listas!$F$5),(HOUR($L2629)-Listas!$F$4+4),0))),IF(($L2629-$K2629&gt;1.42),(IF(AND(HOUR($K2629)&gt;=Listas!$F$2,HOUR($K2629)&lt;=Listas!$F$3),(Listas!$F$3-HOUR($K2629)+4)+IF(AND(HOUR($L2629)&gt;=Listas!$F$2,HOUR($L2629)&lt;=Listas!$F$3),(HOUR($L2629)-Listas!$F$2)+NETWORKDAYS($K2629+1,$L2629-1,Listas!$H$2:$H$112)*Listas!$F$6,IF(AND(HOUR($L2629)&gt;=Listas!$F$4,HOUR($L2629)&lt;=Listas!$F$5),(HOUR($L2629)-Listas!$F$4+4)+NETWORKDAYS($K2629+1,$L2629-1,Listas!$H$2:$H$111)*Listas!$F$6,0)),IF(AND(HOUR($K2629)&gt;=Listas!$F$4,HOUR($K2629)&lt;=Listas!$F$5),(Listas!$F$5-HOUR($K2629))+IF(AND(HOUR($L2629)&gt;=Listas!$F$2,HOUR($L2629)&lt;=Listas!$F$3),(HOUR($L2629)-Listas!$F$2)+NETWORKDAYS($K2629+1,$L2629-1,Listas!$H$2:$H$111)*Listas!$F$6,(HOUR($L2629)-Listas!$F$4+4)+NETWORKDAYS($K2629+1,$L2629-1,Listas!$H$2:$H$111)*Listas!$F$6)))),IF(($L2629-$K2629)&lt;0,"Fecha inicial mayor a fecha final",0)))))))))</f>
        <v/>
      </c>
      <c r="N2629" s="6" t="str">
        <f t="shared" si="1"/>
        <v/>
      </c>
      <c r="O2629" s="6"/>
      <c r="P2629" s="6"/>
      <c r="Q2629" s="6" t="b">
        <v>0</v>
      </c>
      <c r="R2629" s="6" t="str">
        <f t="shared" si="11"/>
        <v/>
      </c>
      <c r="S2629" s="6"/>
    </row>
    <row r="2630">
      <c r="A2630" s="6"/>
      <c r="B2630" s="6"/>
      <c r="C2630" s="6"/>
      <c r="D2630" s="6"/>
      <c r="E2630" s="6"/>
      <c r="F2630" s="6"/>
      <c r="G2630" s="6"/>
      <c r="H2630" s="6"/>
      <c r="I2630" s="6"/>
      <c r="J2630" s="6"/>
      <c r="K2630" s="84"/>
      <c r="L2630" s="84"/>
      <c r="M2630" s="6" t="str">
        <f>IF(OR(ISBLANK($K2630),ISBLANK($L2630)),"",IF(NETWORKDAYS($K2630,$K2630,Listas!$H$2:$H$111)=0,"Error fecha inicial",IF(NETWORKDAYS($L2630,$L2630,Listas!$H$2:$H$111)=0,"Error fecha final",IF(OR(HOUR($K2630)&lt;Listas!$F$2,AND(HOUR($K2630)&gt;Listas!$F$3,HOUR($K2630)&lt;Listas!$F$4),HOUR($K2630)&gt;Listas!$F$5),"Error hora, fecha inicial",IF(OR(HOUR($L2630)&lt;Listas!$F$2,AND(HOUR($L2630)&gt;Listas!$F$3,HOUR($L2630)&lt;Listas!$F$4),HOUR($L2630)&gt;Listas!$F$5),"Error hora, fecha final",IF(AND($L2630-$K2630&gt;0,$L2630-$K2630&lt;=0.42),(IF(AND(AND(HOUR($K2630)&gt;=Listas!$F$2,HOUR($K2630)&lt;=Listas!$F$3),AND(HOUR($L2630)&gt;=Listas!$F$2,HOUR($L2630)&lt;=Listas!$F$3)),(HOUR($L2630)-HOUR($K2630)),IF(AND(AND(HOUR($K2630)&gt;=Listas!$F$4,HOUR($K2630)&lt;=Listas!$F$5),AND(HOUR($L2630)&gt;=Listas!$F$4,HOUR($L2630)&lt;=Listas!$F$5)),(HOUR($L2630)-HOUR($K2630)),IF(AND(AND(HOUR($K2630)&gt;=Listas!$F$2,HOUR($K2630)&lt;=Listas!$F$3),AND(HOUR($L2630)&gt;=Listas!$F$4,HOUR($L2630)&lt;=Listas!$F$5)),((Listas!$F$3-HOUR($K2630)))+((HOUR($L2630)-Listas!$F$4)),0)))),IF(AND($L2630-$K2630&gt;0.42,$L2630-$K2630&lt;=1.42),(IF(AND(HOUR($K2630)&gt;=Listas!$F$2,HOUR($K2630)&lt;=Listas!$F$3),(Listas!$F$3-HOUR($K2630)+4),IF(AND(HOUR($K2630)&gt;=Listas!$F$4,HOUR($K2630)&lt;=Listas!$F$5),(Listas!$F$5-HOUR($K2630)),0))+IF(AND(HOUR($L2630)&gt;=Listas!$F$2,HOUR($L2630)&lt;=Listas!$F$3),(HOUR($L2630)-Listas!$F$2),IF(AND(HOUR($L2630)&gt;=Listas!$F$4,HOUR($L2630)&lt;=Listas!$F$5),(HOUR($L2630)-Listas!$F$4+4),0))),IF(($L2630-$K2630&gt;1.42),(IF(AND(HOUR($K2630)&gt;=Listas!$F$2,HOUR($K2630)&lt;=Listas!$F$3),(Listas!$F$3-HOUR($K2630)+4)+IF(AND(HOUR($L2630)&gt;=Listas!$F$2,HOUR($L2630)&lt;=Listas!$F$3),(HOUR($L2630)-Listas!$F$2)+NETWORKDAYS($K2630+1,$L2630-1,Listas!$H$2:$H$112)*Listas!$F$6,IF(AND(HOUR($L2630)&gt;=Listas!$F$4,HOUR($L2630)&lt;=Listas!$F$5),(HOUR($L2630)-Listas!$F$4+4)+NETWORKDAYS($K2630+1,$L2630-1,Listas!$H$2:$H$111)*Listas!$F$6,0)),IF(AND(HOUR($K2630)&gt;=Listas!$F$4,HOUR($K2630)&lt;=Listas!$F$5),(Listas!$F$5-HOUR($K2630))+IF(AND(HOUR($L2630)&gt;=Listas!$F$2,HOUR($L2630)&lt;=Listas!$F$3),(HOUR($L2630)-Listas!$F$2)+NETWORKDAYS($K2630+1,$L2630-1,Listas!$H$2:$H$111)*Listas!$F$6,(HOUR($L2630)-Listas!$F$4+4)+NETWORKDAYS($K2630+1,$L2630-1,Listas!$H$2:$H$111)*Listas!$F$6)))),IF(($L2630-$K2630)&lt;0,"Fecha inicial mayor a fecha final",0)))))))))</f>
        <v/>
      </c>
      <c r="N2630" s="6" t="str">
        <f t="shared" si="1"/>
        <v/>
      </c>
      <c r="O2630" s="6"/>
      <c r="P2630" s="6"/>
      <c r="Q2630" s="6" t="b">
        <v>0</v>
      </c>
      <c r="R2630" s="6" t="str">
        <f t="shared" si="11"/>
        <v/>
      </c>
      <c r="S2630" s="6"/>
    </row>
    <row r="2631">
      <c r="A2631" s="6"/>
      <c r="B2631" s="6"/>
      <c r="C2631" s="6"/>
      <c r="D2631" s="6"/>
      <c r="E2631" s="6"/>
      <c r="F2631" s="6"/>
      <c r="G2631" s="6"/>
      <c r="H2631" s="6"/>
      <c r="I2631" s="6"/>
      <c r="J2631" s="6"/>
      <c r="K2631" s="84"/>
      <c r="L2631" s="84"/>
      <c r="M2631" s="6" t="str">
        <f>IF(OR(ISBLANK($K2631),ISBLANK($L2631)),"",IF(NETWORKDAYS($K2631,$K2631,Listas!$H$2:$H$111)=0,"Error fecha inicial",IF(NETWORKDAYS($L2631,$L2631,Listas!$H$2:$H$111)=0,"Error fecha final",IF(OR(HOUR($K2631)&lt;Listas!$F$2,AND(HOUR($K2631)&gt;Listas!$F$3,HOUR($K2631)&lt;Listas!$F$4),HOUR($K2631)&gt;Listas!$F$5),"Error hora, fecha inicial",IF(OR(HOUR($L2631)&lt;Listas!$F$2,AND(HOUR($L2631)&gt;Listas!$F$3,HOUR($L2631)&lt;Listas!$F$4),HOUR($L2631)&gt;Listas!$F$5),"Error hora, fecha final",IF(AND($L2631-$K2631&gt;0,$L2631-$K2631&lt;=0.42),(IF(AND(AND(HOUR($K2631)&gt;=Listas!$F$2,HOUR($K2631)&lt;=Listas!$F$3),AND(HOUR($L2631)&gt;=Listas!$F$2,HOUR($L2631)&lt;=Listas!$F$3)),(HOUR($L2631)-HOUR($K2631)),IF(AND(AND(HOUR($K2631)&gt;=Listas!$F$4,HOUR($K2631)&lt;=Listas!$F$5),AND(HOUR($L2631)&gt;=Listas!$F$4,HOUR($L2631)&lt;=Listas!$F$5)),(HOUR($L2631)-HOUR($K2631)),IF(AND(AND(HOUR($K2631)&gt;=Listas!$F$2,HOUR($K2631)&lt;=Listas!$F$3),AND(HOUR($L2631)&gt;=Listas!$F$4,HOUR($L2631)&lt;=Listas!$F$5)),((Listas!$F$3-HOUR($K2631)))+((HOUR($L2631)-Listas!$F$4)),0)))),IF(AND($L2631-$K2631&gt;0.42,$L2631-$K2631&lt;=1.42),(IF(AND(HOUR($K2631)&gt;=Listas!$F$2,HOUR($K2631)&lt;=Listas!$F$3),(Listas!$F$3-HOUR($K2631)+4),IF(AND(HOUR($K2631)&gt;=Listas!$F$4,HOUR($K2631)&lt;=Listas!$F$5),(Listas!$F$5-HOUR($K2631)),0))+IF(AND(HOUR($L2631)&gt;=Listas!$F$2,HOUR($L2631)&lt;=Listas!$F$3),(HOUR($L2631)-Listas!$F$2),IF(AND(HOUR($L2631)&gt;=Listas!$F$4,HOUR($L2631)&lt;=Listas!$F$5),(HOUR($L2631)-Listas!$F$4+4),0))),IF(($L2631-$K2631&gt;1.42),(IF(AND(HOUR($K2631)&gt;=Listas!$F$2,HOUR($K2631)&lt;=Listas!$F$3),(Listas!$F$3-HOUR($K2631)+4)+IF(AND(HOUR($L2631)&gt;=Listas!$F$2,HOUR($L2631)&lt;=Listas!$F$3),(HOUR($L2631)-Listas!$F$2)+NETWORKDAYS($K2631+1,$L2631-1,Listas!$H$2:$H$112)*Listas!$F$6,IF(AND(HOUR($L2631)&gt;=Listas!$F$4,HOUR($L2631)&lt;=Listas!$F$5),(HOUR($L2631)-Listas!$F$4+4)+NETWORKDAYS($K2631+1,$L2631-1,Listas!$H$2:$H$111)*Listas!$F$6,0)),IF(AND(HOUR($K2631)&gt;=Listas!$F$4,HOUR($K2631)&lt;=Listas!$F$5),(Listas!$F$5-HOUR($K2631))+IF(AND(HOUR($L2631)&gt;=Listas!$F$2,HOUR($L2631)&lt;=Listas!$F$3),(HOUR($L2631)-Listas!$F$2)+NETWORKDAYS($K2631+1,$L2631-1,Listas!$H$2:$H$111)*Listas!$F$6,(HOUR($L2631)-Listas!$F$4+4)+NETWORKDAYS($K2631+1,$L2631-1,Listas!$H$2:$H$111)*Listas!$F$6)))),IF(($L2631-$K2631)&lt;0,"Fecha inicial mayor a fecha final",0)))))))))</f>
        <v/>
      </c>
      <c r="N2631" s="6" t="str">
        <f t="shared" si="1"/>
        <v/>
      </c>
      <c r="O2631" s="6"/>
      <c r="P2631" s="6"/>
      <c r="Q2631" s="6" t="b">
        <v>0</v>
      </c>
      <c r="R2631" s="6" t="str">
        <f t="shared" si="11"/>
        <v/>
      </c>
      <c r="S2631" s="6"/>
    </row>
    <row r="2632">
      <c r="A2632" s="6"/>
      <c r="B2632" s="6"/>
      <c r="C2632" s="6"/>
      <c r="D2632" s="6"/>
      <c r="E2632" s="6"/>
      <c r="F2632" s="6"/>
      <c r="G2632" s="6"/>
      <c r="H2632" s="6"/>
      <c r="I2632" s="6"/>
      <c r="J2632" s="6"/>
      <c r="K2632" s="84"/>
      <c r="L2632" s="84"/>
      <c r="M2632" s="6" t="str">
        <f>IF(OR(ISBLANK($K2632),ISBLANK($L2632)),"",IF(NETWORKDAYS($K2632,$K2632,Listas!$H$2:$H$111)=0,"Error fecha inicial",IF(NETWORKDAYS($L2632,$L2632,Listas!$H$2:$H$111)=0,"Error fecha final",IF(OR(HOUR($K2632)&lt;Listas!$F$2,AND(HOUR($K2632)&gt;Listas!$F$3,HOUR($K2632)&lt;Listas!$F$4),HOUR($K2632)&gt;Listas!$F$5),"Error hora, fecha inicial",IF(OR(HOUR($L2632)&lt;Listas!$F$2,AND(HOUR($L2632)&gt;Listas!$F$3,HOUR($L2632)&lt;Listas!$F$4),HOUR($L2632)&gt;Listas!$F$5),"Error hora, fecha final",IF(AND($L2632-$K2632&gt;0,$L2632-$K2632&lt;=0.42),(IF(AND(AND(HOUR($K2632)&gt;=Listas!$F$2,HOUR($K2632)&lt;=Listas!$F$3),AND(HOUR($L2632)&gt;=Listas!$F$2,HOUR($L2632)&lt;=Listas!$F$3)),(HOUR($L2632)-HOUR($K2632)),IF(AND(AND(HOUR($K2632)&gt;=Listas!$F$4,HOUR($K2632)&lt;=Listas!$F$5),AND(HOUR($L2632)&gt;=Listas!$F$4,HOUR($L2632)&lt;=Listas!$F$5)),(HOUR($L2632)-HOUR($K2632)),IF(AND(AND(HOUR($K2632)&gt;=Listas!$F$2,HOUR($K2632)&lt;=Listas!$F$3),AND(HOUR($L2632)&gt;=Listas!$F$4,HOUR($L2632)&lt;=Listas!$F$5)),((Listas!$F$3-HOUR($K2632)))+((HOUR($L2632)-Listas!$F$4)),0)))),IF(AND($L2632-$K2632&gt;0.42,$L2632-$K2632&lt;=1.42),(IF(AND(HOUR($K2632)&gt;=Listas!$F$2,HOUR($K2632)&lt;=Listas!$F$3),(Listas!$F$3-HOUR($K2632)+4),IF(AND(HOUR($K2632)&gt;=Listas!$F$4,HOUR($K2632)&lt;=Listas!$F$5),(Listas!$F$5-HOUR($K2632)),0))+IF(AND(HOUR($L2632)&gt;=Listas!$F$2,HOUR($L2632)&lt;=Listas!$F$3),(HOUR($L2632)-Listas!$F$2),IF(AND(HOUR($L2632)&gt;=Listas!$F$4,HOUR($L2632)&lt;=Listas!$F$5),(HOUR($L2632)-Listas!$F$4+4),0))),IF(($L2632-$K2632&gt;1.42),(IF(AND(HOUR($K2632)&gt;=Listas!$F$2,HOUR($K2632)&lt;=Listas!$F$3),(Listas!$F$3-HOUR($K2632)+4)+IF(AND(HOUR($L2632)&gt;=Listas!$F$2,HOUR($L2632)&lt;=Listas!$F$3),(HOUR($L2632)-Listas!$F$2)+NETWORKDAYS($K2632+1,$L2632-1,Listas!$H$2:$H$112)*Listas!$F$6,IF(AND(HOUR($L2632)&gt;=Listas!$F$4,HOUR($L2632)&lt;=Listas!$F$5),(HOUR($L2632)-Listas!$F$4+4)+NETWORKDAYS($K2632+1,$L2632-1,Listas!$H$2:$H$111)*Listas!$F$6,0)),IF(AND(HOUR($K2632)&gt;=Listas!$F$4,HOUR($K2632)&lt;=Listas!$F$5),(Listas!$F$5-HOUR($K2632))+IF(AND(HOUR($L2632)&gt;=Listas!$F$2,HOUR($L2632)&lt;=Listas!$F$3),(HOUR($L2632)-Listas!$F$2)+NETWORKDAYS($K2632+1,$L2632-1,Listas!$H$2:$H$111)*Listas!$F$6,(HOUR($L2632)-Listas!$F$4+4)+NETWORKDAYS($K2632+1,$L2632-1,Listas!$H$2:$H$111)*Listas!$F$6)))),IF(($L2632-$K2632)&lt;0,"Fecha inicial mayor a fecha final",0)))))))))</f>
        <v/>
      </c>
      <c r="N2632" s="6" t="str">
        <f t="shared" si="1"/>
        <v/>
      </c>
      <c r="O2632" s="6"/>
      <c r="P2632" s="6"/>
      <c r="Q2632" s="6" t="b">
        <v>0</v>
      </c>
      <c r="R2632" s="6" t="str">
        <f t="shared" si="11"/>
        <v/>
      </c>
      <c r="S2632" s="6"/>
    </row>
    <row r="2633">
      <c r="A2633" s="6"/>
      <c r="B2633" s="6"/>
      <c r="C2633" s="6"/>
      <c r="D2633" s="6"/>
      <c r="E2633" s="6"/>
      <c r="F2633" s="6"/>
      <c r="G2633" s="6"/>
      <c r="H2633" s="6"/>
      <c r="I2633" s="6"/>
      <c r="J2633" s="6"/>
      <c r="K2633" s="84"/>
      <c r="L2633" s="84"/>
      <c r="M2633" s="6" t="str">
        <f>IF(OR(ISBLANK($K2633),ISBLANK($L2633)),"",IF(NETWORKDAYS($K2633,$K2633,Listas!$H$2:$H$111)=0,"Error fecha inicial",IF(NETWORKDAYS($L2633,$L2633,Listas!$H$2:$H$111)=0,"Error fecha final",IF(OR(HOUR($K2633)&lt;Listas!$F$2,AND(HOUR($K2633)&gt;Listas!$F$3,HOUR($K2633)&lt;Listas!$F$4),HOUR($K2633)&gt;Listas!$F$5),"Error hora, fecha inicial",IF(OR(HOUR($L2633)&lt;Listas!$F$2,AND(HOUR($L2633)&gt;Listas!$F$3,HOUR($L2633)&lt;Listas!$F$4),HOUR($L2633)&gt;Listas!$F$5),"Error hora, fecha final",IF(AND($L2633-$K2633&gt;0,$L2633-$K2633&lt;=0.42),(IF(AND(AND(HOUR($K2633)&gt;=Listas!$F$2,HOUR($K2633)&lt;=Listas!$F$3),AND(HOUR($L2633)&gt;=Listas!$F$2,HOUR($L2633)&lt;=Listas!$F$3)),(HOUR($L2633)-HOUR($K2633)),IF(AND(AND(HOUR($K2633)&gt;=Listas!$F$4,HOUR($K2633)&lt;=Listas!$F$5),AND(HOUR($L2633)&gt;=Listas!$F$4,HOUR($L2633)&lt;=Listas!$F$5)),(HOUR($L2633)-HOUR($K2633)),IF(AND(AND(HOUR($K2633)&gt;=Listas!$F$2,HOUR($K2633)&lt;=Listas!$F$3),AND(HOUR($L2633)&gt;=Listas!$F$4,HOUR($L2633)&lt;=Listas!$F$5)),((Listas!$F$3-HOUR($K2633)))+((HOUR($L2633)-Listas!$F$4)),0)))),IF(AND($L2633-$K2633&gt;0.42,$L2633-$K2633&lt;=1.42),(IF(AND(HOUR($K2633)&gt;=Listas!$F$2,HOUR($K2633)&lt;=Listas!$F$3),(Listas!$F$3-HOUR($K2633)+4),IF(AND(HOUR($K2633)&gt;=Listas!$F$4,HOUR($K2633)&lt;=Listas!$F$5),(Listas!$F$5-HOUR($K2633)),0))+IF(AND(HOUR($L2633)&gt;=Listas!$F$2,HOUR($L2633)&lt;=Listas!$F$3),(HOUR($L2633)-Listas!$F$2),IF(AND(HOUR($L2633)&gt;=Listas!$F$4,HOUR($L2633)&lt;=Listas!$F$5),(HOUR($L2633)-Listas!$F$4+4),0))),IF(($L2633-$K2633&gt;1.42),(IF(AND(HOUR($K2633)&gt;=Listas!$F$2,HOUR($K2633)&lt;=Listas!$F$3),(Listas!$F$3-HOUR($K2633)+4)+IF(AND(HOUR($L2633)&gt;=Listas!$F$2,HOUR($L2633)&lt;=Listas!$F$3),(HOUR($L2633)-Listas!$F$2)+NETWORKDAYS($K2633+1,$L2633-1,Listas!$H$2:$H$112)*Listas!$F$6,IF(AND(HOUR($L2633)&gt;=Listas!$F$4,HOUR($L2633)&lt;=Listas!$F$5),(HOUR($L2633)-Listas!$F$4+4)+NETWORKDAYS($K2633+1,$L2633-1,Listas!$H$2:$H$111)*Listas!$F$6,0)),IF(AND(HOUR($K2633)&gt;=Listas!$F$4,HOUR($K2633)&lt;=Listas!$F$5),(Listas!$F$5-HOUR($K2633))+IF(AND(HOUR($L2633)&gt;=Listas!$F$2,HOUR($L2633)&lt;=Listas!$F$3),(HOUR($L2633)-Listas!$F$2)+NETWORKDAYS($K2633+1,$L2633-1,Listas!$H$2:$H$111)*Listas!$F$6,(HOUR($L2633)-Listas!$F$4+4)+NETWORKDAYS($K2633+1,$L2633-1,Listas!$H$2:$H$111)*Listas!$F$6)))),IF(($L2633-$K2633)&lt;0,"Fecha inicial mayor a fecha final",0)))))))))</f>
        <v/>
      </c>
      <c r="N2633" s="6" t="str">
        <f t="shared" si="1"/>
        <v/>
      </c>
      <c r="O2633" s="6"/>
      <c r="P2633" s="6"/>
      <c r="Q2633" s="6" t="b">
        <v>0</v>
      </c>
      <c r="R2633" s="6" t="str">
        <f t="shared" si="11"/>
        <v/>
      </c>
      <c r="S2633" s="6"/>
    </row>
    <row r="2634">
      <c r="A2634" s="6"/>
      <c r="B2634" s="6"/>
      <c r="C2634" s="6"/>
      <c r="D2634" s="6"/>
      <c r="E2634" s="6"/>
      <c r="F2634" s="6"/>
      <c r="G2634" s="6"/>
      <c r="H2634" s="6"/>
      <c r="I2634" s="6"/>
      <c r="J2634" s="6"/>
      <c r="K2634" s="84"/>
      <c r="L2634" s="84"/>
      <c r="M2634" s="6" t="str">
        <f>IF(OR(ISBLANK($K2634),ISBLANK($L2634)),"",IF(NETWORKDAYS($K2634,$K2634,Listas!$H$2:$H$111)=0,"Error fecha inicial",IF(NETWORKDAYS($L2634,$L2634,Listas!$H$2:$H$111)=0,"Error fecha final",IF(OR(HOUR($K2634)&lt;Listas!$F$2,AND(HOUR($K2634)&gt;Listas!$F$3,HOUR($K2634)&lt;Listas!$F$4),HOUR($K2634)&gt;Listas!$F$5),"Error hora, fecha inicial",IF(OR(HOUR($L2634)&lt;Listas!$F$2,AND(HOUR($L2634)&gt;Listas!$F$3,HOUR($L2634)&lt;Listas!$F$4),HOUR($L2634)&gt;Listas!$F$5),"Error hora, fecha final",IF(AND($L2634-$K2634&gt;0,$L2634-$K2634&lt;=0.42),(IF(AND(AND(HOUR($K2634)&gt;=Listas!$F$2,HOUR($K2634)&lt;=Listas!$F$3),AND(HOUR($L2634)&gt;=Listas!$F$2,HOUR($L2634)&lt;=Listas!$F$3)),(HOUR($L2634)-HOUR($K2634)),IF(AND(AND(HOUR($K2634)&gt;=Listas!$F$4,HOUR($K2634)&lt;=Listas!$F$5),AND(HOUR($L2634)&gt;=Listas!$F$4,HOUR($L2634)&lt;=Listas!$F$5)),(HOUR($L2634)-HOUR($K2634)),IF(AND(AND(HOUR($K2634)&gt;=Listas!$F$2,HOUR($K2634)&lt;=Listas!$F$3),AND(HOUR($L2634)&gt;=Listas!$F$4,HOUR($L2634)&lt;=Listas!$F$5)),((Listas!$F$3-HOUR($K2634)))+((HOUR($L2634)-Listas!$F$4)),0)))),IF(AND($L2634-$K2634&gt;0.42,$L2634-$K2634&lt;=1.42),(IF(AND(HOUR($K2634)&gt;=Listas!$F$2,HOUR($K2634)&lt;=Listas!$F$3),(Listas!$F$3-HOUR($K2634)+4),IF(AND(HOUR($K2634)&gt;=Listas!$F$4,HOUR($K2634)&lt;=Listas!$F$5),(Listas!$F$5-HOUR($K2634)),0))+IF(AND(HOUR($L2634)&gt;=Listas!$F$2,HOUR($L2634)&lt;=Listas!$F$3),(HOUR($L2634)-Listas!$F$2),IF(AND(HOUR($L2634)&gt;=Listas!$F$4,HOUR($L2634)&lt;=Listas!$F$5),(HOUR($L2634)-Listas!$F$4+4),0))),IF(($L2634-$K2634&gt;1.42),(IF(AND(HOUR($K2634)&gt;=Listas!$F$2,HOUR($K2634)&lt;=Listas!$F$3),(Listas!$F$3-HOUR($K2634)+4)+IF(AND(HOUR($L2634)&gt;=Listas!$F$2,HOUR($L2634)&lt;=Listas!$F$3),(HOUR($L2634)-Listas!$F$2)+NETWORKDAYS($K2634+1,$L2634-1,Listas!$H$2:$H$112)*Listas!$F$6,IF(AND(HOUR($L2634)&gt;=Listas!$F$4,HOUR($L2634)&lt;=Listas!$F$5),(HOUR($L2634)-Listas!$F$4+4)+NETWORKDAYS($K2634+1,$L2634-1,Listas!$H$2:$H$111)*Listas!$F$6,0)),IF(AND(HOUR($K2634)&gt;=Listas!$F$4,HOUR($K2634)&lt;=Listas!$F$5),(Listas!$F$5-HOUR($K2634))+IF(AND(HOUR($L2634)&gt;=Listas!$F$2,HOUR($L2634)&lt;=Listas!$F$3),(HOUR($L2634)-Listas!$F$2)+NETWORKDAYS($K2634+1,$L2634-1,Listas!$H$2:$H$111)*Listas!$F$6,(HOUR($L2634)-Listas!$F$4+4)+NETWORKDAYS($K2634+1,$L2634-1,Listas!$H$2:$H$111)*Listas!$F$6)))),IF(($L2634-$K2634)&lt;0,"Fecha inicial mayor a fecha final",0)))))))))</f>
        <v/>
      </c>
      <c r="N2634" s="6" t="str">
        <f t="shared" si="1"/>
        <v/>
      </c>
      <c r="O2634" s="6"/>
      <c r="P2634" s="6"/>
      <c r="Q2634" s="6" t="b">
        <v>0</v>
      </c>
      <c r="R2634" s="6" t="str">
        <f t="shared" si="11"/>
        <v/>
      </c>
      <c r="S2634" s="6"/>
    </row>
    <row r="2635">
      <c r="A2635" s="6"/>
      <c r="B2635" s="6"/>
      <c r="C2635" s="6"/>
      <c r="D2635" s="6"/>
      <c r="E2635" s="6"/>
      <c r="F2635" s="6"/>
      <c r="G2635" s="6"/>
      <c r="H2635" s="6"/>
      <c r="I2635" s="6"/>
      <c r="J2635" s="6"/>
      <c r="K2635" s="84"/>
      <c r="L2635" s="84"/>
      <c r="M2635" s="6" t="str">
        <f>IF(OR(ISBLANK($K2635),ISBLANK($L2635)),"",IF(NETWORKDAYS($K2635,$K2635,Listas!$H$2:$H$111)=0,"Error fecha inicial",IF(NETWORKDAYS($L2635,$L2635,Listas!$H$2:$H$111)=0,"Error fecha final",IF(OR(HOUR($K2635)&lt;Listas!$F$2,AND(HOUR($K2635)&gt;Listas!$F$3,HOUR($K2635)&lt;Listas!$F$4),HOUR($K2635)&gt;Listas!$F$5),"Error hora, fecha inicial",IF(OR(HOUR($L2635)&lt;Listas!$F$2,AND(HOUR($L2635)&gt;Listas!$F$3,HOUR($L2635)&lt;Listas!$F$4),HOUR($L2635)&gt;Listas!$F$5),"Error hora, fecha final",IF(AND($L2635-$K2635&gt;0,$L2635-$K2635&lt;=0.42),(IF(AND(AND(HOUR($K2635)&gt;=Listas!$F$2,HOUR($K2635)&lt;=Listas!$F$3),AND(HOUR($L2635)&gt;=Listas!$F$2,HOUR($L2635)&lt;=Listas!$F$3)),(HOUR($L2635)-HOUR($K2635)),IF(AND(AND(HOUR($K2635)&gt;=Listas!$F$4,HOUR($K2635)&lt;=Listas!$F$5),AND(HOUR($L2635)&gt;=Listas!$F$4,HOUR($L2635)&lt;=Listas!$F$5)),(HOUR($L2635)-HOUR($K2635)),IF(AND(AND(HOUR($K2635)&gt;=Listas!$F$2,HOUR($K2635)&lt;=Listas!$F$3),AND(HOUR($L2635)&gt;=Listas!$F$4,HOUR($L2635)&lt;=Listas!$F$5)),((Listas!$F$3-HOUR($K2635)))+((HOUR($L2635)-Listas!$F$4)),0)))),IF(AND($L2635-$K2635&gt;0.42,$L2635-$K2635&lt;=1.42),(IF(AND(HOUR($K2635)&gt;=Listas!$F$2,HOUR($K2635)&lt;=Listas!$F$3),(Listas!$F$3-HOUR($K2635)+4),IF(AND(HOUR($K2635)&gt;=Listas!$F$4,HOUR($K2635)&lt;=Listas!$F$5),(Listas!$F$5-HOUR($K2635)),0))+IF(AND(HOUR($L2635)&gt;=Listas!$F$2,HOUR($L2635)&lt;=Listas!$F$3),(HOUR($L2635)-Listas!$F$2),IF(AND(HOUR($L2635)&gt;=Listas!$F$4,HOUR($L2635)&lt;=Listas!$F$5),(HOUR($L2635)-Listas!$F$4+4),0))),IF(($L2635-$K2635&gt;1.42),(IF(AND(HOUR($K2635)&gt;=Listas!$F$2,HOUR($K2635)&lt;=Listas!$F$3),(Listas!$F$3-HOUR($K2635)+4)+IF(AND(HOUR($L2635)&gt;=Listas!$F$2,HOUR($L2635)&lt;=Listas!$F$3),(HOUR($L2635)-Listas!$F$2)+NETWORKDAYS($K2635+1,$L2635-1,Listas!$H$2:$H$112)*Listas!$F$6,IF(AND(HOUR($L2635)&gt;=Listas!$F$4,HOUR($L2635)&lt;=Listas!$F$5),(HOUR($L2635)-Listas!$F$4+4)+NETWORKDAYS($K2635+1,$L2635-1,Listas!$H$2:$H$111)*Listas!$F$6,0)),IF(AND(HOUR($K2635)&gt;=Listas!$F$4,HOUR($K2635)&lt;=Listas!$F$5),(Listas!$F$5-HOUR($K2635))+IF(AND(HOUR($L2635)&gt;=Listas!$F$2,HOUR($L2635)&lt;=Listas!$F$3),(HOUR($L2635)-Listas!$F$2)+NETWORKDAYS($K2635+1,$L2635-1,Listas!$H$2:$H$111)*Listas!$F$6,(HOUR($L2635)-Listas!$F$4+4)+NETWORKDAYS($K2635+1,$L2635-1,Listas!$H$2:$H$111)*Listas!$F$6)))),IF(($L2635-$K2635)&lt;0,"Fecha inicial mayor a fecha final",0)))))))))</f>
        <v/>
      </c>
      <c r="N2635" s="6" t="str">
        <f t="shared" si="1"/>
        <v/>
      </c>
      <c r="O2635" s="6"/>
      <c r="P2635" s="6"/>
      <c r="Q2635" s="6" t="b">
        <v>0</v>
      </c>
      <c r="R2635" s="6" t="str">
        <f t="shared" si="11"/>
        <v/>
      </c>
      <c r="S2635" s="6"/>
    </row>
    <row r="2636">
      <c r="A2636" s="6"/>
      <c r="B2636" s="6"/>
      <c r="C2636" s="6"/>
      <c r="D2636" s="6"/>
      <c r="E2636" s="6"/>
      <c r="F2636" s="6"/>
      <c r="G2636" s="6"/>
      <c r="H2636" s="6"/>
      <c r="I2636" s="6"/>
      <c r="J2636" s="6"/>
      <c r="K2636" s="84"/>
      <c r="L2636" s="84"/>
      <c r="M2636" s="6" t="str">
        <f>IF(OR(ISBLANK($K2636),ISBLANK($L2636)),"",IF(NETWORKDAYS($K2636,$K2636,Listas!$H$2:$H$111)=0,"Error fecha inicial",IF(NETWORKDAYS($L2636,$L2636,Listas!$H$2:$H$111)=0,"Error fecha final",IF(OR(HOUR($K2636)&lt;Listas!$F$2,AND(HOUR($K2636)&gt;Listas!$F$3,HOUR($K2636)&lt;Listas!$F$4),HOUR($K2636)&gt;Listas!$F$5),"Error hora, fecha inicial",IF(OR(HOUR($L2636)&lt;Listas!$F$2,AND(HOUR($L2636)&gt;Listas!$F$3,HOUR($L2636)&lt;Listas!$F$4),HOUR($L2636)&gt;Listas!$F$5),"Error hora, fecha final",IF(AND($L2636-$K2636&gt;0,$L2636-$K2636&lt;=0.42),(IF(AND(AND(HOUR($K2636)&gt;=Listas!$F$2,HOUR($K2636)&lt;=Listas!$F$3),AND(HOUR($L2636)&gt;=Listas!$F$2,HOUR($L2636)&lt;=Listas!$F$3)),(HOUR($L2636)-HOUR($K2636)),IF(AND(AND(HOUR($K2636)&gt;=Listas!$F$4,HOUR($K2636)&lt;=Listas!$F$5),AND(HOUR($L2636)&gt;=Listas!$F$4,HOUR($L2636)&lt;=Listas!$F$5)),(HOUR($L2636)-HOUR($K2636)),IF(AND(AND(HOUR($K2636)&gt;=Listas!$F$2,HOUR($K2636)&lt;=Listas!$F$3),AND(HOUR($L2636)&gt;=Listas!$F$4,HOUR($L2636)&lt;=Listas!$F$5)),((Listas!$F$3-HOUR($K2636)))+((HOUR($L2636)-Listas!$F$4)),0)))),IF(AND($L2636-$K2636&gt;0.42,$L2636-$K2636&lt;=1.42),(IF(AND(HOUR($K2636)&gt;=Listas!$F$2,HOUR($K2636)&lt;=Listas!$F$3),(Listas!$F$3-HOUR($K2636)+4),IF(AND(HOUR($K2636)&gt;=Listas!$F$4,HOUR($K2636)&lt;=Listas!$F$5),(Listas!$F$5-HOUR($K2636)),0))+IF(AND(HOUR($L2636)&gt;=Listas!$F$2,HOUR($L2636)&lt;=Listas!$F$3),(HOUR($L2636)-Listas!$F$2),IF(AND(HOUR($L2636)&gt;=Listas!$F$4,HOUR($L2636)&lt;=Listas!$F$5),(HOUR($L2636)-Listas!$F$4+4),0))),IF(($L2636-$K2636&gt;1.42),(IF(AND(HOUR($K2636)&gt;=Listas!$F$2,HOUR($K2636)&lt;=Listas!$F$3),(Listas!$F$3-HOUR($K2636)+4)+IF(AND(HOUR($L2636)&gt;=Listas!$F$2,HOUR($L2636)&lt;=Listas!$F$3),(HOUR($L2636)-Listas!$F$2)+NETWORKDAYS($K2636+1,$L2636-1,Listas!$H$2:$H$112)*Listas!$F$6,IF(AND(HOUR($L2636)&gt;=Listas!$F$4,HOUR($L2636)&lt;=Listas!$F$5),(HOUR($L2636)-Listas!$F$4+4)+NETWORKDAYS($K2636+1,$L2636-1,Listas!$H$2:$H$111)*Listas!$F$6,0)),IF(AND(HOUR($K2636)&gt;=Listas!$F$4,HOUR($K2636)&lt;=Listas!$F$5),(Listas!$F$5-HOUR($K2636))+IF(AND(HOUR($L2636)&gt;=Listas!$F$2,HOUR($L2636)&lt;=Listas!$F$3),(HOUR($L2636)-Listas!$F$2)+NETWORKDAYS($K2636+1,$L2636-1,Listas!$H$2:$H$111)*Listas!$F$6,(HOUR($L2636)-Listas!$F$4+4)+NETWORKDAYS($K2636+1,$L2636-1,Listas!$H$2:$H$111)*Listas!$F$6)))),IF(($L2636-$K2636)&lt;0,"Fecha inicial mayor a fecha final",0)))))))))</f>
        <v/>
      </c>
      <c r="N2636" s="6" t="str">
        <f t="shared" si="1"/>
        <v/>
      </c>
      <c r="O2636" s="6"/>
      <c r="P2636" s="6"/>
      <c r="Q2636" s="6" t="b">
        <v>0</v>
      </c>
      <c r="R2636" s="6" t="str">
        <f t="shared" si="11"/>
        <v/>
      </c>
      <c r="S2636" s="6"/>
    </row>
    <row r="2637">
      <c r="A2637" s="6"/>
      <c r="B2637" s="6"/>
      <c r="C2637" s="6"/>
      <c r="D2637" s="6"/>
      <c r="E2637" s="6"/>
      <c r="F2637" s="6"/>
      <c r="G2637" s="6"/>
      <c r="H2637" s="6"/>
      <c r="I2637" s="6"/>
      <c r="J2637" s="6"/>
      <c r="K2637" s="84"/>
      <c r="L2637" s="84"/>
      <c r="M2637" s="6" t="str">
        <f>IF(OR(ISBLANK($K2637),ISBLANK($L2637)),"",IF(NETWORKDAYS($K2637,$K2637,Listas!$H$2:$H$111)=0,"Error fecha inicial",IF(NETWORKDAYS($L2637,$L2637,Listas!$H$2:$H$111)=0,"Error fecha final",IF(OR(HOUR($K2637)&lt;Listas!$F$2,AND(HOUR($K2637)&gt;Listas!$F$3,HOUR($K2637)&lt;Listas!$F$4),HOUR($K2637)&gt;Listas!$F$5),"Error hora, fecha inicial",IF(OR(HOUR($L2637)&lt;Listas!$F$2,AND(HOUR($L2637)&gt;Listas!$F$3,HOUR($L2637)&lt;Listas!$F$4),HOUR($L2637)&gt;Listas!$F$5),"Error hora, fecha final",IF(AND($L2637-$K2637&gt;0,$L2637-$K2637&lt;=0.42),(IF(AND(AND(HOUR($K2637)&gt;=Listas!$F$2,HOUR($K2637)&lt;=Listas!$F$3),AND(HOUR($L2637)&gt;=Listas!$F$2,HOUR($L2637)&lt;=Listas!$F$3)),(HOUR($L2637)-HOUR($K2637)),IF(AND(AND(HOUR($K2637)&gt;=Listas!$F$4,HOUR($K2637)&lt;=Listas!$F$5),AND(HOUR($L2637)&gt;=Listas!$F$4,HOUR($L2637)&lt;=Listas!$F$5)),(HOUR($L2637)-HOUR($K2637)),IF(AND(AND(HOUR($K2637)&gt;=Listas!$F$2,HOUR($K2637)&lt;=Listas!$F$3),AND(HOUR($L2637)&gt;=Listas!$F$4,HOUR($L2637)&lt;=Listas!$F$5)),((Listas!$F$3-HOUR($K2637)))+((HOUR($L2637)-Listas!$F$4)),0)))),IF(AND($L2637-$K2637&gt;0.42,$L2637-$K2637&lt;=1.42),(IF(AND(HOUR($K2637)&gt;=Listas!$F$2,HOUR($K2637)&lt;=Listas!$F$3),(Listas!$F$3-HOUR($K2637)+4),IF(AND(HOUR($K2637)&gt;=Listas!$F$4,HOUR($K2637)&lt;=Listas!$F$5),(Listas!$F$5-HOUR($K2637)),0))+IF(AND(HOUR($L2637)&gt;=Listas!$F$2,HOUR($L2637)&lt;=Listas!$F$3),(HOUR($L2637)-Listas!$F$2),IF(AND(HOUR($L2637)&gt;=Listas!$F$4,HOUR($L2637)&lt;=Listas!$F$5),(HOUR($L2637)-Listas!$F$4+4),0))),IF(($L2637-$K2637&gt;1.42),(IF(AND(HOUR($K2637)&gt;=Listas!$F$2,HOUR($K2637)&lt;=Listas!$F$3),(Listas!$F$3-HOUR($K2637)+4)+IF(AND(HOUR($L2637)&gt;=Listas!$F$2,HOUR($L2637)&lt;=Listas!$F$3),(HOUR($L2637)-Listas!$F$2)+NETWORKDAYS($K2637+1,$L2637-1,Listas!$H$2:$H$112)*Listas!$F$6,IF(AND(HOUR($L2637)&gt;=Listas!$F$4,HOUR($L2637)&lt;=Listas!$F$5),(HOUR($L2637)-Listas!$F$4+4)+NETWORKDAYS($K2637+1,$L2637-1,Listas!$H$2:$H$111)*Listas!$F$6,0)),IF(AND(HOUR($K2637)&gt;=Listas!$F$4,HOUR($K2637)&lt;=Listas!$F$5),(Listas!$F$5-HOUR($K2637))+IF(AND(HOUR($L2637)&gt;=Listas!$F$2,HOUR($L2637)&lt;=Listas!$F$3),(HOUR($L2637)-Listas!$F$2)+NETWORKDAYS($K2637+1,$L2637-1,Listas!$H$2:$H$111)*Listas!$F$6,(HOUR($L2637)-Listas!$F$4+4)+NETWORKDAYS($K2637+1,$L2637-1,Listas!$H$2:$H$111)*Listas!$F$6)))),IF(($L2637-$K2637)&lt;0,"Fecha inicial mayor a fecha final",0)))))))))</f>
        <v/>
      </c>
      <c r="N2637" s="6" t="str">
        <f t="shared" si="1"/>
        <v/>
      </c>
      <c r="O2637" s="6"/>
      <c r="P2637" s="6"/>
      <c r="Q2637" s="6" t="b">
        <v>0</v>
      </c>
      <c r="R2637" s="6" t="str">
        <f t="shared" si="11"/>
        <v/>
      </c>
      <c r="S2637" s="6"/>
    </row>
    <row r="2638">
      <c r="A2638" s="6"/>
      <c r="B2638" s="6"/>
      <c r="C2638" s="6"/>
      <c r="D2638" s="6"/>
      <c r="E2638" s="6"/>
      <c r="F2638" s="6"/>
      <c r="G2638" s="6"/>
      <c r="H2638" s="6"/>
      <c r="I2638" s="6"/>
      <c r="J2638" s="6"/>
      <c r="K2638" s="84"/>
      <c r="L2638" s="84"/>
      <c r="M2638" s="6" t="str">
        <f>IF(OR(ISBLANK($K2638),ISBLANK($L2638)),"",IF(NETWORKDAYS($K2638,$K2638,Listas!$H$2:$H$111)=0,"Error fecha inicial",IF(NETWORKDAYS($L2638,$L2638,Listas!$H$2:$H$111)=0,"Error fecha final",IF(OR(HOUR($K2638)&lt;Listas!$F$2,AND(HOUR($K2638)&gt;Listas!$F$3,HOUR($K2638)&lt;Listas!$F$4),HOUR($K2638)&gt;Listas!$F$5),"Error hora, fecha inicial",IF(OR(HOUR($L2638)&lt;Listas!$F$2,AND(HOUR($L2638)&gt;Listas!$F$3,HOUR($L2638)&lt;Listas!$F$4),HOUR($L2638)&gt;Listas!$F$5),"Error hora, fecha final",IF(AND($L2638-$K2638&gt;0,$L2638-$K2638&lt;=0.42),(IF(AND(AND(HOUR($K2638)&gt;=Listas!$F$2,HOUR($K2638)&lt;=Listas!$F$3),AND(HOUR($L2638)&gt;=Listas!$F$2,HOUR($L2638)&lt;=Listas!$F$3)),(HOUR($L2638)-HOUR($K2638)),IF(AND(AND(HOUR($K2638)&gt;=Listas!$F$4,HOUR($K2638)&lt;=Listas!$F$5),AND(HOUR($L2638)&gt;=Listas!$F$4,HOUR($L2638)&lt;=Listas!$F$5)),(HOUR($L2638)-HOUR($K2638)),IF(AND(AND(HOUR($K2638)&gt;=Listas!$F$2,HOUR($K2638)&lt;=Listas!$F$3),AND(HOUR($L2638)&gt;=Listas!$F$4,HOUR($L2638)&lt;=Listas!$F$5)),((Listas!$F$3-HOUR($K2638)))+((HOUR($L2638)-Listas!$F$4)),0)))),IF(AND($L2638-$K2638&gt;0.42,$L2638-$K2638&lt;=1.42),(IF(AND(HOUR($K2638)&gt;=Listas!$F$2,HOUR($K2638)&lt;=Listas!$F$3),(Listas!$F$3-HOUR($K2638)+4),IF(AND(HOUR($K2638)&gt;=Listas!$F$4,HOUR($K2638)&lt;=Listas!$F$5),(Listas!$F$5-HOUR($K2638)),0))+IF(AND(HOUR($L2638)&gt;=Listas!$F$2,HOUR($L2638)&lt;=Listas!$F$3),(HOUR($L2638)-Listas!$F$2),IF(AND(HOUR($L2638)&gt;=Listas!$F$4,HOUR($L2638)&lt;=Listas!$F$5),(HOUR($L2638)-Listas!$F$4+4),0))),IF(($L2638-$K2638&gt;1.42),(IF(AND(HOUR($K2638)&gt;=Listas!$F$2,HOUR($K2638)&lt;=Listas!$F$3),(Listas!$F$3-HOUR($K2638)+4)+IF(AND(HOUR($L2638)&gt;=Listas!$F$2,HOUR($L2638)&lt;=Listas!$F$3),(HOUR($L2638)-Listas!$F$2)+NETWORKDAYS($K2638+1,$L2638-1,Listas!$H$2:$H$112)*Listas!$F$6,IF(AND(HOUR($L2638)&gt;=Listas!$F$4,HOUR($L2638)&lt;=Listas!$F$5),(HOUR($L2638)-Listas!$F$4+4)+NETWORKDAYS($K2638+1,$L2638-1,Listas!$H$2:$H$111)*Listas!$F$6,0)),IF(AND(HOUR($K2638)&gt;=Listas!$F$4,HOUR($K2638)&lt;=Listas!$F$5),(Listas!$F$5-HOUR($K2638))+IF(AND(HOUR($L2638)&gt;=Listas!$F$2,HOUR($L2638)&lt;=Listas!$F$3),(HOUR($L2638)-Listas!$F$2)+NETWORKDAYS($K2638+1,$L2638-1,Listas!$H$2:$H$111)*Listas!$F$6,(HOUR($L2638)-Listas!$F$4+4)+NETWORKDAYS($K2638+1,$L2638-1,Listas!$H$2:$H$111)*Listas!$F$6)))),IF(($L2638-$K2638)&lt;0,"Fecha inicial mayor a fecha final",0)))))))))</f>
        <v/>
      </c>
      <c r="N2638" s="6" t="str">
        <f t="shared" si="1"/>
        <v/>
      </c>
      <c r="O2638" s="6"/>
      <c r="P2638" s="6"/>
      <c r="Q2638" s="6" t="b">
        <v>0</v>
      </c>
      <c r="R2638" s="6" t="str">
        <f t="shared" si="11"/>
        <v/>
      </c>
      <c r="S2638" s="6"/>
    </row>
    <row r="2639">
      <c r="A2639" s="6"/>
      <c r="B2639" s="6"/>
      <c r="C2639" s="6"/>
      <c r="D2639" s="6"/>
      <c r="E2639" s="6"/>
      <c r="F2639" s="6"/>
      <c r="G2639" s="6"/>
      <c r="H2639" s="6"/>
      <c r="I2639" s="6"/>
      <c r="J2639" s="6"/>
      <c r="K2639" s="84"/>
      <c r="L2639" s="84"/>
      <c r="M2639" s="6" t="str">
        <f>IF(OR(ISBLANK($K2639),ISBLANK($L2639)),"",IF(NETWORKDAYS($K2639,$K2639,Listas!$H$2:$H$111)=0,"Error fecha inicial",IF(NETWORKDAYS($L2639,$L2639,Listas!$H$2:$H$111)=0,"Error fecha final",IF(OR(HOUR($K2639)&lt;Listas!$F$2,AND(HOUR($K2639)&gt;Listas!$F$3,HOUR($K2639)&lt;Listas!$F$4),HOUR($K2639)&gt;Listas!$F$5),"Error hora, fecha inicial",IF(OR(HOUR($L2639)&lt;Listas!$F$2,AND(HOUR($L2639)&gt;Listas!$F$3,HOUR($L2639)&lt;Listas!$F$4),HOUR($L2639)&gt;Listas!$F$5),"Error hora, fecha final",IF(AND($L2639-$K2639&gt;0,$L2639-$K2639&lt;=0.42),(IF(AND(AND(HOUR($K2639)&gt;=Listas!$F$2,HOUR($K2639)&lt;=Listas!$F$3),AND(HOUR($L2639)&gt;=Listas!$F$2,HOUR($L2639)&lt;=Listas!$F$3)),(HOUR($L2639)-HOUR($K2639)),IF(AND(AND(HOUR($K2639)&gt;=Listas!$F$4,HOUR($K2639)&lt;=Listas!$F$5),AND(HOUR($L2639)&gt;=Listas!$F$4,HOUR($L2639)&lt;=Listas!$F$5)),(HOUR($L2639)-HOUR($K2639)),IF(AND(AND(HOUR($K2639)&gt;=Listas!$F$2,HOUR($K2639)&lt;=Listas!$F$3),AND(HOUR($L2639)&gt;=Listas!$F$4,HOUR($L2639)&lt;=Listas!$F$5)),((Listas!$F$3-HOUR($K2639)))+((HOUR($L2639)-Listas!$F$4)),0)))),IF(AND($L2639-$K2639&gt;0.42,$L2639-$K2639&lt;=1.42),(IF(AND(HOUR($K2639)&gt;=Listas!$F$2,HOUR($K2639)&lt;=Listas!$F$3),(Listas!$F$3-HOUR($K2639)+4),IF(AND(HOUR($K2639)&gt;=Listas!$F$4,HOUR($K2639)&lt;=Listas!$F$5),(Listas!$F$5-HOUR($K2639)),0))+IF(AND(HOUR($L2639)&gt;=Listas!$F$2,HOUR($L2639)&lt;=Listas!$F$3),(HOUR($L2639)-Listas!$F$2),IF(AND(HOUR($L2639)&gt;=Listas!$F$4,HOUR($L2639)&lt;=Listas!$F$5),(HOUR($L2639)-Listas!$F$4+4),0))),IF(($L2639-$K2639&gt;1.42),(IF(AND(HOUR($K2639)&gt;=Listas!$F$2,HOUR($K2639)&lt;=Listas!$F$3),(Listas!$F$3-HOUR($K2639)+4)+IF(AND(HOUR($L2639)&gt;=Listas!$F$2,HOUR($L2639)&lt;=Listas!$F$3),(HOUR($L2639)-Listas!$F$2)+NETWORKDAYS($K2639+1,$L2639-1,Listas!$H$2:$H$112)*Listas!$F$6,IF(AND(HOUR($L2639)&gt;=Listas!$F$4,HOUR($L2639)&lt;=Listas!$F$5),(HOUR($L2639)-Listas!$F$4+4)+NETWORKDAYS($K2639+1,$L2639-1,Listas!$H$2:$H$111)*Listas!$F$6,0)),IF(AND(HOUR($K2639)&gt;=Listas!$F$4,HOUR($K2639)&lt;=Listas!$F$5),(Listas!$F$5-HOUR($K2639))+IF(AND(HOUR($L2639)&gt;=Listas!$F$2,HOUR($L2639)&lt;=Listas!$F$3),(HOUR($L2639)-Listas!$F$2)+NETWORKDAYS($K2639+1,$L2639-1,Listas!$H$2:$H$111)*Listas!$F$6,(HOUR($L2639)-Listas!$F$4+4)+NETWORKDAYS($K2639+1,$L2639-1,Listas!$H$2:$H$111)*Listas!$F$6)))),IF(($L2639-$K2639)&lt;0,"Fecha inicial mayor a fecha final",0)))))))))</f>
        <v/>
      </c>
      <c r="N2639" s="6" t="str">
        <f t="shared" si="1"/>
        <v/>
      </c>
      <c r="O2639" s="6"/>
      <c r="P2639" s="6"/>
      <c r="Q2639" s="6" t="b">
        <v>0</v>
      </c>
      <c r="R2639" s="6" t="str">
        <f t="shared" si="11"/>
        <v/>
      </c>
      <c r="S2639" s="6"/>
    </row>
    <row r="2640">
      <c r="A2640" s="6"/>
      <c r="B2640" s="6"/>
      <c r="C2640" s="6"/>
      <c r="D2640" s="6"/>
      <c r="E2640" s="6"/>
      <c r="F2640" s="6"/>
      <c r="G2640" s="6"/>
      <c r="H2640" s="6"/>
      <c r="I2640" s="6"/>
      <c r="J2640" s="6"/>
      <c r="K2640" s="84"/>
      <c r="L2640" s="84"/>
      <c r="M2640" s="6" t="str">
        <f>IF(OR(ISBLANK($K2640),ISBLANK($L2640)),"",IF(NETWORKDAYS($K2640,$K2640,Listas!$H$2:$H$111)=0,"Error fecha inicial",IF(NETWORKDAYS($L2640,$L2640,Listas!$H$2:$H$111)=0,"Error fecha final",IF(OR(HOUR($K2640)&lt;Listas!$F$2,AND(HOUR($K2640)&gt;Listas!$F$3,HOUR($K2640)&lt;Listas!$F$4),HOUR($K2640)&gt;Listas!$F$5),"Error hora, fecha inicial",IF(OR(HOUR($L2640)&lt;Listas!$F$2,AND(HOUR($L2640)&gt;Listas!$F$3,HOUR($L2640)&lt;Listas!$F$4),HOUR($L2640)&gt;Listas!$F$5),"Error hora, fecha final",IF(AND($L2640-$K2640&gt;0,$L2640-$K2640&lt;=0.42),(IF(AND(AND(HOUR($K2640)&gt;=Listas!$F$2,HOUR($K2640)&lt;=Listas!$F$3),AND(HOUR($L2640)&gt;=Listas!$F$2,HOUR($L2640)&lt;=Listas!$F$3)),(HOUR($L2640)-HOUR($K2640)),IF(AND(AND(HOUR($K2640)&gt;=Listas!$F$4,HOUR($K2640)&lt;=Listas!$F$5),AND(HOUR($L2640)&gt;=Listas!$F$4,HOUR($L2640)&lt;=Listas!$F$5)),(HOUR($L2640)-HOUR($K2640)),IF(AND(AND(HOUR($K2640)&gt;=Listas!$F$2,HOUR($K2640)&lt;=Listas!$F$3),AND(HOUR($L2640)&gt;=Listas!$F$4,HOUR($L2640)&lt;=Listas!$F$5)),((Listas!$F$3-HOUR($K2640)))+((HOUR($L2640)-Listas!$F$4)),0)))),IF(AND($L2640-$K2640&gt;0.42,$L2640-$K2640&lt;=1.42),(IF(AND(HOUR($K2640)&gt;=Listas!$F$2,HOUR($K2640)&lt;=Listas!$F$3),(Listas!$F$3-HOUR($K2640)+4),IF(AND(HOUR($K2640)&gt;=Listas!$F$4,HOUR($K2640)&lt;=Listas!$F$5),(Listas!$F$5-HOUR($K2640)),0))+IF(AND(HOUR($L2640)&gt;=Listas!$F$2,HOUR($L2640)&lt;=Listas!$F$3),(HOUR($L2640)-Listas!$F$2),IF(AND(HOUR($L2640)&gt;=Listas!$F$4,HOUR($L2640)&lt;=Listas!$F$5),(HOUR($L2640)-Listas!$F$4+4),0))),IF(($L2640-$K2640&gt;1.42),(IF(AND(HOUR($K2640)&gt;=Listas!$F$2,HOUR($K2640)&lt;=Listas!$F$3),(Listas!$F$3-HOUR($K2640)+4)+IF(AND(HOUR($L2640)&gt;=Listas!$F$2,HOUR($L2640)&lt;=Listas!$F$3),(HOUR($L2640)-Listas!$F$2)+NETWORKDAYS($K2640+1,$L2640-1,Listas!$H$2:$H$112)*Listas!$F$6,IF(AND(HOUR($L2640)&gt;=Listas!$F$4,HOUR($L2640)&lt;=Listas!$F$5),(HOUR($L2640)-Listas!$F$4+4)+NETWORKDAYS($K2640+1,$L2640-1,Listas!$H$2:$H$111)*Listas!$F$6,0)),IF(AND(HOUR($K2640)&gt;=Listas!$F$4,HOUR($K2640)&lt;=Listas!$F$5),(Listas!$F$5-HOUR($K2640))+IF(AND(HOUR($L2640)&gt;=Listas!$F$2,HOUR($L2640)&lt;=Listas!$F$3),(HOUR($L2640)-Listas!$F$2)+NETWORKDAYS($K2640+1,$L2640-1,Listas!$H$2:$H$111)*Listas!$F$6,(HOUR($L2640)-Listas!$F$4+4)+NETWORKDAYS($K2640+1,$L2640-1,Listas!$H$2:$H$111)*Listas!$F$6)))),IF(($L2640-$K2640)&lt;0,"Fecha inicial mayor a fecha final",0)))))))))</f>
        <v/>
      </c>
      <c r="N2640" s="6" t="str">
        <f t="shared" si="1"/>
        <v/>
      </c>
      <c r="O2640" s="6"/>
      <c r="P2640" s="6"/>
      <c r="Q2640" s="6" t="b">
        <v>0</v>
      </c>
      <c r="R2640" s="6" t="str">
        <f t="shared" si="11"/>
        <v/>
      </c>
      <c r="S2640" s="6"/>
    </row>
    <row r="2641">
      <c r="A2641" s="6"/>
      <c r="B2641" s="6"/>
      <c r="C2641" s="6"/>
      <c r="D2641" s="6"/>
      <c r="E2641" s="6"/>
      <c r="F2641" s="6"/>
      <c r="G2641" s="6"/>
      <c r="H2641" s="6"/>
      <c r="I2641" s="6"/>
      <c r="J2641" s="6"/>
      <c r="K2641" s="84"/>
      <c r="L2641" s="84"/>
      <c r="M2641" s="6" t="str">
        <f>IF(OR(ISBLANK($K2641),ISBLANK($L2641)),"",IF(NETWORKDAYS($K2641,$K2641,Listas!$H$2:$H$111)=0,"Error fecha inicial",IF(NETWORKDAYS($L2641,$L2641,Listas!$H$2:$H$111)=0,"Error fecha final",IF(OR(HOUR($K2641)&lt;Listas!$F$2,AND(HOUR($K2641)&gt;Listas!$F$3,HOUR($K2641)&lt;Listas!$F$4),HOUR($K2641)&gt;Listas!$F$5),"Error hora, fecha inicial",IF(OR(HOUR($L2641)&lt;Listas!$F$2,AND(HOUR($L2641)&gt;Listas!$F$3,HOUR($L2641)&lt;Listas!$F$4),HOUR($L2641)&gt;Listas!$F$5),"Error hora, fecha final",IF(AND($L2641-$K2641&gt;0,$L2641-$K2641&lt;=0.42),(IF(AND(AND(HOUR($K2641)&gt;=Listas!$F$2,HOUR($K2641)&lt;=Listas!$F$3),AND(HOUR($L2641)&gt;=Listas!$F$2,HOUR($L2641)&lt;=Listas!$F$3)),(HOUR($L2641)-HOUR($K2641)),IF(AND(AND(HOUR($K2641)&gt;=Listas!$F$4,HOUR($K2641)&lt;=Listas!$F$5),AND(HOUR($L2641)&gt;=Listas!$F$4,HOUR($L2641)&lt;=Listas!$F$5)),(HOUR($L2641)-HOUR($K2641)),IF(AND(AND(HOUR($K2641)&gt;=Listas!$F$2,HOUR($K2641)&lt;=Listas!$F$3),AND(HOUR($L2641)&gt;=Listas!$F$4,HOUR($L2641)&lt;=Listas!$F$5)),((Listas!$F$3-HOUR($K2641)))+((HOUR($L2641)-Listas!$F$4)),0)))),IF(AND($L2641-$K2641&gt;0.42,$L2641-$K2641&lt;=1.42),(IF(AND(HOUR($K2641)&gt;=Listas!$F$2,HOUR($K2641)&lt;=Listas!$F$3),(Listas!$F$3-HOUR($K2641)+4),IF(AND(HOUR($K2641)&gt;=Listas!$F$4,HOUR($K2641)&lt;=Listas!$F$5),(Listas!$F$5-HOUR($K2641)),0))+IF(AND(HOUR($L2641)&gt;=Listas!$F$2,HOUR($L2641)&lt;=Listas!$F$3),(HOUR($L2641)-Listas!$F$2),IF(AND(HOUR($L2641)&gt;=Listas!$F$4,HOUR($L2641)&lt;=Listas!$F$5),(HOUR($L2641)-Listas!$F$4+4),0))),IF(($L2641-$K2641&gt;1.42),(IF(AND(HOUR($K2641)&gt;=Listas!$F$2,HOUR($K2641)&lt;=Listas!$F$3),(Listas!$F$3-HOUR($K2641)+4)+IF(AND(HOUR($L2641)&gt;=Listas!$F$2,HOUR($L2641)&lt;=Listas!$F$3),(HOUR($L2641)-Listas!$F$2)+NETWORKDAYS($K2641+1,$L2641-1,Listas!$H$2:$H$112)*Listas!$F$6,IF(AND(HOUR($L2641)&gt;=Listas!$F$4,HOUR($L2641)&lt;=Listas!$F$5),(HOUR($L2641)-Listas!$F$4+4)+NETWORKDAYS($K2641+1,$L2641-1,Listas!$H$2:$H$111)*Listas!$F$6,0)),IF(AND(HOUR($K2641)&gt;=Listas!$F$4,HOUR($K2641)&lt;=Listas!$F$5),(Listas!$F$5-HOUR($K2641))+IF(AND(HOUR($L2641)&gt;=Listas!$F$2,HOUR($L2641)&lt;=Listas!$F$3),(HOUR($L2641)-Listas!$F$2)+NETWORKDAYS($K2641+1,$L2641-1,Listas!$H$2:$H$111)*Listas!$F$6,(HOUR($L2641)-Listas!$F$4+4)+NETWORKDAYS($K2641+1,$L2641-1,Listas!$H$2:$H$111)*Listas!$F$6)))),IF(($L2641-$K2641)&lt;0,"Fecha inicial mayor a fecha final",0)))))))))</f>
        <v/>
      </c>
      <c r="N2641" s="6" t="str">
        <f t="shared" si="1"/>
        <v/>
      </c>
      <c r="O2641" s="6"/>
      <c r="P2641" s="6"/>
      <c r="Q2641" s="6" t="b">
        <v>0</v>
      </c>
      <c r="R2641" s="6" t="str">
        <f t="shared" si="11"/>
        <v/>
      </c>
      <c r="S2641" s="6"/>
    </row>
    <row r="2642">
      <c r="A2642" s="6"/>
      <c r="B2642" s="6"/>
      <c r="C2642" s="6"/>
      <c r="D2642" s="6"/>
      <c r="E2642" s="6"/>
      <c r="F2642" s="6"/>
      <c r="G2642" s="6"/>
      <c r="H2642" s="6"/>
      <c r="I2642" s="6"/>
      <c r="J2642" s="6"/>
      <c r="K2642" s="84"/>
      <c r="L2642" s="84"/>
      <c r="M2642" s="6" t="str">
        <f>IF(OR(ISBLANK($K2642),ISBLANK($L2642)),"",IF(NETWORKDAYS($K2642,$K2642,Listas!$H$2:$H$111)=0,"Error fecha inicial",IF(NETWORKDAYS($L2642,$L2642,Listas!$H$2:$H$111)=0,"Error fecha final",IF(OR(HOUR($K2642)&lt;Listas!$F$2,AND(HOUR($K2642)&gt;Listas!$F$3,HOUR($K2642)&lt;Listas!$F$4),HOUR($K2642)&gt;Listas!$F$5),"Error hora, fecha inicial",IF(OR(HOUR($L2642)&lt;Listas!$F$2,AND(HOUR($L2642)&gt;Listas!$F$3,HOUR($L2642)&lt;Listas!$F$4),HOUR($L2642)&gt;Listas!$F$5),"Error hora, fecha final",IF(AND($L2642-$K2642&gt;0,$L2642-$K2642&lt;=0.42),(IF(AND(AND(HOUR($K2642)&gt;=Listas!$F$2,HOUR($K2642)&lt;=Listas!$F$3),AND(HOUR($L2642)&gt;=Listas!$F$2,HOUR($L2642)&lt;=Listas!$F$3)),(HOUR($L2642)-HOUR($K2642)),IF(AND(AND(HOUR($K2642)&gt;=Listas!$F$4,HOUR($K2642)&lt;=Listas!$F$5),AND(HOUR($L2642)&gt;=Listas!$F$4,HOUR($L2642)&lt;=Listas!$F$5)),(HOUR($L2642)-HOUR($K2642)),IF(AND(AND(HOUR($K2642)&gt;=Listas!$F$2,HOUR($K2642)&lt;=Listas!$F$3),AND(HOUR($L2642)&gt;=Listas!$F$4,HOUR($L2642)&lt;=Listas!$F$5)),((Listas!$F$3-HOUR($K2642)))+((HOUR($L2642)-Listas!$F$4)),0)))),IF(AND($L2642-$K2642&gt;0.42,$L2642-$K2642&lt;=1.42),(IF(AND(HOUR($K2642)&gt;=Listas!$F$2,HOUR($K2642)&lt;=Listas!$F$3),(Listas!$F$3-HOUR($K2642)+4),IF(AND(HOUR($K2642)&gt;=Listas!$F$4,HOUR($K2642)&lt;=Listas!$F$5),(Listas!$F$5-HOUR($K2642)),0))+IF(AND(HOUR($L2642)&gt;=Listas!$F$2,HOUR($L2642)&lt;=Listas!$F$3),(HOUR($L2642)-Listas!$F$2),IF(AND(HOUR($L2642)&gt;=Listas!$F$4,HOUR($L2642)&lt;=Listas!$F$5),(HOUR($L2642)-Listas!$F$4+4),0))),IF(($L2642-$K2642&gt;1.42),(IF(AND(HOUR($K2642)&gt;=Listas!$F$2,HOUR($K2642)&lt;=Listas!$F$3),(Listas!$F$3-HOUR($K2642)+4)+IF(AND(HOUR($L2642)&gt;=Listas!$F$2,HOUR($L2642)&lt;=Listas!$F$3),(HOUR($L2642)-Listas!$F$2)+NETWORKDAYS($K2642+1,$L2642-1,Listas!$H$2:$H$112)*Listas!$F$6,IF(AND(HOUR($L2642)&gt;=Listas!$F$4,HOUR($L2642)&lt;=Listas!$F$5),(HOUR($L2642)-Listas!$F$4+4)+NETWORKDAYS($K2642+1,$L2642-1,Listas!$H$2:$H$111)*Listas!$F$6,0)),IF(AND(HOUR($K2642)&gt;=Listas!$F$4,HOUR($K2642)&lt;=Listas!$F$5),(Listas!$F$5-HOUR($K2642))+IF(AND(HOUR($L2642)&gt;=Listas!$F$2,HOUR($L2642)&lt;=Listas!$F$3),(HOUR($L2642)-Listas!$F$2)+NETWORKDAYS($K2642+1,$L2642-1,Listas!$H$2:$H$111)*Listas!$F$6,(HOUR($L2642)-Listas!$F$4+4)+NETWORKDAYS($K2642+1,$L2642-1,Listas!$H$2:$H$111)*Listas!$F$6)))),IF(($L2642-$K2642)&lt;0,"Fecha inicial mayor a fecha final",0)))))))))</f>
        <v/>
      </c>
      <c r="N2642" s="6" t="str">
        <f t="shared" si="1"/>
        <v/>
      </c>
      <c r="O2642" s="6"/>
      <c r="P2642" s="6"/>
      <c r="Q2642" s="6" t="b">
        <v>0</v>
      </c>
      <c r="R2642" s="6" t="str">
        <f t="shared" si="11"/>
        <v/>
      </c>
      <c r="S2642" s="6"/>
    </row>
    <row r="2643">
      <c r="A2643" s="6"/>
      <c r="B2643" s="6"/>
      <c r="C2643" s="6"/>
      <c r="D2643" s="6"/>
      <c r="E2643" s="6"/>
      <c r="F2643" s="6"/>
      <c r="G2643" s="6"/>
      <c r="H2643" s="6"/>
      <c r="I2643" s="6"/>
      <c r="J2643" s="6"/>
      <c r="K2643" s="84"/>
      <c r="L2643" s="84"/>
      <c r="M2643" s="6" t="str">
        <f>IF(OR(ISBLANK($K2643),ISBLANK($L2643)),"",IF(NETWORKDAYS($K2643,$K2643,Listas!$H$2:$H$111)=0,"Error fecha inicial",IF(NETWORKDAYS($L2643,$L2643,Listas!$H$2:$H$111)=0,"Error fecha final",IF(OR(HOUR($K2643)&lt;Listas!$F$2,AND(HOUR($K2643)&gt;Listas!$F$3,HOUR($K2643)&lt;Listas!$F$4),HOUR($K2643)&gt;Listas!$F$5),"Error hora, fecha inicial",IF(OR(HOUR($L2643)&lt;Listas!$F$2,AND(HOUR($L2643)&gt;Listas!$F$3,HOUR($L2643)&lt;Listas!$F$4),HOUR($L2643)&gt;Listas!$F$5),"Error hora, fecha final",IF(AND($L2643-$K2643&gt;0,$L2643-$K2643&lt;=0.42),(IF(AND(AND(HOUR($K2643)&gt;=Listas!$F$2,HOUR($K2643)&lt;=Listas!$F$3),AND(HOUR($L2643)&gt;=Listas!$F$2,HOUR($L2643)&lt;=Listas!$F$3)),(HOUR($L2643)-HOUR($K2643)),IF(AND(AND(HOUR($K2643)&gt;=Listas!$F$4,HOUR($K2643)&lt;=Listas!$F$5),AND(HOUR($L2643)&gt;=Listas!$F$4,HOUR($L2643)&lt;=Listas!$F$5)),(HOUR($L2643)-HOUR($K2643)),IF(AND(AND(HOUR($K2643)&gt;=Listas!$F$2,HOUR($K2643)&lt;=Listas!$F$3),AND(HOUR($L2643)&gt;=Listas!$F$4,HOUR($L2643)&lt;=Listas!$F$5)),((Listas!$F$3-HOUR($K2643)))+((HOUR($L2643)-Listas!$F$4)),0)))),IF(AND($L2643-$K2643&gt;0.42,$L2643-$K2643&lt;=1.42),(IF(AND(HOUR($K2643)&gt;=Listas!$F$2,HOUR($K2643)&lt;=Listas!$F$3),(Listas!$F$3-HOUR($K2643)+4),IF(AND(HOUR($K2643)&gt;=Listas!$F$4,HOUR($K2643)&lt;=Listas!$F$5),(Listas!$F$5-HOUR($K2643)),0))+IF(AND(HOUR($L2643)&gt;=Listas!$F$2,HOUR($L2643)&lt;=Listas!$F$3),(HOUR($L2643)-Listas!$F$2),IF(AND(HOUR($L2643)&gt;=Listas!$F$4,HOUR($L2643)&lt;=Listas!$F$5),(HOUR($L2643)-Listas!$F$4+4),0))),IF(($L2643-$K2643&gt;1.42),(IF(AND(HOUR($K2643)&gt;=Listas!$F$2,HOUR($K2643)&lt;=Listas!$F$3),(Listas!$F$3-HOUR($K2643)+4)+IF(AND(HOUR($L2643)&gt;=Listas!$F$2,HOUR($L2643)&lt;=Listas!$F$3),(HOUR($L2643)-Listas!$F$2)+NETWORKDAYS($K2643+1,$L2643-1,Listas!$H$2:$H$112)*Listas!$F$6,IF(AND(HOUR($L2643)&gt;=Listas!$F$4,HOUR($L2643)&lt;=Listas!$F$5),(HOUR($L2643)-Listas!$F$4+4)+NETWORKDAYS($K2643+1,$L2643-1,Listas!$H$2:$H$111)*Listas!$F$6,0)),IF(AND(HOUR($K2643)&gt;=Listas!$F$4,HOUR($K2643)&lt;=Listas!$F$5),(Listas!$F$5-HOUR($K2643))+IF(AND(HOUR($L2643)&gt;=Listas!$F$2,HOUR($L2643)&lt;=Listas!$F$3),(HOUR($L2643)-Listas!$F$2)+NETWORKDAYS($K2643+1,$L2643-1,Listas!$H$2:$H$111)*Listas!$F$6,(HOUR($L2643)-Listas!$F$4+4)+NETWORKDAYS($K2643+1,$L2643-1,Listas!$H$2:$H$111)*Listas!$F$6)))),IF(($L2643-$K2643)&lt;0,"Fecha inicial mayor a fecha final",0)))))))))</f>
        <v/>
      </c>
      <c r="N2643" s="6" t="str">
        <f t="shared" si="1"/>
        <v/>
      </c>
      <c r="O2643" s="6"/>
      <c r="P2643" s="6"/>
      <c r="Q2643" s="6" t="b">
        <v>0</v>
      </c>
      <c r="R2643" s="6" t="str">
        <f t="shared" si="11"/>
        <v/>
      </c>
      <c r="S2643" s="6"/>
    </row>
    <row r="2644">
      <c r="A2644" s="6"/>
      <c r="B2644" s="6"/>
      <c r="C2644" s="6"/>
      <c r="D2644" s="6"/>
      <c r="E2644" s="6"/>
      <c r="F2644" s="6"/>
      <c r="G2644" s="6"/>
      <c r="H2644" s="6"/>
      <c r="I2644" s="6"/>
      <c r="J2644" s="6"/>
      <c r="K2644" s="84"/>
      <c r="L2644" s="84"/>
      <c r="M2644" s="6" t="str">
        <f>IF(OR(ISBLANK($K2644),ISBLANK($L2644)),"",IF(NETWORKDAYS($K2644,$K2644,Listas!$H$2:$H$111)=0,"Error fecha inicial",IF(NETWORKDAYS($L2644,$L2644,Listas!$H$2:$H$111)=0,"Error fecha final",IF(OR(HOUR($K2644)&lt;Listas!$F$2,AND(HOUR($K2644)&gt;Listas!$F$3,HOUR($K2644)&lt;Listas!$F$4),HOUR($K2644)&gt;Listas!$F$5),"Error hora, fecha inicial",IF(OR(HOUR($L2644)&lt;Listas!$F$2,AND(HOUR($L2644)&gt;Listas!$F$3,HOUR($L2644)&lt;Listas!$F$4),HOUR($L2644)&gt;Listas!$F$5),"Error hora, fecha final",IF(AND($L2644-$K2644&gt;0,$L2644-$K2644&lt;=0.42),(IF(AND(AND(HOUR($K2644)&gt;=Listas!$F$2,HOUR($K2644)&lt;=Listas!$F$3),AND(HOUR($L2644)&gt;=Listas!$F$2,HOUR($L2644)&lt;=Listas!$F$3)),(HOUR($L2644)-HOUR($K2644)),IF(AND(AND(HOUR($K2644)&gt;=Listas!$F$4,HOUR($K2644)&lt;=Listas!$F$5),AND(HOUR($L2644)&gt;=Listas!$F$4,HOUR($L2644)&lt;=Listas!$F$5)),(HOUR($L2644)-HOUR($K2644)),IF(AND(AND(HOUR($K2644)&gt;=Listas!$F$2,HOUR($K2644)&lt;=Listas!$F$3),AND(HOUR($L2644)&gt;=Listas!$F$4,HOUR($L2644)&lt;=Listas!$F$5)),((Listas!$F$3-HOUR($K2644)))+((HOUR($L2644)-Listas!$F$4)),0)))),IF(AND($L2644-$K2644&gt;0.42,$L2644-$K2644&lt;=1.42),(IF(AND(HOUR($K2644)&gt;=Listas!$F$2,HOUR($K2644)&lt;=Listas!$F$3),(Listas!$F$3-HOUR($K2644)+4),IF(AND(HOUR($K2644)&gt;=Listas!$F$4,HOUR($K2644)&lt;=Listas!$F$5),(Listas!$F$5-HOUR($K2644)),0))+IF(AND(HOUR($L2644)&gt;=Listas!$F$2,HOUR($L2644)&lt;=Listas!$F$3),(HOUR($L2644)-Listas!$F$2),IF(AND(HOUR($L2644)&gt;=Listas!$F$4,HOUR($L2644)&lt;=Listas!$F$5),(HOUR($L2644)-Listas!$F$4+4),0))),IF(($L2644-$K2644&gt;1.42),(IF(AND(HOUR($K2644)&gt;=Listas!$F$2,HOUR($K2644)&lt;=Listas!$F$3),(Listas!$F$3-HOUR($K2644)+4)+IF(AND(HOUR($L2644)&gt;=Listas!$F$2,HOUR($L2644)&lt;=Listas!$F$3),(HOUR($L2644)-Listas!$F$2)+NETWORKDAYS($K2644+1,$L2644-1,Listas!$H$2:$H$112)*Listas!$F$6,IF(AND(HOUR($L2644)&gt;=Listas!$F$4,HOUR($L2644)&lt;=Listas!$F$5),(HOUR($L2644)-Listas!$F$4+4)+NETWORKDAYS($K2644+1,$L2644-1,Listas!$H$2:$H$111)*Listas!$F$6,0)),IF(AND(HOUR($K2644)&gt;=Listas!$F$4,HOUR($K2644)&lt;=Listas!$F$5),(Listas!$F$5-HOUR($K2644))+IF(AND(HOUR($L2644)&gt;=Listas!$F$2,HOUR($L2644)&lt;=Listas!$F$3),(HOUR($L2644)-Listas!$F$2)+NETWORKDAYS($K2644+1,$L2644-1,Listas!$H$2:$H$111)*Listas!$F$6,(HOUR($L2644)-Listas!$F$4+4)+NETWORKDAYS($K2644+1,$L2644-1,Listas!$H$2:$H$111)*Listas!$F$6)))),IF(($L2644-$K2644)&lt;0,"Fecha inicial mayor a fecha final",0)))))))))</f>
        <v/>
      </c>
      <c r="N2644" s="6" t="str">
        <f t="shared" si="1"/>
        <v/>
      </c>
      <c r="O2644" s="6"/>
      <c r="P2644" s="6"/>
      <c r="Q2644" s="6" t="b">
        <v>0</v>
      </c>
      <c r="R2644" s="6" t="str">
        <f t="shared" si="11"/>
        <v/>
      </c>
      <c r="S2644" s="6"/>
    </row>
    <row r="2645">
      <c r="A2645" s="6"/>
      <c r="B2645" s="6"/>
      <c r="C2645" s="6"/>
      <c r="D2645" s="6"/>
      <c r="E2645" s="6"/>
      <c r="F2645" s="6"/>
      <c r="G2645" s="6"/>
      <c r="H2645" s="6"/>
      <c r="I2645" s="6"/>
      <c r="J2645" s="6"/>
      <c r="K2645" s="84"/>
      <c r="L2645" s="84"/>
      <c r="M2645" s="6" t="str">
        <f>IF(OR(ISBLANK($K2645),ISBLANK($L2645)),"",IF(NETWORKDAYS($K2645,$K2645,Listas!$H$2:$H$111)=0,"Error fecha inicial",IF(NETWORKDAYS($L2645,$L2645,Listas!$H$2:$H$111)=0,"Error fecha final",IF(OR(HOUR($K2645)&lt;Listas!$F$2,AND(HOUR($K2645)&gt;Listas!$F$3,HOUR($K2645)&lt;Listas!$F$4),HOUR($K2645)&gt;Listas!$F$5),"Error hora, fecha inicial",IF(OR(HOUR($L2645)&lt;Listas!$F$2,AND(HOUR($L2645)&gt;Listas!$F$3,HOUR($L2645)&lt;Listas!$F$4),HOUR($L2645)&gt;Listas!$F$5),"Error hora, fecha final",IF(AND($L2645-$K2645&gt;0,$L2645-$K2645&lt;=0.42),(IF(AND(AND(HOUR($K2645)&gt;=Listas!$F$2,HOUR($K2645)&lt;=Listas!$F$3),AND(HOUR($L2645)&gt;=Listas!$F$2,HOUR($L2645)&lt;=Listas!$F$3)),(HOUR($L2645)-HOUR($K2645)),IF(AND(AND(HOUR($K2645)&gt;=Listas!$F$4,HOUR($K2645)&lt;=Listas!$F$5),AND(HOUR($L2645)&gt;=Listas!$F$4,HOUR($L2645)&lt;=Listas!$F$5)),(HOUR($L2645)-HOUR($K2645)),IF(AND(AND(HOUR($K2645)&gt;=Listas!$F$2,HOUR($K2645)&lt;=Listas!$F$3),AND(HOUR($L2645)&gt;=Listas!$F$4,HOUR($L2645)&lt;=Listas!$F$5)),((Listas!$F$3-HOUR($K2645)))+((HOUR($L2645)-Listas!$F$4)),0)))),IF(AND($L2645-$K2645&gt;0.42,$L2645-$K2645&lt;=1.42),(IF(AND(HOUR($K2645)&gt;=Listas!$F$2,HOUR($K2645)&lt;=Listas!$F$3),(Listas!$F$3-HOUR($K2645)+4),IF(AND(HOUR($K2645)&gt;=Listas!$F$4,HOUR($K2645)&lt;=Listas!$F$5),(Listas!$F$5-HOUR($K2645)),0))+IF(AND(HOUR($L2645)&gt;=Listas!$F$2,HOUR($L2645)&lt;=Listas!$F$3),(HOUR($L2645)-Listas!$F$2),IF(AND(HOUR($L2645)&gt;=Listas!$F$4,HOUR($L2645)&lt;=Listas!$F$5),(HOUR($L2645)-Listas!$F$4+4),0))),IF(($L2645-$K2645&gt;1.42),(IF(AND(HOUR($K2645)&gt;=Listas!$F$2,HOUR($K2645)&lt;=Listas!$F$3),(Listas!$F$3-HOUR($K2645)+4)+IF(AND(HOUR($L2645)&gt;=Listas!$F$2,HOUR($L2645)&lt;=Listas!$F$3),(HOUR($L2645)-Listas!$F$2)+NETWORKDAYS($K2645+1,$L2645-1,Listas!$H$2:$H$112)*Listas!$F$6,IF(AND(HOUR($L2645)&gt;=Listas!$F$4,HOUR($L2645)&lt;=Listas!$F$5),(HOUR($L2645)-Listas!$F$4+4)+NETWORKDAYS($K2645+1,$L2645-1,Listas!$H$2:$H$111)*Listas!$F$6,0)),IF(AND(HOUR($K2645)&gt;=Listas!$F$4,HOUR($K2645)&lt;=Listas!$F$5),(Listas!$F$5-HOUR($K2645))+IF(AND(HOUR($L2645)&gt;=Listas!$F$2,HOUR($L2645)&lt;=Listas!$F$3),(HOUR($L2645)-Listas!$F$2)+NETWORKDAYS($K2645+1,$L2645-1,Listas!$H$2:$H$111)*Listas!$F$6,(HOUR($L2645)-Listas!$F$4+4)+NETWORKDAYS($K2645+1,$L2645-1,Listas!$H$2:$H$111)*Listas!$F$6)))),IF(($L2645-$K2645)&lt;0,"Fecha inicial mayor a fecha final",0)))))))))</f>
        <v/>
      </c>
      <c r="N2645" s="6" t="str">
        <f t="shared" si="1"/>
        <v/>
      </c>
      <c r="O2645" s="6"/>
      <c r="P2645" s="6"/>
      <c r="Q2645" s="6" t="b">
        <v>0</v>
      </c>
      <c r="R2645" s="6" t="str">
        <f t="shared" si="11"/>
        <v/>
      </c>
      <c r="S2645" s="6"/>
    </row>
    <row r="2646">
      <c r="A2646" s="6"/>
      <c r="B2646" s="6"/>
      <c r="C2646" s="6"/>
      <c r="D2646" s="6"/>
      <c r="E2646" s="6"/>
      <c r="F2646" s="6"/>
      <c r="G2646" s="6"/>
      <c r="H2646" s="6"/>
      <c r="I2646" s="6"/>
      <c r="J2646" s="6"/>
      <c r="K2646" s="84"/>
      <c r="L2646" s="84"/>
      <c r="M2646" s="6" t="str">
        <f>IF(OR(ISBLANK($K2646),ISBLANK($L2646)),"",IF(NETWORKDAYS($K2646,$K2646,Listas!$H$2:$H$111)=0,"Error fecha inicial",IF(NETWORKDAYS($L2646,$L2646,Listas!$H$2:$H$111)=0,"Error fecha final",IF(OR(HOUR($K2646)&lt;Listas!$F$2,AND(HOUR($K2646)&gt;Listas!$F$3,HOUR($K2646)&lt;Listas!$F$4),HOUR($K2646)&gt;Listas!$F$5),"Error hora, fecha inicial",IF(OR(HOUR($L2646)&lt;Listas!$F$2,AND(HOUR($L2646)&gt;Listas!$F$3,HOUR($L2646)&lt;Listas!$F$4),HOUR($L2646)&gt;Listas!$F$5),"Error hora, fecha final",IF(AND($L2646-$K2646&gt;0,$L2646-$K2646&lt;=0.42),(IF(AND(AND(HOUR($K2646)&gt;=Listas!$F$2,HOUR($K2646)&lt;=Listas!$F$3),AND(HOUR($L2646)&gt;=Listas!$F$2,HOUR($L2646)&lt;=Listas!$F$3)),(HOUR($L2646)-HOUR($K2646)),IF(AND(AND(HOUR($K2646)&gt;=Listas!$F$4,HOUR($K2646)&lt;=Listas!$F$5),AND(HOUR($L2646)&gt;=Listas!$F$4,HOUR($L2646)&lt;=Listas!$F$5)),(HOUR($L2646)-HOUR($K2646)),IF(AND(AND(HOUR($K2646)&gt;=Listas!$F$2,HOUR($K2646)&lt;=Listas!$F$3),AND(HOUR($L2646)&gt;=Listas!$F$4,HOUR($L2646)&lt;=Listas!$F$5)),((Listas!$F$3-HOUR($K2646)))+((HOUR($L2646)-Listas!$F$4)),0)))),IF(AND($L2646-$K2646&gt;0.42,$L2646-$K2646&lt;=1.42),(IF(AND(HOUR($K2646)&gt;=Listas!$F$2,HOUR($K2646)&lt;=Listas!$F$3),(Listas!$F$3-HOUR($K2646)+4),IF(AND(HOUR($K2646)&gt;=Listas!$F$4,HOUR($K2646)&lt;=Listas!$F$5),(Listas!$F$5-HOUR($K2646)),0))+IF(AND(HOUR($L2646)&gt;=Listas!$F$2,HOUR($L2646)&lt;=Listas!$F$3),(HOUR($L2646)-Listas!$F$2),IF(AND(HOUR($L2646)&gt;=Listas!$F$4,HOUR($L2646)&lt;=Listas!$F$5),(HOUR($L2646)-Listas!$F$4+4),0))),IF(($L2646-$K2646&gt;1.42),(IF(AND(HOUR($K2646)&gt;=Listas!$F$2,HOUR($K2646)&lt;=Listas!$F$3),(Listas!$F$3-HOUR($K2646)+4)+IF(AND(HOUR($L2646)&gt;=Listas!$F$2,HOUR($L2646)&lt;=Listas!$F$3),(HOUR($L2646)-Listas!$F$2)+NETWORKDAYS($K2646+1,$L2646-1,Listas!$H$2:$H$112)*Listas!$F$6,IF(AND(HOUR($L2646)&gt;=Listas!$F$4,HOUR($L2646)&lt;=Listas!$F$5),(HOUR($L2646)-Listas!$F$4+4)+NETWORKDAYS($K2646+1,$L2646-1,Listas!$H$2:$H$111)*Listas!$F$6,0)),IF(AND(HOUR($K2646)&gt;=Listas!$F$4,HOUR($K2646)&lt;=Listas!$F$5),(Listas!$F$5-HOUR($K2646))+IF(AND(HOUR($L2646)&gt;=Listas!$F$2,HOUR($L2646)&lt;=Listas!$F$3),(HOUR($L2646)-Listas!$F$2)+NETWORKDAYS($K2646+1,$L2646-1,Listas!$H$2:$H$111)*Listas!$F$6,(HOUR($L2646)-Listas!$F$4+4)+NETWORKDAYS($K2646+1,$L2646-1,Listas!$H$2:$H$111)*Listas!$F$6)))),IF(($L2646-$K2646)&lt;0,"Fecha inicial mayor a fecha final",0)))))))))</f>
        <v/>
      </c>
      <c r="N2646" s="6" t="str">
        <f t="shared" si="1"/>
        <v/>
      </c>
      <c r="O2646" s="6"/>
      <c r="P2646" s="6"/>
      <c r="Q2646" s="6" t="b">
        <v>0</v>
      </c>
      <c r="R2646" s="6" t="str">
        <f t="shared" si="11"/>
        <v/>
      </c>
      <c r="S2646" s="6"/>
    </row>
    <row r="2647">
      <c r="A2647" s="6"/>
      <c r="B2647" s="6"/>
      <c r="C2647" s="6"/>
      <c r="D2647" s="6"/>
      <c r="E2647" s="6"/>
      <c r="F2647" s="6"/>
      <c r="G2647" s="6"/>
      <c r="H2647" s="6"/>
      <c r="I2647" s="6"/>
      <c r="J2647" s="6"/>
      <c r="K2647" s="84"/>
      <c r="L2647" s="84"/>
      <c r="M2647" s="6" t="str">
        <f>IF(OR(ISBLANK($K2647),ISBLANK($L2647)),"",IF(NETWORKDAYS($K2647,$K2647,Listas!$H$2:$H$111)=0,"Error fecha inicial",IF(NETWORKDAYS($L2647,$L2647,Listas!$H$2:$H$111)=0,"Error fecha final",IF(OR(HOUR($K2647)&lt;Listas!$F$2,AND(HOUR($K2647)&gt;Listas!$F$3,HOUR($K2647)&lt;Listas!$F$4),HOUR($K2647)&gt;Listas!$F$5),"Error hora, fecha inicial",IF(OR(HOUR($L2647)&lt;Listas!$F$2,AND(HOUR($L2647)&gt;Listas!$F$3,HOUR($L2647)&lt;Listas!$F$4),HOUR($L2647)&gt;Listas!$F$5),"Error hora, fecha final",IF(AND($L2647-$K2647&gt;0,$L2647-$K2647&lt;=0.42),(IF(AND(AND(HOUR($K2647)&gt;=Listas!$F$2,HOUR($K2647)&lt;=Listas!$F$3),AND(HOUR($L2647)&gt;=Listas!$F$2,HOUR($L2647)&lt;=Listas!$F$3)),(HOUR($L2647)-HOUR($K2647)),IF(AND(AND(HOUR($K2647)&gt;=Listas!$F$4,HOUR($K2647)&lt;=Listas!$F$5),AND(HOUR($L2647)&gt;=Listas!$F$4,HOUR($L2647)&lt;=Listas!$F$5)),(HOUR($L2647)-HOUR($K2647)),IF(AND(AND(HOUR($K2647)&gt;=Listas!$F$2,HOUR($K2647)&lt;=Listas!$F$3),AND(HOUR($L2647)&gt;=Listas!$F$4,HOUR($L2647)&lt;=Listas!$F$5)),((Listas!$F$3-HOUR($K2647)))+((HOUR($L2647)-Listas!$F$4)),0)))),IF(AND($L2647-$K2647&gt;0.42,$L2647-$K2647&lt;=1.42),(IF(AND(HOUR($K2647)&gt;=Listas!$F$2,HOUR($K2647)&lt;=Listas!$F$3),(Listas!$F$3-HOUR($K2647)+4),IF(AND(HOUR($K2647)&gt;=Listas!$F$4,HOUR($K2647)&lt;=Listas!$F$5),(Listas!$F$5-HOUR($K2647)),0))+IF(AND(HOUR($L2647)&gt;=Listas!$F$2,HOUR($L2647)&lt;=Listas!$F$3),(HOUR($L2647)-Listas!$F$2),IF(AND(HOUR($L2647)&gt;=Listas!$F$4,HOUR($L2647)&lt;=Listas!$F$5),(HOUR($L2647)-Listas!$F$4+4),0))),IF(($L2647-$K2647&gt;1.42),(IF(AND(HOUR($K2647)&gt;=Listas!$F$2,HOUR($K2647)&lt;=Listas!$F$3),(Listas!$F$3-HOUR($K2647)+4)+IF(AND(HOUR($L2647)&gt;=Listas!$F$2,HOUR($L2647)&lt;=Listas!$F$3),(HOUR($L2647)-Listas!$F$2)+NETWORKDAYS($K2647+1,$L2647-1,Listas!$H$2:$H$112)*Listas!$F$6,IF(AND(HOUR($L2647)&gt;=Listas!$F$4,HOUR($L2647)&lt;=Listas!$F$5),(HOUR($L2647)-Listas!$F$4+4)+NETWORKDAYS($K2647+1,$L2647-1,Listas!$H$2:$H$111)*Listas!$F$6,0)),IF(AND(HOUR($K2647)&gt;=Listas!$F$4,HOUR($K2647)&lt;=Listas!$F$5),(Listas!$F$5-HOUR($K2647))+IF(AND(HOUR($L2647)&gt;=Listas!$F$2,HOUR($L2647)&lt;=Listas!$F$3),(HOUR($L2647)-Listas!$F$2)+NETWORKDAYS($K2647+1,$L2647-1,Listas!$H$2:$H$111)*Listas!$F$6,(HOUR($L2647)-Listas!$F$4+4)+NETWORKDAYS($K2647+1,$L2647-1,Listas!$H$2:$H$111)*Listas!$F$6)))),IF(($L2647-$K2647)&lt;0,"Fecha inicial mayor a fecha final",0)))))))))</f>
        <v/>
      </c>
      <c r="N2647" s="6" t="str">
        <f t="shared" si="1"/>
        <v/>
      </c>
      <c r="O2647" s="6"/>
      <c r="P2647" s="6"/>
      <c r="Q2647" s="6" t="b">
        <v>0</v>
      </c>
      <c r="R2647" s="6" t="str">
        <f t="shared" si="11"/>
        <v/>
      </c>
      <c r="S2647" s="6"/>
    </row>
    <row r="2648">
      <c r="A2648" s="6"/>
      <c r="B2648" s="6"/>
      <c r="C2648" s="6"/>
      <c r="D2648" s="6"/>
      <c r="E2648" s="6"/>
      <c r="F2648" s="6"/>
      <c r="G2648" s="6"/>
      <c r="H2648" s="6"/>
      <c r="I2648" s="6"/>
      <c r="J2648" s="6"/>
      <c r="K2648" s="84"/>
      <c r="L2648" s="84"/>
      <c r="M2648" s="6" t="str">
        <f>IF(OR(ISBLANK($K2648),ISBLANK($L2648)),"",IF(NETWORKDAYS($K2648,$K2648,Listas!$H$2:$H$111)=0,"Error fecha inicial",IF(NETWORKDAYS($L2648,$L2648,Listas!$H$2:$H$111)=0,"Error fecha final",IF(OR(HOUR($K2648)&lt;Listas!$F$2,AND(HOUR($K2648)&gt;Listas!$F$3,HOUR($K2648)&lt;Listas!$F$4),HOUR($K2648)&gt;Listas!$F$5),"Error hora, fecha inicial",IF(OR(HOUR($L2648)&lt;Listas!$F$2,AND(HOUR($L2648)&gt;Listas!$F$3,HOUR($L2648)&lt;Listas!$F$4),HOUR($L2648)&gt;Listas!$F$5),"Error hora, fecha final",IF(AND($L2648-$K2648&gt;0,$L2648-$K2648&lt;=0.42),(IF(AND(AND(HOUR($K2648)&gt;=Listas!$F$2,HOUR($K2648)&lt;=Listas!$F$3),AND(HOUR($L2648)&gt;=Listas!$F$2,HOUR($L2648)&lt;=Listas!$F$3)),(HOUR($L2648)-HOUR($K2648)),IF(AND(AND(HOUR($K2648)&gt;=Listas!$F$4,HOUR($K2648)&lt;=Listas!$F$5),AND(HOUR($L2648)&gt;=Listas!$F$4,HOUR($L2648)&lt;=Listas!$F$5)),(HOUR($L2648)-HOUR($K2648)),IF(AND(AND(HOUR($K2648)&gt;=Listas!$F$2,HOUR($K2648)&lt;=Listas!$F$3),AND(HOUR($L2648)&gt;=Listas!$F$4,HOUR($L2648)&lt;=Listas!$F$5)),((Listas!$F$3-HOUR($K2648)))+((HOUR($L2648)-Listas!$F$4)),0)))),IF(AND($L2648-$K2648&gt;0.42,$L2648-$K2648&lt;=1.42),(IF(AND(HOUR($K2648)&gt;=Listas!$F$2,HOUR($K2648)&lt;=Listas!$F$3),(Listas!$F$3-HOUR($K2648)+4),IF(AND(HOUR($K2648)&gt;=Listas!$F$4,HOUR($K2648)&lt;=Listas!$F$5),(Listas!$F$5-HOUR($K2648)),0))+IF(AND(HOUR($L2648)&gt;=Listas!$F$2,HOUR($L2648)&lt;=Listas!$F$3),(HOUR($L2648)-Listas!$F$2),IF(AND(HOUR($L2648)&gt;=Listas!$F$4,HOUR($L2648)&lt;=Listas!$F$5),(HOUR($L2648)-Listas!$F$4+4),0))),IF(($L2648-$K2648&gt;1.42),(IF(AND(HOUR($K2648)&gt;=Listas!$F$2,HOUR($K2648)&lt;=Listas!$F$3),(Listas!$F$3-HOUR($K2648)+4)+IF(AND(HOUR($L2648)&gt;=Listas!$F$2,HOUR($L2648)&lt;=Listas!$F$3),(HOUR($L2648)-Listas!$F$2)+NETWORKDAYS($K2648+1,$L2648-1,Listas!$H$2:$H$112)*Listas!$F$6,IF(AND(HOUR($L2648)&gt;=Listas!$F$4,HOUR($L2648)&lt;=Listas!$F$5),(HOUR($L2648)-Listas!$F$4+4)+NETWORKDAYS($K2648+1,$L2648-1,Listas!$H$2:$H$111)*Listas!$F$6,0)),IF(AND(HOUR($K2648)&gt;=Listas!$F$4,HOUR($K2648)&lt;=Listas!$F$5),(Listas!$F$5-HOUR($K2648))+IF(AND(HOUR($L2648)&gt;=Listas!$F$2,HOUR($L2648)&lt;=Listas!$F$3),(HOUR($L2648)-Listas!$F$2)+NETWORKDAYS($K2648+1,$L2648-1,Listas!$H$2:$H$111)*Listas!$F$6,(HOUR($L2648)-Listas!$F$4+4)+NETWORKDAYS($K2648+1,$L2648-1,Listas!$H$2:$H$111)*Listas!$F$6)))),IF(($L2648-$K2648)&lt;0,"Fecha inicial mayor a fecha final",0)))))))))</f>
        <v/>
      </c>
      <c r="N2648" s="6" t="str">
        <f t="shared" si="1"/>
        <v/>
      </c>
      <c r="O2648" s="6"/>
      <c r="P2648" s="6"/>
      <c r="Q2648" s="6" t="b">
        <v>0</v>
      </c>
      <c r="R2648" s="6" t="str">
        <f t="shared" si="11"/>
        <v/>
      </c>
      <c r="S2648" s="6"/>
    </row>
    <row r="2649">
      <c r="A2649" s="6"/>
      <c r="B2649" s="6"/>
      <c r="C2649" s="6"/>
      <c r="D2649" s="6"/>
      <c r="E2649" s="6"/>
      <c r="F2649" s="6"/>
      <c r="G2649" s="6"/>
      <c r="H2649" s="6"/>
      <c r="I2649" s="6"/>
      <c r="J2649" s="6"/>
      <c r="K2649" s="84"/>
      <c r="L2649" s="84"/>
      <c r="M2649" s="6" t="str">
        <f>IF(OR(ISBLANK($K2649),ISBLANK($L2649)),"",IF(NETWORKDAYS($K2649,$K2649,Listas!$H$2:$H$111)=0,"Error fecha inicial",IF(NETWORKDAYS($L2649,$L2649,Listas!$H$2:$H$111)=0,"Error fecha final",IF(OR(HOUR($K2649)&lt;Listas!$F$2,AND(HOUR($K2649)&gt;Listas!$F$3,HOUR($K2649)&lt;Listas!$F$4),HOUR($K2649)&gt;Listas!$F$5),"Error hora, fecha inicial",IF(OR(HOUR($L2649)&lt;Listas!$F$2,AND(HOUR($L2649)&gt;Listas!$F$3,HOUR($L2649)&lt;Listas!$F$4),HOUR($L2649)&gt;Listas!$F$5),"Error hora, fecha final",IF(AND($L2649-$K2649&gt;0,$L2649-$K2649&lt;=0.42),(IF(AND(AND(HOUR($K2649)&gt;=Listas!$F$2,HOUR($K2649)&lt;=Listas!$F$3),AND(HOUR($L2649)&gt;=Listas!$F$2,HOUR($L2649)&lt;=Listas!$F$3)),(HOUR($L2649)-HOUR($K2649)),IF(AND(AND(HOUR($K2649)&gt;=Listas!$F$4,HOUR($K2649)&lt;=Listas!$F$5),AND(HOUR($L2649)&gt;=Listas!$F$4,HOUR($L2649)&lt;=Listas!$F$5)),(HOUR($L2649)-HOUR($K2649)),IF(AND(AND(HOUR($K2649)&gt;=Listas!$F$2,HOUR($K2649)&lt;=Listas!$F$3),AND(HOUR($L2649)&gt;=Listas!$F$4,HOUR($L2649)&lt;=Listas!$F$5)),((Listas!$F$3-HOUR($K2649)))+((HOUR($L2649)-Listas!$F$4)),0)))),IF(AND($L2649-$K2649&gt;0.42,$L2649-$K2649&lt;=1.42),(IF(AND(HOUR($K2649)&gt;=Listas!$F$2,HOUR($K2649)&lt;=Listas!$F$3),(Listas!$F$3-HOUR($K2649)+4),IF(AND(HOUR($K2649)&gt;=Listas!$F$4,HOUR($K2649)&lt;=Listas!$F$5),(Listas!$F$5-HOUR($K2649)),0))+IF(AND(HOUR($L2649)&gt;=Listas!$F$2,HOUR($L2649)&lt;=Listas!$F$3),(HOUR($L2649)-Listas!$F$2),IF(AND(HOUR($L2649)&gt;=Listas!$F$4,HOUR($L2649)&lt;=Listas!$F$5),(HOUR($L2649)-Listas!$F$4+4),0))),IF(($L2649-$K2649&gt;1.42),(IF(AND(HOUR($K2649)&gt;=Listas!$F$2,HOUR($K2649)&lt;=Listas!$F$3),(Listas!$F$3-HOUR($K2649)+4)+IF(AND(HOUR($L2649)&gt;=Listas!$F$2,HOUR($L2649)&lt;=Listas!$F$3),(HOUR($L2649)-Listas!$F$2)+NETWORKDAYS($K2649+1,$L2649-1,Listas!$H$2:$H$112)*Listas!$F$6,IF(AND(HOUR($L2649)&gt;=Listas!$F$4,HOUR($L2649)&lt;=Listas!$F$5),(HOUR($L2649)-Listas!$F$4+4)+NETWORKDAYS($K2649+1,$L2649-1,Listas!$H$2:$H$111)*Listas!$F$6,0)),IF(AND(HOUR($K2649)&gt;=Listas!$F$4,HOUR($K2649)&lt;=Listas!$F$5),(Listas!$F$5-HOUR($K2649))+IF(AND(HOUR($L2649)&gt;=Listas!$F$2,HOUR($L2649)&lt;=Listas!$F$3),(HOUR($L2649)-Listas!$F$2)+NETWORKDAYS($K2649+1,$L2649-1,Listas!$H$2:$H$111)*Listas!$F$6,(HOUR($L2649)-Listas!$F$4+4)+NETWORKDAYS($K2649+1,$L2649-1,Listas!$H$2:$H$111)*Listas!$F$6)))),IF(($L2649-$K2649)&lt;0,"Fecha inicial mayor a fecha final",0)))))))))</f>
        <v/>
      </c>
      <c r="N2649" s="6" t="str">
        <f t="shared" si="1"/>
        <v/>
      </c>
      <c r="O2649" s="6"/>
      <c r="P2649" s="6"/>
      <c r="Q2649" s="6" t="b">
        <v>0</v>
      </c>
      <c r="R2649" s="6" t="str">
        <f t="shared" si="11"/>
        <v/>
      </c>
      <c r="S2649" s="6"/>
    </row>
    <row r="2650">
      <c r="A2650" s="6"/>
      <c r="B2650" s="6"/>
      <c r="C2650" s="6"/>
      <c r="D2650" s="6"/>
      <c r="E2650" s="6"/>
      <c r="F2650" s="6"/>
      <c r="G2650" s="6"/>
      <c r="H2650" s="6"/>
      <c r="I2650" s="6"/>
      <c r="J2650" s="6"/>
      <c r="K2650" s="84"/>
      <c r="L2650" s="84"/>
      <c r="M2650" s="6" t="str">
        <f>IF(OR(ISBLANK($K2650),ISBLANK($L2650)),"",IF(NETWORKDAYS($K2650,$K2650,Listas!$H$2:$H$111)=0,"Error fecha inicial",IF(NETWORKDAYS($L2650,$L2650,Listas!$H$2:$H$111)=0,"Error fecha final",IF(OR(HOUR($K2650)&lt;Listas!$F$2,AND(HOUR($K2650)&gt;Listas!$F$3,HOUR($K2650)&lt;Listas!$F$4),HOUR($K2650)&gt;Listas!$F$5),"Error hora, fecha inicial",IF(OR(HOUR($L2650)&lt;Listas!$F$2,AND(HOUR($L2650)&gt;Listas!$F$3,HOUR($L2650)&lt;Listas!$F$4),HOUR($L2650)&gt;Listas!$F$5),"Error hora, fecha final",IF(AND($L2650-$K2650&gt;0,$L2650-$K2650&lt;=0.42),(IF(AND(AND(HOUR($K2650)&gt;=Listas!$F$2,HOUR($K2650)&lt;=Listas!$F$3),AND(HOUR($L2650)&gt;=Listas!$F$2,HOUR($L2650)&lt;=Listas!$F$3)),(HOUR($L2650)-HOUR($K2650)),IF(AND(AND(HOUR($K2650)&gt;=Listas!$F$4,HOUR($K2650)&lt;=Listas!$F$5),AND(HOUR($L2650)&gt;=Listas!$F$4,HOUR($L2650)&lt;=Listas!$F$5)),(HOUR($L2650)-HOUR($K2650)),IF(AND(AND(HOUR($K2650)&gt;=Listas!$F$2,HOUR($K2650)&lt;=Listas!$F$3),AND(HOUR($L2650)&gt;=Listas!$F$4,HOUR($L2650)&lt;=Listas!$F$5)),((Listas!$F$3-HOUR($K2650)))+((HOUR($L2650)-Listas!$F$4)),0)))),IF(AND($L2650-$K2650&gt;0.42,$L2650-$K2650&lt;=1.42),(IF(AND(HOUR($K2650)&gt;=Listas!$F$2,HOUR($K2650)&lt;=Listas!$F$3),(Listas!$F$3-HOUR($K2650)+4),IF(AND(HOUR($K2650)&gt;=Listas!$F$4,HOUR($K2650)&lt;=Listas!$F$5),(Listas!$F$5-HOUR($K2650)),0))+IF(AND(HOUR($L2650)&gt;=Listas!$F$2,HOUR($L2650)&lt;=Listas!$F$3),(HOUR($L2650)-Listas!$F$2),IF(AND(HOUR($L2650)&gt;=Listas!$F$4,HOUR($L2650)&lt;=Listas!$F$5),(HOUR($L2650)-Listas!$F$4+4),0))),IF(($L2650-$K2650&gt;1.42),(IF(AND(HOUR($K2650)&gt;=Listas!$F$2,HOUR($K2650)&lt;=Listas!$F$3),(Listas!$F$3-HOUR($K2650)+4)+IF(AND(HOUR($L2650)&gt;=Listas!$F$2,HOUR($L2650)&lt;=Listas!$F$3),(HOUR($L2650)-Listas!$F$2)+NETWORKDAYS($K2650+1,$L2650-1,Listas!$H$2:$H$112)*Listas!$F$6,IF(AND(HOUR($L2650)&gt;=Listas!$F$4,HOUR($L2650)&lt;=Listas!$F$5),(HOUR($L2650)-Listas!$F$4+4)+NETWORKDAYS($K2650+1,$L2650-1,Listas!$H$2:$H$111)*Listas!$F$6,0)),IF(AND(HOUR($K2650)&gt;=Listas!$F$4,HOUR($K2650)&lt;=Listas!$F$5),(Listas!$F$5-HOUR($K2650))+IF(AND(HOUR($L2650)&gt;=Listas!$F$2,HOUR($L2650)&lt;=Listas!$F$3),(HOUR($L2650)-Listas!$F$2)+NETWORKDAYS($K2650+1,$L2650-1,Listas!$H$2:$H$111)*Listas!$F$6,(HOUR($L2650)-Listas!$F$4+4)+NETWORKDAYS($K2650+1,$L2650-1,Listas!$H$2:$H$111)*Listas!$F$6)))),IF(($L2650-$K2650)&lt;0,"Fecha inicial mayor a fecha final",0)))))))))</f>
        <v/>
      </c>
      <c r="N2650" s="6" t="str">
        <f t="shared" si="1"/>
        <v/>
      </c>
      <c r="O2650" s="6"/>
      <c r="P2650" s="6"/>
      <c r="Q2650" s="6" t="b">
        <v>0</v>
      </c>
      <c r="R2650" s="6" t="str">
        <f t="shared" si="11"/>
        <v/>
      </c>
      <c r="S2650" s="6"/>
    </row>
    <row r="2651">
      <c r="A2651" s="6"/>
      <c r="B2651" s="6"/>
      <c r="C2651" s="6"/>
      <c r="D2651" s="6"/>
      <c r="E2651" s="6"/>
      <c r="F2651" s="6"/>
      <c r="G2651" s="6"/>
      <c r="H2651" s="6"/>
      <c r="I2651" s="6"/>
      <c r="J2651" s="6"/>
      <c r="K2651" s="84"/>
      <c r="L2651" s="84"/>
      <c r="M2651" s="6" t="str">
        <f>IF(OR(ISBLANK($K2651),ISBLANK($L2651)),"",IF(NETWORKDAYS($K2651,$K2651,Listas!$H$2:$H$111)=0,"Error fecha inicial",IF(NETWORKDAYS($L2651,$L2651,Listas!$H$2:$H$111)=0,"Error fecha final",IF(OR(HOUR($K2651)&lt;Listas!$F$2,AND(HOUR($K2651)&gt;Listas!$F$3,HOUR($K2651)&lt;Listas!$F$4),HOUR($K2651)&gt;Listas!$F$5),"Error hora, fecha inicial",IF(OR(HOUR($L2651)&lt;Listas!$F$2,AND(HOUR($L2651)&gt;Listas!$F$3,HOUR($L2651)&lt;Listas!$F$4),HOUR($L2651)&gt;Listas!$F$5),"Error hora, fecha final",IF(AND($L2651-$K2651&gt;0,$L2651-$K2651&lt;=0.42),(IF(AND(AND(HOUR($K2651)&gt;=Listas!$F$2,HOUR($K2651)&lt;=Listas!$F$3),AND(HOUR($L2651)&gt;=Listas!$F$2,HOUR($L2651)&lt;=Listas!$F$3)),(HOUR($L2651)-HOUR($K2651)),IF(AND(AND(HOUR($K2651)&gt;=Listas!$F$4,HOUR($K2651)&lt;=Listas!$F$5),AND(HOUR($L2651)&gt;=Listas!$F$4,HOUR($L2651)&lt;=Listas!$F$5)),(HOUR($L2651)-HOUR($K2651)),IF(AND(AND(HOUR($K2651)&gt;=Listas!$F$2,HOUR($K2651)&lt;=Listas!$F$3),AND(HOUR($L2651)&gt;=Listas!$F$4,HOUR($L2651)&lt;=Listas!$F$5)),((Listas!$F$3-HOUR($K2651)))+((HOUR($L2651)-Listas!$F$4)),0)))),IF(AND($L2651-$K2651&gt;0.42,$L2651-$K2651&lt;=1.42),(IF(AND(HOUR($K2651)&gt;=Listas!$F$2,HOUR($K2651)&lt;=Listas!$F$3),(Listas!$F$3-HOUR($K2651)+4),IF(AND(HOUR($K2651)&gt;=Listas!$F$4,HOUR($K2651)&lt;=Listas!$F$5),(Listas!$F$5-HOUR($K2651)),0))+IF(AND(HOUR($L2651)&gt;=Listas!$F$2,HOUR($L2651)&lt;=Listas!$F$3),(HOUR($L2651)-Listas!$F$2),IF(AND(HOUR($L2651)&gt;=Listas!$F$4,HOUR($L2651)&lt;=Listas!$F$5),(HOUR($L2651)-Listas!$F$4+4),0))),IF(($L2651-$K2651&gt;1.42),(IF(AND(HOUR($K2651)&gt;=Listas!$F$2,HOUR($K2651)&lt;=Listas!$F$3),(Listas!$F$3-HOUR($K2651)+4)+IF(AND(HOUR($L2651)&gt;=Listas!$F$2,HOUR($L2651)&lt;=Listas!$F$3),(HOUR($L2651)-Listas!$F$2)+NETWORKDAYS($K2651+1,$L2651-1,Listas!$H$2:$H$112)*Listas!$F$6,IF(AND(HOUR($L2651)&gt;=Listas!$F$4,HOUR($L2651)&lt;=Listas!$F$5),(HOUR($L2651)-Listas!$F$4+4)+NETWORKDAYS($K2651+1,$L2651-1,Listas!$H$2:$H$111)*Listas!$F$6,0)),IF(AND(HOUR($K2651)&gt;=Listas!$F$4,HOUR($K2651)&lt;=Listas!$F$5),(Listas!$F$5-HOUR($K2651))+IF(AND(HOUR($L2651)&gt;=Listas!$F$2,HOUR($L2651)&lt;=Listas!$F$3),(HOUR($L2651)-Listas!$F$2)+NETWORKDAYS($K2651+1,$L2651-1,Listas!$H$2:$H$111)*Listas!$F$6,(HOUR($L2651)-Listas!$F$4+4)+NETWORKDAYS($K2651+1,$L2651-1,Listas!$H$2:$H$111)*Listas!$F$6)))),IF(($L2651-$K2651)&lt;0,"Fecha inicial mayor a fecha final",0)))))))))</f>
        <v/>
      </c>
      <c r="N2651" s="6" t="str">
        <f t="shared" si="1"/>
        <v/>
      </c>
      <c r="O2651" s="6"/>
      <c r="P2651" s="6"/>
      <c r="Q2651" s="6" t="b">
        <v>0</v>
      </c>
      <c r="R2651" s="6" t="str">
        <f t="shared" si="11"/>
        <v/>
      </c>
      <c r="S2651" s="6"/>
    </row>
    <row r="2652">
      <c r="A2652" s="6"/>
      <c r="B2652" s="6"/>
      <c r="C2652" s="6"/>
      <c r="D2652" s="6"/>
      <c r="E2652" s="6"/>
      <c r="F2652" s="6"/>
      <c r="G2652" s="6"/>
      <c r="H2652" s="6"/>
      <c r="I2652" s="6"/>
      <c r="J2652" s="6"/>
      <c r="K2652" s="84"/>
      <c r="L2652" s="84"/>
      <c r="M2652" s="6" t="str">
        <f>IF(OR(ISBLANK($K2652),ISBLANK($L2652)),"",IF(NETWORKDAYS($K2652,$K2652,Listas!$H$2:$H$111)=0,"Error fecha inicial",IF(NETWORKDAYS($L2652,$L2652,Listas!$H$2:$H$111)=0,"Error fecha final",IF(OR(HOUR($K2652)&lt;Listas!$F$2,AND(HOUR($K2652)&gt;Listas!$F$3,HOUR($K2652)&lt;Listas!$F$4),HOUR($K2652)&gt;Listas!$F$5),"Error hora, fecha inicial",IF(OR(HOUR($L2652)&lt;Listas!$F$2,AND(HOUR($L2652)&gt;Listas!$F$3,HOUR($L2652)&lt;Listas!$F$4),HOUR($L2652)&gt;Listas!$F$5),"Error hora, fecha final",IF(AND($L2652-$K2652&gt;0,$L2652-$K2652&lt;=0.42),(IF(AND(AND(HOUR($K2652)&gt;=Listas!$F$2,HOUR($K2652)&lt;=Listas!$F$3),AND(HOUR($L2652)&gt;=Listas!$F$2,HOUR($L2652)&lt;=Listas!$F$3)),(HOUR($L2652)-HOUR($K2652)),IF(AND(AND(HOUR($K2652)&gt;=Listas!$F$4,HOUR($K2652)&lt;=Listas!$F$5),AND(HOUR($L2652)&gt;=Listas!$F$4,HOUR($L2652)&lt;=Listas!$F$5)),(HOUR($L2652)-HOUR($K2652)),IF(AND(AND(HOUR($K2652)&gt;=Listas!$F$2,HOUR($K2652)&lt;=Listas!$F$3),AND(HOUR($L2652)&gt;=Listas!$F$4,HOUR($L2652)&lt;=Listas!$F$5)),((Listas!$F$3-HOUR($K2652)))+((HOUR($L2652)-Listas!$F$4)),0)))),IF(AND($L2652-$K2652&gt;0.42,$L2652-$K2652&lt;=1.42),(IF(AND(HOUR($K2652)&gt;=Listas!$F$2,HOUR($K2652)&lt;=Listas!$F$3),(Listas!$F$3-HOUR($K2652)+4),IF(AND(HOUR($K2652)&gt;=Listas!$F$4,HOUR($K2652)&lt;=Listas!$F$5),(Listas!$F$5-HOUR($K2652)),0))+IF(AND(HOUR($L2652)&gt;=Listas!$F$2,HOUR($L2652)&lt;=Listas!$F$3),(HOUR($L2652)-Listas!$F$2),IF(AND(HOUR($L2652)&gt;=Listas!$F$4,HOUR($L2652)&lt;=Listas!$F$5),(HOUR($L2652)-Listas!$F$4+4),0))),IF(($L2652-$K2652&gt;1.42),(IF(AND(HOUR($K2652)&gt;=Listas!$F$2,HOUR($K2652)&lt;=Listas!$F$3),(Listas!$F$3-HOUR($K2652)+4)+IF(AND(HOUR($L2652)&gt;=Listas!$F$2,HOUR($L2652)&lt;=Listas!$F$3),(HOUR($L2652)-Listas!$F$2)+NETWORKDAYS($K2652+1,$L2652-1,Listas!$H$2:$H$112)*Listas!$F$6,IF(AND(HOUR($L2652)&gt;=Listas!$F$4,HOUR($L2652)&lt;=Listas!$F$5),(HOUR($L2652)-Listas!$F$4+4)+NETWORKDAYS($K2652+1,$L2652-1,Listas!$H$2:$H$111)*Listas!$F$6,0)),IF(AND(HOUR($K2652)&gt;=Listas!$F$4,HOUR($K2652)&lt;=Listas!$F$5),(Listas!$F$5-HOUR($K2652))+IF(AND(HOUR($L2652)&gt;=Listas!$F$2,HOUR($L2652)&lt;=Listas!$F$3),(HOUR($L2652)-Listas!$F$2)+NETWORKDAYS($K2652+1,$L2652-1,Listas!$H$2:$H$111)*Listas!$F$6,(HOUR($L2652)-Listas!$F$4+4)+NETWORKDAYS($K2652+1,$L2652-1,Listas!$H$2:$H$111)*Listas!$F$6)))),IF(($L2652-$K2652)&lt;0,"Fecha inicial mayor a fecha final",0)))))))))</f>
        <v/>
      </c>
      <c r="N2652" s="6" t="str">
        <f t="shared" si="1"/>
        <v/>
      </c>
      <c r="O2652" s="6"/>
      <c r="P2652" s="6"/>
      <c r="Q2652" s="6" t="b">
        <v>0</v>
      </c>
      <c r="R2652" s="6" t="str">
        <f t="shared" si="11"/>
        <v/>
      </c>
      <c r="S2652" s="6"/>
    </row>
    <row r="2653">
      <c r="A2653" s="6"/>
      <c r="B2653" s="6"/>
      <c r="C2653" s="6"/>
      <c r="D2653" s="6"/>
      <c r="E2653" s="6"/>
      <c r="F2653" s="6"/>
      <c r="G2653" s="6"/>
      <c r="H2653" s="6"/>
      <c r="I2653" s="6"/>
      <c r="J2653" s="6"/>
      <c r="K2653" s="84"/>
      <c r="L2653" s="84"/>
      <c r="M2653" s="6" t="str">
        <f>IF(OR(ISBLANK($K2653),ISBLANK($L2653)),"",IF(NETWORKDAYS($K2653,$K2653,Listas!$H$2:$H$111)=0,"Error fecha inicial",IF(NETWORKDAYS($L2653,$L2653,Listas!$H$2:$H$111)=0,"Error fecha final",IF(OR(HOUR($K2653)&lt;Listas!$F$2,AND(HOUR($K2653)&gt;Listas!$F$3,HOUR($K2653)&lt;Listas!$F$4),HOUR($K2653)&gt;Listas!$F$5),"Error hora, fecha inicial",IF(OR(HOUR($L2653)&lt;Listas!$F$2,AND(HOUR($L2653)&gt;Listas!$F$3,HOUR($L2653)&lt;Listas!$F$4),HOUR($L2653)&gt;Listas!$F$5),"Error hora, fecha final",IF(AND($L2653-$K2653&gt;0,$L2653-$K2653&lt;=0.42),(IF(AND(AND(HOUR($K2653)&gt;=Listas!$F$2,HOUR($K2653)&lt;=Listas!$F$3),AND(HOUR($L2653)&gt;=Listas!$F$2,HOUR($L2653)&lt;=Listas!$F$3)),(HOUR($L2653)-HOUR($K2653)),IF(AND(AND(HOUR($K2653)&gt;=Listas!$F$4,HOUR($K2653)&lt;=Listas!$F$5),AND(HOUR($L2653)&gt;=Listas!$F$4,HOUR($L2653)&lt;=Listas!$F$5)),(HOUR($L2653)-HOUR($K2653)),IF(AND(AND(HOUR($K2653)&gt;=Listas!$F$2,HOUR($K2653)&lt;=Listas!$F$3),AND(HOUR($L2653)&gt;=Listas!$F$4,HOUR($L2653)&lt;=Listas!$F$5)),((Listas!$F$3-HOUR($K2653)))+((HOUR($L2653)-Listas!$F$4)),0)))),IF(AND($L2653-$K2653&gt;0.42,$L2653-$K2653&lt;=1.42),(IF(AND(HOUR($K2653)&gt;=Listas!$F$2,HOUR($K2653)&lt;=Listas!$F$3),(Listas!$F$3-HOUR($K2653)+4),IF(AND(HOUR($K2653)&gt;=Listas!$F$4,HOUR($K2653)&lt;=Listas!$F$5),(Listas!$F$5-HOUR($K2653)),0))+IF(AND(HOUR($L2653)&gt;=Listas!$F$2,HOUR($L2653)&lt;=Listas!$F$3),(HOUR($L2653)-Listas!$F$2),IF(AND(HOUR($L2653)&gt;=Listas!$F$4,HOUR($L2653)&lt;=Listas!$F$5),(HOUR($L2653)-Listas!$F$4+4),0))),IF(($L2653-$K2653&gt;1.42),(IF(AND(HOUR($K2653)&gt;=Listas!$F$2,HOUR($K2653)&lt;=Listas!$F$3),(Listas!$F$3-HOUR($K2653)+4)+IF(AND(HOUR($L2653)&gt;=Listas!$F$2,HOUR($L2653)&lt;=Listas!$F$3),(HOUR($L2653)-Listas!$F$2)+NETWORKDAYS($K2653+1,$L2653-1,Listas!$H$2:$H$112)*Listas!$F$6,IF(AND(HOUR($L2653)&gt;=Listas!$F$4,HOUR($L2653)&lt;=Listas!$F$5),(HOUR($L2653)-Listas!$F$4+4)+NETWORKDAYS($K2653+1,$L2653-1,Listas!$H$2:$H$111)*Listas!$F$6,0)),IF(AND(HOUR($K2653)&gt;=Listas!$F$4,HOUR($K2653)&lt;=Listas!$F$5),(Listas!$F$5-HOUR($K2653))+IF(AND(HOUR($L2653)&gt;=Listas!$F$2,HOUR($L2653)&lt;=Listas!$F$3),(HOUR($L2653)-Listas!$F$2)+NETWORKDAYS($K2653+1,$L2653-1,Listas!$H$2:$H$111)*Listas!$F$6,(HOUR($L2653)-Listas!$F$4+4)+NETWORKDAYS($K2653+1,$L2653-1,Listas!$H$2:$H$111)*Listas!$F$6)))),IF(($L2653-$K2653)&lt;0,"Fecha inicial mayor a fecha final",0)))))))))</f>
        <v/>
      </c>
      <c r="N2653" s="6" t="str">
        <f t="shared" si="1"/>
        <v/>
      </c>
      <c r="O2653" s="6"/>
      <c r="P2653" s="6"/>
      <c r="Q2653" s="6" t="b">
        <v>0</v>
      </c>
      <c r="R2653" s="6" t="str">
        <f t="shared" si="11"/>
        <v/>
      </c>
      <c r="S2653" s="6"/>
    </row>
    <row r="2654">
      <c r="A2654" s="6"/>
      <c r="B2654" s="6"/>
      <c r="C2654" s="6"/>
      <c r="D2654" s="6"/>
      <c r="E2654" s="6"/>
      <c r="F2654" s="6"/>
      <c r="G2654" s="6"/>
      <c r="H2654" s="6"/>
      <c r="I2654" s="6"/>
      <c r="J2654" s="6"/>
      <c r="K2654" s="84"/>
      <c r="L2654" s="84"/>
      <c r="M2654" s="6" t="str">
        <f>IF(OR(ISBLANK($K2654),ISBLANK($L2654)),"",IF(NETWORKDAYS($K2654,$K2654,Listas!$H$2:$H$111)=0,"Error fecha inicial",IF(NETWORKDAYS($L2654,$L2654,Listas!$H$2:$H$111)=0,"Error fecha final",IF(OR(HOUR($K2654)&lt;Listas!$F$2,AND(HOUR($K2654)&gt;Listas!$F$3,HOUR($K2654)&lt;Listas!$F$4),HOUR($K2654)&gt;Listas!$F$5),"Error hora, fecha inicial",IF(OR(HOUR($L2654)&lt;Listas!$F$2,AND(HOUR($L2654)&gt;Listas!$F$3,HOUR($L2654)&lt;Listas!$F$4),HOUR($L2654)&gt;Listas!$F$5),"Error hora, fecha final",IF(AND($L2654-$K2654&gt;0,$L2654-$K2654&lt;=0.42),(IF(AND(AND(HOUR($K2654)&gt;=Listas!$F$2,HOUR($K2654)&lt;=Listas!$F$3),AND(HOUR($L2654)&gt;=Listas!$F$2,HOUR($L2654)&lt;=Listas!$F$3)),(HOUR($L2654)-HOUR($K2654)),IF(AND(AND(HOUR($K2654)&gt;=Listas!$F$4,HOUR($K2654)&lt;=Listas!$F$5),AND(HOUR($L2654)&gt;=Listas!$F$4,HOUR($L2654)&lt;=Listas!$F$5)),(HOUR($L2654)-HOUR($K2654)),IF(AND(AND(HOUR($K2654)&gt;=Listas!$F$2,HOUR($K2654)&lt;=Listas!$F$3),AND(HOUR($L2654)&gt;=Listas!$F$4,HOUR($L2654)&lt;=Listas!$F$5)),((Listas!$F$3-HOUR($K2654)))+((HOUR($L2654)-Listas!$F$4)),0)))),IF(AND($L2654-$K2654&gt;0.42,$L2654-$K2654&lt;=1.42),(IF(AND(HOUR($K2654)&gt;=Listas!$F$2,HOUR($K2654)&lt;=Listas!$F$3),(Listas!$F$3-HOUR($K2654)+4),IF(AND(HOUR($K2654)&gt;=Listas!$F$4,HOUR($K2654)&lt;=Listas!$F$5),(Listas!$F$5-HOUR($K2654)),0))+IF(AND(HOUR($L2654)&gt;=Listas!$F$2,HOUR($L2654)&lt;=Listas!$F$3),(HOUR($L2654)-Listas!$F$2),IF(AND(HOUR($L2654)&gt;=Listas!$F$4,HOUR($L2654)&lt;=Listas!$F$5),(HOUR($L2654)-Listas!$F$4+4),0))),IF(($L2654-$K2654&gt;1.42),(IF(AND(HOUR($K2654)&gt;=Listas!$F$2,HOUR($K2654)&lt;=Listas!$F$3),(Listas!$F$3-HOUR($K2654)+4)+IF(AND(HOUR($L2654)&gt;=Listas!$F$2,HOUR($L2654)&lt;=Listas!$F$3),(HOUR($L2654)-Listas!$F$2)+NETWORKDAYS($K2654+1,$L2654-1,Listas!$H$2:$H$112)*Listas!$F$6,IF(AND(HOUR($L2654)&gt;=Listas!$F$4,HOUR($L2654)&lt;=Listas!$F$5),(HOUR($L2654)-Listas!$F$4+4)+NETWORKDAYS($K2654+1,$L2654-1,Listas!$H$2:$H$111)*Listas!$F$6,0)),IF(AND(HOUR($K2654)&gt;=Listas!$F$4,HOUR($K2654)&lt;=Listas!$F$5),(Listas!$F$5-HOUR($K2654))+IF(AND(HOUR($L2654)&gt;=Listas!$F$2,HOUR($L2654)&lt;=Listas!$F$3),(HOUR($L2654)-Listas!$F$2)+NETWORKDAYS($K2654+1,$L2654-1,Listas!$H$2:$H$111)*Listas!$F$6,(HOUR($L2654)-Listas!$F$4+4)+NETWORKDAYS($K2654+1,$L2654-1,Listas!$H$2:$H$111)*Listas!$F$6)))),IF(($L2654-$K2654)&lt;0,"Fecha inicial mayor a fecha final",0)))))))))</f>
        <v/>
      </c>
      <c r="N2654" s="6" t="str">
        <f t="shared" si="1"/>
        <v/>
      </c>
      <c r="O2654" s="6"/>
      <c r="P2654" s="6"/>
      <c r="Q2654" s="6" t="b">
        <v>0</v>
      </c>
      <c r="R2654" s="6" t="str">
        <f t="shared" si="11"/>
        <v/>
      </c>
      <c r="S2654" s="6"/>
    </row>
    <row r="2655">
      <c r="A2655" s="6"/>
      <c r="B2655" s="6"/>
      <c r="C2655" s="6"/>
      <c r="D2655" s="6"/>
      <c r="E2655" s="6"/>
      <c r="F2655" s="6"/>
      <c r="G2655" s="6"/>
      <c r="H2655" s="6"/>
      <c r="I2655" s="6"/>
      <c r="J2655" s="6"/>
      <c r="K2655" s="84"/>
      <c r="L2655" s="84"/>
      <c r="M2655" s="6" t="str">
        <f>IF(OR(ISBLANK($K2655),ISBLANK($L2655)),"",IF(NETWORKDAYS($K2655,$K2655,Listas!$H$2:$H$111)=0,"Error fecha inicial",IF(NETWORKDAYS($L2655,$L2655,Listas!$H$2:$H$111)=0,"Error fecha final",IF(OR(HOUR($K2655)&lt;Listas!$F$2,AND(HOUR($K2655)&gt;Listas!$F$3,HOUR($K2655)&lt;Listas!$F$4),HOUR($K2655)&gt;Listas!$F$5),"Error hora, fecha inicial",IF(OR(HOUR($L2655)&lt;Listas!$F$2,AND(HOUR($L2655)&gt;Listas!$F$3,HOUR($L2655)&lt;Listas!$F$4),HOUR($L2655)&gt;Listas!$F$5),"Error hora, fecha final",IF(AND($L2655-$K2655&gt;0,$L2655-$K2655&lt;=0.42),(IF(AND(AND(HOUR($K2655)&gt;=Listas!$F$2,HOUR($K2655)&lt;=Listas!$F$3),AND(HOUR($L2655)&gt;=Listas!$F$2,HOUR($L2655)&lt;=Listas!$F$3)),(HOUR($L2655)-HOUR($K2655)),IF(AND(AND(HOUR($K2655)&gt;=Listas!$F$4,HOUR($K2655)&lt;=Listas!$F$5),AND(HOUR($L2655)&gt;=Listas!$F$4,HOUR($L2655)&lt;=Listas!$F$5)),(HOUR($L2655)-HOUR($K2655)),IF(AND(AND(HOUR($K2655)&gt;=Listas!$F$2,HOUR($K2655)&lt;=Listas!$F$3),AND(HOUR($L2655)&gt;=Listas!$F$4,HOUR($L2655)&lt;=Listas!$F$5)),((Listas!$F$3-HOUR($K2655)))+((HOUR($L2655)-Listas!$F$4)),0)))),IF(AND($L2655-$K2655&gt;0.42,$L2655-$K2655&lt;=1.42),(IF(AND(HOUR($K2655)&gt;=Listas!$F$2,HOUR($K2655)&lt;=Listas!$F$3),(Listas!$F$3-HOUR($K2655)+4),IF(AND(HOUR($K2655)&gt;=Listas!$F$4,HOUR($K2655)&lt;=Listas!$F$5),(Listas!$F$5-HOUR($K2655)),0))+IF(AND(HOUR($L2655)&gt;=Listas!$F$2,HOUR($L2655)&lt;=Listas!$F$3),(HOUR($L2655)-Listas!$F$2),IF(AND(HOUR($L2655)&gt;=Listas!$F$4,HOUR($L2655)&lt;=Listas!$F$5),(HOUR($L2655)-Listas!$F$4+4),0))),IF(($L2655-$K2655&gt;1.42),(IF(AND(HOUR($K2655)&gt;=Listas!$F$2,HOUR($K2655)&lt;=Listas!$F$3),(Listas!$F$3-HOUR($K2655)+4)+IF(AND(HOUR($L2655)&gt;=Listas!$F$2,HOUR($L2655)&lt;=Listas!$F$3),(HOUR($L2655)-Listas!$F$2)+NETWORKDAYS($K2655+1,$L2655-1,Listas!$H$2:$H$112)*Listas!$F$6,IF(AND(HOUR($L2655)&gt;=Listas!$F$4,HOUR($L2655)&lt;=Listas!$F$5),(HOUR($L2655)-Listas!$F$4+4)+NETWORKDAYS($K2655+1,$L2655-1,Listas!$H$2:$H$111)*Listas!$F$6,0)),IF(AND(HOUR($K2655)&gt;=Listas!$F$4,HOUR($K2655)&lt;=Listas!$F$5),(Listas!$F$5-HOUR($K2655))+IF(AND(HOUR($L2655)&gt;=Listas!$F$2,HOUR($L2655)&lt;=Listas!$F$3),(HOUR($L2655)-Listas!$F$2)+NETWORKDAYS($K2655+1,$L2655-1,Listas!$H$2:$H$111)*Listas!$F$6,(HOUR($L2655)-Listas!$F$4+4)+NETWORKDAYS($K2655+1,$L2655-1,Listas!$H$2:$H$111)*Listas!$F$6)))),IF(($L2655-$K2655)&lt;0,"Fecha inicial mayor a fecha final",0)))))))))</f>
        <v/>
      </c>
      <c r="N2655" s="6" t="str">
        <f t="shared" si="1"/>
        <v/>
      </c>
      <c r="O2655" s="6"/>
      <c r="P2655" s="6"/>
      <c r="Q2655" s="6" t="b">
        <v>0</v>
      </c>
      <c r="R2655" s="6" t="str">
        <f t="shared" si="11"/>
        <v/>
      </c>
      <c r="S2655" s="6"/>
    </row>
    <row r="2656">
      <c r="A2656" s="6"/>
      <c r="B2656" s="6"/>
      <c r="C2656" s="6"/>
      <c r="D2656" s="6"/>
      <c r="E2656" s="6"/>
      <c r="F2656" s="6"/>
      <c r="G2656" s="6"/>
      <c r="H2656" s="6"/>
      <c r="I2656" s="6"/>
      <c r="J2656" s="6"/>
      <c r="K2656" s="84"/>
      <c r="L2656" s="84"/>
      <c r="M2656" s="6" t="str">
        <f>IF(OR(ISBLANK($K2656),ISBLANK($L2656)),"",IF(NETWORKDAYS($K2656,$K2656,Listas!$H$2:$H$111)=0,"Error fecha inicial",IF(NETWORKDAYS($L2656,$L2656,Listas!$H$2:$H$111)=0,"Error fecha final",IF(OR(HOUR($K2656)&lt;Listas!$F$2,AND(HOUR($K2656)&gt;Listas!$F$3,HOUR($K2656)&lt;Listas!$F$4),HOUR($K2656)&gt;Listas!$F$5),"Error hora, fecha inicial",IF(OR(HOUR($L2656)&lt;Listas!$F$2,AND(HOUR($L2656)&gt;Listas!$F$3,HOUR($L2656)&lt;Listas!$F$4),HOUR($L2656)&gt;Listas!$F$5),"Error hora, fecha final",IF(AND($L2656-$K2656&gt;0,$L2656-$K2656&lt;=0.42),(IF(AND(AND(HOUR($K2656)&gt;=Listas!$F$2,HOUR($K2656)&lt;=Listas!$F$3),AND(HOUR($L2656)&gt;=Listas!$F$2,HOUR($L2656)&lt;=Listas!$F$3)),(HOUR($L2656)-HOUR($K2656)),IF(AND(AND(HOUR($K2656)&gt;=Listas!$F$4,HOUR($K2656)&lt;=Listas!$F$5),AND(HOUR($L2656)&gt;=Listas!$F$4,HOUR($L2656)&lt;=Listas!$F$5)),(HOUR($L2656)-HOUR($K2656)),IF(AND(AND(HOUR($K2656)&gt;=Listas!$F$2,HOUR($K2656)&lt;=Listas!$F$3),AND(HOUR($L2656)&gt;=Listas!$F$4,HOUR($L2656)&lt;=Listas!$F$5)),((Listas!$F$3-HOUR($K2656)))+((HOUR($L2656)-Listas!$F$4)),0)))),IF(AND($L2656-$K2656&gt;0.42,$L2656-$K2656&lt;=1.42),(IF(AND(HOUR($K2656)&gt;=Listas!$F$2,HOUR($K2656)&lt;=Listas!$F$3),(Listas!$F$3-HOUR($K2656)+4),IF(AND(HOUR($K2656)&gt;=Listas!$F$4,HOUR($K2656)&lt;=Listas!$F$5),(Listas!$F$5-HOUR($K2656)),0))+IF(AND(HOUR($L2656)&gt;=Listas!$F$2,HOUR($L2656)&lt;=Listas!$F$3),(HOUR($L2656)-Listas!$F$2),IF(AND(HOUR($L2656)&gt;=Listas!$F$4,HOUR($L2656)&lt;=Listas!$F$5),(HOUR($L2656)-Listas!$F$4+4),0))),IF(($L2656-$K2656&gt;1.42),(IF(AND(HOUR($K2656)&gt;=Listas!$F$2,HOUR($K2656)&lt;=Listas!$F$3),(Listas!$F$3-HOUR($K2656)+4)+IF(AND(HOUR($L2656)&gt;=Listas!$F$2,HOUR($L2656)&lt;=Listas!$F$3),(HOUR($L2656)-Listas!$F$2)+NETWORKDAYS($K2656+1,$L2656-1,Listas!$H$2:$H$112)*Listas!$F$6,IF(AND(HOUR($L2656)&gt;=Listas!$F$4,HOUR($L2656)&lt;=Listas!$F$5),(HOUR($L2656)-Listas!$F$4+4)+NETWORKDAYS($K2656+1,$L2656-1,Listas!$H$2:$H$111)*Listas!$F$6,0)),IF(AND(HOUR($K2656)&gt;=Listas!$F$4,HOUR($K2656)&lt;=Listas!$F$5),(Listas!$F$5-HOUR($K2656))+IF(AND(HOUR($L2656)&gt;=Listas!$F$2,HOUR($L2656)&lt;=Listas!$F$3),(HOUR($L2656)-Listas!$F$2)+NETWORKDAYS($K2656+1,$L2656-1,Listas!$H$2:$H$111)*Listas!$F$6,(HOUR($L2656)-Listas!$F$4+4)+NETWORKDAYS($K2656+1,$L2656-1,Listas!$H$2:$H$111)*Listas!$F$6)))),IF(($L2656-$K2656)&lt;0,"Fecha inicial mayor a fecha final",0)))))))))</f>
        <v/>
      </c>
      <c r="N2656" s="6" t="str">
        <f t="shared" si="1"/>
        <v/>
      </c>
      <c r="O2656" s="6"/>
      <c r="P2656" s="6"/>
      <c r="Q2656" s="6" t="b">
        <v>0</v>
      </c>
      <c r="R2656" s="6" t="str">
        <f t="shared" si="11"/>
        <v/>
      </c>
      <c r="S2656" s="6"/>
    </row>
    <row r="2657">
      <c r="A2657" s="6"/>
      <c r="B2657" s="6"/>
      <c r="C2657" s="6"/>
      <c r="D2657" s="6"/>
      <c r="E2657" s="6"/>
      <c r="F2657" s="6"/>
      <c r="G2657" s="6"/>
      <c r="H2657" s="6"/>
      <c r="I2657" s="6"/>
      <c r="J2657" s="6"/>
      <c r="K2657" s="84"/>
      <c r="L2657" s="84"/>
      <c r="M2657" s="6" t="str">
        <f>IF(OR(ISBLANK($K2657),ISBLANK($L2657)),"",IF(NETWORKDAYS($K2657,$K2657,Listas!$H$2:$H$111)=0,"Error fecha inicial",IF(NETWORKDAYS($L2657,$L2657,Listas!$H$2:$H$111)=0,"Error fecha final",IF(OR(HOUR($K2657)&lt;Listas!$F$2,AND(HOUR($K2657)&gt;Listas!$F$3,HOUR($K2657)&lt;Listas!$F$4),HOUR($K2657)&gt;Listas!$F$5),"Error hora, fecha inicial",IF(OR(HOUR($L2657)&lt;Listas!$F$2,AND(HOUR($L2657)&gt;Listas!$F$3,HOUR($L2657)&lt;Listas!$F$4),HOUR($L2657)&gt;Listas!$F$5),"Error hora, fecha final",IF(AND($L2657-$K2657&gt;0,$L2657-$K2657&lt;=0.42),(IF(AND(AND(HOUR($K2657)&gt;=Listas!$F$2,HOUR($K2657)&lt;=Listas!$F$3),AND(HOUR($L2657)&gt;=Listas!$F$2,HOUR($L2657)&lt;=Listas!$F$3)),(HOUR($L2657)-HOUR($K2657)),IF(AND(AND(HOUR($K2657)&gt;=Listas!$F$4,HOUR($K2657)&lt;=Listas!$F$5),AND(HOUR($L2657)&gt;=Listas!$F$4,HOUR($L2657)&lt;=Listas!$F$5)),(HOUR($L2657)-HOUR($K2657)),IF(AND(AND(HOUR($K2657)&gt;=Listas!$F$2,HOUR($K2657)&lt;=Listas!$F$3),AND(HOUR($L2657)&gt;=Listas!$F$4,HOUR($L2657)&lt;=Listas!$F$5)),((Listas!$F$3-HOUR($K2657)))+((HOUR($L2657)-Listas!$F$4)),0)))),IF(AND($L2657-$K2657&gt;0.42,$L2657-$K2657&lt;=1.42),(IF(AND(HOUR($K2657)&gt;=Listas!$F$2,HOUR($K2657)&lt;=Listas!$F$3),(Listas!$F$3-HOUR($K2657)+4),IF(AND(HOUR($K2657)&gt;=Listas!$F$4,HOUR($K2657)&lt;=Listas!$F$5),(Listas!$F$5-HOUR($K2657)),0))+IF(AND(HOUR($L2657)&gt;=Listas!$F$2,HOUR($L2657)&lt;=Listas!$F$3),(HOUR($L2657)-Listas!$F$2),IF(AND(HOUR($L2657)&gt;=Listas!$F$4,HOUR($L2657)&lt;=Listas!$F$5),(HOUR($L2657)-Listas!$F$4+4),0))),IF(($L2657-$K2657&gt;1.42),(IF(AND(HOUR($K2657)&gt;=Listas!$F$2,HOUR($K2657)&lt;=Listas!$F$3),(Listas!$F$3-HOUR($K2657)+4)+IF(AND(HOUR($L2657)&gt;=Listas!$F$2,HOUR($L2657)&lt;=Listas!$F$3),(HOUR($L2657)-Listas!$F$2)+NETWORKDAYS($K2657+1,$L2657-1,Listas!$H$2:$H$112)*Listas!$F$6,IF(AND(HOUR($L2657)&gt;=Listas!$F$4,HOUR($L2657)&lt;=Listas!$F$5),(HOUR($L2657)-Listas!$F$4+4)+NETWORKDAYS($K2657+1,$L2657-1,Listas!$H$2:$H$111)*Listas!$F$6,0)),IF(AND(HOUR($K2657)&gt;=Listas!$F$4,HOUR($K2657)&lt;=Listas!$F$5),(Listas!$F$5-HOUR($K2657))+IF(AND(HOUR($L2657)&gt;=Listas!$F$2,HOUR($L2657)&lt;=Listas!$F$3),(HOUR($L2657)-Listas!$F$2)+NETWORKDAYS($K2657+1,$L2657-1,Listas!$H$2:$H$111)*Listas!$F$6,(HOUR($L2657)-Listas!$F$4+4)+NETWORKDAYS($K2657+1,$L2657-1,Listas!$H$2:$H$111)*Listas!$F$6)))),IF(($L2657-$K2657)&lt;0,"Fecha inicial mayor a fecha final",0)))))))))</f>
        <v/>
      </c>
      <c r="N2657" s="6" t="str">
        <f t="shared" si="1"/>
        <v/>
      </c>
      <c r="O2657" s="6"/>
      <c r="P2657" s="6"/>
      <c r="Q2657" s="6" t="b">
        <v>0</v>
      </c>
      <c r="R2657" s="6" t="str">
        <f t="shared" si="11"/>
        <v/>
      </c>
      <c r="S2657" s="6"/>
    </row>
    <row r="2658">
      <c r="A2658" s="6"/>
      <c r="B2658" s="6"/>
      <c r="C2658" s="6"/>
      <c r="D2658" s="6"/>
      <c r="E2658" s="6"/>
      <c r="F2658" s="6"/>
      <c r="G2658" s="6"/>
      <c r="H2658" s="6"/>
      <c r="I2658" s="6"/>
      <c r="J2658" s="6"/>
      <c r="K2658" s="84"/>
      <c r="L2658" s="84"/>
      <c r="M2658" s="6" t="str">
        <f>IF(OR(ISBLANK($K2658),ISBLANK($L2658)),"",IF(NETWORKDAYS($K2658,$K2658,Listas!$H$2:$H$111)=0,"Error fecha inicial",IF(NETWORKDAYS($L2658,$L2658,Listas!$H$2:$H$111)=0,"Error fecha final",IF(OR(HOUR($K2658)&lt;Listas!$F$2,AND(HOUR($K2658)&gt;Listas!$F$3,HOUR($K2658)&lt;Listas!$F$4),HOUR($K2658)&gt;Listas!$F$5),"Error hora, fecha inicial",IF(OR(HOUR($L2658)&lt;Listas!$F$2,AND(HOUR($L2658)&gt;Listas!$F$3,HOUR($L2658)&lt;Listas!$F$4),HOUR($L2658)&gt;Listas!$F$5),"Error hora, fecha final",IF(AND($L2658-$K2658&gt;0,$L2658-$K2658&lt;=0.42),(IF(AND(AND(HOUR($K2658)&gt;=Listas!$F$2,HOUR($K2658)&lt;=Listas!$F$3),AND(HOUR($L2658)&gt;=Listas!$F$2,HOUR($L2658)&lt;=Listas!$F$3)),(HOUR($L2658)-HOUR($K2658)),IF(AND(AND(HOUR($K2658)&gt;=Listas!$F$4,HOUR($K2658)&lt;=Listas!$F$5),AND(HOUR($L2658)&gt;=Listas!$F$4,HOUR($L2658)&lt;=Listas!$F$5)),(HOUR($L2658)-HOUR($K2658)),IF(AND(AND(HOUR($K2658)&gt;=Listas!$F$2,HOUR($K2658)&lt;=Listas!$F$3),AND(HOUR($L2658)&gt;=Listas!$F$4,HOUR($L2658)&lt;=Listas!$F$5)),((Listas!$F$3-HOUR($K2658)))+((HOUR($L2658)-Listas!$F$4)),0)))),IF(AND($L2658-$K2658&gt;0.42,$L2658-$K2658&lt;=1.42),(IF(AND(HOUR($K2658)&gt;=Listas!$F$2,HOUR($K2658)&lt;=Listas!$F$3),(Listas!$F$3-HOUR($K2658)+4),IF(AND(HOUR($K2658)&gt;=Listas!$F$4,HOUR($K2658)&lt;=Listas!$F$5),(Listas!$F$5-HOUR($K2658)),0))+IF(AND(HOUR($L2658)&gt;=Listas!$F$2,HOUR($L2658)&lt;=Listas!$F$3),(HOUR($L2658)-Listas!$F$2),IF(AND(HOUR($L2658)&gt;=Listas!$F$4,HOUR($L2658)&lt;=Listas!$F$5),(HOUR($L2658)-Listas!$F$4+4),0))),IF(($L2658-$K2658&gt;1.42),(IF(AND(HOUR($K2658)&gt;=Listas!$F$2,HOUR($K2658)&lt;=Listas!$F$3),(Listas!$F$3-HOUR($K2658)+4)+IF(AND(HOUR($L2658)&gt;=Listas!$F$2,HOUR($L2658)&lt;=Listas!$F$3),(HOUR($L2658)-Listas!$F$2)+NETWORKDAYS($K2658+1,$L2658-1,Listas!$H$2:$H$112)*Listas!$F$6,IF(AND(HOUR($L2658)&gt;=Listas!$F$4,HOUR($L2658)&lt;=Listas!$F$5),(HOUR($L2658)-Listas!$F$4+4)+NETWORKDAYS($K2658+1,$L2658-1,Listas!$H$2:$H$111)*Listas!$F$6,0)),IF(AND(HOUR($K2658)&gt;=Listas!$F$4,HOUR($K2658)&lt;=Listas!$F$5),(Listas!$F$5-HOUR($K2658))+IF(AND(HOUR($L2658)&gt;=Listas!$F$2,HOUR($L2658)&lt;=Listas!$F$3),(HOUR($L2658)-Listas!$F$2)+NETWORKDAYS($K2658+1,$L2658-1,Listas!$H$2:$H$111)*Listas!$F$6,(HOUR($L2658)-Listas!$F$4+4)+NETWORKDAYS($K2658+1,$L2658-1,Listas!$H$2:$H$111)*Listas!$F$6)))),IF(($L2658-$K2658)&lt;0,"Fecha inicial mayor a fecha final",0)))))))))</f>
        <v/>
      </c>
      <c r="N2658" s="6" t="str">
        <f t="shared" si="1"/>
        <v/>
      </c>
      <c r="O2658" s="6"/>
      <c r="P2658" s="6"/>
      <c r="Q2658" s="6" t="b">
        <v>0</v>
      </c>
      <c r="R2658" s="6" t="str">
        <f t="shared" si="11"/>
        <v/>
      </c>
      <c r="S2658" s="6"/>
    </row>
    <row r="2659">
      <c r="A2659" s="6"/>
      <c r="B2659" s="6"/>
      <c r="C2659" s="6"/>
      <c r="D2659" s="6"/>
      <c r="E2659" s="6"/>
      <c r="F2659" s="6"/>
      <c r="G2659" s="6"/>
      <c r="H2659" s="6"/>
      <c r="I2659" s="6"/>
      <c r="J2659" s="6"/>
      <c r="K2659" s="84"/>
      <c r="L2659" s="84"/>
      <c r="M2659" s="6" t="str">
        <f>IF(OR(ISBLANK($K2659),ISBLANK($L2659)),"",IF(NETWORKDAYS($K2659,$K2659,Listas!$H$2:$H$111)=0,"Error fecha inicial",IF(NETWORKDAYS($L2659,$L2659,Listas!$H$2:$H$111)=0,"Error fecha final",IF(OR(HOUR($K2659)&lt;Listas!$F$2,AND(HOUR($K2659)&gt;Listas!$F$3,HOUR($K2659)&lt;Listas!$F$4),HOUR($K2659)&gt;Listas!$F$5),"Error hora, fecha inicial",IF(OR(HOUR($L2659)&lt;Listas!$F$2,AND(HOUR($L2659)&gt;Listas!$F$3,HOUR($L2659)&lt;Listas!$F$4),HOUR($L2659)&gt;Listas!$F$5),"Error hora, fecha final",IF(AND($L2659-$K2659&gt;0,$L2659-$K2659&lt;=0.42),(IF(AND(AND(HOUR($K2659)&gt;=Listas!$F$2,HOUR($K2659)&lt;=Listas!$F$3),AND(HOUR($L2659)&gt;=Listas!$F$2,HOUR($L2659)&lt;=Listas!$F$3)),(HOUR($L2659)-HOUR($K2659)),IF(AND(AND(HOUR($K2659)&gt;=Listas!$F$4,HOUR($K2659)&lt;=Listas!$F$5),AND(HOUR($L2659)&gt;=Listas!$F$4,HOUR($L2659)&lt;=Listas!$F$5)),(HOUR($L2659)-HOUR($K2659)),IF(AND(AND(HOUR($K2659)&gt;=Listas!$F$2,HOUR($K2659)&lt;=Listas!$F$3),AND(HOUR($L2659)&gt;=Listas!$F$4,HOUR($L2659)&lt;=Listas!$F$5)),((Listas!$F$3-HOUR($K2659)))+((HOUR($L2659)-Listas!$F$4)),0)))),IF(AND($L2659-$K2659&gt;0.42,$L2659-$K2659&lt;=1.42),(IF(AND(HOUR($K2659)&gt;=Listas!$F$2,HOUR($K2659)&lt;=Listas!$F$3),(Listas!$F$3-HOUR($K2659)+4),IF(AND(HOUR($K2659)&gt;=Listas!$F$4,HOUR($K2659)&lt;=Listas!$F$5),(Listas!$F$5-HOUR($K2659)),0))+IF(AND(HOUR($L2659)&gt;=Listas!$F$2,HOUR($L2659)&lt;=Listas!$F$3),(HOUR($L2659)-Listas!$F$2),IF(AND(HOUR($L2659)&gt;=Listas!$F$4,HOUR($L2659)&lt;=Listas!$F$5),(HOUR($L2659)-Listas!$F$4+4),0))),IF(($L2659-$K2659&gt;1.42),(IF(AND(HOUR($K2659)&gt;=Listas!$F$2,HOUR($K2659)&lt;=Listas!$F$3),(Listas!$F$3-HOUR($K2659)+4)+IF(AND(HOUR($L2659)&gt;=Listas!$F$2,HOUR($L2659)&lt;=Listas!$F$3),(HOUR($L2659)-Listas!$F$2)+NETWORKDAYS($K2659+1,$L2659-1,Listas!$H$2:$H$112)*Listas!$F$6,IF(AND(HOUR($L2659)&gt;=Listas!$F$4,HOUR($L2659)&lt;=Listas!$F$5),(HOUR($L2659)-Listas!$F$4+4)+NETWORKDAYS($K2659+1,$L2659-1,Listas!$H$2:$H$111)*Listas!$F$6,0)),IF(AND(HOUR($K2659)&gt;=Listas!$F$4,HOUR($K2659)&lt;=Listas!$F$5),(Listas!$F$5-HOUR($K2659))+IF(AND(HOUR($L2659)&gt;=Listas!$F$2,HOUR($L2659)&lt;=Listas!$F$3),(HOUR($L2659)-Listas!$F$2)+NETWORKDAYS($K2659+1,$L2659-1,Listas!$H$2:$H$111)*Listas!$F$6,(HOUR($L2659)-Listas!$F$4+4)+NETWORKDAYS($K2659+1,$L2659-1,Listas!$H$2:$H$111)*Listas!$F$6)))),IF(($L2659-$K2659)&lt;0,"Fecha inicial mayor a fecha final",0)))))))))</f>
        <v/>
      </c>
      <c r="N2659" s="6" t="str">
        <f t="shared" si="1"/>
        <v/>
      </c>
      <c r="O2659" s="6"/>
      <c r="P2659" s="6"/>
      <c r="Q2659" s="6" t="b">
        <v>0</v>
      </c>
      <c r="R2659" s="6" t="str">
        <f t="shared" si="11"/>
        <v/>
      </c>
      <c r="S2659" s="6"/>
    </row>
    <row r="2660">
      <c r="A2660" s="6"/>
      <c r="B2660" s="6"/>
      <c r="C2660" s="6"/>
      <c r="D2660" s="6"/>
      <c r="E2660" s="6"/>
      <c r="F2660" s="6"/>
      <c r="G2660" s="6"/>
      <c r="H2660" s="6"/>
      <c r="I2660" s="6"/>
      <c r="J2660" s="6"/>
      <c r="K2660" s="84"/>
      <c r="L2660" s="84"/>
      <c r="M2660" s="6" t="str">
        <f>IF(OR(ISBLANK($K2660),ISBLANK($L2660)),"",IF(NETWORKDAYS($K2660,$K2660,Listas!$H$2:$H$111)=0,"Error fecha inicial",IF(NETWORKDAYS($L2660,$L2660,Listas!$H$2:$H$111)=0,"Error fecha final",IF(OR(HOUR($K2660)&lt;Listas!$F$2,AND(HOUR($K2660)&gt;Listas!$F$3,HOUR($K2660)&lt;Listas!$F$4),HOUR($K2660)&gt;Listas!$F$5),"Error hora, fecha inicial",IF(OR(HOUR($L2660)&lt;Listas!$F$2,AND(HOUR($L2660)&gt;Listas!$F$3,HOUR($L2660)&lt;Listas!$F$4),HOUR($L2660)&gt;Listas!$F$5),"Error hora, fecha final",IF(AND($L2660-$K2660&gt;0,$L2660-$K2660&lt;=0.42),(IF(AND(AND(HOUR($K2660)&gt;=Listas!$F$2,HOUR($K2660)&lt;=Listas!$F$3),AND(HOUR($L2660)&gt;=Listas!$F$2,HOUR($L2660)&lt;=Listas!$F$3)),(HOUR($L2660)-HOUR($K2660)),IF(AND(AND(HOUR($K2660)&gt;=Listas!$F$4,HOUR($K2660)&lt;=Listas!$F$5),AND(HOUR($L2660)&gt;=Listas!$F$4,HOUR($L2660)&lt;=Listas!$F$5)),(HOUR($L2660)-HOUR($K2660)),IF(AND(AND(HOUR($K2660)&gt;=Listas!$F$2,HOUR($K2660)&lt;=Listas!$F$3),AND(HOUR($L2660)&gt;=Listas!$F$4,HOUR($L2660)&lt;=Listas!$F$5)),((Listas!$F$3-HOUR($K2660)))+((HOUR($L2660)-Listas!$F$4)),0)))),IF(AND($L2660-$K2660&gt;0.42,$L2660-$K2660&lt;=1.42),(IF(AND(HOUR($K2660)&gt;=Listas!$F$2,HOUR($K2660)&lt;=Listas!$F$3),(Listas!$F$3-HOUR($K2660)+4),IF(AND(HOUR($K2660)&gt;=Listas!$F$4,HOUR($K2660)&lt;=Listas!$F$5),(Listas!$F$5-HOUR($K2660)),0))+IF(AND(HOUR($L2660)&gt;=Listas!$F$2,HOUR($L2660)&lt;=Listas!$F$3),(HOUR($L2660)-Listas!$F$2),IF(AND(HOUR($L2660)&gt;=Listas!$F$4,HOUR($L2660)&lt;=Listas!$F$5),(HOUR($L2660)-Listas!$F$4+4),0))),IF(($L2660-$K2660&gt;1.42),(IF(AND(HOUR($K2660)&gt;=Listas!$F$2,HOUR($K2660)&lt;=Listas!$F$3),(Listas!$F$3-HOUR($K2660)+4)+IF(AND(HOUR($L2660)&gt;=Listas!$F$2,HOUR($L2660)&lt;=Listas!$F$3),(HOUR($L2660)-Listas!$F$2)+NETWORKDAYS($K2660+1,$L2660-1,Listas!$H$2:$H$112)*Listas!$F$6,IF(AND(HOUR($L2660)&gt;=Listas!$F$4,HOUR($L2660)&lt;=Listas!$F$5),(HOUR($L2660)-Listas!$F$4+4)+NETWORKDAYS($K2660+1,$L2660-1,Listas!$H$2:$H$111)*Listas!$F$6,0)),IF(AND(HOUR($K2660)&gt;=Listas!$F$4,HOUR($K2660)&lt;=Listas!$F$5),(Listas!$F$5-HOUR($K2660))+IF(AND(HOUR($L2660)&gt;=Listas!$F$2,HOUR($L2660)&lt;=Listas!$F$3),(HOUR($L2660)-Listas!$F$2)+NETWORKDAYS($K2660+1,$L2660-1,Listas!$H$2:$H$111)*Listas!$F$6,(HOUR($L2660)-Listas!$F$4+4)+NETWORKDAYS($K2660+1,$L2660-1,Listas!$H$2:$H$111)*Listas!$F$6)))),IF(($L2660-$K2660)&lt;0,"Fecha inicial mayor a fecha final",0)))))))))</f>
        <v/>
      </c>
      <c r="N2660" s="6" t="str">
        <f t="shared" si="1"/>
        <v/>
      </c>
      <c r="O2660" s="6"/>
      <c r="P2660" s="6"/>
      <c r="Q2660" s="6" t="b">
        <v>0</v>
      </c>
      <c r="R2660" s="6" t="str">
        <f t="shared" si="11"/>
        <v/>
      </c>
      <c r="S2660" s="6"/>
    </row>
    <row r="2661">
      <c r="A2661" s="6"/>
      <c r="B2661" s="6"/>
      <c r="C2661" s="6"/>
      <c r="D2661" s="6"/>
      <c r="E2661" s="6"/>
      <c r="F2661" s="6"/>
      <c r="G2661" s="6"/>
      <c r="H2661" s="6"/>
      <c r="I2661" s="6"/>
      <c r="J2661" s="6"/>
      <c r="K2661" s="84"/>
      <c r="L2661" s="84"/>
      <c r="M2661" s="6" t="str">
        <f>IF(OR(ISBLANK($K2661),ISBLANK($L2661)),"",IF(NETWORKDAYS($K2661,$K2661,Listas!$H$2:$H$111)=0,"Error fecha inicial",IF(NETWORKDAYS($L2661,$L2661,Listas!$H$2:$H$111)=0,"Error fecha final",IF(OR(HOUR($K2661)&lt;Listas!$F$2,AND(HOUR($K2661)&gt;Listas!$F$3,HOUR($K2661)&lt;Listas!$F$4),HOUR($K2661)&gt;Listas!$F$5),"Error hora, fecha inicial",IF(OR(HOUR($L2661)&lt;Listas!$F$2,AND(HOUR($L2661)&gt;Listas!$F$3,HOUR($L2661)&lt;Listas!$F$4),HOUR($L2661)&gt;Listas!$F$5),"Error hora, fecha final",IF(AND($L2661-$K2661&gt;0,$L2661-$K2661&lt;=0.42),(IF(AND(AND(HOUR($K2661)&gt;=Listas!$F$2,HOUR($K2661)&lt;=Listas!$F$3),AND(HOUR($L2661)&gt;=Listas!$F$2,HOUR($L2661)&lt;=Listas!$F$3)),(HOUR($L2661)-HOUR($K2661)),IF(AND(AND(HOUR($K2661)&gt;=Listas!$F$4,HOUR($K2661)&lt;=Listas!$F$5),AND(HOUR($L2661)&gt;=Listas!$F$4,HOUR($L2661)&lt;=Listas!$F$5)),(HOUR($L2661)-HOUR($K2661)),IF(AND(AND(HOUR($K2661)&gt;=Listas!$F$2,HOUR($K2661)&lt;=Listas!$F$3),AND(HOUR($L2661)&gt;=Listas!$F$4,HOUR($L2661)&lt;=Listas!$F$5)),((Listas!$F$3-HOUR($K2661)))+((HOUR($L2661)-Listas!$F$4)),0)))),IF(AND($L2661-$K2661&gt;0.42,$L2661-$K2661&lt;=1.42),(IF(AND(HOUR($K2661)&gt;=Listas!$F$2,HOUR($K2661)&lt;=Listas!$F$3),(Listas!$F$3-HOUR($K2661)+4),IF(AND(HOUR($K2661)&gt;=Listas!$F$4,HOUR($K2661)&lt;=Listas!$F$5),(Listas!$F$5-HOUR($K2661)),0))+IF(AND(HOUR($L2661)&gt;=Listas!$F$2,HOUR($L2661)&lt;=Listas!$F$3),(HOUR($L2661)-Listas!$F$2),IF(AND(HOUR($L2661)&gt;=Listas!$F$4,HOUR($L2661)&lt;=Listas!$F$5),(HOUR($L2661)-Listas!$F$4+4),0))),IF(($L2661-$K2661&gt;1.42),(IF(AND(HOUR($K2661)&gt;=Listas!$F$2,HOUR($K2661)&lt;=Listas!$F$3),(Listas!$F$3-HOUR($K2661)+4)+IF(AND(HOUR($L2661)&gt;=Listas!$F$2,HOUR($L2661)&lt;=Listas!$F$3),(HOUR($L2661)-Listas!$F$2)+NETWORKDAYS($K2661+1,$L2661-1,Listas!$H$2:$H$112)*Listas!$F$6,IF(AND(HOUR($L2661)&gt;=Listas!$F$4,HOUR($L2661)&lt;=Listas!$F$5),(HOUR($L2661)-Listas!$F$4+4)+NETWORKDAYS($K2661+1,$L2661-1,Listas!$H$2:$H$111)*Listas!$F$6,0)),IF(AND(HOUR($K2661)&gt;=Listas!$F$4,HOUR($K2661)&lt;=Listas!$F$5),(Listas!$F$5-HOUR($K2661))+IF(AND(HOUR($L2661)&gt;=Listas!$F$2,HOUR($L2661)&lt;=Listas!$F$3),(HOUR($L2661)-Listas!$F$2)+NETWORKDAYS($K2661+1,$L2661-1,Listas!$H$2:$H$111)*Listas!$F$6,(HOUR($L2661)-Listas!$F$4+4)+NETWORKDAYS($K2661+1,$L2661-1,Listas!$H$2:$H$111)*Listas!$F$6)))),IF(($L2661-$K2661)&lt;0,"Fecha inicial mayor a fecha final",0)))))))))</f>
        <v/>
      </c>
      <c r="N2661" s="6" t="str">
        <f t="shared" si="1"/>
        <v/>
      </c>
      <c r="O2661" s="6"/>
      <c r="P2661" s="6"/>
      <c r="Q2661" s="6" t="b">
        <v>0</v>
      </c>
      <c r="R2661" s="6" t="str">
        <f t="shared" si="11"/>
        <v/>
      </c>
      <c r="S2661" s="6"/>
    </row>
    <row r="2662">
      <c r="A2662" s="6"/>
      <c r="B2662" s="6"/>
      <c r="C2662" s="6"/>
      <c r="D2662" s="6"/>
      <c r="E2662" s="6"/>
      <c r="F2662" s="6"/>
      <c r="G2662" s="6"/>
      <c r="H2662" s="6"/>
      <c r="I2662" s="6"/>
      <c r="J2662" s="6"/>
      <c r="K2662" s="84"/>
      <c r="L2662" s="84"/>
      <c r="M2662" s="6" t="str">
        <f>IF(OR(ISBLANK($K2662),ISBLANK($L2662)),"",IF(NETWORKDAYS($K2662,$K2662,Listas!$H$2:$H$111)=0,"Error fecha inicial",IF(NETWORKDAYS($L2662,$L2662,Listas!$H$2:$H$111)=0,"Error fecha final",IF(OR(HOUR($K2662)&lt;Listas!$F$2,AND(HOUR($K2662)&gt;Listas!$F$3,HOUR($K2662)&lt;Listas!$F$4),HOUR($K2662)&gt;Listas!$F$5),"Error hora, fecha inicial",IF(OR(HOUR($L2662)&lt;Listas!$F$2,AND(HOUR($L2662)&gt;Listas!$F$3,HOUR($L2662)&lt;Listas!$F$4),HOUR($L2662)&gt;Listas!$F$5),"Error hora, fecha final",IF(AND($L2662-$K2662&gt;0,$L2662-$K2662&lt;=0.42),(IF(AND(AND(HOUR($K2662)&gt;=Listas!$F$2,HOUR($K2662)&lt;=Listas!$F$3),AND(HOUR($L2662)&gt;=Listas!$F$2,HOUR($L2662)&lt;=Listas!$F$3)),(HOUR($L2662)-HOUR($K2662)),IF(AND(AND(HOUR($K2662)&gt;=Listas!$F$4,HOUR($K2662)&lt;=Listas!$F$5),AND(HOUR($L2662)&gt;=Listas!$F$4,HOUR($L2662)&lt;=Listas!$F$5)),(HOUR($L2662)-HOUR($K2662)),IF(AND(AND(HOUR($K2662)&gt;=Listas!$F$2,HOUR($K2662)&lt;=Listas!$F$3),AND(HOUR($L2662)&gt;=Listas!$F$4,HOUR($L2662)&lt;=Listas!$F$5)),((Listas!$F$3-HOUR($K2662)))+((HOUR($L2662)-Listas!$F$4)),0)))),IF(AND($L2662-$K2662&gt;0.42,$L2662-$K2662&lt;=1.42),(IF(AND(HOUR($K2662)&gt;=Listas!$F$2,HOUR($K2662)&lt;=Listas!$F$3),(Listas!$F$3-HOUR($K2662)+4),IF(AND(HOUR($K2662)&gt;=Listas!$F$4,HOUR($K2662)&lt;=Listas!$F$5),(Listas!$F$5-HOUR($K2662)),0))+IF(AND(HOUR($L2662)&gt;=Listas!$F$2,HOUR($L2662)&lt;=Listas!$F$3),(HOUR($L2662)-Listas!$F$2),IF(AND(HOUR($L2662)&gt;=Listas!$F$4,HOUR($L2662)&lt;=Listas!$F$5),(HOUR($L2662)-Listas!$F$4+4),0))),IF(($L2662-$K2662&gt;1.42),(IF(AND(HOUR($K2662)&gt;=Listas!$F$2,HOUR($K2662)&lt;=Listas!$F$3),(Listas!$F$3-HOUR($K2662)+4)+IF(AND(HOUR($L2662)&gt;=Listas!$F$2,HOUR($L2662)&lt;=Listas!$F$3),(HOUR($L2662)-Listas!$F$2)+NETWORKDAYS($K2662+1,$L2662-1,Listas!$H$2:$H$112)*Listas!$F$6,IF(AND(HOUR($L2662)&gt;=Listas!$F$4,HOUR($L2662)&lt;=Listas!$F$5),(HOUR($L2662)-Listas!$F$4+4)+NETWORKDAYS($K2662+1,$L2662-1,Listas!$H$2:$H$111)*Listas!$F$6,0)),IF(AND(HOUR($K2662)&gt;=Listas!$F$4,HOUR($K2662)&lt;=Listas!$F$5),(Listas!$F$5-HOUR($K2662))+IF(AND(HOUR($L2662)&gt;=Listas!$F$2,HOUR($L2662)&lt;=Listas!$F$3),(HOUR($L2662)-Listas!$F$2)+NETWORKDAYS($K2662+1,$L2662-1,Listas!$H$2:$H$111)*Listas!$F$6,(HOUR($L2662)-Listas!$F$4+4)+NETWORKDAYS($K2662+1,$L2662-1,Listas!$H$2:$H$111)*Listas!$F$6)))),IF(($L2662-$K2662)&lt;0,"Fecha inicial mayor a fecha final",0)))))))))</f>
        <v/>
      </c>
      <c r="N2662" s="6" t="str">
        <f t="shared" si="1"/>
        <v/>
      </c>
      <c r="O2662" s="6"/>
      <c r="P2662" s="6"/>
      <c r="Q2662" s="6" t="b">
        <v>0</v>
      </c>
      <c r="R2662" s="6" t="str">
        <f t="shared" si="11"/>
        <v/>
      </c>
      <c r="S2662" s="6"/>
    </row>
    <row r="2663">
      <c r="A2663" s="6"/>
      <c r="B2663" s="6"/>
      <c r="C2663" s="6"/>
      <c r="D2663" s="6"/>
      <c r="E2663" s="6"/>
      <c r="F2663" s="6"/>
      <c r="G2663" s="6"/>
      <c r="H2663" s="6"/>
      <c r="I2663" s="6"/>
      <c r="J2663" s="6"/>
      <c r="K2663" s="84"/>
      <c r="L2663" s="84"/>
      <c r="M2663" s="6" t="str">
        <f>IF(OR(ISBLANK($K2663),ISBLANK($L2663)),"",IF(NETWORKDAYS($K2663,$K2663,Listas!$H$2:$H$111)=0,"Error fecha inicial",IF(NETWORKDAYS($L2663,$L2663,Listas!$H$2:$H$111)=0,"Error fecha final",IF(OR(HOUR($K2663)&lt;Listas!$F$2,AND(HOUR($K2663)&gt;Listas!$F$3,HOUR($K2663)&lt;Listas!$F$4),HOUR($K2663)&gt;Listas!$F$5),"Error hora, fecha inicial",IF(OR(HOUR($L2663)&lt;Listas!$F$2,AND(HOUR($L2663)&gt;Listas!$F$3,HOUR($L2663)&lt;Listas!$F$4),HOUR($L2663)&gt;Listas!$F$5),"Error hora, fecha final",IF(AND($L2663-$K2663&gt;0,$L2663-$K2663&lt;=0.42),(IF(AND(AND(HOUR($K2663)&gt;=Listas!$F$2,HOUR($K2663)&lt;=Listas!$F$3),AND(HOUR($L2663)&gt;=Listas!$F$2,HOUR($L2663)&lt;=Listas!$F$3)),(HOUR($L2663)-HOUR($K2663)),IF(AND(AND(HOUR($K2663)&gt;=Listas!$F$4,HOUR($K2663)&lt;=Listas!$F$5),AND(HOUR($L2663)&gt;=Listas!$F$4,HOUR($L2663)&lt;=Listas!$F$5)),(HOUR($L2663)-HOUR($K2663)),IF(AND(AND(HOUR($K2663)&gt;=Listas!$F$2,HOUR($K2663)&lt;=Listas!$F$3),AND(HOUR($L2663)&gt;=Listas!$F$4,HOUR($L2663)&lt;=Listas!$F$5)),((Listas!$F$3-HOUR($K2663)))+((HOUR($L2663)-Listas!$F$4)),0)))),IF(AND($L2663-$K2663&gt;0.42,$L2663-$K2663&lt;=1.42),(IF(AND(HOUR($K2663)&gt;=Listas!$F$2,HOUR($K2663)&lt;=Listas!$F$3),(Listas!$F$3-HOUR($K2663)+4),IF(AND(HOUR($K2663)&gt;=Listas!$F$4,HOUR($K2663)&lt;=Listas!$F$5),(Listas!$F$5-HOUR($K2663)),0))+IF(AND(HOUR($L2663)&gt;=Listas!$F$2,HOUR($L2663)&lt;=Listas!$F$3),(HOUR($L2663)-Listas!$F$2),IF(AND(HOUR($L2663)&gt;=Listas!$F$4,HOUR($L2663)&lt;=Listas!$F$5),(HOUR($L2663)-Listas!$F$4+4),0))),IF(($L2663-$K2663&gt;1.42),(IF(AND(HOUR($K2663)&gt;=Listas!$F$2,HOUR($K2663)&lt;=Listas!$F$3),(Listas!$F$3-HOUR($K2663)+4)+IF(AND(HOUR($L2663)&gt;=Listas!$F$2,HOUR($L2663)&lt;=Listas!$F$3),(HOUR($L2663)-Listas!$F$2)+NETWORKDAYS($K2663+1,$L2663-1,Listas!$H$2:$H$112)*Listas!$F$6,IF(AND(HOUR($L2663)&gt;=Listas!$F$4,HOUR($L2663)&lt;=Listas!$F$5),(HOUR($L2663)-Listas!$F$4+4)+NETWORKDAYS($K2663+1,$L2663-1,Listas!$H$2:$H$111)*Listas!$F$6,0)),IF(AND(HOUR($K2663)&gt;=Listas!$F$4,HOUR($K2663)&lt;=Listas!$F$5),(Listas!$F$5-HOUR($K2663))+IF(AND(HOUR($L2663)&gt;=Listas!$F$2,HOUR($L2663)&lt;=Listas!$F$3),(HOUR($L2663)-Listas!$F$2)+NETWORKDAYS($K2663+1,$L2663-1,Listas!$H$2:$H$111)*Listas!$F$6,(HOUR($L2663)-Listas!$F$4+4)+NETWORKDAYS($K2663+1,$L2663-1,Listas!$H$2:$H$111)*Listas!$F$6)))),IF(($L2663-$K2663)&lt;0,"Fecha inicial mayor a fecha final",0)))))))))</f>
        <v/>
      </c>
      <c r="N2663" s="6" t="str">
        <f t="shared" si="1"/>
        <v/>
      </c>
      <c r="O2663" s="6"/>
      <c r="P2663" s="6"/>
      <c r="Q2663" s="6" t="b">
        <v>0</v>
      </c>
      <c r="R2663" s="6" t="str">
        <f t="shared" si="11"/>
        <v/>
      </c>
      <c r="S2663" s="6"/>
    </row>
    <row r="2664">
      <c r="A2664" s="6"/>
      <c r="B2664" s="6"/>
      <c r="C2664" s="6"/>
      <c r="D2664" s="6"/>
      <c r="E2664" s="6"/>
      <c r="F2664" s="6"/>
      <c r="G2664" s="6"/>
      <c r="H2664" s="6"/>
      <c r="I2664" s="6"/>
      <c r="J2664" s="6"/>
      <c r="K2664" s="84"/>
      <c r="L2664" s="84"/>
      <c r="M2664" s="6" t="str">
        <f>IF(OR(ISBLANK($K2664),ISBLANK($L2664)),"",IF(NETWORKDAYS($K2664,$K2664,Listas!$H$2:$H$111)=0,"Error fecha inicial",IF(NETWORKDAYS($L2664,$L2664,Listas!$H$2:$H$111)=0,"Error fecha final",IF(OR(HOUR($K2664)&lt;Listas!$F$2,AND(HOUR($K2664)&gt;Listas!$F$3,HOUR($K2664)&lt;Listas!$F$4),HOUR($K2664)&gt;Listas!$F$5),"Error hora, fecha inicial",IF(OR(HOUR($L2664)&lt;Listas!$F$2,AND(HOUR($L2664)&gt;Listas!$F$3,HOUR($L2664)&lt;Listas!$F$4),HOUR($L2664)&gt;Listas!$F$5),"Error hora, fecha final",IF(AND($L2664-$K2664&gt;0,$L2664-$K2664&lt;=0.42),(IF(AND(AND(HOUR($K2664)&gt;=Listas!$F$2,HOUR($K2664)&lt;=Listas!$F$3),AND(HOUR($L2664)&gt;=Listas!$F$2,HOUR($L2664)&lt;=Listas!$F$3)),(HOUR($L2664)-HOUR($K2664)),IF(AND(AND(HOUR($K2664)&gt;=Listas!$F$4,HOUR($K2664)&lt;=Listas!$F$5),AND(HOUR($L2664)&gt;=Listas!$F$4,HOUR($L2664)&lt;=Listas!$F$5)),(HOUR($L2664)-HOUR($K2664)),IF(AND(AND(HOUR($K2664)&gt;=Listas!$F$2,HOUR($K2664)&lt;=Listas!$F$3),AND(HOUR($L2664)&gt;=Listas!$F$4,HOUR($L2664)&lt;=Listas!$F$5)),((Listas!$F$3-HOUR($K2664)))+((HOUR($L2664)-Listas!$F$4)),0)))),IF(AND($L2664-$K2664&gt;0.42,$L2664-$K2664&lt;=1.42),(IF(AND(HOUR($K2664)&gt;=Listas!$F$2,HOUR($K2664)&lt;=Listas!$F$3),(Listas!$F$3-HOUR($K2664)+4),IF(AND(HOUR($K2664)&gt;=Listas!$F$4,HOUR($K2664)&lt;=Listas!$F$5),(Listas!$F$5-HOUR($K2664)),0))+IF(AND(HOUR($L2664)&gt;=Listas!$F$2,HOUR($L2664)&lt;=Listas!$F$3),(HOUR($L2664)-Listas!$F$2),IF(AND(HOUR($L2664)&gt;=Listas!$F$4,HOUR($L2664)&lt;=Listas!$F$5),(HOUR($L2664)-Listas!$F$4+4),0))),IF(($L2664-$K2664&gt;1.42),(IF(AND(HOUR($K2664)&gt;=Listas!$F$2,HOUR($K2664)&lt;=Listas!$F$3),(Listas!$F$3-HOUR($K2664)+4)+IF(AND(HOUR($L2664)&gt;=Listas!$F$2,HOUR($L2664)&lt;=Listas!$F$3),(HOUR($L2664)-Listas!$F$2)+NETWORKDAYS($K2664+1,$L2664-1,Listas!$H$2:$H$112)*Listas!$F$6,IF(AND(HOUR($L2664)&gt;=Listas!$F$4,HOUR($L2664)&lt;=Listas!$F$5),(HOUR($L2664)-Listas!$F$4+4)+NETWORKDAYS($K2664+1,$L2664-1,Listas!$H$2:$H$111)*Listas!$F$6,0)),IF(AND(HOUR($K2664)&gt;=Listas!$F$4,HOUR($K2664)&lt;=Listas!$F$5),(Listas!$F$5-HOUR($K2664))+IF(AND(HOUR($L2664)&gt;=Listas!$F$2,HOUR($L2664)&lt;=Listas!$F$3),(HOUR($L2664)-Listas!$F$2)+NETWORKDAYS($K2664+1,$L2664-1,Listas!$H$2:$H$111)*Listas!$F$6,(HOUR($L2664)-Listas!$F$4+4)+NETWORKDAYS($K2664+1,$L2664-1,Listas!$H$2:$H$111)*Listas!$F$6)))),IF(($L2664-$K2664)&lt;0,"Fecha inicial mayor a fecha final",0)))))))))</f>
        <v/>
      </c>
      <c r="N2664" s="6" t="str">
        <f t="shared" si="1"/>
        <v/>
      </c>
      <c r="O2664" s="6"/>
      <c r="P2664" s="6"/>
      <c r="Q2664" s="6" t="b">
        <v>0</v>
      </c>
      <c r="R2664" s="6" t="str">
        <f t="shared" si="11"/>
        <v/>
      </c>
      <c r="S2664" s="6"/>
    </row>
    <row r="2665">
      <c r="A2665" s="6"/>
      <c r="B2665" s="6"/>
      <c r="C2665" s="6"/>
      <c r="D2665" s="6"/>
      <c r="E2665" s="6"/>
      <c r="F2665" s="6"/>
      <c r="G2665" s="6"/>
      <c r="H2665" s="6"/>
      <c r="I2665" s="6"/>
      <c r="J2665" s="6"/>
      <c r="K2665" s="84"/>
      <c r="L2665" s="84"/>
      <c r="M2665" s="6" t="str">
        <f>IF(OR(ISBLANK($K2665),ISBLANK($L2665)),"",IF(NETWORKDAYS($K2665,$K2665,Listas!$H$2:$H$111)=0,"Error fecha inicial",IF(NETWORKDAYS($L2665,$L2665,Listas!$H$2:$H$111)=0,"Error fecha final",IF(OR(HOUR($K2665)&lt;Listas!$F$2,AND(HOUR($K2665)&gt;Listas!$F$3,HOUR($K2665)&lt;Listas!$F$4),HOUR($K2665)&gt;Listas!$F$5),"Error hora, fecha inicial",IF(OR(HOUR($L2665)&lt;Listas!$F$2,AND(HOUR($L2665)&gt;Listas!$F$3,HOUR($L2665)&lt;Listas!$F$4),HOUR($L2665)&gt;Listas!$F$5),"Error hora, fecha final",IF(AND($L2665-$K2665&gt;0,$L2665-$K2665&lt;=0.42),(IF(AND(AND(HOUR($K2665)&gt;=Listas!$F$2,HOUR($K2665)&lt;=Listas!$F$3),AND(HOUR($L2665)&gt;=Listas!$F$2,HOUR($L2665)&lt;=Listas!$F$3)),(HOUR($L2665)-HOUR($K2665)),IF(AND(AND(HOUR($K2665)&gt;=Listas!$F$4,HOUR($K2665)&lt;=Listas!$F$5),AND(HOUR($L2665)&gt;=Listas!$F$4,HOUR($L2665)&lt;=Listas!$F$5)),(HOUR($L2665)-HOUR($K2665)),IF(AND(AND(HOUR($K2665)&gt;=Listas!$F$2,HOUR($K2665)&lt;=Listas!$F$3),AND(HOUR($L2665)&gt;=Listas!$F$4,HOUR($L2665)&lt;=Listas!$F$5)),((Listas!$F$3-HOUR($K2665)))+((HOUR($L2665)-Listas!$F$4)),0)))),IF(AND($L2665-$K2665&gt;0.42,$L2665-$K2665&lt;=1.42),(IF(AND(HOUR($K2665)&gt;=Listas!$F$2,HOUR($K2665)&lt;=Listas!$F$3),(Listas!$F$3-HOUR($K2665)+4),IF(AND(HOUR($K2665)&gt;=Listas!$F$4,HOUR($K2665)&lt;=Listas!$F$5),(Listas!$F$5-HOUR($K2665)),0))+IF(AND(HOUR($L2665)&gt;=Listas!$F$2,HOUR($L2665)&lt;=Listas!$F$3),(HOUR($L2665)-Listas!$F$2),IF(AND(HOUR($L2665)&gt;=Listas!$F$4,HOUR($L2665)&lt;=Listas!$F$5),(HOUR($L2665)-Listas!$F$4+4),0))),IF(($L2665-$K2665&gt;1.42),(IF(AND(HOUR($K2665)&gt;=Listas!$F$2,HOUR($K2665)&lt;=Listas!$F$3),(Listas!$F$3-HOUR($K2665)+4)+IF(AND(HOUR($L2665)&gt;=Listas!$F$2,HOUR($L2665)&lt;=Listas!$F$3),(HOUR($L2665)-Listas!$F$2)+NETWORKDAYS($K2665+1,$L2665-1,Listas!$H$2:$H$112)*Listas!$F$6,IF(AND(HOUR($L2665)&gt;=Listas!$F$4,HOUR($L2665)&lt;=Listas!$F$5),(HOUR($L2665)-Listas!$F$4+4)+NETWORKDAYS($K2665+1,$L2665-1,Listas!$H$2:$H$111)*Listas!$F$6,0)),IF(AND(HOUR($K2665)&gt;=Listas!$F$4,HOUR($K2665)&lt;=Listas!$F$5),(Listas!$F$5-HOUR($K2665))+IF(AND(HOUR($L2665)&gt;=Listas!$F$2,HOUR($L2665)&lt;=Listas!$F$3),(HOUR($L2665)-Listas!$F$2)+NETWORKDAYS($K2665+1,$L2665-1,Listas!$H$2:$H$111)*Listas!$F$6,(HOUR($L2665)-Listas!$F$4+4)+NETWORKDAYS($K2665+1,$L2665-1,Listas!$H$2:$H$111)*Listas!$F$6)))),IF(($L2665-$K2665)&lt;0,"Fecha inicial mayor a fecha final",0)))))))))</f>
        <v/>
      </c>
      <c r="N2665" s="6" t="str">
        <f t="shared" si="1"/>
        <v/>
      </c>
      <c r="O2665" s="6"/>
      <c r="P2665" s="6"/>
      <c r="Q2665" s="6" t="b">
        <v>0</v>
      </c>
      <c r="R2665" s="6" t="str">
        <f t="shared" si="11"/>
        <v/>
      </c>
      <c r="S2665" s="6"/>
    </row>
    <row r="2666">
      <c r="A2666" s="6"/>
      <c r="B2666" s="6"/>
      <c r="C2666" s="6"/>
      <c r="D2666" s="6"/>
      <c r="E2666" s="6"/>
      <c r="F2666" s="6"/>
      <c r="G2666" s="6"/>
      <c r="H2666" s="6"/>
      <c r="I2666" s="6"/>
      <c r="J2666" s="6"/>
      <c r="K2666" s="84"/>
      <c r="L2666" s="84"/>
      <c r="M2666" s="6" t="str">
        <f>IF(OR(ISBLANK($K2666),ISBLANK($L2666)),"",IF(NETWORKDAYS($K2666,$K2666,Listas!$H$2:$H$111)=0,"Error fecha inicial",IF(NETWORKDAYS($L2666,$L2666,Listas!$H$2:$H$111)=0,"Error fecha final",IF(OR(HOUR($K2666)&lt;Listas!$F$2,AND(HOUR($K2666)&gt;Listas!$F$3,HOUR($K2666)&lt;Listas!$F$4),HOUR($K2666)&gt;Listas!$F$5),"Error hora, fecha inicial",IF(OR(HOUR($L2666)&lt;Listas!$F$2,AND(HOUR($L2666)&gt;Listas!$F$3,HOUR($L2666)&lt;Listas!$F$4),HOUR($L2666)&gt;Listas!$F$5),"Error hora, fecha final",IF(AND($L2666-$K2666&gt;0,$L2666-$K2666&lt;=0.42),(IF(AND(AND(HOUR($K2666)&gt;=Listas!$F$2,HOUR($K2666)&lt;=Listas!$F$3),AND(HOUR($L2666)&gt;=Listas!$F$2,HOUR($L2666)&lt;=Listas!$F$3)),(HOUR($L2666)-HOUR($K2666)),IF(AND(AND(HOUR($K2666)&gt;=Listas!$F$4,HOUR($K2666)&lt;=Listas!$F$5),AND(HOUR($L2666)&gt;=Listas!$F$4,HOUR($L2666)&lt;=Listas!$F$5)),(HOUR($L2666)-HOUR($K2666)),IF(AND(AND(HOUR($K2666)&gt;=Listas!$F$2,HOUR($K2666)&lt;=Listas!$F$3),AND(HOUR($L2666)&gt;=Listas!$F$4,HOUR($L2666)&lt;=Listas!$F$5)),((Listas!$F$3-HOUR($K2666)))+((HOUR($L2666)-Listas!$F$4)),0)))),IF(AND($L2666-$K2666&gt;0.42,$L2666-$K2666&lt;=1.42),(IF(AND(HOUR($K2666)&gt;=Listas!$F$2,HOUR($K2666)&lt;=Listas!$F$3),(Listas!$F$3-HOUR($K2666)+4),IF(AND(HOUR($K2666)&gt;=Listas!$F$4,HOUR($K2666)&lt;=Listas!$F$5),(Listas!$F$5-HOUR($K2666)),0))+IF(AND(HOUR($L2666)&gt;=Listas!$F$2,HOUR($L2666)&lt;=Listas!$F$3),(HOUR($L2666)-Listas!$F$2),IF(AND(HOUR($L2666)&gt;=Listas!$F$4,HOUR($L2666)&lt;=Listas!$F$5),(HOUR($L2666)-Listas!$F$4+4),0))),IF(($L2666-$K2666&gt;1.42),(IF(AND(HOUR($K2666)&gt;=Listas!$F$2,HOUR($K2666)&lt;=Listas!$F$3),(Listas!$F$3-HOUR($K2666)+4)+IF(AND(HOUR($L2666)&gt;=Listas!$F$2,HOUR($L2666)&lt;=Listas!$F$3),(HOUR($L2666)-Listas!$F$2)+NETWORKDAYS($K2666+1,$L2666-1,Listas!$H$2:$H$112)*Listas!$F$6,IF(AND(HOUR($L2666)&gt;=Listas!$F$4,HOUR($L2666)&lt;=Listas!$F$5),(HOUR($L2666)-Listas!$F$4+4)+NETWORKDAYS($K2666+1,$L2666-1,Listas!$H$2:$H$111)*Listas!$F$6,0)),IF(AND(HOUR($K2666)&gt;=Listas!$F$4,HOUR($K2666)&lt;=Listas!$F$5),(Listas!$F$5-HOUR($K2666))+IF(AND(HOUR($L2666)&gt;=Listas!$F$2,HOUR($L2666)&lt;=Listas!$F$3),(HOUR($L2666)-Listas!$F$2)+NETWORKDAYS($K2666+1,$L2666-1,Listas!$H$2:$H$111)*Listas!$F$6,(HOUR($L2666)-Listas!$F$4+4)+NETWORKDAYS($K2666+1,$L2666-1,Listas!$H$2:$H$111)*Listas!$F$6)))),IF(($L2666-$K2666)&lt;0,"Fecha inicial mayor a fecha final",0)))))))))</f>
        <v/>
      </c>
      <c r="N2666" s="6" t="str">
        <f t="shared" si="1"/>
        <v/>
      </c>
      <c r="O2666" s="6"/>
      <c r="P2666" s="6"/>
      <c r="Q2666" s="6" t="b">
        <v>0</v>
      </c>
      <c r="R2666" s="6" t="str">
        <f t="shared" si="11"/>
        <v/>
      </c>
      <c r="S2666" s="6"/>
    </row>
    <row r="2667">
      <c r="A2667" s="6"/>
      <c r="B2667" s="6"/>
      <c r="C2667" s="6"/>
      <c r="D2667" s="6"/>
      <c r="E2667" s="6"/>
      <c r="F2667" s="6"/>
      <c r="G2667" s="6"/>
      <c r="H2667" s="6"/>
      <c r="I2667" s="6"/>
      <c r="J2667" s="6"/>
      <c r="K2667" s="84"/>
      <c r="L2667" s="84"/>
      <c r="M2667" s="6" t="str">
        <f>IF(OR(ISBLANK($K2667),ISBLANK($L2667)),"",IF(NETWORKDAYS($K2667,$K2667,Listas!$H$2:$H$111)=0,"Error fecha inicial",IF(NETWORKDAYS($L2667,$L2667,Listas!$H$2:$H$111)=0,"Error fecha final",IF(OR(HOUR($K2667)&lt;Listas!$F$2,AND(HOUR($K2667)&gt;Listas!$F$3,HOUR($K2667)&lt;Listas!$F$4),HOUR($K2667)&gt;Listas!$F$5),"Error hora, fecha inicial",IF(OR(HOUR($L2667)&lt;Listas!$F$2,AND(HOUR($L2667)&gt;Listas!$F$3,HOUR($L2667)&lt;Listas!$F$4),HOUR($L2667)&gt;Listas!$F$5),"Error hora, fecha final",IF(AND($L2667-$K2667&gt;0,$L2667-$K2667&lt;=0.42),(IF(AND(AND(HOUR($K2667)&gt;=Listas!$F$2,HOUR($K2667)&lt;=Listas!$F$3),AND(HOUR($L2667)&gt;=Listas!$F$2,HOUR($L2667)&lt;=Listas!$F$3)),(HOUR($L2667)-HOUR($K2667)),IF(AND(AND(HOUR($K2667)&gt;=Listas!$F$4,HOUR($K2667)&lt;=Listas!$F$5),AND(HOUR($L2667)&gt;=Listas!$F$4,HOUR($L2667)&lt;=Listas!$F$5)),(HOUR($L2667)-HOUR($K2667)),IF(AND(AND(HOUR($K2667)&gt;=Listas!$F$2,HOUR($K2667)&lt;=Listas!$F$3),AND(HOUR($L2667)&gt;=Listas!$F$4,HOUR($L2667)&lt;=Listas!$F$5)),((Listas!$F$3-HOUR($K2667)))+((HOUR($L2667)-Listas!$F$4)),0)))),IF(AND($L2667-$K2667&gt;0.42,$L2667-$K2667&lt;=1.42),(IF(AND(HOUR($K2667)&gt;=Listas!$F$2,HOUR($K2667)&lt;=Listas!$F$3),(Listas!$F$3-HOUR($K2667)+4),IF(AND(HOUR($K2667)&gt;=Listas!$F$4,HOUR($K2667)&lt;=Listas!$F$5),(Listas!$F$5-HOUR($K2667)),0))+IF(AND(HOUR($L2667)&gt;=Listas!$F$2,HOUR($L2667)&lt;=Listas!$F$3),(HOUR($L2667)-Listas!$F$2),IF(AND(HOUR($L2667)&gt;=Listas!$F$4,HOUR($L2667)&lt;=Listas!$F$5),(HOUR($L2667)-Listas!$F$4+4),0))),IF(($L2667-$K2667&gt;1.42),(IF(AND(HOUR($K2667)&gt;=Listas!$F$2,HOUR($K2667)&lt;=Listas!$F$3),(Listas!$F$3-HOUR($K2667)+4)+IF(AND(HOUR($L2667)&gt;=Listas!$F$2,HOUR($L2667)&lt;=Listas!$F$3),(HOUR($L2667)-Listas!$F$2)+NETWORKDAYS($K2667+1,$L2667-1,Listas!$H$2:$H$112)*Listas!$F$6,IF(AND(HOUR($L2667)&gt;=Listas!$F$4,HOUR($L2667)&lt;=Listas!$F$5),(HOUR($L2667)-Listas!$F$4+4)+NETWORKDAYS($K2667+1,$L2667-1,Listas!$H$2:$H$111)*Listas!$F$6,0)),IF(AND(HOUR($K2667)&gt;=Listas!$F$4,HOUR($K2667)&lt;=Listas!$F$5),(Listas!$F$5-HOUR($K2667))+IF(AND(HOUR($L2667)&gt;=Listas!$F$2,HOUR($L2667)&lt;=Listas!$F$3),(HOUR($L2667)-Listas!$F$2)+NETWORKDAYS($K2667+1,$L2667-1,Listas!$H$2:$H$111)*Listas!$F$6,(HOUR($L2667)-Listas!$F$4+4)+NETWORKDAYS($K2667+1,$L2667-1,Listas!$H$2:$H$111)*Listas!$F$6)))),IF(($L2667-$K2667)&lt;0,"Fecha inicial mayor a fecha final",0)))))))))</f>
        <v/>
      </c>
      <c r="N2667" s="6" t="str">
        <f t="shared" si="1"/>
        <v/>
      </c>
      <c r="O2667" s="6"/>
      <c r="P2667" s="6"/>
      <c r="Q2667" s="6" t="b">
        <v>0</v>
      </c>
      <c r="R2667" s="6" t="str">
        <f t="shared" si="11"/>
        <v/>
      </c>
      <c r="S2667" s="6"/>
    </row>
    <row r="2668">
      <c r="A2668" s="6"/>
      <c r="B2668" s="6"/>
      <c r="C2668" s="6"/>
      <c r="D2668" s="6"/>
      <c r="E2668" s="6"/>
      <c r="F2668" s="6"/>
      <c r="G2668" s="6"/>
      <c r="H2668" s="6"/>
      <c r="I2668" s="6"/>
      <c r="J2668" s="6"/>
      <c r="K2668" s="84"/>
      <c r="L2668" s="84"/>
      <c r="M2668" s="6" t="str">
        <f>IF(OR(ISBLANK($K2668),ISBLANK($L2668)),"",IF(NETWORKDAYS($K2668,$K2668,Listas!$H$2:$H$111)=0,"Error fecha inicial",IF(NETWORKDAYS($L2668,$L2668,Listas!$H$2:$H$111)=0,"Error fecha final",IF(OR(HOUR($K2668)&lt;Listas!$F$2,AND(HOUR($K2668)&gt;Listas!$F$3,HOUR($K2668)&lt;Listas!$F$4),HOUR($K2668)&gt;Listas!$F$5),"Error hora, fecha inicial",IF(OR(HOUR($L2668)&lt;Listas!$F$2,AND(HOUR($L2668)&gt;Listas!$F$3,HOUR($L2668)&lt;Listas!$F$4),HOUR($L2668)&gt;Listas!$F$5),"Error hora, fecha final",IF(AND($L2668-$K2668&gt;0,$L2668-$K2668&lt;=0.42),(IF(AND(AND(HOUR($K2668)&gt;=Listas!$F$2,HOUR($K2668)&lt;=Listas!$F$3),AND(HOUR($L2668)&gt;=Listas!$F$2,HOUR($L2668)&lt;=Listas!$F$3)),(HOUR($L2668)-HOUR($K2668)),IF(AND(AND(HOUR($K2668)&gt;=Listas!$F$4,HOUR($K2668)&lt;=Listas!$F$5),AND(HOUR($L2668)&gt;=Listas!$F$4,HOUR($L2668)&lt;=Listas!$F$5)),(HOUR($L2668)-HOUR($K2668)),IF(AND(AND(HOUR($K2668)&gt;=Listas!$F$2,HOUR($K2668)&lt;=Listas!$F$3),AND(HOUR($L2668)&gt;=Listas!$F$4,HOUR($L2668)&lt;=Listas!$F$5)),((Listas!$F$3-HOUR($K2668)))+((HOUR($L2668)-Listas!$F$4)),0)))),IF(AND($L2668-$K2668&gt;0.42,$L2668-$K2668&lt;=1.42),(IF(AND(HOUR($K2668)&gt;=Listas!$F$2,HOUR($K2668)&lt;=Listas!$F$3),(Listas!$F$3-HOUR($K2668)+4),IF(AND(HOUR($K2668)&gt;=Listas!$F$4,HOUR($K2668)&lt;=Listas!$F$5),(Listas!$F$5-HOUR($K2668)),0))+IF(AND(HOUR($L2668)&gt;=Listas!$F$2,HOUR($L2668)&lt;=Listas!$F$3),(HOUR($L2668)-Listas!$F$2),IF(AND(HOUR($L2668)&gt;=Listas!$F$4,HOUR($L2668)&lt;=Listas!$F$5),(HOUR($L2668)-Listas!$F$4+4),0))),IF(($L2668-$K2668&gt;1.42),(IF(AND(HOUR($K2668)&gt;=Listas!$F$2,HOUR($K2668)&lt;=Listas!$F$3),(Listas!$F$3-HOUR($K2668)+4)+IF(AND(HOUR($L2668)&gt;=Listas!$F$2,HOUR($L2668)&lt;=Listas!$F$3),(HOUR($L2668)-Listas!$F$2)+NETWORKDAYS($K2668+1,$L2668-1,Listas!$H$2:$H$112)*Listas!$F$6,IF(AND(HOUR($L2668)&gt;=Listas!$F$4,HOUR($L2668)&lt;=Listas!$F$5),(HOUR($L2668)-Listas!$F$4+4)+NETWORKDAYS($K2668+1,$L2668-1,Listas!$H$2:$H$111)*Listas!$F$6,0)),IF(AND(HOUR($K2668)&gt;=Listas!$F$4,HOUR($K2668)&lt;=Listas!$F$5),(Listas!$F$5-HOUR($K2668))+IF(AND(HOUR($L2668)&gt;=Listas!$F$2,HOUR($L2668)&lt;=Listas!$F$3),(HOUR($L2668)-Listas!$F$2)+NETWORKDAYS($K2668+1,$L2668-1,Listas!$H$2:$H$111)*Listas!$F$6,(HOUR($L2668)-Listas!$F$4+4)+NETWORKDAYS($K2668+1,$L2668-1,Listas!$H$2:$H$111)*Listas!$F$6)))),IF(($L2668-$K2668)&lt;0,"Fecha inicial mayor a fecha final",0)))))))))</f>
        <v/>
      </c>
      <c r="N2668" s="6" t="str">
        <f t="shared" si="1"/>
        <v/>
      </c>
      <c r="O2668" s="6"/>
      <c r="P2668" s="6"/>
      <c r="Q2668" s="6" t="b">
        <v>0</v>
      </c>
      <c r="R2668" s="6" t="str">
        <f t="shared" si="11"/>
        <v/>
      </c>
      <c r="S2668" s="6"/>
    </row>
    <row r="2669">
      <c r="A2669" s="6"/>
      <c r="B2669" s="6"/>
      <c r="C2669" s="6"/>
      <c r="D2669" s="6"/>
      <c r="E2669" s="6"/>
      <c r="F2669" s="6"/>
      <c r="G2669" s="6"/>
      <c r="H2669" s="6"/>
      <c r="I2669" s="6"/>
      <c r="J2669" s="6"/>
      <c r="K2669" s="84"/>
      <c r="L2669" s="84"/>
      <c r="M2669" s="6" t="str">
        <f>IF(OR(ISBLANK($K2669),ISBLANK($L2669)),"",IF(NETWORKDAYS($K2669,$K2669,Listas!$H$2:$H$111)=0,"Error fecha inicial",IF(NETWORKDAYS($L2669,$L2669,Listas!$H$2:$H$111)=0,"Error fecha final",IF(OR(HOUR($K2669)&lt;Listas!$F$2,AND(HOUR($K2669)&gt;Listas!$F$3,HOUR($K2669)&lt;Listas!$F$4),HOUR($K2669)&gt;Listas!$F$5),"Error hora, fecha inicial",IF(OR(HOUR($L2669)&lt;Listas!$F$2,AND(HOUR($L2669)&gt;Listas!$F$3,HOUR($L2669)&lt;Listas!$F$4),HOUR($L2669)&gt;Listas!$F$5),"Error hora, fecha final",IF(AND($L2669-$K2669&gt;0,$L2669-$K2669&lt;=0.42),(IF(AND(AND(HOUR($K2669)&gt;=Listas!$F$2,HOUR($K2669)&lt;=Listas!$F$3),AND(HOUR($L2669)&gt;=Listas!$F$2,HOUR($L2669)&lt;=Listas!$F$3)),(HOUR($L2669)-HOUR($K2669)),IF(AND(AND(HOUR($K2669)&gt;=Listas!$F$4,HOUR($K2669)&lt;=Listas!$F$5),AND(HOUR($L2669)&gt;=Listas!$F$4,HOUR($L2669)&lt;=Listas!$F$5)),(HOUR($L2669)-HOUR($K2669)),IF(AND(AND(HOUR($K2669)&gt;=Listas!$F$2,HOUR($K2669)&lt;=Listas!$F$3),AND(HOUR($L2669)&gt;=Listas!$F$4,HOUR($L2669)&lt;=Listas!$F$5)),((Listas!$F$3-HOUR($K2669)))+((HOUR($L2669)-Listas!$F$4)),0)))),IF(AND($L2669-$K2669&gt;0.42,$L2669-$K2669&lt;=1.42),(IF(AND(HOUR($K2669)&gt;=Listas!$F$2,HOUR($K2669)&lt;=Listas!$F$3),(Listas!$F$3-HOUR($K2669)+4),IF(AND(HOUR($K2669)&gt;=Listas!$F$4,HOUR($K2669)&lt;=Listas!$F$5),(Listas!$F$5-HOUR($K2669)),0))+IF(AND(HOUR($L2669)&gt;=Listas!$F$2,HOUR($L2669)&lt;=Listas!$F$3),(HOUR($L2669)-Listas!$F$2),IF(AND(HOUR($L2669)&gt;=Listas!$F$4,HOUR($L2669)&lt;=Listas!$F$5),(HOUR($L2669)-Listas!$F$4+4),0))),IF(($L2669-$K2669&gt;1.42),(IF(AND(HOUR($K2669)&gt;=Listas!$F$2,HOUR($K2669)&lt;=Listas!$F$3),(Listas!$F$3-HOUR($K2669)+4)+IF(AND(HOUR($L2669)&gt;=Listas!$F$2,HOUR($L2669)&lt;=Listas!$F$3),(HOUR($L2669)-Listas!$F$2)+NETWORKDAYS($K2669+1,$L2669-1,Listas!$H$2:$H$112)*Listas!$F$6,IF(AND(HOUR($L2669)&gt;=Listas!$F$4,HOUR($L2669)&lt;=Listas!$F$5),(HOUR($L2669)-Listas!$F$4+4)+NETWORKDAYS($K2669+1,$L2669-1,Listas!$H$2:$H$111)*Listas!$F$6,0)),IF(AND(HOUR($K2669)&gt;=Listas!$F$4,HOUR($K2669)&lt;=Listas!$F$5),(Listas!$F$5-HOUR($K2669))+IF(AND(HOUR($L2669)&gt;=Listas!$F$2,HOUR($L2669)&lt;=Listas!$F$3),(HOUR($L2669)-Listas!$F$2)+NETWORKDAYS($K2669+1,$L2669-1,Listas!$H$2:$H$111)*Listas!$F$6,(HOUR($L2669)-Listas!$F$4+4)+NETWORKDAYS($K2669+1,$L2669-1,Listas!$H$2:$H$111)*Listas!$F$6)))),IF(($L2669-$K2669)&lt;0,"Fecha inicial mayor a fecha final",0)))))))))</f>
        <v/>
      </c>
      <c r="N2669" s="6" t="str">
        <f t="shared" si="1"/>
        <v/>
      </c>
      <c r="O2669" s="6"/>
      <c r="P2669" s="6"/>
      <c r="Q2669" s="6" t="b">
        <v>0</v>
      </c>
      <c r="R2669" s="6" t="str">
        <f t="shared" si="11"/>
        <v/>
      </c>
      <c r="S2669" s="6"/>
    </row>
    <row r="2670">
      <c r="A2670" s="6"/>
      <c r="B2670" s="6"/>
      <c r="C2670" s="6"/>
      <c r="D2670" s="6"/>
      <c r="E2670" s="6"/>
      <c r="F2670" s="6"/>
      <c r="G2670" s="6"/>
      <c r="H2670" s="6"/>
      <c r="I2670" s="6"/>
      <c r="J2670" s="6"/>
      <c r="K2670" s="84"/>
      <c r="L2670" s="84"/>
      <c r="M2670" s="6" t="str">
        <f>IF(OR(ISBLANK($K2670),ISBLANK($L2670)),"",IF(NETWORKDAYS($K2670,$K2670,Listas!$H$2:$H$111)=0,"Error fecha inicial",IF(NETWORKDAYS($L2670,$L2670,Listas!$H$2:$H$111)=0,"Error fecha final",IF(OR(HOUR($K2670)&lt;Listas!$F$2,AND(HOUR($K2670)&gt;Listas!$F$3,HOUR($K2670)&lt;Listas!$F$4),HOUR($K2670)&gt;Listas!$F$5),"Error hora, fecha inicial",IF(OR(HOUR($L2670)&lt;Listas!$F$2,AND(HOUR($L2670)&gt;Listas!$F$3,HOUR($L2670)&lt;Listas!$F$4),HOUR($L2670)&gt;Listas!$F$5),"Error hora, fecha final",IF(AND($L2670-$K2670&gt;0,$L2670-$K2670&lt;=0.42),(IF(AND(AND(HOUR($K2670)&gt;=Listas!$F$2,HOUR($K2670)&lt;=Listas!$F$3),AND(HOUR($L2670)&gt;=Listas!$F$2,HOUR($L2670)&lt;=Listas!$F$3)),(HOUR($L2670)-HOUR($K2670)),IF(AND(AND(HOUR($K2670)&gt;=Listas!$F$4,HOUR($K2670)&lt;=Listas!$F$5),AND(HOUR($L2670)&gt;=Listas!$F$4,HOUR($L2670)&lt;=Listas!$F$5)),(HOUR($L2670)-HOUR($K2670)),IF(AND(AND(HOUR($K2670)&gt;=Listas!$F$2,HOUR($K2670)&lt;=Listas!$F$3),AND(HOUR($L2670)&gt;=Listas!$F$4,HOUR($L2670)&lt;=Listas!$F$5)),((Listas!$F$3-HOUR($K2670)))+((HOUR($L2670)-Listas!$F$4)),0)))),IF(AND($L2670-$K2670&gt;0.42,$L2670-$K2670&lt;=1.42),(IF(AND(HOUR($K2670)&gt;=Listas!$F$2,HOUR($K2670)&lt;=Listas!$F$3),(Listas!$F$3-HOUR($K2670)+4),IF(AND(HOUR($K2670)&gt;=Listas!$F$4,HOUR($K2670)&lt;=Listas!$F$5),(Listas!$F$5-HOUR($K2670)),0))+IF(AND(HOUR($L2670)&gt;=Listas!$F$2,HOUR($L2670)&lt;=Listas!$F$3),(HOUR($L2670)-Listas!$F$2),IF(AND(HOUR($L2670)&gt;=Listas!$F$4,HOUR($L2670)&lt;=Listas!$F$5),(HOUR($L2670)-Listas!$F$4+4),0))),IF(($L2670-$K2670&gt;1.42),(IF(AND(HOUR($K2670)&gt;=Listas!$F$2,HOUR($K2670)&lt;=Listas!$F$3),(Listas!$F$3-HOUR($K2670)+4)+IF(AND(HOUR($L2670)&gt;=Listas!$F$2,HOUR($L2670)&lt;=Listas!$F$3),(HOUR($L2670)-Listas!$F$2)+NETWORKDAYS($K2670+1,$L2670-1,Listas!$H$2:$H$112)*Listas!$F$6,IF(AND(HOUR($L2670)&gt;=Listas!$F$4,HOUR($L2670)&lt;=Listas!$F$5),(HOUR($L2670)-Listas!$F$4+4)+NETWORKDAYS($K2670+1,$L2670-1,Listas!$H$2:$H$111)*Listas!$F$6,0)),IF(AND(HOUR($K2670)&gt;=Listas!$F$4,HOUR($K2670)&lt;=Listas!$F$5),(Listas!$F$5-HOUR($K2670))+IF(AND(HOUR($L2670)&gt;=Listas!$F$2,HOUR($L2670)&lt;=Listas!$F$3),(HOUR($L2670)-Listas!$F$2)+NETWORKDAYS($K2670+1,$L2670-1,Listas!$H$2:$H$111)*Listas!$F$6,(HOUR($L2670)-Listas!$F$4+4)+NETWORKDAYS($K2670+1,$L2670-1,Listas!$H$2:$H$111)*Listas!$F$6)))),IF(($L2670-$K2670)&lt;0,"Fecha inicial mayor a fecha final",0)))))))))</f>
        <v/>
      </c>
      <c r="N2670" s="6" t="str">
        <f t="shared" si="1"/>
        <v/>
      </c>
      <c r="O2670" s="6"/>
      <c r="P2670" s="6"/>
      <c r="Q2670" s="6" t="b">
        <v>0</v>
      </c>
      <c r="R2670" s="6" t="str">
        <f t="shared" si="11"/>
        <v/>
      </c>
      <c r="S2670" s="6"/>
    </row>
    <row r="2671">
      <c r="A2671" s="6"/>
      <c r="B2671" s="6"/>
      <c r="C2671" s="6"/>
      <c r="D2671" s="6"/>
      <c r="E2671" s="6"/>
      <c r="F2671" s="6"/>
      <c r="G2671" s="6"/>
      <c r="H2671" s="6"/>
      <c r="I2671" s="6"/>
      <c r="J2671" s="6"/>
      <c r="K2671" s="84"/>
      <c r="L2671" s="84"/>
      <c r="M2671" s="6" t="str">
        <f>IF(OR(ISBLANK($K2671),ISBLANK($L2671)),"",IF(NETWORKDAYS($K2671,$K2671,Listas!$H$2:$H$111)=0,"Error fecha inicial",IF(NETWORKDAYS($L2671,$L2671,Listas!$H$2:$H$111)=0,"Error fecha final",IF(OR(HOUR($K2671)&lt;Listas!$F$2,AND(HOUR($K2671)&gt;Listas!$F$3,HOUR($K2671)&lt;Listas!$F$4),HOUR($K2671)&gt;Listas!$F$5),"Error hora, fecha inicial",IF(OR(HOUR($L2671)&lt;Listas!$F$2,AND(HOUR($L2671)&gt;Listas!$F$3,HOUR($L2671)&lt;Listas!$F$4),HOUR($L2671)&gt;Listas!$F$5),"Error hora, fecha final",IF(AND($L2671-$K2671&gt;0,$L2671-$K2671&lt;=0.42),(IF(AND(AND(HOUR($K2671)&gt;=Listas!$F$2,HOUR($K2671)&lt;=Listas!$F$3),AND(HOUR($L2671)&gt;=Listas!$F$2,HOUR($L2671)&lt;=Listas!$F$3)),(HOUR($L2671)-HOUR($K2671)),IF(AND(AND(HOUR($K2671)&gt;=Listas!$F$4,HOUR($K2671)&lt;=Listas!$F$5),AND(HOUR($L2671)&gt;=Listas!$F$4,HOUR($L2671)&lt;=Listas!$F$5)),(HOUR($L2671)-HOUR($K2671)),IF(AND(AND(HOUR($K2671)&gt;=Listas!$F$2,HOUR($K2671)&lt;=Listas!$F$3),AND(HOUR($L2671)&gt;=Listas!$F$4,HOUR($L2671)&lt;=Listas!$F$5)),((Listas!$F$3-HOUR($K2671)))+((HOUR($L2671)-Listas!$F$4)),0)))),IF(AND($L2671-$K2671&gt;0.42,$L2671-$K2671&lt;=1.42),(IF(AND(HOUR($K2671)&gt;=Listas!$F$2,HOUR($K2671)&lt;=Listas!$F$3),(Listas!$F$3-HOUR($K2671)+4),IF(AND(HOUR($K2671)&gt;=Listas!$F$4,HOUR($K2671)&lt;=Listas!$F$5),(Listas!$F$5-HOUR($K2671)),0))+IF(AND(HOUR($L2671)&gt;=Listas!$F$2,HOUR($L2671)&lt;=Listas!$F$3),(HOUR($L2671)-Listas!$F$2),IF(AND(HOUR($L2671)&gt;=Listas!$F$4,HOUR($L2671)&lt;=Listas!$F$5),(HOUR($L2671)-Listas!$F$4+4),0))),IF(($L2671-$K2671&gt;1.42),(IF(AND(HOUR($K2671)&gt;=Listas!$F$2,HOUR($K2671)&lt;=Listas!$F$3),(Listas!$F$3-HOUR($K2671)+4)+IF(AND(HOUR($L2671)&gt;=Listas!$F$2,HOUR($L2671)&lt;=Listas!$F$3),(HOUR($L2671)-Listas!$F$2)+NETWORKDAYS($K2671+1,$L2671-1,Listas!$H$2:$H$112)*Listas!$F$6,IF(AND(HOUR($L2671)&gt;=Listas!$F$4,HOUR($L2671)&lt;=Listas!$F$5),(HOUR($L2671)-Listas!$F$4+4)+NETWORKDAYS($K2671+1,$L2671-1,Listas!$H$2:$H$111)*Listas!$F$6,0)),IF(AND(HOUR($K2671)&gt;=Listas!$F$4,HOUR($K2671)&lt;=Listas!$F$5),(Listas!$F$5-HOUR($K2671))+IF(AND(HOUR($L2671)&gt;=Listas!$F$2,HOUR($L2671)&lt;=Listas!$F$3),(HOUR($L2671)-Listas!$F$2)+NETWORKDAYS($K2671+1,$L2671-1,Listas!$H$2:$H$111)*Listas!$F$6,(HOUR($L2671)-Listas!$F$4+4)+NETWORKDAYS($K2671+1,$L2671-1,Listas!$H$2:$H$111)*Listas!$F$6)))),IF(($L2671-$K2671)&lt;0,"Fecha inicial mayor a fecha final",0)))))))))</f>
        <v/>
      </c>
      <c r="N2671" s="6" t="str">
        <f t="shared" si="1"/>
        <v/>
      </c>
      <c r="O2671" s="6"/>
      <c r="P2671" s="6"/>
      <c r="Q2671" s="6" t="b">
        <v>0</v>
      </c>
      <c r="R2671" s="6" t="str">
        <f t="shared" si="11"/>
        <v/>
      </c>
      <c r="S2671" s="6"/>
    </row>
    <row r="2672">
      <c r="A2672" s="6"/>
      <c r="B2672" s="6"/>
      <c r="C2672" s="6"/>
      <c r="D2672" s="6"/>
      <c r="E2672" s="6"/>
      <c r="F2672" s="6"/>
      <c r="G2672" s="6"/>
      <c r="H2672" s="6"/>
      <c r="I2672" s="6"/>
      <c r="J2672" s="6"/>
      <c r="K2672" s="84"/>
      <c r="L2672" s="84"/>
      <c r="M2672" s="6" t="str">
        <f>IF(OR(ISBLANK($K2672),ISBLANK($L2672)),"",IF(NETWORKDAYS($K2672,$K2672,Listas!$H$2:$H$111)=0,"Error fecha inicial",IF(NETWORKDAYS($L2672,$L2672,Listas!$H$2:$H$111)=0,"Error fecha final",IF(OR(HOUR($K2672)&lt;Listas!$F$2,AND(HOUR($K2672)&gt;Listas!$F$3,HOUR($K2672)&lt;Listas!$F$4),HOUR($K2672)&gt;Listas!$F$5),"Error hora, fecha inicial",IF(OR(HOUR($L2672)&lt;Listas!$F$2,AND(HOUR($L2672)&gt;Listas!$F$3,HOUR($L2672)&lt;Listas!$F$4),HOUR($L2672)&gt;Listas!$F$5),"Error hora, fecha final",IF(AND($L2672-$K2672&gt;0,$L2672-$K2672&lt;=0.42),(IF(AND(AND(HOUR($K2672)&gt;=Listas!$F$2,HOUR($K2672)&lt;=Listas!$F$3),AND(HOUR($L2672)&gt;=Listas!$F$2,HOUR($L2672)&lt;=Listas!$F$3)),(HOUR($L2672)-HOUR($K2672)),IF(AND(AND(HOUR($K2672)&gt;=Listas!$F$4,HOUR($K2672)&lt;=Listas!$F$5),AND(HOUR($L2672)&gt;=Listas!$F$4,HOUR($L2672)&lt;=Listas!$F$5)),(HOUR($L2672)-HOUR($K2672)),IF(AND(AND(HOUR($K2672)&gt;=Listas!$F$2,HOUR($K2672)&lt;=Listas!$F$3),AND(HOUR($L2672)&gt;=Listas!$F$4,HOUR($L2672)&lt;=Listas!$F$5)),((Listas!$F$3-HOUR($K2672)))+((HOUR($L2672)-Listas!$F$4)),0)))),IF(AND($L2672-$K2672&gt;0.42,$L2672-$K2672&lt;=1.42),(IF(AND(HOUR($K2672)&gt;=Listas!$F$2,HOUR($K2672)&lt;=Listas!$F$3),(Listas!$F$3-HOUR($K2672)+4),IF(AND(HOUR($K2672)&gt;=Listas!$F$4,HOUR($K2672)&lt;=Listas!$F$5),(Listas!$F$5-HOUR($K2672)),0))+IF(AND(HOUR($L2672)&gt;=Listas!$F$2,HOUR($L2672)&lt;=Listas!$F$3),(HOUR($L2672)-Listas!$F$2),IF(AND(HOUR($L2672)&gt;=Listas!$F$4,HOUR($L2672)&lt;=Listas!$F$5),(HOUR($L2672)-Listas!$F$4+4),0))),IF(($L2672-$K2672&gt;1.42),(IF(AND(HOUR($K2672)&gt;=Listas!$F$2,HOUR($K2672)&lt;=Listas!$F$3),(Listas!$F$3-HOUR($K2672)+4)+IF(AND(HOUR($L2672)&gt;=Listas!$F$2,HOUR($L2672)&lt;=Listas!$F$3),(HOUR($L2672)-Listas!$F$2)+NETWORKDAYS($K2672+1,$L2672-1,Listas!$H$2:$H$112)*Listas!$F$6,IF(AND(HOUR($L2672)&gt;=Listas!$F$4,HOUR($L2672)&lt;=Listas!$F$5),(HOUR($L2672)-Listas!$F$4+4)+NETWORKDAYS($K2672+1,$L2672-1,Listas!$H$2:$H$111)*Listas!$F$6,0)),IF(AND(HOUR($K2672)&gt;=Listas!$F$4,HOUR($K2672)&lt;=Listas!$F$5),(Listas!$F$5-HOUR($K2672))+IF(AND(HOUR($L2672)&gt;=Listas!$F$2,HOUR($L2672)&lt;=Listas!$F$3),(HOUR($L2672)-Listas!$F$2)+NETWORKDAYS($K2672+1,$L2672-1,Listas!$H$2:$H$111)*Listas!$F$6,(HOUR($L2672)-Listas!$F$4+4)+NETWORKDAYS($K2672+1,$L2672-1,Listas!$H$2:$H$111)*Listas!$F$6)))),IF(($L2672-$K2672)&lt;0,"Fecha inicial mayor a fecha final",0)))))))))</f>
        <v/>
      </c>
      <c r="N2672" s="6" t="str">
        <f t="shared" si="1"/>
        <v/>
      </c>
      <c r="O2672" s="6"/>
      <c r="P2672" s="6"/>
      <c r="Q2672" s="6" t="b">
        <v>0</v>
      </c>
      <c r="R2672" s="6" t="str">
        <f t="shared" si="11"/>
        <v/>
      </c>
      <c r="S2672" s="6"/>
    </row>
    <row r="2673">
      <c r="A2673" s="6"/>
      <c r="B2673" s="6"/>
      <c r="C2673" s="6"/>
      <c r="D2673" s="6"/>
      <c r="E2673" s="6"/>
      <c r="F2673" s="6"/>
      <c r="G2673" s="6"/>
      <c r="H2673" s="6"/>
      <c r="I2673" s="6"/>
      <c r="J2673" s="6"/>
      <c r="K2673" s="84"/>
      <c r="L2673" s="84"/>
      <c r="M2673" s="6" t="str">
        <f>IF(OR(ISBLANK($K2673),ISBLANK($L2673)),"",IF(NETWORKDAYS($K2673,$K2673,Listas!$H$2:$H$111)=0,"Error fecha inicial",IF(NETWORKDAYS($L2673,$L2673,Listas!$H$2:$H$111)=0,"Error fecha final",IF(OR(HOUR($K2673)&lt;Listas!$F$2,AND(HOUR($K2673)&gt;Listas!$F$3,HOUR($K2673)&lt;Listas!$F$4),HOUR($K2673)&gt;Listas!$F$5),"Error hora, fecha inicial",IF(OR(HOUR($L2673)&lt;Listas!$F$2,AND(HOUR($L2673)&gt;Listas!$F$3,HOUR($L2673)&lt;Listas!$F$4),HOUR($L2673)&gt;Listas!$F$5),"Error hora, fecha final",IF(AND($L2673-$K2673&gt;0,$L2673-$K2673&lt;=0.42),(IF(AND(AND(HOUR($K2673)&gt;=Listas!$F$2,HOUR($K2673)&lt;=Listas!$F$3),AND(HOUR($L2673)&gt;=Listas!$F$2,HOUR($L2673)&lt;=Listas!$F$3)),(HOUR($L2673)-HOUR($K2673)),IF(AND(AND(HOUR($K2673)&gt;=Listas!$F$4,HOUR($K2673)&lt;=Listas!$F$5),AND(HOUR($L2673)&gt;=Listas!$F$4,HOUR($L2673)&lt;=Listas!$F$5)),(HOUR($L2673)-HOUR($K2673)),IF(AND(AND(HOUR($K2673)&gt;=Listas!$F$2,HOUR($K2673)&lt;=Listas!$F$3),AND(HOUR($L2673)&gt;=Listas!$F$4,HOUR($L2673)&lt;=Listas!$F$5)),((Listas!$F$3-HOUR($K2673)))+((HOUR($L2673)-Listas!$F$4)),0)))),IF(AND($L2673-$K2673&gt;0.42,$L2673-$K2673&lt;=1.42),(IF(AND(HOUR($K2673)&gt;=Listas!$F$2,HOUR($K2673)&lt;=Listas!$F$3),(Listas!$F$3-HOUR($K2673)+4),IF(AND(HOUR($K2673)&gt;=Listas!$F$4,HOUR($K2673)&lt;=Listas!$F$5),(Listas!$F$5-HOUR($K2673)),0))+IF(AND(HOUR($L2673)&gt;=Listas!$F$2,HOUR($L2673)&lt;=Listas!$F$3),(HOUR($L2673)-Listas!$F$2),IF(AND(HOUR($L2673)&gt;=Listas!$F$4,HOUR($L2673)&lt;=Listas!$F$5),(HOUR($L2673)-Listas!$F$4+4),0))),IF(($L2673-$K2673&gt;1.42),(IF(AND(HOUR($K2673)&gt;=Listas!$F$2,HOUR($K2673)&lt;=Listas!$F$3),(Listas!$F$3-HOUR($K2673)+4)+IF(AND(HOUR($L2673)&gt;=Listas!$F$2,HOUR($L2673)&lt;=Listas!$F$3),(HOUR($L2673)-Listas!$F$2)+NETWORKDAYS($K2673+1,$L2673-1,Listas!$H$2:$H$112)*Listas!$F$6,IF(AND(HOUR($L2673)&gt;=Listas!$F$4,HOUR($L2673)&lt;=Listas!$F$5),(HOUR($L2673)-Listas!$F$4+4)+NETWORKDAYS($K2673+1,$L2673-1,Listas!$H$2:$H$111)*Listas!$F$6,0)),IF(AND(HOUR($K2673)&gt;=Listas!$F$4,HOUR($K2673)&lt;=Listas!$F$5),(Listas!$F$5-HOUR($K2673))+IF(AND(HOUR($L2673)&gt;=Listas!$F$2,HOUR($L2673)&lt;=Listas!$F$3),(HOUR($L2673)-Listas!$F$2)+NETWORKDAYS($K2673+1,$L2673-1,Listas!$H$2:$H$111)*Listas!$F$6,(HOUR($L2673)-Listas!$F$4+4)+NETWORKDAYS($K2673+1,$L2673-1,Listas!$H$2:$H$111)*Listas!$F$6)))),IF(($L2673-$K2673)&lt;0,"Fecha inicial mayor a fecha final",0)))))))))</f>
        <v/>
      </c>
      <c r="N2673" s="6" t="str">
        <f t="shared" si="1"/>
        <v/>
      </c>
      <c r="O2673" s="6"/>
      <c r="P2673" s="6"/>
      <c r="Q2673" s="6" t="b">
        <v>0</v>
      </c>
      <c r="R2673" s="6" t="str">
        <f t="shared" si="11"/>
        <v/>
      </c>
      <c r="S2673" s="6"/>
    </row>
    <row r="2674">
      <c r="A2674" s="6"/>
      <c r="B2674" s="6"/>
      <c r="C2674" s="6"/>
      <c r="D2674" s="6"/>
      <c r="E2674" s="6"/>
      <c r="F2674" s="6"/>
      <c r="G2674" s="6"/>
      <c r="H2674" s="6"/>
      <c r="I2674" s="6"/>
      <c r="J2674" s="6"/>
      <c r="K2674" s="84"/>
      <c r="L2674" s="84"/>
      <c r="M2674" s="6" t="str">
        <f>IF(OR(ISBLANK($K2674),ISBLANK($L2674)),"",IF(NETWORKDAYS($K2674,$K2674,Listas!$H$2:$H$111)=0,"Error fecha inicial",IF(NETWORKDAYS($L2674,$L2674,Listas!$H$2:$H$111)=0,"Error fecha final",IF(OR(HOUR($K2674)&lt;Listas!$F$2,AND(HOUR($K2674)&gt;Listas!$F$3,HOUR($K2674)&lt;Listas!$F$4),HOUR($K2674)&gt;Listas!$F$5),"Error hora, fecha inicial",IF(OR(HOUR($L2674)&lt;Listas!$F$2,AND(HOUR($L2674)&gt;Listas!$F$3,HOUR($L2674)&lt;Listas!$F$4),HOUR($L2674)&gt;Listas!$F$5),"Error hora, fecha final",IF(AND($L2674-$K2674&gt;0,$L2674-$K2674&lt;=0.42),(IF(AND(AND(HOUR($K2674)&gt;=Listas!$F$2,HOUR($K2674)&lt;=Listas!$F$3),AND(HOUR($L2674)&gt;=Listas!$F$2,HOUR($L2674)&lt;=Listas!$F$3)),(HOUR($L2674)-HOUR($K2674)),IF(AND(AND(HOUR($K2674)&gt;=Listas!$F$4,HOUR($K2674)&lt;=Listas!$F$5),AND(HOUR($L2674)&gt;=Listas!$F$4,HOUR($L2674)&lt;=Listas!$F$5)),(HOUR($L2674)-HOUR($K2674)),IF(AND(AND(HOUR($K2674)&gt;=Listas!$F$2,HOUR($K2674)&lt;=Listas!$F$3),AND(HOUR($L2674)&gt;=Listas!$F$4,HOUR($L2674)&lt;=Listas!$F$5)),((Listas!$F$3-HOUR($K2674)))+((HOUR($L2674)-Listas!$F$4)),0)))),IF(AND($L2674-$K2674&gt;0.42,$L2674-$K2674&lt;=1.42),(IF(AND(HOUR($K2674)&gt;=Listas!$F$2,HOUR($K2674)&lt;=Listas!$F$3),(Listas!$F$3-HOUR($K2674)+4),IF(AND(HOUR($K2674)&gt;=Listas!$F$4,HOUR($K2674)&lt;=Listas!$F$5),(Listas!$F$5-HOUR($K2674)),0))+IF(AND(HOUR($L2674)&gt;=Listas!$F$2,HOUR($L2674)&lt;=Listas!$F$3),(HOUR($L2674)-Listas!$F$2),IF(AND(HOUR($L2674)&gt;=Listas!$F$4,HOUR($L2674)&lt;=Listas!$F$5),(HOUR($L2674)-Listas!$F$4+4),0))),IF(($L2674-$K2674&gt;1.42),(IF(AND(HOUR($K2674)&gt;=Listas!$F$2,HOUR($K2674)&lt;=Listas!$F$3),(Listas!$F$3-HOUR($K2674)+4)+IF(AND(HOUR($L2674)&gt;=Listas!$F$2,HOUR($L2674)&lt;=Listas!$F$3),(HOUR($L2674)-Listas!$F$2)+NETWORKDAYS($K2674+1,$L2674-1,Listas!$H$2:$H$112)*Listas!$F$6,IF(AND(HOUR($L2674)&gt;=Listas!$F$4,HOUR($L2674)&lt;=Listas!$F$5),(HOUR($L2674)-Listas!$F$4+4)+NETWORKDAYS($K2674+1,$L2674-1,Listas!$H$2:$H$111)*Listas!$F$6,0)),IF(AND(HOUR($K2674)&gt;=Listas!$F$4,HOUR($K2674)&lt;=Listas!$F$5),(Listas!$F$5-HOUR($K2674))+IF(AND(HOUR($L2674)&gt;=Listas!$F$2,HOUR($L2674)&lt;=Listas!$F$3),(HOUR($L2674)-Listas!$F$2)+NETWORKDAYS($K2674+1,$L2674-1,Listas!$H$2:$H$111)*Listas!$F$6,(HOUR($L2674)-Listas!$F$4+4)+NETWORKDAYS($K2674+1,$L2674-1,Listas!$H$2:$H$111)*Listas!$F$6)))),IF(($L2674-$K2674)&lt;0,"Fecha inicial mayor a fecha final",0)))))))))</f>
        <v/>
      </c>
      <c r="N2674" s="6" t="str">
        <f t="shared" si="1"/>
        <v/>
      </c>
      <c r="O2674" s="6"/>
      <c r="P2674" s="6"/>
      <c r="Q2674" s="6" t="b">
        <v>0</v>
      </c>
      <c r="R2674" s="6" t="str">
        <f t="shared" si="11"/>
        <v/>
      </c>
      <c r="S2674" s="6"/>
    </row>
    <row r="2675">
      <c r="A2675" s="6"/>
      <c r="B2675" s="6"/>
      <c r="C2675" s="6"/>
      <c r="D2675" s="6"/>
      <c r="E2675" s="6"/>
      <c r="F2675" s="6"/>
      <c r="G2675" s="6"/>
      <c r="H2675" s="6"/>
      <c r="I2675" s="6"/>
      <c r="J2675" s="6"/>
      <c r="K2675" s="84"/>
      <c r="L2675" s="84"/>
      <c r="M2675" s="6" t="str">
        <f>IF(OR(ISBLANK($K2675),ISBLANK($L2675)),"",IF(NETWORKDAYS($K2675,$K2675,Listas!$H$2:$H$111)=0,"Error fecha inicial",IF(NETWORKDAYS($L2675,$L2675,Listas!$H$2:$H$111)=0,"Error fecha final",IF(OR(HOUR($K2675)&lt;Listas!$F$2,AND(HOUR($K2675)&gt;Listas!$F$3,HOUR($K2675)&lt;Listas!$F$4),HOUR($K2675)&gt;Listas!$F$5),"Error hora, fecha inicial",IF(OR(HOUR($L2675)&lt;Listas!$F$2,AND(HOUR($L2675)&gt;Listas!$F$3,HOUR($L2675)&lt;Listas!$F$4),HOUR($L2675)&gt;Listas!$F$5),"Error hora, fecha final",IF(AND($L2675-$K2675&gt;0,$L2675-$K2675&lt;=0.42),(IF(AND(AND(HOUR($K2675)&gt;=Listas!$F$2,HOUR($K2675)&lt;=Listas!$F$3),AND(HOUR($L2675)&gt;=Listas!$F$2,HOUR($L2675)&lt;=Listas!$F$3)),(HOUR($L2675)-HOUR($K2675)),IF(AND(AND(HOUR($K2675)&gt;=Listas!$F$4,HOUR($K2675)&lt;=Listas!$F$5),AND(HOUR($L2675)&gt;=Listas!$F$4,HOUR($L2675)&lt;=Listas!$F$5)),(HOUR($L2675)-HOUR($K2675)),IF(AND(AND(HOUR($K2675)&gt;=Listas!$F$2,HOUR($K2675)&lt;=Listas!$F$3),AND(HOUR($L2675)&gt;=Listas!$F$4,HOUR($L2675)&lt;=Listas!$F$5)),((Listas!$F$3-HOUR($K2675)))+((HOUR($L2675)-Listas!$F$4)),0)))),IF(AND($L2675-$K2675&gt;0.42,$L2675-$K2675&lt;=1.42),(IF(AND(HOUR($K2675)&gt;=Listas!$F$2,HOUR($K2675)&lt;=Listas!$F$3),(Listas!$F$3-HOUR($K2675)+4),IF(AND(HOUR($K2675)&gt;=Listas!$F$4,HOUR($K2675)&lt;=Listas!$F$5),(Listas!$F$5-HOUR($K2675)),0))+IF(AND(HOUR($L2675)&gt;=Listas!$F$2,HOUR($L2675)&lt;=Listas!$F$3),(HOUR($L2675)-Listas!$F$2),IF(AND(HOUR($L2675)&gt;=Listas!$F$4,HOUR($L2675)&lt;=Listas!$F$5),(HOUR($L2675)-Listas!$F$4+4),0))),IF(($L2675-$K2675&gt;1.42),(IF(AND(HOUR($K2675)&gt;=Listas!$F$2,HOUR($K2675)&lt;=Listas!$F$3),(Listas!$F$3-HOUR($K2675)+4)+IF(AND(HOUR($L2675)&gt;=Listas!$F$2,HOUR($L2675)&lt;=Listas!$F$3),(HOUR($L2675)-Listas!$F$2)+NETWORKDAYS($K2675+1,$L2675-1,Listas!$H$2:$H$112)*Listas!$F$6,IF(AND(HOUR($L2675)&gt;=Listas!$F$4,HOUR($L2675)&lt;=Listas!$F$5),(HOUR($L2675)-Listas!$F$4+4)+NETWORKDAYS($K2675+1,$L2675-1,Listas!$H$2:$H$111)*Listas!$F$6,0)),IF(AND(HOUR($K2675)&gt;=Listas!$F$4,HOUR($K2675)&lt;=Listas!$F$5),(Listas!$F$5-HOUR($K2675))+IF(AND(HOUR($L2675)&gt;=Listas!$F$2,HOUR($L2675)&lt;=Listas!$F$3),(HOUR($L2675)-Listas!$F$2)+NETWORKDAYS($K2675+1,$L2675-1,Listas!$H$2:$H$111)*Listas!$F$6,(HOUR($L2675)-Listas!$F$4+4)+NETWORKDAYS($K2675+1,$L2675-1,Listas!$H$2:$H$111)*Listas!$F$6)))),IF(($L2675-$K2675)&lt;0,"Fecha inicial mayor a fecha final",0)))))))))</f>
        <v/>
      </c>
      <c r="N2675" s="6" t="str">
        <f t="shared" si="1"/>
        <v/>
      </c>
      <c r="O2675" s="6"/>
      <c r="P2675" s="6"/>
      <c r="Q2675" s="6" t="b">
        <v>0</v>
      </c>
      <c r="R2675" s="6" t="str">
        <f t="shared" si="11"/>
        <v/>
      </c>
      <c r="S2675" s="6"/>
    </row>
    <row r="2676">
      <c r="A2676" s="6"/>
      <c r="B2676" s="6"/>
      <c r="C2676" s="6"/>
      <c r="D2676" s="6"/>
      <c r="E2676" s="6"/>
      <c r="F2676" s="6"/>
      <c r="G2676" s="6"/>
      <c r="H2676" s="6"/>
      <c r="I2676" s="6"/>
      <c r="J2676" s="6"/>
      <c r="K2676" s="84"/>
      <c r="L2676" s="84"/>
      <c r="M2676" s="6" t="str">
        <f>IF(OR(ISBLANK($K2676),ISBLANK($L2676)),"",IF(NETWORKDAYS($K2676,$K2676,Listas!$H$2:$H$111)=0,"Error fecha inicial",IF(NETWORKDAYS($L2676,$L2676,Listas!$H$2:$H$111)=0,"Error fecha final",IF(OR(HOUR($K2676)&lt;Listas!$F$2,AND(HOUR($K2676)&gt;Listas!$F$3,HOUR($K2676)&lt;Listas!$F$4),HOUR($K2676)&gt;Listas!$F$5),"Error hora, fecha inicial",IF(OR(HOUR($L2676)&lt;Listas!$F$2,AND(HOUR($L2676)&gt;Listas!$F$3,HOUR($L2676)&lt;Listas!$F$4),HOUR($L2676)&gt;Listas!$F$5),"Error hora, fecha final",IF(AND($L2676-$K2676&gt;0,$L2676-$K2676&lt;=0.42),(IF(AND(AND(HOUR($K2676)&gt;=Listas!$F$2,HOUR($K2676)&lt;=Listas!$F$3),AND(HOUR($L2676)&gt;=Listas!$F$2,HOUR($L2676)&lt;=Listas!$F$3)),(HOUR($L2676)-HOUR($K2676)),IF(AND(AND(HOUR($K2676)&gt;=Listas!$F$4,HOUR($K2676)&lt;=Listas!$F$5),AND(HOUR($L2676)&gt;=Listas!$F$4,HOUR($L2676)&lt;=Listas!$F$5)),(HOUR($L2676)-HOUR($K2676)),IF(AND(AND(HOUR($K2676)&gt;=Listas!$F$2,HOUR($K2676)&lt;=Listas!$F$3),AND(HOUR($L2676)&gt;=Listas!$F$4,HOUR($L2676)&lt;=Listas!$F$5)),((Listas!$F$3-HOUR($K2676)))+((HOUR($L2676)-Listas!$F$4)),0)))),IF(AND($L2676-$K2676&gt;0.42,$L2676-$K2676&lt;=1.42),(IF(AND(HOUR($K2676)&gt;=Listas!$F$2,HOUR($K2676)&lt;=Listas!$F$3),(Listas!$F$3-HOUR($K2676)+4),IF(AND(HOUR($K2676)&gt;=Listas!$F$4,HOUR($K2676)&lt;=Listas!$F$5),(Listas!$F$5-HOUR($K2676)),0))+IF(AND(HOUR($L2676)&gt;=Listas!$F$2,HOUR($L2676)&lt;=Listas!$F$3),(HOUR($L2676)-Listas!$F$2),IF(AND(HOUR($L2676)&gt;=Listas!$F$4,HOUR($L2676)&lt;=Listas!$F$5),(HOUR($L2676)-Listas!$F$4+4),0))),IF(($L2676-$K2676&gt;1.42),(IF(AND(HOUR($K2676)&gt;=Listas!$F$2,HOUR($K2676)&lt;=Listas!$F$3),(Listas!$F$3-HOUR($K2676)+4)+IF(AND(HOUR($L2676)&gt;=Listas!$F$2,HOUR($L2676)&lt;=Listas!$F$3),(HOUR($L2676)-Listas!$F$2)+NETWORKDAYS($K2676+1,$L2676-1,Listas!$H$2:$H$112)*Listas!$F$6,IF(AND(HOUR($L2676)&gt;=Listas!$F$4,HOUR($L2676)&lt;=Listas!$F$5),(HOUR($L2676)-Listas!$F$4+4)+NETWORKDAYS($K2676+1,$L2676-1,Listas!$H$2:$H$111)*Listas!$F$6,0)),IF(AND(HOUR($K2676)&gt;=Listas!$F$4,HOUR($K2676)&lt;=Listas!$F$5),(Listas!$F$5-HOUR($K2676))+IF(AND(HOUR($L2676)&gt;=Listas!$F$2,HOUR($L2676)&lt;=Listas!$F$3),(HOUR($L2676)-Listas!$F$2)+NETWORKDAYS($K2676+1,$L2676-1,Listas!$H$2:$H$111)*Listas!$F$6,(HOUR($L2676)-Listas!$F$4+4)+NETWORKDAYS($K2676+1,$L2676-1,Listas!$H$2:$H$111)*Listas!$F$6)))),IF(($L2676-$K2676)&lt;0,"Fecha inicial mayor a fecha final",0)))))))))</f>
        <v/>
      </c>
      <c r="N2676" s="6" t="str">
        <f t="shared" si="1"/>
        <v/>
      </c>
      <c r="O2676" s="6"/>
      <c r="P2676" s="6"/>
      <c r="Q2676" s="6" t="b">
        <v>0</v>
      </c>
      <c r="R2676" s="6" t="str">
        <f t="shared" si="11"/>
        <v/>
      </c>
      <c r="S2676" s="6"/>
    </row>
    <row r="2677">
      <c r="A2677" s="6"/>
      <c r="B2677" s="6"/>
      <c r="C2677" s="6"/>
      <c r="D2677" s="6"/>
      <c r="E2677" s="6"/>
      <c r="F2677" s="6"/>
      <c r="G2677" s="6"/>
      <c r="H2677" s="6"/>
      <c r="I2677" s="6"/>
      <c r="J2677" s="6"/>
      <c r="K2677" s="84"/>
      <c r="L2677" s="84"/>
      <c r="M2677" s="6" t="str">
        <f>IF(OR(ISBLANK($K2677),ISBLANK($L2677)),"",IF(NETWORKDAYS($K2677,$K2677,Listas!$H$2:$H$111)=0,"Error fecha inicial",IF(NETWORKDAYS($L2677,$L2677,Listas!$H$2:$H$111)=0,"Error fecha final",IF(OR(HOUR($K2677)&lt;Listas!$F$2,AND(HOUR($K2677)&gt;Listas!$F$3,HOUR($K2677)&lt;Listas!$F$4),HOUR($K2677)&gt;Listas!$F$5),"Error hora, fecha inicial",IF(OR(HOUR($L2677)&lt;Listas!$F$2,AND(HOUR($L2677)&gt;Listas!$F$3,HOUR($L2677)&lt;Listas!$F$4),HOUR($L2677)&gt;Listas!$F$5),"Error hora, fecha final",IF(AND($L2677-$K2677&gt;0,$L2677-$K2677&lt;=0.42),(IF(AND(AND(HOUR($K2677)&gt;=Listas!$F$2,HOUR($K2677)&lt;=Listas!$F$3),AND(HOUR($L2677)&gt;=Listas!$F$2,HOUR($L2677)&lt;=Listas!$F$3)),(HOUR($L2677)-HOUR($K2677)),IF(AND(AND(HOUR($K2677)&gt;=Listas!$F$4,HOUR($K2677)&lt;=Listas!$F$5),AND(HOUR($L2677)&gt;=Listas!$F$4,HOUR($L2677)&lt;=Listas!$F$5)),(HOUR($L2677)-HOUR($K2677)),IF(AND(AND(HOUR($K2677)&gt;=Listas!$F$2,HOUR($K2677)&lt;=Listas!$F$3),AND(HOUR($L2677)&gt;=Listas!$F$4,HOUR($L2677)&lt;=Listas!$F$5)),((Listas!$F$3-HOUR($K2677)))+((HOUR($L2677)-Listas!$F$4)),0)))),IF(AND($L2677-$K2677&gt;0.42,$L2677-$K2677&lt;=1.42),(IF(AND(HOUR($K2677)&gt;=Listas!$F$2,HOUR($K2677)&lt;=Listas!$F$3),(Listas!$F$3-HOUR($K2677)+4),IF(AND(HOUR($K2677)&gt;=Listas!$F$4,HOUR($K2677)&lt;=Listas!$F$5),(Listas!$F$5-HOUR($K2677)),0))+IF(AND(HOUR($L2677)&gt;=Listas!$F$2,HOUR($L2677)&lt;=Listas!$F$3),(HOUR($L2677)-Listas!$F$2),IF(AND(HOUR($L2677)&gt;=Listas!$F$4,HOUR($L2677)&lt;=Listas!$F$5),(HOUR($L2677)-Listas!$F$4+4),0))),IF(($L2677-$K2677&gt;1.42),(IF(AND(HOUR($K2677)&gt;=Listas!$F$2,HOUR($K2677)&lt;=Listas!$F$3),(Listas!$F$3-HOUR($K2677)+4)+IF(AND(HOUR($L2677)&gt;=Listas!$F$2,HOUR($L2677)&lt;=Listas!$F$3),(HOUR($L2677)-Listas!$F$2)+NETWORKDAYS($K2677+1,$L2677-1,Listas!$H$2:$H$112)*Listas!$F$6,IF(AND(HOUR($L2677)&gt;=Listas!$F$4,HOUR($L2677)&lt;=Listas!$F$5),(HOUR($L2677)-Listas!$F$4+4)+NETWORKDAYS($K2677+1,$L2677-1,Listas!$H$2:$H$111)*Listas!$F$6,0)),IF(AND(HOUR($K2677)&gt;=Listas!$F$4,HOUR($K2677)&lt;=Listas!$F$5),(Listas!$F$5-HOUR($K2677))+IF(AND(HOUR($L2677)&gt;=Listas!$F$2,HOUR($L2677)&lt;=Listas!$F$3),(HOUR($L2677)-Listas!$F$2)+NETWORKDAYS($K2677+1,$L2677-1,Listas!$H$2:$H$111)*Listas!$F$6,(HOUR($L2677)-Listas!$F$4+4)+NETWORKDAYS($K2677+1,$L2677-1,Listas!$H$2:$H$111)*Listas!$F$6)))),IF(($L2677-$K2677)&lt;0,"Fecha inicial mayor a fecha final",0)))))))))</f>
        <v/>
      </c>
      <c r="N2677" s="6" t="str">
        <f t="shared" si="1"/>
        <v/>
      </c>
      <c r="O2677" s="6"/>
      <c r="P2677" s="6"/>
      <c r="Q2677" s="6" t="b">
        <v>0</v>
      </c>
      <c r="R2677" s="6" t="str">
        <f t="shared" si="11"/>
        <v/>
      </c>
      <c r="S2677" s="6"/>
    </row>
    <row r="2678">
      <c r="A2678" s="6"/>
      <c r="B2678" s="6"/>
      <c r="C2678" s="6"/>
      <c r="D2678" s="6"/>
      <c r="E2678" s="6"/>
      <c r="F2678" s="6"/>
      <c r="G2678" s="6"/>
      <c r="H2678" s="6"/>
      <c r="I2678" s="6"/>
      <c r="J2678" s="6"/>
      <c r="K2678" s="84"/>
      <c r="L2678" s="84"/>
      <c r="M2678" s="6" t="str">
        <f>IF(OR(ISBLANK($K2678),ISBLANK($L2678)),"",IF(NETWORKDAYS($K2678,$K2678,Listas!$H$2:$H$111)=0,"Error fecha inicial",IF(NETWORKDAYS($L2678,$L2678,Listas!$H$2:$H$111)=0,"Error fecha final",IF(OR(HOUR($K2678)&lt;Listas!$F$2,AND(HOUR($K2678)&gt;Listas!$F$3,HOUR($K2678)&lt;Listas!$F$4),HOUR($K2678)&gt;Listas!$F$5),"Error hora, fecha inicial",IF(OR(HOUR($L2678)&lt;Listas!$F$2,AND(HOUR($L2678)&gt;Listas!$F$3,HOUR($L2678)&lt;Listas!$F$4),HOUR($L2678)&gt;Listas!$F$5),"Error hora, fecha final",IF(AND($L2678-$K2678&gt;0,$L2678-$K2678&lt;=0.42),(IF(AND(AND(HOUR($K2678)&gt;=Listas!$F$2,HOUR($K2678)&lt;=Listas!$F$3),AND(HOUR($L2678)&gt;=Listas!$F$2,HOUR($L2678)&lt;=Listas!$F$3)),(HOUR($L2678)-HOUR($K2678)),IF(AND(AND(HOUR($K2678)&gt;=Listas!$F$4,HOUR($K2678)&lt;=Listas!$F$5),AND(HOUR($L2678)&gt;=Listas!$F$4,HOUR($L2678)&lt;=Listas!$F$5)),(HOUR($L2678)-HOUR($K2678)),IF(AND(AND(HOUR($K2678)&gt;=Listas!$F$2,HOUR($K2678)&lt;=Listas!$F$3),AND(HOUR($L2678)&gt;=Listas!$F$4,HOUR($L2678)&lt;=Listas!$F$5)),((Listas!$F$3-HOUR($K2678)))+((HOUR($L2678)-Listas!$F$4)),0)))),IF(AND($L2678-$K2678&gt;0.42,$L2678-$K2678&lt;=1.42),(IF(AND(HOUR($K2678)&gt;=Listas!$F$2,HOUR($K2678)&lt;=Listas!$F$3),(Listas!$F$3-HOUR($K2678)+4),IF(AND(HOUR($K2678)&gt;=Listas!$F$4,HOUR($K2678)&lt;=Listas!$F$5),(Listas!$F$5-HOUR($K2678)),0))+IF(AND(HOUR($L2678)&gt;=Listas!$F$2,HOUR($L2678)&lt;=Listas!$F$3),(HOUR($L2678)-Listas!$F$2),IF(AND(HOUR($L2678)&gt;=Listas!$F$4,HOUR($L2678)&lt;=Listas!$F$5),(HOUR($L2678)-Listas!$F$4+4),0))),IF(($L2678-$K2678&gt;1.42),(IF(AND(HOUR($K2678)&gt;=Listas!$F$2,HOUR($K2678)&lt;=Listas!$F$3),(Listas!$F$3-HOUR($K2678)+4)+IF(AND(HOUR($L2678)&gt;=Listas!$F$2,HOUR($L2678)&lt;=Listas!$F$3),(HOUR($L2678)-Listas!$F$2)+NETWORKDAYS($K2678+1,$L2678-1,Listas!$H$2:$H$112)*Listas!$F$6,IF(AND(HOUR($L2678)&gt;=Listas!$F$4,HOUR($L2678)&lt;=Listas!$F$5),(HOUR($L2678)-Listas!$F$4+4)+NETWORKDAYS($K2678+1,$L2678-1,Listas!$H$2:$H$111)*Listas!$F$6,0)),IF(AND(HOUR($K2678)&gt;=Listas!$F$4,HOUR($K2678)&lt;=Listas!$F$5),(Listas!$F$5-HOUR($K2678))+IF(AND(HOUR($L2678)&gt;=Listas!$F$2,HOUR($L2678)&lt;=Listas!$F$3),(HOUR($L2678)-Listas!$F$2)+NETWORKDAYS($K2678+1,$L2678-1,Listas!$H$2:$H$111)*Listas!$F$6,(HOUR($L2678)-Listas!$F$4+4)+NETWORKDAYS($K2678+1,$L2678-1,Listas!$H$2:$H$111)*Listas!$F$6)))),IF(($L2678-$K2678)&lt;0,"Fecha inicial mayor a fecha final",0)))))))))</f>
        <v/>
      </c>
      <c r="N2678" s="6" t="str">
        <f t="shared" si="1"/>
        <v/>
      </c>
      <c r="O2678" s="6"/>
      <c r="P2678" s="6"/>
      <c r="Q2678" s="6" t="b">
        <v>0</v>
      </c>
      <c r="R2678" s="6" t="str">
        <f t="shared" si="11"/>
        <v/>
      </c>
      <c r="S2678" s="6"/>
    </row>
    <row r="2679">
      <c r="A2679" s="6"/>
      <c r="B2679" s="6"/>
      <c r="C2679" s="6"/>
      <c r="D2679" s="6"/>
      <c r="E2679" s="6"/>
      <c r="F2679" s="6"/>
      <c r="G2679" s="6"/>
      <c r="H2679" s="6"/>
      <c r="I2679" s="6"/>
      <c r="J2679" s="6"/>
      <c r="K2679" s="84"/>
      <c r="L2679" s="84"/>
      <c r="M2679" s="6" t="str">
        <f>IF(OR(ISBLANK($K2679),ISBLANK($L2679)),"",IF(NETWORKDAYS($K2679,$K2679,Listas!$H$2:$H$111)=0,"Error fecha inicial",IF(NETWORKDAYS($L2679,$L2679,Listas!$H$2:$H$111)=0,"Error fecha final",IF(OR(HOUR($K2679)&lt;Listas!$F$2,AND(HOUR($K2679)&gt;Listas!$F$3,HOUR($K2679)&lt;Listas!$F$4),HOUR($K2679)&gt;Listas!$F$5),"Error hora, fecha inicial",IF(OR(HOUR($L2679)&lt;Listas!$F$2,AND(HOUR($L2679)&gt;Listas!$F$3,HOUR($L2679)&lt;Listas!$F$4),HOUR($L2679)&gt;Listas!$F$5),"Error hora, fecha final",IF(AND($L2679-$K2679&gt;0,$L2679-$K2679&lt;=0.42),(IF(AND(AND(HOUR($K2679)&gt;=Listas!$F$2,HOUR($K2679)&lt;=Listas!$F$3),AND(HOUR($L2679)&gt;=Listas!$F$2,HOUR($L2679)&lt;=Listas!$F$3)),(HOUR($L2679)-HOUR($K2679)),IF(AND(AND(HOUR($K2679)&gt;=Listas!$F$4,HOUR($K2679)&lt;=Listas!$F$5),AND(HOUR($L2679)&gt;=Listas!$F$4,HOUR($L2679)&lt;=Listas!$F$5)),(HOUR($L2679)-HOUR($K2679)),IF(AND(AND(HOUR($K2679)&gt;=Listas!$F$2,HOUR($K2679)&lt;=Listas!$F$3),AND(HOUR($L2679)&gt;=Listas!$F$4,HOUR($L2679)&lt;=Listas!$F$5)),((Listas!$F$3-HOUR($K2679)))+((HOUR($L2679)-Listas!$F$4)),0)))),IF(AND($L2679-$K2679&gt;0.42,$L2679-$K2679&lt;=1.42),(IF(AND(HOUR($K2679)&gt;=Listas!$F$2,HOUR($K2679)&lt;=Listas!$F$3),(Listas!$F$3-HOUR($K2679)+4),IF(AND(HOUR($K2679)&gt;=Listas!$F$4,HOUR($K2679)&lt;=Listas!$F$5),(Listas!$F$5-HOUR($K2679)),0))+IF(AND(HOUR($L2679)&gt;=Listas!$F$2,HOUR($L2679)&lt;=Listas!$F$3),(HOUR($L2679)-Listas!$F$2),IF(AND(HOUR($L2679)&gt;=Listas!$F$4,HOUR($L2679)&lt;=Listas!$F$5),(HOUR($L2679)-Listas!$F$4+4),0))),IF(($L2679-$K2679&gt;1.42),(IF(AND(HOUR($K2679)&gt;=Listas!$F$2,HOUR($K2679)&lt;=Listas!$F$3),(Listas!$F$3-HOUR($K2679)+4)+IF(AND(HOUR($L2679)&gt;=Listas!$F$2,HOUR($L2679)&lt;=Listas!$F$3),(HOUR($L2679)-Listas!$F$2)+NETWORKDAYS($K2679+1,$L2679-1,Listas!$H$2:$H$112)*Listas!$F$6,IF(AND(HOUR($L2679)&gt;=Listas!$F$4,HOUR($L2679)&lt;=Listas!$F$5),(HOUR($L2679)-Listas!$F$4+4)+NETWORKDAYS($K2679+1,$L2679-1,Listas!$H$2:$H$111)*Listas!$F$6,0)),IF(AND(HOUR($K2679)&gt;=Listas!$F$4,HOUR($K2679)&lt;=Listas!$F$5),(Listas!$F$5-HOUR($K2679))+IF(AND(HOUR($L2679)&gt;=Listas!$F$2,HOUR($L2679)&lt;=Listas!$F$3),(HOUR($L2679)-Listas!$F$2)+NETWORKDAYS($K2679+1,$L2679-1,Listas!$H$2:$H$111)*Listas!$F$6,(HOUR($L2679)-Listas!$F$4+4)+NETWORKDAYS($K2679+1,$L2679-1,Listas!$H$2:$H$111)*Listas!$F$6)))),IF(($L2679-$K2679)&lt;0,"Fecha inicial mayor a fecha final",0)))))))))</f>
        <v/>
      </c>
      <c r="N2679" s="6" t="str">
        <f t="shared" si="1"/>
        <v/>
      </c>
      <c r="O2679" s="6"/>
      <c r="P2679" s="6"/>
      <c r="Q2679" s="6" t="b">
        <v>0</v>
      </c>
      <c r="R2679" s="6" t="str">
        <f t="shared" si="11"/>
        <v/>
      </c>
      <c r="S2679" s="6"/>
    </row>
    <row r="2680">
      <c r="A2680" s="6"/>
      <c r="B2680" s="6"/>
      <c r="C2680" s="6"/>
      <c r="D2680" s="6"/>
      <c r="E2680" s="6"/>
      <c r="F2680" s="6"/>
      <c r="G2680" s="6"/>
      <c r="H2680" s="6"/>
      <c r="I2680" s="6"/>
      <c r="J2680" s="6"/>
      <c r="K2680" s="84"/>
      <c r="L2680" s="84"/>
      <c r="M2680" s="6" t="str">
        <f>IF(OR(ISBLANK($K2680),ISBLANK($L2680)),"",IF(NETWORKDAYS($K2680,$K2680,Listas!$H$2:$H$111)=0,"Error fecha inicial",IF(NETWORKDAYS($L2680,$L2680,Listas!$H$2:$H$111)=0,"Error fecha final",IF(OR(HOUR($K2680)&lt;Listas!$F$2,AND(HOUR($K2680)&gt;Listas!$F$3,HOUR($K2680)&lt;Listas!$F$4),HOUR($K2680)&gt;Listas!$F$5),"Error hora, fecha inicial",IF(OR(HOUR($L2680)&lt;Listas!$F$2,AND(HOUR($L2680)&gt;Listas!$F$3,HOUR($L2680)&lt;Listas!$F$4),HOUR($L2680)&gt;Listas!$F$5),"Error hora, fecha final",IF(AND($L2680-$K2680&gt;0,$L2680-$K2680&lt;=0.42),(IF(AND(AND(HOUR($K2680)&gt;=Listas!$F$2,HOUR($K2680)&lt;=Listas!$F$3),AND(HOUR($L2680)&gt;=Listas!$F$2,HOUR($L2680)&lt;=Listas!$F$3)),(HOUR($L2680)-HOUR($K2680)),IF(AND(AND(HOUR($K2680)&gt;=Listas!$F$4,HOUR($K2680)&lt;=Listas!$F$5),AND(HOUR($L2680)&gt;=Listas!$F$4,HOUR($L2680)&lt;=Listas!$F$5)),(HOUR($L2680)-HOUR($K2680)),IF(AND(AND(HOUR($K2680)&gt;=Listas!$F$2,HOUR($K2680)&lt;=Listas!$F$3),AND(HOUR($L2680)&gt;=Listas!$F$4,HOUR($L2680)&lt;=Listas!$F$5)),((Listas!$F$3-HOUR($K2680)))+((HOUR($L2680)-Listas!$F$4)),0)))),IF(AND($L2680-$K2680&gt;0.42,$L2680-$K2680&lt;=1.42),(IF(AND(HOUR($K2680)&gt;=Listas!$F$2,HOUR($K2680)&lt;=Listas!$F$3),(Listas!$F$3-HOUR($K2680)+4),IF(AND(HOUR($K2680)&gt;=Listas!$F$4,HOUR($K2680)&lt;=Listas!$F$5),(Listas!$F$5-HOUR($K2680)),0))+IF(AND(HOUR($L2680)&gt;=Listas!$F$2,HOUR($L2680)&lt;=Listas!$F$3),(HOUR($L2680)-Listas!$F$2),IF(AND(HOUR($L2680)&gt;=Listas!$F$4,HOUR($L2680)&lt;=Listas!$F$5),(HOUR($L2680)-Listas!$F$4+4),0))),IF(($L2680-$K2680&gt;1.42),(IF(AND(HOUR($K2680)&gt;=Listas!$F$2,HOUR($K2680)&lt;=Listas!$F$3),(Listas!$F$3-HOUR($K2680)+4)+IF(AND(HOUR($L2680)&gt;=Listas!$F$2,HOUR($L2680)&lt;=Listas!$F$3),(HOUR($L2680)-Listas!$F$2)+NETWORKDAYS($K2680+1,$L2680-1,Listas!$H$2:$H$112)*Listas!$F$6,IF(AND(HOUR($L2680)&gt;=Listas!$F$4,HOUR($L2680)&lt;=Listas!$F$5),(HOUR($L2680)-Listas!$F$4+4)+NETWORKDAYS($K2680+1,$L2680-1,Listas!$H$2:$H$111)*Listas!$F$6,0)),IF(AND(HOUR($K2680)&gt;=Listas!$F$4,HOUR($K2680)&lt;=Listas!$F$5),(Listas!$F$5-HOUR($K2680))+IF(AND(HOUR($L2680)&gt;=Listas!$F$2,HOUR($L2680)&lt;=Listas!$F$3),(HOUR($L2680)-Listas!$F$2)+NETWORKDAYS($K2680+1,$L2680-1,Listas!$H$2:$H$111)*Listas!$F$6,(HOUR($L2680)-Listas!$F$4+4)+NETWORKDAYS($K2680+1,$L2680-1,Listas!$H$2:$H$111)*Listas!$F$6)))),IF(($L2680-$K2680)&lt;0,"Fecha inicial mayor a fecha final",0)))))))))</f>
        <v/>
      </c>
      <c r="N2680" s="6" t="str">
        <f t="shared" si="1"/>
        <v/>
      </c>
      <c r="O2680" s="6"/>
      <c r="P2680" s="6"/>
      <c r="Q2680" s="6" t="b">
        <v>0</v>
      </c>
      <c r="R2680" s="6" t="str">
        <f t="shared" si="11"/>
        <v/>
      </c>
      <c r="S2680" s="6"/>
    </row>
    <row r="2681">
      <c r="A2681" s="6"/>
      <c r="B2681" s="6"/>
      <c r="C2681" s="6"/>
      <c r="D2681" s="6"/>
      <c r="E2681" s="6"/>
      <c r="F2681" s="6"/>
      <c r="G2681" s="6"/>
      <c r="H2681" s="6"/>
      <c r="I2681" s="6"/>
      <c r="J2681" s="6"/>
      <c r="K2681" s="84"/>
      <c r="L2681" s="84"/>
      <c r="M2681" s="6" t="str">
        <f>IF(OR(ISBLANK($K2681),ISBLANK($L2681)),"",IF(NETWORKDAYS($K2681,$K2681,Listas!$H$2:$H$111)=0,"Error fecha inicial",IF(NETWORKDAYS($L2681,$L2681,Listas!$H$2:$H$111)=0,"Error fecha final",IF(OR(HOUR($K2681)&lt;Listas!$F$2,AND(HOUR($K2681)&gt;Listas!$F$3,HOUR($K2681)&lt;Listas!$F$4),HOUR($K2681)&gt;Listas!$F$5),"Error hora, fecha inicial",IF(OR(HOUR($L2681)&lt;Listas!$F$2,AND(HOUR($L2681)&gt;Listas!$F$3,HOUR($L2681)&lt;Listas!$F$4),HOUR($L2681)&gt;Listas!$F$5),"Error hora, fecha final",IF(AND($L2681-$K2681&gt;0,$L2681-$K2681&lt;=0.42),(IF(AND(AND(HOUR($K2681)&gt;=Listas!$F$2,HOUR($K2681)&lt;=Listas!$F$3),AND(HOUR($L2681)&gt;=Listas!$F$2,HOUR($L2681)&lt;=Listas!$F$3)),(HOUR($L2681)-HOUR($K2681)),IF(AND(AND(HOUR($K2681)&gt;=Listas!$F$4,HOUR($K2681)&lt;=Listas!$F$5),AND(HOUR($L2681)&gt;=Listas!$F$4,HOUR($L2681)&lt;=Listas!$F$5)),(HOUR($L2681)-HOUR($K2681)),IF(AND(AND(HOUR($K2681)&gt;=Listas!$F$2,HOUR($K2681)&lt;=Listas!$F$3),AND(HOUR($L2681)&gt;=Listas!$F$4,HOUR($L2681)&lt;=Listas!$F$5)),((Listas!$F$3-HOUR($K2681)))+((HOUR($L2681)-Listas!$F$4)),0)))),IF(AND($L2681-$K2681&gt;0.42,$L2681-$K2681&lt;=1.42),(IF(AND(HOUR($K2681)&gt;=Listas!$F$2,HOUR($K2681)&lt;=Listas!$F$3),(Listas!$F$3-HOUR($K2681)+4),IF(AND(HOUR($K2681)&gt;=Listas!$F$4,HOUR($K2681)&lt;=Listas!$F$5),(Listas!$F$5-HOUR($K2681)),0))+IF(AND(HOUR($L2681)&gt;=Listas!$F$2,HOUR($L2681)&lt;=Listas!$F$3),(HOUR($L2681)-Listas!$F$2),IF(AND(HOUR($L2681)&gt;=Listas!$F$4,HOUR($L2681)&lt;=Listas!$F$5),(HOUR($L2681)-Listas!$F$4+4),0))),IF(($L2681-$K2681&gt;1.42),(IF(AND(HOUR($K2681)&gt;=Listas!$F$2,HOUR($K2681)&lt;=Listas!$F$3),(Listas!$F$3-HOUR($K2681)+4)+IF(AND(HOUR($L2681)&gt;=Listas!$F$2,HOUR($L2681)&lt;=Listas!$F$3),(HOUR($L2681)-Listas!$F$2)+NETWORKDAYS($K2681+1,$L2681-1,Listas!$H$2:$H$112)*Listas!$F$6,IF(AND(HOUR($L2681)&gt;=Listas!$F$4,HOUR($L2681)&lt;=Listas!$F$5),(HOUR($L2681)-Listas!$F$4+4)+NETWORKDAYS($K2681+1,$L2681-1,Listas!$H$2:$H$111)*Listas!$F$6,0)),IF(AND(HOUR($K2681)&gt;=Listas!$F$4,HOUR($K2681)&lt;=Listas!$F$5),(Listas!$F$5-HOUR($K2681))+IF(AND(HOUR($L2681)&gt;=Listas!$F$2,HOUR($L2681)&lt;=Listas!$F$3),(HOUR($L2681)-Listas!$F$2)+NETWORKDAYS($K2681+1,$L2681-1,Listas!$H$2:$H$111)*Listas!$F$6,(HOUR($L2681)-Listas!$F$4+4)+NETWORKDAYS($K2681+1,$L2681-1,Listas!$H$2:$H$111)*Listas!$F$6)))),IF(($L2681-$K2681)&lt;0,"Fecha inicial mayor a fecha final",0)))))))))</f>
        <v/>
      </c>
      <c r="N2681" s="6" t="str">
        <f t="shared" si="1"/>
        <v/>
      </c>
      <c r="O2681" s="6"/>
      <c r="P2681" s="6"/>
      <c r="Q2681" s="6" t="b">
        <v>0</v>
      </c>
      <c r="R2681" s="6" t="str">
        <f t="shared" si="11"/>
        <v/>
      </c>
      <c r="S2681" s="6"/>
    </row>
    <row r="2682">
      <c r="A2682" s="6"/>
      <c r="B2682" s="6"/>
      <c r="C2682" s="6"/>
      <c r="D2682" s="6"/>
      <c r="E2682" s="6"/>
      <c r="F2682" s="6"/>
      <c r="G2682" s="6"/>
      <c r="H2682" s="6"/>
      <c r="I2682" s="6"/>
      <c r="J2682" s="6"/>
      <c r="K2682" s="84"/>
      <c r="L2682" s="84"/>
      <c r="M2682" s="6" t="str">
        <f>IF(OR(ISBLANK($K2682),ISBLANK($L2682)),"",IF(NETWORKDAYS($K2682,$K2682,Listas!$H$2:$H$111)=0,"Error fecha inicial",IF(NETWORKDAYS($L2682,$L2682,Listas!$H$2:$H$111)=0,"Error fecha final",IF(OR(HOUR($K2682)&lt;Listas!$F$2,AND(HOUR($K2682)&gt;Listas!$F$3,HOUR($K2682)&lt;Listas!$F$4),HOUR($K2682)&gt;Listas!$F$5),"Error hora, fecha inicial",IF(OR(HOUR($L2682)&lt;Listas!$F$2,AND(HOUR($L2682)&gt;Listas!$F$3,HOUR($L2682)&lt;Listas!$F$4),HOUR($L2682)&gt;Listas!$F$5),"Error hora, fecha final",IF(AND($L2682-$K2682&gt;0,$L2682-$K2682&lt;=0.42),(IF(AND(AND(HOUR($K2682)&gt;=Listas!$F$2,HOUR($K2682)&lt;=Listas!$F$3),AND(HOUR($L2682)&gt;=Listas!$F$2,HOUR($L2682)&lt;=Listas!$F$3)),(HOUR($L2682)-HOUR($K2682)),IF(AND(AND(HOUR($K2682)&gt;=Listas!$F$4,HOUR($K2682)&lt;=Listas!$F$5),AND(HOUR($L2682)&gt;=Listas!$F$4,HOUR($L2682)&lt;=Listas!$F$5)),(HOUR($L2682)-HOUR($K2682)),IF(AND(AND(HOUR($K2682)&gt;=Listas!$F$2,HOUR($K2682)&lt;=Listas!$F$3),AND(HOUR($L2682)&gt;=Listas!$F$4,HOUR($L2682)&lt;=Listas!$F$5)),((Listas!$F$3-HOUR($K2682)))+((HOUR($L2682)-Listas!$F$4)),0)))),IF(AND($L2682-$K2682&gt;0.42,$L2682-$K2682&lt;=1.42),(IF(AND(HOUR($K2682)&gt;=Listas!$F$2,HOUR($K2682)&lt;=Listas!$F$3),(Listas!$F$3-HOUR($K2682)+4),IF(AND(HOUR($K2682)&gt;=Listas!$F$4,HOUR($K2682)&lt;=Listas!$F$5),(Listas!$F$5-HOUR($K2682)),0))+IF(AND(HOUR($L2682)&gt;=Listas!$F$2,HOUR($L2682)&lt;=Listas!$F$3),(HOUR($L2682)-Listas!$F$2),IF(AND(HOUR($L2682)&gt;=Listas!$F$4,HOUR($L2682)&lt;=Listas!$F$5),(HOUR($L2682)-Listas!$F$4+4),0))),IF(($L2682-$K2682&gt;1.42),(IF(AND(HOUR($K2682)&gt;=Listas!$F$2,HOUR($K2682)&lt;=Listas!$F$3),(Listas!$F$3-HOUR($K2682)+4)+IF(AND(HOUR($L2682)&gt;=Listas!$F$2,HOUR($L2682)&lt;=Listas!$F$3),(HOUR($L2682)-Listas!$F$2)+NETWORKDAYS($K2682+1,$L2682-1,Listas!$H$2:$H$112)*Listas!$F$6,IF(AND(HOUR($L2682)&gt;=Listas!$F$4,HOUR($L2682)&lt;=Listas!$F$5),(HOUR($L2682)-Listas!$F$4+4)+NETWORKDAYS($K2682+1,$L2682-1,Listas!$H$2:$H$111)*Listas!$F$6,0)),IF(AND(HOUR($K2682)&gt;=Listas!$F$4,HOUR($K2682)&lt;=Listas!$F$5),(Listas!$F$5-HOUR($K2682))+IF(AND(HOUR($L2682)&gt;=Listas!$F$2,HOUR($L2682)&lt;=Listas!$F$3),(HOUR($L2682)-Listas!$F$2)+NETWORKDAYS($K2682+1,$L2682-1,Listas!$H$2:$H$111)*Listas!$F$6,(HOUR($L2682)-Listas!$F$4+4)+NETWORKDAYS($K2682+1,$L2682-1,Listas!$H$2:$H$111)*Listas!$F$6)))),IF(($L2682-$K2682)&lt;0,"Fecha inicial mayor a fecha final",0)))))))))</f>
        <v/>
      </c>
      <c r="N2682" s="6" t="str">
        <f t="shared" si="1"/>
        <v/>
      </c>
      <c r="O2682" s="6"/>
      <c r="P2682" s="6"/>
      <c r="Q2682" s="6" t="b">
        <v>0</v>
      </c>
      <c r="R2682" s="6" t="str">
        <f t="shared" si="11"/>
        <v/>
      </c>
      <c r="S2682" s="6"/>
    </row>
    <row r="2683">
      <c r="A2683" s="6"/>
      <c r="B2683" s="6"/>
      <c r="C2683" s="6"/>
      <c r="D2683" s="6"/>
      <c r="E2683" s="6"/>
      <c r="F2683" s="6"/>
      <c r="G2683" s="6"/>
      <c r="H2683" s="6"/>
      <c r="I2683" s="6"/>
      <c r="J2683" s="6"/>
      <c r="K2683" s="84"/>
      <c r="L2683" s="84"/>
      <c r="M2683" s="6" t="str">
        <f>IF(OR(ISBLANK($K2683),ISBLANK($L2683)),"",IF(NETWORKDAYS($K2683,$K2683,Listas!$H$2:$H$111)=0,"Error fecha inicial",IF(NETWORKDAYS($L2683,$L2683,Listas!$H$2:$H$111)=0,"Error fecha final",IF(OR(HOUR($K2683)&lt;Listas!$F$2,AND(HOUR($K2683)&gt;Listas!$F$3,HOUR($K2683)&lt;Listas!$F$4),HOUR($K2683)&gt;Listas!$F$5),"Error hora, fecha inicial",IF(OR(HOUR($L2683)&lt;Listas!$F$2,AND(HOUR($L2683)&gt;Listas!$F$3,HOUR($L2683)&lt;Listas!$F$4),HOUR($L2683)&gt;Listas!$F$5),"Error hora, fecha final",IF(AND($L2683-$K2683&gt;0,$L2683-$K2683&lt;=0.42),(IF(AND(AND(HOUR($K2683)&gt;=Listas!$F$2,HOUR($K2683)&lt;=Listas!$F$3),AND(HOUR($L2683)&gt;=Listas!$F$2,HOUR($L2683)&lt;=Listas!$F$3)),(HOUR($L2683)-HOUR($K2683)),IF(AND(AND(HOUR($K2683)&gt;=Listas!$F$4,HOUR($K2683)&lt;=Listas!$F$5),AND(HOUR($L2683)&gt;=Listas!$F$4,HOUR($L2683)&lt;=Listas!$F$5)),(HOUR($L2683)-HOUR($K2683)),IF(AND(AND(HOUR($K2683)&gt;=Listas!$F$2,HOUR($K2683)&lt;=Listas!$F$3),AND(HOUR($L2683)&gt;=Listas!$F$4,HOUR($L2683)&lt;=Listas!$F$5)),((Listas!$F$3-HOUR($K2683)))+((HOUR($L2683)-Listas!$F$4)),0)))),IF(AND($L2683-$K2683&gt;0.42,$L2683-$K2683&lt;=1.42),(IF(AND(HOUR($K2683)&gt;=Listas!$F$2,HOUR($K2683)&lt;=Listas!$F$3),(Listas!$F$3-HOUR($K2683)+4),IF(AND(HOUR($K2683)&gt;=Listas!$F$4,HOUR($K2683)&lt;=Listas!$F$5),(Listas!$F$5-HOUR($K2683)),0))+IF(AND(HOUR($L2683)&gt;=Listas!$F$2,HOUR($L2683)&lt;=Listas!$F$3),(HOUR($L2683)-Listas!$F$2),IF(AND(HOUR($L2683)&gt;=Listas!$F$4,HOUR($L2683)&lt;=Listas!$F$5),(HOUR($L2683)-Listas!$F$4+4),0))),IF(($L2683-$K2683&gt;1.42),(IF(AND(HOUR($K2683)&gt;=Listas!$F$2,HOUR($K2683)&lt;=Listas!$F$3),(Listas!$F$3-HOUR($K2683)+4)+IF(AND(HOUR($L2683)&gt;=Listas!$F$2,HOUR($L2683)&lt;=Listas!$F$3),(HOUR($L2683)-Listas!$F$2)+NETWORKDAYS($K2683+1,$L2683-1,Listas!$H$2:$H$112)*Listas!$F$6,IF(AND(HOUR($L2683)&gt;=Listas!$F$4,HOUR($L2683)&lt;=Listas!$F$5),(HOUR($L2683)-Listas!$F$4+4)+NETWORKDAYS($K2683+1,$L2683-1,Listas!$H$2:$H$111)*Listas!$F$6,0)),IF(AND(HOUR($K2683)&gt;=Listas!$F$4,HOUR($K2683)&lt;=Listas!$F$5),(Listas!$F$5-HOUR($K2683))+IF(AND(HOUR($L2683)&gt;=Listas!$F$2,HOUR($L2683)&lt;=Listas!$F$3),(HOUR($L2683)-Listas!$F$2)+NETWORKDAYS($K2683+1,$L2683-1,Listas!$H$2:$H$111)*Listas!$F$6,(HOUR($L2683)-Listas!$F$4+4)+NETWORKDAYS($K2683+1,$L2683-1,Listas!$H$2:$H$111)*Listas!$F$6)))),IF(($L2683-$K2683)&lt;0,"Fecha inicial mayor a fecha final",0)))))))))</f>
        <v/>
      </c>
      <c r="N2683" s="6" t="str">
        <f t="shared" si="1"/>
        <v/>
      </c>
      <c r="O2683" s="6"/>
      <c r="P2683" s="6"/>
      <c r="Q2683" s="6" t="b">
        <v>0</v>
      </c>
      <c r="R2683" s="6" t="str">
        <f t="shared" si="11"/>
        <v/>
      </c>
      <c r="S2683" s="6"/>
    </row>
    <row r="2684">
      <c r="A2684" s="6"/>
      <c r="B2684" s="6"/>
      <c r="C2684" s="6"/>
      <c r="D2684" s="6"/>
      <c r="E2684" s="6"/>
      <c r="F2684" s="6"/>
      <c r="G2684" s="6"/>
      <c r="H2684" s="6"/>
      <c r="I2684" s="6"/>
      <c r="J2684" s="6"/>
      <c r="K2684" s="84"/>
      <c r="L2684" s="84"/>
      <c r="M2684" s="6" t="str">
        <f>IF(OR(ISBLANK($K2684),ISBLANK($L2684)),"",IF(NETWORKDAYS($K2684,$K2684,Listas!$H$2:$H$111)=0,"Error fecha inicial",IF(NETWORKDAYS($L2684,$L2684,Listas!$H$2:$H$111)=0,"Error fecha final",IF(OR(HOUR($K2684)&lt;Listas!$F$2,AND(HOUR($K2684)&gt;Listas!$F$3,HOUR($K2684)&lt;Listas!$F$4),HOUR($K2684)&gt;Listas!$F$5),"Error hora, fecha inicial",IF(OR(HOUR($L2684)&lt;Listas!$F$2,AND(HOUR($L2684)&gt;Listas!$F$3,HOUR($L2684)&lt;Listas!$F$4),HOUR($L2684)&gt;Listas!$F$5),"Error hora, fecha final",IF(AND($L2684-$K2684&gt;0,$L2684-$K2684&lt;=0.42),(IF(AND(AND(HOUR($K2684)&gt;=Listas!$F$2,HOUR($K2684)&lt;=Listas!$F$3),AND(HOUR($L2684)&gt;=Listas!$F$2,HOUR($L2684)&lt;=Listas!$F$3)),(HOUR($L2684)-HOUR($K2684)),IF(AND(AND(HOUR($K2684)&gt;=Listas!$F$4,HOUR($K2684)&lt;=Listas!$F$5),AND(HOUR($L2684)&gt;=Listas!$F$4,HOUR($L2684)&lt;=Listas!$F$5)),(HOUR($L2684)-HOUR($K2684)),IF(AND(AND(HOUR($K2684)&gt;=Listas!$F$2,HOUR($K2684)&lt;=Listas!$F$3),AND(HOUR($L2684)&gt;=Listas!$F$4,HOUR($L2684)&lt;=Listas!$F$5)),((Listas!$F$3-HOUR($K2684)))+((HOUR($L2684)-Listas!$F$4)),0)))),IF(AND($L2684-$K2684&gt;0.42,$L2684-$K2684&lt;=1.42),(IF(AND(HOUR($K2684)&gt;=Listas!$F$2,HOUR($K2684)&lt;=Listas!$F$3),(Listas!$F$3-HOUR($K2684)+4),IF(AND(HOUR($K2684)&gt;=Listas!$F$4,HOUR($K2684)&lt;=Listas!$F$5),(Listas!$F$5-HOUR($K2684)),0))+IF(AND(HOUR($L2684)&gt;=Listas!$F$2,HOUR($L2684)&lt;=Listas!$F$3),(HOUR($L2684)-Listas!$F$2),IF(AND(HOUR($L2684)&gt;=Listas!$F$4,HOUR($L2684)&lt;=Listas!$F$5),(HOUR($L2684)-Listas!$F$4+4),0))),IF(($L2684-$K2684&gt;1.42),(IF(AND(HOUR($K2684)&gt;=Listas!$F$2,HOUR($K2684)&lt;=Listas!$F$3),(Listas!$F$3-HOUR($K2684)+4)+IF(AND(HOUR($L2684)&gt;=Listas!$F$2,HOUR($L2684)&lt;=Listas!$F$3),(HOUR($L2684)-Listas!$F$2)+NETWORKDAYS($K2684+1,$L2684-1,Listas!$H$2:$H$112)*Listas!$F$6,IF(AND(HOUR($L2684)&gt;=Listas!$F$4,HOUR($L2684)&lt;=Listas!$F$5),(HOUR($L2684)-Listas!$F$4+4)+NETWORKDAYS($K2684+1,$L2684-1,Listas!$H$2:$H$111)*Listas!$F$6,0)),IF(AND(HOUR($K2684)&gt;=Listas!$F$4,HOUR($K2684)&lt;=Listas!$F$5),(Listas!$F$5-HOUR($K2684))+IF(AND(HOUR($L2684)&gt;=Listas!$F$2,HOUR($L2684)&lt;=Listas!$F$3),(HOUR($L2684)-Listas!$F$2)+NETWORKDAYS($K2684+1,$L2684-1,Listas!$H$2:$H$111)*Listas!$F$6,(HOUR($L2684)-Listas!$F$4+4)+NETWORKDAYS($K2684+1,$L2684-1,Listas!$H$2:$H$111)*Listas!$F$6)))),IF(($L2684-$K2684)&lt;0,"Fecha inicial mayor a fecha final",0)))))))))</f>
        <v/>
      </c>
      <c r="N2684" s="6" t="str">
        <f t="shared" si="1"/>
        <v/>
      </c>
      <c r="O2684" s="6"/>
      <c r="P2684" s="6"/>
      <c r="Q2684" s="6" t="b">
        <v>0</v>
      </c>
      <c r="R2684" s="6" t="str">
        <f t="shared" si="11"/>
        <v/>
      </c>
      <c r="S2684" s="6"/>
    </row>
    <row r="2685">
      <c r="A2685" s="6"/>
      <c r="B2685" s="6"/>
      <c r="C2685" s="6"/>
      <c r="D2685" s="6"/>
      <c r="E2685" s="6"/>
      <c r="F2685" s="6"/>
      <c r="G2685" s="6"/>
      <c r="H2685" s="6"/>
      <c r="I2685" s="6"/>
      <c r="J2685" s="6"/>
      <c r="K2685" s="84"/>
      <c r="L2685" s="84"/>
      <c r="M2685" s="6" t="str">
        <f>IF(OR(ISBLANK($K2685),ISBLANK($L2685)),"",IF(NETWORKDAYS($K2685,$K2685,Listas!$H$2:$H$111)=0,"Error fecha inicial",IF(NETWORKDAYS($L2685,$L2685,Listas!$H$2:$H$111)=0,"Error fecha final",IF(OR(HOUR($K2685)&lt;Listas!$F$2,AND(HOUR($K2685)&gt;Listas!$F$3,HOUR($K2685)&lt;Listas!$F$4),HOUR($K2685)&gt;Listas!$F$5),"Error hora, fecha inicial",IF(OR(HOUR($L2685)&lt;Listas!$F$2,AND(HOUR($L2685)&gt;Listas!$F$3,HOUR($L2685)&lt;Listas!$F$4),HOUR($L2685)&gt;Listas!$F$5),"Error hora, fecha final",IF(AND($L2685-$K2685&gt;0,$L2685-$K2685&lt;=0.42),(IF(AND(AND(HOUR($K2685)&gt;=Listas!$F$2,HOUR($K2685)&lt;=Listas!$F$3),AND(HOUR($L2685)&gt;=Listas!$F$2,HOUR($L2685)&lt;=Listas!$F$3)),(HOUR($L2685)-HOUR($K2685)),IF(AND(AND(HOUR($K2685)&gt;=Listas!$F$4,HOUR($K2685)&lt;=Listas!$F$5),AND(HOUR($L2685)&gt;=Listas!$F$4,HOUR($L2685)&lt;=Listas!$F$5)),(HOUR($L2685)-HOUR($K2685)),IF(AND(AND(HOUR($K2685)&gt;=Listas!$F$2,HOUR($K2685)&lt;=Listas!$F$3),AND(HOUR($L2685)&gt;=Listas!$F$4,HOUR($L2685)&lt;=Listas!$F$5)),((Listas!$F$3-HOUR($K2685)))+((HOUR($L2685)-Listas!$F$4)),0)))),IF(AND($L2685-$K2685&gt;0.42,$L2685-$K2685&lt;=1.42),(IF(AND(HOUR($K2685)&gt;=Listas!$F$2,HOUR($K2685)&lt;=Listas!$F$3),(Listas!$F$3-HOUR($K2685)+4),IF(AND(HOUR($K2685)&gt;=Listas!$F$4,HOUR($K2685)&lt;=Listas!$F$5),(Listas!$F$5-HOUR($K2685)),0))+IF(AND(HOUR($L2685)&gt;=Listas!$F$2,HOUR($L2685)&lt;=Listas!$F$3),(HOUR($L2685)-Listas!$F$2),IF(AND(HOUR($L2685)&gt;=Listas!$F$4,HOUR($L2685)&lt;=Listas!$F$5),(HOUR($L2685)-Listas!$F$4+4),0))),IF(($L2685-$K2685&gt;1.42),(IF(AND(HOUR($K2685)&gt;=Listas!$F$2,HOUR($K2685)&lt;=Listas!$F$3),(Listas!$F$3-HOUR($K2685)+4)+IF(AND(HOUR($L2685)&gt;=Listas!$F$2,HOUR($L2685)&lt;=Listas!$F$3),(HOUR($L2685)-Listas!$F$2)+NETWORKDAYS($K2685+1,$L2685-1,Listas!$H$2:$H$112)*Listas!$F$6,IF(AND(HOUR($L2685)&gt;=Listas!$F$4,HOUR($L2685)&lt;=Listas!$F$5),(HOUR($L2685)-Listas!$F$4+4)+NETWORKDAYS($K2685+1,$L2685-1,Listas!$H$2:$H$111)*Listas!$F$6,0)),IF(AND(HOUR($K2685)&gt;=Listas!$F$4,HOUR($K2685)&lt;=Listas!$F$5),(Listas!$F$5-HOUR($K2685))+IF(AND(HOUR($L2685)&gt;=Listas!$F$2,HOUR($L2685)&lt;=Listas!$F$3),(HOUR($L2685)-Listas!$F$2)+NETWORKDAYS($K2685+1,$L2685-1,Listas!$H$2:$H$111)*Listas!$F$6,(HOUR($L2685)-Listas!$F$4+4)+NETWORKDAYS($K2685+1,$L2685-1,Listas!$H$2:$H$111)*Listas!$F$6)))),IF(($L2685-$K2685)&lt;0,"Fecha inicial mayor a fecha final",0)))))))))</f>
        <v/>
      </c>
      <c r="N2685" s="6" t="str">
        <f t="shared" si="1"/>
        <v/>
      </c>
      <c r="O2685" s="6"/>
      <c r="P2685" s="6"/>
      <c r="Q2685" s="6" t="b">
        <v>0</v>
      </c>
      <c r="R2685" s="6" t="str">
        <f t="shared" si="11"/>
        <v/>
      </c>
      <c r="S2685" s="6"/>
    </row>
    <row r="2686">
      <c r="A2686" s="6"/>
      <c r="B2686" s="6"/>
      <c r="C2686" s="6"/>
      <c r="D2686" s="6"/>
      <c r="E2686" s="6"/>
      <c r="F2686" s="6"/>
      <c r="G2686" s="6"/>
      <c r="H2686" s="6"/>
      <c r="I2686" s="6"/>
      <c r="J2686" s="6"/>
      <c r="K2686" s="84"/>
      <c r="L2686" s="84"/>
      <c r="M2686" s="6" t="str">
        <f>IF(OR(ISBLANK($K2686),ISBLANK($L2686)),"",IF(NETWORKDAYS($K2686,$K2686,Listas!$H$2:$H$111)=0,"Error fecha inicial",IF(NETWORKDAYS($L2686,$L2686,Listas!$H$2:$H$111)=0,"Error fecha final",IF(OR(HOUR($K2686)&lt;Listas!$F$2,AND(HOUR($K2686)&gt;Listas!$F$3,HOUR($K2686)&lt;Listas!$F$4),HOUR($K2686)&gt;Listas!$F$5),"Error hora, fecha inicial",IF(OR(HOUR($L2686)&lt;Listas!$F$2,AND(HOUR($L2686)&gt;Listas!$F$3,HOUR($L2686)&lt;Listas!$F$4),HOUR($L2686)&gt;Listas!$F$5),"Error hora, fecha final",IF(AND($L2686-$K2686&gt;0,$L2686-$K2686&lt;=0.42),(IF(AND(AND(HOUR($K2686)&gt;=Listas!$F$2,HOUR($K2686)&lt;=Listas!$F$3),AND(HOUR($L2686)&gt;=Listas!$F$2,HOUR($L2686)&lt;=Listas!$F$3)),(HOUR($L2686)-HOUR($K2686)),IF(AND(AND(HOUR($K2686)&gt;=Listas!$F$4,HOUR($K2686)&lt;=Listas!$F$5),AND(HOUR($L2686)&gt;=Listas!$F$4,HOUR($L2686)&lt;=Listas!$F$5)),(HOUR($L2686)-HOUR($K2686)),IF(AND(AND(HOUR($K2686)&gt;=Listas!$F$2,HOUR($K2686)&lt;=Listas!$F$3),AND(HOUR($L2686)&gt;=Listas!$F$4,HOUR($L2686)&lt;=Listas!$F$5)),((Listas!$F$3-HOUR($K2686)))+((HOUR($L2686)-Listas!$F$4)),0)))),IF(AND($L2686-$K2686&gt;0.42,$L2686-$K2686&lt;=1.42),(IF(AND(HOUR($K2686)&gt;=Listas!$F$2,HOUR($K2686)&lt;=Listas!$F$3),(Listas!$F$3-HOUR($K2686)+4),IF(AND(HOUR($K2686)&gt;=Listas!$F$4,HOUR($K2686)&lt;=Listas!$F$5),(Listas!$F$5-HOUR($K2686)),0))+IF(AND(HOUR($L2686)&gt;=Listas!$F$2,HOUR($L2686)&lt;=Listas!$F$3),(HOUR($L2686)-Listas!$F$2),IF(AND(HOUR($L2686)&gt;=Listas!$F$4,HOUR($L2686)&lt;=Listas!$F$5),(HOUR($L2686)-Listas!$F$4+4),0))),IF(($L2686-$K2686&gt;1.42),(IF(AND(HOUR($K2686)&gt;=Listas!$F$2,HOUR($K2686)&lt;=Listas!$F$3),(Listas!$F$3-HOUR($K2686)+4)+IF(AND(HOUR($L2686)&gt;=Listas!$F$2,HOUR($L2686)&lt;=Listas!$F$3),(HOUR($L2686)-Listas!$F$2)+NETWORKDAYS($K2686+1,$L2686-1,Listas!$H$2:$H$112)*Listas!$F$6,IF(AND(HOUR($L2686)&gt;=Listas!$F$4,HOUR($L2686)&lt;=Listas!$F$5),(HOUR($L2686)-Listas!$F$4+4)+NETWORKDAYS($K2686+1,$L2686-1,Listas!$H$2:$H$111)*Listas!$F$6,0)),IF(AND(HOUR($K2686)&gt;=Listas!$F$4,HOUR($K2686)&lt;=Listas!$F$5),(Listas!$F$5-HOUR($K2686))+IF(AND(HOUR($L2686)&gt;=Listas!$F$2,HOUR($L2686)&lt;=Listas!$F$3),(HOUR($L2686)-Listas!$F$2)+NETWORKDAYS($K2686+1,$L2686-1,Listas!$H$2:$H$111)*Listas!$F$6,(HOUR($L2686)-Listas!$F$4+4)+NETWORKDAYS($K2686+1,$L2686-1,Listas!$H$2:$H$111)*Listas!$F$6)))),IF(($L2686-$K2686)&lt;0,"Fecha inicial mayor a fecha final",0)))))))))</f>
        <v/>
      </c>
      <c r="N2686" s="6" t="str">
        <f t="shared" si="1"/>
        <v/>
      </c>
      <c r="O2686" s="6"/>
      <c r="P2686" s="6"/>
      <c r="Q2686" s="6" t="b">
        <v>0</v>
      </c>
      <c r="R2686" s="6" t="str">
        <f t="shared" si="11"/>
        <v/>
      </c>
      <c r="S2686" s="6"/>
    </row>
    <row r="2687">
      <c r="A2687" s="6"/>
      <c r="B2687" s="6"/>
      <c r="C2687" s="6"/>
      <c r="D2687" s="6"/>
      <c r="E2687" s="6"/>
      <c r="F2687" s="6"/>
      <c r="G2687" s="6"/>
      <c r="H2687" s="6"/>
      <c r="I2687" s="6"/>
      <c r="J2687" s="6"/>
      <c r="K2687" s="84"/>
      <c r="L2687" s="84"/>
      <c r="M2687" s="6" t="str">
        <f>IF(OR(ISBLANK($K2687),ISBLANK($L2687)),"",IF(NETWORKDAYS($K2687,$K2687,Listas!$H$2:$H$111)=0,"Error fecha inicial",IF(NETWORKDAYS($L2687,$L2687,Listas!$H$2:$H$111)=0,"Error fecha final",IF(OR(HOUR($K2687)&lt;Listas!$F$2,AND(HOUR($K2687)&gt;Listas!$F$3,HOUR($K2687)&lt;Listas!$F$4),HOUR($K2687)&gt;Listas!$F$5),"Error hora, fecha inicial",IF(OR(HOUR($L2687)&lt;Listas!$F$2,AND(HOUR($L2687)&gt;Listas!$F$3,HOUR($L2687)&lt;Listas!$F$4),HOUR($L2687)&gt;Listas!$F$5),"Error hora, fecha final",IF(AND($L2687-$K2687&gt;0,$L2687-$K2687&lt;=0.42),(IF(AND(AND(HOUR($K2687)&gt;=Listas!$F$2,HOUR($K2687)&lt;=Listas!$F$3),AND(HOUR($L2687)&gt;=Listas!$F$2,HOUR($L2687)&lt;=Listas!$F$3)),(HOUR($L2687)-HOUR($K2687)),IF(AND(AND(HOUR($K2687)&gt;=Listas!$F$4,HOUR($K2687)&lt;=Listas!$F$5),AND(HOUR($L2687)&gt;=Listas!$F$4,HOUR($L2687)&lt;=Listas!$F$5)),(HOUR($L2687)-HOUR($K2687)),IF(AND(AND(HOUR($K2687)&gt;=Listas!$F$2,HOUR($K2687)&lt;=Listas!$F$3),AND(HOUR($L2687)&gt;=Listas!$F$4,HOUR($L2687)&lt;=Listas!$F$5)),((Listas!$F$3-HOUR($K2687)))+((HOUR($L2687)-Listas!$F$4)),0)))),IF(AND($L2687-$K2687&gt;0.42,$L2687-$K2687&lt;=1.42),(IF(AND(HOUR($K2687)&gt;=Listas!$F$2,HOUR($K2687)&lt;=Listas!$F$3),(Listas!$F$3-HOUR($K2687)+4),IF(AND(HOUR($K2687)&gt;=Listas!$F$4,HOUR($K2687)&lt;=Listas!$F$5),(Listas!$F$5-HOUR($K2687)),0))+IF(AND(HOUR($L2687)&gt;=Listas!$F$2,HOUR($L2687)&lt;=Listas!$F$3),(HOUR($L2687)-Listas!$F$2),IF(AND(HOUR($L2687)&gt;=Listas!$F$4,HOUR($L2687)&lt;=Listas!$F$5),(HOUR($L2687)-Listas!$F$4+4),0))),IF(($L2687-$K2687&gt;1.42),(IF(AND(HOUR($K2687)&gt;=Listas!$F$2,HOUR($K2687)&lt;=Listas!$F$3),(Listas!$F$3-HOUR($K2687)+4)+IF(AND(HOUR($L2687)&gt;=Listas!$F$2,HOUR($L2687)&lt;=Listas!$F$3),(HOUR($L2687)-Listas!$F$2)+NETWORKDAYS($K2687+1,$L2687-1,Listas!$H$2:$H$112)*Listas!$F$6,IF(AND(HOUR($L2687)&gt;=Listas!$F$4,HOUR($L2687)&lt;=Listas!$F$5),(HOUR($L2687)-Listas!$F$4+4)+NETWORKDAYS($K2687+1,$L2687-1,Listas!$H$2:$H$111)*Listas!$F$6,0)),IF(AND(HOUR($K2687)&gt;=Listas!$F$4,HOUR($K2687)&lt;=Listas!$F$5),(Listas!$F$5-HOUR($K2687))+IF(AND(HOUR($L2687)&gt;=Listas!$F$2,HOUR($L2687)&lt;=Listas!$F$3),(HOUR($L2687)-Listas!$F$2)+NETWORKDAYS($K2687+1,$L2687-1,Listas!$H$2:$H$111)*Listas!$F$6,(HOUR($L2687)-Listas!$F$4+4)+NETWORKDAYS($K2687+1,$L2687-1,Listas!$H$2:$H$111)*Listas!$F$6)))),IF(($L2687-$K2687)&lt;0,"Fecha inicial mayor a fecha final",0)))))))))</f>
        <v/>
      </c>
      <c r="N2687" s="6" t="str">
        <f t="shared" si="1"/>
        <v/>
      </c>
      <c r="O2687" s="6"/>
      <c r="P2687" s="6"/>
      <c r="Q2687" s="6" t="b">
        <v>0</v>
      </c>
      <c r="R2687" s="6" t="str">
        <f t="shared" si="11"/>
        <v/>
      </c>
      <c r="S2687" s="6"/>
    </row>
    <row r="2688">
      <c r="A2688" s="6"/>
      <c r="B2688" s="6"/>
      <c r="C2688" s="6"/>
      <c r="D2688" s="6"/>
      <c r="E2688" s="6"/>
      <c r="F2688" s="6"/>
      <c r="G2688" s="6"/>
      <c r="H2688" s="6"/>
      <c r="I2688" s="6"/>
      <c r="J2688" s="6"/>
      <c r="K2688" s="84"/>
      <c r="L2688" s="84"/>
      <c r="M2688" s="6" t="str">
        <f>IF(OR(ISBLANK($K2688),ISBLANK($L2688)),"",IF(NETWORKDAYS($K2688,$K2688,Listas!$H$2:$H$111)=0,"Error fecha inicial",IF(NETWORKDAYS($L2688,$L2688,Listas!$H$2:$H$111)=0,"Error fecha final",IF(OR(HOUR($K2688)&lt;Listas!$F$2,AND(HOUR($K2688)&gt;Listas!$F$3,HOUR($K2688)&lt;Listas!$F$4),HOUR($K2688)&gt;Listas!$F$5),"Error hora, fecha inicial",IF(OR(HOUR($L2688)&lt;Listas!$F$2,AND(HOUR($L2688)&gt;Listas!$F$3,HOUR($L2688)&lt;Listas!$F$4),HOUR($L2688)&gt;Listas!$F$5),"Error hora, fecha final",IF(AND($L2688-$K2688&gt;0,$L2688-$K2688&lt;=0.42),(IF(AND(AND(HOUR($K2688)&gt;=Listas!$F$2,HOUR($K2688)&lt;=Listas!$F$3),AND(HOUR($L2688)&gt;=Listas!$F$2,HOUR($L2688)&lt;=Listas!$F$3)),(HOUR($L2688)-HOUR($K2688)),IF(AND(AND(HOUR($K2688)&gt;=Listas!$F$4,HOUR($K2688)&lt;=Listas!$F$5),AND(HOUR($L2688)&gt;=Listas!$F$4,HOUR($L2688)&lt;=Listas!$F$5)),(HOUR($L2688)-HOUR($K2688)),IF(AND(AND(HOUR($K2688)&gt;=Listas!$F$2,HOUR($K2688)&lt;=Listas!$F$3),AND(HOUR($L2688)&gt;=Listas!$F$4,HOUR($L2688)&lt;=Listas!$F$5)),((Listas!$F$3-HOUR($K2688)))+((HOUR($L2688)-Listas!$F$4)),0)))),IF(AND($L2688-$K2688&gt;0.42,$L2688-$K2688&lt;=1.42),(IF(AND(HOUR($K2688)&gt;=Listas!$F$2,HOUR($K2688)&lt;=Listas!$F$3),(Listas!$F$3-HOUR($K2688)+4),IF(AND(HOUR($K2688)&gt;=Listas!$F$4,HOUR($K2688)&lt;=Listas!$F$5),(Listas!$F$5-HOUR($K2688)),0))+IF(AND(HOUR($L2688)&gt;=Listas!$F$2,HOUR($L2688)&lt;=Listas!$F$3),(HOUR($L2688)-Listas!$F$2),IF(AND(HOUR($L2688)&gt;=Listas!$F$4,HOUR($L2688)&lt;=Listas!$F$5),(HOUR($L2688)-Listas!$F$4+4),0))),IF(($L2688-$K2688&gt;1.42),(IF(AND(HOUR($K2688)&gt;=Listas!$F$2,HOUR($K2688)&lt;=Listas!$F$3),(Listas!$F$3-HOUR($K2688)+4)+IF(AND(HOUR($L2688)&gt;=Listas!$F$2,HOUR($L2688)&lt;=Listas!$F$3),(HOUR($L2688)-Listas!$F$2)+NETWORKDAYS($K2688+1,$L2688-1,Listas!$H$2:$H$112)*Listas!$F$6,IF(AND(HOUR($L2688)&gt;=Listas!$F$4,HOUR($L2688)&lt;=Listas!$F$5),(HOUR($L2688)-Listas!$F$4+4)+NETWORKDAYS($K2688+1,$L2688-1,Listas!$H$2:$H$111)*Listas!$F$6,0)),IF(AND(HOUR($K2688)&gt;=Listas!$F$4,HOUR($K2688)&lt;=Listas!$F$5),(Listas!$F$5-HOUR($K2688))+IF(AND(HOUR($L2688)&gt;=Listas!$F$2,HOUR($L2688)&lt;=Listas!$F$3),(HOUR($L2688)-Listas!$F$2)+NETWORKDAYS($K2688+1,$L2688-1,Listas!$H$2:$H$111)*Listas!$F$6,(HOUR($L2688)-Listas!$F$4+4)+NETWORKDAYS($K2688+1,$L2688-1,Listas!$H$2:$H$111)*Listas!$F$6)))),IF(($L2688-$K2688)&lt;0,"Fecha inicial mayor a fecha final",0)))))))))</f>
        <v/>
      </c>
      <c r="N2688" s="6" t="str">
        <f t="shared" si="1"/>
        <v/>
      </c>
      <c r="O2688" s="6"/>
      <c r="P2688" s="6"/>
      <c r="Q2688" s="6" t="b">
        <v>0</v>
      </c>
      <c r="R2688" s="6" t="str">
        <f t="shared" si="11"/>
        <v/>
      </c>
      <c r="S2688" s="6"/>
    </row>
    <row r="2689">
      <c r="A2689" s="6"/>
      <c r="B2689" s="6"/>
      <c r="C2689" s="6"/>
      <c r="D2689" s="6"/>
      <c r="E2689" s="6"/>
      <c r="F2689" s="6"/>
      <c r="G2689" s="6"/>
      <c r="H2689" s="6"/>
      <c r="I2689" s="6"/>
      <c r="J2689" s="6"/>
      <c r="K2689" s="84"/>
      <c r="L2689" s="84"/>
      <c r="M2689" s="6" t="str">
        <f>IF(OR(ISBLANK($K2689),ISBLANK($L2689)),"",IF(NETWORKDAYS($K2689,$K2689,Listas!$H$2:$H$111)=0,"Error fecha inicial",IF(NETWORKDAYS($L2689,$L2689,Listas!$H$2:$H$111)=0,"Error fecha final",IF(OR(HOUR($K2689)&lt;Listas!$F$2,AND(HOUR($K2689)&gt;Listas!$F$3,HOUR($K2689)&lt;Listas!$F$4),HOUR($K2689)&gt;Listas!$F$5),"Error hora, fecha inicial",IF(OR(HOUR($L2689)&lt;Listas!$F$2,AND(HOUR($L2689)&gt;Listas!$F$3,HOUR($L2689)&lt;Listas!$F$4),HOUR($L2689)&gt;Listas!$F$5),"Error hora, fecha final",IF(AND($L2689-$K2689&gt;0,$L2689-$K2689&lt;=0.42),(IF(AND(AND(HOUR($K2689)&gt;=Listas!$F$2,HOUR($K2689)&lt;=Listas!$F$3),AND(HOUR($L2689)&gt;=Listas!$F$2,HOUR($L2689)&lt;=Listas!$F$3)),(HOUR($L2689)-HOUR($K2689)),IF(AND(AND(HOUR($K2689)&gt;=Listas!$F$4,HOUR($K2689)&lt;=Listas!$F$5),AND(HOUR($L2689)&gt;=Listas!$F$4,HOUR($L2689)&lt;=Listas!$F$5)),(HOUR($L2689)-HOUR($K2689)),IF(AND(AND(HOUR($K2689)&gt;=Listas!$F$2,HOUR($K2689)&lt;=Listas!$F$3),AND(HOUR($L2689)&gt;=Listas!$F$4,HOUR($L2689)&lt;=Listas!$F$5)),((Listas!$F$3-HOUR($K2689)))+((HOUR($L2689)-Listas!$F$4)),0)))),IF(AND($L2689-$K2689&gt;0.42,$L2689-$K2689&lt;=1.42),(IF(AND(HOUR($K2689)&gt;=Listas!$F$2,HOUR($K2689)&lt;=Listas!$F$3),(Listas!$F$3-HOUR($K2689)+4),IF(AND(HOUR($K2689)&gt;=Listas!$F$4,HOUR($K2689)&lt;=Listas!$F$5),(Listas!$F$5-HOUR($K2689)),0))+IF(AND(HOUR($L2689)&gt;=Listas!$F$2,HOUR($L2689)&lt;=Listas!$F$3),(HOUR($L2689)-Listas!$F$2),IF(AND(HOUR($L2689)&gt;=Listas!$F$4,HOUR($L2689)&lt;=Listas!$F$5),(HOUR($L2689)-Listas!$F$4+4),0))),IF(($L2689-$K2689&gt;1.42),(IF(AND(HOUR($K2689)&gt;=Listas!$F$2,HOUR($K2689)&lt;=Listas!$F$3),(Listas!$F$3-HOUR($K2689)+4)+IF(AND(HOUR($L2689)&gt;=Listas!$F$2,HOUR($L2689)&lt;=Listas!$F$3),(HOUR($L2689)-Listas!$F$2)+NETWORKDAYS($K2689+1,$L2689-1,Listas!$H$2:$H$112)*Listas!$F$6,IF(AND(HOUR($L2689)&gt;=Listas!$F$4,HOUR($L2689)&lt;=Listas!$F$5),(HOUR($L2689)-Listas!$F$4+4)+NETWORKDAYS($K2689+1,$L2689-1,Listas!$H$2:$H$111)*Listas!$F$6,0)),IF(AND(HOUR($K2689)&gt;=Listas!$F$4,HOUR($K2689)&lt;=Listas!$F$5),(Listas!$F$5-HOUR($K2689))+IF(AND(HOUR($L2689)&gt;=Listas!$F$2,HOUR($L2689)&lt;=Listas!$F$3),(HOUR($L2689)-Listas!$F$2)+NETWORKDAYS($K2689+1,$L2689-1,Listas!$H$2:$H$111)*Listas!$F$6,(HOUR($L2689)-Listas!$F$4+4)+NETWORKDAYS($K2689+1,$L2689-1,Listas!$H$2:$H$111)*Listas!$F$6)))),IF(($L2689-$K2689)&lt;0,"Fecha inicial mayor a fecha final",0)))))))))</f>
        <v/>
      </c>
      <c r="N2689" s="6" t="str">
        <f t="shared" si="1"/>
        <v/>
      </c>
      <c r="O2689" s="6"/>
      <c r="P2689" s="6"/>
      <c r="Q2689" s="6" t="b">
        <v>0</v>
      </c>
      <c r="R2689" s="6" t="str">
        <f t="shared" si="11"/>
        <v/>
      </c>
      <c r="S2689" s="6"/>
    </row>
    <row r="2690">
      <c r="A2690" s="6"/>
      <c r="B2690" s="6"/>
      <c r="C2690" s="6"/>
      <c r="D2690" s="6"/>
      <c r="E2690" s="6"/>
      <c r="F2690" s="6"/>
      <c r="G2690" s="6"/>
      <c r="H2690" s="6"/>
      <c r="I2690" s="6"/>
      <c r="J2690" s="6"/>
      <c r="K2690" s="84"/>
      <c r="L2690" s="84"/>
      <c r="M2690" s="6" t="str">
        <f>IF(OR(ISBLANK($K2690),ISBLANK($L2690)),"",IF(NETWORKDAYS($K2690,$K2690,Listas!$H$2:$H$111)=0,"Error fecha inicial",IF(NETWORKDAYS($L2690,$L2690,Listas!$H$2:$H$111)=0,"Error fecha final",IF(OR(HOUR($K2690)&lt;Listas!$F$2,AND(HOUR($K2690)&gt;Listas!$F$3,HOUR($K2690)&lt;Listas!$F$4),HOUR($K2690)&gt;Listas!$F$5),"Error hora, fecha inicial",IF(OR(HOUR($L2690)&lt;Listas!$F$2,AND(HOUR($L2690)&gt;Listas!$F$3,HOUR($L2690)&lt;Listas!$F$4),HOUR($L2690)&gt;Listas!$F$5),"Error hora, fecha final",IF(AND($L2690-$K2690&gt;0,$L2690-$K2690&lt;=0.42),(IF(AND(AND(HOUR($K2690)&gt;=Listas!$F$2,HOUR($K2690)&lt;=Listas!$F$3),AND(HOUR($L2690)&gt;=Listas!$F$2,HOUR($L2690)&lt;=Listas!$F$3)),(HOUR($L2690)-HOUR($K2690)),IF(AND(AND(HOUR($K2690)&gt;=Listas!$F$4,HOUR($K2690)&lt;=Listas!$F$5),AND(HOUR($L2690)&gt;=Listas!$F$4,HOUR($L2690)&lt;=Listas!$F$5)),(HOUR($L2690)-HOUR($K2690)),IF(AND(AND(HOUR($K2690)&gt;=Listas!$F$2,HOUR($K2690)&lt;=Listas!$F$3),AND(HOUR($L2690)&gt;=Listas!$F$4,HOUR($L2690)&lt;=Listas!$F$5)),((Listas!$F$3-HOUR($K2690)))+((HOUR($L2690)-Listas!$F$4)),0)))),IF(AND($L2690-$K2690&gt;0.42,$L2690-$K2690&lt;=1.42),(IF(AND(HOUR($K2690)&gt;=Listas!$F$2,HOUR($K2690)&lt;=Listas!$F$3),(Listas!$F$3-HOUR($K2690)+4),IF(AND(HOUR($K2690)&gt;=Listas!$F$4,HOUR($K2690)&lt;=Listas!$F$5),(Listas!$F$5-HOUR($K2690)),0))+IF(AND(HOUR($L2690)&gt;=Listas!$F$2,HOUR($L2690)&lt;=Listas!$F$3),(HOUR($L2690)-Listas!$F$2),IF(AND(HOUR($L2690)&gt;=Listas!$F$4,HOUR($L2690)&lt;=Listas!$F$5),(HOUR($L2690)-Listas!$F$4+4),0))),IF(($L2690-$K2690&gt;1.42),(IF(AND(HOUR($K2690)&gt;=Listas!$F$2,HOUR($K2690)&lt;=Listas!$F$3),(Listas!$F$3-HOUR($K2690)+4)+IF(AND(HOUR($L2690)&gt;=Listas!$F$2,HOUR($L2690)&lt;=Listas!$F$3),(HOUR($L2690)-Listas!$F$2)+NETWORKDAYS($K2690+1,$L2690-1,Listas!$H$2:$H$112)*Listas!$F$6,IF(AND(HOUR($L2690)&gt;=Listas!$F$4,HOUR($L2690)&lt;=Listas!$F$5),(HOUR($L2690)-Listas!$F$4+4)+NETWORKDAYS($K2690+1,$L2690-1,Listas!$H$2:$H$111)*Listas!$F$6,0)),IF(AND(HOUR($K2690)&gt;=Listas!$F$4,HOUR($K2690)&lt;=Listas!$F$5),(Listas!$F$5-HOUR($K2690))+IF(AND(HOUR($L2690)&gt;=Listas!$F$2,HOUR($L2690)&lt;=Listas!$F$3),(HOUR($L2690)-Listas!$F$2)+NETWORKDAYS($K2690+1,$L2690-1,Listas!$H$2:$H$111)*Listas!$F$6,(HOUR($L2690)-Listas!$F$4+4)+NETWORKDAYS($K2690+1,$L2690-1,Listas!$H$2:$H$111)*Listas!$F$6)))),IF(($L2690-$K2690)&lt;0,"Fecha inicial mayor a fecha final",0)))))))))</f>
        <v/>
      </c>
      <c r="N2690" s="6" t="str">
        <f t="shared" si="1"/>
        <v/>
      </c>
      <c r="O2690" s="6"/>
      <c r="P2690" s="6"/>
      <c r="Q2690" s="6" t="b">
        <v>0</v>
      </c>
      <c r="R2690" s="6" t="str">
        <f t="shared" si="11"/>
        <v/>
      </c>
      <c r="S2690" s="6"/>
    </row>
    <row r="2691">
      <c r="A2691" s="6"/>
      <c r="B2691" s="6"/>
      <c r="C2691" s="6"/>
      <c r="D2691" s="6"/>
      <c r="E2691" s="6"/>
      <c r="F2691" s="6"/>
      <c r="G2691" s="6"/>
      <c r="H2691" s="6"/>
      <c r="I2691" s="6"/>
      <c r="J2691" s="6"/>
      <c r="K2691" s="84"/>
      <c r="L2691" s="84"/>
      <c r="M2691" s="6" t="str">
        <f>IF(OR(ISBLANK($K2691),ISBLANK($L2691)),"",IF(NETWORKDAYS($K2691,$K2691,Listas!$H$2:$H$111)=0,"Error fecha inicial",IF(NETWORKDAYS($L2691,$L2691,Listas!$H$2:$H$111)=0,"Error fecha final",IF(OR(HOUR($K2691)&lt;Listas!$F$2,AND(HOUR($K2691)&gt;Listas!$F$3,HOUR($K2691)&lt;Listas!$F$4),HOUR($K2691)&gt;Listas!$F$5),"Error hora, fecha inicial",IF(OR(HOUR($L2691)&lt;Listas!$F$2,AND(HOUR($L2691)&gt;Listas!$F$3,HOUR($L2691)&lt;Listas!$F$4),HOUR($L2691)&gt;Listas!$F$5),"Error hora, fecha final",IF(AND($L2691-$K2691&gt;0,$L2691-$K2691&lt;=0.42),(IF(AND(AND(HOUR($K2691)&gt;=Listas!$F$2,HOUR($K2691)&lt;=Listas!$F$3),AND(HOUR($L2691)&gt;=Listas!$F$2,HOUR($L2691)&lt;=Listas!$F$3)),(HOUR($L2691)-HOUR($K2691)),IF(AND(AND(HOUR($K2691)&gt;=Listas!$F$4,HOUR($K2691)&lt;=Listas!$F$5),AND(HOUR($L2691)&gt;=Listas!$F$4,HOUR($L2691)&lt;=Listas!$F$5)),(HOUR($L2691)-HOUR($K2691)),IF(AND(AND(HOUR($K2691)&gt;=Listas!$F$2,HOUR($K2691)&lt;=Listas!$F$3),AND(HOUR($L2691)&gt;=Listas!$F$4,HOUR($L2691)&lt;=Listas!$F$5)),((Listas!$F$3-HOUR($K2691)))+((HOUR($L2691)-Listas!$F$4)),0)))),IF(AND($L2691-$K2691&gt;0.42,$L2691-$K2691&lt;=1.42),(IF(AND(HOUR($K2691)&gt;=Listas!$F$2,HOUR($K2691)&lt;=Listas!$F$3),(Listas!$F$3-HOUR($K2691)+4),IF(AND(HOUR($K2691)&gt;=Listas!$F$4,HOUR($K2691)&lt;=Listas!$F$5),(Listas!$F$5-HOUR($K2691)),0))+IF(AND(HOUR($L2691)&gt;=Listas!$F$2,HOUR($L2691)&lt;=Listas!$F$3),(HOUR($L2691)-Listas!$F$2),IF(AND(HOUR($L2691)&gt;=Listas!$F$4,HOUR($L2691)&lt;=Listas!$F$5),(HOUR($L2691)-Listas!$F$4+4),0))),IF(($L2691-$K2691&gt;1.42),(IF(AND(HOUR($K2691)&gt;=Listas!$F$2,HOUR($K2691)&lt;=Listas!$F$3),(Listas!$F$3-HOUR($K2691)+4)+IF(AND(HOUR($L2691)&gt;=Listas!$F$2,HOUR($L2691)&lt;=Listas!$F$3),(HOUR($L2691)-Listas!$F$2)+NETWORKDAYS($K2691+1,$L2691-1,Listas!$H$2:$H$112)*Listas!$F$6,IF(AND(HOUR($L2691)&gt;=Listas!$F$4,HOUR($L2691)&lt;=Listas!$F$5),(HOUR($L2691)-Listas!$F$4+4)+NETWORKDAYS($K2691+1,$L2691-1,Listas!$H$2:$H$111)*Listas!$F$6,0)),IF(AND(HOUR($K2691)&gt;=Listas!$F$4,HOUR($K2691)&lt;=Listas!$F$5),(Listas!$F$5-HOUR($K2691))+IF(AND(HOUR($L2691)&gt;=Listas!$F$2,HOUR($L2691)&lt;=Listas!$F$3),(HOUR($L2691)-Listas!$F$2)+NETWORKDAYS($K2691+1,$L2691-1,Listas!$H$2:$H$111)*Listas!$F$6,(HOUR($L2691)-Listas!$F$4+4)+NETWORKDAYS($K2691+1,$L2691-1,Listas!$H$2:$H$111)*Listas!$F$6)))),IF(($L2691-$K2691)&lt;0,"Fecha inicial mayor a fecha final",0)))))))))</f>
        <v/>
      </c>
      <c r="N2691" s="6" t="str">
        <f t="shared" si="1"/>
        <v/>
      </c>
      <c r="O2691" s="6"/>
      <c r="P2691" s="6"/>
      <c r="Q2691" s="6" t="b">
        <v>0</v>
      </c>
      <c r="R2691" s="6" t="str">
        <f t="shared" si="11"/>
        <v/>
      </c>
      <c r="S2691" s="6"/>
    </row>
    <row r="2692">
      <c r="A2692" s="6"/>
      <c r="B2692" s="6"/>
      <c r="C2692" s="6"/>
      <c r="D2692" s="6"/>
      <c r="E2692" s="6"/>
      <c r="F2692" s="6"/>
      <c r="G2692" s="6"/>
      <c r="H2692" s="6"/>
      <c r="I2692" s="6"/>
      <c r="J2692" s="6"/>
      <c r="K2692" s="84"/>
      <c r="L2692" s="84"/>
      <c r="M2692" s="6" t="str">
        <f>IF(OR(ISBLANK($K2692),ISBLANK($L2692)),"",IF(NETWORKDAYS($K2692,$K2692,Listas!$H$2:$H$111)=0,"Error fecha inicial",IF(NETWORKDAYS($L2692,$L2692,Listas!$H$2:$H$111)=0,"Error fecha final",IF(OR(HOUR($K2692)&lt;Listas!$F$2,AND(HOUR($K2692)&gt;Listas!$F$3,HOUR($K2692)&lt;Listas!$F$4),HOUR($K2692)&gt;Listas!$F$5),"Error hora, fecha inicial",IF(OR(HOUR($L2692)&lt;Listas!$F$2,AND(HOUR($L2692)&gt;Listas!$F$3,HOUR($L2692)&lt;Listas!$F$4),HOUR($L2692)&gt;Listas!$F$5),"Error hora, fecha final",IF(AND($L2692-$K2692&gt;0,$L2692-$K2692&lt;=0.42),(IF(AND(AND(HOUR($K2692)&gt;=Listas!$F$2,HOUR($K2692)&lt;=Listas!$F$3),AND(HOUR($L2692)&gt;=Listas!$F$2,HOUR($L2692)&lt;=Listas!$F$3)),(HOUR($L2692)-HOUR($K2692)),IF(AND(AND(HOUR($K2692)&gt;=Listas!$F$4,HOUR($K2692)&lt;=Listas!$F$5),AND(HOUR($L2692)&gt;=Listas!$F$4,HOUR($L2692)&lt;=Listas!$F$5)),(HOUR($L2692)-HOUR($K2692)),IF(AND(AND(HOUR($K2692)&gt;=Listas!$F$2,HOUR($K2692)&lt;=Listas!$F$3),AND(HOUR($L2692)&gt;=Listas!$F$4,HOUR($L2692)&lt;=Listas!$F$5)),((Listas!$F$3-HOUR($K2692)))+((HOUR($L2692)-Listas!$F$4)),0)))),IF(AND($L2692-$K2692&gt;0.42,$L2692-$K2692&lt;=1.42),(IF(AND(HOUR($K2692)&gt;=Listas!$F$2,HOUR($K2692)&lt;=Listas!$F$3),(Listas!$F$3-HOUR($K2692)+4),IF(AND(HOUR($K2692)&gt;=Listas!$F$4,HOUR($K2692)&lt;=Listas!$F$5),(Listas!$F$5-HOUR($K2692)),0))+IF(AND(HOUR($L2692)&gt;=Listas!$F$2,HOUR($L2692)&lt;=Listas!$F$3),(HOUR($L2692)-Listas!$F$2),IF(AND(HOUR($L2692)&gt;=Listas!$F$4,HOUR($L2692)&lt;=Listas!$F$5),(HOUR($L2692)-Listas!$F$4+4),0))),IF(($L2692-$K2692&gt;1.42),(IF(AND(HOUR($K2692)&gt;=Listas!$F$2,HOUR($K2692)&lt;=Listas!$F$3),(Listas!$F$3-HOUR($K2692)+4)+IF(AND(HOUR($L2692)&gt;=Listas!$F$2,HOUR($L2692)&lt;=Listas!$F$3),(HOUR($L2692)-Listas!$F$2)+NETWORKDAYS($K2692+1,$L2692-1,Listas!$H$2:$H$112)*Listas!$F$6,IF(AND(HOUR($L2692)&gt;=Listas!$F$4,HOUR($L2692)&lt;=Listas!$F$5),(HOUR($L2692)-Listas!$F$4+4)+NETWORKDAYS($K2692+1,$L2692-1,Listas!$H$2:$H$111)*Listas!$F$6,0)),IF(AND(HOUR($K2692)&gt;=Listas!$F$4,HOUR($K2692)&lt;=Listas!$F$5),(Listas!$F$5-HOUR($K2692))+IF(AND(HOUR($L2692)&gt;=Listas!$F$2,HOUR($L2692)&lt;=Listas!$F$3),(HOUR($L2692)-Listas!$F$2)+NETWORKDAYS($K2692+1,$L2692-1,Listas!$H$2:$H$111)*Listas!$F$6,(HOUR($L2692)-Listas!$F$4+4)+NETWORKDAYS($K2692+1,$L2692-1,Listas!$H$2:$H$111)*Listas!$F$6)))),IF(($L2692-$K2692)&lt;0,"Fecha inicial mayor a fecha final",0)))))))))</f>
        <v/>
      </c>
      <c r="N2692" s="6" t="str">
        <f t="shared" si="1"/>
        <v/>
      </c>
      <c r="O2692" s="6"/>
      <c r="P2692" s="6"/>
      <c r="Q2692" s="6" t="b">
        <v>0</v>
      </c>
      <c r="R2692" s="6" t="str">
        <f t="shared" si="11"/>
        <v/>
      </c>
      <c r="S2692" s="6"/>
    </row>
    <row r="2693">
      <c r="A2693" s="6"/>
      <c r="B2693" s="6"/>
      <c r="C2693" s="6"/>
      <c r="D2693" s="6"/>
      <c r="E2693" s="6"/>
      <c r="F2693" s="6"/>
      <c r="G2693" s="6"/>
      <c r="H2693" s="6"/>
      <c r="I2693" s="6"/>
      <c r="J2693" s="6"/>
      <c r="K2693" s="84"/>
      <c r="L2693" s="84"/>
      <c r="M2693" s="6" t="str">
        <f>IF(OR(ISBLANK($K2693),ISBLANK($L2693)),"",IF(NETWORKDAYS($K2693,$K2693,Listas!$H$2:$H$111)=0,"Error fecha inicial",IF(NETWORKDAYS($L2693,$L2693,Listas!$H$2:$H$111)=0,"Error fecha final",IF(OR(HOUR($K2693)&lt;Listas!$F$2,AND(HOUR($K2693)&gt;Listas!$F$3,HOUR($K2693)&lt;Listas!$F$4),HOUR($K2693)&gt;Listas!$F$5),"Error hora, fecha inicial",IF(OR(HOUR($L2693)&lt;Listas!$F$2,AND(HOUR($L2693)&gt;Listas!$F$3,HOUR($L2693)&lt;Listas!$F$4),HOUR($L2693)&gt;Listas!$F$5),"Error hora, fecha final",IF(AND($L2693-$K2693&gt;0,$L2693-$K2693&lt;=0.42),(IF(AND(AND(HOUR($K2693)&gt;=Listas!$F$2,HOUR($K2693)&lt;=Listas!$F$3),AND(HOUR($L2693)&gt;=Listas!$F$2,HOUR($L2693)&lt;=Listas!$F$3)),(HOUR($L2693)-HOUR($K2693)),IF(AND(AND(HOUR($K2693)&gt;=Listas!$F$4,HOUR($K2693)&lt;=Listas!$F$5),AND(HOUR($L2693)&gt;=Listas!$F$4,HOUR($L2693)&lt;=Listas!$F$5)),(HOUR($L2693)-HOUR($K2693)),IF(AND(AND(HOUR($K2693)&gt;=Listas!$F$2,HOUR($K2693)&lt;=Listas!$F$3),AND(HOUR($L2693)&gt;=Listas!$F$4,HOUR($L2693)&lt;=Listas!$F$5)),((Listas!$F$3-HOUR($K2693)))+((HOUR($L2693)-Listas!$F$4)),0)))),IF(AND($L2693-$K2693&gt;0.42,$L2693-$K2693&lt;=1.42),(IF(AND(HOUR($K2693)&gt;=Listas!$F$2,HOUR($K2693)&lt;=Listas!$F$3),(Listas!$F$3-HOUR($K2693)+4),IF(AND(HOUR($K2693)&gt;=Listas!$F$4,HOUR($K2693)&lt;=Listas!$F$5),(Listas!$F$5-HOUR($K2693)),0))+IF(AND(HOUR($L2693)&gt;=Listas!$F$2,HOUR($L2693)&lt;=Listas!$F$3),(HOUR($L2693)-Listas!$F$2),IF(AND(HOUR($L2693)&gt;=Listas!$F$4,HOUR($L2693)&lt;=Listas!$F$5),(HOUR($L2693)-Listas!$F$4+4),0))),IF(($L2693-$K2693&gt;1.42),(IF(AND(HOUR($K2693)&gt;=Listas!$F$2,HOUR($K2693)&lt;=Listas!$F$3),(Listas!$F$3-HOUR($K2693)+4)+IF(AND(HOUR($L2693)&gt;=Listas!$F$2,HOUR($L2693)&lt;=Listas!$F$3),(HOUR($L2693)-Listas!$F$2)+NETWORKDAYS($K2693+1,$L2693-1,Listas!$H$2:$H$112)*Listas!$F$6,IF(AND(HOUR($L2693)&gt;=Listas!$F$4,HOUR($L2693)&lt;=Listas!$F$5),(HOUR($L2693)-Listas!$F$4+4)+NETWORKDAYS($K2693+1,$L2693-1,Listas!$H$2:$H$111)*Listas!$F$6,0)),IF(AND(HOUR($K2693)&gt;=Listas!$F$4,HOUR($K2693)&lt;=Listas!$F$5),(Listas!$F$5-HOUR($K2693))+IF(AND(HOUR($L2693)&gt;=Listas!$F$2,HOUR($L2693)&lt;=Listas!$F$3),(HOUR($L2693)-Listas!$F$2)+NETWORKDAYS($K2693+1,$L2693-1,Listas!$H$2:$H$111)*Listas!$F$6,(HOUR($L2693)-Listas!$F$4+4)+NETWORKDAYS($K2693+1,$L2693-1,Listas!$H$2:$H$111)*Listas!$F$6)))),IF(($L2693-$K2693)&lt;0,"Fecha inicial mayor a fecha final",0)))))))))</f>
        <v/>
      </c>
      <c r="N2693" s="6" t="str">
        <f t="shared" si="1"/>
        <v/>
      </c>
      <c r="O2693" s="6"/>
      <c r="P2693" s="6"/>
      <c r="Q2693" s="6" t="b">
        <v>0</v>
      </c>
      <c r="R2693" s="6" t="str">
        <f t="shared" si="11"/>
        <v/>
      </c>
      <c r="S2693" s="6"/>
    </row>
    <row r="2694">
      <c r="A2694" s="6"/>
      <c r="B2694" s="6"/>
      <c r="C2694" s="6"/>
      <c r="D2694" s="6"/>
      <c r="E2694" s="6"/>
      <c r="F2694" s="6"/>
      <c r="G2694" s="6"/>
      <c r="H2694" s="6"/>
      <c r="I2694" s="6"/>
      <c r="J2694" s="6"/>
      <c r="K2694" s="84"/>
      <c r="L2694" s="84"/>
      <c r="M2694" s="6" t="str">
        <f>IF(OR(ISBLANK($K2694),ISBLANK($L2694)),"",IF(NETWORKDAYS($K2694,$K2694,Listas!$H$2:$H$111)=0,"Error fecha inicial",IF(NETWORKDAYS($L2694,$L2694,Listas!$H$2:$H$111)=0,"Error fecha final",IF(OR(HOUR($K2694)&lt;Listas!$F$2,AND(HOUR($K2694)&gt;Listas!$F$3,HOUR($K2694)&lt;Listas!$F$4),HOUR($K2694)&gt;Listas!$F$5),"Error hora, fecha inicial",IF(OR(HOUR($L2694)&lt;Listas!$F$2,AND(HOUR($L2694)&gt;Listas!$F$3,HOUR($L2694)&lt;Listas!$F$4),HOUR($L2694)&gt;Listas!$F$5),"Error hora, fecha final",IF(AND($L2694-$K2694&gt;0,$L2694-$K2694&lt;=0.42),(IF(AND(AND(HOUR($K2694)&gt;=Listas!$F$2,HOUR($K2694)&lt;=Listas!$F$3),AND(HOUR($L2694)&gt;=Listas!$F$2,HOUR($L2694)&lt;=Listas!$F$3)),(HOUR($L2694)-HOUR($K2694)),IF(AND(AND(HOUR($K2694)&gt;=Listas!$F$4,HOUR($K2694)&lt;=Listas!$F$5),AND(HOUR($L2694)&gt;=Listas!$F$4,HOUR($L2694)&lt;=Listas!$F$5)),(HOUR($L2694)-HOUR($K2694)),IF(AND(AND(HOUR($K2694)&gt;=Listas!$F$2,HOUR($K2694)&lt;=Listas!$F$3),AND(HOUR($L2694)&gt;=Listas!$F$4,HOUR($L2694)&lt;=Listas!$F$5)),((Listas!$F$3-HOUR($K2694)))+((HOUR($L2694)-Listas!$F$4)),0)))),IF(AND($L2694-$K2694&gt;0.42,$L2694-$K2694&lt;=1.42),(IF(AND(HOUR($K2694)&gt;=Listas!$F$2,HOUR($K2694)&lt;=Listas!$F$3),(Listas!$F$3-HOUR($K2694)+4),IF(AND(HOUR($K2694)&gt;=Listas!$F$4,HOUR($K2694)&lt;=Listas!$F$5),(Listas!$F$5-HOUR($K2694)),0))+IF(AND(HOUR($L2694)&gt;=Listas!$F$2,HOUR($L2694)&lt;=Listas!$F$3),(HOUR($L2694)-Listas!$F$2),IF(AND(HOUR($L2694)&gt;=Listas!$F$4,HOUR($L2694)&lt;=Listas!$F$5),(HOUR($L2694)-Listas!$F$4+4),0))),IF(($L2694-$K2694&gt;1.42),(IF(AND(HOUR($K2694)&gt;=Listas!$F$2,HOUR($K2694)&lt;=Listas!$F$3),(Listas!$F$3-HOUR($K2694)+4)+IF(AND(HOUR($L2694)&gt;=Listas!$F$2,HOUR($L2694)&lt;=Listas!$F$3),(HOUR($L2694)-Listas!$F$2)+NETWORKDAYS($K2694+1,$L2694-1,Listas!$H$2:$H$112)*Listas!$F$6,IF(AND(HOUR($L2694)&gt;=Listas!$F$4,HOUR($L2694)&lt;=Listas!$F$5),(HOUR($L2694)-Listas!$F$4+4)+NETWORKDAYS($K2694+1,$L2694-1,Listas!$H$2:$H$111)*Listas!$F$6,0)),IF(AND(HOUR($K2694)&gt;=Listas!$F$4,HOUR($K2694)&lt;=Listas!$F$5),(Listas!$F$5-HOUR($K2694))+IF(AND(HOUR($L2694)&gt;=Listas!$F$2,HOUR($L2694)&lt;=Listas!$F$3),(HOUR($L2694)-Listas!$F$2)+NETWORKDAYS($K2694+1,$L2694-1,Listas!$H$2:$H$111)*Listas!$F$6,(HOUR($L2694)-Listas!$F$4+4)+NETWORKDAYS($K2694+1,$L2694-1,Listas!$H$2:$H$111)*Listas!$F$6)))),IF(($L2694-$K2694)&lt;0,"Fecha inicial mayor a fecha final",0)))))))))</f>
        <v/>
      </c>
      <c r="N2694" s="6" t="str">
        <f t="shared" si="1"/>
        <v/>
      </c>
      <c r="O2694" s="6"/>
      <c r="P2694" s="6"/>
      <c r="Q2694" s="6" t="b">
        <v>0</v>
      </c>
      <c r="R2694" s="6" t="str">
        <f t="shared" si="11"/>
        <v/>
      </c>
      <c r="S2694" s="6"/>
    </row>
    <row r="2695">
      <c r="A2695" s="6"/>
      <c r="B2695" s="6"/>
      <c r="C2695" s="6"/>
      <c r="D2695" s="6"/>
      <c r="E2695" s="6"/>
      <c r="F2695" s="6"/>
      <c r="G2695" s="6"/>
      <c r="H2695" s="6"/>
      <c r="I2695" s="6"/>
      <c r="J2695" s="6"/>
      <c r="K2695" s="84"/>
      <c r="L2695" s="84"/>
      <c r="M2695" s="6" t="str">
        <f>IF(OR(ISBLANK($K2695),ISBLANK($L2695)),"",IF(NETWORKDAYS($K2695,$K2695,Listas!$H$2:$H$111)=0,"Error fecha inicial",IF(NETWORKDAYS($L2695,$L2695,Listas!$H$2:$H$111)=0,"Error fecha final",IF(OR(HOUR($K2695)&lt;Listas!$F$2,AND(HOUR($K2695)&gt;Listas!$F$3,HOUR($K2695)&lt;Listas!$F$4),HOUR($K2695)&gt;Listas!$F$5),"Error hora, fecha inicial",IF(OR(HOUR($L2695)&lt;Listas!$F$2,AND(HOUR($L2695)&gt;Listas!$F$3,HOUR($L2695)&lt;Listas!$F$4),HOUR($L2695)&gt;Listas!$F$5),"Error hora, fecha final",IF(AND($L2695-$K2695&gt;0,$L2695-$K2695&lt;=0.42),(IF(AND(AND(HOUR($K2695)&gt;=Listas!$F$2,HOUR($K2695)&lt;=Listas!$F$3),AND(HOUR($L2695)&gt;=Listas!$F$2,HOUR($L2695)&lt;=Listas!$F$3)),(HOUR($L2695)-HOUR($K2695)),IF(AND(AND(HOUR($K2695)&gt;=Listas!$F$4,HOUR($K2695)&lt;=Listas!$F$5),AND(HOUR($L2695)&gt;=Listas!$F$4,HOUR($L2695)&lt;=Listas!$F$5)),(HOUR($L2695)-HOUR($K2695)),IF(AND(AND(HOUR($K2695)&gt;=Listas!$F$2,HOUR($K2695)&lt;=Listas!$F$3),AND(HOUR($L2695)&gt;=Listas!$F$4,HOUR($L2695)&lt;=Listas!$F$5)),((Listas!$F$3-HOUR($K2695)))+((HOUR($L2695)-Listas!$F$4)),0)))),IF(AND($L2695-$K2695&gt;0.42,$L2695-$K2695&lt;=1.42),(IF(AND(HOUR($K2695)&gt;=Listas!$F$2,HOUR($K2695)&lt;=Listas!$F$3),(Listas!$F$3-HOUR($K2695)+4),IF(AND(HOUR($K2695)&gt;=Listas!$F$4,HOUR($K2695)&lt;=Listas!$F$5),(Listas!$F$5-HOUR($K2695)),0))+IF(AND(HOUR($L2695)&gt;=Listas!$F$2,HOUR($L2695)&lt;=Listas!$F$3),(HOUR($L2695)-Listas!$F$2),IF(AND(HOUR($L2695)&gt;=Listas!$F$4,HOUR($L2695)&lt;=Listas!$F$5),(HOUR($L2695)-Listas!$F$4+4),0))),IF(($L2695-$K2695&gt;1.42),(IF(AND(HOUR($K2695)&gt;=Listas!$F$2,HOUR($K2695)&lt;=Listas!$F$3),(Listas!$F$3-HOUR($K2695)+4)+IF(AND(HOUR($L2695)&gt;=Listas!$F$2,HOUR($L2695)&lt;=Listas!$F$3),(HOUR($L2695)-Listas!$F$2)+NETWORKDAYS($K2695+1,$L2695-1,Listas!$H$2:$H$112)*Listas!$F$6,IF(AND(HOUR($L2695)&gt;=Listas!$F$4,HOUR($L2695)&lt;=Listas!$F$5),(HOUR($L2695)-Listas!$F$4+4)+NETWORKDAYS($K2695+1,$L2695-1,Listas!$H$2:$H$111)*Listas!$F$6,0)),IF(AND(HOUR($K2695)&gt;=Listas!$F$4,HOUR($K2695)&lt;=Listas!$F$5),(Listas!$F$5-HOUR($K2695))+IF(AND(HOUR($L2695)&gt;=Listas!$F$2,HOUR($L2695)&lt;=Listas!$F$3),(HOUR($L2695)-Listas!$F$2)+NETWORKDAYS($K2695+1,$L2695-1,Listas!$H$2:$H$111)*Listas!$F$6,(HOUR($L2695)-Listas!$F$4+4)+NETWORKDAYS($K2695+1,$L2695-1,Listas!$H$2:$H$111)*Listas!$F$6)))),IF(($L2695-$K2695)&lt;0,"Fecha inicial mayor a fecha final",0)))))))))</f>
        <v/>
      </c>
      <c r="N2695" s="6" t="str">
        <f t="shared" si="1"/>
        <v/>
      </c>
      <c r="O2695" s="6"/>
      <c r="P2695" s="6"/>
      <c r="Q2695" s="6" t="b">
        <v>0</v>
      </c>
      <c r="R2695" s="6" t="str">
        <f t="shared" si="11"/>
        <v/>
      </c>
      <c r="S2695" s="6"/>
    </row>
    <row r="2696">
      <c r="A2696" s="6"/>
      <c r="B2696" s="6"/>
      <c r="C2696" s="6"/>
      <c r="D2696" s="6"/>
      <c r="E2696" s="6"/>
      <c r="F2696" s="6"/>
      <c r="G2696" s="6"/>
      <c r="H2696" s="6"/>
      <c r="I2696" s="6"/>
      <c r="J2696" s="6"/>
      <c r="K2696" s="84"/>
      <c r="L2696" s="84"/>
      <c r="M2696" s="6" t="str">
        <f>IF(OR(ISBLANK($K2696),ISBLANK($L2696)),"",IF(NETWORKDAYS($K2696,$K2696,Listas!$H$2:$H$111)=0,"Error fecha inicial",IF(NETWORKDAYS($L2696,$L2696,Listas!$H$2:$H$111)=0,"Error fecha final",IF(OR(HOUR($K2696)&lt;Listas!$F$2,AND(HOUR($K2696)&gt;Listas!$F$3,HOUR($K2696)&lt;Listas!$F$4),HOUR($K2696)&gt;Listas!$F$5),"Error hora, fecha inicial",IF(OR(HOUR($L2696)&lt;Listas!$F$2,AND(HOUR($L2696)&gt;Listas!$F$3,HOUR($L2696)&lt;Listas!$F$4),HOUR($L2696)&gt;Listas!$F$5),"Error hora, fecha final",IF(AND($L2696-$K2696&gt;0,$L2696-$K2696&lt;=0.42),(IF(AND(AND(HOUR($K2696)&gt;=Listas!$F$2,HOUR($K2696)&lt;=Listas!$F$3),AND(HOUR($L2696)&gt;=Listas!$F$2,HOUR($L2696)&lt;=Listas!$F$3)),(HOUR($L2696)-HOUR($K2696)),IF(AND(AND(HOUR($K2696)&gt;=Listas!$F$4,HOUR($K2696)&lt;=Listas!$F$5),AND(HOUR($L2696)&gt;=Listas!$F$4,HOUR($L2696)&lt;=Listas!$F$5)),(HOUR($L2696)-HOUR($K2696)),IF(AND(AND(HOUR($K2696)&gt;=Listas!$F$2,HOUR($K2696)&lt;=Listas!$F$3),AND(HOUR($L2696)&gt;=Listas!$F$4,HOUR($L2696)&lt;=Listas!$F$5)),((Listas!$F$3-HOUR($K2696)))+((HOUR($L2696)-Listas!$F$4)),0)))),IF(AND($L2696-$K2696&gt;0.42,$L2696-$K2696&lt;=1.42),(IF(AND(HOUR($K2696)&gt;=Listas!$F$2,HOUR($K2696)&lt;=Listas!$F$3),(Listas!$F$3-HOUR($K2696)+4),IF(AND(HOUR($K2696)&gt;=Listas!$F$4,HOUR($K2696)&lt;=Listas!$F$5),(Listas!$F$5-HOUR($K2696)),0))+IF(AND(HOUR($L2696)&gt;=Listas!$F$2,HOUR($L2696)&lt;=Listas!$F$3),(HOUR($L2696)-Listas!$F$2),IF(AND(HOUR($L2696)&gt;=Listas!$F$4,HOUR($L2696)&lt;=Listas!$F$5),(HOUR($L2696)-Listas!$F$4+4),0))),IF(($L2696-$K2696&gt;1.42),(IF(AND(HOUR($K2696)&gt;=Listas!$F$2,HOUR($K2696)&lt;=Listas!$F$3),(Listas!$F$3-HOUR($K2696)+4)+IF(AND(HOUR($L2696)&gt;=Listas!$F$2,HOUR($L2696)&lt;=Listas!$F$3),(HOUR($L2696)-Listas!$F$2)+NETWORKDAYS($K2696+1,$L2696-1,Listas!$H$2:$H$112)*Listas!$F$6,IF(AND(HOUR($L2696)&gt;=Listas!$F$4,HOUR($L2696)&lt;=Listas!$F$5),(HOUR($L2696)-Listas!$F$4+4)+NETWORKDAYS($K2696+1,$L2696-1,Listas!$H$2:$H$111)*Listas!$F$6,0)),IF(AND(HOUR($K2696)&gt;=Listas!$F$4,HOUR($K2696)&lt;=Listas!$F$5),(Listas!$F$5-HOUR($K2696))+IF(AND(HOUR($L2696)&gt;=Listas!$F$2,HOUR($L2696)&lt;=Listas!$F$3),(HOUR($L2696)-Listas!$F$2)+NETWORKDAYS($K2696+1,$L2696-1,Listas!$H$2:$H$111)*Listas!$F$6,(HOUR($L2696)-Listas!$F$4+4)+NETWORKDAYS($K2696+1,$L2696-1,Listas!$H$2:$H$111)*Listas!$F$6)))),IF(($L2696-$K2696)&lt;0,"Fecha inicial mayor a fecha final",0)))))))))</f>
        <v/>
      </c>
      <c r="N2696" s="6" t="str">
        <f t="shared" si="1"/>
        <v/>
      </c>
      <c r="O2696" s="6"/>
      <c r="P2696" s="6"/>
      <c r="Q2696" s="6" t="b">
        <v>0</v>
      </c>
      <c r="R2696" s="6" t="str">
        <f t="shared" si="11"/>
        <v/>
      </c>
      <c r="S2696" s="6"/>
    </row>
    <row r="2697">
      <c r="A2697" s="6"/>
      <c r="B2697" s="6"/>
      <c r="C2697" s="6"/>
      <c r="D2697" s="6"/>
      <c r="E2697" s="6"/>
      <c r="F2697" s="6"/>
      <c r="G2697" s="6"/>
      <c r="H2697" s="6"/>
      <c r="I2697" s="6"/>
      <c r="J2697" s="6"/>
      <c r="K2697" s="84"/>
      <c r="L2697" s="84"/>
      <c r="M2697" s="6" t="str">
        <f>IF(OR(ISBLANK($K2697),ISBLANK($L2697)),"",IF(NETWORKDAYS($K2697,$K2697,Listas!$H$2:$H$111)=0,"Error fecha inicial",IF(NETWORKDAYS($L2697,$L2697,Listas!$H$2:$H$111)=0,"Error fecha final",IF(OR(HOUR($K2697)&lt;Listas!$F$2,AND(HOUR($K2697)&gt;Listas!$F$3,HOUR($K2697)&lt;Listas!$F$4),HOUR($K2697)&gt;Listas!$F$5),"Error hora, fecha inicial",IF(OR(HOUR($L2697)&lt;Listas!$F$2,AND(HOUR($L2697)&gt;Listas!$F$3,HOUR($L2697)&lt;Listas!$F$4),HOUR($L2697)&gt;Listas!$F$5),"Error hora, fecha final",IF(AND($L2697-$K2697&gt;0,$L2697-$K2697&lt;=0.42),(IF(AND(AND(HOUR($K2697)&gt;=Listas!$F$2,HOUR($K2697)&lt;=Listas!$F$3),AND(HOUR($L2697)&gt;=Listas!$F$2,HOUR($L2697)&lt;=Listas!$F$3)),(HOUR($L2697)-HOUR($K2697)),IF(AND(AND(HOUR($K2697)&gt;=Listas!$F$4,HOUR($K2697)&lt;=Listas!$F$5),AND(HOUR($L2697)&gt;=Listas!$F$4,HOUR($L2697)&lt;=Listas!$F$5)),(HOUR($L2697)-HOUR($K2697)),IF(AND(AND(HOUR($K2697)&gt;=Listas!$F$2,HOUR($K2697)&lt;=Listas!$F$3),AND(HOUR($L2697)&gt;=Listas!$F$4,HOUR($L2697)&lt;=Listas!$F$5)),((Listas!$F$3-HOUR($K2697)))+((HOUR($L2697)-Listas!$F$4)),0)))),IF(AND($L2697-$K2697&gt;0.42,$L2697-$K2697&lt;=1.42),(IF(AND(HOUR($K2697)&gt;=Listas!$F$2,HOUR($K2697)&lt;=Listas!$F$3),(Listas!$F$3-HOUR($K2697)+4),IF(AND(HOUR($K2697)&gt;=Listas!$F$4,HOUR($K2697)&lt;=Listas!$F$5),(Listas!$F$5-HOUR($K2697)),0))+IF(AND(HOUR($L2697)&gt;=Listas!$F$2,HOUR($L2697)&lt;=Listas!$F$3),(HOUR($L2697)-Listas!$F$2),IF(AND(HOUR($L2697)&gt;=Listas!$F$4,HOUR($L2697)&lt;=Listas!$F$5),(HOUR($L2697)-Listas!$F$4+4),0))),IF(($L2697-$K2697&gt;1.42),(IF(AND(HOUR($K2697)&gt;=Listas!$F$2,HOUR($K2697)&lt;=Listas!$F$3),(Listas!$F$3-HOUR($K2697)+4)+IF(AND(HOUR($L2697)&gt;=Listas!$F$2,HOUR($L2697)&lt;=Listas!$F$3),(HOUR($L2697)-Listas!$F$2)+NETWORKDAYS($K2697+1,$L2697-1,Listas!$H$2:$H$112)*Listas!$F$6,IF(AND(HOUR($L2697)&gt;=Listas!$F$4,HOUR($L2697)&lt;=Listas!$F$5),(HOUR($L2697)-Listas!$F$4+4)+NETWORKDAYS($K2697+1,$L2697-1,Listas!$H$2:$H$111)*Listas!$F$6,0)),IF(AND(HOUR($K2697)&gt;=Listas!$F$4,HOUR($K2697)&lt;=Listas!$F$5),(Listas!$F$5-HOUR($K2697))+IF(AND(HOUR($L2697)&gt;=Listas!$F$2,HOUR($L2697)&lt;=Listas!$F$3),(HOUR($L2697)-Listas!$F$2)+NETWORKDAYS($K2697+1,$L2697-1,Listas!$H$2:$H$111)*Listas!$F$6,(HOUR($L2697)-Listas!$F$4+4)+NETWORKDAYS($K2697+1,$L2697-1,Listas!$H$2:$H$111)*Listas!$F$6)))),IF(($L2697-$K2697)&lt;0,"Fecha inicial mayor a fecha final",0)))))))))</f>
        <v/>
      </c>
      <c r="N2697" s="6" t="str">
        <f t="shared" si="1"/>
        <v/>
      </c>
      <c r="O2697" s="6"/>
      <c r="P2697" s="6"/>
      <c r="Q2697" s="6" t="b">
        <v>0</v>
      </c>
      <c r="R2697" s="6" t="str">
        <f t="shared" si="11"/>
        <v/>
      </c>
      <c r="S2697" s="6"/>
    </row>
    <row r="2698">
      <c r="A2698" s="6"/>
      <c r="B2698" s="6"/>
      <c r="C2698" s="6"/>
      <c r="D2698" s="6"/>
      <c r="E2698" s="6"/>
      <c r="F2698" s="6"/>
      <c r="G2698" s="6"/>
      <c r="H2698" s="6"/>
      <c r="I2698" s="6"/>
      <c r="J2698" s="6"/>
      <c r="K2698" s="84"/>
      <c r="L2698" s="84"/>
      <c r="M2698" s="6" t="str">
        <f>IF(OR(ISBLANK($K2698),ISBLANK($L2698)),"",IF(NETWORKDAYS($K2698,$K2698,Listas!$H$2:$H$111)=0,"Error fecha inicial",IF(NETWORKDAYS($L2698,$L2698,Listas!$H$2:$H$111)=0,"Error fecha final",IF(OR(HOUR($K2698)&lt;Listas!$F$2,AND(HOUR($K2698)&gt;Listas!$F$3,HOUR($K2698)&lt;Listas!$F$4),HOUR($K2698)&gt;Listas!$F$5),"Error hora, fecha inicial",IF(OR(HOUR($L2698)&lt;Listas!$F$2,AND(HOUR($L2698)&gt;Listas!$F$3,HOUR($L2698)&lt;Listas!$F$4),HOUR($L2698)&gt;Listas!$F$5),"Error hora, fecha final",IF(AND($L2698-$K2698&gt;0,$L2698-$K2698&lt;=0.42),(IF(AND(AND(HOUR($K2698)&gt;=Listas!$F$2,HOUR($K2698)&lt;=Listas!$F$3),AND(HOUR($L2698)&gt;=Listas!$F$2,HOUR($L2698)&lt;=Listas!$F$3)),(HOUR($L2698)-HOUR($K2698)),IF(AND(AND(HOUR($K2698)&gt;=Listas!$F$4,HOUR($K2698)&lt;=Listas!$F$5),AND(HOUR($L2698)&gt;=Listas!$F$4,HOUR($L2698)&lt;=Listas!$F$5)),(HOUR($L2698)-HOUR($K2698)),IF(AND(AND(HOUR($K2698)&gt;=Listas!$F$2,HOUR($K2698)&lt;=Listas!$F$3),AND(HOUR($L2698)&gt;=Listas!$F$4,HOUR($L2698)&lt;=Listas!$F$5)),((Listas!$F$3-HOUR($K2698)))+((HOUR($L2698)-Listas!$F$4)),0)))),IF(AND($L2698-$K2698&gt;0.42,$L2698-$K2698&lt;=1.42),(IF(AND(HOUR($K2698)&gt;=Listas!$F$2,HOUR($K2698)&lt;=Listas!$F$3),(Listas!$F$3-HOUR($K2698)+4),IF(AND(HOUR($K2698)&gt;=Listas!$F$4,HOUR($K2698)&lt;=Listas!$F$5),(Listas!$F$5-HOUR($K2698)),0))+IF(AND(HOUR($L2698)&gt;=Listas!$F$2,HOUR($L2698)&lt;=Listas!$F$3),(HOUR($L2698)-Listas!$F$2),IF(AND(HOUR($L2698)&gt;=Listas!$F$4,HOUR($L2698)&lt;=Listas!$F$5),(HOUR($L2698)-Listas!$F$4+4),0))),IF(($L2698-$K2698&gt;1.42),(IF(AND(HOUR($K2698)&gt;=Listas!$F$2,HOUR($K2698)&lt;=Listas!$F$3),(Listas!$F$3-HOUR($K2698)+4)+IF(AND(HOUR($L2698)&gt;=Listas!$F$2,HOUR($L2698)&lt;=Listas!$F$3),(HOUR($L2698)-Listas!$F$2)+NETWORKDAYS($K2698+1,$L2698-1,Listas!$H$2:$H$112)*Listas!$F$6,IF(AND(HOUR($L2698)&gt;=Listas!$F$4,HOUR($L2698)&lt;=Listas!$F$5),(HOUR($L2698)-Listas!$F$4+4)+NETWORKDAYS($K2698+1,$L2698-1,Listas!$H$2:$H$111)*Listas!$F$6,0)),IF(AND(HOUR($K2698)&gt;=Listas!$F$4,HOUR($K2698)&lt;=Listas!$F$5),(Listas!$F$5-HOUR($K2698))+IF(AND(HOUR($L2698)&gt;=Listas!$F$2,HOUR($L2698)&lt;=Listas!$F$3),(HOUR($L2698)-Listas!$F$2)+NETWORKDAYS($K2698+1,$L2698-1,Listas!$H$2:$H$111)*Listas!$F$6,(HOUR($L2698)-Listas!$F$4+4)+NETWORKDAYS($K2698+1,$L2698-1,Listas!$H$2:$H$111)*Listas!$F$6)))),IF(($L2698-$K2698)&lt;0,"Fecha inicial mayor a fecha final",0)))))))))</f>
        <v/>
      </c>
      <c r="N2698" s="6" t="str">
        <f t="shared" si="1"/>
        <v/>
      </c>
      <c r="O2698" s="6"/>
      <c r="P2698" s="6"/>
      <c r="Q2698" s="6" t="b">
        <v>0</v>
      </c>
      <c r="R2698" s="6" t="str">
        <f t="shared" si="11"/>
        <v/>
      </c>
      <c r="S2698" s="6"/>
    </row>
    <row r="2699">
      <c r="A2699" s="6"/>
      <c r="B2699" s="6"/>
      <c r="C2699" s="6"/>
      <c r="D2699" s="6"/>
      <c r="E2699" s="6"/>
      <c r="F2699" s="6"/>
      <c r="G2699" s="6"/>
      <c r="H2699" s="6"/>
      <c r="I2699" s="6"/>
      <c r="J2699" s="6"/>
      <c r="K2699" s="84"/>
      <c r="L2699" s="84"/>
      <c r="M2699" s="6" t="str">
        <f>IF(OR(ISBLANK($K2699),ISBLANK($L2699)),"",IF(NETWORKDAYS($K2699,$K2699,Listas!$H$2:$H$111)=0,"Error fecha inicial",IF(NETWORKDAYS($L2699,$L2699,Listas!$H$2:$H$111)=0,"Error fecha final",IF(OR(HOUR($K2699)&lt;Listas!$F$2,AND(HOUR($K2699)&gt;Listas!$F$3,HOUR($K2699)&lt;Listas!$F$4),HOUR($K2699)&gt;Listas!$F$5),"Error hora, fecha inicial",IF(OR(HOUR($L2699)&lt;Listas!$F$2,AND(HOUR($L2699)&gt;Listas!$F$3,HOUR($L2699)&lt;Listas!$F$4),HOUR($L2699)&gt;Listas!$F$5),"Error hora, fecha final",IF(AND($L2699-$K2699&gt;0,$L2699-$K2699&lt;=0.42),(IF(AND(AND(HOUR($K2699)&gt;=Listas!$F$2,HOUR($K2699)&lt;=Listas!$F$3),AND(HOUR($L2699)&gt;=Listas!$F$2,HOUR($L2699)&lt;=Listas!$F$3)),(HOUR($L2699)-HOUR($K2699)),IF(AND(AND(HOUR($K2699)&gt;=Listas!$F$4,HOUR($K2699)&lt;=Listas!$F$5),AND(HOUR($L2699)&gt;=Listas!$F$4,HOUR($L2699)&lt;=Listas!$F$5)),(HOUR($L2699)-HOUR($K2699)),IF(AND(AND(HOUR($K2699)&gt;=Listas!$F$2,HOUR($K2699)&lt;=Listas!$F$3),AND(HOUR($L2699)&gt;=Listas!$F$4,HOUR($L2699)&lt;=Listas!$F$5)),((Listas!$F$3-HOUR($K2699)))+((HOUR($L2699)-Listas!$F$4)),0)))),IF(AND($L2699-$K2699&gt;0.42,$L2699-$K2699&lt;=1.42),(IF(AND(HOUR($K2699)&gt;=Listas!$F$2,HOUR($K2699)&lt;=Listas!$F$3),(Listas!$F$3-HOUR($K2699)+4),IF(AND(HOUR($K2699)&gt;=Listas!$F$4,HOUR($K2699)&lt;=Listas!$F$5),(Listas!$F$5-HOUR($K2699)),0))+IF(AND(HOUR($L2699)&gt;=Listas!$F$2,HOUR($L2699)&lt;=Listas!$F$3),(HOUR($L2699)-Listas!$F$2),IF(AND(HOUR($L2699)&gt;=Listas!$F$4,HOUR($L2699)&lt;=Listas!$F$5),(HOUR($L2699)-Listas!$F$4+4),0))),IF(($L2699-$K2699&gt;1.42),(IF(AND(HOUR($K2699)&gt;=Listas!$F$2,HOUR($K2699)&lt;=Listas!$F$3),(Listas!$F$3-HOUR($K2699)+4)+IF(AND(HOUR($L2699)&gt;=Listas!$F$2,HOUR($L2699)&lt;=Listas!$F$3),(HOUR($L2699)-Listas!$F$2)+NETWORKDAYS($K2699+1,$L2699-1,Listas!$H$2:$H$112)*Listas!$F$6,IF(AND(HOUR($L2699)&gt;=Listas!$F$4,HOUR($L2699)&lt;=Listas!$F$5),(HOUR($L2699)-Listas!$F$4+4)+NETWORKDAYS($K2699+1,$L2699-1,Listas!$H$2:$H$111)*Listas!$F$6,0)),IF(AND(HOUR($K2699)&gt;=Listas!$F$4,HOUR($K2699)&lt;=Listas!$F$5),(Listas!$F$5-HOUR($K2699))+IF(AND(HOUR($L2699)&gt;=Listas!$F$2,HOUR($L2699)&lt;=Listas!$F$3),(HOUR($L2699)-Listas!$F$2)+NETWORKDAYS($K2699+1,$L2699-1,Listas!$H$2:$H$111)*Listas!$F$6,(HOUR($L2699)-Listas!$F$4+4)+NETWORKDAYS($K2699+1,$L2699-1,Listas!$H$2:$H$111)*Listas!$F$6)))),IF(($L2699-$K2699)&lt;0,"Fecha inicial mayor a fecha final",0)))))))))</f>
        <v/>
      </c>
      <c r="N2699" s="6" t="str">
        <f t="shared" si="1"/>
        <v/>
      </c>
      <c r="O2699" s="6"/>
      <c r="P2699" s="6"/>
      <c r="Q2699" s="6" t="b">
        <v>0</v>
      </c>
      <c r="R2699" s="6" t="str">
        <f t="shared" si="11"/>
        <v/>
      </c>
      <c r="S2699" s="6"/>
    </row>
    <row r="2700">
      <c r="A2700" s="6"/>
      <c r="B2700" s="6"/>
      <c r="C2700" s="6"/>
      <c r="D2700" s="6"/>
      <c r="E2700" s="6"/>
      <c r="F2700" s="6"/>
      <c r="G2700" s="6"/>
      <c r="H2700" s="6"/>
      <c r="I2700" s="6"/>
      <c r="J2700" s="6"/>
      <c r="K2700" s="84"/>
      <c r="L2700" s="84"/>
      <c r="M2700" s="6" t="str">
        <f>IF(OR(ISBLANK($K2700),ISBLANK($L2700)),"",IF(NETWORKDAYS($K2700,$K2700,Listas!$H$2:$H$111)=0,"Error fecha inicial",IF(NETWORKDAYS($L2700,$L2700,Listas!$H$2:$H$111)=0,"Error fecha final",IF(OR(HOUR($K2700)&lt;Listas!$F$2,AND(HOUR($K2700)&gt;Listas!$F$3,HOUR($K2700)&lt;Listas!$F$4),HOUR($K2700)&gt;Listas!$F$5),"Error hora, fecha inicial",IF(OR(HOUR($L2700)&lt;Listas!$F$2,AND(HOUR($L2700)&gt;Listas!$F$3,HOUR($L2700)&lt;Listas!$F$4),HOUR($L2700)&gt;Listas!$F$5),"Error hora, fecha final",IF(AND($L2700-$K2700&gt;0,$L2700-$K2700&lt;=0.42),(IF(AND(AND(HOUR($K2700)&gt;=Listas!$F$2,HOUR($K2700)&lt;=Listas!$F$3),AND(HOUR($L2700)&gt;=Listas!$F$2,HOUR($L2700)&lt;=Listas!$F$3)),(HOUR($L2700)-HOUR($K2700)),IF(AND(AND(HOUR($K2700)&gt;=Listas!$F$4,HOUR($K2700)&lt;=Listas!$F$5),AND(HOUR($L2700)&gt;=Listas!$F$4,HOUR($L2700)&lt;=Listas!$F$5)),(HOUR($L2700)-HOUR($K2700)),IF(AND(AND(HOUR($K2700)&gt;=Listas!$F$2,HOUR($K2700)&lt;=Listas!$F$3),AND(HOUR($L2700)&gt;=Listas!$F$4,HOUR($L2700)&lt;=Listas!$F$5)),((Listas!$F$3-HOUR($K2700)))+((HOUR($L2700)-Listas!$F$4)),0)))),IF(AND($L2700-$K2700&gt;0.42,$L2700-$K2700&lt;=1.42),(IF(AND(HOUR($K2700)&gt;=Listas!$F$2,HOUR($K2700)&lt;=Listas!$F$3),(Listas!$F$3-HOUR($K2700)+4),IF(AND(HOUR($K2700)&gt;=Listas!$F$4,HOUR($K2700)&lt;=Listas!$F$5),(Listas!$F$5-HOUR($K2700)),0))+IF(AND(HOUR($L2700)&gt;=Listas!$F$2,HOUR($L2700)&lt;=Listas!$F$3),(HOUR($L2700)-Listas!$F$2),IF(AND(HOUR($L2700)&gt;=Listas!$F$4,HOUR($L2700)&lt;=Listas!$F$5),(HOUR($L2700)-Listas!$F$4+4),0))),IF(($L2700-$K2700&gt;1.42),(IF(AND(HOUR($K2700)&gt;=Listas!$F$2,HOUR($K2700)&lt;=Listas!$F$3),(Listas!$F$3-HOUR($K2700)+4)+IF(AND(HOUR($L2700)&gt;=Listas!$F$2,HOUR($L2700)&lt;=Listas!$F$3),(HOUR($L2700)-Listas!$F$2)+NETWORKDAYS($K2700+1,$L2700-1,Listas!$H$2:$H$112)*Listas!$F$6,IF(AND(HOUR($L2700)&gt;=Listas!$F$4,HOUR($L2700)&lt;=Listas!$F$5),(HOUR($L2700)-Listas!$F$4+4)+NETWORKDAYS($K2700+1,$L2700-1,Listas!$H$2:$H$111)*Listas!$F$6,0)),IF(AND(HOUR($K2700)&gt;=Listas!$F$4,HOUR($K2700)&lt;=Listas!$F$5),(Listas!$F$5-HOUR($K2700))+IF(AND(HOUR($L2700)&gt;=Listas!$F$2,HOUR($L2700)&lt;=Listas!$F$3),(HOUR($L2700)-Listas!$F$2)+NETWORKDAYS($K2700+1,$L2700-1,Listas!$H$2:$H$111)*Listas!$F$6,(HOUR($L2700)-Listas!$F$4+4)+NETWORKDAYS($K2700+1,$L2700-1,Listas!$H$2:$H$111)*Listas!$F$6)))),IF(($L2700-$K2700)&lt;0,"Fecha inicial mayor a fecha final",0)))))))))</f>
        <v/>
      </c>
      <c r="N2700" s="6" t="str">
        <f t="shared" si="1"/>
        <v/>
      </c>
      <c r="O2700" s="6"/>
      <c r="P2700" s="6"/>
      <c r="Q2700" s="6" t="b">
        <v>0</v>
      </c>
      <c r="R2700" s="6" t="str">
        <f t="shared" si="11"/>
        <v/>
      </c>
      <c r="S2700" s="6"/>
    </row>
    <row r="2701">
      <c r="A2701" s="6"/>
      <c r="B2701" s="6"/>
      <c r="C2701" s="6"/>
      <c r="D2701" s="6"/>
      <c r="E2701" s="6"/>
      <c r="F2701" s="6"/>
      <c r="G2701" s="6"/>
      <c r="H2701" s="6"/>
      <c r="I2701" s="6"/>
      <c r="J2701" s="6"/>
      <c r="K2701" s="84"/>
      <c r="L2701" s="84"/>
      <c r="M2701" s="6" t="str">
        <f>IF(OR(ISBLANK($K2701),ISBLANK($L2701)),"",IF(NETWORKDAYS($K2701,$K2701,Listas!$H$2:$H$111)=0,"Error fecha inicial",IF(NETWORKDAYS($L2701,$L2701,Listas!$H$2:$H$111)=0,"Error fecha final",IF(OR(HOUR($K2701)&lt;Listas!$F$2,AND(HOUR($K2701)&gt;Listas!$F$3,HOUR($K2701)&lt;Listas!$F$4),HOUR($K2701)&gt;Listas!$F$5),"Error hora, fecha inicial",IF(OR(HOUR($L2701)&lt;Listas!$F$2,AND(HOUR($L2701)&gt;Listas!$F$3,HOUR($L2701)&lt;Listas!$F$4),HOUR($L2701)&gt;Listas!$F$5),"Error hora, fecha final",IF(AND($L2701-$K2701&gt;0,$L2701-$K2701&lt;=0.42),(IF(AND(AND(HOUR($K2701)&gt;=Listas!$F$2,HOUR($K2701)&lt;=Listas!$F$3),AND(HOUR($L2701)&gt;=Listas!$F$2,HOUR($L2701)&lt;=Listas!$F$3)),(HOUR($L2701)-HOUR($K2701)),IF(AND(AND(HOUR($K2701)&gt;=Listas!$F$4,HOUR($K2701)&lt;=Listas!$F$5),AND(HOUR($L2701)&gt;=Listas!$F$4,HOUR($L2701)&lt;=Listas!$F$5)),(HOUR($L2701)-HOUR($K2701)),IF(AND(AND(HOUR($K2701)&gt;=Listas!$F$2,HOUR($K2701)&lt;=Listas!$F$3),AND(HOUR($L2701)&gt;=Listas!$F$4,HOUR($L2701)&lt;=Listas!$F$5)),((Listas!$F$3-HOUR($K2701)))+((HOUR($L2701)-Listas!$F$4)),0)))),IF(AND($L2701-$K2701&gt;0.42,$L2701-$K2701&lt;=1.42),(IF(AND(HOUR($K2701)&gt;=Listas!$F$2,HOUR($K2701)&lt;=Listas!$F$3),(Listas!$F$3-HOUR($K2701)+4),IF(AND(HOUR($K2701)&gt;=Listas!$F$4,HOUR($K2701)&lt;=Listas!$F$5),(Listas!$F$5-HOUR($K2701)),0))+IF(AND(HOUR($L2701)&gt;=Listas!$F$2,HOUR($L2701)&lt;=Listas!$F$3),(HOUR($L2701)-Listas!$F$2),IF(AND(HOUR($L2701)&gt;=Listas!$F$4,HOUR($L2701)&lt;=Listas!$F$5),(HOUR($L2701)-Listas!$F$4+4),0))),IF(($L2701-$K2701&gt;1.42),(IF(AND(HOUR($K2701)&gt;=Listas!$F$2,HOUR($K2701)&lt;=Listas!$F$3),(Listas!$F$3-HOUR($K2701)+4)+IF(AND(HOUR($L2701)&gt;=Listas!$F$2,HOUR($L2701)&lt;=Listas!$F$3),(HOUR($L2701)-Listas!$F$2)+NETWORKDAYS($K2701+1,$L2701-1,Listas!$H$2:$H$112)*Listas!$F$6,IF(AND(HOUR($L2701)&gt;=Listas!$F$4,HOUR($L2701)&lt;=Listas!$F$5),(HOUR($L2701)-Listas!$F$4+4)+NETWORKDAYS($K2701+1,$L2701-1,Listas!$H$2:$H$111)*Listas!$F$6,0)),IF(AND(HOUR($K2701)&gt;=Listas!$F$4,HOUR($K2701)&lt;=Listas!$F$5),(Listas!$F$5-HOUR($K2701))+IF(AND(HOUR($L2701)&gt;=Listas!$F$2,HOUR($L2701)&lt;=Listas!$F$3),(HOUR($L2701)-Listas!$F$2)+NETWORKDAYS($K2701+1,$L2701-1,Listas!$H$2:$H$111)*Listas!$F$6,(HOUR($L2701)-Listas!$F$4+4)+NETWORKDAYS($K2701+1,$L2701-1,Listas!$H$2:$H$111)*Listas!$F$6)))),IF(($L2701-$K2701)&lt;0,"Fecha inicial mayor a fecha final",0)))))))))</f>
        <v/>
      </c>
      <c r="N2701" s="6" t="str">
        <f t="shared" si="1"/>
        <v/>
      </c>
      <c r="O2701" s="6"/>
      <c r="P2701" s="6"/>
      <c r="Q2701" s="6" t="b">
        <v>0</v>
      </c>
      <c r="R2701" s="6" t="str">
        <f t="shared" si="11"/>
        <v/>
      </c>
      <c r="S2701" s="6"/>
    </row>
    <row r="2702">
      <c r="A2702" s="6"/>
      <c r="B2702" s="6"/>
      <c r="C2702" s="6"/>
      <c r="D2702" s="6"/>
      <c r="E2702" s="6"/>
      <c r="F2702" s="6"/>
      <c r="G2702" s="6"/>
      <c r="H2702" s="6"/>
      <c r="I2702" s="6"/>
      <c r="J2702" s="6"/>
      <c r="K2702" s="84"/>
      <c r="L2702" s="84"/>
      <c r="M2702" s="6" t="str">
        <f>IF(OR(ISBLANK($K2702),ISBLANK($L2702)),"",IF(NETWORKDAYS($K2702,$K2702,Listas!$H$2:$H$111)=0,"Error fecha inicial",IF(NETWORKDAYS($L2702,$L2702,Listas!$H$2:$H$111)=0,"Error fecha final",IF(OR(HOUR($K2702)&lt;Listas!$F$2,AND(HOUR($K2702)&gt;Listas!$F$3,HOUR($K2702)&lt;Listas!$F$4),HOUR($K2702)&gt;Listas!$F$5),"Error hora, fecha inicial",IF(OR(HOUR($L2702)&lt;Listas!$F$2,AND(HOUR($L2702)&gt;Listas!$F$3,HOUR($L2702)&lt;Listas!$F$4),HOUR($L2702)&gt;Listas!$F$5),"Error hora, fecha final",IF(AND($L2702-$K2702&gt;0,$L2702-$K2702&lt;=0.42),(IF(AND(AND(HOUR($K2702)&gt;=Listas!$F$2,HOUR($K2702)&lt;=Listas!$F$3),AND(HOUR($L2702)&gt;=Listas!$F$2,HOUR($L2702)&lt;=Listas!$F$3)),(HOUR($L2702)-HOUR($K2702)),IF(AND(AND(HOUR($K2702)&gt;=Listas!$F$4,HOUR($K2702)&lt;=Listas!$F$5),AND(HOUR($L2702)&gt;=Listas!$F$4,HOUR($L2702)&lt;=Listas!$F$5)),(HOUR($L2702)-HOUR($K2702)),IF(AND(AND(HOUR($K2702)&gt;=Listas!$F$2,HOUR($K2702)&lt;=Listas!$F$3),AND(HOUR($L2702)&gt;=Listas!$F$4,HOUR($L2702)&lt;=Listas!$F$5)),((Listas!$F$3-HOUR($K2702)))+((HOUR($L2702)-Listas!$F$4)),0)))),IF(AND($L2702-$K2702&gt;0.42,$L2702-$K2702&lt;=1.42),(IF(AND(HOUR($K2702)&gt;=Listas!$F$2,HOUR($K2702)&lt;=Listas!$F$3),(Listas!$F$3-HOUR($K2702)+4),IF(AND(HOUR($K2702)&gt;=Listas!$F$4,HOUR($K2702)&lt;=Listas!$F$5),(Listas!$F$5-HOUR($K2702)),0))+IF(AND(HOUR($L2702)&gt;=Listas!$F$2,HOUR($L2702)&lt;=Listas!$F$3),(HOUR($L2702)-Listas!$F$2),IF(AND(HOUR($L2702)&gt;=Listas!$F$4,HOUR($L2702)&lt;=Listas!$F$5),(HOUR($L2702)-Listas!$F$4+4),0))),IF(($L2702-$K2702&gt;1.42),(IF(AND(HOUR($K2702)&gt;=Listas!$F$2,HOUR($K2702)&lt;=Listas!$F$3),(Listas!$F$3-HOUR($K2702)+4)+IF(AND(HOUR($L2702)&gt;=Listas!$F$2,HOUR($L2702)&lt;=Listas!$F$3),(HOUR($L2702)-Listas!$F$2)+NETWORKDAYS($K2702+1,$L2702-1,Listas!$H$2:$H$112)*Listas!$F$6,IF(AND(HOUR($L2702)&gt;=Listas!$F$4,HOUR($L2702)&lt;=Listas!$F$5),(HOUR($L2702)-Listas!$F$4+4)+NETWORKDAYS($K2702+1,$L2702-1,Listas!$H$2:$H$111)*Listas!$F$6,0)),IF(AND(HOUR($K2702)&gt;=Listas!$F$4,HOUR($K2702)&lt;=Listas!$F$5),(Listas!$F$5-HOUR($K2702))+IF(AND(HOUR($L2702)&gt;=Listas!$F$2,HOUR($L2702)&lt;=Listas!$F$3),(HOUR($L2702)-Listas!$F$2)+NETWORKDAYS($K2702+1,$L2702-1,Listas!$H$2:$H$111)*Listas!$F$6,(HOUR($L2702)-Listas!$F$4+4)+NETWORKDAYS($K2702+1,$L2702-1,Listas!$H$2:$H$111)*Listas!$F$6)))),IF(($L2702-$K2702)&lt;0,"Fecha inicial mayor a fecha final",0)))))))))</f>
        <v/>
      </c>
      <c r="N2702" s="6" t="str">
        <f t="shared" si="1"/>
        <v/>
      </c>
      <c r="O2702" s="6"/>
      <c r="P2702" s="6"/>
      <c r="Q2702" s="6" t="b">
        <v>0</v>
      </c>
      <c r="R2702" s="6" t="str">
        <f t="shared" si="11"/>
        <v/>
      </c>
      <c r="S2702" s="6"/>
    </row>
    <row r="2703">
      <c r="A2703" s="6"/>
      <c r="B2703" s="6"/>
      <c r="C2703" s="6"/>
      <c r="D2703" s="6"/>
      <c r="E2703" s="6"/>
      <c r="F2703" s="6"/>
      <c r="G2703" s="6"/>
      <c r="H2703" s="6"/>
      <c r="I2703" s="6"/>
      <c r="J2703" s="6"/>
      <c r="K2703" s="84"/>
      <c r="L2703" s="84"/>
      <c r="M2703" s="6" t="str">
        <f>IF(OR(ISBLANK($K2703),ISBLANK($L2703)),"",IF(NETWORKDAYS($K2703,$K2703,Listas!$H$2:$H$111)=0,"Error fecha inicial",IF(NETWORKDAYS($L2703,$L2703,Listas!$H$2:$H$111)=0,"Error fecha final",IF(OR(HOUR($K2703)&lt;Listas!$F$2,AND(HOUR($K2703)&gt;Listas!$F$3,HOUR($K2703)&lt;Listas!$F$4),HOUR($K2703)&gt;Listas!$F$5),"Error hora, fecha inicial",IF(OR(HOUR($L2703)&lt;Listas!$F$2,AND(HOUR($L2703)&gt;Listas!$F$3,HOUR($L2703)&lt;Listas!$F$4),HOUR($L2703)&gt;Listas!$F$5),"Error hora, fecha final",IF(AND($L2703-$K2703&gt;0,$L2703-$K2703&lt;=0.42),(IF(AND(AND(HOUR($K2703)&gt;=Listas!$F$2,HOUR($K2703)&lt;=Listas!$F$3),AND(HOUR($L2703)&gt;=Listas!$F$2,HOUR($L2703)&lt;=Listas!$F$3)),(HOUR($L2703)-HOUR($K2703)),IF(AND(AND(HOUR($K2703)&gt;=Listas!$F$4,HOUR($K2703)&lt;=Listas!$F$5),AND(HOUR($L2703)&gt;=Listas!$F$4,HOUR($L2703)&lt;=Listas!$F$5)),(HOUR($L2703)-HOUR($K2703)),IF(AND(AND(HOUR($K2703)&gt;=Listas!$F$2,HOUR($K2703)&lt;=Listas!$F$3),AND(HOUR($L2703)&gt;=Listas!$F$4,HOUR($L2703)&lt;=Listas!$F$5)),((Listas!$F$3-HOUR($K2703)))+((HOUR($L2703)-Listas!$F$4)),0)))),IF(AND($L2703-$K2703&gt;0.42,$L2703-$K2703&lt;=1.42),(IF(AND(HOUR($K2703)&gt;=Listas!$F$2,HOUR($K2703)&lt;=Listas!$F$3),(Listas!$F$3-HOUR($K2703)+4),IF(AND(HOUR($K2703)&gt;=Listas!$F$4,HOUR($K2703)&lt;=Listas!$F$5),(Listas!$F$5-HOUR($K2703)),0))+IF(AND(HOUR($L2703)&gt;=Listas!$F$2,HOUR($L2703)&lt;=Listas!$F$3),(HOUR($L2703)-Listas!$F$2),IF(AND(HOUR($L2703)&gt;=Listas!$F$4,HOUR($L2703)&lt;=Listas!$F$5),(HOUR($L2703)-Listas!$F$4+4),0))),IF(($L2703-$K2703&gt;1.42),(IF(AND(HOUR($K2703)&gt;=Listas!$F$2,HOUR($K2703)&lt;=Listas!$F$3),(Listas!$F$3-HOUR($K2703)+4)+IF(AND(HOUR($L2703)&gt;=Listas!$F$2,HOUR($L2703)&lt;=Listas!$F$3),(HOUR($L2703)-Listas!$F$2)+NETWORKDAYS($K2703+1,$L2703-1,Listas!$H$2:$H$112)*Listas!$F$6,IF(AND(HOUR($L2703)&gt;=Listas!$F$4,HOUR($L2703)&lt;=Listas!$F$5),(HOUR($L2703)-Listas!$F$4+4)+NETWORKDAYS($K2703+1,$L2703-1,Listas!$H$2:$H$111)*Listas!$F$6,0)),IF(AND(HOUR($K2703)&gt;=Listas!$F$4,HOUR($K2703)&lt;=Listas!$F$5),(Listas!$F$5-HOUR($K2703))+IF(AND(HOUR($L2703)&gt;=Listas!$F$2,HOUR($L2703)&lt;=Listas!$F$3),(HOUR($L2703)-Listas!$F$2)+NETWORKDAYS($K2703+1,$L2703-1,Listas!$H$2:$H$111)*Listas!$F$6,(HOUR($L2703)-Listas!$F$4+4)+NETWORKDAYS($K2703+1,$L2703-1,Listas!$H$2:$H$111)*Listas!$F$6)))),IF(($L2703-$K2703)&lt;0,"Fecha inicial mayor a fecha final",0)))))))))</f>
        <v/>
      </c>
      <c r="N2703" s="6" t="str">
        <f t="shared" si="1"/>
        <v/>
      </c>
      <c r="O2703" s="6"/>
      <c r="P2703" s="6"/>
      <c r="Q2703" s="6" t="b">
        <v>0</v>
      </c>
      <c r="R2703" s="6" t="str">
        <f t="shared" si="11"/>
        <v/>
      </c>
      <c r="S2703" s="6"/>
    </row>
    <row r="2704">
      <c r="A2704" s="6"/>
      <c r="B2704" s="6"/>
      <c r="C2704" s="6"/>
      <c r="D2704" s="6"/>
      <c r="E2704" s="6"/>
      <c r="F2704" s="6"/>
      <c r="G2704" s="6"/>
      <c r="H2704" s="6"/>
      <c r="I2704" s="6"/>
      <c r="J2704" s="6"/>
      <c r="K2704" s="84"/>
      <c r="L2704" s="84"/>
      <c r="M2704" s="6" t="str">
        <f>IF(OR(ISBLANK($K2704),ISBLANK($L2704)),"",IF(NETWORKDAYS($K2704,$K2704,Listas!$H$2:$H$111)=0,"Error fecha inicial",IF(NETWORKDAYS($L2704,$L2704,Listas!$H$2:$H$111)=0,"Error fecha final",IF(OR(HOUR($K2704)&lt;Listas!$F$2,AND(HOUR($K2704)&gt;Listas!$F$3,HOUR($K2704)&lt;Listas!$F$4),HOUR($K2704)&gt;Listas!$F$5),"Error hora, fecha inicial",IF(OR(HOUR($L2704)&lt;Listas!$F$2,AND(HOUR($L2704)&gt;Listas!$F$3,HOUR($L2704)&lt;Listas!$F$4),HOUR($L2704)&gt;Listas!$F$5),"Error hora, fecha final",IF(AND($L2704-$K2704&gt;0,$L2704-$K2704&lt;=0.42),(IF(AND(AND(HOUR($K2704)&gt;=Listas!$F$2,HOUR($K2704)&lt;=Listas!$F$3),AND(HOUR($L2704)&gt;=Listas!$F$2,HOUR($L2704)&lt;=Listas!$F$3)),(HOUR($L2704)-HOUR($K2704)),IF(AND(AND(HOUR($K2704)&gt;=Listas!$F$4,HOUR($K2704)&lt;=Listas!$F$5),AND(HOUR($L2704)&gt;=Listas!$F$4,HOUR($L2704)&lt;=Listas!$F$5)),(HOUR($L2704)-HOUR($K2704)),IF(AND(AND(HOUR($K2704)&gt;=Listas!$F$2,HOUR($K2704)&lt;=Listas!$F$3),AND(HOUR($L2704)&gt;=Listas!$F$4,HOUR($L2704)&lt;=Listas!$F$5)),((Listas!$F$3-HOUR($K2704)))+((HOUR($L2704)-Listas!$F$4)),0)))),IF(AND($L2704-$K2704&gt;0.42,$L2704-$K2704&lt;=1.42),(IF(AND(HOUR($K2704)&gt;=Listas!$F$2,HOUR($K2704)&lt;=Listas!$F$3),(Listas!$F$3-HOUR($K2704)+4),IF(AND(HOUR($K2704)&gt;=Listas!$F$4,HOUR($K2704)&lt;=Listas!$F$5),(Listas!$F$5-HOUR($K2704)),0))+IF(AND(HOUR($L2704)&gt;=Listas!$F$2,HOUR($L2704)&lt;=Listas!$F$3),(HOUR($L2704)-Listas!$F$2),IF(AND(HOUR($L2704)&gt;=Listas!$F$4,HOUR($L2704)&lt;=Listas!$F$5),(HOUR($L2704)-Listas!$F$4+4),0))),IF(($L2704-$K2704&gt;1.42),(IF(AND(HOUR($K2704)&gt;=Listas!$F$2,HOUR($K2704)&lt;=Listas!$F$3),(Listas!$F$3-HOUR($K2704)+4)+IF(AND(HOUR($L2704)&gt;=Listas!$F$2,HOUR($L2704)&lt;=Listas!$F$3),(HOUR($L2704)-Listas!$F$2)+NETWORKDAYS($K2704+1,$L2704-1,Listas!$H$2:$H$112)*Listas!$F$6,IF(AND(HOUR($L2704)&gt;=Listas!$F$4,HOUR($L2704)&lt;=Listas!$F$5),(HOUR($L2704)-Listas!$F$4+4)+NETWORKDAYS($K2704+1,$L2704-1,Listas!$H$2:$H$111)*Listas!$F$6,0)),IF(AND(HOUR($K2704)&gt;=Listas!$F$4,HOUR($K2704)&lt;=Listas!$F$5),(Listas!$F$5-HOUR($K2704))+IF(AND(HOUR($L2704)&gt;=Listas!$F$2,HOUR($L2704)&lt;=Listas!$F$3),(HOUR($L2704)-Listas!$F$2)+NETWORKDAYS($K2704+1,$L2704-1,Listas!$H$2:$H$111)*Listas!$F$6,(HOUR($L2704)-Listas!$F$4+4)+NETWORKDAYS($K2704+1,$L2704-1,Listas!$H$2:$H$111)*Listas!$F$6)))),IF(($L2704-$K2704)&lt;0,"Fecha inicial mayor a fecha final",0)))))))))</f>
        <v/>
      </c>
      <c r="N2704" s="6" t="str">
        <f t="shared" si="1"/>
        <v/>
      </c>
      <c r="O2704" s="6"/>
      <c r="P2704" s="6"/>
      <c r="Q2704" s="6" t="b">
        <v>0</v>
      </c>
      <c r="R2704" s="6" t="str">
        <f t="shared" si="11"/>
        <v/>
      </c>
      <c r="S2704" s="6"/>
    </row>
    <row r="2705">
      <c r="A2705" s="6"/>
      <c r="B2705" s="6"/>
      <c r="C2705" s="6"/>
      <c r="D2705" s="6"/>
      <c r="E2705" s="6"/>
      <c r="F2705" s="6"/>
      <c r="G2705" s="6"/>
      <c r="H2705" s="6"/>
      <c r="I2705" s="6"/>
      <c r="J2705" s="6"/>
      <c r="K2705" s="84"/>
      <c r="L2705" s="84"/>
      <c r="M2705" s="6" t="str">
        <f>IF(OR(ISBLANK($K2705),ISBLANK($L2705)),"",IF(NETWORKDAYS($K2705,$K2705,Listas!$H$2:$H$111)=0,"Error fecha inicial",IF(NETWORKDAYS($L2705,$L2705,Listas!$H$2:$H$111)=0,"Error fecha final",IF(OR(HOUR($K2705)&lt;Listas!$F$2,AND(HOUR($K2705)&gt;Listas!$F$3,HOUR($K2705)&lt;Listas!$F$4),HOUR($K2705)&gt;Listas!$F$5),"Error hora, fecha inicial",IF(OR(HOUR($L2705)&lt;Listas!$F$2,AND(HOUR($L2705)&gt;Listas!$F$3,HOUR($L2705)&lt;Listas!$F$4),HOUR($L2705)&gt;Listas!$F$5),"Error hora, fecha final",IF(AND($L2705-$K2705&gt;0,$L2705-$K2705&lt;=0.42),(IF(AND(AND(HOUR($K2705)&gt;=Listas!$F$2,HOUR($K2705)&lt;=Listas!$F$3),AND(HOUR($L2705)&gt;=Listas!$F$2,HOUR($L2705)&lt;=Listas!$F$3)),(HOUR($L2705)-HOUR($K2705)),IF(AND(AND(HOUR($K2705)&gt;=Listas!$F$4,HOUR($K2705)&lt;=Listas!$F$5),AND(HOUR($L2705)&gt;=Listas!$F$4,HOUR($L2705)&lt;=Listas!$F$5)),(HOUR($L2705)-HOUR($K2705)),IF(AND(AND(HOUR($K2705)&gt;=Listas!$F$2,HOUR($K2705)&lt;=Listas!$F$3),AND(HOUR($L2705)&gt;=Listas!$F$4,HOUR($L2705)&lt;=Listas!$F$5)),((Listas!$F$3-HOUR($K2705)))+((HOUR($L2705)-Listas!$F$4)),0)))),IF(AND($L2705-$K2705&gt;0.42,$L2705-$K2705&lt;=1.42),(IF(AND(HOUR($K2705)&gt;=Listas!$F$2,HOUR($K2705)&lt;=Listas!$F$3),(Listas!$F$3-HOUR($K2705)+4),IF(AND(HOUR($K2705)&gt;=Listas!$F$4,HOUR($K2705)&lt;=Listas!$F$5),(Listas!$F$5-HOUR($K2705)),0))+IF(AND(HOUR($L2705)&gt;=Listas!$F$2,HOUR($L2705)&lt;=Listas!$F$3),(HOUR($L2705)-Listas!$F$2),IF(AND(HOUR($L2705)&gt;=Listas!$F$4,HOUR($L2705)&lt;=Listas!$F$5),(HOUR($L2705)-Listas!$F$4+4),0))),IF(($L2705-$K2705&gt;1.42),(IF(AND(HOUR($K2705)&gt;=Listas!$F$2,HOUR($K2705)&lt;=Listas!$F$3),(Listas!$F$3-HOUR($K2705)+4)+IF(AND(HOUR($L2705)&gt;=Listas!$F$2,HOUR($L2705)&lt;=Listas!$F$3),(HOUR($L2705)-Listas!$F$2)+NETWORKDAYS($K2705+1,$L2705-1,Listas!$H$2:$H$112)*Listas!$F$6,IF(AND(HOUR($L2705)&gt;=Listas!$F$4,HOUR($L2705)&lt;=Listas!$F$5),(HOUR($L2705)-Listas!$F$4+4)+NETWORKDAYS($K2705+1,$L2705-1,Listas!$H$2:$H$111)*Listas!$F$6,0)),IF(AND(HOUR($K2705)&gt;=Listas!$F$4,HOUR($K2705)&lt;=Listas!$F$5),(Listas!$F$5-HOUR($K2705))+IF(AND(HOUR($L2705)&gt;=Listas!$F$2,HOUR($L2705)&lt;=Listas!$F$3),(HOUR($L2705)-Listas!$F$2)+NETWORKDAYS($K2705+1,$L2705-1,Listas!$H$2:$H$111)*Listas!$F$6,(HOUR($L2705)-Listas!$F$4+4)+NETWORKDAYS($K2705+1,$L2705-1,Listas!$H$2:$H$111)*Listas!$F$6)))),IF(($L2705-$K2705)&lt;0,"Fecha inicial mayor a fecha final",0)))))))))</f>
        <v/>
      </c>
      <c r="N2705" s="6" t="str">
        <f t="shared" si="1"/>
        <v/>
      </c>
      <c r="O2705" s="6"/>
      <c r="P2705" s="6"/>
      <c r="Q2705" s="6" t="b">
        <v>0</v>
      </c>
      <c r="R2705" s="6" t="str">
        <f t="shared" si="11"/>
        <v/>
      </c>
      <c r="S2705" s="6"/>
    </row>
    <row r="2706">
      <c r="A2706" s="6"/>
      <c r="B2706" s="6"/>
      <c r="C2706" s="6"/>
      <c r="D2706" s="6"/>
      <c r="E2706" s="6"/>
      <c r="F2706" s="6"/>
      <c r="G2706" s="6"/>
      <c r="H2706" s="6"/>
      <c r="I2706" s="6"/>
      <c r="J2706" s="6"/>
      <c r="K2706" s="84"/>
      <c r="L2706" s="84"/>
      <c r="M2706" s="6" t="str">
        <f>IF(OR(ISBLANK($K2706),ISBLANK($L2706)),"",IF(NETWORKDAYS($K2706,$K2706,Listas!$H$2:$H$111)=0,"Error fecha inicial",IF(NETWORKDAYS($L2706,$L2706,Listas!$H$2:$H$111)=0,"Error fecha final",IF(OR(HOUR($K2706)&lt;Listas!$F$2,AND(HOUR($K2706)&gt;Listas!$F$3,HOUR($K2706)&lt;Listas!$F$4),HOUR($K2706)&gt;Listas!$F$5),"Error hora, fecha inicial",IF(OR(HOUR($L2706)&lt;Listas!$F$2,AND(HOUR($L2706)&gt;Listas!$F$3,HOUR($L2706)&lt;Listas!$F$4),HOUR($L2706)&gt;Listas!$F$5),"Error hora, fecha final",IF(AND($L2706-$K2706&gt;0,$L2706-$K2706&lt;=0.42),(IF(AND(AND(HOUR($K2706)&gt;=Listas!$F$2,HOUR($K2706)&lt;=Listas!$F$3),AND(HOUR($L2706)&gt;=Listas!$F$2,HOUR($L2706)&lt;=Listas!$F$3)),(HOUR($L2706)-HOUR($K2706)),IF(AND(AND(HOUR($K2706)&gt;=Listas!$F$4,HOUR($K2706)&lt;=Listas!$F$5),AND(HOUR($L2706)&gt;=Listas!$F$4,HOUR($L2706)&lt;=Listas!$F$5)),(HOUR($L2706)-HOUR($K2706)),IF(AND(AND(HOUR($K2706)&gt;=Listas!$F$2,HOUR($K2706)&lt;=Listas!$F$3),AND(HOUR($L2706)&gt;=Listas!$F$4,HOUR($L2706)&lt;=Listas!$F$5)),((Listas!$F$3-HOUR($K2706)))+((HOUR($L2706)-Listas!$F$4)),0)))),IF(AND($L2706-$K2706&gt;0.42,$L2706-$K2706&lt;=1.42),(IF(AND(HOUR($K2706)&gt;=Listas!$F$2,HOUR($K2706)&lt;=Listas!$F$3),(Listas!$F$3-HOUR($K2706)+4),IF(AND(HOUR($K2706)&gt;=Listas!$F$4,HOUR($K2706)&lt;=Listas!$F$5),(Listas!$F$5-HOUR($K2706)),0))+IF(AND(HOUR($L2706)&gt;=Listas!$F$2,HOUR($L2706)&lt;=Listas!$F$3),(HOUR($L2706)-Listas!$F$2),IF(AND(HOUR($L2706)&gt;=Listas!$F$4,HOUR($L2706)&lt;=Listas!$F$5),(HOUR($L2706)-Listas!$F$4+4),0))),IF(($L2706-$K2706&gt;1.42),(IF(AND(HOUR($K2706)&gt;=Listas!$F$2,HOUR($K2706)&lt;=Listas!$F$3),(Listas!$F$3-HOUR($K2706)+4)+IF(AND(HOUR($L2706)&gt;=Listas!$F$2,HOUR($L2706)&lt;=Listas!$F$3),(HOUR($L2706)-Listas!$F$2)+NETWORKDAYS($K2706+1,$L2706-1,Listas!$H$2:$H$112)*Listas!$F$6,IF(AND(HOUR($L2706)&gt;=Listas!$F$4,HOUR($L2706)&lt;=Listas!$F$5),(HOUR($L2706)-Listas!$F$4+4)+NETWORKDAYS($K2706+1,$L2706-1,Listas!$H$2:$H$111)*Listas!$F$6,0)),IF(AND(HOUR($K2706)&gt;=Listas!$F$4,HOUR($K2706)&lt;=Listas!$F$5),(Listas!$F$5-HOUR($K2706))+IF(AND(HOUR($L2706)&gt;=Listas!$F$2,HOUR($L2706)&lt;=Listas!$F$3),(HOUR($L2706)-Listas!$F$2)+NETWORKDAYS($K2706+1,$L2706-1,Listas!$H$2:$H$111)*Listas!$F$6,(HOUR($L2706)-Listas!$F$4+4)+NETWORKDAYS($K2706+1,$L2706-1,Listas!$H$2:$H$111)*Listas!$F$6)))),IF(($L2706-$K2706)&lt;0,"Fecha inicial mayor a fecha final",0)))))))))</f>
        <v/>
      </c>
      <c r="N2706" s="6" t="str">
        <f t="shared" si="1"/>
        <v/>
      </c>
      <c r="O2706" s="6"/>
      <c r="P2706" s="6"/>
      <c r="Q2706" s="6" t="b">
        <v>0</v>
      </c>
      <c r="R2706" s="6" t="str">
        <f t="shared" si="11"/>
        <v/>
      </c>
      <c r="S2706" s="6"/>
    </row>
    <row r="2707">
      <c r="A2707" s="6"/>
      <c r="B2707" s="6"/>
      <c r="C2707" s="6"/>
      <c r="D2707" s="6"/>
      <c r="E2707" s="6"/>
      <c r="F2707" s="6"/>
      <c r="G2707" s="6"/>
      <c r="H2707" s="6"/>
      <c r="I2707" s="6"/>
      <c r="J2707" s="6"/>
      <c r="K2707" s="84"/>
      <c r="L2707" s="84"/>
      <c r="M2707" s="6" t="str">
        <f>IF(OR(ISBLANK($K2707),ISBLANK($L2707)),"",IF(NETWORKDAYS($K2707,$K2707,Listas!$H$2:$H$111)=0,"Error fecha inicial",IF(NETWORKDAYS($L2707,$L2707,Listas!$H$2:$H$111)=0,"Error fecha final",IF(OR(HOUR($K2707)&lt;Listas!$F$2,AND(HOUR($K2707)&gt;Listas!$F$3,HOUR($K2707)&lt;Listas!$F$4),HOUR($K2707)&gt;Listas!$F$5),"Error hora, fecha inicial",IF(OR(HOUR($L2707)&lt;Listas!$F$2,AND(HOUR($L2707)&gt;Listas!$F$3,HOUR($L2707)&lt;Listas!$F$4),HOUR($L2707)&gt;Listas!$F$5),"Error hora, fecha final",IF(AND($L2707-$K2707&gt;0,$L2707-$K2707&lt;=0.42),(IF(AND(AND(HOUR($K2707)&gt;=Listas!$F$2,HOUR($K2707)&lt;=Listas!$F$3),AND(HOUR($L2707)&gt;=Listas!$F$2,HOUR($L2707)&lt;=Listas!$F$3)),(HOUR($L2707)-HOUR($K2707)),IF(AND(AND(HOUR($K2707)&gt;=Listas!$F$4,HOUR($K2707)&lt;=Listas!$F$5),AND(HOUR($L2707)&gt;=Listas!$F$4,HOUR($L2707)&lt;=Listas!$F$5)),(HOUR($L2707)-HOUR($K2707)),IF(AND(AND(HOUR($K2707)&gt;=Listas!$F$2,HOUR($K2707)&lt;=Listas!$F$3),AND(HOUR($L2707)&gt;=Listas!$F$4,HOUR($L2707)&lt;=Listas!$F$5)),((Listas!$F$3-HOUR($K2707)))+((HOUR($L2707)-Listas!$F$4)),0)))),IF(AND($L2707-$K2707&gt;0.42,$L2707-$K2707&lt;=1.42),(IF(AND(HOUR($K2707)&gt;=Listas!$F$2,HOUR($K2707)&lt;=Listas!$F$3),(Listas!$F$3-HOUR($K2707)+4),IF(AND(HOUR($K2707)&gt;=Listas!$F$4,HOUR($K2707)&lt;=Listas!$F$5),(Listas!$F$5-HOUR($K2707)),0))+IF(AND(HOUR($L2707)&gt;=Listas!$F$2,HOUR($L2707)&lt;=Listas!$F$3),(HOUR($L2707)-Listas!$F$2),IF(AND(HOUR($L2707)&gt;=Listas!$F$4,HOUR($L2707)&lt;=Listas!$F$5),(HOUR($L2707)-Listas!$F$4+4),0))),IF(($L2707-$K2707&gt;1.42),(IF(AND(HOUR($K2707)&gt;=Listas!$F$2,HOUR($K2707)&lt;=Listas!$F$3),(Listas!$F$3-HOUR($K2707)+4)+IF(AND(HOUR($L2707)&gt;=Listas!$F$2,HOUR($L2707)&lt;=Listas!$F$3),(HOUR($L2707)-Listas!$F$2)+NETWORKDAYS($K2707+1,$L2707-1,Listas!$H$2:$H$112)*Listas!$F$6,IF(AND(HOUR($L2707)&gt;=Listas!$F$4,HOUR($L2707)&lt;=Listas!$F$5),(HOUR($L2707)-Listas!$F$4+4)+NETWORKDAYS($K2707+1,$L2707-1,Listas!$H$2:$H$111)*Listas!$F$6,0)),IF(AND(HOUR($K2707)&gt;=Listas!$F$4,HOUR($K2707)&lt;=Listas!$F$5),(Listas!$F$5-HOUR($K2707))+IF(AND(HOUR($L2707)&gt;=Listas!$F$2,HOUR($L2707)&lt;=Listas!$F$3),(HOUR($L2707)-Listas!$F$2)+NETWORKDAYS($K2707+1,$L2707-1,Listas!$H$2:$H$111)*Listas!$F$6,(HOUR($L2707)-Listas!$F$4+4)+NETWORKDAYS($K2707+1,$L2707-1,Listas!$H$2:$H$111)*Listas!$F$6)))),IF(($L2707-$K2707)&lt;0,"Fecha inicial mayor a fecha final",0)))))))))</f>
        <v/>
      </c>
      <c r="N2707" s="6" t="str">
        <f t="shared" si="1"/>
        <v/>
      </c>
      <c r="O2707" s="6"/>
      <c r="P2707" s="6"/>
      <c r="Q2707" s="6" t="b">
        <v>0</v>
      </c>
      <c r="R2707" s="6" t="str">
        <f t="shared" si="11"/>
        <v/>
      </c>
      <c r="S2707" s="6"/>
    </row>
    <row r="2708">
      <c r="A2708" s="6"/>
      <c r="B2708" s="6"/>
      <c r="C2708" s="6"/>
      <c r="D2708" s="6"/>
      <c r="E2708" s="6"/>
      <c r="F2708" s="6"/>
      <c r="G2708" s="6"/>
      <c r="H2708" s="6"/>
      <c r="I2708" s="6"/>
      <c r="J2708" s="6"/>
      <c r="K2708" s="84"/>
      <c r="L2708" s="84"/>
      <c r="M2708" s="6" t="str">
        <f>IF(OR(ISBLANK($K2708),ISBLANK($L2708)),"",IF(NETWORKDAYS($K2708,$K2708,Listas!$H$2:$H$111)=0,"Error fecha inicial",IF(NETWORKDAYS($L2708,$L2708,Listas!$H$2:$H$111)=0,"Error fecha final",IF(OR(HOUR($K2708)&lt;Listas!$F$2,AND(HOUR($K2708)&gt;Listas!$F$3,HOUR($K2708)&lt;Listas!$F$4),HOUR($K2708)&gt;Listas!$F$5),"Error hora, fecha inicial",IF(OR(HOUR($L2708)&lt;Listas!$F$2,AND(HOUR($L2708)&gt;Listas!$F$3,HOUR($L2708)&lt;Listas!$F$4),HOUR($L2708)&gt;Listas!$F$5),"Error hora, fecha final",IF(AND($L2708-$K2708&gt;0,$L2708-$K2708&lt;=0.42),(IF(AND(AND(HOUR($K2708)&gt;=Listas!$F$2,HOUR($K2708)&lt;=Listas!$F$3),AND(HOUR($L2708)&gt;=Listas!$F$2,HOUR($L2708)&lt;=Listas!$F$3)),(HOUR($L2708)-HOUR($K2708)),IF(AND(AND(HOUR($K2708)&gt;=Listas!$F$4,HOUR($K2708)&lt;=Listas!$F$5),AND(HOUR($L2708)&gt;=Listas!$F$4,HOUR($L2708)&lt;=Listas!$F$5)),(HOUR($L2708)-HOUR($K2708)),IF(AND(AND(HOUR($K2708)&gt;=Listas!$F$2,HOUR($K2708)&lt;=Listas!$F$3),AND(HOUR($L2708)&gt;=Listas!$F$4,HOUR($L2708)&lt;=Listas!$F$5)),((Listas!$F$3-HOUR($K2708)))+((HOUR($L2708)-Listas!$F$4)),0)))),IF(AND($L2708-$K2708&gt;0.42,$L2708-$K2708&lt;=1.42),(IF(AND(HOUR($K2708)&gt;=Listas!$F$2,HOUR($K2708)&lt;=Listas!$F$3),(Listas!$F$3-HOUR($K2708)+4),IF(AND(HOUR($K2708)&gt;=Listas!$F$4,HOUR($K2708)&lt;=Listas!$F$5),(Listas!$F$5-HOUR($K2708)),0))+IF(AND(HOUR($L2708)&gt;=Listas!$F$2,HOUR($L2708)&lt;=Listas!$F$3),(HOUR($L2708)-Listas!$F$2),IF(AND(HOUR($L2708)&gt;=Listas!$F$4,HOUR($L2708)&lt;=Listas!$F$5),(HOUR($L2708)-Listas!$F$4+4),0))),IF(($L2708-$K2708&gt;1.42),(IF(AND(HOUR($K2708)&gt;=Listas!$F$2,HOUR($K2708)&lt;=Listas!$F$3),(Listas!$F$3-HOUR($K2708)+4)+IF(AND(HOUR($L2708)&gt;=Listas!$F$2,HOUR($L2708)&lt;=Listas!$F$3),(HOUR($L2708)-Listas!$F$2)+NETWORKDAYS($K2708+1,$L2708-1,Listas!$H$2:$H$112)*Listas!$F$6,IF(AND(HOUR($L2708)&gt;=Listas!$F$4,HOUR($L2708)&lt;=Listas!$F$5),(HOUR($L2708)-Listas!$F$4+4)+NETWORKDAYS($K2708+1,$L2708-1,Listas!$H$2:$H$111)*Listas!$F$6,0)),IF(AND(HOUR($K2708)&gt;=Listas!$F$4,HOUR($K2708)&lt;=Listas!$F$5),(Listas!$F$5-HOUR($K2708))+IF(AND(HOUR($L2708)&gt;=Listas!$F$2,HOUR($L2708)&lt;=Listas!$F$3),(HOUR($L2708)-Listas!$F$2)+NETWORKDAYS($K2708+1,$L2708-1,Listas!$H$2:$H$111)*Listas!$F$6,(HOUR($L2708)-Listas!$F$4+4)+NETWORKDAYS($K2708+1,$L2708-1,Listas!$H$2:$H$111)*Listas!$F$6)))),IF(($L2708-$K2708)&lt;0,"Fecha inicial mayor a fecha final",0)))))))))</f>
        <v/>
      </c>
      <c r="N2708" s="6" t="str">
        <f t="shared" si="1"/>
        <v/>
      </c>
      <c r="O2708" s="6"/>
      <c r="P2708" s="6"/>
      <c r="Q2708" s="6" t="b">
        <v>0</v>
      </c>
      <c r="R2708" s="6" t="str">
        <f t="shared" si="11"/>
        <v/>
      </c>
      <c r="S2708" s="6"/>
    </row>
    <row r="2709">
      <c r="A2709" s="6"/>
      <c r="B2709" s="6"/>
      <c r="C2709" s="6"/>
      <c r="D2709" s="6"/>
      <c r="E2709" s="6"/>
      <c r="F2709" s="6"/>
      <c r="G2709" s="6"/>
      <c r="H2709" s="6"/>
      <c r="I2709" s="6"/>
      <c r="J2709" s="6"/>
      <c r="K2709" s="84"/>
      <c r="L2709" s="84"/>
      <c r="M2709" s="6" t="str">
        <f>IF(OR(ISBLANK($K2709),ISBLANK($L2709)),"",IF(NETWORKDAYS($K2709,$K2709,Listas!$H$2:$H$111)=0,"Error fecha inicial",IF(NETWORKDAYS($L2709,$L2709,Listas!$H$2:$H$111)=0,"Error fecha final",IF(OR(HOUR($K2709)&lt;Listas!$F$2,AND(HOUR($K2709)&gt;Listas!$F$3,HOUR($K2709)&lt;Listas!$F$4),HOUR($K2709)&gt;Listas!$F$5),"Error hora, fecha inicial",IF(OR(HOUR($L2709)&lt;Listas!$F$2,AND(HOUR($L2709)&gt;Listas!$F$3,HOUR($L2709)&lt;Listas!$F$4),HOUR($L2709)&gt;Listas!$F$5),"Error hora, fecha final",IF(AND($L2709-$K2709&gt;0,$L2709-$K2709&lt;=0.42),(IF(AND(AND(HOUR($K2709)&gt;=Listas!$F$2,HOUR($K2709)&lt;=Listas!$F$3),AND(HOUR($L2709)&gt;=Listas!$F$2,HOUR($L2709)&lt;=Listas!$F$3)),(HOUR($L2709)-HOUR($K2709)),IF(AND(AND(HOUR($K2709)&gt;=Listas!$F$4,HOUR($K2709)&lt;=Listas!$F$5),AND(HOUR($L2709)&gt;=Listas!$F$4,HOUR($L2709)&lt;=Listas!$F$5)),(HOUR($L2709)-HOUR($K2709)),IF(AND(AND(HOUR($K2709)&gt;=Listas!$F$2,HOUR($K2709)&lt;=Listas!$F$3),AND(HOUR($L2709)&gt;=Listas!$F$4,HOUR($L2709)&lt;=Listas!$F$5)),((Listas!$F$3-HOUR($K2709)))+((HOUR($L2709)-Listas!$F$4)),0)))),IF(AND($L2709-$K2709&gt;0.42,$L2709-$K2709&lt;=1.42),(IF(AND(HOUR($K2709)&gt;=Listas!$F$2,HOUR($K2709)&lt;=Listas!$F$3),(Listas!$F$3-HOUR($K2709)+4),IF(AND(HOUR($K2709)&gt;=Listas!$F$4,HOUR($K2709)&lt;=Listas!$F$5),(Listas!$F$5-HOUR($K2709)),0))+IF(AND(HOUR($L2709)&gt;=Listas!$F$2,HOUR($L2709)&lt;=Listas!$F$3),(HOUR($L2709)-Listas!$F$2),IF(AND(HOUR($L2709)&gt;=Listas!$F$4,HOUR($L2709)&lt;=Listas!$F$5),(HOUR($L2709)-Listas!$F$4+4),0))),IF(($L2709-$K2709&gt;1.42),(IF(AND(HOUR($K2709)&gt;=Listas!$F$2,HOUR($K2709)&lt;=Listas!$F$3),(Listas!$F$3-HOUR($K2709)+4)+IF(AND(HOUR($L2709)&gt;=Listas!$F$2,HOUR($L2709)&lt;=Listas!$F$3),(HOUR($L2709)-Listas!$F$2)+NETWORKDAYS($K2709+1,$L2709-1,Listas!$H$2:$H$112)*Listas!$F$6,IF(AND(HOUR($L2709)&gt;=Listas!$F$4,HOUR($L2709)&lt;=Listas!$F$5),(HOUR($L2709)-Listas!$F$4+4)+NETWORKDAYS($K2709+1,$L2709-1,Listas!$H$2:$H$111)*Listas!$F$6,0)),IF(AND(HOUR($K2709)&gt;=Listas!$F$4,HOUR($K2709)&lt;=Listas!$F$5),(Listas!$F$5-HOUR($K2709))+IF(AND(HOUR($L2709)&gt;=Listas!$F$2,HOUR($L2709)&lt;=Listas!$F$3),(HOUR($L2709)-Listas!$F$2)+NETWORKDAYS($K2709+1,$L2709-1,Listas!$H$2:$H$111)*Listas!$F$6,(HOUR($L2709)-Listas!$F$4+4)+NETWORKDAYS($K2709+1,$L2709-1,Listas!$H$2:$H$111)*Listas!$F$6)))),IF(($L2709-$K2709)&lt;0,"Fecha inicial mayor a fecha final",0)))))))))</f>
        <v/>
      </c>
      <c r="N2709" s="6" t="str">
        <f t="shared" si="1"/>
        <v/>
      </c>
      <c r="O2709" s="6"/>
      <c r="P2709" s="6"/>
      <c r="Q2709" s="6" t="b">
        <v>0</v>
      </c>
      <c r="R2709" s="6" t="str">
        <f t="shared" si="11"/>
        <v/>
      </c>
      <c r="S2709" s="6"/>
    </row>
    <row r="2710">
      <c r="A2710" s="6"/>
      <c r="B2710" s="6"/>
      <c r="C2710" s="6"/>
      <c r="D2710" s="6"/>
      <c r="E2710" s="6"/>
      <c r="F2710" s="6"/>
      <c r="G2710" s="6"/>
      <c r="H2710" s="6"/>
      <c r="I2710" s="6"/>
      <c r="J2710" s="6"/>
      <c r="K2710" s="84"/>
      <c r="L2710" s="84"/>
      <c r="M2710" s="6" t="str">
        <f>IF(OR(ISBLANK($K2710),ISBLANK($L2710)),"",IF(NETWORKDAYS($K2710,$K2710,Listas!$H$2:$H$111)=0,"Error fecha inicial",IF(NETWORKDAYS($L2710,$L2710,Listas!$H$2:$H$111)=0,"Error fecha final",IF(OR(HOUR($K2710)&lt;Listas!$F$2,AND(HOUR($K2710)&gt;Listas!$F$3,HOUR($K2710)&lt;Listas!$F$4),HOUR($K2710)&gt;Listas!$F$5),"Error hora, fecha inicial",IF(OR(HOUR($L2710)&lt;Listas!$F$2,AND(HOUR($L2710)&gt;Listas!$F$3,HOUR($L2710)&lt;Listas!$F$4),HOUR($L2710)&gt;Listas!$F$5),"Error hora, fecha final",IF(AND($L2710-$K2710&gt;0,$L2710-$K2710&lt;=0.42),(IF(AND(AND(HOUR($K2710)&gt;=Listas!$F$2,HOUR($K2710)&lt;=Listas!$F$3),AND(HOUR($L2710)&gt;=Listas!$F$2,HOUR($L2710)&lt;=Listas!$F$3)),(HOUR($L2710)-HOUR($K2710)),IF(AND(AND(HOUR($K2710)&gt;=Listas!$F$4,HOUR($K2710)&lt;=Listas!$F$5),AND(HOUR($L2710)&gt;=Listas!$F$4,HOUR($L2710)&lt;=Listas!$F$5)),(HOUR($L2710)-HOUR($K2710)),IF(AND(AND(HOUR($K2710)&gt;=Listas!$F$2,HOUR($K2710)&lt;=Listas!$F$3),AND(HOUR($L2710)&gt;=Listas!$F$4,HOUR($L2710)&lt;=Listas!$F$5)),((Listas!$F$3-HOUR($K2710)))+((HOUR($L2710)-Listas!$F$4)),0)))),IF(AND($L2710-$K2710&gt;0.42,$L2710-$K2710&lt;=1.42),(IF(AND(HOUR($K2710)&gt;=Listas!$F$2,HOUR($K2710)&lt;=Listas!$F$3),(Listas!$F$3-HOUR($K2710)+4),IF(AND(HOUR($K2710)&gt;=Listas!$F$4,HOUR($K2710)&lt;=Listas!$F$5),(Listas!$F$5-HOUR($K2710)),0))+IF(AND(HOUR($L2710)&gt;=Listas!$F$2,HOUR($L2710)&lt;=Listas!$F$3),(HOUR($L2710)-Listas!$F$2),IF(AND(HOUR($L2710)&gt;=Listas!$F$4,HOUR($L2710)&lt;=Listas!$F$5),(HOUR($L2710)-Listas!$F$4+4),0))),IF(($L2710-$K2710&gt;1.42),(IF(AND(HOUR($K2710)&gt;=Listas!$F$2,HOUR($K2710)&lt;=Listas!$F$3),(Listas!$F$3-HOUR($K2710)+4)+IF(AND(HOUR($L2710)&gt;=Listas!$F$2,HOUR($L2710)&lt;=Listas!$F$3),(HOUR($L2710)-Listas!$F$2)+NETWORKDAYS($K2710+1,$L2710-1,Listas!$H$2:$H$112)*Listas!$F$6,IF(AND(HOUR($L2710)&gt;=Listas!$F$4,HOUR($L2710)&lt;=Listas!$F$5),(HOUR($L2710)-Listas!$F$4+4)+NETWORKDAYS($K2710+1,$L2710-1,Listas!$H$2:$H$111)*Listas!$F$6,0)),IF(AND(HOUR($K2710)&gt;=Listas!$F$4,HOUR($K2710)&lt;=Listas!$F$5),(Listas!$F$5-HOUR($K2710))+IF(AND(HOUR($L2710)&gt;=Listas!$F$2,HOUR($L2710)&lt;=Listas!$F$3),(HOUR($L2710)-Listas!$F$2)+NETWORKDAYS($K2710+1,$L2710-1,Listas!$H$2:$H$111)*Listas!$F$6,(HOUR($L2710)-Listas!$F$4+4)+NETWORKDAYS($K2710+1,$L2710-1,Listas!$H$2:$H$111)*Listas!$F$6)))),IF(($L2710-$K2710)&lt;0,"Fecha inicial mayor a fecha final",0)))))))))</f>
        <v/>
      </c>
      <c r="N2710" s="6" t="str">
        <f t="shared" si="1"/>
        <v/>
      </c>
      <c r="O2710" s="6"/>
      <c r="P2710" s="6"/>
      <c r="Q2710" s="6" t="b">
        <v>0</v>
      </c>
      <c r="R2710" s="6" t="str">
        <f t="shared" si="11"/>
        <v/>
      </c>
      <c r="S2710" s="6"/>
    </row>
    <row r="2711">
      <c r="A2711" s="6"/>
      <c r="B2711" s="6"/>
      <c r="C2711" s="6"/>
      <c r="D2711" s="6"/>
      <c r="E2711" s="6"/>
      <c r="F2711" s="6"/>
      <c r="G2711" s="6"/>
      <c r="H2711" s="6"/>
      <c r="I2711" s="6"/>
      <c r="J2711" s="6"/>
      <c r="K2711" s="84"/>
      <c r="L2711" s="84"/>
      <c r="M2711" s="6" t="str">
        <f>IF(OR(ISBLANK($K2711),ISBLANK($L2711)),"",IF(NETWORKDAYS($K2711,$K2711,Listas!$H$2:$H$111)=0,"Error fecha inicial",IF(NETWORKDAYS($L2711,$L2711,Listas!$H$2:$H$111)=0,"Error fecha final",IF(OR(HOUR($K2711)&lt;Listas!$F$2,AND(HOUR($K2711)&gt;Listas!$F$3,HOUR($K2711)&lt;Listas!$F$4),HOUR($K2711)&gt;Listas!$F$5),"Error hora, fecha inicial",IF(OR(HOUR($L2711)&lt;Listas!$F$2,AND(HOUR($L2711)&gt;Listas!$F$3,HOUR($L2711)&lt;Listas!$F$4),HOUR($L2711)&gt;Listas!$F$5),"Error hora, fecha final",IF(AND($L2711-$K2711&gt;0,$L2711-$K2711&lt;=0.42),(IF(AND(AND(HOUR($K2711)&gt;=Listas!$F$2,HOUR($K2711)&lt;=Listas!$F$3),AND(HOUR($L2711)&gt;=Listas!$F$2,HOUR($L2711)&lt;=Listas!$F$3)),(HOUR($L2711)-HOUR($K2711)),IF(AND(AND(HOUR($K2711)&gt;=Listas!$F$4,HOUR($K2711)&lt;=Listas!$F$5),AND(HOUR($L2711)&gt;=Listas!$F$4,HOUR($L2711)&lt;=Listas!$F$5)),(HOUR($L2711)-HOUR($K2711)),IF(AND(AND(HOUR($K2711)&gt;=Listas!$F$2,HOUR($K2711)&lt;=Listas!$F$3),AND(HOUR($L2711)&gt;=Listas!$F$4,HOUR($L2711)&lt;=Listas!$F$5)),((Listas!$F$3-HOUR($K2711)))+((HOUR($L2711)-Listas!$F$4)),0)))),IF(AND($L2711-$K2711&gt;0.42,$L2711-$K2711&lt;=1.42),(IF(AND(HOUR($K2711)&gt;=Listas!$F$2,HOUR($K2711)&lt;=Listas!$F$3),(Listas!$F$3-HOUR($K2711)+4),IF(AND(HOUR($K2711)&gt;=Listas!$F$4,HOUR($K2711)&lt;=Listas!$F$5),(Listas!$F$5-HOUR($K2711)),0))+IF(AND(HOUR($L2711)&gt;=Listas!$F$2,HOUR($L2711)&lt;=Listas!$F$3),(HOUR($L2711)-Listas!$F$2),IF(AND(HOUR($L2711)&gt;=Listas!$F$4,HOUR($L2711)&lt;=Listas!$F$5),(HOUR($L2711)-Listas!$F$4+4),0))),IF(($L2711-$K2711&gt;1.42),(IF(AND(HOUR($K2711)&gt;=Listas!$F$2,HOUR($K2711)&lt;=Listas!$F$3),(Listas!$F$3-HOUR($K2711)+4)+IF(AND(HOUR($L2711)&gt;=Listas!$F$2,HOUR($L2711)&lt;=Listas!$F$3),(HOUR($L2711)-Listas!$F$2)+NETWORKDAYS($K2711+1,$L2711-1,Listas!$H$2:$H$112)*Listas!$F$6,IF(AND(HOUR($L2711)&gt;=Listas!$F$4,HOUR($L2711)&lt;=Listas!$F$5),(HOUR($L2711)-Listas!$F$4+4)+NETWORKDAYS($K2711+1,$L2711-1,Listas!$H$2:$H$111)*Listas!$F$6,0)),IF(AND(HOUR($K2711)&gt;=Listas!$F$4,HOUR($K2711)&lt;=Listas!$F$5),(Listas!$F$5-HOUR($K2711))+IF(AND(HOUR($L2711)&gt;=Listas!$F$2,HOUR($L2711)&lt;=Listas!$F$3),(HOUR($L2711)-Listas!$F$2)+NETWORKDAYS($K2711+1,$L2711-1,Listas!$H$2:$H$111)*Listas!$F$6,(HOUR($L2711)-Listas!$F$4+4)+NETWORKDAYS($K2711+1,$L2711-1,Listas!$H$2:$H$111)*Listas!$F$6)))),IF(($L2711-$K2711)&lt;0,"Fecha inicial mayor a fecha final",0)))))))))</f>
        <v/>
      </c>
      <c r="N2711" s="6" t="str">
        <f t="shared" si="1"/>
        <v/>
      </c>
      <c r="O2711" s="6"/>
      <c r="P2711" s="6"/>
      <c r="Q2711" s="6" t="b">
        <v>0</v>
      </c>
      <c r="R2711" s="6" t="str">
        <f t="shared" si="11"/>
        <v/>
      </c>
      <c r="S2711" s="6"/>
    </row>
    <row r="2712">
      <c r="A2712" s="6"/>
      <c r="B2712" s="6"/>
      <c r="C2712" s="6"/>
      <c r="D2712" s="6"/>
      <c r="E2712" s="6"/>
      <c r="F2712" s="6"/>
      <c r="G2712" s="6"/>
      <c r="H2712" s="6"/>
      <c r="I2712" s="6"/>
      <c r="J2712" s="6"/>
      <c r="K2712" s="84"/>
      <c r="L2712" s="84"/>
      <c r="M2712" s="6" t="str">
        <f>IF(OR(ISBLANK($K2712),ISBLANK($L2712)),"",IF(NETWORKDAYS($K2712,$K2712,Listas!$H$2:$H$111)=0,"Error fecha inicial",IF(NETWORKDAYS($L2712,$L2712,Listas!$H$2:$H$111)=0,"Error fecha final",IF(OR(HOUR($K2712)&lt;Listas!$F$2,AND(HOUR($K2712)&gt;Listas!$F$3,HOUR($K2712)&lt;Listas!$F$4),HOUR($K2712)&gt;Listas!$F$5),"Error hora, fecha inicial",IF(OR(HOUR($L2712)&lt;Listas!$F$2,AND(HOUR($L2712)&gt;Listas!$F$3,HOUR($L2712)&lt;Listas!$F$4),HOUR($L2712)&gt;Listas!$F$5),"Error hora, fecha final",IF(AND($L2712-$K2712&gt;0,$L2712-$K2712&lt;=0.42),(IF(AND(AND(HOUR($K2712)&gt;=Listas!$F$2,HOUR($K2712)&lt;=Listas!$F$3),AND(HOUR($L2712)&gt;=Listas!$F$2,HOUR($L2712)&lt;=Listas!$F$3)),(HOUR($L2712)-HOUR($K2712)),IF(AND(AND(HOUR($K2712)&gt;=Listas!$F$4,HOUR($K2712)&lt;=Listas!$F$5),AND(HOUR($L2712)&gt;=Listas!$F$4,HOUR($L2712)&lt;=Listas!$F$5)),(HOUR($L2712)-HOUR($K2712)),IF(AND(AND(HOUR($K2712)&gt;=Listas!$F$2,HOUR($K2712)&lt;=Listas!$F$3),AND(HOUR($L2712)&gt;=Listas!$F$4,HOUR($L2712)&lt;=Listas!$F$5)),((Listas!$F$3-HOUR($K2712)))+((HOUR($L2712)-Listas!$F$4)),0)))),IF(AND($L2712-$K2712&gt;0.42,$L2712-$K2712&lt;=1.42),(IF(AND(HOUR($K2712)&gt;=Listas!$F$2,HOUR($K2712)&lt;=Listas!$F$3),(Listas!$F$3-HOUR($K2712)+4),IF(AND(HOUR($K2712)&gt;=Listas!$F$4,HOUR($K2712)&lt;=Listas!$F$5),(Listas!$F$5-HOUR($K2712)),0))+IF(AND(HOUR($L2712)&gt;=Listas!$F$2,HOUR($L2712)&lt;=Listas!$F$3),(HOUR($L2712)-Listas!$F$2),IF(AND(HOUR($L2712)&gt;=Listas!$F$4,HOUR($L2712)&lt;=Listas!$F$5),(HOUR($L2712)-Listas!$F$4+4),0))),IF(($L2712-$K2712&gt;1.42),(IF(AND(HOUR($K2712)&gt;=Listas!$F$2,HOUR($K2712)&lt;=Listas!$F$3),(Listas!$F$3-HOUR($K2712)+4)+IF(AND(HOUR($L2712)&gt;=Listas!$F$2,HOUR($L2712)&lt;=Listas!$F$3),(HOUR($L2712)-Listas!$F$2)+NETWORKDAYS($K2712+1,$L2712-1,Listas!$H$2:$H$112)*Listas!$F$6,IF(AND(HOUR($L2712)&gt;=Listas!$F$4,HOUR($L2712)&lt;=Listas!$F$5),(HOUR($L2712)-Listas!$F$4+4)+NETWORKDAYS($K2712+1,$L2712-1,Listas!$H$2:$H$111)*Listas!$F$6,0)),IF(AND(HOUR($K2712)&gt;=Listas!$F$4,HOUR($K2712)&lt;=Listas!$F$5),(Listas!$F$5-HOUR($K2712))+IF(AND(HOUR($L2712)&gt;=Listas!$F$2,HOUR($L2712)&lt;=Listas!$F$3),(HOUR($L2712)-Listas!$F$2)+NETWORKDAYS($K2712+1,$L2712-1,Listas!$H$2:$H$111)*Listas!$F$6,(HOUR($L2712)-Listas!$F$4+4)+NETWORKDAYS($K2712+1,$L2712-1,Listas!$H$2:$H$111)*Listas!$F$6)))),IF(($L2712-$K2712)&lt;0,"Fecha inicial mayor a fecha final",0)))))))))</f>
        <v/>
      </c>
      <c r="N2712" s="6" t="str">
        <f t="shared" si="1"/>
        <v/>
      </c>
      <c r="O2712" s="6"/>
      <c r="P2712" s="6"/>
      <c r="Q2712" s="6" t="b">
        <v>0</v>
      </c>
      <c r="R2712" s="6" t="str">
        <f t="shared" si="11"/>
        <v/>
      </c>
      <c r="S2712" s="6"/>
    </row>
    <row r="2713">
      <c r="A2713" s="6"/>
      <c r="B2713" s="6"/>
      <c r="C2713" s="6"/>
      <c r="D2713" s="6"/>
      <c r="E2713" s="6"/>
      <c r="F2713" s="6"/>
      <c r="G2713" s="6"/>
      <c r="H2713" s="6"/>
      <c r="I2713" s="6"/>
      <c r="J2713" s="6"/>
      <c r="K2713" s="84"/>
      <c r="L2713" s="84"/>
      <c r="M2713" s="6" t="str">
        <f>IF(OR(ISBLANK($K2713),ISBLANK($L2713)),"",IF(NETWORKDAYS($K2713,$K2713,Listas!$H$2:$H$111)=0,"Error fecha inicial",IF(NETWORKDAYS($L2713,$L2713,Listas!$H$2:$H$111)=0,"Error fecha final",IF(OR(HOUR($K2713)&lt;Listas!$F$2,AND(HOUR($K2713)&gt;Listas!$F$3,HOUR($K2713)&lt;Listas!$F$4),HOUR($K2713)&gt;Listas!$F$5),"Error hora, fecha inicial",IF(OR(HOUR($L2713)&lt;Listas!$F$2,AND(HOUR($L2713)&gt;Listas!$F$3,HOUR($L2713)&lt;Listas!$F$4),HOUR($L2713)&gt;Listas!$F$5),"Error hora, fecha final",IF(AND($L2713-$K2713&gt;0,$L2713-$K2713&lt;=0.42),(IF(AND(AND(HOUR($K2713)&gt;=Listas!$F$2,HOUR($K2713)&lt;=Listas!$F$3),AND(HOUR($L2713)&gt;=Listas!$F$2,HOUR($L2713)&lt;=Listas!$F$3)),(HOUR($L2713)-HOUR($K2713)),IF(AND(AND(HOUR($K2713)&gt;=Listas!$F$4,HOUR($K2713)&lt;=Listas!$F$5),AND(HOUR($L2713)&gt;=Listas!$F$4,HOUR($L2713)&lt;=Listas!$F$5)),(HOUR($L2713)-HOUR($K2713)),IF(AND(AND(HOUR($K2713)&gt;=Listas!$F$2,HOUR($K2713)&lt;=Listas!$F$3),AND(HOUR($L2713)&gt;=Listas!$F$4,HOUR($L2713)&lt;=Listas!$F$5)),((Listas!$F$3-HOUR($K2713)))+((HOUR($L2713)-Listas!$F$4)),0)))),IF(AND($L2713-$K2713&gt;0.42,$L2713-$K2713&lt;=1.42),(IF(AND(HOUR($K2713)&gt;=Listas!$F$2,HOUR($K2713)&lt;=Listas!$F$3),(Listas!$F$3-HOUR($K2713)+4),IF(AND(HOUR($K2713)&gt;=Listas!$F$4,HOUR($K2713)&lt;=Listas!$F$5),(Listas!$F$5-HOUR($K2713)),0))+IF(AND(HOUR($L2713)&gt;=Listas!$F$2,HOUR($L2713)&lt;=Listas!$F$3),(HOUR($L2713)-Listas!$F$2),IF(AND(HOUR($L2713)&gt;=Listas!$F$4,HOUR($L2713)&lt;=Listas!$F$5),(HOUR($L2713)-Listas!$F$4+4),0))),IF(($L2713-$K2713&gt;1.42),(IF(AND(HOUR($K2713)&gt;=Listas!$F$2,HOUR($K2713)&lt;=Listas!$F$3),(Listas!$F$3-HOUR($K2713)+4)+IF(AND(HOUR($L2713)&gt;=Listas!$F$2,HOUR($L2713)&lt;=Listas!$F$3),(HOUR($L2713)-Listas!$F$2)+NETWORKDAYS($K2713+1,$L2713-1,Listas!$H$2:$H$112)*Listas!$F$6,IF(AND(HOUR($L2713)&gt;=Listas!$F$4,HOUR($L2713)&lt;=Listas!$F$5),(HOUR($L2713)-Listas!$F$4+4)+NETWORKDAYS($K2713+1,$L2713-1,Listas!$H$2:$H$111)*Listas!$F$6,0)),IF(AND(HOUR($K2713)&gt;=Listas!$F$4,HOUR($K2713)&lt;=Listas!$F$5),(Listas!$F$5-HOUR($K2713))+IF(AND(HOUR($L2713)&gt;=Listas!$F$2,HOUR($L2713)&lt;=Listas!$F$3),(HOUR($L2713)-Listas!$F$2)+NETWORKDAYS($K2713+1,$L2713-1,Listas!$H$2:$H$111)*Listas!$F$6,(HOUR($L2713)-Listas!$F$4+4)+NETWORKDAYS($K2713+1,$L2713-1,Listas!$H$2:$H$111)*Listas!$F$6)))),IF(($L2713-$K2713)&lt;0,"Fecha inicial mayor a fecha final",0)))))))))</f>
        <v/>
      </c>
      <c r="N2713" s="6" t="str">
        <f t="shared" si="1"/>
        <v/>
      </c>
      <c r="O2713" s="6"/>
      <c r="P2713" s="6"/>
      <c r="Q2713" s="6" t="b">
        <v>0</v>
      </c>
      <c r="R2713" s="6" t="str">
        <f t="shared" si="11"/>
        <v/>
      </c>
      <c r="S2713" s="6"/>
    </row>
    <row r="2714">
      <c r="A2714" s="6"/>
      <c r="B2714" s="6"/>
      <c r="C2714" s="6"/>
      <c r="D2714" s="6"/>
      <c r="E2714" s="6"/>
      <c r="F2714" s="6"/>
      <c r="G2714" s="6"/>
      <c r="H2714" s="6"/>
      <c r="I2714" s="6"/>
      <c r="J2714" s="6"/>
      <c r="K2714" s="84"/>
      <c r="L2714" s="84"/>
      <c r="M2714" s="6" t="str">
        <f>IF(OR(ISBLANK($K2714),ISBLANK($L2714)),"",IF(NETWORKDAYS($K2714,$K2714,Listas!$H$2:$H$111)=0,"Error fecha inicial",IF(NETWORKDAYS($L2714,$L2714,Listas!$H$2:$H$111)=0,"Error fecha final",IF(OR(HOUR($K2714)&lt;Listas!$F$2,AND(HOUR($K2714)&gt;Listas!$F$3,HOUR($K2714)&lt;Listas!$F$4),HOUR($K2714)&gt;Listas!$F$5),"Error hora, fecha inicial",IF(OR(HOUR($L2714)&lt;Listas!$F$2,AND(HOUR($L2714)&gt;Listas!$F$3,HOUR($L2714)&lt;Listas!$F$4),HOUR($L2714)&gt;Listas!$F$5),"Error hora, fecha final",IF(AND($L2714-$K2714&gt;0,$L2714-$K2714&lt;=0.42),(IF(AND(AND(HOUR($K2714)&gt;=Listas!$F$2,HOUR($K2714)&lt;=Listas!$F$3),AND(HOUR($L2714)&gt;=Listas!$F$2,HOUR($L2714)&lt;=Listas!$F$3)),(HOUR($L2714)-HOUR($K2714)),IF(AND(AND(HOUR($K2714)&gt;=Listas!$F$4,HOUR($K2714)&lt;=Listas!$F$5),AND(HOUR($L2714)&gt;=Listas!$F$4,HOUR($L2714)&lt;=Listas!$F$5)),(HOUR($L2714)-HOUR($K2714)),IF(AND(AND(HOUR($K2714)&gt;=Listas!$F$2,HOUR($K2714)&lt;=Listas!$F$3),AND(HOUR($L2714)&gt;=Listas!$F$4,HOUR($L2714)&lt;=Listas!$F$5)),((Listas!$F$3-HOUR($K2714)))+((HOUR($L2714)-Listas!$F$4)),0)))),IF(AND($L2714-$K2714&gt;0.42,$L2714-$K2714&lt;=1.42),(IF(AND(HOUR($K2714)&gt;=Listas!$F$2,HOUR($K2714)&lt;=Listas!$F$3),(Listas!$F$3-HOUR($K2714)+4),IF(AND(HOUR($K2714)&gt;=Listas!$F$4,HOUR($K2714)&lt;=Listas!$F$5),(Listas!$F$5-HOUR($K2714)),0))+IF(AND(HOUR($L2714)&gt;=Listas!$F$2,HOUR($L2714)&lt;=Listas!$F$3),(HOUR($L2714)-Listas!$F$2),IF(AND(HOUR($L2714)&gt;=Listas!$F$4,HOUR($L2714)&lt;=Listas!$F$5),(HOUR($L2714)-Listas!$F$4+4),0))),IF(($L2714-$K2714&gt;1.42),(IF(AND(HOUR($K2714)&gt;=Listas!$F$2,HOUR($K2714)&lt;=Listas!$F$3),(Listas!$F$3-HOUR($K2714)+4)+IF(AND(HOUR($L2714)&gt;=Listas!$F$2,HOUR($L2714)&lt;=Listas!$F$3),(HOUR($L2714)-Listas!$F$2)+NETWORKDAYS($K2714+1,$L2714-1,Listas!$H$2:$H$112)*Listas!$F$6,IF(AND(HOUR($L2714)&gt;=Listas!$F$4,HOUR($L2714)&lt;=Listas!$F$5),(HOUR($L2714)-Listas!$F$4+4)+NETWORKDAYS($K2714+1,$L2714-1,Listas!$H$2:$H$111)*Listas!$F$6,0)),IF(AND(HOUR($K2714)&gt;=Listas!$F$4,HOUR($K2714)&lt;=Listas!$F$5),(Listas!$F$5-HOUR($K2714))+IF(AND(HOUR($L2714)&gt;=Listas!$F$2,HOUR($L2714)&lt;=Listas!$F$3),(HOUR($L2714)-Listas!$F$2)+NETWORKDAYS($K2714+1,$L2714-1,Listas!$H$2:$H$111)*Listas!$F$6,(HOUR($L2714)-Listas!$F$4+4)+NETWORKDAYS($K2714+1,$L2714-1,Listas!$H$2:$H$111)*Listas!$F$6)))),IF(($L2714-$K2714)&lt;0,"Fecha inicial mayor a fecha final",0)))))))))</f>
        <v/>
      </c>
      <c r="N2714" s="6" t="str">
        <f t="shared" si="1"/>
        <v/>
      </c>
      <c r="O2714" s="6"/>
      <c r="P2714" s="6"/>
      <c r="Q2714" s="6" t="b">
        <v>0</v>
      </c>
      <c r="R2714" s="6" t="str">
        <f t="shared" si="11"/>
        <v/>
      </c>
      <c r="S2714" s="6"/>
    </row>
    <row r="2715">
      <c r="A2715" s="6"/>
      <c r="B2715" s="6"/>
      <c r="C2715" s="6"/>
      <c r="D2715" s="6"/>
      <c r="E2715" s="6"/>
      <c r="F2715" s="6"/>
      <c r="G2715" s="6"/>
      <c r="H2715" s="6"/>
      <c r="I2715" s="6"/>
      <c r="J2715" s="6"/>
      <c r="K2715" s="84"/>
      <c r="L2715" s="84"/>
      <c r="M2715" s="6" t="str">
        <f>IF(OR(ISBLANK($K2715),ISBLANK($L2715)),"",IF(NETWORKDAYS($K2715,$K2715,Listas!$H$2:$H$111)=0,"Error fecha inicial",IF(NETWORKDAYS($L2715,$L2715,Listas!$H$2:$H$111)=0,"Error fecha final",IF(OR(HOUR($K2715)&lt;Listas!$F$2,AND(HOUR($K2715)&gt;Listas!$F$3,HOUR($K2715)&lt;Listas!$F$4),HOUR($K2715)&gt;Listas!$F$5),"Error hora, fecha inicial",IF(OR(HOUR($L2715)&lt;Listas!$F$2,AND(HOUR($L2715)&gt;Listas!$F$3,HOUR($L2715)&lt;Listas!$F$4),HOUR($L2715)&gt;Listas!$F$5),"Error hora, fecha final",IF(AND($L2715-$K2715&gt;0,$L2715-$K2715&lt;=0.42),(IF(AND(AND(HOUR($K2715)&gt;=Listas!$F$2,HOUR($K2715)&lt;=Listas!$F$3),AND(HOUR($L2715)&gt;=Listas!$F$2,HOUR($L2715)&lt;=Listas!$F$3)),(HOUR($L2715)-HOUR($K2715)),IF(AND(AND(HOUR($K2715)&gt;=Listas!$F$4,HOUR($K2715)&lt;=Listas!$F$5),AND(HOUR($L2715)&gt;=Listas!$F$4,HOUR($L2715)&lt;=Listas!$F$5)),(HOUR($L2715)-HOUR($K2715)),IF(AND(AND(HOUR($K2715)&gt;=Listas!$F$2,HOUR($K2715)&lt;=Listas!$F$3),AND(HOUR($L2715)&gt;=Listas!$F$4,HOUR($L2715)&lt;=Listas!$F$5)),((Listas!$F$3-HOUR($K2715)))+((HOUR($L2715)-Listas!$F$4)),0)))),IF(AND($L2715-$K2715&gt;0.42,$L2715-$K2715&lt;=1.42),(IF(AND(HOUR($K2715)&gt;=Listas!$F$2,HOUR($K2715)&lt;=Listas!$F$3),(Listas!$F$3-HOUR($K2715)+4),IF(AND(HOUR($K2715)&gt;=Listas!$F$4,HOUR($K2715)&lt;=Listas!$F$5),(Listas!$F$5-HOUR($K2715)),0))+IF(AND(HOUR($L2715)&gt;=Listas!$F$2,HOUR($L2715)&lt;=Listas!$F$3),(HOUR($L2715)-Listas!$F$2),IF(AND(HOUR($L2715)&gt;=Listas!$F$4,HOUR($L2715)&lt;=Listas!$F$5),(HOUR($L2715)-Listas!$F$4+4),0))),IF(($L2715-$K2715&gt;1.42),(IF(AND(HOUR($K2715)&gt;=Listas!$F$2,HOUR($K2715)&lt;=Listas!$F$3),(Listas!$F$3-HOUR($K2715)+4)+IF(AND(HOUR($L2715)&gt;=Listas!$F$2,HOUR($L2715)&lt;=Listas!$F$3),(HOUR($L2715)-Listas!$F$2)+NETWORKDAYS($K2715+1,$L2715-1,Listas!$H$2:$H$112)*Listas!$F$6,IF(AND(HOUR($L2715)&gt;=Listas!$F$4,HOUR($L2715)&lt;=Listas!$F$5),(HOUR($L2715)-Listas!$F$4+4)+NETWORKDAYS($K2715+1,$L2715-1,Listas!$H$2:$H$111)*Listas!$F$6,0)),IF(AND(HOUR($K2715)&gt;=Listas!$F$4,HOUR($K2715)&lt;=Listas!$F$5),(Listas!$F$5-HOUR($K2715))+IF(AND(HOUR($L2715)&gt;=Listas!$F$2,HOUR($L2715)&lt;=Listas!$F$3),(HOUR($L2715)-Listas!$F$2)+NETWORKDAYS($K2715+1,$L2715-1,Listas!$H$2:$H$111)*Listas!$F$6,(HOUR($L2715)-Listas!$F$4+4)+NETWORKDAYS($K2715+1,$L2715-1,Listas!$H$2:$H$111)*Listas!$F$6)))),IF(($L2715-$K2715)&lt;0,"Fecha inicial mayor a fecha final",0)))))))))</f>
        <v/>
      </c>
      <c r="N2715" s="6" t="str">
        <f t="shared" si="1"/>
        <v/>
      </c>
      <c r="O2715" s="6"/>
      <c r="P2715" s="6"/>
      <c r="Q2715" s="6" t="b">
        <v>0</v>
      </c>
      <c r="R2715" s="6" t="str">
        <f t="shared" si="11"/>
        <v/>
      </c>
      <c r="S2715" s="6"/>
    </row>
    <row r="2716">
      <c r="A2716" s="6"/>
      <c r="B2716" s="6"/>
      <c r="C2716" s="6"/>
      <c r="D2716" s="6"/>
      <c r="E2716" s="6"/>
      <c r="F2716" s="6"/>
      <c r="G2716" s="6"/>
      <c r="H2716" s="6"/>
      <c r="I2716" s="6"/>
      <c r="J2716" s="6"/>
      <c r="K2716" s="84"/>
      <c r="L2716" s="84"/>
      <c r="M2716" s="6" t="str">
        <f>IF(OR(ISBLANK($K2716),ISBLANK($L2716)),"",IF(NETWORKDAYS($K2716,$K2716,Listas!$H$2:$H$111)=0,"Error fecha inicial",IF(NETWORKDAYS($L2716,$L2716,Listas!$H$2:$H$111)=0,"Error fecha final",IF(OR(HOUR($K2716)&lt;Listas!$F$2,AND(HOUR($K2716)&gt;Listas!$F$3,HOUR($K2716)&lt;Listas!$F$4),HOUR($K2716)&gt;Listas!$F$5),"Error hora, fecha inicial",IF(OR(HOUR($L2716)&lt;Listas!$F$2,AND(HOUR($L2716)&gt;Listas!$F$3,HOUR($L2716)&lt;Listas!$F$4),HOUR($L2716)&gt;Listas!$F$5),"Error hora, fecha final",IF(AND($L2716-$K2716&gt;0,$L2716-$K2716&lt;=0.42),(IF(AND(AND(HOUR($K2716)&gt;=Listas!$F$2,HOUR($K2716)&lt;=Listas!$F$3),AND(HOUR($L2716)&gt;=Listas!$F$2,HOUR($L2716)&lt;=Listas!$F$3)),(HOUR($L2716)-HOUR($K2716)),IF(AND(AND(HOUR($K2716)&gt;=Listas!$F$4,HOUR($K2716)&lt;=Listas!$F$5),AND(HOUR($L2716)&gt;=Listas!$F$4,HOUR($L2716)&lt;=Listas!$F$5)),(HOUR($L2716)-HOUR($K2716)),IF(AND(AND(HOUR($K2716)&gt;=Listas!$F$2,HOUR($K2716)&lt;=Listas!$F$3),AND(HOUR($L2716)&gt;=Listas!$F$4,HOUR($L2716)&lt;=Listas!$F$5)),((Listas!$F$3-HOUR($K2716)))+((HOUR($L2716)-Listas!$F$4)),0)))),IF(AND($L2716-$K2716&gt;0.42,$L2716-$K2716&lt;=1.42),(IF(AND(HOUR($K2716)&gt;=Listas!$F$2,HOUR($K2716)&lt;=Listas!$F$3),(Listas!$F$3-HOUR($K2716)+4),IF(AND(HOUR($K2716)&gt;=Listas!$F$4,HOUR($K2716)&lt;=Listas!$F$5),(Listas!$F$5-HOUR($K2716)),0))+IF(AND(HOUR($L2716)&gt;=Listas!$F$2,HOUR($L2716)&lt;=Listas!$F$3),(HOUR($L2716)-Listas!$F$2),IF(AND(HOUR($L2716)&gt;=Listas!$F$4,HOUR($L2716)&lt;=Listas!$F$5),(HOUR($L2716)-Listas!$F$4+4),0))),IF(($L2716-$K2716&gt;1.42),(IF(AND(HOUR($K2716)&gt;=Listas!$F$2,HOUR($K2716)&lt;=Listas!$F$3),(Listas!$F$3-HOUR($K2716)+4)+IF(AND(HOUR($L2716)&gt;=Listas!$F$2,HOUR($L2716)&lt;=Listas!$F$3),(HOUR($L2716)-Listas!$F$2)+NETWORKDAYS($K2716+1,$L2716-1,Listas!$H$2:$H$112)*Listas!$F$6,IF(AND(HOUR($L2716)&gt;=Listas!$F$4,HOUR($L2716)&lt;=Listas!$F$5),(HOUR($L2716)-Listas!$F$4+4)+NETWORKDAYS($K2716+1,$L2716-1,Listas!$H$2:$H$111)*Listas!$F$6,0)),IF(AND(HOUR($K2716)&gt;=Listas!$F$4,HOUR($K2716)&lt;=Listas!$F$5),(Listas!$F$5-HOUR($K2716))+IF(AND(HOUR($L2716)&gt;=Listas!$F$2,HOUR($L2716)&lt;=Listas!$F$3),(HOUR($L2716)-Listas!$F$2)+NETWORKDAYS($K2716+1,$L2716-1,Listas!$H$2:$H$111)*Listas!$F$6,(HOUR($L2716)-Listas!$F$4+4)+NETWORKDAYS($K2716+1,$L2716-1,Listas!$H$2:$H$111)*Listas!$F$6)))),IF(($L2716-$K2716)&lt;0,"Fecha inicial mayor a fecha final",0)))))))))</f>
        <v/>
      </c>
      <c r="N2716" s="6" t="str">
        <f t="shared" si="1"/>
        <v/>
      </c>
      <c r="O2716" s="6"/>
      <c r="P2716" s="6"/>
      <c r="Q2716" s="6" t="b">
        <v>0</v>
      </c>
      <c r="R2716" s="6" t="str">
        <f t="shared" si="11"/>
        <v/>
      </c>
      <c r="S2716" s="6"/>
    </row>
    <row r="2717">
      <c r="A2717" s="6"/>
      <c r="B2717" s="6"/>
      <c r="C2717" s="6"/>
      <c r="D2717" s="6"/>
      <c r="E2717" s="6"/>
      <c r="F2717" s="6"/>
      <c r="G2717" s="6"/>
      <c r="H2717" s="6"/>
      <c r="I2717" s="6"/>
      <c r="J2717" s="6"/>
      <c r="K2717" s="84"/>
      <c r="L2717" s="84"/>
      <c r="M2717" s="6" t="str">
        <f>IF(OR(ISBLANK($K2717),ISBLANK($L2717)),"",IF(NETWORKDAYS($K2717,$K2717,Listas!$H$2:$H$111)=0,"Error fecha inicial",IF(NETWORKDAYS($L2717,$L2717,Listas!$H$2:$H$111)=0,"Error fecha final",IF(OR(HOUR($K2717)&lt;Listas!$F$2,AND(HOUR($K2717)&gt;Listas!$F$3,HOUR($K2717)&lt;Listas!$F$4),HOUR($K2717)&gt;Listas!$F$5),"Error hora, fecha inicial",IF(OR(HOUR($L2717)&lt;Listas!$F$2,AND(HOUR($L2717)&gt;Listas!$F$3,HOUR($L2717)&lt;Listas!$F$4),HOUR($L2717)&gt;Listas!$F$5),"Error hora, fecha final",IF(AND($L2717-$K2717&gt;0,$L2717-$K2717&lt;=0.42),(IF(AND(AND(HOUR($K2717)&gt;=Listas!$F$2,HOUR($K2717)&lt;=Listas!$F$3),AND(HOUR($L2717)&gt;=Listas!$F$2,HOUR($L2717)&lt;=Listas!$F$3)),(HOUR($L2717)-HOUR($K2717)),IF(AND(AND(HOUR($K2717)&gt;=Listas!$F$4,HOUR($K2717)&lt;=Listas!$F$5),AND(HOUR($L2717)&gt;=Listas!$F$4,HOUR($L2717)&lt;=Listas!$F$5)),(HOUR($L2717)-HOUR($K2717)),IF(AND(AND(HOUR($K2717)&gt;=Listas!$F$2,HOUR($K2717)&lt;=Listas!$F$3),AND(HOUR($L2717)&gt;=Listas!$F$4,HOUR($L2717)&lt;=Listas!$F$5)),((Listas!$F$3-HOUR($K2717)))+((HOUR($L2717)-Listas!$F$4)),0)))),IF(AND($L2717-$K2717&gt;0.42,$L2717-$K2717&lt;=1.42),(IF(AND(HOUR($K2717)&gt;=Listas!$F$2,HOUR($K2717)&lt;=Listas!$F$3),(Listas!$F$3-HOUR($K2717)+4),IF(AND(HOUR($K2717)&gt;=Listas!$F$4,HOUR($K2717)&lt;=Listas!$F$5),(Listas!$F$5-HOUR($K2717)),0))+IF(AND(HOUR($L2717)&gt;=Listas!$F$2,HOUR($L2717)&lt;=Listas!$F$3),(HOUR($L2717)-Listas!$F$2),IF(AND(HOUR($L2717)&gt;=Listas!$F$4,HOUR($L2717)&lt;=Listas!$F$5),(HOUR($L2717)-Listas!$F$4+4),0))),IF(($L2717-$K2717&gt;1.42),(IF(AND(HOUR($K2717)&gt;=Listas!$F$2,HOUR($K2717)&lt;=Listas!$F$3),(Listas!$F$3-HOUR($K2717)+4)+IF(AND(HOUR($L2717)&gt;=Listas!$F$2,HOUR($L2717)&lt;=Listas!$F$3),(HOUR($L2717)-Listas!$F$2)+NETWORKDAYS($K2717+1,$L2717-1,Listas!$H$2:$H$112)*Listas!$F$6,IF(AND(HOUR($L2717)&gt;=Listas!$F$4,HOUR($L2717)&lt;=Listas!$F$5),(HOUR($L2717)-Listas!$F$4+4)+NETWORKDAYS($K2717+1,$L2717-1,Listas!$H$2:$H$111)*Listas!$F$6,0)),IF(AND(HOUR($K2717)&gt;=Listas!$F$4,HOUR($K2717)&lt;=Listas!$F$5),(Listas!$F$5-HOUR($K2717))+IF(AND(HOUR($L2717)&gt;=Listas!$F$2,HOUR($L2717)&lt;=Listas!$F$3),(HOUR($L2717)-Listas!$F$2)+NETWORKDAYS($K2717+1,$L2717-1,Listas!$H$2:$H$111)*Listas!$F$6,(HOUR($L2717)-Listas!$F$4+4)+NETWORKDAYS($K2717+1,$L2717-1,Listas!$H$2:$H$111)*Listas!$F$6)))),IF(($L2717-$K2717)&lt;0,"Fecha inicial mayor a fecha final",0)))))))))</f>
        <v/>
      </c>
      <c r="N2717" s="6" t="str">
        <f t="shared" si="1"/>
        <v/>
      </c>
      <c r="O2717" s="6"/>
      <c r="P2717" s="6"/>
      <c r="Q2717" s="6" t="b">
        <v>0</v>
      </c>
      <c r="R2717" s="6" t="str">
        <f t="shared" si="11"/>
        <v/>
      </c>
      <c r="S2717" s="6"/>
    </row>
    <row r="2718">
      <c r="A2718" s="6"/>
      <c r="B2718" s="6"/>
      <c r="C2718" s="6"/>
      <c r="D2718" s="6"/>
      <c r="E2718" s="6"/>
      <c r="F2718" s="6"/>
      <c r="G2718" s="6"/>
      <c r="H2718" s="6"/>
      <c r="I2718" s="6"/>
      <c r="J2718" s="6"/>
      <c r="K2718" s="84"/>
      <c r="L2718" s="84"/>
      <c r="M2718" s="6" t="str">
        <f>IF(OR(ISBLANK($K2718),ISBLANK($L2718)),"",IF(NETWORKDAYS($K2718,$K2718,Listas!$H$2:$H$111)=0,"Error fecha inicial",IF(NETWORKDAYS($L2718,$L2718,Listas!$H$2:$H$111)=0,"Error fecha final",IF(OR(HOUR($K2718)&lt;Listas!$F$2,AND(HOUR($K2718)&gt;Listas!$F$3,HOUR($K2718)&lt;Listas!$F$4),HOUR($K2718)&gt;Listas!$F$5),"Error hora, fecha inicial",IF(OR(HOUR($L2718)&lt;Listas!$F$2,AND(HOUR($L2718)&gt;Listas!$F$3,HOUR($L2718)&lt;Listas!$F$4),HOUR($L2718)&gt;Listas!$F$5),"Error hora, fecha final",IF(AND($L2718-$K2718&gt;0,$L2718-$K2718&lt;=0.42),(IF(AND(AND(HOUR($K2718)&gt;=Listas!$F$2,HOUR($K2718)&lt;=Listas!$F$3),AND(HOUR($L2718)&gt;=Listas!$F$2,HOUR($L2718)&lt;=Listas!$F$3)),(HOUR($L2718)-HOUR($K2718)),IF(AND(AND(HOUR($K2718)&gt;=Listas!$F$4,HOUR($K2718)&lt;=Listas!$F$5),AND(HOUR($L2718)&gt;=Listas!$F$4,HOUR($L2718)&lt;=Listas!$F$5)),(HOUR($L2718)-HOUR($K2718)),IF(AND(AND(HOUR($K2718)&gt;=Listas!$F$2,HOUR($K2718)&lt;=Listas!$F$3),AND(HOUR($L2718)&gt;=Listas!$F$4,HOUR($L2718)&lt;=Listas!$F$5)),((Listas!$F$3-HOUR($K2718)))+((HOUR($L2718)-Listas!$F$4)),0)))),IF(AND($L2718-$K2718&gt;0.42,$L2718-$K2718&lt;=1.42),(IF(AND(HOUR($K2718)&gt;=Listas!$F$2,HOUR($K2718)&lt;=Listas!$F$3),(Listas!$F$3-HOUR($K2718)+4),IF(AND(HOUR($K2718)&gt;=Listas!$F$4,HOUR($K2718)&lt;=Listas!$F$5),(Listas!$F$5-HOUR($K2718)),0))+IF(AND(HOUR($L2718)&gt;=Listas!$F$2,HOUR($L2718)&lt;=Listas!$F$3),(HOUR($L2718)-Listas!$F$2),IF(AND(HOUR($L2718)&gt;=Listas!$F$4,HOUR($L2718)&lt;=Listas!$F$5),(HOUR($L2718)-Listas!$F$4+4),0))),IF(($L2718-$K2718&gt;1.42),(IF(AND(HOUR($K2718)&gt;=Listas!$F$2,HOUR($K2718)&lt;=Listas!$F$3),(Listas!$F$3-HOUR($K2718)+4)+IF(AND(HOUR($L2718)&gt;=Listas!$F$2,HOUR($L2718)&lt;=Listas!$F$3),(HOUR($L2718)-Listas!$F$2)+NETWORKDAYS($K2718+1,$L2718-1,Listas!$H$2:$H$112)*Listas!$F$6,IF(AND(HOUR($L2718)&gt;=Listas!$F$4,HOUR($L2718)&lt;=Listas!$F$5),(HOUR($L2718)-Listas!$F$4+4)+NETWORKDAYS($K2718+1,$L2718-1,Listas!$H$2:$H$111)*Listas!$F$6,0)),IF(AND(HOUR($K2718)&gt;=Listas!$F$4,HOUR($K2718)&lt;=Listas!$F$5),(Listas!$F$5-HOUR($K2718))+IF(AND(HOUR($L2718)&gt;=Listas!$F$2,HOUR($L2718)&lt;=Listas!$F$3),(HOUR($L2718)-Listas!$F$2)+NETWORKDAYS($K2718+1,$L2718-1,Listas!$H$2:$H$111)*Listas!$F$6,(HOUR($L2718)-Listas!$F$4+4)+NETWORKDAYS($K2718+1,$L2718-1,Listas!$H$2:$H$111)*Listas!$F$6)))),IF(($L2718-$K2718)&lt;0,"Fecha inicial mayor a fecha final",0)))))))))</f>
        <v/>
      </c>
      <c r="N2718" s="6" t="str">
        <f t="shared" si="1"/>
        <v/>
      </c>
      <c r="O2718" s="6"/>
      <c r="P2718" s="6"/>
      <c r="Q2718" s="6" t="b">
        <v>0</v>
      </c>
      <c r="R2718" s="6" t="str">
        <f t="shared" si="11"/>
        <v/>
      </c>
      <c r="S2718" s="6"/>
    </row>
    <row r="2719">
      <c r="A2719" s="6"/>
      <c r="B2719" s="6"/>
      <c r="C2719" s="6"/>
      <c r="D2719" s="6"/>
      <c r="E2719" s="6"/>
      <c r="F2719" s="6"/>
      <c r="G2719" s="6"/>
      <c r="H2719" s="6"/>
      <c r="I2719" s="6"/>
      <c r="J2719" s="6"/>
      <c r="K2719" s="84"/>
      <c r="L2719" s="84"/>
      <c r="M2719" s="6" t="str">
        <f>IF(OR(ISBLANK($K2719),ISBLANK($L2719)),"",IF(NETWORKDAYS($K2719,$K2719,Listas!$H$2:$H$111)=0,"Error fecha inicial",IF(NETWORKDAYS($L2719,$L2719,Listas!$H$2:$H$111)=0,"Error fecha final",IF(OR(HOUR($K2719)&lt;Listas!$F$2,AND(HOUR($K2719)&gt;Listas!$F$3,HOUR($K2719)&lt;Listas!$F$4),HOUR($K2719)&gt;Listas!$F$5),"Error hora, fecha inicial",IF(OR(HOUR($L2719)&lt;Listas!$F$2,AND(HOUR($L2719)&gt;Listas!$F$3,HOUR($L2719)&lt;Listas!$F$4),HOUR($L2719)&gt;Listas!$F$5),"Error hora, fecha final",IF(AND($L2719-$K2719&gt;0,$L2719-$K2719&lt;=0.42),(IF(AND(AND(HOUR($K2719)&gt;=Listas!$F$2,HOUR($K2719)&lt;=Listas!$F$3),AND(HOUR($L2719)&gt;=Listas!$F$2,HOUR($L2719)&lt;=Listas!$F$3)),(HOUR($L2719)-HOUR($K2719)),IF(AND(AND(HOUR($K2719)&gt;=Listas!$F$4,HOUR($K2719)&lt;=Listas!$F$5),AND(HOUR($L2719)&gt;=Listas!$F$4,HOUR($L2719)&lt;=Listas!$F$5)),(HOUR($L2719)-HOUR($K2719)),IF(AND(AND(HOUR($K2719)&gt;=Listas!$F$2,HOUR($K2719)&lt;=Listas!$F$3),AND(HOUR($L2719)&gt;=Listas!$F$4,HOUR($L2719)&lt;=Listas!$F$5)),((Listas!$F$3-HOUR($K2719)))+((HOUR($L2719)-Listas!$F$4)),0)))),IF(AND($L2719-$K2719&gt;0.42,$L2719-$K2719&lt;=1.42),(IF(AND(HOUR($K2719)&gt;=Listas!$F$2,HOUR($K2719)&lt;=Listas!$F$3),(Listas!$F$3-HOUR($K2719)+4),IF(AND(HOUR($K2719)&gt;=Listas!$F$4,HOUR($K2719)&lt;=Listas!$F$5),(Listas!$F$5-HOUR($K2719)),0))+IF(AND(HOUR($L2719)&gt;=Listas!$F$2,HOUR($L2719)&lt;=Listas!$F$3),(HOUR($L2719)-Listas!$F$2),IF(AND(HOUR($L2719)&gt;=Listas!$F$4,HOUR($L2719)&lt;=Listas!$F$5),(HOUR($L2719)-Listas!$F$4+4),0))),IF(($L2719-$K2719&gt;1.42),(IF(AND(HOUR($K2719)&gt;=Listas!$F$2,HOUR($K2719)&lt;=Listas!$F$3),(Listas!$F$3-HOUR($K2719)+4)+IF(AND(HOUR($L2719)&gt;=Listas!$F$2,HOUR($L2719)&lt;=Listas!$F$3),(HOUR($L2719)-Listas!$F$2)+NETWORKDAYS($K2719+1,$L2719-1,Listas!$H$2:$H$112)*Listas!$F$6,IF(AND(HOUR($L2719)&gt;=Listas!$F$4,HOUR($L2719)&lt;=Listas!$F$5),(HOUR($L2719)-Listas!$F$4+4)+NETWORKDAYS($K2719+1,$L2719-1,Listas!$H$2:$H$111)*Listas!$F$6,0)),IF(AND(HOUR($K2719)&gt;=Listas!$F$4,HOUR($K2719)&lt;=Listas!$F$5),(Listas!$F$5-HOUR($K2719))+IF(AND(HOUR($L2719)&gt;=Listas!$F$2,HOUR($L2719)&lt;=Listas!$F$3),(HOUR($L2719)-Listas!$F$2)+NETWORKDAYS($K2719+1,$L2719-1,Listas!$H$2:$H$111)*Listas!$F$6,(HOUR($L2719)-Listas!$F$4+4)+NETWORKDAYS($K2719+1,$L2719-1,Listas!$H$2:$H$111)*Listas!$F$6)))),IF(($L2719-$K2719)&lt;0,"Fecha inicial mayor a fecha final",0)))))))))</f>
        <v/>
      </c>
      <c r="N2719" s="6" t="str">
        <f t="shared" si="1"/>
        <v/>
      </c>
      <c r="O2719" s="6"/>
      <c r="P2719" s="6"/>
      <c r="Q2719" s="6" t="b">
        <v>0</v>
      </c>
      <c r="R2719" s="6" t="str">
        <f t="shared" si="11"/>
        <v/>
      </c>
      <c r="S2719" s="6"/>
    </row>
    <row r="2720">
      <c r="A2720" s="6"/>
      <c r="B2720" s="6"/>
      <c r="C2720" s="6"/>
      <c r="D2720" s="6"/>
      <c r="E2720" s="6"/>
      <c r="F2720" s="6"/>
      <c r="G2720" s="6"/>
      <c r="H2720" s="6"/>
      <c r="I2720" s="6"/>
      <c r="J2720" s="6"/>
      <c r="K2720" s="84"/>
      <c r="L2720" s="84"/>
      <c r="M2720" s="6" t="str">
        <f>IF(OR(ISBLANK($K2720),ISBLANK($L2720)),"",IF(NETWORKDAYS($K2720,$K2720,Listas!$H$2:$H$111)=0,"Error fecha inicial",IF(NETWORKDAYS($L2720,$L2720,Listas!$H$2:$H$111)=0,"Error fecha final",IF(OR(HOUR($K2720)&lt;Listas!$F$2,AND(HOUR($K2720)&gt;Listas!$F$3,HOUR($K2720)&lt;Listas!$F$4),HOUR($K2720)&gt;Listas!$F$5),"Error hora, fecha inicial",IF(OR(HOUR($L2720)&lt;Listas!$F$2,AND(HOUR($L2720)&gt;Listas!$F$3,HOUR($L2720)&lt;Listas!$F$4),HOUR($L2720)&gt;Listas!$F$5),"Error hora, fecha final",IF(AND($L2720-$K2720&gt;0,$L2720-$K2720&lt;=0.42),(IF(AND(AND(HOUR($K2720)&gt;=Listas!$F$2,HOUR($K2720)&lt;=Listas!$F$3),AND(HOUR($L2720)&gt;=Listas!$F$2,HOUR($L2720)&lt;=Listas!$F$3)),(HOUR($L2720)-HOUR($K2720)),IF(AND(AND(HOUR($K2720)&gt;=Listas!$F$4,HOUR($K2720)&lt;=Listas!$F$5),AND(HOUR($L2720)&gt;=Listas!$F$4,HOUR($L2720)&lt;=Listas!$F$5)),(HOUR($L2720)-HOUR($K2720)),IF(AND(AND(HOUR($K2720)&gt;=Listas!$F$2,HOUR($K2720)&lt;=Listas!$F$3),AND(HOUR($L2720)&gt;=Listas!$F$4,HOUR($L2720)&lt;=Listas!$F$5)),((Listas!$F$3-HOUR($K2720)))+((HOUR($L2720)-Listas!$F$4)),0)))),IF(AND($L2720-$K2720&gt;0.42,$L2720-$K2720&lt;=1.42),(IF(AND(HOUR($K2720)&gt;=Listas!$F$2,HOUR($K2720)&lt;=Listas!$F$3),(Listas!$F$3-HOUR($K2720)+4),IF(AND(HOUR($K2720)&gt;=Listas!$F$4,HOUR($K2720)&lt;=Listas!$F$5),(Listas!$F$5-HOUR($K2720)),0))+IF(AND(HOUR($L2720)&gt;=Listas!$F$2,HOUR($L2720)&lt;=Listas!$F$3),(HOUR($L2720)-Listas!$F$2),IF(AND(HOUR($L2720)&gt;=Listas!$F$4,HOUR($L2720)&lt;=Listas!$F$5),(HOUR($L2720)-Listas!$F$4+4),0))),IF(($L2720-$K2720&gt;1.42),(IF(AND(HOUR($K2720)&gt;=Listas!$F$2,HOUR($K2720)&lt;=Listas!$F$3),(Listas!$F$3-HOUR($K2720)+4)+IF(AND(HOUR($L2720)&gt;=Listas!$F$2,HOUR($L2720)&lt;=Listas!$F$3),(HOUR($L2720)-Listas!$F$2)+NETWORKDAYS($K2720+1,$L2720-1,Listas!$H$2:$H$112)*Listas!$F$6,IF(AND(HOUR($L2720)&gt;=Listas!$F$4,HOUR($L2720)&lt;=Listas!$F$5),(HOUR($L2720)-Listas!$F$4+4)+NETWORKDAYS($K2720+1,$L2720-1,Listas!$H$2:$H$111)*Listas!$F$6,0)),IF(AND(HOUR($K2720)&gt;=Listas!$F$4,HOUR($K2720)&lt;=Listas!$F$5),(Listas!$F$5-HOUR($K2720))+IF(AND(HOUR($L2720)&gt;=Listas!$F$2,HOUR($L2720)&lt;=Listas!$F$3),(HOUR($L2720)-Listas!$F$2)+NETWORKDAYS($K2720+1,$L2720-1,Listas!$H$2:$H$111)*Listas!$F$6,(HOUR($L2720)-Listas!$F$4+4)+NETWORKDAYS($K2720+1,$L2720-1,Listas!$H$2:$H$111)*Listas!$F$6)))),IF(($L2720-$K2720)&lt;0,"Fecha inicial mayor a fecha final",0)))))))))</f>
        <v/>
      </c>
      <c r="N2720" s="6" t="str">
        <f t="shared" si="1"/>
        <v/>
      </c>
      <c r="O2720" s="6"/>
      <c r="P2720" s="6"/>
      <c r="Q2720" s="6" t="b">
        <v>0</v>
      </c>
      <c r="R2720" s="6" t="str">
        <f t="shared" si="11"/>
        <v/>
      </c>
      <c r="S2720" s="6"/>
    </row>
    <row r="2721">
      <c r="A2721" s="6"/>
      <c r="B2721" s="6"/>
      <c r="C2721" s="6"/>
      <c r="D2721" s="6"/>
      <c r="E2721" s="6"/>
      <c r="F2721" s="6"/>
      <c r="G2721" s="6"/>
      <c r="H2721" s="6"/>
      <c r="I2721" s="6"/>
      <c r="J2721" s="6"/>
      <c r="K2721" s="84"/>
      <c r="L2721" s="84"/>
      <c r="M2721" s="6" t="str">
        <f>IF(OR(ISBLANK($K2721),ISBLANK($L2721)),"",IF(NETWORKDAYS($K2721,$K2721,Listas!$H$2:$H$111)=0,"Error fecha inicial",IF(NETWORKDAYS($L2721,$L2721,Listas!$H$2:$H$111)=0,"Error fecha final",IF(OR(HOUR($K2721)&lt;Listas!$F$2,AND(HOUR($K2721)&gt;Listas!$F$3,HOUR($K2721)&lt;Listas!$F$4),HOUR($K2721)&gt;Listas!$F$5),"Error hora, fecha inicial",IF(OR(HOUR($L2721)&lt;Listas!$F$2,AND(HOUR($L2721)&gt;Listas!$F$3,HOUR($L2721)&lt;Listas!$F$4),HOUR($L2721)&gt;Listas!$F$5),"Error hora, fecha final",IF(AND($L2721-$K2721&gt;0,$L2721-$K2721&lt;=0.42),(IF(AND(AND(HOUR($K2721)&gt;=Listas!$F$2,HOUR($K2721)&lt;=Listas!$F$3),AND(HOUR($L2721)&gt;=Listas!$F$2,HOUR($L2721)&lt;=Listas!$F$3)),(HOUR($L2721)-HOUR($K2721)),IF(AND(AND(HOUR($K2721)&gt;=Listas!$F$4,HOUR($K2721)&lt;=Listas!$F$5),AND(HOUR($L2721)&gt;=Listas!$F$4,HOUR($L2721)&lt;=Listas!$F$5)),(HOUR($L2721)-HOUR($K2721)),IF(AND(AND(HOUR($K2721)&gt;=Listas!$F$2,HOUR($K2721)&lt;=Listas!$F$3),AND(HOUR($L2721)&gt;=Listas!$F$4,HOUR($L2721)&lt;=Listas!$F$5)),((Listas!$F$3-HOUR($K2721)))+((HOUR($L2721)-Listas!$F$4)),0)))),IF(AND($L2721-$K2721&gt;0.42,$L2721-$K2721&lt;=1.42),(IF(AND(HOUR($K2721)&gt;=Listas!$F$2,HOUR($K2721)&lt;=Listas!$F$3),(Listas!$F$3-HOUR($K2721)+4),IF(AND(HOUR($K2721)&gt;=Listas!$F$4,HOUR($K2721)&lt;=Listas!$F$5),(Listas!$F$5-HOUR($K2721)),0))+IF(AND(HOUR($L2721)&gt;=Listas!$F$2,HOUR($L2721)&lt;=Listas!$F$3),(HOUR($L2721)-Listas!$F$2),IF(AND(HOUR($L2721)&gt;=Listas!$F$4,HOUR($L2721)&lt;=Listas!$F$5),(HOUR($L2721)-Listas!$F$4+4),0))),IF(($L2721-$K2721&gt;1.42),(IF(AND(HOUR($K2721)&gt;=Listas!$F$2,HOUR($K2721)&lt;=Listas!$F$3),(Listas!$F$3-HOUR($K2721)+4)+IF(AND(HOUR($L2721)&gt;=Listas!$F$2,HOUR($L2721)&lt;=Listas!$F$3),(HOUR($L2721)-Listas!$F$2)+NETWORKDAYS($K2721+1,$L2721-1,Listas!$H$2:$H$112)*Listas!$F$6,IF(AND(HOUR($L2721)&gt;=Listas!$F$4,HOUR($L2721)&lt;=Listas!$F$5),(HOUR($L2721)-Listas!$F$4+4)+NETWORKDAYS($K2721+1,$L2721-1,Listas!$H$2:$H$111)*Listas!$F$6,0)),IF(AND(HOUR($K2721)&gt;=Listas!$F$4,HOUR($K2721)&lt;=Listas!$F$5),(Listas!$F$5-HOUR($K2721))+IF(AND(HOUR($L2721)&gt;=Listas!$F$2,HOUR($L2721)&lt;=Listas!$F$3),(HOUR($L2721)-Listas!$F$2)+NETWORKDAYS($K2721+1,$L2721-1,Listas!$H$2:$H$111)*Listas!$F$6,(HOUR($L2721)-Listas!$F$4+4)+NETWORKDAYS($K2721+1,$L2721-1,Listas!$H$2:$H$111)*Listas!$F$6)))),IF(($L2721-$K2721)&lt;0,"Fecha inicial mayor a fecha final",0)))))))))</f>
        <v/>
      </c>
      <c r="N2721" s="6" t="str">
        <f t="shared" si="1"/>
        <v/>
      </c>
      <c r="O2721" s="6"/>
      <c r="P2721" s="6"/>
      <c r="Q2721" s="6" t="b">
        <v>0</v>
      </c>
      <c r="R2721" s="6" t="str">
        <f t="shared" si="11"/>
        <v/>
      </c>
      <c r="S2721" s="6"/>
    </row>
    <row r="2722">
      <c r="A2722" s="6"/>
      <c r="B2722" s="6"/>
      <c r="C2722" s="6"/>
      <c r="D2722" s="6"/>
      <c r="E2722" s="6"/>
      <c r="F2722" s="6"/>
      <c r="G2722" s="6"/>
      <c r="H2722" s="6"/>
      <c r="I2722" s="6"/>
      <c r="J2722" s="6"/>
      <c r="K2722" s="84"/>
      <c r="L2722" s="84"/>
      <c r="M2722" s="6" t="str">
        <f>IF(OR(ISBLANK($K2722),ISBLANK($L2722)),"",IF(NETWORKDAYS($K2722,$K2722,Listas!$H$2:$H$111)=0,"Error fecha inicial",IF(NETWORKDAYS($L2722,$L2722,Listas!$H$2:$H$111)=0,"Error fecha final",IF(OR(HOUR($K2722)&lt;Listas!$F$2,AND(HOUR($K2722)&gt;Listas!$F$3,HOUR($K2722)&lt;Listas!$F$4),HOUR($K2722)&gt;Listas!$F$5),"Error hora, fecha inicial",IF(OR(HOUR($L2722)&lt;Listas!$F$2,AND(HOUR($L2722)&gt;Listas!$F$3,HOUR($L2722)&lt;Listas!$F$4),HOUR($L2722)&gt;Listas!$F$5),"Error hora, fecha final",IF(AND($L2722-$K2722&gt;0,$L2722-$K2722&lt;=0.42),(IF(AND(AND(HOUR($K2722)&gt;=Listas!$F$2,HOUR($K2722)&lt;=Listas!$F$3),AND(HOUR($L2722)&gt;=Listas!$F$2,HOUR($L2722)&lt;=Listas!$F$3)),(HOUR($L2722)-HOUR($K2722)),IF(AND(AND(HOUR($K2722)&gt;=Listas!$F$4,HOUR($K2722)&lt;=Listas!$F$5),AND(HOUR($L2722)&gt;=Listas!$F$4,HOUR($L2722)&lt;=Listas!$F$5)),(HOUR($L2722)-HOUR($K2722)),IF(AND(AND(HOUR($K2722)&gt;=Listas!$F$2,HOUR($K2722)&lt;=Listas!$F$3),AND(HOUR($L2722)&gt;=Listas!$F$4,HOUR($L2722)&lt;=Listas!$F$5)),((Listas!$F$3-HOUR($K2722)))+((HOUR($L2722)-Listas!$F$4)),0)))),IF(AND($L2722-$K2722&gt;0.42,$L2722-$K2722&lt;=1.42),(IF(AND(HOUR($K2722)&gt;=Listas!$F$2,HOUR($K2722)&lt;=Listas!$F$3),(Listas!$F$3-HOUR($K2722)+4),IF(AND(HOUR($K2722)&gt;=Listas!$F$4,HOUR($K2722)&lt;=Listas!$F$5),(Listas!$F$5-HOUR($K2722)),0))+IF(AND(HOUR($L2722)&gt;=Listas!$F$2,HOUR($L2722)&lt;=Listas!$F$3),(HOUR($L2722)-Listas!$F$2),IF(AND(HOUR($L2722)&gt;=Listas!$F$4,HOUR($L2722)&lt;=Listas!$F$5),(HOUR($L2722)-Listas!$F$4+4),0))),IF(($L2722-$K2722&gt;1.42),(IF(AND(HOUR($K2722)&gt;=Listas!$F$2,HOUR($K2722)&lt;=Listas!$F$3),(Listas!$F$3-HOUR($K2722)+4)+IF(AND(HOUR($L2722)&gt;=Listas!$F$2,HOUR($L2722)&lt;=Listas!$F$3),(HOUR($L2722)-Listas!$F$2)+NETWORKDAYS($K2722+1,$L2722-1,Listas!$H$2:$H$112)*Listas!$F$6,IF(AND(HOUR($L2722)&gt;=Listas!$F$4,HOUR($L2722)&lt;=Listas!$F$5),(HOUR($L2722)-Listas!$F$4+4)+NETWORKDAYS($K2722+1,$L2722-1,Listas!$H$2:$H$111)*Listas!$F$6,0)),IF(AND(HOUR($K2722)&gt;=Listas!$F$4,HOUR($K2722)&lt;=Listas!$F$5),(Listas!$F$5-HOUR($K2722))+IF(AND(HOUR($L2722)&gt;=Listas!$F$2,HOUR($L2722)&lt;=Listas!$F$3),(HOUR($L2722)-Listas!$F$2)+NETWORKDAYS($K2722+1,$L2722-1,Listas!$H$2:$H$111)*Listas!$F$6,(HOUR($L2722)-Listas!$F$4+4)+NETWORKDAYS($K2722+1,$L2722-1,Listas!$H$2:$H$111)*Listas!$F$6)))),IF(($L2722-$K2722)&lt;0,"Fecha inicial mayor a fecha final",0)))))))))</f>
        <v/>
      </c>
      <c r="N2722" s="6" t="str">
        <f t="shared" si="1"/>
        <v/>
      </c>
      <c r="O2722" s="6"/>
      <c r="P2722" s="6"/>
      <c r="Q2722" s="6" t="b">
        <v>0</v>
      </c>
      <c r="R2722" s="6" t="str">
        <f t="shared" si="11"/>
        <v/>
      </c>
      <c r="S2722" s="6"/>
    </row>
    <row r="2723">
      <c r="A2723" s="6"/>
      <c r="B2723" s="6"/>
      <c r="C2723" s="6"/>
      <c r="D2723" s="6"/>
      <c r="E2723" s="6"/>
      <c r="F2723" s="6"/>
      <c r="G2723" s="6"/>
      <c r="H2723" s="6"/>
      <c r="I2723" s="6"/>
      <c r="J2723" s="6"/>
      <c r="K2723" s="84"/>
      <c r="L2723" s="84"/>
      <c r="M2723" s="6" t="str">
        <f>IF(OR(ISBLANK($K2723),ISBLANK($L2723)),"",IF(NETWORKDAYS($K2723,$K2723,Listas!$H$2:$H$111)=0,"Error fecha inicial",IF(NETWORKDAYS($L2723,$L2723,Listas!$H$2:$H$111)=0,"Error fecha final",IF(OR(HOUR($K2723)&lt;Listas!$F$2,AND(HOUR($K2723)&gt;Listas!$F$3,HOUR($K2723)&lt;Listas!$F$4),HOUR($K2723)&gt;Listas!$F$5),"Error hora, fecha inicial",IF(OR(HOUR($L2723)&lt;Listas!$F$2,AND(HOUR($L2723)&gt;Listas!$F$3,HOUR($L2723)&lt;Listas!$F$4),HOUR($L2723)&gt;Listas!$F$5),"Error hora, fecha final",IF(AND($L2723-$K2723&gt;0,$L2723-$K2723&lt;=0.42),(IF(AND(AND(HOUR($K2723)&gt;=Listas!$F$2,HOUR($K2723)&lt;=Listas!$F$3),AND(HOUR($L2723)&gt;=Listas!$F$2,HOUR($L2723)&lt;=Listas!$F$3)),(HOUR($L2723)-HOUR($K2723)),IF(AND(AND(HOUR($K2723)&gt;=Listas!$F$4,HOUR($K2723)&lt;=Listas!$F$5),AND(HOUR($L2723)&gt;=Listas!$F$4,HOUR($L2723)&lt;=Listas!$F$5)),(HOUR($L2723)-HOUR($K2723)),IF(AND(AND(HOUR($K2723)&gt;=Listas!$F$2,HOUR($K2723)&lt;=Listas!$F$3),AND(HOUR($L2723)&gt;=Listas!$F$4,HOUR($L2723)&lt;=Listas!$F$5)),((Listas!$F$3-HOUR($K2723)))+((HOUR($L2723)-Listas!$F$4)),0)))),IF(AND($L2723-$K2723&gt;0.42,$L2723-$K2723&lt;=1.42),(IF(AND(HOUR($K2723)&gt;=Listas!$F$2,HOUR($K2723)&lt;=Listas!$F$3),(Listas!$F$3-HOUR($K2723)+4),IF(AND(HOUR($K2723)&gt;=Listas!$F$4,HOUR($K2723)&lt;=Listas!$F$5),(Listas!$F$5-HOUR($K2723)),0))+IF(AND(HOUR($L2723)&gt;=Listas!$F$2,HOUR($L2723)&lt;=Listas!$F$3),(HOUR($L2723)-Listas!$F$2),IF(AND(HOUR($L2723)&gt;=Listas!$F$4,HOUR($L2723)&lt;=Listas!$F$5),(HOUR($L2723)-Listas!$F$4+4),0))),IF(($L2723-$K2723&gt;1.42),(IF(AND(HOUR($K2723)&gt;=Listas!$F$2,HOUR($K2723)&lt;=Listas!$F$3),(Listas!$F$3-HOUR($K2723)+4)+IF(AND(HOUR($L2723)&gt;=Listas!$F$2,HOUR($L2723)&lt;=Listas!$F$3),(HOUR($L2723)-Listas!$F$2)+NETWORKDAYS($K2723+1,$L2723-1,Listas!$H$2:$H$112)*Listas!$F$6,IF(AND(HOUR($L2723)&gt;=Listas!$F$4,HOUR($L2723)&lt;=Listas!$F$5),(HOUR($L2723)-Listas!$F$4+4)+NETWORKDAYS($K2723+1,$L2723-1,Listas!$H$2:$H$111)*Listas!$F$6,0)),IF(AND(HOUR($K2723)&gt;=Listas!$F$4,HOUR($K2723)&lt;=Listas!$F$5),(Listas!$F$5-HOUR($K2723))+IF(AND(HOUR($L2723)&gt;=Listas!$F$2,HOUR($L2723)&lt;=Listas!$F$3),(HOUR($L2723)-Listas!$F$2)+NETWORKDAYS($K2723+1,$L2723-1,Listas!$H$2:$H$111)*Listas!$F$6,(HOUR($L2723)-Listas!$F$4+4)+NETWORKDAYS($K2723+1,$L2723-1,Listas!$H$2:$H$111)*Listas!$F$6)))),IF(($L2723-$K2723)&lt;0,"Fecha inicial mayor a fecha final",0)))))))))</f>
        <v/>
      </c>
      <c r="N2723" s="6" t="str">
        <f t="shared" si="1"/>
        <v/>
      </c>
      <c r="O2723" s="6"/>
      <c r="P2723" s="6"/>
      <c r="Q2723" s="6" t="b">
        <v>0</v>
      </c>
      <c r="R2723" s="6" t="str">
        <f t="shared" si="11"/>
        <v/>
      </c>
      <c r="S2723" s="6"/>
    </row>
    <row r="2724">
      <c r="A2724" s="6"/>
      <c r="B2724" s="6"/>
      <c r="C2724" s="6"/>
      <c r="D2724" s="6"/>
      <c r="E2724" s="6"/>
      <c r="F2724" s="6"/>
      <c r="G2724" s="6"/>
      <c r="H2724" s="6"/>
      <c r="I2724" s="6"/>
      <c r="J2724" s="6"/>
      <c r="K2724" s="84"/>
      <c r="L2724" s="84"/>
      <c r="M2724" s="6" t="str">
        <f>IF(OR(ISBLANK($K2724),ISBLANK($L2724)),"",IF(NETWORKDAYS($K2724,$K2724,Listas!$H$2:$H$111)=0,"Error fecha inicial",IF(NETWORKDAYS($L2724,$L2724,Listas!$H$2:$H$111)=0,"Error fecha final",IF(OR(HOUR($K2724)&lt;Listas!$F$2,AND(HOUR($K2724)&gt;Listas!$F$3,HOUR($K2724)&lt;Listas!$F$4),HOUR($K2724)&gt;Listas!$F$5),"Error hora, fecha inicial",IF(OR(HOUR($L2724)&lt;Listas!$F$2,AND(HOUR($L2724)&gt;Listas!$F$3,HOUR($L2724)&lt;Listas!$F$4),HOUR($L2724)&gt;Listas!$F$5),"Error hora, fecha final",IF(AND($L2724-$K2724&gt;0,$L2724-$K2724&lt;=0.42),(IF(AND(AND(HOUR($K2724)&gt;=Listas!$F$2,HOUR($K2724)&lt;=Listas!$F$3),AND(HOUR($L2724)&gt;=Listas!$F$2,HOUR($L2724)&lt;=Listas!$F$3)),(HOUR($L2724)-HOUR($K2724)),IF(AND(AND(HOUR($K2724)&gt;=Listas!$F$4,HOUR($K2724)&lt;=Listas!$F$5),AND(HOUR($L2724)&gt;=Listas!$F$4,HOUR($L2724)&lt;=Listas!$F$5)),(HOUR($L2724)-HOUR($K2724)),IF(AND(AND(HOUR($K2724)&gt;=Listas!$F$2,HOUR($K2724)&lt;=Listas!$F$3),AND(HOUR($L2724)&gt;=Listas!$F$4,HOUR($L2724)&lt;=Listas!$F$5)),((Listas!$F$3-HOUR($K2724)))+((HOUR($L2724)-Listas!$F$4)),0)))),IF(AND($L2724-$K2724&gt;0.42,$L2724-$K2724&lt;=1.42),(IF(AND(HOUR($K2724)&gt;=Listas!$F$2,HOUR($K2724)&lt;=Listas!$F$3),(Listas!$F$3-HOUR($K2724)+4),IF(AND(HOUR($K2724)&gt;=Listas!$F$4,HOUR($K2724)&lt;=Listas!$F$5),(Listas!$F$5-HOUR($K2724)),0))+IF(AND(HOUR($L2724)&gt;=Listas!$F$2,HOUR($L2724)&lt;=Listas!$F$3),(HOUR($L2724)-Listas!$F$2),IF(AND(HOUR($L2724)&gt;=Listas!$F$4,HOUR($L2724)&lt;=Listas!$F$5),(HOUR($L2724)-Listas!$F$4+4),0))),IF(($L2724-$K2724&gt;1.42),(IF(AND(HOUR($K2724)&gt;=Listas!$F$2,HOUR($K2724)&lt;=Listas!$F$3),(Listas!$F$3-HOUR($K2724)+4)+IF(AND(HOUR($L2724)&gt;=Listas!$F$2,HOUR($L2724)&lt;=Listas!$F$3),(HOUR($L2724)-Listas!$F$2)+NETWORKDAYS($K2724+1,$L2724-1,Listas!$H$2:$H$112)*Listas!$F$6,IF(AND(HOUR($L2724)&gt;=Listas!$F$4,HOUR($L2724)&lt;=Listas!$F$5),(HOUR($L2724)-Listas!$F$4+4)+NETWORKDAYS($K2724+1,$L2724-1,Listas!$H$2:$H$111)*Listas!$F$6,0)),IF(AND(HOUR($K2724)&gt;=Listas!$F$4,HOUR($K2724)&lt;=Listas!$F$5),(Listas!$F$5-HOUR($K2724))+IF(AND(HOUR($L2724)&gt;=Listas!$F$2,HOUR($L2724)&lt;=Listas!$F$3),(HOUR($L2724)-Listas!$F$2)+NETWORKDAYS($K2724+1,$L2724-1,Listas!$H$2:$H$111)*Listas!$F$6,(HOUR($L2724)-Listas!$F$4+4)+NETWORKDAYS($K2724+1,$L2724-1,Listas!$H$2:$H$111)*Listas!$F$6)))),IF(($L2724-$K2724)&lt;0,"Fecha inicial mayor a fecha final",0)))))))))</f>
        <v/>
      </c>
      <c r="N2724" s="6" t="str">
        <f t="shared" si="1"/>
        <v/>
      </c>
      <c r="O2724" s="6"/>
      <c r="P2724" s="6"/>
      <c r="Q2724" s="6" t="b">
        <v>0</v>
      </c>
      <c r="R2724" s="6" t="str">
        <f t="shared" si="11"/>
        <v/>
      </c>
      <c r="S2724" s="6"/>
    </row>
    <row r="2725">
      <c r="A2725" s="6"/>
      <c r="B2725" s="6"/>
      <c r="C2725" s="6"/>
      <c r="D2725" s="6"/>
      <c r="E2725" s="6"/>
      <c r="F2725" s="6"/>
      <c r="G2725" s="6"/>
      <c r="H2725" s="6"/>
      <c r="I2725" s="6"/>
      <c r="J2725" s="6"/>
      <c r="K2725" s="84"/>
      <c r="L2725" s="84"/>
      <c r="M2725" s="6" t="str">
        <f>IF(OR(ISBLANK($K2725),ISBLANK($L2725)),"",IF(NETWORKDAYS($K2725,$K2725,Listas!$H$2:$H$111)=0,"Error fecha inicial",IF(NETWORKDAYS($L2725,$L2725,Listas!$H$2:$H$111)=0,"Error fecha final",IF(OR(HOUR($K2725)&lt;Listas!$F$2,AND(HOUR($K2725)&gt;Listas!$F$3,HOUR($K2725)&lt;Listas!$F$4),HOUR($K2725)&gt;Listas!$F$5),"Error hora, fecha inicial",IF(OR(HOUR($L2725)&lt;Listas!$F$2,AND(HOUR($L2725)&gt;Listas!$F$3,HOUR($L2725)&lt;Listas!$F$4),HOUR($L2725)&gt;Listas!$F$5),"Error hora, fecha final",IF(AND($L2725-$K2725&gt;0,$L2725-$K2725&lt;=0.42),(IF(AND(AND(HOUR($K2725)&gt;=Listas!$F$2,HOUR($K2725)&lt;=Listas!$F$3),AND(HOUR($L2725)&gt;=Listas!$F$2,HOUR($L2725)&lt;=Listas!$F$3)),(HOUR($L2725)-HOUR($K2725)),IF(AND(AND(HOUR($K2725)&gt;=Listas!$F$4,HOUR($K2725)&lt;=Listas!$F$5),AND(HOUR($L2725)&gt;=Listas!$F$4,HOUR($L2725)&lt;=Listas!$F$5)),(HOUR($L2725)-HOUR($K2725)),IF(AND(AND(HOUR($K2725)&gt;=Listas!$F$2,HOUR($K2725)&lt;=Listas!$F$3),AND(HOUR($L2725)&gt;=Listas!$F$4,HOUR($L2725)&lt;=Listas!$F$5)),((Listas!$F$3-HOUR($K2725)))+((HOUR($L2725)-Listas!$F$4)),0)))),IF(AND($L2725-$K2725&gt;0.42,$L2725-$K2725&lt;=1.42),(IF(AND(HOUR($K2725)&gt;=Listas!$F$2,HOUR($K2725)&lt;=Listas!$F$3),(Listas!$F$3-HOUR($K2725)+4),IF(AND(HOUR($K2725)&gt;=Listas!$F$4,HOUR($K2725)&lt;=Listas!$F$5),(Listas!$F$5-HOUR($K2725)),0))+IF(AND(HOUR($L2725)&gt;=Listas!$F$2,HOUR($L2725)&lt;=Listas!$F$3),(HOUR($L2725)-Listas!$F$2),IF(AND(HOUR($L2725)&gt;=Listas!$F$4,HOUR($L2725)&lt;=Listas!$F$5),(HOUR($L2725)-Listas!$F$4+4),0))),IF(($L2725-$K2725&gt;1.42),(IF(AND(HOUR($K2725)&gt;=Listas!$F$2,HOUR($K2725)&lt;=Listas!$F$3),(Listas!$F$3-HOUR($K2725)+4)+IF(AND(HOUR($L2725)&gt;=Listas!$F$2,HOUR($L2725)&lt;=Listas!$F$3),(HOUR($L2725)-Listas!$F$2)+NETWORKDAYS($K2725+1,$L2725-1,Listas!$H$2:$H$112)*Listas!$F$6,IF(AND(HOUR($L2725)&gt;=Listas!$F$4,HOUR($L2725)&lt;=Listas!$F$5),(HOUR($L2725)-Listas!$F$4+4)+NETWORKDAYS($K2725+1,$L2725-1,Listas!$H$2:$H$111)*Listas!$F$6,0)),IF(AND(HOUR($K2725)&gt;=Listas!$F$4,HOUR($K2725)&lt;=Listas!$F$5),(Listas!$F$5-HOUR($K2725))+IF(AND(HOUR($L2725)&gt;=Listas!$F$2,HOUR($L2725)&lt;=Listas!$F$3),(HOUR($L2725)-Listas!$F$2)+NETWORKDAYS($K2725+1,$L2725-1,Listas!$H$2:$H$111)*Listas!$F$6,(HOUR($L2725)-Listas!$F$4+4)+NETWORKDAYS($K2725+1,$L2725-1,Listas!$H$2:$H$111)*Listas!$F$6)))),IF(($L2725-$K2725)&lt;0,"Fecha inicial mayor a fecha final",0)))))))))</f>
        <v/>
      </c>
      <c r="N2725" s="6" t="str">
        <f t="shared" si="1"/>
        <v/>
      </c>
      <c r="O2725" s="6"/>
      <c r="P2725" s="6"/>
      <c r="Q2725" s="6" t="b">
        <v>0</v>
      </c>
      <c r="R2725" s="6" t="str">
        <f t="shared" si="11"/>
        <v/>
      </c>
      <c r="S2725" s="6"/>
    </row>
    <row r="2726">
      <c r="A2726" s="6"/>
      <c r="B2726" s="6"/>
      <c r="C2726" s="6"/>
      <c r="D2726" s="6"/>
      <c r="E2726" s="6"/>
      <c r="F2726" s="6"/>
      <c r="G2726" s="6"/>
      <c r="H2726" s="6"/>
      <c r="I2726" s="6"/>
      <c r="J2726" s="6"/>
      <c r="K2726" s="84"/>
      <c r="L2726" s="84"/>
      <c r="M2726" s="6" t="str">
        <f>IF(OR(ISBLANK($K2726),ISBLANK($L2726)),"",IF(NETWORKDAYS($K2726,$K2726,Listas!$H$2:$H$111)=0,"Error fecha inicial",IF(NETWORKDAYS($L2726,$L2726,Listas!$H$2:$H$111)=0,"Error fecha final",IF(OR(HOUR($K2726)&lt;Listas!$F$2,AND(HOUR($K2726)&gt;Listas!$F$3,HOUR($K2726)&lt;Listas!$F$4),HOUR($K2726)&gt;Listas!$F$5),"Error hora, fecha inicial",IF(OR(HOUR($L2726)&lt;Listas!$F$2,AND(HOUR($L2726)&gt;Listas!$F$3,HOUR($L2726)&lt;Listas!$F$4),HOUR($L2726)&gt;Listas!$F$5),"Error hora, fecha final",IF(AND($L2726-$K2726&gt;0,$L2726-$K2726&lt;=0.42),(IF(AND(AND(HOUR($K2726)&gt;=Listas!$F$2,HOUR($K2726)&lt;=Listas!$F$3),AND(HOUR($L2726)&gt;=Listas!$F$2,HOUR($L2726)&lt;=Listas!$F$3)),(HOUR($L2726)-HOUR($K2726)),IF(AND(AND(HOUR($K2726)&gt;=Listas!$F$4,HOUR($K2726)&lt;=Listas!$F$5),AND(HOUR($L2726)&gt;=Listas!$F$4,HOUR($L2726)&lt;=Listas!$F$5)),(HOUR($L2726)-HOUR($K2726)),IF(AND(AND(HOUR($K2726)&gt;=Listas!$F$2,HOUR($K2726)&lt;=Listas!$F$3),AND(HOUR($L2726)&gt;=Listas!$F$4,HOUR($L2726)&lt;=Listas!$F$5)),((Listas!$F$3-HOUR($K2726)))+((HOUR($L2726)-Listas!$F$4)),0)))),IF(AND($L2726-$K2726&gt;0.42,$L2726-$K2726&lt;=1.42),(IF(AND(HOUR($K2726)&gt;=Listas!$F$2,HOUR($K2726)&lt;=Listas!$F$3),(Listas!$F$3-HOUR($K2726)+4),IF(AND(HOUR($K2726)&gt;=Listas!$F$4,HOUR($K2726)&lt;=Listas!$F$5),(Listas!$F$5-HOUR($K2726)),0))+IF(AND(HOUR($L2726)&gt;=Listas!$F$2,HOUR($L2726)&lt;=Listas!$F$3),(HOUR($L2726)-Listas!$F$2),IF(AND(HOUR($L2726)&gt;=Listas!$F$4,HOUR($L2726)&lt;=Listas!$F$5),(HOUR($L2726)-Listas!$F$4+4),0))),IF(($L2726-$K2726&gt;1.42),(IF(AND(HOUR($K2726)&gt;=Listas!$F$2,HOUR($K2726)&lt;=Listas!$F$3),(Listas!$F$3-HOUR($K2726)+4)+IF(AND(HOUR($L2726)&gt;=Listas!$F$2,HOUR($L2726)&lt;=Listas!$F$3),(HOUR($L2726)-Listas!$F$2)+NETWORKDAYS($K2726+1,$L2726-1,Listas!$H$2:$H$112)*Listas!$F$6,IF(AND(HOUR($L2726)&gt;=Listas!$F$4,HOUR($L2726)&lt;=Listas!$F$5),(HOUR($L2726)-Listas!$F$4+4)+NETWORKDAYS($K2726+1,$L2726-1,Listas!$H$2:$H$111)*Listas!$F$6,0)),IF(AND(HOUR($K2726)&gt;=Listas!$F$4,HOUR($K2726)&lt;=Listas!$F$5),(Listas!$F$5-HOUR($K2726))+IF(AND(HOUR($L2726)&gt;=Listas!$F$2,HOUR($L2726)&lt;=Listas!$F$3),(HOUR($L2726)-Listas!$F$2)+NETWORKDAYS($K2726+1,$L2726-1,Listas!$H$2:$H$111)*Listas!$F$6,(HOUR($L2726)-Listas!$F$4+4)+NETWORKDAYS($K2726+1,$L2726-1,Listas!$H$2:$H$111)*Listas!$F$6)))),IF(($L2726-$K2726)&lt;0,"Fecha inicial mayor a fecha final",0)))))))))</f>
        <v/>
      </c>
      <c r="N2726" s="6" t="str">
        <f t="shared" si="1"/>
        <v/>
      </c>
      <c r="O2726" s="6"/>
      <c r="P2726" s="6"/>
      <c r="Q2726" s="6" t="b">
        <v>0</v>
      </c>
      <c r="R2726" s="6" t="str">
        <f t="shared" si="11"/>
        <v/>
      </c>
      <c r="S2726" s="6"/>
    </row>
    <row r="2727">
      <c r="A2727" s="6"/>
      <c r="B2727" s="6"/>
      <c r="C2727" s="6"/>
      <c r="D2727" s="6"/>
      <c r="E2727" s="6"/>
      <c r="F2727" s="6"/>
      <c r="G2727" s="6"/>
      <c r="H2727" s="6"/>
      <c r="I2727" s="6"/>
      <c r="J2727" s="6"/>
      <c r="K2727" s="84"/>
      <c r="L2727" s="84"/>
      <c r="M2727" s="6" t="str">
        <f>IF(OR(ISBLANK($K2727),ISBLANK($L2727)),"",IF(NETWORKDAYS($K2727,$K2727,Listas!$H$2:$H$111)=0,"Error fecha inicial",IF(NETWORKDAYS($L2727,$L2727,Listas!$H$2:$H$111)=0,"Error fecha final",IF(OR(HOUR($K2727)&lt;Listas!$F$2,AND(HOUR($K2727)&gt;Listas!$F$3,HOUR($K2727)&lt;Listas!$F$4),HOUR($K2727)&gt;Listas!$F$5),"Error hora, fecha inicial",IF(OR(HOUR($L2727)&lt;Listas!$F$2,AND(HOUR($L2727)&gt;Listas!$F$3,HOUR($L2727)&lt;Listas!$F$4),HOUR($L2727)&gt;Listas!$F$5),"Error hora, fecha final",IF(AND($L2727-$K2727&gt;0,$L2727-$K2727&lt;=0.42),(IF(AND(AND(HOUR($K2727)&gt;=Listas!$F$2,HOUR($K2727)&lt;=Listas!$F$3),AND(HOUR($L2727)&gt;=Listas!$F$2,HOUR($L2727)&lt;=Listas!$F$3)),(HOUR($L2727)-HOUR($K2727)),IF(AND(AND(HOUR($K2727)&gt;=Listas!$F$4,HOUR($K2727)&lt;=Listas!$F$5),AND(HOUR($L2727)&gt;=Listas!$F$4,HOUR($L2727)&lt;=Listas!$F$5)),(HOUR($L2727)-HOUR($K2727)),IF(AND(AND(HOUR($K2727)&gt;=Listas!$F$2,HOUR($K2727)&lt;=Listas!$F$3),AND(HOUR($L2727)&gt;=Listas!$F$4,HOUR($L2727)&lt;=Listas!$F$5)),((Listas!$F$3-HOUR($K2727)))+((HOUR($L2727)-Listas!$F$4)),0)))),IF(AND($L2727-$K2727&gt;0.42,$L2727-$K2727&lt;=1.42),(IF(AND(HOUR($K2727)&gt;=Listas!$F$2,HOUR($K2727)&lt;=Listas!$F$3),(Listas!$F$3-HOUR($K2727)+4),IF(AND(HOUR($K2727)&gt;=Listas!$F$4,HOUR($K2727)&lt;=Listas!$F$5),(Listas!$F$5-HOUR($K2727)),0))+IF(AND(HOUR($L2727)&gt;=Listas!$F$2,HOUR($L2727)&lt;=Listas!$F$3),(HOUR($L2727)-Listas!$F$2),IF(AND(HOUR($L2727)&gt;=Listas!$F$4,HOUR($L2727)&lt;=Listas!$F$5),(HOUR($L2727)-Listas!$F$4+4),0))),IF(($L2727-$K2727&gt;1.42),(IF(AND(HOUR($K2727)&gt;=Listas!$F$2,HOUR($K2727)&lt;=Listas!$F$3),(Listas!$F$3-HOUR($K2727)+4)+IF(AND(HOUR($L2727)&gt;=Listas!$F$2,HOUR($L2727)&lt;=Listas!$F$3),(HOUR($L2727)-Listas!$F$2)+NETWORKDAYS($K2727+1,$L2727-1,Listas!$H$2:$H$112)*Listas!$F$6,IF(AND(HOUR($L2727)&gt;=Listas!$F$4,HOUR($L2727)&lt;=Listas!$F$5),(HOUR($L2727)-Listas!$F$4+4)+NETWORKDAYS($K2727+1,$L2727-1,Listas!$H$2:$H$111)*Listas!$F$6,0)),IF(AND(HOUR($K2727)&gt;=Listas!$F$4,HOUR($K2727)&lt;=Listas!$F$5),(Listas!$F$5-HOUR($K2727))+IF(AND(HOUR($L2727)&gt;=Listas!$F$2,HOUR($L2727)&lt;=Listas!$F$3),(HOUR($L2727)-Listas!$F$2)+NETWORKDAYS($K2727+1,$L2727-1,Listas!$H$2:$H$111)*Listas!$F$6,(HOUR($L2727)-Listas!$F$4+4)+NETWORKDAYS($K2727+1,$L2727-1,Listas!$H$2:$H$111)*Listas!$F$6)))),IF(($L2727-$K2727)&lt;0,"Fecha inicial mayor a fecha final",0)))))))))</f>
        <v/>
      </c>
      <c r="N2727" s="6" t="str">
        <f t="shared" si="1"/>
        <v/>
      </c>
      <c r="O2727" s="6"/>
      <c r="P2727" s="6"/>
      <c r="Q2727" s="6" t="b">
        <v>0</v>
      </c>
      <c r="R2727" s="6" t="str">
        <f t="shared" si="11"/>
        <v/>
      </c>
      <c r="S2727" s="6"/>
    </row>
    <row r="2728">
      <c r="A2728" s="6"/>
      <c r="B2728" s="6"/>
      <c r="C2728" s="6"/>
      <c r="D2728" s="6"/>
      <c r="E2728" s="6"/>
      <c r="F2728" s="6"/>
      <c r="G2728" s="6"/>
      <c r="H2728" s="6"/>
      <c r="I2728" s="6"/>
      <c r="J2728" s="6"/>
      <c r="K2728" s="84"/>
      <c r="L2728" s="84"/>
      <c r="M2728" s="6" t="str">
        <f>IF(OR(ISBLANK($K2728),ISBLANK($L2728)),"",IF(NETWORKDAYS($K2728,$K2728,Listas!$H$2:$H$111)=0,"Error fecha inicial",IF(NETWORKDAYS($L2728,$L2728,Listas!$H$2:$H$111)=0,"Error fecha final",IF(OR(HOUR($K2728)&lt;Listas!$F$2,AND(HOUR($K2728)&gt;Listas!$F$3,HOUR($K2728)&lt;Listas!$F$4),HOUR($K2728)&gt;Listas!$F$5),"Error hora, fecha inicial",IF(OR(HOUR($L2728)&lt;Listas!$F$2,AND(HOUR($L2728)&gt;Listas!$F$3,HOUR($L2728)&lt;Listas!$F$4),HOUR($L2728)&gt;Listas!$F$5),"Error hora, fecha final",IF(AND($L2728-$K2728&gt;0,$L2728-$K2728&lt;=0.42),(IF(AND(AND(HOUR($K2728)&gt;=Listas!$F$2,HOUR($K2728)&lt;=Listas!$F$3),AND(HOUR($L2728)&gt;=Listas!$F$2,HOUR($L2728)&lt;=Listas!$F$3)),(HOUR($L2728)-HOUR($K2728)),IF(AND(AND(HOUR($K2728)&gt;=Listas!$F$4,HOUR($K2728)&lt;=Listas!$F$5),AND(HOUR($L2728)&gt;=Listas!$F$4,HOUR($L2728)&lt;=Listas!$F$5)),(HOUR($L2728)-HOUR($K2728)),IF(AND(AND(HOUR($K2728)&gt;=Listas!$F$2,HOUR($K2728)&lt;=Listas!$F$3),AND(HOUR($L2728)&gt;=Listas!$F$4,HOUR($L2728)&lt;=Listas!$F$5)),((Listas!$F$3-HOUR($K2728)))+((HOUR($L2728)-Listas!$F$4)),0)))),IF(AND($L2728-$K2728&gt;0.42,$L2728-$K2728&lt;=1.42),(IF(AND(HOUR($K2728)&gt;=Listas!$F$2,HOUR($K2728)&lt;=Listas!$F$3),(Listas!$F$3-HOUR($K2728)+4),IF(AND(HOUR($K2728)&gt;=Listas!$F$4,HOUR($K2728)&lt;=Listas!$F$5),(Listas!$F$5-HOUR($K2728)),0))+IF(AND(HOUR($L2728)&gt;=Listas!$F$2,HOUR($L2728)&lt;=Listas!$F$3),(HOUR($L2728)-Listas!$F$2),IF(AND(HOUR($L2728)&gt;=Listas!$F$4,HOUR($L2728)&lt;=Listas!$F$5),(HOUR($L2728)-Listas!$F$4+4),0))),IF(($L2728-$K2728&gt;1.42),(IF(AND(HOUR($K2728)&gt;=Listas!$F$2,HOUR($K2728)&lt;=Listas!$F$3),(Listas!$F$3-HOUR($K2728)+4)+IF(AND(HOUR($L2728)&gt;=Listas!$F$2,HOUR($L2728)&lt;=Listas!$F$3),(HOUR($L2728)-Listas!$F$2)+NETWORKDAYS($K2728+1,$L2728-1,Listas!$H$2:$H$112)*Listas!$F$6,IF(AND(HOUR($L2728)&gt;=Listas!$F$4,HOUR($L2728)&lt;=Listas!$F$5),(HOUR($L2728)-Listas!$F$4+4)+NETWORKDAYS($K2728+1,$L2728-1,Listas!$H$2:$H$111)*Listas!$F$6,0)),IF(AND(HOUR($K2728)&gt;=Listas!$F$4,HOUR($K2728)&lt;=Listas!$F$5),(Listas!$F$5-HOUR($K2728))+IF(AND(HOUR($L2728)&gt;=Listas!$F$2,HOUR($L2728)&lt;=Listas!$F$3),(HOUR($L2728)-Listas!$F$2)+NETWORKDAYS($K2728+1,$L2728-1,Listas!$H$2:$H$111)*Listas!$F$6,(HOUR($L2728)-Listas!$F$4+4)+NETWORKDAYS($K2728+1,$L2728-1,Listas!$H$2:$H$111)*Listas!$F$6)))),IF(($L2728-$K2728)&lt;0,"Fecha inicial mayor a fecha final",0)))))))))</f>
        <v/>
      </c>
      <c r="N2728" s="6" t="str">
        <f t="shared" si="1"/>
        <v/>
      </c>
      <c r="O2728" s="6"/>
      <c r="P2728" s="6"/>
      <c r="Q2728" s="6" t="b">
        <v>0</v>
      </c>
      <c r="R2728" s="6" t="str">
        <f t="shared" si="11"/>
        <v/>
      </c>
      <c r="S2728" s="6"/>
    </row>
    <row r="2729">
      <c r="A2729" s="6"/>
      <c r="B2729" s="6"/>
      <c r="C2729" s="6"/>
      <c r="D2729" s="6"/>
      <c r="E2729" s="6"/>
      <c r="F2729" s="6"/>
      <c r="G2729" s="6"/>
      <c r="H2729" s="6"/>
      <c r="I2729" s="6"/>
      <c r="J2729" s="6"/>
      <c r="K2729" s="84"/>
      <c r="L2729" s="84"/>
      <c r="M2729" s="6" t="str">
        <f>IF(OR(ISBLANK($K2729),ISBLANK($L2729)),"",IF(NETWORKDAYS($K2729,$K2729,Listas!$H$2:$H$111)=0,"Error fecha inicial",IF(NETWORKDAYS($L2729,$L2729,Listas!$H$2:$H$111)=0,"Error fecha final",IF(OR(HOUR($K2729)&lt;Listas!$F$2,AND(HOUR($K2729)&gt;Listas!$F$3,HOUR($K2729)&lt;Listas!$F$4),HOUR($K2729)&gt;Listas!$F$5),"Error hora, fecha inicial",IF(OR(HOUR($L2729)&lt;Listas!$F$2,AND(HOUR($L2729)&gt;Listas!$F$3,HOUR($L2729)&lt;Listas!$F$4),HOUR($L2729)&gt;Listas!$F$5),"Error hora, fecha final",IF(AND($L2729-$K2729&gt;0,$L2729-$K2729&lt;=0.42),(IF(AND(AND(HOUR($K2729)&gt;=Listas!$F$2,HOUR($K2729)&lt;=Listas!$F$3),AND(HOUR($L2729)&gt;=Listas!$F$2,HOUR($L2729)&lt;=Listas!$F$3)),(HOUR($L2729)-HOUR($K2729)),IF(AND(AND(HOUR($K2729)&gt;=Listas!$F$4,HOUR($K2729)&lt;=Listas!$F$5),AND(HOUR($L2729)&gt;=Listas!$F$4,HOUR($L2729)&lt;=Listas!$F$5)),(HOUR($L2729)-HOUR($K2729)),IF(AND(AND(HOUR($K2729)&gt;=Listas!$F$2,HOUR($K2729)&lt;=Listas!$F$3),AND(HOUR($L2729)&gt;=Listas!$F$4,HOUR($L2729)&lt;=Listas!$F$5)),((Listas!$F$3-HOUR($K2729)))+((HOUR($L2729)-Listas!$F$4)),0)))),IF(AND($L2729-$K2729&gt;0.42,$L2729-$K2729&lt;=1.42),(IF(AND(HOUR($K2729)&gt;=Listas!$F$2,HOUR($K2729)&lt;=Listas!$F$3),(Listas!$F$3-HOUR($K2729)+4),IF(AND(HOUR($K2729)&gt;=Listas!$F$4,HOUR($K2729)&lt;=Listas!$F$5),(Listas!$F$5-HOUR($K2729)),0))+IF(AND(HOUR($L2729)&gt;=Listas!$F$2,HOUR($L2729)&lt;=Listas!$F$3),(HOUR($L2729)-Listas!$F$2),IF(AND(HOUR($L2729)&gt;=Listas!$F$4,HOUR($L2729)&lt;=Listas!$F$5),(HOUR($L2729)-Listas!$F$4+4),0))),IF(($L2729-$K2729&gt;1.42),(IF(AND(HOUR($K2729)&gt;=Listas!$F$2,HOUR($K2729)&lt;=Listas!$F$3),(Listas!$F$3-HOUR($K2729)+4)+IF(AND(HOUR($L2729)&gt;=Listas!$F$2,HOUR($L2729)&lt;=Listas!$F$3),(HOUR($L2729)-Listas!$F$2)+NETWORKDAYS($K2729+1,$L2729-1,Listas!$H$2:$H$112)*Listas!$F$6,IF(AND(HOUR($L2729)&gt;=Listas!$F$4,HOUR($L2729)&lt;=Listas!$F$5),(HOUR($L2729)-Listas!$F$4+4)+NETWORKDAYS($K2729+1,$L2729-1,Listas!$H$2:$H$111)*Listas!$F$6,0)),IF(AND(HOUR($K2729)&gt;=Listas!$F$4,HOUR($K2729)&lt;=Listas!$F$5),(Listas!$F$5-HOUR($K2729))+IF(AND(HOUR($L2729)&gt;=Listas!$F$2,HOUR($L2729)&lt;=Listas!$F$3),(HOUR($L2729)-Listas!$F$2)+NETWORKDAYS($K2729+1,$L2729-1,Listas!$H$2:$H$111)*Listas!$F$6,(HOUR($L2729)-Listas!$F$4+4)+NETWORKDAYS($K2729+1,$L2729-1,Listas!$H$2:$H$111)*Listas!$F$6)))),IF(($L2729-$K2729)&lt;0,"Fecha inicial mayor a fecha final",0)))))))))</f>
        <v/>
      </c>
      <c r="N2729" s="6" t="str">
        <f t="shared" si="1"/>
        <v/>
      </c>
      <c r="O2729" s="6"/>
      <c r="P2729" s="6"/>
      <c r="Q2729" s="6" t="b">
        <v>0</v>
      </c>
      <c r="R2729" s="6" t="str">
        <f t="shared" si="11"/>
        <v/>
      </c>
      <c r="S2729" s="6"/>
    </row>
    <row r="2730">
      <c r="A2730" s="6"/>
      <c r="B2730" s="6"/>
      <c r="C2730" s="6"/>
      <c r="D2730" s="6"/>
      <c r="E2730" s="6"/>
      <c r="F2730" s="6"/>
      <c r="G2730" s="6"/>
      <c r="H2730" s="6"/>
      <c r="I2730" s="6"/>
      <c r="J2730" s="6"/>
      <c r="K2730" s="84"/>
      <c r="L2730" s="84"/>
      <c r="M2730" s="6" t="str">
        <f>IF(OR(ISBLANK($K2730),ISBLANK($L2730)),"",IF(NETWORKDAYS($K2730,$K2730,Listas!$H$2:$H$111)=0,"Error fecha inicial",IF(NETWORKDAYS($L2730,$L2730,Listas!$H$2:$H$111)=0,"Error fecha final",IF(OR(HOUR($K2730)&lt;Listas!$F$2,AND(HOUR($K2730)&gt;Listas!$F$3,HOUR($K2730)&lt;Listas!$F$4),HOUR($K2730)&gt;Listas!$F$5),"Error hora, fecha inicial",IF(OR(HOUR($L2730)&lt;Listas!$F$2,AND(HOUR($L2730)&gt;Listas!$F$3,HOUR($L2730)&lt;Listas!$F$4),HOUR($L2730)&gt;Listas!$F$5),"Error hora, fecha final",IF(AND($L2730-$K2730&gt;0,$L2730-$K2730&lt;=0.42),(IF(AND(AND(HOUR($K2730)&gt;=Listas!$F$2,HOUR($K2730)&lt;=Listas!$F$3),AND(HOUR($L2730)&gt;=Listas!$F$2,HOUR($L2730)&lt;=Listas!$F$3)),(HOUR($L2730)-HOUR($K2730)),IF(AND(AND(HOUR($K2730)&gt;=Listas!$F$4,HOUR($K2730)&lt;=Listas!$F$5),AND(HOUR($L2730)&gt;=Listas!$F$4,HOUR($L2730)&lt;=Listas!$F$5)),(HOUR($L2730)-HOUR($K2730)),IF(AND(AND(HOUR($K2730)&gt;=Listas!$F$2,HOUR($K2730)&lt;=Listas!$F$3),AND(HOUR($L2730)&gt;=Listas!$F$4,HOUR($L2730)&lt;=Listas!$F$5)),((Listas!$F$3-HOUR($K2730)))+((HOUR($L2730)-Listas!$F$4)),0)))),IF(AND($L2730-$K2730&gt;0.42,$L2730-$K2730&lt;=1.42),(IF(AND(HOUR($K2730)&gt;=Listas!$F$2,HOUR($K2730)&lt;=Listas!$F$3),(Listas!$F$3-HOUR($K2730)+4),IF(AND(HOUR($K2730)&gt;=Listas!$F$4,HOUR($K2730)&lt;=Listas!$F$5),(Listas!$F$5-HOUR($K2730)),0))+IF(AND(HOUR($L2730)&gt;=Listas!$F$2,HOUR($L2730)&lt;=Listas!$F$3),(HOUR($L2730)-Listas!$F$2),IF(AND(HOUR($L2730)&gt;=Listas!$F$4,HOUR($L2730)&lt;=Listas!$F$5),(HOUR($L2730)-Listas!$F$4+4),0))),IF(($L2730-$K2730&gt;1.42),(IF(AND(HOUR($K2730)&gt;=Listas!$F$2,HOUR($K2730)&lt;=Listas!$F$3),(Listas!$F$3-HOUR($K2730)+4)+IF(AND(HOUR($L2730)&gt;=Listas!$F$2,HOUR($L2730)&lt;=Listas!$F$3),(HOUR($L2730)-Listas!$F$2)+NETWORKDAYS($K2730+1,$L2730-1,Listas!$H$2:$H$112)*Listas!$F$6,IF(AND(HOUR($L2730)&gt;=Listas!$F$4,HOUR($L2730)&lt;=Listas!$F$5),(HOUR($L2730)-Listas!$F$4+4)+NETWORKDAYS($K2730+1,$L2730-1,Listas!$H$2:$H$111)*Listas!$F$6,0)),IF(AND(HOUR($K2730)&gt;=Listas!$F$4,HOUR($K2730)&lt;=Listas!$F$5),(Listas!$F$5-HOUR($K2730))+IF(AND(HOUR($L2730)&gt;=Listas!$F$2,HOUR($L2730)&lt;=Listas!$F$3),(HOUR($L2730)-Listas!$F$2)+NETWORKDAYS($K2730+1,$L2730-1,Listas!$H$2:$H$111)*Listas!$F$6,(HOUR($L2730)-Listas!$F$4+4)+NETWORKDAYS($K2730+1,$L2730-1,Listas!$H$2:$H$111)*Listas!$F$6)))),IF(($L2730-$K2730)&lt;0,"Fecha inicial mayor a fecha final",0)))))))))</f>
        <v/>
      </c>
      <c r="N2730" s="6" t="str">
        <f t="shared" si="1"/>
        <v/>
      </c>
      <c r="O2730" s="6"/>
      <c r="P2730" s="6"/>
      <c r="Q2730" s="6" t="b">
        <v>0</v>
      </c>
      <c r="R2730" s="6" t="str">
        <f t="shared" si="11"/>
        <v/>
      </c>
      <c r="S2730" s="6"/>
    </row>
    <row r="2731">
      <c r="A2731" s="6"/>
      <c r="B2731" s="6"/>
      <c r="C2731" s="6"/>
      <c r="D2731" s="6"/>
      <c r="E2731" s="6"/>
      <c r="F2731" s="6"/>
      <c r="G2731" s="6"/>
      <c r="H2731" s="6"/>
      <c r="I2731" s="6"/>
      <c r="J2731" s="6"/>
      <c r="K2731" s="84"/>
      <c r="L2731" s="84"/>
      <c r="M2731" s="6" t="str">
        <f>IF(OR(ISBLANK($K2731),ISBLANK($L2731)),"",IF(NETWORKDAYS($K2731,$K2731,Listas!$H$2:$H$111)=0,"Error fecha inicial",IF(NETWORKDAYS($L2731,$L2731,Listas!$H$2:$H$111)=0,"Error fecha final",IF(OR(HOUR($K2731)&lt;Listas!$F$2,AND(HOUR($K2731)&gt;Listas!$F$3,HOUR($K2731)&lt;Listas!$F$4),HOUR($K2731)&gt;Listas!$F$5),"Error hora, fecha inicial",IF(OR(HOUR($L2731)&lt;Listas!$F$2,AND(HOUR($L2731)&gt;Listas!$F$3,HOUR($L2731)&lt;Listas!$F$4),HOUR($L2731)&gt;Listas!$F$5),"Error hora, fecha final",IF(AND($L2731-$K2731&gt;0,$L2731-$K2731&lt;=0.42),(IF(AND(AND(HOUR($K2731)&gt;=Listas!$F$2,HOUR($K2731)&lt;=Listas!$F$3),AND(HOUR($L2731)&gt;=Listas!$F$2,HOUR($L2731)&lt;=Listas!$F$3)),(HOUR($L2731)-HOUR($K2731)),IF(AND(AND(HOUR($K2731)&gt;=Listas!$F$4,HOUR($K2731)&lt;=Listas!$F$5),AND(HOUR($L2731)&gt;=Listas!$F$4,HOUR($L2731)&lt;=Listas!$F$5)),(HOUR($L2731)-HOUR($K2731)),IF(AND(AND(HOUR($K2731)&gt;=Listas!$F$2,HOUR($K2731)&lt;=Listas!$F$3),AND(HOUR($L2731)&gt;=Listas!$F$4,HOUR($L2731)&lt;=Listas!$F$5)),((Listas!$F$3-HOUR($K2731)))+((HOUR($L2731)-Listas!$F$4)),0)))),IF(AND($L2731-$K2731&gt;0.42,$L2731-$K2731&lt;=1.42),(IF(AND(HOUR($K2731)&gt;=Listas!$F$2,HOUR($K2731)&lt;=Listas!$F$3),(Listas!$F$3-HOUR($K2731)+4),IF(AND(HOUR($K2731)&gt;=Listas!$F$4,HOUR($K2731)&lt;=Listas!$F$5),(Listas!$F$5-HOUR($K2731)),0))+IF(AND(HOUR($L2731)&gt;=Listas!$F$2,HOUR($L2731)&lt;=Listas!$F$3),(HOUR($L2731)-Listas!$F$2),IF(AND(HOUR($L2731)&gt;=Listas!$F$4,HOUR($L2731)&lt;=Listas!$F$5),(HOUR($L2731)-Listas!$F$4+4),0))),IF(($L2731-$K2731&gt;1.42),(IF(AND(HOUR($K2731)&gt;=Listas!$F$2,HOUR($K2731)&lt;=Listas!$F$3),(Listas!$F$3-HOUR($K2731)+4)+IF(AND(HOUR($L2731)&gt;=Listas!$F$2,HOUR($L2731)&lt;=Listas!$F$3),(HOUR($L2731)-Listas!$F$2)+NETWORKDAYS($K2731+1,$L2731-1,Listas!$H$2:$H$112)*Listas!$F$6,IF(AND(HOUR($L2731)&gt;=Listas!$F$4,HOUR($L2731)&lt;=Listas!$F$5),(HOUR($L2731)-Listas!$F$4+4)+NETWORKDAYS($K2731+1,$L2731-1,Listas!$H$2:$H$111)*Listas!$F$6,0)),IF(AND(HOUR($K2731)&gt;=Listas!$F$4,HOUR($K2731)&lt;=Listas!$F$5),(Listas!$F$5-HOUR($K2731))+IF(AND(HOUR($L2731)&gt;=Listas!$F$2,HOUR($L2731)&lt;=Listas!$F$3),(HOUR($L2731)-Listas!$F$2)+NETWORKDAYS($K2731+1,$L2731-1,Listas!$H$2:$H$111)*Listas!$F$6,(HOUR($L2731)-Listas!$F$4+4)+NETWORKDAYS($K2731+1,$L2731-1,Listas!$H$2:$H$111)*Listas!$F$6)))),IF(($L2731-$K2731)&lt;0,"Fecha inicial mayor a fecha final",0)))))))))</f>
        <v/>
      </c>
      <c r="N2731" s="6" t="str">
        <f t="shared" si="1"/>
        <v/>
      </c>
      <c r="O2731" s="6"/>
      <c r="P2731" s="6"/>
      <c r="Q2731" s="6" t="b">
        <v>0</v>
      </c>
      <c r="R2731" s="6" t="str">
        <f t="shared" si="11"/>
        <v/>
      </c>
      <c r="S2731" s="6"/>
    </row>
    <row r="2732">
      <c r="A2732" s="6"/>
      <c r="B2732" s="6"/>
      <c r="C2732" s="6"/>
      <c r="D2732" s="6"/>
      <c r="E2732" s="6"/>
      <c r="F2732" s="6"/>
      <c r="G2732" s="6"/>
      <c r="H2732" s="6"/>
      <c r="I2732" s="6"/>
      <c r="J2732" s="6"/>
      <c r="K2732" s="84"/>
      <c r="L2732" s="84"/>
      <c r="M2732" s="6" t="str">
        <f>IF(OR(ISBLANK($K2732),ISBLANK($L2732)),"",IF(NETWORKDAYS($K2732,$K2732,Listas!$H$2:$H$111)=0,"Error fecha inicial",IF(NETWORKDAYS($L2732,$L2732,Listas!$H$2:$H$111)=0,"Error fecha final",IF(OR(HOUR($K2732)&lt;Listas!$F$2,AND(HOUR($K2732)&gt;Listas!$F$3,HOUR($K2732)&lt;Listas!$F$4),HOUR($K2732)&gt;Listas!$F$5),"Error hora, fecha inicial",IF(OR(HOUR($L2732)&lt;Listas!$F$2,AND(HOUR($L2732)&gt;Listas!$F$3,HOUR($L2732)&lt;Listas!$F$4),HOUR($L2732)&gt;Listas!$F$5),"Error hora, fecha final",IF(AND($L2732-$K2732&gt;0,$L2732-$K2732&lt;=0.42),(IF(AND(AND(HOUR($K2732)&gt;=Listas!$F$2,HOUR($K2732)&lt;=Listas!$F$3),AND(HOUR($L2732)&gt;=Listas!$F$2,HOUR($L2732)&lt;=Listas!$F$3)),(HOUR($L2732)-HOUR($K2732)),IF(AND(AND(HOUR($K2732)&gt;=Listas!$F$4,HOUR($K2732)&lt;=Listas!$F$5),AND(HOUR($L2732)&gt;=Listas!$F$4,HOUR($L2732)&lt;=Listas!$F$5)),(HOUR($L2732)-HOUR($K2732)),IF(AND(AND(HOUR($K2732)&gt;=Listas!$F$2,HOUR($K2732)&lt;=Listas!$F$3),AND(HOUR($L2732)&gt;=Listas!$F$4,HOUR($L2732)&lt;=Listas!$F$5)),((Listas!$F$3-HOUR($K2732)))+((HOUR($L2732)-Listas!$F$4)),0)))),IF(AND($L2732-$K2732&gt;0.42,$L2732-$K2732&lt;=1.42),(IF(AND(HOUR($K2732)&gt;=Listas!$F$2,HOUR($K2732)&lt;=Listas!$F$3),(Listas!$F$3-HOUR($K2732)+4),IF(AND(HOUR($K2732)&gt;=Listas!$F$4,HOUR($K2732)&lt;=Listas!$F$5),(Listas!$F$5-HOUR($K2732)),0))+IF(AND(HOUR($L2732)&gt;=Listas!$F$2,HOUR($L2732)&lt;=Listas!$F$3),(HOUR($L2732)-Listas!$F$2),IF(AND(HOUR($L2732)&gt;=Listas!$F$4,HOUR($L2732)&lt;=Listas!$F$5),(HOUR($L2732)-Listas!$F$4+4),0))),IF(($L2732-$K2732&gt;1.42),(IF(AND(HOUR($K2732)&gt;=Listas!$F$2,HOUR($K2732)&lt;=Listas!$F$3),(Listas!$F$3-HOUR($K2732)+4)+IF(AND(HOUR($L2732)&gt;=Listas!$F$2,HOUR($L2732)&lt;=Listas!$F$3),(HOUR($L2732)-Listas!$F$2)+NETWORKDAYS($K2732+1,$L2732-1,Listas!$H$2:$H$112)*Listas!$F$6,IF(AND(HOUR($L2732)&gt;=Listas!$F$4,HOUR($L2732)&lt;=Listas!$F$5),(HOUR($L2732)-Listas!$F$4+4)+NETWORKDAYS($K2732+1,$L2732-1,Listas!$H$2:$H$111)*Listas!$F$6,0)),IF(AND(HOUR($K2732)&gt;=Listas!$F$4,HOUR($K2732)&lt;=Listas!$F$5),(Listas!$F$5-HOUR($K2732))+IF(AND(HOUR($L2732)&gt;=Listas!$F$2,HOUR($L2732)&lt;=Listas!$F$3),(HOUR($L2732)-Listas!$F$2)+NETWORKDAYS($K2732+1,$L2732-1,Listas!$H$2:$H$111)*Listas!$F$6,(HOUR($L2732)-Listas!$F$4+4)+NETWORKDAYS($K2732+1,$L2732-1,Listas!$H$2:$H$111)*Listas!$F$6)))),IF(($L2732-$K2732)&lt;0,"Fecha inicial mayor a fecha final",0)))))))))</f>
        <v/>
      </c>
      <c r="N2732" s="6" t="str">
        <f t="shared" si="1"/>
        <v/>
      </c>
      <c r="O2732" s="6"/>
      <c r="P2732" s="6"/>
      <c r="Q2732" s="6" t="b">
        <v>0</v>
      </c>
      <c r="R2732" s="6" t="str">
        <f t="shared" si="11"/>
        <v/>
      </c>
      <c r="S2732" s="6"/>
    </row>
    <row r="2733">
      <c r="A2733" s="6"/>
      <c r="B2733" s="6"/>
      <c r="C2733" s="6"/>
      <c r="D2733" s="6"/>
      <c r="E2733" s="6"/>
      <c r="F2733" s="6"/>
      <c r="G2733" s="6"/>
      <c r="H2733" s="6"/>
      <c r="I2733" s="6"/>
      <c r="J2733" s="6"/>
      <c r="K2733" s="84"/>
      <c r="L2733" s="84"/>
      <c r="M2733" s="6" t="str">
        <f>IF(OR(ISBLANK($K2733),ISBLANK($L2733)),"",IF(NETWORKDAYS($K2733,$K2733,Listas!$H$2:$H$111)=0,"Error fecha inicial",IF(NETWORKDAYS($L2733,$L2733,Listas!$H$2:$H$111)=0,"Error fecha final",IF(OR(HOUR($K2733)&lt;Listas!$F$2,AND(HOUR($K2733)&gt;Listas!$F$3,HOUR($K2733)&lt;Listas!$F$4),HOUR($K2733)&gt;Listas!$F$5),"Error hora, fecha inicial",IF(OR(HOUR($L2733)&lt;Listas!$F$2,AND(HOUR($L2733)&gt;Listas!$F$3,HOUR($L2733)&lt;Listas!$F$4),HOUR($L2733)&gt;Listas!$F$5),"Error hora, fecha final",IF(AND($L2733-$K2733&gt;0,$L2733-$K2733&lt;=0.42),(IF(AND(AND(HOUR($K2733)&gt;=Listas!$F$2,HOUR($K2733)&lt;=Listas!$F$3),AND(HOUR($L2733)&gt;=Listas!$F$2,HOUR($L2733)&lt;=Listas!$F$3)),(HOUR($L2733)-HOUR($K2733)),IF(AND(AND(HOUR($K2733)&gt;=Listas!$F$4,HOUR($K2733)&lt;=Listas!$F$5),AND(HOUR($L2733)&gt;=Listas!$F$4,HOUR($L2733)&lt;=Listas!$F$5)),(HOUR($L2733)-HOUR($K2733)),IF(AND(AND(HOUR($K2733)&gt;=Listas!$F$2,HOUR($K2733)&lt;=Listas!$F$3),AND(HOUR($L2733)&gt;=Listas!$F$4,HOUR($L2733)&lt;=Listas!$F$5)),((Listas!$F$3-HOUR($K2733)))+((HOUR($L2733)-Listas!$F$4)),0)))),IF(AND($L2733-$K2733&gt;0.42,$L2733-$K2733&lt;=1.42),(IF(AND(HOUR($K2733)&gt;=Listas!$F$2,HOUR($K2733)&lt;=Listas!$F$3),(Listas!$F$3-HOUR($K2733)+4),IF(AND(HOUR($K2733)&gt;=Listas!$F$4,HOUR($K2733)&lt;=Listas!$F$5),(Listas!$F$5-HOUR($K2733)),0))+IF(AND(HOUR($L2733)&gt;=Listas!$F$2,HOUR($L2733)&lt;=Listas!$F$3),(HOUR($L2733)-Listas!$F$2),IF(AND(HOUR($L2733)&gt;=Listas!$F$4,HOUR($L2733)&lt;=Listas!$F$5),(HOUR($L2733)-Listas!$F$4+4),0))),IF(($L2733-$K2733&gt;1.42),(IF(AND(HOUR($K2733)&gt;=Listas!$F$2,HOUR($K2733)&lt;=Listas!$F$3),(Listas!$F$3-HOUR($K2733)+4)+IF(AND(HOUR($L2733)&gt;=Listas!$F$2,HOUR($L2733)&lt;=Listas!$F$3),(HOUR($L2733)-Listas!$F$2)+NETWORKDAYS($K2733+1,$L2733-1,Listas!$H$2:$H$112)*Listas!$F$6,IF(AND(HOUR($L2733)&gt;=Listas!$F$4,HOUR($L2733)&lt;=Listas!$F$5),(HOUR($L2733)-Listas!$F$4+4)+NETWORKDAYS($K2733+1,$L2733-1,Listas!$H$2:$H$111)*Listas!$F$6,0)),IF(AND(HOUR($K2733)&gt;=Listas!$F$4,HOUR($K2733)&lt;=Listas!$F$5),(Listas!$F$5-HOUR($K2733))+IF(AND(HOUR($L2733)&gt;=Listas!$F$2,HOUR($L2733)&lt;=Listas!$F$3),(HOUR($L2733)-Listas!$F$2)+NETWORKDAYS($K2733+1,$L2733-1,Listas!$H$2:$H$111)*Listas!$F$6,(HOUR($L2733)-Listas!$F$4+4)+NETWORKDAYS($K2733+1,$L2733-1,Listas!$H$2:$H$111)*Listas!$F$6)))),IF(($L2733-$K2733)&lt;0,"Fecha inicial mayor a fecha final",0)))))))))</f>
        <v/>
      </c>
      <c r="N2733" s="6" t="str">
        <f t="shared" si="1"/>
        <v/>
      </c>
      <c r="O2733" s="6"/>
      <c r="P2733" s="6"/>
      <c r="Q2733" s="6" t="b">
        <v>0</v>
      </c>
      <c r="R2733" s="6" t="str">
        <f t="shared" si="11"/>
        <v/>
      </c>
      <c r="S2733" s="6"/>
    </row>
    <row r="2734">
      <c r="A2734" s="6"/>
      <c r="B2734" s="6"/>
      <c r="C2734" s="6"/>
      <c r="D2734" s="6"/>
      <c r="E2734" s="6"/>
      <c r="F2734" s="6"/>
      <c r="G2734" s="6"/>
      <c r="H2734" s="6"/>
      <c r="I2734" s="6"/>
      <c r="J2734" s="6"/>
      <c r="K2734" s="84"/>
      <c r="L2734" s="84"/>
      <c r="M2734" s="6" t="str">
        <f>IF(OR(ISBLANK($K2734),ISBLANK($L2734)),"",IF(NETWORKDAYS($K2734,$K2734,Listas!$H$2:$H$111)=0,"Error fecha inicial",IF(NETWORKDAYS($L2734,$L2734,Listas!$H$2:$H$111)=0,"Error fecha final",IF(OR(HOUR($K2734)&lt;Listas!$F$2,AND(HOUR($K2734)&gt;Listas!$F$3,HOUR($K2734)&lt;Listas!$F$4),HOUR($K2734)&gt;Listas!$F$5),"Error hora, fecha inicial",IF(OR(HOUR($L2734)&lt;Listas!$F$2,AND(HOUR($L2734)&gt;Listas!$F$3,HOUR($L2734)&lt;Listas!$F$4),HOUR($L2734)&gt;Listas!$F$5),"Error hora, fecha final",IF(AND($L2734-$K2734&gt;0,$L2734-$K2734&lt;=0.42),(IF(AND(AND(HOUR($K2734)&gt;=Listas!$F$2,HOUR($K2734)&lt;=Listas!$F$3),AND(HOUR($L2734)&gt;=Listas!$F$2,HOUR($L2734)&lt;=Listas!$F$3)),(HOUR($L2734)-HOUR($K2734)),IF(AND(AND(HOUR($K2734)&gt;=Listas!$F$4,HOUR($K2734)&lt;=Listas!$F$5),AND(HOUR($L2734)&gt;=Listas!$F$4,HOUR($L2734)&lt;=Listas!$F$5)),(HOUR($L2734)-HOUR($K2734)),IF(AND(AND(HOUR($K2734)&gt;=Listas!$F$2,HOUR($K2734)&lt;=Listas!$F$3),AND(HOUR($L2734)&gt;=Listas!$F$4,HOUR($L2734)&lt;=Listas!$F$5)),((Listas!$F$3-HOUR($K2734)))+((HOUR($L2734)-Listas!$F$4)),0)))),IF(AND($L2734-$K2734&gt;0.42,$L2734-$K2734&lt;=1.42),(IF(AND(HOUR($K2734)&gt;=Listas!$F$2,HOUR($K2734)&lt;=Listas!$F$3),(Listas!$F$3-HOUR($K2734)+4),IF(AND(HOUR($K2734)&gt;=Listas!$F$4,HOUR($K2734)&lt;=Listas!$F$5),(Listas!$F$5-HOUR($K2734)),0))+IF(AND(HOUR($L2734)&gt;=Listas!$F$2,HOUR($L2734)&lt;=Listas!$F$3),(HOUR($L2734)-Listas!$F$2),IF(AND(HOUR($L2734)&gt;=Listas!$F$4,HOUR($L2734)&lt;=Listas!$F$5),(HOUR($L2734)-Listas!$F$4+4),0))),IF(($L2734-$K2734&gt;1.42),(IF(AND(HOUR($K2734)&gt;=Listas!$F$2,HOUR($K2734)&lt;=Listas!$F$3),(Listas!$F$3-HOUR($K2734)+4)+IF(AND(HOUR($L2734)&gt;=Listas!$F$2,HOUR($L2734)&lt;=Listas!$F$3),(HOUR($L2734)-Listas!$F$2)+NETWORKDAYS($K2734+1,$L2734-1,Listas!$H$2:$H$112)*Listas!$F$6,IF(AND(HOUR($L2734)&gt;=Listas!$F$4,HOUR($L2734)&lt;=Listas!$F$5),(HOUR($L2734)-Listas!$F$4+4)+NETWORKDAYS($K2734+1,$L2734-1,Listas!$H$2:$H$111)*Listas!$F$6,0)),IF(AND(HOUR($K2734)&gt;=Listas!$F$4,HOUR($K2734)&lt;=Listas!$F$5),(Listas!$F$5-HOUR($K2734))+IF(AND(HOUR($L2734)&gt;=Listas!$F$2,HOUR($L2734)&lt;=Listas!$F$3),(HOUR($L2734)-Listas!$F$2)+NETWORKDAYS($K2734+1,$L2734-1,Listas!$H$2:$H$111)*Listas!$F$6,(HOUR($L2734)-Listas!$F$4+4)+NETWORKDAYS($K2734+1,$L2734-1,Listas!$H$2:$H$111)*Listas!$F$6)))),IF(($L2734-$K2734)&lt;0,"Fecha inicial mayor a fecha final",0)))))))))</f>
        <v/>
      </c>
      <c r="N2734" s="6" t="str">
        <f t="shared" si="1"/>
        <v/>
      </c>
      <c r="O2734" s="6"/>
      <c r="P2734" s="6"/>
      <c r="Q2734" s="6" t="b">
        <v>0</v>
      </c>
      <c r="R2734" s="6" t="str">
        <f t="shared" si="11"/>
        <v/>
      </c>
      <c r="S2734" s="6"/>
    </row>
    <row r="2735">
      <c r="A2735" s="6"/>
      <c r="B2735" s="6"/>
      <c r="C2735" s="6"/>
      <c r="D2735" s="6"/>
      <c r="E2735" s="6"/>
      <c r="F2735" s="6"/>
      <c r="G2735" s="6"/>
      <c r="H2735" s="6"/>
      <c r="I2735" s="6"/>
      <c r="J2735" s="6"/>
      <c r="K2735" s="84"/>
      <c r="L2735" s="84"/>
      <c r="M2735" s="6" t="str">
        <f>IF(OR(ISBLANK($K2735),ISBLANK($L2735)),"",IF(NETWORKDAYS($K2735,$K2735,Listas!$H$2:$H$111)=0,"Error fecha inicial",IF(NETWORKDAYS($L2735,$L2735,Listas!$H$2:$H$111)=0,"Error fecha final",IF(OR(HOUR($K2735)&lt;Listas!$F$2,AND(HOUR($K2735)&gt;Listas!$F$3,HOUR($K2735)&lt;Listas!$F$4),HOUR($K2735)&gt;Listas!$F$5),"Error hora, fecha inicial",IF(OR(HOUR($L2735)&lt;Listas!$F$2,AND(HOUR($L2735)&gt;Listas!$F$3,HOUR($L2735)&lt;Listas!$F$4),HOUR($L2735)&gt;Listas!$F$5),"Error hora, fecha final",IF(AND($L2735-$K2735&gt;0,$L2735-$K2735&lt;=0.42),(IF(AND(AND(HOUR($K2735)&gt;=Listas!$F$2,HOUR($K2735)&lt;=Listas!$F$3),AND(HOUR($L2735)&gt;=Listas!$F$2,HOUR($L2735)&lt;=Listas!$F$3)),(HOUR($L2735)-HOUR($K2735)),IF(AND(AND(HOUR($K2735)&gt;=Listas!$F$4,HOUR($K2735)&lt;=Listas!$F$5),AND(HOUR($L2735)&gt;=Listas!$F$4,HOUR($L2735)&lt;=Listas!$F$5)),(HOUR($L2735)-HOUR($K2735)),IF(AND(AND(HOUR($K2735)&gt;=Listas!$F$2,HOUR($K2735)&lt;=Listas!$F$3),AND(HOUR($L2735)&gt;=Listas!$F$4,HOUR($L2735)&lt;=Listas!$F$5)),((Listas!$F$3-HOUR($K2735)))+((HOUR($L2735)-Listas!$F$4)),0)))),IF(AND($L2735-$K2735&gt;0.42,$L2735-$K2735&lt;=1.42),(IF(AND(HOUR($K2735)&gt;=Listas!$F$2,HOUR($K2735)&lt;=Listas!$F$3),(Listas!$F$3-HOUR($K2735)+4),IF(AND(HOUR($K2735)&gt;=Listas!$F$4,HOUR($K2735)&lt;=Listas!$F$5),(Listas!$F$5-HOUR($K2735)),0))+IF(AND(HOUR($L2735)&gt;=Listas!$F$2,HOUR($L2735)&lt;=Listas!$F$3),(HOUR($L2735)-Listas!$F$2),IF(AND(HOUR($L2735)&gt;=Listas!$F$4,HOUR($L2735)&lt;=Listas!$F$5),(HOUR($L2735)-Listas!$F$4+4),0))),IF(($L2735-$K2735&gt;1.42),(IF(AND(HOUR($K2735)&gt;=Listas!$F$2,HOUR($K2735)&lt;=Listas!$F$3),(Listas!$F$3-HOUR($K2735)+4)+IF(AND(HOUR($L2735)&gt;=Listas!$F$2,HOUR($L2735)&lt;=Listas!$F$3),(HOUR($L2735)-Listas!$F$2)+NETWORKDAYS($K2735+1,$L2735-1,Listas!$H$2:$H$112)*Listas!$F$6,IF(AND(HOUR($L2735)&gt;=Listas!$F$4,HOUR($L2735)&lt;=Listas!$F$5),(HOUR($L2735)-Listas!$F$4+4)+NETWORKDAYS($K2735+1,$L2735-1,Listas!$H$2:$H$111)*Listas!$F$6,0)),IF(AND(HOUR($K2735)&gt;=Listas!$F$4,HOUR($K2735)&lt;=Listas!$F$5),(Listas!$F$5-HOUR($K2735))+IF(AND(HOUR($L2735)&gt;=Listas!$F$2,HOUR($L2735)&lt;=Listas!$F$3),(HOUR($L2735)-Listas!$F$2)+NETWORKDAYS($K2735+1,$L2735-1,Listas!$H$2:$H$111)*Listas!$F$6,(HOUR($L2735)-Listas!$F$4+4)+NETWORKDAYS($K2735+1,$L2735-1,Listas!$H$2:$H$111)*Listas!$F$6)))),IF(($L2735-$K2735)&lt;0,"Fecha inicial mayor a fecha final",0)))))))))</f>
        <v/>
      </c>
      <c r="N2735" s="6" t="str">
        <f t="shared" si="1"/>
        <v/>
      </c>
      <c r="O2735" s="6"/>
      <c r="P2735" s="6"/>
      <c r="Q2735" s="6" t="b">
        <v>0</v>
      </c>
      <c r="R2735" s="6" t="str">
        <f t="shared" si="11"/>
        <v/>
      </c>
      <c r="S2735" s="6"/>
    </row>
    <row r="2736">
      <c r="A2736" s="6"/>
      <c r="B2736" s="6"/>
      <c r="C2736" s="6"/>
      <c r="D2736" s="6"/>
      <c r="E2736" s="6"/>
      <c r="F2736" s="6"/>
      <c r="G2736" s="6"/>
      <c r="H2736" s="6"/>
      <c r="I2736" s="6"/>
      <c r="J2736" s="6"/>
      <c r="K2736" s="84"/>
      <c r="L2736" s="84"/>
      <c r="M2736" s="6" t="str">
        <f>IF(OR(ISBLANK($K2736),ISBLANK($L2736)),"",IF(NETWORKDAYS($K2736,$K2736,Listas!$H$2:$H$111)=0,"Error fecha inicial",IF(NETWORKDAYS($L2736,$L2736,Listas!$H$2:$H$111)=0,"Error fecha final",IF(OR(HOUR($K2736)&lt;Listas!$F$2,AND(HOUR($K2736)&gt;Listas!$F$3,HOUR($K2736)&lt;Listas!$F$4),HOUR($K2736)&gt;Listas!$F$5),"Error hora, fecha inicial",IF(OR(HOUR($L2736)&lt;Listas!$F$2,AND(HOUR($L2736)&gt;Listas!$F$3,HOUR($L2736)&lt;Listas!$F$4),HOUR($L2736)&gt;Listas!$F$5),"Error hora, fecha final",IF(AND($L2736-$K2736&gt;0,$L2736-$K2736&lt;=0.42),(IF(AND(AND(HOUR($K2736)&gt;=Listas!$F$2,HOUR($K2736)&lt;=Listas!$F$3),AND(HOUR($L2736)&gt;=Listas!$F$2,HOUR($L2736)&lt;=Listas!$F$3)),(HOUR($L2736)-HOUR($K2736)),IF(AND(AND(HOUR($K2736)&gt;=Listas!$F$4,HOUR($K2736)&lt;=Listas!$F$5),AND(HOUR($L2736)&gt;=Listas!$F$4,HOUR($L2736)&lt;=Listas!$F$5)),(HOUR($L2736)-HOUR($K2736)),IF(AND(AND(HOUR($K2736)&gt;=Listas!$F$2,HOUR($K2736)&lt;=Listas!$F$3),AND(HOUR($L2736)&gt;=Listas!$F$4,HOUR($L2736)&lt;=Listas!$F$5)),((Listas!$F$3-HOUR($K2736)))+((HOUR($L2736)-Listas!$F$4)),0)))),IF(AND($L2736-$K2736&gt;0.42,$L2736-$K2736&lt;=1.42),(IF(AND(HOUR($K2736)&gt;=Listas!$F$2,HOUR($K2736)&lt;=Listas!$F$3),(Listas!$F$3-HOUR($K2736)+4),IF(AND(HOUR($K2736)&gt;=Listas!$F$4,HOUR($K2736)&lt;=Listas!$F$5),(Listas!$F$5-HOUR($K2736)),0))+IF(AND(HOUR($L2736)&gt;=Listas!$F$2,HOUR($L2736)&lt;=Listas!$F$3),(HOUR($L2736)-Listas!$F$2),IF(AND(HOUR($L2736)&gt;=Listas!$F$4,HOUR($L2736)&lt;=Listas!$F$5),(HOUR($L2736)-Listas!$F$4+4),0))),IF(($L2736-$K2736&gt;1.42),(IF(AND(HOUR($K2736)&gt;=Listas!$F$2,HOUR($K2736)&lt;=Listas!$F$3),(Listas!$F$3-HOUR($K2736)+4)+IF(AND(HOUR($L2736)&gt;=Listas!$F$2,HOUR($L2736)&lt;=Listas!$F$3),(HOUR($L2736)-Listas!$F$2)+NETWORKDAYS($K2736+1,$L2736-1,Listas!$H$2:$H$112)*Listas!$F$6,IF(AND(HOUR($L2736)&gt;=Listas!$F$4,HOUR($L2736)&lt;=Listas!$F$5),(HOUR($L2736)-Listas!$F$4+4)+NETWORKDAYS($K2736+1,$L2736-1,Listas!$H$2:$H$111)*Listas!$F$6,0)),IF(AND(HOUR($K2736)&gt;=Listas!$F$4,HOUR($K2736)&lt;=Listas!$F$5),(Listas!$F$5-HOUR($K2736))+IF(AND(HOUR($L2736)&gt;=Listas!$F$2,HOUR($L2736)&lt;=Listas!$F$3),(HOUR($L2736)-Listas!$F$2)+NETWORKDAYS($K2736+1,$L2736-1,Listas!$H$2:$H$111)*Listas!$F$6,(HOUR($L2736)-Listas!$F$4+4)+NETWORKDAYS($K2736+1,$L2736-1,Listas!$H$2:$H$111)*Listas!$F$6)))),IF(($L2736-$K2736)&lt;0,"Fecha inicial mayor a fecha final",0)))))))))</f>
        <v/>
      </c>
      <c r="N2736" s="6" t="str">
        <f t="shared" si="1"/>
        <v/>
      </c>
      <c r="O2736" s="6"/>
      <c r="P2736" s="6"/>
      <c r="Q2736" s="6" t="b">
        <v>0</v>
      </c>
      <c r="R2736" s="6" t="str">
        <f t="shared" si="11"/>
        <v/>
      </c>
      <c r="S2736" s="6"/>
    </row>
    <row r="2737">
      <c r="A2737" s="6"/>
      <c r="B2737" s="6"/>
      <c r="C2737" s="6"/>
      <c r="D2737" s="6"/>
      <c r="E2737" s="6"/>
      <c r="F2737" s="6"/>
      <c r="G2737" s="6"/>
      <c r="H2737" s="6"/>
      <c r="I2737" s="6"/>
      <c r="J2737" s="6"/>
      <c r="K2737" s="84"/>
      <c r="L2737" s="84"/>
      <c r="M2737" s="6" t="str">
        <f>IF(OR(ISBLANK($K2737),ISBLANK($L2737)),"",IF(NETWORKDAYS($K2737,$K2737,Listas!$H$2:$H$111)=0,"Error fecha inicial",IF(NETWORKDAYS($L2737,$L2737,Listas!$H$2:$H$111)=0,"Error fecha final",IF(OR(HOUR($K2737)&lt;Listas!$F$2,AND(HOUR($K2737)&gt;Listas!$F$3,HOUR($K2737)&lt;Listas!$F$4),HOUR($K2737)&gt;Listas!$F$5),"Error hora, fecha inicial",IF(OR(HOUR($L2737)&lt;Listas!$F$2,AND(HOUR($L2737)&gt;Listas!$F$3,HOUR($L2737)&lt;Listas!$F$4),HOUR($L2737)&gt;Listas!$F$5),"Error hora, fecha final",IF(AND($L2737-$K2737&gt;0,$L2737-$K2737&lt;=0.42),(IF(AND(AND(HOUR($K2737)&gt;=Listas!$F$2,HOUR($K2737)&lt;=Listas!$F$3),AND(HOUR($L2737)&gt;=Listas!$F$2,HOUR($L2737)&lt;=Listas!$F$3)),(HOUR($L2737)-HOUR($K2737)),IF(AND(AND(HOUR($K2737)&gt;=Listas!$F$4,HOUR($K2737)&lt;=Listas!$F$5),AND(HOUR($L2737)&gt;=Listas!$F$4,HOUR($L2737)&lt;=Listas!$F$5)),(HOUR($L2737)-HOUR($K2737)),IF(AND(AND(HOUR($K2737)&gt;=Listas!$F$2,HOUR($K2737)&lt;=Listas!$F$3),AND(HOUR($L2737)&gt;=Listas!$F$4,HOUR($L2737)&lt;=Listas!$F$5)),((Listas!$F$3-HOUR($K2737)))+((HOUR($L2737)-Listas!$F$4)),0)))),IF(AND($L2737-$K2737&gt;0.42,$L2737-$K2737&lt;=1.42),(IF(AND(HOUR($K2737)&gt;=Listas!$F$2,HOUR($K2737)&lt;=Listas!$F$3),(Listas!$F$3-HOUR($K2737)+4),IF(AND(HOUR($K2737)&gt;=Listas!$F$4,HOUR($K2737)&lt;=Listas!$F$5),(Listas!$F$5-HOUR($K2737)),0))+IF(AND(HOUR($L2737)&gt;=Listas!$F$2,HOUR($L2737)&lt;=Listas!$F$3),(HOUR($L2737)-Listas!$F$2),IF(AND(HOUR($L2737)&gt;=Listas!$F$4,HOUR($L2737)&lt;=Listas!$F$5),(HOUR($L2737)-Listas!$F$4+4),0))),IF(($L2737-$K2737&gt;1.42),(IF(AND(HOUR($K2737)&gt;=Listas!$F$2,HOUR($K2737)&lt;=Listas!$F$3),(Listas!$F$3-HOUR($K2737)+4)+IF(AND(HOUR($L2737)&gt;=Listas!$F$2,HOUR($L2737)&lt;=Listas!$F$3),(HOUR($L2737)-Listas!$F$2)+NETWORKDAYS($K2737+1,$L2737-1,Listas!$H$2:$H$112)*Listas!$F$6,IF(AND(HOUR($L2737)&gt;=Listas!$F$4,HOUR($L2737)&lt;=Listas!$F$5),(HOUR($L2737)-Listas!$F$4+4)+NETWORKDAYS($K2737+1,$L2737-1,Listas!$H$2:$H$111)*Listas!$F$6,0)),IF(AND(HOUR($K2737)&gt;=Listas!$F$4,HOUR($K2737)&lt;=Listas!$F$5),(Listas!$F$5-HOUR($K2737))+IF(AND(HOUR($L2737)&gt;=Listas!$F$2,HOUR($L2737)&lt;=Listas!$F$3),(HOUR($L2737)-Listas!$F$2)+NETWORKDAYS($K2737+1,$L2737-1,Listas!$H$2:$H$111)*Listas!$F$6,(HOUR($L2737)-Listas!$F$4+4)+NETWORKDAYS($K2737+1,$L2737-1,Listas!$H$2:$H$111)*Listas!$F$6)))),IF(($L2737-$K2737)&lt;0,"Fecha inicial mayor a fecha final",0)))))))))</f>
        <v/>
      </c>
      <c r="N2737" s="6" t="str">
        <f t="shared" si="1"/>
        <v/>
      </c>
      <c r="O2737" s="6"/>
      <c r="P2737" s="6"/>
      <c r="Q2737" s="6" t="b">
        <v>0</v>
      </c>
      <c r="R2737" s="6" t="str">
        <f t="shared" si="11"/>
        <v/>
      </c>
      <c r="S2737" s="6"/>
    </row>
    <row r="2738">
      <c r="A2738" s="6"/>
      <c r="B2738" s="6"/>
      <c r="C2738" s="6"/>
      <c r="D2738" s="6"/>
      <c r="E2738" s="6"/>
      <c r="F2738" s="6"/>
      <c r="G2738" s="6"/>
      <c r="H2738" s="6"/>
      <c r="I2738" s="6"/>
      <c r="J2738" s="6"/>
      <c r="K2738" s="84"/>
      <c r="L2738" s="84"/>
      <c r="M2738" s="6" t="str">
        <f>IF(OR(ISBLANK($K2738),ISBLANK($L2738)),"",IF(NETWORKDAYS($K2738,$K2738,Listas!$H$2:$H$111)=0,"Error fecha inicial",IF(NETWORKDAYS($L2738,$L2738,Listas!$H$2:$H$111)=0,"Error fecha final",IF(OR(HOUR($K2738)&lt;Listas!$F$2,AND(HOUR($K2738)&gt;Listas!$F$3,HOUR($K2738)&lt;Listas!$F$4),HOUR($K2738)&gt;Listas!$F$5),"Error hora, fecha inicial",IF(OR(HOUR($L2738)&lt;Listas!$F$2,AND(HOUR($L2738)&gt;Listas!$F$3,HOUR($L2738)&lt;Listas!$F$4),HOUR($L2738)&gt;Listas!$F$5),"Error hora, fecha final",IF(AND($L2738-$K2738&gt;0,$L2738-$K2738&lt;=0.42),(IF(AND(AND(HOUR($K2738)&gt;=Listas!$F$2,HOUR($K2738)&lt;=Listas!$F$3),AND(HOUR($L2738)&gt;=Listas!$F$2,HOUR($L2738)&lt;=Listas!$F$3)),(HOUR($L2738)-HOUR($K2738)),IF(AND(AND(HOUR($K2738)&gt;=Listas!$F$4,HOUR($K2738)&lt;=Listas!$F$5),AND(HOUR($L2738)&gt;=Listas!$F$4,HOUR($L2738)&lt;=Listas!$F$5)),(HOUR($L2738)-HOUR($K2738)),IF(AND(AND(HOUR($K2738)&gt;=Listas!$F$2,HOUR($K2738)&lt;=Listas!$F$3),AND(HOUR($L2738)&gt;=Listas!$F$4,HOUR($L2738)&lt;=Listas!$F$5)),((Listas!$F$3-HOUR($K2738)))+((HOUR($L2738)-Listas!$F$4)),0)))),IF(AND($L2738-$K2738&gt;0.42,$L2738-$K2738&lt;=1.42),(IF(AND(HOUR($K2738)&gt;=Listas!$F$2,HOUR($K2738)&lt;=Listas!$F$3),(Listas!$F$3-HOUR($K2738)+4),IF(AND(HOUR($K2738)&gt;=Listas!$F$4,HOUR($K2738)&lt;=Listas!$F$5),(Listas!$F$5-HOUR($K2738)),0))+IF(AND(HOUR($L2738)&gt;=Listas!$F$2,HOUR($L2738)&lt;=Listas!$F$3),(HOUR($L2738)-Listas!$F$2),IF(AND(HOUR($L2738)&gt;=Listas!$F$4,HOUR($L2738)&lt;=Listas!$F$5),(HOUR($L2738)-Listas!$F$4+4),0))),IF(($L2738-$K2738&gt;1.42),(IF(AND(HOUR($K2738)&gt;=Listas!$F$2,HOUR($K2738)&lt;=Listas!$F$3),(Listas!$F$3-HOUR($K2738)+4)+IF(AND(HOUR($L2738)&gt;=Listas!$F$2,HOUR($L2738)&lt;=Listas!$F$3),(HOUR($L2738)-Listas!$F$2)+NETWORKDAYS($K2738+1,$L2738-1,Listas!$H$2:$H$112)*Listas!$F$6,IF(AND(HOUR($L2738)&gt;=Listas!$F$4,HOUR($L2738)&lt;=Listas!$F$5),(HOUR($L2738)-Listas!$F$4+4)+NETWORKDAYS($K2738+1,$L2738-1,Listas!$H$2:$H$111)*Listas!$F$6,0)),IF(AND(HOUR($K2738)&gt;=Listas!$F$4,HOUR($K2738)&lt;=Listas!$F$5),(Listas!$F$5-HOUR($K2738))+IF(AND(HOUR($L2738)&gt;=Listas!$F$2,HOUR($L2738)&lt;=Listas!$F$3),(HOUR($L2738)-Listas!$F$2)+NETWORKDAYS($K2738+1,$L2738-1,Listas!$H$2:$H$111)*Listas!$F$6,(HOUR($L2738)-Listas!$F$4+4)+NETWORKDAYS($K2738+1,$L2738-1,Listas!$H$2:$H$111)*Listas!$F$6)))),IF(($L2738-$K2738)&lt;0,"Fecha inicial mayor a fecha final",0)))))))))</f>
        <v/>
      </c>
      <c r="N2738" s="6" t="str">
        <f t="shared" si="1"/>
        <v/>
      </c>
      <c r="O2738" s="6"/>
      <c r="P2738" s="6"/>
      <c r="Q2738" s="6" t="b">
        <v>0</v>
      </c>
      <c r="R2738" s="6" t="str">
        <f t="shared" si="11"/>
        <v/>
      </c>
      <c r="S2738" s="6"/>
    </row>
    <row r="2739">
      <c r="A2739" s="6"/>
      <c r="B2739" s="6"/>
      <c r="C2739" s="6"/>
      <c r="D2739" s="6"/>
      <c r="E2739" s="6"/>
      <c r="F2739" s="6"/>
      <c r="G2739" s="6"/>
      <c r="H2739" s="6"/>
      <c r="I2739" s="6"/>
      <c r="J2739" s="6"/>
      <c r="K2739" s="84"/>
      <c r="L2739" s="84"/>
      <c r="M2739" s="6" t="str">
        <f>IF(OR(ISBLANK($K2739),ISBLANK($L2739)),"",IF(NETWORKDAYS($K2739,$K2739,Listas!$H$2:$H$111)=0,"Error fecha inicial",IF(NETWORKDAYS($L2739,$L2739,Listas!$H$2:$H$111)=0,"Error fecha final",IF(OR(HOUR($K2739)&lt;Listas!$F$2,AND(HOUR($K2739)&gt;Listas!$F$3,HOUR($K2739)&lt;Listas!$F$4),HOUR($K2739)&gt;Listas!$F$5),"Error hora, fecha inicial",IF(OR(HOUR($L2739)&lt;Listas!$F$2,AND(HOUR($L2739)&gt;Listas!$F$3,HOUR($L2739)&lt;Listas!$F$4),HOUR($L2739)&gt;Listas!$F$5),"Error hora, fecha final",IF(AND($L2739-$K2739&gt;0,$L2739-$K2739&lt;=0.42),(IF(AND(AND(HOUR($K2739)&gt;=Listas!$F$2,HOUR($K2739)&lt;=Listas!$F$3),AND(HOUR($L2739)&gt;=Listas!$F$2,HOUR($L2739)&lt;=Listas!$F$3)),(HOUR($L2739)-HOUR($K2739)),IF(AND(AND(HOUR($K2739)&gt;=Listas!$F$4,HOUR($K2739)&lt;=Listas!$F$5),AND(HOUR($L2739)&gt;=Listas!$F$4,HOUR($L2739)&lt;=Listas!$F$5)),(HOUR($L2739)-HOUR($K2739)),IF(AND(AND(HOUR($K2739)&gt;=Listas!$F$2,HOUR($K2739)&lt;=Listas!$F$3),AND(HOUR($L2739)&gt;=Listas!$F$4,HOUR($L2739)&lt;=Listas!$F$5)),((Listas!$F$3-HOUR($K2739)))+((HOUR($L2739)-Listas!$F$4)),0)))),IF(AND($L2739-$K2739&gt;0.42,$L2739-$K2739&lt;=1.42),(IF(AND(HOUR($K2739)&gt;=Listas!$F$2,HOUR($K2739)&lt;=Listas!$F$3),(Listas!$F$3-HOUR($K2739)+4),IF(AND(HOUR($K2739)&gt;=Listas!$F$4,HOUR($K2739)&lt;=Listas!$F$5),(Listas!$F$5-HOUR($K2739)),0))+IF(AND(HOUR($L2739)&gt;=Listas!$F$2,HOUR($L2739)&lt;=Listas!$F$3),(HOUR($L2739)-Listas!$F$2),IF(AND(HOUR($L2739)&gt;=Listas!$F$4,HOUR($L2739)&lt;=Listas!$F$5),(HOUR($L2739)-Listas!$F$4+4),0))),IF(($L2739-$K2739&gt;1.42),(IF(AND(HOUR($K2739)&gt;=Listas!$F$2,HOUR($K2739)&lt;=Listas!$F$3),(Listas!$F$3-HOUR($K2739)+4)+IF(AND(HOUR($L2739)&gt;=Listas!$F$2,HOUR($L2739)&lt;=Listas!$F$3),(HOUR($L2739)-Listas!$F$2)+NETWORKDAYS($K2739+1,$L2739-1,Listas!$H$2:$H$112)*Listas!$F$6,IF(AND(HOUR($L2739)&gt;=Listas!$F$4,HOUR($L2739)&lt;=Listas!$F$5),(HOUR($L2739)-Listas!$F$4+4)+NETWORKDAYS($K2739+1,$L2739-1,Listas!$H$2:$H$111)*Listas!$F$6,0)),IF(AND(HOUR($K2739)&gt;=Listas!$F$4,HOUR($K2739)&lt;=Listas!$F$5),(Listas!$F$5-HOUR($K2739))+IF(AND(HOUR($L2739)&gt;=Listas!$F$2,HOUR($L2739)&lt;=Listas!$F$3),(HOUR($L2739)-Listas!$F$2)+NETWORKDAYS($K2739+1,$L2739-1,Listas!$H$2:$H$111)*Listas!$F$6,(HOUR($L2739)-Listas!$F$4+4)+NETWORKDAYS($K2739+1,$L2739-1,Listas!$H$2:$H$111)*Listas!$F$6)))),IF(($L2739-$K2739)&lt;0,"Fecha inicial mayor a fecha final",0)))))))))</f>
        <v/>
      </c>
      <c r="N2739" s="6" t="str">
        <f t="shared" si="1"/>
        <v/>
      </c>
      <c r="O2739" s="6"/>
      <c r="P2739" s="6"/>
      <c r="Q2739" s="6" t="b">
        <v>0</v>
      </c>
      <c r="R2739" s="6" t="str">
        <f t="shared" si="11"/>
        <v/>
      </c>
      <c r="S2739" s="6"/>
    </row>
    <row r="2740">
      <c r="A2740" s="6"/>
      <c r="B2740" s="6"/>
      <c r="C2740" s="6"/>
      <c r="D2740" s="6"/>
      <c r="E2740" s="6"/>
      <c r="F2740" s="6"/>
      <c r="G2740" s="6"/>
      <c r="H2740" s="6"/>
      <c r="I2740" s="6"/>
      <c r="J2740" s="6"/>
      <c r="K2740" s="84"/>
      <c r="L2740" s="84"/>
      <c r="M2740" s="6" t="str">
        <f>IF(OR(ISBLANK($K2740),ISBLANK($L2740)),"",IF(NETWORKDAYS($K2740,$K2740,Listas!$H$2:$H$111)=0,"Error fecha inicial",IF(NETWORKDAYS($L2740,$L2740,Listas!$H$2:$H$111)=0,"Error fecha final",IF(OR(HOUR($K2740)&lt;Listas!$F$2,AND(HOUR($K2740)&gt;Listas!$F$3,HOUR($K2740)&lt;Listas!$F$4),HOUR($K2740)&gt;Listas!$F$5),"Error hora, fecha inicial",IF(OR(HOUR($L2740)&lt;Listas!$F$2,AND(HOUR($L2740)&gt;Listas!$F$3,HOUR($L2740)&lt;Listas!$F$4),HOUR($L2740)&gt;Listas!$F$5),"Error hora, fecha final",IF(AND($L2740-$K2740&gt;0,$L2740-$K2740&lt;=0.42),(IF(AND(AND(HOUR($K2740)&gt;=Listas!$F$2,HOUR($K2740)&lt;=Listas!$F$3),AND(HOUR($L2740)&gt;=Listas!$F$2,HOUR($L2740)&lt;=Listas!$F$3)),(HOUR($L2740)-HOUR($K2740)),IF(AND(AND(HOUR($K2740)&gt;=Listas!$F$4,HOUR($K2740)&lt;=Listas!$F$5),AND(HOUR($L2740)&gt;=Listas!$F$4,HOUR($L2740)&lt;=Listas!$F$5)),(HOUR($L2740)-HOUR($K2740)),IF(AND(AND(HOUR($K2740)&gt;=Listas!$F$2,HOUR($K2740)&lt;=Listas!$F$3),AND(HOUR($L2740)&gt;=Listas!$F$4,HOUR($L2740)&lt;=Listas!$F$5)),((Listas!$F$3-HOUR($K2740)))+((HOUR($L2740)-Listas!$F$4)),0)))),IF(AND($L2740-$K2740&gt;0.42,$L2740-$K2740&lt;=1.42),(IF(AND(HOUR($K2740)&gt;=Listas!$F$2,HOUR($K2740)&lt;=Listas!$F$3),(Listas!$F$3-HOUR($K2740)+4),IF(AND(HOUR($K2740)&gt;=Listas!$F$4,HOUR($K2740)&lt;=Listas!$F$5),(Listas!$F$5-HOUR($K2740)),0))+IF(AND(HOUR($L2740)&gt;=Listas!$F$2,HOUR($L2740)&lt;=Listas!$F$3),(HOUR($L2740)-Listas!$F$2),IF(AND(HOUR($L2740)&gt;=Listas!$F$4,HOUR($L2740)&lt;=Listas!$F$5),(HOUR($L2740)-Listas!$F$4+4),0))),IF(($L2740-$K2740&gt;1.42),(IF(AND(HOUR($K2740)&gt;=Listas!$F$2,HOUR($K2740)&lt;=Listas!$F$3),(Listas!$F$3-HOUR($K2740)+4)+IF(AND(HOUR($L2740)&gt;=Listas!$F$2,HOUR($L2740)&lt;=Listas!$F$3),(HOUR($L2740)-Listas!$F$2)+NETWORKDAYS($K2740+1,$L2740-1,Listas!$H$2:$H$112)*Listas!$F$6,IF(AND(HOUR($L2740)&gt;=Listas!$F$4,HOUR($L2740)&lt;=Listas!$F$5),(HOUR($L2740)-Listas!$F$4+4)+NETWORKDAYS($K2740+1,$L2740-1,Listas!$H$2:$H$111)*Listas!$F$6,0)),IF(AND(HOUR($K2740)&gt;=Listas!$F$4,HOUR($K2740)&lt;=Listas!$F$5),(Listas!$F$5-HOUR($K2740))+IF(AND(HOUR($L2740)&gt;=Listas!$F$2,HOUR($L2740)&lt;=Listas!$F$3),(HOUR($L2740)-Listas!$F$2)+NETWORKDAYS($K2740+1,$L2740-1,Listas!$H$2:$H$111)*Listas!$F$6,(HOUR($L2740)-Listas!$F$4+4)+NETWORKDAYS($K2740+1,$L2740-1,Listas!$H$2:$H$111)*Listas!$F$6)))),IF(($L2740-$K2740)&lt;0,"Fecha inicial mayor a fecha final",0)))))))))</f>
        <v/>
      </c>
      <c r="N2740" s="6" t="str">
        <f t="shared" si="1"/>
        <v/>
      </c>
      <c r="O2740" s="6"/>
      <c r="P2740" s="6"/>
      <c r="Q2740" s="6" t="b">
        <v>0</v>
      </c>
      <c r="R2740" s="6" t="str">
        <f t="shared" si="11"/>
        <v/>
      </c>
      <c r="S2740" s="6"/>
    </row>
    <row r="2741">
      <c r="A2741" s="6"/>
      <c r="B2741" s="6"/>
      <c r="C2741" s="6"/>
      <c r="D2741" s="6"/>
      <c r="E2741" s="6"/>
      <c r="F2741" s="6"/>
      <c r="G2741" s="6"/>
      <c r="H2741" s="6"/>
      <c r="I2741" s="6"/>
      <c r="J2741" s="6"/>
      <c r="K2741" s="84"/>
      <c r="L2741" s="84"/>
      <c r="M2741" s="6" t="str">
        <f>IF(OR(ISBLANK($K2741),ISBLANK($L2741)),"",IF(NETWORKDAYS($K2741,$K2741,Listas!$H$2:$H$111)=0,"Error fecha inicial",IF(NETWORKDAYS($L2741,$L2741,Listas!$H$2:$H$111)=0,"Error fecha final",IF(OR(HOUR($K2741)&lt;Listas!$F$2,AND(HOUR($K2741)&gt;Listas!$F$3,HOUR($K2741)&lt;Listas!$F$4),HOUR($K2741)&gt;Listas!$F$5),"Error hora, fecha inicial",IF(OR(HOUR($L2741)&lt;Listas!$F$2,AND(HOUR($L2741)&gt;Listas!$F$3,HOUR($L2741)&lt;Listas!$F$4),HOUR($L2741)&gt;Listas!$F$5),"Error hora, fecha final",IF(AND($L2741-$K2741&gt;0,$L2741-$K2741&lt;=0.42),(IF(AND(AND(HOUR($K2741)&gt;=Listas!$F$2,HOUR($K2741)&lt;=Listas!$F$3),AND(HOUR($L2741)&gt;=Listas!$F$2,HOUR($L2741)&lt;=Listas!$F$3)),(HOUR($L2741)-HOUR($K2741)),IF(AND(AND(HOUR($K2741)&gt;=Listas!$F$4,HOUR($K2741)&lt;=Listas!$F$5),AND(HOUR($L2741)&gt;=Listas!$F$4,HOUR($L2741)&lt;=Listas!$F$5)),(HOUR($L2741)-HOUR($K2741)),IF(AND(AND(HOUR($K2741)&gt;=Listas!$F$2,HOUR($K2741)&lt;=Listas!$F$3),AND(HOUR($L2741)&gt;=Listas!$F$4,HOUR($L2741)&lt;=Listas!$F$5)),((Listas!$F$3-HOUR($K2741)))+((HOUR($L2741)-Listas!$F$4)),0)))),IF(AND($L2741-$K2741&gt;0.42,$L2741-$K2741&lt;=1.42),(IF(AND(HOUR($K2741)&gt;=Listas!$F$2,HOUR($K2741)&lt;=Listas!$F$3),(Listas!$F$3-HOUR($K2741)+4),IF(AND(HOUR($K2741)&gt;=Listas!$F$4,HOUR($K2741)&lt;=Listas!$F$5),(Listas!$F$5-HOUR($K2741)),0))+IF(AND(HOUR($L2741)&gt;=Listas!$F$2,HOUR($L2741)&lt;=Listas!$F$3),(HOUR($L2741)-Listas!$F$2),IF(AND(HOUR($L2741)&gt;=Listas!$F$4,HOUR($L2741)&lt;=Listas!$F$5),(HOUR($L2741)-Listas!$F$4+4),0))),IF(($L2741-$K2741&gt;1.42),(IF(AND(HOUR($K2741)&gt;=Listas!$F$2,HOUR($K2741)&lt;=Listas!$F$3),(Listas!$F$3-HOUR($K2741)+4)+IF(AND(HOUR($L2741)&gt;=Listas!$F$2,HOUR($L2741)&lt;=Listas!$F$3),(HOUR($L2741)-Listas!$F$2)+NETWORKDAYS($K2741+1,$L2741-1,Listas!$H$2:$H$112)*Listas!$F$6,IF(AND(HOUR($L2741)&gt;=Listas!$F$4,HOUR($L2741)&lt;=Listas!$F$5),(HOUR($L2741)-Listas!$F$4+4)+NETWORKDAYS($K2741+1,$L2741-1,Listas!$H$2:$H$111)*Listas!$F$6,0)),IF(AND(HOUR($K2741)&gt;=Listas!$F$4,HOUR($K2741)&lt;=Listas!$F$5),(Listas!$F$5-HOUR($K2741))+IF(AND(HOUR($L2741)&gt;=Listas!$F$2,HOUR($L2741)&lt;=Listas!$F$3),(HOUR($L2741)-Listas!$F$2)+NETWORKDAYS($K2741+1,$L2741-1,Listas!$H$2:$H$111)*Listas!$F$6,(HOUR($L2741)-Listas!$F$4+4)+NETWORKDAYS($K2741+1,$L2741-1,Listas!$H$2:$H$111)*Listas!$F$6)))),IF(($L2741-$K2741)&lt;0,"Fecha inicial mayor a fecha final",0)))))))))</f>
        <v/>
      </c>
      <c r="N2741" s="6" t="str">
        <f t="shared" si="1"/>
        <v/>
      </c>
      <c r="O2741" s="6"/>
      <c r="P2741" s="6"/>
      <c r="Q2741" s="6" t="b">
        <v>0</v>
      </c>
      <c r="R2741" s="6" t="str">
        <f t="shared" si="11"/>
        <v/>
      </c>
      <c r="S2741" s="6"/>
    </row>
    <row r="2742">
      <c r="A2742" s="6"/>
      <c r="B2742" s="6"/>
      <c r="C2742" s="6"/>
      <c r="D2742" s="6"/>
      <c r="E2742" s="6"/>
      <c r="F2742" s="6"/>
      <c r="G2742" s="6"/>
      <c r="H2742" s="6"/>
      <c r="I2742" s="6"/>
      <c r="J2742" s="6"/>
      <c r="K2742" s="84"/>
      <c r="L2742" s="84"/>
      <c r="M2742" s="6" t="str">
        <f>IF(OR(ISBLANK($K2742),ISBLANK($L2742)),"",IF(NETWORKDAYS($K2742,$K2742,Listas!$H$2:$H$111)=0,"Error fecha inicial",IF(NETWORKDAYS($L2742,$L2742,Listas!$H$2:$H$111)=0,"Error fecha final",IF(OR(HOUR($K2742)&lt;Listas!$F$2,AND(HOUR($K2742)&gt;Listas!$F$3,HOUR($K2742)&lt;Listas!$F$4),HOUR($K2742)&gt;Listas!$F$5),"Error hora, fecha inicial",IF(OR(HOUR($L2742)&lt;Listas!$F$2,AND(HOUR($L2742)&gt;Listas!$F$3,HOUR($L2742)&lt;Listas!$F$4),HOUR($L2742)&gt;Listas!$F$5),"Error hora, fecha final",IF(AND($L2742-$K2742&gt;0,$L2742-$K2742&lt;=0.42),(IF(AND(AND(HOUR($K2742)&gt;=Listas!$F$2,HOUR($K2742)&lt;=Listas!$F$3),AND(HOUR($L2742)&gt;=Listas!$F$2,HOUR($L2742)&lt;=Listas!$F$3)),(HOUR($L2742)-HOUR($K2742)),IF(AND(AND(HOUR($K2742)&gt;=Listas!$F$4,HOUR($K2742)&lt;=Listas!$F$5),AND(HOUR($L2742)&gt;=Listas!$F$4,HOUR($L2742)&lt;=Listas!$F$5)),(HOUR($L2742)-HOUR($K2742)),IF(AND(AND(HOUR($K2742)&gt;=Listas!$F$2,HOUR($K2742)&lt;=Listas!$F$3),AND(HOUR($L2742)&gt;=Listas!$F$4,HOUR($L2742)&lt;=Listas!$F$5)),((Listas!$F$3-HOUR($K2742)))+((HOUR($L2742)-Listas!$F$4)),0)))),IF(AND($L2742-$K2742&gt;0.42,$L2742-$K2742&lt;=1.42),(IF(AND(HOUR($K2742)&gt;=Listas!$F$2,HOUR($K2742)&lt;=Listas!$F$3),(Listas!$F$3-HOUR($K2742)+4),IF(AND(HOUR($K2742)&gt;=Listas!$F$4,HOUR($K2742)&lt;=Listas!$F$5),(Listas!$F$5-HOUR($K2742)),0))+IF(AND(HOUR($L2742)&gt;=Listas!$F$2,HOUR($L2742)&lt;=Listas!$F$3),(HOUR($L2742)-Listas!$F$2),IF(AND(HOUR($L2742)&gt;=Listas!$F$4,HOUR($L2742)&lt;=Listas!$F$5),(HOUR($L2742)-Listas!$F$4+4),0))),IF(($L2742-$K2742&gt;1.42),(IF(AND(HOUR($K2742)&gt;=Listas!$F$2,HOUR($K2742)&lt;=Listas!$F$3),(Listas!$F$3-HOUR($K2742)+4)+IF(AND(HOUR($L2742)&gt;=Listas!$F$2,HOUR($L2742)&lt;=Listas!$F$3),(HOUR($L2742)-Listas!$F$2)+NETWORKDAYS($K2742+1,$L2742-1,Listas!$H$2:$H$112)*Listas!$F$6,IF(AND(HOUR($L2742)&gt;=Listas!$F$4,HOUR($L2742)&lt;=Listas!$F$5),(HOUR($L2742)-Listas!$F$4+4)+NETWORKDAYS($K2742+1,$L2742-1,Listas!$H$2:$H$111)*Listas!$F$6,0)),IF(AND(HOUR($K2742)&gt;=Listas!$F$4,HOUR($K2742)&lt;=Listas!$F$5),(Listas!$F$5-HOUR($K2742))+IF(AND(HOUR($L2742)&gt;=Listas!$F$2,HOUR($L2742)&lt;=Listas!$F$3),(HOUR($L2742)-Listas!$F$2)+NETWORKDAYS($K2742+1,$L2742-1,Listas!$H$2:$H$111)*Listas!$F$6,(HOUR($L2742)-Listas!$F$4+4)+NETWORKDAYS($K2742+1,$L2742-1,Listas!$H$2:$H$111)*Listas!$F$6)))),IF(($L2742-$K2742)&lt;0,"Fecha inicial mayor a fecha final",0)))))))))</f>
        <v/>
      </c>
      <c r="N2742" s="6" t="str">
        <f t="shared" si="1"/>
        <v/>
      </c>
      <c r="O2742" s="6"/>
      <c r="P2742" s="6"/>
      <c r="Q2742" s="6" t="b">
        <v>0</v>
      </c>
      <c r="R2742" s="6" t="str">
        <f t="shared" si="11"/>
        <v/>
      </c>
      <c r="S2742" s="6"/>
    </row>
    <row r="2743">
      <c r="A2743" s="6"/>
      <c r="B2743" s="6"/>
      <c r="C2743" s="6"/>
      <c r="D2743" s="6"/>
      <c r="E2743" s="6"/>
      <c r="F2743" s="6"/>
      <c r="G2743" s="6"/>
      <c r="H2743" s="6"/>
      <c r="I2743" s="6"/>
      <c r="J2743" s="6"/>
      <c r="K2743" s="84"/>
      <c r="L2743" s="84"/>
      <c r="M2743" s="6" t="str">
        <f>IF(OR(ISBLANK($K2743),ISBLANK($L2743)),"",IF(NETWORKDAYS($K2743,$K2743,Listas!$H$2:$H$111)=0,"Error fecha inicial",IF(NETWORKDAYS($L2743,$L2743,Listas!$H$2:$H$111)=0,"Error fecha final",IF(OR(HOUR($K2743)&lt;Listas!$F$2,AND(HOUR($K2743)&gt;Listas!$F$3,HOUR($K2743)&lt;Listas!$F$4),HOUR($K2743)&gt;Listas!$F$5),"Error hora, fecha inicial",IF(OR(HOUR($L2743)&lt;Listas!$F$2,AND(HOUR($L2743)&gt;Listas!$F$3,HOUR($L2743)&lt;Listas!$F$4),HOUR($L2743)&gt;Listas!$F$5),"Error hora, fecha final",IF(AND($L2743-$K2743&gt;0,$L2743-$K2743&lt;=0.42),(IF(AND(AND(HOUR($K2743)&gt;=Listas!$F$2,HOUR($K2743)&lt;=Listas!$F$3),AND(HOUR($L2743)&gt;=Listas!$F$2,HOUR($L2743)&lt;=Listas!$F$3)),(HOUR($L2743)-HOUR($K2743)),IF(AND(AND(HOUR($K2743)&gt;=Listas!$F$4,HOUR($K2743)&lt;=Listas!$F$5),AND(HOUR($L2743)&gt;=Listas!$F$4,HOUR($L2743)&lt;=Listas!$F$5)),(HOUR($L2743)-HOUR($K2743)),IF(AND(AND(HOUR($K2743)&gt;=Listas!$F$2,HOUR($K2743)&lt;=Listas!$F$3),AND(HOUR($L2743)&gt;=Listas!$F$4,HOUR($L2743)&lt;=Listas!$F$5)),((Listas!$F$3-HOUR($K2743)))+((HOUR($L2743)-Listas!$F$4)),0)))),IF(AND($L2743-$K2743&gt;0.42,$L2743-$K2743&lt;=1.42),(IF(AND(HOUR($K2743)&gt;=Listas!$F$2,HOUR($K2743)&lt;=Listas!$F$3),(Listas!$F$3-HOUR($K2743)+4),IF(AND(HOUR($K2743)&gt;=Listas!$F$4,HOUR($K2743)&lt;=Listas!$F$5),(Listas!$F$5-HOUR($K2743)),0))+IF(AND(HOUR($L2743)&gt;=Listas!$F$2,HOUR($L2743)&lt;=Listas!$F$3),(HOUR($L2743)-Listas!$F$2),IF(AND(HOUR($L2743)&gt;=Listas!$F$4,HOUR($L2743)&lt;=Listas!$F$5),(HOUR($L2743)-Listas!$F$4+4),0))),IF(($L2743-$K2743&gt;1.42),(IF(AND(HOUR($K2743)&gt;=Listas!$F$2,HOUR($K2743)&lt;=Listas!$F$3),(Listas!$F$3-HOUR($K2743)+4)+IF(AND(HOUR($L2743)&gt;=Listas!$F$2,HOUR($L2743)&lt;=Listas!$F$3),(HOUR($L2743)-Listas!$F$2)+NETWORKDAYS($K2743+1,$L2743-1,Listas!$H$2:$H$112)*Listas!$F$6,IF(AND(HOUR($L2743)&gt;=Listas!$F$4,HOUR($L2743)&lt;=Listas!$F$5),(HOUR($L2743)-Listas!$F$4+4)+NETWORKDAYS($K2743+1,$L2743-1,Listas!$H$2:$H$111)*Listas!$F$6,0)),IF(AND(HOUR($K2743)&gt;=Listas!$F$4,HOUR($K2743)&lt;=Listas!$F$5),(Listas!$F$5-HOUR($K2743))+IF(AND(HOUR($L2743)&gt;=Listas!$F$2,HOUR($L2743)&lt;=Listas!$F$3),(HOUR($L2743)-Listas!$F$2)+NETWORKDAYS($K2743+1,$L2743-1,Listas!$H$2:$H$111)*Listas!$F$6,(HOUR($L2743)-Listas!$F$4+4)+NETWORKDAYS($K2743+1,$L2743-1,Listas!$H$2:$H$111)*Listas!$F$6)))),IF(($L2743-$K2743)&lt;0,"Fecha inicial mayor a fecha final",0)))))))))</f>
        <v/>
      </c>
      <c r="N2743" s="6" t="str">
        <f t="shared" si="1"/>
        <v/>
      </c>
      <c r="O2743" s="6"/>
      <c r="P2743" s="6"/>
      <c r="Q2743" s="6" t="b">
        <v>0</v>
      </c>
      <c r="R2743" s="6" t="str">
        <f t="shared" si="11"/>
        <v/>
      </c>
      <c r="S2743" s="6"/>
    </row>
    <row r="2744">
      <c r="A2744" s="6"/>
      <c r="B2744" s="6"/>
      <c r="C2744" s="6"/>
      <c r="D2744" s="6"/>
      <c r="E2744" s="6"/>
      <c r="F2744" s="6"/>
      <c r="G2744" s="6"/>
      <c r="H2744" s="6"/>
      <c r="I2744" s="6"/>
      <c r="J2744" s="6"/>
      <c r="K2744" s="84"/>
      <c r="L2744" s="84"/>
      <c r="M2744" s="6" t="str">
        <f>IF(OR(ISBLANK($K2744),ISBLANK($L2744)),"",IF(NETWORKDAYS($K2744,$K2744,Listas!$H$2:$H$111)=0,"Error fecha inicial",IF(NETWORKDAYS($L2744,$L2744,Listas!$H$2:$H$111)=0,"Error fecha final",IF(OR(HOUR($K2744)&lt;Listas!$F$2,AND(HOUR($K2744)&gt;Listas!$F$3,HOUR($K2744)&lt;Listas!$F$4),HOUR($K2744)&gt;Listas!$F$5),"Error hora, fecha inicial",IF(OR(HOUR($L2744)&lt;Listas!$F$2,AND(HOUR($L2744)&gt;Listas!$F$3,HOUR($L2744)&lt;Listas!$F$4),HOUR($L2744)&gt;Listas!$F$5),"Error hora, fecha final",IF(AND($L2744-$K2744&gt;0,$L2744-$K2744&lt;=0.42),(IF(AND(AND(HOUR($K2744)&gt;=Listas!$F$2,HOUR($K2744)&lt;=Listas!$F$3),AND(HOUR($L2744)&gt;=Listas!$F$2,HOUR($L2744)&lt;=Listas!$F$3)),(HOUR($L2744)-HOUR($K2744)),IF(AND(AND(HOUR($K2744)&gt;=Listas!$F$4,HOUR($K2744)&lt;=Listas!$F$5),AND(HOUR($L2744)&gt;=Listas!$F$4,HOUR($L2744)&lt;=Listas!$F$5)),(HOUR($L2744)-HOUR($K2744)),IF(AND(AND(HOUR($K2744)&gt;=Listas!$F$2,HOUR($K2744)&lt;=Listas!$F$3),AND(HOUR($L2744)&gt;=Listas!$F$4,HOUR($L2744)&lt;=Listas!$F$5)),((Listas!$F$3-HOUR($K2744)))+((HOUR($L2744)-Listas!$F$4)),0)))),IF(AND($L2744-$K2744&gt;0.42,$L2744-$K2744&lt;=1.42),(IF(AND(HOUR($K2744)&gt;=Listas!$F$2,HOUR($K2744)&lt;=Listas!$F$3),(Listas!$F$3-HOUR($K2744)+4),IF(AND(HOUR($K2744)&gt;=Listas!$F$4,HOUR($K2744)&lt;=Listas!$F$5),(Listas!$F$5-HOUR($K2744)),0))+IF(AND(HOUR($L2744)&gt;=Listas!$F$2,HOUR($L2744)&lt;=Listas!$F$3),(HOUR($L2744)-Listas!$F$2),IF(AND(HOUR($L2744)&gt;=Listas!$F$4,HOUR($L2744)&lt;=Listas!$F$5),(HOUR($L2744)-Listas!$F$4+4),0))),IF(($L2744-$K2744&gt;1.42),(IF(AND(HOUR($K2744)&gt;=Listas!$F$2,HOUR($K2744)&lt;=Listas!$F$3),(Listas!$F$3-HOUR($K2744)+4)+IF(AND(HOUR($L2744)&gt;=Listas!$F$2,HOUR($L2744)&lt;=Listas!$F$3),(HOUR($L2744)-Listas!$F$2)+NETWORKDAYS($K2744+1,$L2744-1,Listas!$H$2:$H$112)*Listas!$F$6,IF(AND(HOUR($L2744)&gt;=Listas!$F$4,HOUR($L2744)&lt;=Listas!$F$5),(HOUR($L2744)-Listas!$F$4+4)+NETWORKDAYS($K2744+1,$L2744-1,Listas!$H$2:$H$111)*Listas!$F$6,0)),IF(AND(HOUR($K2744)&gt;=Listas!$F$4,HOUR($K2744)&lt;=Listas!$F$5),(Listas!$F$5-HOUR($K2744))+IF(AND(HOUR($L2744)&gt;=Listas!$F$2,HOUR($L2744)&lt;=Listas!$F$3),(HOUR($L2744)-Listas!$F$2)+NETWORKDAYS($K2744+1,$L2744-1,Listas!$H$2:$H$111)*Listas!$F$6,(HOUR($L2744)-Listas!$F$4+4)+NETWORKDAYS($K2744+1,$L2744-1,Listas!$H$2:$H$111)*Listas!$F$6)))),IF(($L2744-$K2744)&lt;0,"Fecha inicial mayor a fecha final",0)))))))))</f>
        <v/>
      </c>
      <c r="N2744" s="6" t="str">
        <f t="shared" si="1"/>
        <v/>
      </c>
      <c r="O2744" s="6"/>
      <c r="P2744" s="6"/>
      <c r="Q2744" s="6" t="b">
        <v>0</v>
      </c>
      <c r="R2744" s="6" t="str">
        <f t="shared" si="11"/>
        <v/>
      </c>
      <c r="S2744" s="6"/>
    </row>
    <row r="2745">
      <c r="A2745" s="6"/>
      <c r="B2745" s="6"/>
      <c r="C2745" s="6"/>
      <c r="D2745" s="6"/>
      <c r="E2745" s="6"/>
      <c r="F2745" s="6"/>
      <c r="G2745" s="6"/>
      <c r="H2745" s="6"/>
      <c r="I2745" s="6"/>
      <c r="J2745" s="6"/>
      <c r="K2745" s="84"/>
      <c r="L2745" s="84"/>
      <c r="M2745" s="6" t="str">
        <f>IF(OR(ISBLANK($K2745),ISBLANK($L2745)),"",IF(NETWORKDAYS($K2745,$K2745,Listas!$H$2:$H$111)=0,"Error fecha inicial",IF(NETWORKDAYS($L2745,$L2745,Listas!$H$2:$H$111)=0,"Error fecha final",IF(OR(HOUR($K2745)&lt;Listas!$F$2,AND(HOUR($K2745)&gt;Listas!$F$3,HOUR($K2745)&lt;Listas!$F$4),HOUR($K2745)&gt;Listas!$F$5),"Error hora, fecha inicial",IF(OR(HOUR($L2745)&lt;Listas!$F$2,AND(HOUR($L2745)&gt;Listas!$F$3,HOUR($L2745)&lt;Listas!$F$4),HOUR($L2745)&gt;Listas!$F$5),"Error hora, fecha final",IF(AND($L2745-$K2745&gt;0,$L2745-$K2745&lt;=0.42),(IF(AND(AND(HOUR($K2745)&gt;=Listas!$F$2,HOUR($K2745)&lt;=Listas!$F$3),AND(HOUR($L2745)&gt;=Listas!$F$2,HOUR($L2745)&lt;=Listas!$F$3)),(HOUR($L2745)-HOUR($K2745)),IF(AND(AND(HOUR($K2745)&gt;=Listas!$F$4,HOUR($K2745)&lt;=Listas!$F$5),AND(HOUR($L2745)&gt;=Listas!$F$4,HOUR($L2745)&lt;=Listas!$F$5)),(HOUR($L2745)-HOUR($K2745)),IF(AND(AND(HOUR($K2745)&gt;=Listas!$F$2,HOUR($K2745)&lt;=Listas!$F$3),AND(HOUR($L2745)&gt;=Listas!$F$4,HOUR($L2745)&lt;=Listas!$F$5)),((Listas!$F$3-HOUR($K2745)))+((HOUR($L2745)-Listas!$F$4)),0)))),IF(AND($L2745-$K2745&gt;0.42,$L2745-$K2745&lt;=1.42),(IF(AND(HOUR($K2745)&gt;=Listas!$F$2,HOUR($K2745)&lt;=Listas!$F$3),(Listas!$F$3-HOUR($K2745)+4),IF(AND(HOUR($K2745)&gt;=Listas!$F$4,HOUR($K2745)&lt;=Listas!$F$5),(Listas!$F$5-HOUR($K2745)),0))+IF(AND(HOUR($L2745)&gt;=Listas!$F$2,HOUR($L2745)&lt;=Listas!$F$3),(HOUR($L2745)-Listas!$F$2),IF(AND(HOUR($L2745)&gt;=Listas!$F$4,HOUR($L2745)&lt;=Listas!$F$5),(HOUR($L2745)-Listas!$F$4+4),0))),IF(($L2745-$K2745&gt;1.42),(IF(AND(HOUR($K2745)&gt;=Listas!$F$2,HOUR($K2745)&lt;=Listas!$F$3),(Listas!$F$3-HOUR($K2745)+4)+IF(AND(HOUR($L2745)&gt;=Listas!$F$2,HOUR($L2745)&lt;=Listas!$F$3),(HOUR($L2745)-Listas!$F$2)+NETWORKDAYS($K2745+1,$L2745-1,Listas!$H$2:$H$112)*Listas!$F$6,IF(AND(HOUR($L2745)&gt;=Listas!$F$4,HOUR($L2745)&lt;=Listas!$F$5),(HOUR($L2745)-Listas!$F$4+4)+NETWORKDAYS($K2745+1,$L2745-1,Listas!$H$2:$H$111)*Listas!$F$6,0)),IF(AND(HOUR($K2745)&gt;=Listas!$F$4,HOUR($K2745)&lt;=Listas!$F$5),(Listas!$F$5-HOUR($K2745))+IF(AND(HOUR($L2745)&gt;=Listas!$F$2,HOUR($L2745)&lt;=Listas!$F$3),(HOUR($L2745)-Listas!$F$2)+NETWORKDAYS($K2745+1,$L2745-1,Listas!$H$2:$H$111)*Listas!$F$6,(HOUR($L2745)-Listas!$F$4+4)+NETWORKDAYS($K2745+1,$L2745-1,Listas!$H$2:$H$111)*Listas!$F$6)))),IF(($L2745-$K2745)&lt;0,"Fecha inicial mayor a fecha final",0)))))))))</f>
        <v/>
      </c>
      <c r="N2745" s="6" t="str">
        <f t="shared" si="1"/>
        <v/>
      </c>
      <c r="O2745" s="6"/>
      <c r="P2745" s="6"/>
      <c r="Q2745" s="6" t="b">
        <v>0</v>
      </c>
      <c r="R2745" s="6" t="str">
        <f t="shared" si="11"/>
        <v/>
      </c>
      <c r="S2745" s="6"/>
    </row>
    <row r="2746">
      <c r="A2746" s="6"/>
      <c r="B2746" s="6"/>
      <c r="C2746" s="6"/>
      <c r="D2746" s="6"/>
      <c r="E2746" s="6"/>
      <c r="F2746" s="6"/>
      <c r="G2746" s="6"/>
      <c r="H2746" s="6"/>
      <c r="I2746" s="6"/>
      <c r="J2746" s="6"/>
      <c r="K2746" s="84"/>
      <c r="L2746" s="84"/>
      <c r="M2746" s="6" t="str">
        <f>IF(OR(ISBLANK($K2746),ISBLANK($L2746)),"",IF(NETWORKDAYS($K2746,$K2746,Listas!$H$2:$H$111)=0,"Error fecha inicial",IF(NETWORKDAYS($L2746,$L2746,Listas!$H$2:$H$111)=0,"Error fecha final",IF(OR(HOUR($K2746)&lt;Listas!$F$2,AND(HOUR($K2746)&gt;Listas!$F$3,HOUR($K2746)&lt;Listas!$F$4),HOUR($K2746)&gt;Listas!$F$5),"Error hora, fecha inicial",IF(OR(HOUR($L2746)&lt;Listas!$F$2,AND(HOUR($L2746)&gt;Listas!$F$3,HOUR($L2746)&lt;Listas!$F$4),HOUR($L2746)&gt;Listas!$F$5),"Error hora, fecha final",IF(AND($L2746-$K2746&gt;0,$L2746-$K2746&lt;=0.42),(IF(AND(AND(HOUR($K2746)&gt;=Listas!$F$2,HOUR($K2746)&lt;=Listas!$F$3),AND(HOUR($L2746)&gt;=Listas!$F$2,HOUR($L2746)&lt;=Listas!$F$3)),(HOUR($L2746)-HOUR($K2746)),IF(AND(AND(HOUR($K2746)&gt;=Listas!$F$4,HOUR($K2746)&lt;=Listas!$F$5),AND(HOUR($L2746)&gt;=Listas!$F$4,HOUR($L2746)&lt;=Listas!$F$5)),(HOUR($L2746)-HOUR($K2746)),IF(AND(AND(HOUR($K2746)&gt;=Listas!$F$2,HOUR($K2746)&lt;=Listas!$F$3),AND(HOUR($L2746)&gt;=Listas!$F$4,HOUR($L2746)&lt;=Listas!$F$5)),((Listas!$F$3-HOUR($K2746)))+((HOUR($L2746)-Listas!$F$4)),0)))),IF(AND($L2746-$K2746&gt;0.42,$L2746-$K2746&lt;=1.42),(IF(AND(HOUR($K2746)&gt;=Listas!$F$2,HOUR($K2746)&lt;=Listas!$F$3),(Listas!$F$3-HOUR($K2746)+4),IF(AND(HOUR($K2746)&gt;=Listas!$F$4,HOUR($K2746)&lt;=Listas!$F$5),(Listas!$F$5-HOUR($K2746)),0))+IF(AND(HOUR($L2746)&gt;=Listas!$F$2,HOUR($L2746)&lt;=Listas!$F$3),(HOUR($L2746)-Listas!$F$2),IF(AND(HOUR($L2746)&gt;=Listas!$F$4,HOUR($L2746)&lt;=Listas!$F$5),(HOUR($L2746)-Listas!$F$4+4),0))),IF(($L2746-$K2746&gt;1.42),(IF(AND(HOUR($K2746)&gt;=Listas!$F$2,HOUR($K2746)&lt;=Listas!$F$3),(Listas!$F$3-HOUR($K2746)+4)+IF(AND(HOUR($L2746)&gt;=Listas!$F$2,HOUR($L2746)&lt;=Listas!$F$3),(HOUR($L2746)-Listas!$F$2)+NETWORKDAYS($K2746+1,$L2746-1,Listas!$H$2:$H$112)*Listas!$F$6,IF(AND(HOUR($L2746)&gt;=Listas!$F$4,HOUR($L2746)&lt;=Listas!$F$5),(HOUR($L2746)-Listas!$F$4+4)+NETWORKDAYS($K2746+1,$L2746-1,Listas!$H$2:$H$111)*Listas!$F$6,0)),IF(AND(HOUR($K2746)&gt;=Listas!$F$4,HOUR($K2746)&lt;=Listas!$F$5),(Listas!$F$5-HOUR($K2746))+IF(AND(HOUR($L2746)&gt;=Listas!$F$2,HOUR($L2746)&lt;=Listas!$F$3),(HOUR($L2746)-Listas!$F$2)+NETWORKDAYS($K2746+1,$L2746-1,Listas!$H$2:$H$111)*Listas!$F$6,(HOUR($L2746)-Listas!$F$4+4)+NETWORKDAYS($K2746+1,$L2746-1,Listas!$H$2:$H$111)*Listas!$F$6)))),IF(($L2746-$K2746)&lt;0,"Fecha inicial mayor a fecha final",0)))))))))</f>
        <v/>
      </c>
      <c r="N2746" s="6" t="str">
        <f t="shared" si="1"/>
        <v/>
      </c>
      <c r="O2746" s="6"/>
      <c r="P2746" s="6"/>
      <c r="Q2746" s="6" t="b">
        <v>0</v>
      </c>
      <c r="R2746" s="6" t="str">
        <f t="shared" si="11"/>
        <v/>
      </c>
      <c r="S2746" s="6"/>
    </row>
    <row r="2747">
      <c r="A2747" s="6"/>
      <c r="B2747" s="6"/>
      <c r="C2747" s="6"/>
      <c r="D2747" s="6"/>
      <c r="E2747" s="6"/>
      <c r="F2747" s="6"/>
      <c r="G2747" s="6"/>
      <c r="H2747" s="6"/>
      <c r="I2747" s="6"/>
      <c r="J2747" s="6"/>
      <c r="K2747" s="84"/>
      <c r="L2747" s="84"/>
      <c r="M2747" s="6" t="str">
        <f>IF(OR(ISBLANK($K2747),ISBLANK($L2747)),"",IF(NETWORKDAYS($K2747,$K2747,Listas!$H$2:$H$111)=0,"Error fecha inicial",IF(NETWORKDAYS($L2747,$L2747,Listas!$H$2:$H$111)=0,"Error fecha final",IF(OR(HOUR($K2747)&lt;Listas!$F$2,AND(HOUR($K2747)&gt;Listas!$F$3,HOUR($K2747)&lt;Listas!$F$4),HOUR($K2747)&gt;Listas!$F$5),"Error hora, fecha inicial",IF(OR(HOUR($L2747)&lt;Listas!$F$2,AND(HOUR($L2747)&gt;Listas!$F$3,HOUR($L2747)&lt;Listas!$F$4),HOUR($L2747)&gt;Listas!$F$5),"Error hora, fecha final",IF(AND($L2747-$K2747&gt;0,$L2747-$K2747&lt;=0.42),(IF(AND(AND(HOUR($K2747)&gt;=Listas!$F$2,HOUR($K2747)&lt;=Listas!$F$3),AND(HOUR($L2747)&gt;=Listas!$F$2,HOUR($L2747)&lt;=Listas!$F$3)),(HOUR($L2747)-HOUR($K2747)),IF(AND(AND(HOUR($K2747)&gt;=Listas!$F$4,HOUR($K2747)&lt;=Listas!$F$5),AND(HOUR($L2747)&gt;=Listas!$F$4,HOUR($L2747)&lt;=Listas!$F$5)),(HOUR($L2747)-HOUR($K2747)),IF(AND(AND(HOUR($K2747)&gt;=Listas!$F$2,HOUR($K2747)&lt;=Listas!$F$3),AND(HOUR($L2747)&gt;=Listas!$F$4,HOUR($L2747)&lt;=Listas!$F$5)),((Listas!$F$3-HOUR($K2747)))+((HOUR($L2747)-Listas!$F$4)),0)))),IF(AND($L2747-$K2747&gt;0.42,$L2747-$K2747&lt;=1.42),(IF(AND(HOUR($K2747)&gt;=Listas!$F$2,HOUR($K2747)&lt;=Listas!$F$3),(Listas!$F$3-HOUR($K2747)+4),IF(AND(HOUR($K2747)&gt;=Listas!$F$4,HOUR($K2747)&lt;=Listas!$F$5),(Listas!$F$5-HOUR($K2747)),0))+IF(AND(HOUR($L2747)&gt;=Listas!$F$2,HOUR($L2747)&lt;=Listas!$F$3),(HOUR($L2747)-Listas!$F$2),IF(AND(HOUR($L2747)&gt;=Listas!$F$4,HOUR($L2747)&lt;=Listas!$F$5),(HOUR($L2747)-Listas!$F$4+4),0))),IF(($L2747-$K2747&gt;1.42),(IF(AND(HOUR($K2747)&gt;=Listas!$F$2,HOUR($K2747)&lt;=Listas!$F$3),(Listas!$F$3-HOUR($K2747)+4)+IF(AND(HOUR($L2747)&gt;=Listas!$F$2,HOUR($L2747)&lt;=Listas!$F$3),(HOUR($L2747)-Listas!$F$2)+NETWORKDAYS($K2747+1,$L2747-1,Listas!$H$2:$H$112)*Listas!$F$6,IF(AND(HOUR($L2747)&gt;=Listas!$F$4,HOUR($L2747)&lt;=Listas!$F$5),(HOUR($L2747)-Listas!$F$4+4)+NETWORKDAYS($K2747+1,$L2747-1,Listas!$H$2:$H$111)*Listas!$F$6,0)),IF(AND(HOUR($K2747)&gt;=Listas!$F$4,HOUR($K2747)&lt;=Listas!$F$5),(Listas!$F$5-HOUR($K2747))+IF(AND(HOUR($L2747)&gt;=Listas!$F$2,HOUR($L2747)&lt;=Listas!$F$3),(HOUR($L2747)-Listas!$F$2)+NETWORKDAYS($K2747+1,$L2747-1,Listas!$H$2:$H$111)*Listas!$F$6,(HOUR($L2747)-Listas!$F$4+4)+NETWORKDAYS($K2747+1,$L2747-1,Listas!$H$2:$H$111)*Listas!$F$6)))),IF(($L2747-$K2747)&lt;0,"Fecha inicial mayor a fecha final",0)))))))))</f>
        <v/>
      </c>
      <c r="N2747" s="6" t="str">
        <f t="shared" si="1"/>
        <v/>
      </c>
      <c r="O2747" s="6"/>
      <c r="P2747" s="6"/>
      <c r="Q2747" s="6" t="b">
        <v>0</v>
      </c>
      <c r="R2747" s="6" t="str">
        <f t="shared" si="11"/>
        <v/>
      </c>
      <c r="S2747" s="6"/>
    </row>
    <row r="2748">
      <c r="A2748" s="6"/>
      <c r="B2748" s="6"/>
      <c r="C2748" s="6"/>
      <c r="D2748" s="6"/>
      <c r="E2748" s="6"/>
      <c r="F2748" s="6"/>
      <c r="G2748" s="6"/>
      <c r="H2748" s="6"/>
      <c r="I2748" s="6"/>
      <c r="J2748" s="6"/>
      <c r="K2748" s="84"/>
      <c r="L2748" s="84"/>
      <c r="M2748" s="6" t="str">
        <f>IF(OR(ISBLANK($K2748),ISBLANK($L2748)),"",IF(NETWORKDAYS($K2748,$K2748,Listas!$H$2:$H$111)=0,"Error fecha inicial",IF(NETWORKDAYS($L2748,$L2748,Listas!$H$2:$H$111)=0,"Error fecha final",IF(OR(HOUR($K2748)&lt;Listas!$F$2,AND(HOUR($K2748)&gt;Listas!$F$3,HOUR($K2748)&lt;Listas!$F$4),HOUR($K2748)&gt;Listas!$F$5),"Error hora, fecha inicial",IF(OR(HOUR($L2748)&lt;Listas!$F$2,AND(HOUR($L2748)&gt;Listas!$F$3,HOUR($L2748)&lt;Listas!$F$4),HOUR($L2748)&gt;Listas!$F$5),"Error hora, fecha final",IF(AND($L2748-$K2748&gt;0,$L2748-$K2748&lt;=0.42),(IF(AND(AND(HOUR($K2748)&gt;=Listas!$F$2,HOUR($K2748)&lt;=Listas!$F$3),AND(HOUR($L2748)&gt;=Listas!$F$2,HOUR($L2748)&lt;=Listas!$F$3)),(HOUR($L2748)-HOUR($K2748)),IF(AND(AND(HOUR($K2748)&gt;=Listas!$F$4,HOUR($K2748)&lt;=Listas!$F$5),AND(HOUR($L2748)&gt;=Listas!$F$4,HOUR($L2748)&lt;=Listas!$F$5)),(HOUR($L2748)-HOUR($K2748)),IF(AND(AND(HOUR($K2748)&gt;=Listas!$F$2,HOUR($K2748)&lt;=Listas!$F$3),AND(HOUR($L2748)&gt;=Listas!$F$4,HOUR($L2748)&lt;=Listas!$F$5)),((Listas!$F$3-HOUR($K2748)))+((HOUR($L2748)-Listas!$F$4)),0)))),IF(AND($L2748-$K2748&gt;0.42,$L2748-$K2748&lt;=1.42),(IF(AND(HOUR($K2748)&gt;=Listas!$F$2,HOUR($K2748)&lt;=Listas!$F$3),(Listas!$F$3-HOUR($K2748)+4),IF(AND(HOUR($K2748)&gt;=Listas!$F$4,HOUR($K2748)&lt;=Listas!$F$5),(Listas!$F$5-HOUR($K2748)),0))+IF(AND(HOUR($L2748)&gt;=Listas!$F$2,HOUR($L2748)&lt;=Listas!$F$3),(HOUR($L2748)-Listas!$F$2),IF(AND(HOUR($L2748)&gt;=Listas!$F$4,HOUR($L2748)&lt;=Listas!$F$5),(HOUR($L2748)-Listas!$F$4+4),0))),IF(($L2748-$K2748&gt;1.42),(IF(AND(HOUR($K2748)&gt;=Listas!$F$2,HOUR($K2748)&lt;=Listas!$F$3),(Listas!$F$3-HOUR($K2748)+4)+IF(AND(HOUR($L2748)&gt;=Listas!$F$2,HOUR($L2748)&lt;=Listas!$F$3),(HOUR($L2748)-Listas!$F$2)+NETWORKDAYS($K2748+1,$L2748-1,Listas!$H$2:$H$112)*Listas!$F$6,IF(AND(HOUR($L2748)&gt;=Listas!$F$4,HOUR($L2748)&lt;=Listas!$F$5),(HOUR($L2748)-Listas!$F$4+4)+NETWORKDAYS($K2748+1,$L2748-1,Listas!$H$2:$H$111)*Listas!$F$6,0)),IF(AND(HOUR($K2748)&gt;=Listas!$F$4,HOUR($K2748)&lt;=Listas!$F$5),(Listas!$F$5-HOUR($K2748))+IF(AND(HOUR($L2748)&gt;=Listas!$F$2,HOUR($L2748)&lt;=Listas!$F$3),(HOUR($L2748)-Listas!$F$2)+NETWORKDAYS($K2748+1,$L2748-1,Listas!$H$2:$H$111)*Listas!$F$6,(HOUR($L2748)-Listas!$F$4+4)+NETWORKDAYS($K2748+1,$L2748-1,Listas!$H$2:$H$111)*Listas!$F$6)))),IF(($L2748-$K2748)&lt;0,"Fecha inicial mayor a fecha final",0)))))))))</f>
        <v/>
      </c>
      <c r="N2748" s="6" t="str">
        <f t="shared" si="1"/>
        <v/>
      </c>
      <c r="O2748" s="6"/>
      <c r="P2748" s="6"/>
      <c r="Q2748" s="6" t="b">
        <v>0</v>
      </c>
      <c r="R2748" s="6" t="str">
        <f t="shared" si="11"/>
        <v/>
      </c>
      <c r="S2748" s="6"/>
    </row>
    <row r="2749">
      <c r="A2749" s="6"/>
      <c r="B2749" s="6"/>
      <c r="C2749" s="6"/>
      <c r="D2749" s="6"/>
      <c r="E2749" s="6"/>
      <c r="F2749" s="6"/>
      <c r="G2749" s="6"/>
      <c r="H2749" s="6"/>
      <c r="I2749" s="6"/>
      <c r="J2749" s="6"/>
      <c r="K2749" s="84"/>
      <c r="L2749" s="84"/>
      <c r="M2749" s="6" t="str">
        <f>IF(OR(ISBLANK($K2749),ISBLANK($L2749)),"",IF(NETWORKDAYS($K2749,$K2749,Listas!$H$2:$H$111)=0,"Error fecha inicial",IF(NETWORKDAYS($L2749,$L2749,Listas!$H$2:$H$111)=0,"Error fecha final",IF(OR(HOUR($K2749)&lt;Listas!$F$2,AND(HOUR($K2749)&gt;Listas!$F$3,HOUR($K2749)&lt;Listas!$F$4),HOUR($K2749)&gt;Listas!$F$5),"Error hora, fecha inicial",IF(OR(HOUR($L2749)&lt;Listas!$F$2,AND(HOUR($L2749)&gt;Listas!$F$3,HOUR($L2749)&lt;Listas!$F$4),HOUR($L2749)&gt;Listas!$F$5),"Error hora, fecha final",IF(AND($L2749-$K2749&gt;0,$L2749-$K2749&lt;=0.42),(IF(AND(AND(HOUR($K2749)&gt;=Listas!$F$2,HOUR($K2749)&lt;=Listas!$F$3),AND(HOUR($L2749)&gt;=Listas!$F$2,HOUR($L2749)&lt;=Listas!$F$3)),(HOUR($L2749)-HOUR($K2749)),IF(AND(AND(HOUR($K2749)&gt;=Listas!$F$4,HOUR($K2749)&lt;=Listas!$F$5),AND(HOUR($L2749)&gt;=Listas!$F$4,HOUR($L2749)&lt;=Listas!$F$5)),(HOUR($L2749)-HOUR($K2749)),IF(AND(AND(HOUR($K2749)&gt;=Listas!$F$2,HOUR($K2749)&lt;=Listas!$F$3),AND(HOUR($L2749)&gt;=Listas!$F$4,HOUR($L2749)&lt;=Listas!$F$5)),((Listas!$F$3-HOUR($K2749)))+((HOUR($L2749)-Listas!$F$4)),0)))),IF(AND($L2749-$K2749&gt;0.42,$L2749-$K2749&lt;=1.42),(IF(AND(HOUR($K2749)&gt;=Listas!$F$2,HOUR($K2749)&lt;=Listas!$F$3),(Listas!$F$3-HOUR($K2749)+4),IF(AND(HOUR($K2749)&gt;=Listas!$F$4,HOUR($K2749)&lt;=Listas!$F$5),(Listas!$F$5-HOUR($K2749)),0))+IF(AND(HOUR($L2749)&gt;=Listas!$F$2,HOUR($L2749)&lt;=Listas!$F$3),(HOUR($L2749)-Listas!$F$2),IF(AND(HOUR($L2749)&gt;=Listas!$F$4,HOUR($L2749)&lt;=Listas!$F$5),(HOUR($L2749)-Listas!$F$4+4),0))),IF(($L2749-$K2749&gt;1.42),(IF(AND(HOUR($K2749)&gt;=Listas!$F$2,HOUR($K2749)&lt;=Listas!$F$3),(Listas!$F$3-HOUR($K2749)+4)+IF(AND(HOUR($L2749)&gt;=Listas!$F$2,HOUR($L2749)&lt;=Listas!$F$3),(HOUR($L2749)-Listas!$F$2)+NETWORKDAYS($K2749+1,$L2749-1,Listas!$H$2:$H$112)*Listas!$F$6,IF(AND(HOUR($L2749)&gt;=Listas!$F$4,HOUR($L2749)&lt;=Listas!$F$5),(HOUR($L2749)-Listas!$F$4+4)+NETWORKDAYS($K2749+1,$L2749-1,Listas!$H$2:$H$111)*Listas!$F$6,0)),IF(AND(HOUR($K2749)&gt;=Listas!$F$4,HOUR($K2749)&lt;=Listas!$F$5),(Listas!$F$5-HOUR($K2749))+IF(AND(HOUR($L2749)&gt;=Listas!$F$2,HOUR($L2749)&lt;=Listas!$F$3),(HOUR($L2749)-Listas!$F$2)+NETWORKDAYS($K2749+1,$L2749-1,Listas!$H$2:$H$111)*Listas!$F$6,(HOUR($L2749)-Listas!$F$4+4)+NETWORKDAYS($K2749+1,$L2749-1,Listas!$H$2:$H$111)*Listas!$F$6)))),IF(($L2749-$K2749)&lt;0,"Fecha inicial mayor a fecha final",0)))))))))</f>
        <v/>
      </c>
      <c r="N2749" s="6" t="str">
        <f t="shared" si="1"/>
        <v/>
      </c>
      <c r="O2749" s="6"/>
      <c r="P2749" s="6"/>
      <c r="Q2749" s="6" t="b">
        <v>0</v>
      </c>
      <c r="R2749" s="6" t="str">
        <f t="shared" si="11"/>
        <v/>
      </c>
      <c r="S2749" s="6"/>
    </row>
    <row r="2750">
      <c r="A2750" s="6"/>
      <c r="B2750" s="6"/>
      <c r="C2750" s="6"/>
      <c r="D2750" s="6"/>
      <c r="E2750" s="6"/>
      <c r="F2750" s="6"/>
      <c r="G2750" s="6"/>
      <c r="H2750" s="6"/>
      <c r="I2750" s="6"/>
      <c r="J2750" s="6"/>
      <c r="K2750" s="84"/>
      <c r="L2750" s="84"/>
      <c r="M2750" s="6" t="str">
        <f>IF(OR(ISBLANK($K2750),ISBLANK($L2750)),"",IF(NETWORKDAYS($K2750,$K2750,Listas!$H$2:$H$111)=0,"Error fecha inicial",IF(NETWORKDAYS($L2750,$L2750,Listas!$H$2:$H$111)=0,"Error fecha final",IF(OR(HOUR($K2750)&lt;Listas!$F$2,AND(HOUR($K2750)&gt;Listas!$F$3,HOUR($K2750)&lt;Listas!$F$4),HOUR($K2750)&gt;Listas!$F$5),"Error hora, fecha inicial",IF(OR(HOUR($L2750)&lt;Listas!$F$2,AND(HOUR($L2750)&gt;Listas!$F$3,HOUR($L2750)&lt;Listas!$F$4),HOUR($L2750)&gt;Listas!$F$5),"Error hora, fecha final",IF(AND($L2750-$K2750&gt;0,$L2750-$K2750&lt;=0.42),(IF(AND(AND(HOUR($K2750)&gt;=Listas!$F$2,HOUR($K2750)&lt;=Listas!$F$3),AND(HOUR($L2750)&gt;=Listas!$F$2,HOUR($L2750)&lt;=Listas!$F$3)),(HOUR($L2750)-HOUR($K2750)),IF(AND(AND(HOUR($K2750)&gt;=Listas!$F$4,HOUR($K2750)&lt;=Listas!$F$5),AND(HOUR($L2750)&gt;=Listas!$F$4,HOUR($L2750)&lt;=Listas!$F$5)),(HOUR($L2750)-HOUR($K2750)),IF(AND(AND(HOUR($K2750)&gt;=Listas!$F$2,HOUR($K2750)&lt;=Listas!$F$3),AND(HOUR($L2750)&gt;=Listas!$F$4,HOUR($L2750)&lt;=Listas!$F$5)),((Listas!$F$3-HOUR($K2750)))+((HOUR($L2750)-Listas!$F$4)),0)))),IF(AND($L2750-$K2750&gt;0.42,$L2750-$K2750&lt;=1.42),(IF(AND(HOUR($K2750)&gt;=Listas!$F$2,HOUR($K2750)&lt;=Listas!$F$3),(Listas!$F$3-HOUR($K2750)+4),IF(AND(HOUR($K2750)&gt;=Listas!$F$4,HOUR($K2750)&lt;=Listas!$F$5),(Listas!$F$5-HOUR($K2750)),0))+IF(AND(HOUR($L2750)&gt;=Listas!$F$2,HOUR($L2750)&lt;=Listas!$F$3),(HOUR($L2750)-Listas!$F$2),IF(AND(HOUR($L2750)&gt;=Listas!$F$4,HOUR($L2750)&lt;=Listas!$F$5),(HOUR($L2750)-Listas!$F$4+4),0))),IF(($L2750-$K2750&gt;1.42),(IF(AND(HOUR($K2750)&gt;=Listas!$F$2,HOUR($K2750)&lt;=Listas!$F$3),(Listas!$F$3-HOUR($K2750)+4)+IF(AND(HOUR($L2750)&gt;=Listas!$F$2,HOUR($L2750)&lt;=Listas!$F$3),(HOUR($L2750)-Listas!$F$2)+NETWORKDAYS($K2750+1,$L2750-1,Listas!$H$2:$H$112)*Listas!$F$6,IF(AND(HOUR($L2750)&gt;=Listas!$F$4,HOUR($L2750)&lt;=Listas!$F$5),(HOUR($L2750)-Listas!$F$4+4)+NETWORKDAYS($K2750+1,$L2750-1,Listas!$H$2:$H$111)*Listas!$F$6,0)),IF(AND(HOUR($K2750)&gt;=Listas!$F$4,HOUR($K2750)&lt;=Listas!$F$5),(Listas!$F$5-HOUR($K2750))+IF(AND(HOUR($L2750)&gt;=Listas!$F$2,HOUR($L2750)&lt;=Listas!$F$3),(HOUR($L2750)-Listas!$F$2)+NETWORKDAYS($K2750+1,$L2750-1,Listas!$H$2:$H$111)*Listas!$F$6,(HOUR($L2750)-Listas!$F$4+4)+NETWORKDAYS($K2750+1,$L2750-1,Listas!$H$2:$H$111)*Listas!$F$6)))),IF(($L2750-$K2750)&lt;0,"Fecha inicial mayor a fecha final",0)))))))))</f>
        <v/>
      </c>
      <c r="N2750" s="6" t="str">
        <f t="shared" si="1"/>
        <v/>
      </c>
      <c r="O2750" s="6"/>
      <c r="P2750" s="6"/>
      <c r="Q2750" s="6" t="b">
        <v>0</v>
      </c>
      <c r="R2750" s="6" t="str">
        <f t="shared" si="11"/>
        <v/>
      </c>
      <c r="S2750" s="6"/>
    </row>
    <row r="2751">
      <c r="A2751" s="6"/>
      <c r="B2751" s="6"/>
      <c r="C2751" s="6"/>
      <c r="D2751" s="6"/>
      <c r="E2751" s="6"/>
      <c r="F2751" s="6"/>
      <c r="G2751" s="6"/>
      <c r="H2751" s="6"/>
      <c r="I2751" s="6"/>
      <c r="J2751" s="6"/>
      <c r="K2751" s="84"/>
      <c r="L2751" s="84"/>
      <c r="M2751" s="6" t="str">
        <f>IF(OR(ISBLANK($K2751),ISBLANK($L2751)),"",IF(NETWORKDAYS($K2751,$K2751,Listas!$H$2:$H$111)=0,"Error fecha inicial",IF(NETWORKDAYS($L2751,$L2751,Listas!$H$2:$H$111)=0,"Error fecha final",IF(OR(HOUR($K2751)&lt;Listas!$F$2,AND(HOUR($K2751)&gt;Listas!$F$3,HOUR($K2751)&lt;Listas!$F$4),HOUR($K2751)&gt;Listas!$F$5),"Error hora, fecha inicial",IF(OR(HOUR($L2751)&lt;Listas!$F$2,AND(HOUR($L2751)&gt;Listas!$F$3,HOUR($L2751)&lt;Listas!$F$4),HOUR($L2751)&gt;Listas!$F$5),"Error hora, fecha final",IF(AND($L2751-$K2751&gt;0,$L2751-$K2751&lt;=0.42),(IF(AND(AND(HOUR($K2751)&gt;=Listas!$F$2,HOUR($K2751)&lt;=Listas!$F$3),AND(HOUR($L2751)&gt;=Listas!$F$2,HOUR($L2751)&lt;=Listas!$F$3)),(HOUR($L2751)-HOUR($K2751)),IF(AND(AND(HOUR($K2751)&gt;=Listas!$F$4,HOUR($K2751)&lt;=Listas!$F$5),AND(HOUR($L2751)&gt;=Listas!$F$4,HOUR($L2751)&lt;=Listas!$F$5)),(HOUR($L2751)-HOUR($K2751)),IF(AND(AND(HOUR($K2751)&gt;=Listas!$F$2,HOUR($K2751)&lt;=Listas!$F$3),AND(HOUR($L2751)&gt;=Listas!$F$4,HOUR($L2751)&lt;=Listas!$F$5)),((Listas!$F$3-HOUR($K2751)))+((HOUR($L2751)-Listas!$F$4)),0)))),IF(AND($L2751-$K2751&gt;0.42,$L2751-$K2751&lt;=1.42),(IF(AND(HOUR($K2751)&gt;=Listas!$F$2,HOUR($K2751)&lt;=Listas!$F$3),(Listas!$F$3-HOUR($K2751)+4),IF(AND(HOUR($K2751)&gt;=Listas!$F$4,HOUR($K2751)&lt;=Listas!$F$5),(Listas!$F$5-HOUR($K2751)),0))+IF(AND(HOUR($L2751)&gt;=Listas!$F$2,HOUR($L2751)&lt;=Listas!$F$3),(HOUR($L2751)-Listas!$F$2),IF(AND(HOUR($L2751)&gt;=Listas!$F$4,HOUR($L2751)&lt;=Listas!$F$5),(HOUR($L2751)-Listas!$F$4+4),0))),IF(($L2751-$K2751&gt;1.42),(IF(AND(HOUR($K2751)&gt;=Listas!$F$2,HOUR($K2751)&lt;=Listas!$F$3),(Listas!$F$3-HOUR($K2751)+4)+IF(AND(HOUR($L2751)&gt;=Listas!$F$2,HOUR($L2751)&lt;=Listas!$F$3),(HOUR($L2751)-Listas!$F$2)+NETWORKDAYS($K2751+1,$L2751-1,Listas!$H$2:$H$112)*Listas!$F$6,IF(AND(HOUR($L2751)&gt;=Listas!$F$4,HOUR($L2751)&lt;=Listas!$F$5),(HOUR($L2751)-Listas!$F$4+4)+NETWORKDAYS($K2751+1,$L2751-1,Listas!$H$2:$H$111)*Listas!$F$6,0)),IF(AND(HOUR($K2751)&gt;=Listas!$F$4,HOUR($K2751)&lt;=Listas!$F$5),(Listas!$F$5-HOUR($K2751))+IF(AND(HOUR($L2751)&gt;=Listas!$F$2,HOUR($L2751)&lt;=Listas!$F$3),(HOUR($L2751)-Listas!$F$2)+NETWORKDAYS($K2751+1,$L2751-1,Listas!$H$2:$H$111)*Listas!$F$6,(HOUR($L2751)-Listas!$F$4+4)+NETWORKDAYS($K2751+1,$L2751-1,Listas!$H$2:$H$111)*Listas!$F$6)))),IF(($L2751-$K2751)&lt;0,"Fecha inicial mayor a fecha final",0)))))))))</f>
        <v/>
      </c>
      <c r="N2751" s="6" t="str">
        <f t="shared" si="1"/>
        <v/>
      </c>
      <c r="O2751" s="6"/>
      <c r="P2751" s="6"/>
      <c r="Q2751" s="6" t="b">
        <v>0</v>
      </c>
      <c r="R2751" s="6" t="str">
        <f t="shared" si="11"/>
        <v/>
      </c>
      <c r="S2751" s="6"/>
    </row>
    <row r="2752">
      <c r="A2752" s="6"/>
      <c r="B2752" s="6"/>
      <c r="C2752" s="6"/>
      <c r="D2752" s="6"/>
      <c r="E2752" s="6"/>
      <c r="F2752" s="6"/>
      <c r="G2752" s="6"/>
      <c r="H2752" s="6"/>
      <c r="I2752" s="6"/>
      <c r="J2752" s="6"/>
      <c r="K2752" s="84"/>
      <c r="L2752" s="84"/>
      <c r="M2752" s="6" t="str">
        <f>IF(OR(ISBLANK($K2752),ISBLANK($L2752)),"",IF(NETWORKDAYS($K2752,$K2752,Listas!$H$2:$H$111)=0,"Error fecha inicial",IF(NETWORKDAYS($L2752,$L2752,Listas!$H$2:$H$111)=0,"Error fecha final",IF(OR(HOUR($K2752)&lt;Listas!$F$2,AND(HOUR($K2752)&gt;Listas!$F$3,HOUR($K2752)&lt;Listas!$F$4),HOUR($K2752)&gt;Listas!$F$5),"Error hora, fecha inicial",IF(OR(HOUR($L2752)&lt;Listas!$F$2,AND(HOUR($L2752)&gt;Listas!$F$3,HOUR($L2752)&lt;Listas!$F$4),HOUR($L2752)&gt;Listas!$F$5),"Error hora, fecha final",IF(AND($L2752-$K2752&gt;0,$L2752-$K2752&lt;=0.42),(IF(AND(AND(HOUR($K2752)&gt;=Listas!$F$2,HOUR($K2752)&lt;=Listas!$F$3),AND(HOUR($L2752)&gt;=Listas!$F$2,HOUR($L2752)&lt;=Listas!$F$3)),(HOUR($L2752)-HOUR($K2752)),IF(AND(AND(HOUR($K2752)&gt;=Listas!$F$4,HOUR($K2752)&lt;=Listas!$F$5),AND(HOUR($L2752)&gt;=Listas!$F$4,HOUR($L2752)&lt;=Listas!$F$5)),(HOUR($L2752)-HOUR($K2752)),IF(AND(AND(HOUR($K2752)&gt;=Listas!$F$2,HOUR($K2752)&lt;=Listas!$F$3),AND(HOUR($L2752)&gt;=Listas!$F$4,HOUR($L2752)&lt;=Listas!$F$5)),((Listas!$F$3-HOUR($K2752)))+((HOUR($L2752)-Listas!$F$4)),0)))),IF(AND($L2752-$K2752&gt;0.42,$L2752-$K2752&lt;=1.42),(IF(AND(HOUR($K2752)&gt;=Listas!$F$2,HOUR($K2752)&lt;=Listas!$F$3),(Listas!$F$3-HOUR($K2752)+4),IF(AND(HOUR($K2752)&gt;=Listas!$F$4,HOUR($K2752)&lt;=Listas!$F$5),(Listas!$F$5-HOUR($K2752)),0))+IF(AND(HOUR($L2752)&gt;=Listas!$F$2,HOUR($L2752)&lt;=Listas!$F$3),(HOUR($L2752)-Listas!$F$2),IF(AND(HOUR($L2752)&gt;=Listas!$F$4,HOUR($L2752)&lt;=Listas!$F$5),(HOUR($L2752)-Listas!$F$4+4),0))),IF(($L2752-$K2752&gt;1.42),(IF(AND(HOUR($K2752)&gt;=Listas!$F$2,HOUR($K2752)&lt;=Listas!$F$3),(Listas!$F$3-HOUR($K2752)+4)+IF(AND(HOUR($L2752)&gt;=Listas!$F$2,HOUR($L2752)&lt;=Listas!$F$3),(HOUR($L2752)-Listas!$F$2)+NETWORKDAYS($K2752+1,$L2752-1,Listas!$H$2:$H$112)*Listas!$F$6,IF(AND(HOUR($L2752)&gt;=Listas!$F$4,HOUR($L2752)&lt;=Listas!$F$5),(HOUR($L2752)-Listas!$F$4+4)+NETWORKDAYS($K2752+1,$L2752-1,Listas!$H$2:$H$111)*Listas!$F$6,0)),IF(AND(HOUR($K2752)&gt;=Listas!$F$4,HOUR($K2752)&lt;=Listas!$F$5),(Listas!$F$5-HOUR($K2752))+IF(AND(HOUR($L2752)&gt;=Listas!$F$2,HOUR($L2752)&lt;=Listas!$F$3),(HOUR($L2752)-Listas!$F$2)+NETWORKDAYS($K2752+1,$L2752-1,Listas!$H$2:$H$111)*Listas!$F$6,(HOUR($L2752)-Listas!$F$4+4)+NETWORKDAYS($K2752+1,$L2752-1,Listas!$H$2:$H$111)*Listas!$F$6)))),IF(($L2752-$K2752)&lt;0,"Fecha inicial mayor a fecha final",0)))))))))</f>
        <v/>
      </c>
      <c r="N2752" s="6" t="str">
        <f t="shared" si="1"/>
        <v/>
      </c>
      <c r="O2752" s="6"/>
      <c r="P2752" s="6"/>
      <c r="Q2752" s="6" t="b">
        <v>0</v>
      </c>
      <c r="R2752" s="6" t="str">
        <f t="shared" si="11"/>
        <v/>
      </c>
      <c r="S2752" s="6"/>
    </row>
    <row r="2753">
      <c r="A2753" s="6"/>
      <c r="B2753" s="6"/>
      <c r="C2753" s="6"/>
      <c r="D2753" s="6"/>
      <c r="E2753" s="6"/>
      <c r="F2753" s="6"/>
      <c r="G2753" s="6"/>
      <c r="H2753" s="6"/>
      <c r="I2753" s="6"/>
      <c r="J2753" s="6"/>
      <c r="K2753" s="84"/>
      <c r="L2753" s="84"/>
      <c r="M2753" s="6" t="str">
        <f>IF(OR(ISBLANK($K2753),ISBLANK($L2753)),"",IF(NETWORKDAYS($K2753,$K2753,Listas!$H$2:$H$111)=0,"Error fecha inicial",IF(NETWORKDAYS($L2753,$L2753,Listas!$H$2:$H$111)=0,"Error fecha final",IF(OR(HOUR($K2753)&lt;Listas!$F$2,AND(HOUR($K2753)&gt;Listas!$F$3,HOUR($K2753)&lt;Listas!$F$4),HOUR($K2753)&gt;Listas!$F$5),"Error hora, fecha inicial",IF(OR(HOUR($L2753)&lt;Listas!$F$2,AND(HOUR($L2753)&gt;Listas!$F$3,HOUR($L2753)&lt;Listas!$F$4),HOUR($L2753)&gt;Listas!$F$5),"Error hora, fecha final",IF(AND($L2753-$K2753&gt;0,$L2753-$K2753&lt;=0.42),(IF(AND(AND(HOUR($K2753)&gt;=Listas!$F$2,HOUR($K2753)&lt;=Listas!$F$3),AND(HOUR($L2753)&gt;=Listas!$F$2,HOUR($L2753)&lt;=Listas!$F$3)),(HOUR($L2753)-HOUR($K2753)),IF(AND(AND(HOUR($K2753)&gt;=Listas!$F$4,HOUR($K2753)&lt;=Listas!$F$5),AND(HOUR($L2753)&gt;=Listas!$F$4,HOUR($L2753)&lt;=Listas!$F$5)),(HOUR($L2753)-HOUR($K2753)),IF(AND(AND(HOUR($K2753)&gt;=Listas!$F$2,HOUR($K2753)&lt;=Listas!$F$3),AND(HOUR($L2753)&gt;=Listas!$F$4,HOUR($L2753)&lt;=Listas!$F$5)),((Listas!$F$3-HOUR($K2753)))+((HOUR($L2753)-Listas!$F$4)),0)))),IF(AND($L2753-$K2753&gt;0.42,$L2753-$K2753&lt;=1.42),(IF(AND(HOUR($K2753)&gt;=Listas!$F$2,HOUR($K2753)&lt;=Listas!$F$3),(Listas!$F$3-HOUR($K2753)+4),IF(AND(HOUR($K2753)&gt;=Listas!$F$4,HOUR($K2753)&lt;=Listas!$F$5),(Listas!$F$5-HOUR($K2753)),0))+IF(AND(HOUR($L2753)&gt;=Listas!$F$2,HOUR($L2753)&lt;=Listas!$F$3),(HOUR($L2753)-Listas!$F$2),IF(AND(HOUR($L2753)&gt;=Listas!$F$4,HOUR($L2753)&lt;=Listas!$F$5),(HOUR($L2753)-Listas!$F$4+4),0))),IF(($L2753-$K2753&gt;1.42),(IF(AND(HOUR($K2753)&gt;=Listas!$F$2,HOUR($K2753)&lt;=Listas!$F$3),(Listas!$F$3-HOUR($K2753)+4)+IF(AND(HOUR($L2753)&gt;=Listas!$F$2,HOUR($L2753)&lt;=Listas!$F$3),(HOUR($L2753)-Listas!$F$2)+NETWORKDAYS($K2753+1,$L2753-1,Listas!$H$2:$H$112)*Listas!$F$6,IF(AND(HOUR($L2753)&gt;=Listas!$F$4,HOUR($L2753)&lt;=Listas!$F$5),(HOUR($L2753)-Listas!$F$4+4)+NETWORKDAYS($K2753+1,$L2753-1,Listas!$H$2:$H$111)*Listas!$F$6,0)),IF(AND(HOUR($K2753)&gt;=Listas!$F$4,HOUR($K2753)&lt;=Listas!$F$5),(Listas!$F$5-HOUR($K2753))+IF(AND(HOUR($L2753)&gt;=Listas!$F$2,HOUR($L2753)&lt;=Listas!$F$3),(HOUR($L2753)-Listas!$F$2)+NETWORKDAYS($K2753+1,$L2753-1,Listas!$H$2:$H$111)*Listas!$F$6,(HOUR($L2753)-Listas!$F$4+4)+NETWORKDAYS($K2753+1,$L2753-1,Listas!$H$2:$H$111)*Listas!$F$6)))),IF(($L2753-$K2753)&lt;0,"Fecha inicial mayor a fecha final",0)))))))))</f>
        <v/>
      </c>
      <c r="N2753" s="6" t="str">
        <f t="shared" si="1"/>
        <v/>
      </c>
      <c r="O2753" s="6"/>
      <c r="P2753" s="6"/>
      <c r="Q2753" s="6" t="b">
        <v>0</v>
      </c>
      <c r="R2753" s="6" t="str">
        <f t="shared" si="11"/>
        <v/>
      </c>
      <c r="S2753" s="6"/>
    </row>
    <row r="2754">
      <c r="A2754" s="6"/>
      <c r="B2754" s="6"/>
      <c r="C2754" s="6"/>
      <c r="D2754" s="6"/>
      <c r="E2754" s="6"/>
      <c r="F2754" s="6"/>
      <c r="G2754" s="6"/>
      <c r="H2754" s="6"/>
      <c r="I2754" s="6"/>
      <c r="J2754" s="6"/>
      <c r="K2754" s="84"/>
      <c r="L2754" s="84"/>
      <c r="M2754" s="6" t="str">
        <f>IF(OR(ISBLANK($K2754),ISBLANK($L2754)),"",IF(NETWORKDAYS($K2754,$K2754,Listas!$H$2:$H$111)=0,"Error fecha inicial",IF(NETWORKDAYS($L2754,$L2754,Listas!$H$2:$H$111)=0,"Error fecha final",IF(OR(HOUR($K2754)&lt;Listas!$F$2,AND(HOUR($K2754)&gt;Listas!$F$3,HOUR($K2754)&lt;Listas!$F$4),HOUR($K2754)&gt;Listas!$F$5),"Error hora, fecha inicial",IF(OR(HOUR($L2754)&lt;Listas!$F$2,AND(HOUR($L2754)&gt;Listas!$F$3,HOUR($L2754)&lt;Listas!$F$4),HOUR($L2754)&gt;Listas!$F$5),"Error hora, fecha final",IF(AND($L2754-$K2754&gt;0,$L2754-$K2754&lt;=0.42),(IF(AND(AND(HOUR($K2754)&gt;=Listas!$F$2,HOUR($K2754)&lt;=Listas!$F$3),AND(HOUR($L2754)&gt;=Listas!$F$2,HOUR($L2754)&lt;=Listas!$F$3)),(HOUR($L2754)-HOUR($K2754)),IF(AND(AND(HOUR($K2754)&gt;=Listas!$F$4,HOUR($K2754)&lt;=Listas!$F$5),AND(HOUR($L2754)&gt;=Listas!$F$4,HOUR($L2754)&lt;=Listas!$F$5)),(HOUR($L2754)-HOUR($K2754)),IF(AND(AND(HOUR($K2754)&gt;=Listas!$F$2,HOUR($K2754)&lt;=Listas!$F$3),AND(HOUR($L2754)&gt;=Listas!$F$4,HOUR($L2754)&lt;=Listas!$F$5)),((Listas!$F$3-HOUR($K2754)))+((HOUR($L2754)-Listas!$F$4)),0)))),IF(AND($L2754-$K2754&gt;0.42,$L2754-$K2754&lt;=1.42),(IF(AND(HOUR($K2754)&gt;=Listas!$F$2,HOUR($K2754)&lt;=Listas!$F$3),(Listas!$F$3-HOUR($K2754)+4),IF(AND(HOUR($K2754)&gt;=Listas!$F$4,HOUR($K2754)&lt;=Listas!$F$5),(Listas!$F$5-HOUR($K2754)),0))+IF(AND(HOUR($L2754)&gt;=Listas!$F$2,HOUR($L2754)&lt;=Listas!$F$3),(HOUR($L2754)-Listas!$F$2),IF(AND(HOUR($L2754)&gt;=Listas!$F$4,HOUR($L2754)&lt;=Listas!$F$5),(HOUR($L2754)-Listas!$F$4+4),0))),IF(($L2754-$K2754&gt;1.42),(IF(AND(HOUR($K2754)&gt;=Listas!$F$2,HOUR($K2754)&lt;=Listas!$F$3),(Listas!$F$3-HOUR($K2754)+4)+IF(AND(HOUR($L2754)&gt;=Listas!$F$2,HOUR($L2754)&lt;=Listas!$F$3),(HOUR($L2754)-Listas!$F$2)+NETWORKDAYS($K2754+1,$L2754-1,Listas!$H$2:$H$112)*Listas!$F$6,IF(AND(HOUR($L2754)&gt;=Listas!$F$4,HOUR($L2754)&lt;=Listas!$F$5),(HOUR($L2754)-Listas!$F$4+4)+NETWORKDAYS($K2754+1,$L2754-1,Listas!$H$2:$H$111)*Listas!$F$6,0)),IF(AND(HOUR($K2754)&gt;=Listas!$F$4,HOUR($K2754)&lt;=Listas!$F$5),(Listas!$F$5-HOUR($K2754))+IF(AND(HOUR($L2754)&gt;=Listas!$F$2,HOUR($L2754)&lt;=Listas!$F$3),(HOUR($L2754)-Listas!$F$2)+NETWORKDAYS($K2754+1,$L2754-1,Listas!$H$2:$H$111)*Listas!$F$6,(HOUR($L2754)-Listas!$F$4+4)+NETWORKDAYS($K2754+1,$L2754-1,Listas!$H$2:$H$111)*Listas!$F$6)))),IF(($L2754-$K2754)&lt;0,"Fecha inicial mayor a fecha final",0)))))))))</f>
        <v/>
      </c>
      <c r="N2754" s="6" t="str">
        <f t="shared" si="1"/>
        <v/>
      </c>
      <c r="O2754" s="6"/>
      <c r="P2754" s="6"/>
      <c r="Q2754" s="6" t="b">
        <v>0</v>
      </c>
      <c r="R2754" s="6" t="str">
        <f t="shared" si="11"/>
        <v/>
      </c>
      <c r="S2754" s="6"/>
    </row>
    <row r="2755">
      <c r="A2755" s="6"/>
      <c r="B2755" s="6"/>
      <c r="C2755" s="6"/>
      <c r="D2755" s="6"/>
      <c r="E2755" s="6"/>
      <c r="F2755" s="6"/>
      <c r="G2755" s="6"/>
      <c r="H2755" s="6"/>
      <c r="I2755" s="6"/>
      <c r="J2755" s="6"/>
      <c r="K2755" s="84"/>
      <c r="L2755" s="84"/>
      <c r="M2755" s="6" t="str">
        <f>IF(OR(ISBLANK($K2755),ISBLANK($L2755)),"",IF(NETWORKDAYS($K2755,$K2755,Listas!$H$2:$H$111)=0,"Error fecha inicial",IF(NETWORKDAYS($L2755,$L2755,Listas!$H$2:$H$111)=0,"Error fecha final",IF(OR(HOUR($K2755)&lt;Listas!$F$2,AND(HOUR($K2755)&gt;Listas!$F$3,HOUR($K2755)&lt;Listas!$F$4),HOUR($K2755)&gt;Listas!$F$5),"Error hora, fecha inicial",IF(OR(HOUR($L2755)&lt;Listas!$F$2,AND(HOUR($L2755)&gt;Listas!$F$3,HOUR($L2755)&lt;Listas!$F$4),HOUR($L2755)&gt;Listas!$F$5),"Error hora, fecha final",IF(AND($L2755-$K2755&gt;0,$L2755-$K2755&lt;=0.42),(IF(AND(AND(HOUR($K2755)&gt;=Listas!$F$2,HOUR($K2755)&lt;=Listas!$F$3),AND(HOUR($L2755)&gt;=Listas!$F$2,HOUR($L2755)&lt;=Listas!$F$3)),(HOUR($L2755)-HOUR($K2755)),IF(AND(AND(HOUR($K2755)&gt;=Listas!$F$4,HOUR($K2755)&lt;=Listas!$F$5),AND(HOUR($L2755)&gt;=Listas!$F$4,HOUR($L2755)&lt;=Listas!$F$5)),(HOUR($L2755)-HOUR($K2755)),IF(AND(AND(HOUR($K2755)&gt;=Listas!$F$2,HOUR($K2755)&lt;=Listas!$F$3),AND(HOUR($L2755)&gt;=Listas!$F$4,HOUR($L2755)&lt;=Listas!$F$5)),((Listas!$F$3-HOUR($K2755)))+((HOUR($L2755)-Listas!$F$4)),0)))),IF(AND($L2755-$K2755&gt;0.42,$L2755-$K2755&lt;=1.42),(IF(AND(HOUR($K2755)&gt;=Listas!$F$2,HOUR($K2755)&lt;=Listas!$F$3),(Listas!$F$3-HOUR($K2755)+4),IF(AND(HOUR($K2755)&gt;=Listas!$F$4,HOUR($K2755)&lt;=Listas!$F$5),(Listas!$F$5-HOUR($K2755)),0))+IF(AND(HOUR($L2755)&gt;=Listas!$F$2,HOUR($L2755)&lt;=Listas!$F$3),(HOUR($L2755)-Listas!$F$2),IF(AND(HOUR($L2755)&gt;=Listas!$F$4,HOUR($L2755)&lt;=Listas!$F$5),(HOUR($L2755)-Listas!$F$4+4),0))),IF(($L2755-$K2755&gt;1.42),(IF(AND(HOUR($K2755)&gt;=Listas!$F$2,HOUR($K2755)&lt;=Listas!$F$3),(Listas!$F$3-HOUR($K2755)+4)+IF(AND(HOUR($L2755)&gt;=Listas!$F$2,HOUR($L2755)&lt;=Listas!$F$3),(HOUR($L2755)-Listas!$F$2)+NETWORKDAYS($K2755+1,$L2755-1,Listas!$H$2:$H$112)*Listas!$F$6,IF(AND(HOUR($L2755)&gt;=Listas!$F$4,HOUR($L2755)&lt;=Listas!$F$5),(HOUR($L2755)-Listas!$F$4+4)+NETWORKDAYS($K2755+1,$L2755-1,Listas!$H$2:$H$111)*Listas!$F$6,0)),IF(AND(HOUR($K2755)&gt;=Listas!$F$4,HOUR($K2755)&lt;=Listas!$F$5),(Listas!$F$5-HOUR($K2755))+IF(AND(HOUR($L2755)&gt;=Listas!$F$2,HOUR($L2755)&lt;=Listas!$F$3),(HOUR($L2755)-Listas!$F$2)+NETWORKDAYS($K2755+1,$L2755-1,Listas!$H$2:$H$111)*Listas!$F$6,(HOUR($L2755)-Listas!$F$4+4)+NETWORKDAYS($K2755+1,$L2755-1,Listas!$H$2:$H$111)*Listas!$F$6)))),IF(($L2755-$K2755)&lt;0,"Fecha inicial mayor a fecha final",0)))))))))</f>
        <v/>
      </c>
      <c r="N2755" s="6" t="str">
        <f t="shared" si="1"/>
        <v/>
      </c>
      <c r="O2755" s="6"/>
      <c r="P2755" s="6"/>
      <c r="Q2755" s="6" t="b">
        <v>0</v>
      </c>
      <c r="R2755" s="6" t="str">
        <f t="shared" si="11"/>
        <v/>
      </c>
      <c r="S2755" s="6"/>
    </row>
    <row r="2756">
      <c r="A2756" s="6"/>
      <c r="B2756" s="6"/>
      <c r="C2756" s="6"/>
      <c r="D2756" s="6"/>
      <c r="E2756" s="6"/>
      <c r="F2756" s="6"/>
      <c r="G2756" s="6"/>
      <c r="H2756" s="6"/>
      <c r="I2756" s="6"/>
      <c r="J2756" s="6"/>
      <c r="K2756" s="84"/>
      <c r="L2756" s="84"/>
      <c r="M2756" s="6" t="str">
        <f>IF(OR(ISBLANK($K2756),ISBLANK($L2756)),"",IF(NETWORKDAYS($K2756,$K2756,Listas!$H$2:$H$111)=0,"Error fecha inicial",IF(NETWORKDAYS($L2756,$L2756,Listas!$H$2:$H$111)=0,"Error fecha final",IF(OR(HOUR($K2756)&lt;Listas!$F$2,AND(HOUR($K2756)&gt;Listas!$F$3,HOUR($K2756)&lt;Listas!$F$4),HOUR($K2756)&gt;Listas!$F$5),"Error hora, fecha inicial",IF(OR(HOUR($L2756)&lt;Listas!$F$2,AND(HOUR($L2756)&gt;Listas!$F$3,HOUR($L2756)&lt;Listas!$F$4),HOUR($L2756)&gt;Listas!$F$5),"Error hora, fecha final",IF(AND($L2756-$K2756&gt;0,$L2756-$K2756&lt;=0.42),(IF(AND(AND(HOUR($K2756)&gt;=Listas!$F$2,HOUR($K2756)&lt;=Listas!$F$3),AND(HOUR($L2756)&gt;=Listas!$F$2,HOUR($L2756)&lt;=Listas!$F$3)),(HOUR($L2756)-HOUR($K2756)),IF(AND(AND(HOUR($K2756)&gt;=Listas!$F$4,HOUR($K2756)&lt;=Listas!$F$5),AND(HOUR($L2756)&gt;=Listas!$F$4,HOUR($L2756)&lt;=Listas!$F$5)),(HOUR($L2756)-HOUR($K2756)),IF(AND(AND(HOUR($K2756)&gt;=Listas!$F$2,HOUR($K2756)&lt;=Listas!$F$3),AND(HOUR($L2756)&gt;=Listas!$F$4,HOUR($L2756)&lt;=Listas!$F$5)),((Listas!$F$3-HOUR($K2756)))+((HOUR($L2756)-Listas!$F$4)),0)))),IF(AND($L2756-$K2756&gt;0.42,$L2756-$K2756&lt;=1.42),(IF(AND(HOUR($K2756)&gt;=Listas!$F$2,HOUR($K2756)&lt;=Listas!$F$3),(Listas!$F$3-HOUR($K2756)+4),IF(AND(HOUR($K2756)&gt;=Listas!$F$4,HOUR($K2756)&lt;=Listas!$F$5),(Listas!$F$5-HOUR($K2756)),0))+IF(AND(HOUR($L2756)&gt;=Listas!$F$2,HOUR($L2756)&lt;=Listas!$F$3),(HOUR($L2756)-Listas!$F$2),IF(AND(HOUR($L2756)&gt;=Listas!$F$4,HOUR($L2756)&lt;=Listas!$F$5),(HOUR($L2756)-Listas!$F$4+4),0))),IF(($L2756-$K2756&gt;1.42),(IF(AND(HOUR($K2756)&gt;=Listas!$F$2,HOUR($K2756)&lt;=Listas!$F$3),(Listas!$F$3-HOUR($K2756)+4)+IF(AND(HOUR($L2756)&gt;=Listas!$F$2,HOUR($L2756)&lt;=Listas!$F$3),(HOUR($L2756)-Listas!$F$2)+NETWORKDAYS($K2756+1,$L2756-1,Listas!$H$2:$H$112)*Listas!$F$6,IF(AND(HOUR($L2756)&gt;=Listas!$F$4,HOUR($L2756)&lt;=Listas!$F$5),(HOUR($L2756)-Listas!$F$4+4)+NETWORKDAYS($K2756+1,$L2756-1,Listas!$H$2:$H$111)*Listas!$F$6,0)),IF(AND(HOUR($K2756)&gt;=Listas!$F$4,HOUR($K2756)&lt;=Listas!$F$5),(Listas!$F$5-HOUR($K2756))+IF(AND(HOUR($L2756)&gt;=Listas!$F$2,HOUR($L2756)&lt;=Listas!$F$3),(HOUR($L2756)-Listas!$F$2)+NETWORKDAYS($K2756+1,$L2756-1,Listas!$H$2:$H$111)*Listas!$F$6,(HOUR($L2756)-Listas!$F$4+4)+NETWORKDAYS($K2756+1,$L2756-1,Listas!$H$2:$H$111)*Listas!$F$6)))),IF(($L2756-$K2756)&lt;0,"Fecha inicial mayor a fecha final",0)))))))))</f>
        <v/>
      </c>
      <c r="N2756" s="6" t="str">
        <f t="shared" si="1"/>
        <v/>
      </c>
      <c r="O2756" s="6"/>
      <c r="P2756" s="6"/>
      <c r="Q2756" s="6" t="b">
        <v>0</v>
      </c>
      <c r="R2756" s="6" t="str">
        <f t="shared" si="11"/>
        <v/>
      </c>
      <c r="S2756" s="6"/>
    </row>
    <row r="2757">
      <c r="A2757" s="6"/>
      <c r="B2757" s="6"/>
      <c r="C2757" s="6"/>
      <c r="D2757" s="6"/>
      <c r="E2757" s="6"/>
      <c r="F2757" s="6"/>
      <c r="G2757" s="6"/>
      <c r="H2757" s="6"/>
      <c r="I2757" s="6"/>
      <c r="J2757" s="6"/>
      <c r="K2757" s="84"/>
      <c r="L2757" s="84"/>
      <c r="M2757" s="6" t="str">
        <f>IF(OR(ISBLANK($K2757),ISBLANK($L2757)),"",IF(NETWORKDAYS($K2757,$K2757,Listas!$H$2:$H$111)=0,"Error fecha inicial",IF(NETWORKDAYS($L2757,$L2757,Listas!$H$2:$H$111)=0,"Error fecha final",IF(OR(HOUR($K2757)&lt;Listas!$F$2,AND(HOUR($K2757)&gt;Listas!$F$3,HOUR($K2757)&lt;Listas!$F$4),HOUR($K2757)&gt;Listas!$F$5),"Error hora, fecha inicial",IF(OR(HOUR($L2757)&lt;Listas!$F$2,AND(HOUR($L2757)&gt;Listas!$F$3,HOUR($L2757)&lt;Listas!$F$4),HOUR($L2757)&gt;Listas!$F$5),"Error hora, fecha final",IF(AND($L2757-$K2757&gt;0,$L2757-$K2757&lt;=0.42),(IF(AND(AND(HOUR($K2757)&gt;=Listas!$F$2,HOUR($K2757)&lt;=Listas!$F$3),AND(HOUR($L2757)&gt;=Listas!$F$2,HOUR($L2757)&lt;=Listas!$F$3)),(HOUR($L2757)-HOUR($K2757)),IF(AND(AND(HOUR($K2757)&gt;=Listas!$F$4,HOUR($K2757)&lt;=Listas!$F$5),AND(HOUR($L2757)&gt;=Listas!$F$4,HOUR($L2757)&lt;=Listas!$F$5)),(HOUR($L2757)-HOUR($K2757)),IF(AND(AND(HOUR($K2757)&gt;=Listas!$F$2,HOUR($K2757)&lt;=Listas!$F$3),AND(HOUR($L2757)&gt;=Listas!$F$4,HOUR($L2757)&lt;=Listas!$F$5)),((Listas!$F$3-HOUR($K2757)))+((HOUR($L2757)-Listas!$F$4)),0)))),IF(AND($L2757-$K2757&gt;0.42,$L2757-$K2757&lt;=1.42),(IF(AND(HOUR($K2757)&gt;=Listas!$F$2,HOUR($K2757)&lt;=Listas!$F$3),(Listas!$F$3-HOUR($K2757)+4),IF(AND(HOUR($K2757)&gt;=Listas!$F$4,HOUR($K2757)&lt;=Listas!$F$5),(Listas!$F$5-HOUR($K2757)),0))+IF(AND(HOUR($L2757)&gt;=Listas!$F$2,HOUR($L2757)&lt;=Listas!$F$3),(HOUR($L2757)-Listas!$F$2),IF(AND(HOUR($L2757)&gt;=Listas!$F$4,HOUR($L2757)&lt;=Listas!$F$5),(HOUR($L2757)-Listas!$F$4+4),0))),IF(($L2757-$K2757&gt;1.42),(IF(AND(HOUR($K2757)&gt;=Listas!$F$2,HOUR($K2757)&lt;=Listas!$F$3),(Listas!$F$3-HOUR($K2757)+4)+IF(AND(HOUR($L2757)&gt;=Listas!$F$2,HOUR($L2757)&lt;=Listas!$F$3),(HOUR($L2757)-Listas!$F$2)+NETWORKDAYS($K2757+1,$L2757-1,Listas!$H$2:$H$112)*Listas!$F$6,IF(AND(HOUR($L2757)&gt;=Listas!$F$4,HOUR($L2757)&lt;=Listas!$F$5),(HOUR($L2757)-Listas!$F$4+4)+NETWORKDAYS($K2757+1,$L2757-1,Listas!$H$2:$H$111)*Listas!$F$6,0)),IF(AND(HOUR($K2757)&gt;=Listas!$F$4,HOUR($K2757)&lt;=Listas!$F$5),(Listas!$F$5-HOUR($K2757))+IF(AND(HOUR($L2757)&gt;=Listas!$F$2,HOUR($L2757)&lt;=Listas!$F$3),(HOUR($L2757)-Listas!$F$2)+NETWORKDAYS($K2757+1,$L2757-1,Listas!$H$2:$H$111)*Listas!$F$6,(HOUR($L2757)-Listas!$F$4+4)+NETWORKDAYS($K2757+1,$L2757-1,Listas!$H$2:$H$111)*Listas!$F$6)))),IF(($L2757-$K2757)&lt;0,"Fecha inicial mayor a fecha final",0)))))))))</f>
        <v/>
      </c>
      <c r="N2757" s="6" t="str">
        <f t="shared" si="1"/>
        <v/>
      </c>
      <c r="O2757" s="6"/>
      <c r="P2757" s="6"/>
      <c r="Q2757" s="6" t="b">
        <v>0</v>
      </c>
      <c r="R2757" s="6" t="str">
        <f t="shared" si="11"/>
        <v/>
      </c>
      <c r="S2757" s="6"/>
    </row>
    <row r="2758">
      <c r="A2758" s="6"/>
      <c r="B2758" s="6"/>
      <c r="C2758" s="6"/>
      <c r="D2758" s="6"/>
      <c r="E2758" s="6"/>
      <c r="F2758" s="6"/>
      <c r="G2758" s="6"/>
      <c r="H2758" s="6"/>
      <c r="I2758" s="6"/>
      <c r="J2758" s="6"/>
      <c r="K2758" s="84"/>
      <c r="L2758" s="84"/>
      <c r="M2758" s="6" t="str">
        <f>IF(OR(ISBLANK($K2758),ISBLANK($L2758)),"",IF(NETWORKDAYS($K2758,$K2758,Listas!$H$2:$H$111)=0,"Error fecha inicial",IF(NETWORKDAYS($L2758,$L2758,Listas!$H$2:$H$111)=0,"Error fecha final",IF(OR(HOUR($K2758)&lt;Listas!$F$2,AND(HOUR($K2758)&gt;Listas!$F$3,HOUR($K2758)&lt;Listas!$F$4),HOUR($K2758)&gt;Listas!$F$5),"Error hora, fecha inicial",IF(OR(HOUR($L2758)&lt;Listas!$F$2,AND(HOUR($L2758)&gt;Listas!$F$3,HOUR($L2758)&lt;Listas!$F$4),HOUR($L2758)&gt;Listas!$F$5),"Error hora, fecha final",IF(AND($L2758-$K2758&gt;0,$L2758-$K2758&lt;=0.42),(IF(AND(AND(HOUR($K2758)&gt;=Listas!$F$2,HOUR($K2758)&lt;=Listas!$F$3),AND(HOUR($L2758)&gt;=Listas!$F$2,HOUR($L2758)&lt;=Listas!$F$3)),(HOUR($L2758)-HOUR($K2758)),IF(AND(AND(HOUR($K2758)&gt;=Listas!$F$4,HOUR($K2758)&lt;=Listas!$F$5),AND(HOUR($L2758)&gt;=Listas!$F$4,HOUR($L2758)&lt;=Listas!$F$5)),(HOUR($L2758)-HOUR($K2758)),IF(AND(AND(HOUR($K2758)&gt;=Listas!$F$2,HOUR($K2758)&lt;=Listas!$F$3),AND(HOUR($L2758)&gt;=Listas!$F$4,HOUR($L2758)&lt;=Listas!$F$5)),((Listas!$F$3-HOUR($K2758)))+((HOUR($L2758)-Listas!$F$4)),0)))),IF(AND($L2758-$K2758&gt;0.42,$L2758-$K2758&lt;=1.42),(IF(AND(HOUR($K2758)&gt;=Listas!$F$2,HOUR($K2758)&lt;=Listas!$F$3),(Listas!$F$3-HOUR($K2758)+4),IF(AND(HOUR($K2758)&gt;=Listas!$F$4,HOUR($K2758)&lt;=Listas!$F$5),(Listas!$F$5-HOUR($K2758)),0))+IF(AND(HOUR($L2758)&gt;=Listas!$F$2,HOUR($L2758)&lt;=Listas!$F$3),(HOUR($L2758)-Listas!$F$2),IF(AND(HOUR($L2758)&gt;=Listas!$F$4,HOUR($L2758)&lt;=Listas!$F$5),(HOUR($L2758)-Listas!$F$4+4),0))),IF(($L2758-$K2758&gt;1.42),(IF(AND(HOUR($K2758)&gt;=Listas!$F$2,HOUR($K2758)&lt;=Listas!$F$3),(Listas!$F$3-HOUR($K2758)+4)+IF(AND(HOUR($L2758)&gt;=Listas!$F$2,HOUR($L2758)&lt;=Listas!$F$3),(HOUR($L2758)-Listas!$F$2)+NETWORKDAYS($K2758+1,$L2758-1,Listas!$H$2:$H$112)*Listas!$F$6,IF(AND(HOUR($L2758)&gt;=Listas!$F$4,HOUR($L2758)&lt;=Listas!$F$5),(HOUR($L2758)-Listas!$F$4+4)+NETWORKDAYS($K2758+1,$L2758-1,Listas!$H$2:$H$111)*Listas!$F$6,0)),IF(AND(HOUR($K2758)&gt;=Listas!$F$4,HOUR($K2758)&lt;=Listas!$F$5),(Listas!$F$5-HOUR($K2758))+IF(AND(HOUR($L2758)&gt;=Listas!$F$2,HOUR($L2758)&lt;=Listas!$F$3),(HOUR($L2758)-Listas!$F$2)+NETWORKDAYS($K2758+1,$L2758-1,Listas!$H$2:$H$111)*Listas!$F$6,(HOUR($L2758)-Listas!$F$4+4)+NETWORKDAYS($K2758+1,$L2758-1,Listas!$H$2:$H$111)*Listas!$F$6)))),IF(($L2758-$K2758)&lt;0,"Fecha inicial mayor a fecha final",0)))))))))</f>
        <v/>
      </c>
      <c r="N2758" s="6" t="str">
        <f t="shared" si="1"/>
        <v/>
      </c>
      <c r="O2758" s="6"/>
      <c r="P2758" s="6"/>
      <c r="Q2758" s="6" t="b">
        <v>0</v>
      </c>
      <c r="R2758" s="6" t="str">
        <f t="shared" si="11"/>
        <v/>
      </c>
      <c r="S2758" s="6"/>
    </row>
    <row r="2759">
      <c r="A2759" s="6"/>
      <c r="B2759" s="6"/>
      <c r="C2759" s="6"/>
      <c r="D2759" s="6"/>
      <c r="E2759" s="6"/>
      <c r="F2759" s="6"/>
      <c r="G2759" s="6"/>
      <c r="H2759" s="6"/>
      <c r="I2759" s="6"/>
      <c r="J2759" s="6"/>
      <c r="K2759" s="84"/>
      <c r="L2759" s="84"/>
      <c r="M2759" s="6" t="str">
        <f>IF(OR(ISBLANK($K2759),ISBLANK($L2759)),"",IF(NETWORKDAYS($K2759,$K2759,Listas!$H$2:$H$111)=0,"Error fecha inicial",IF(NETWORKDAYS($L2759,$L2759,Listas!$H$2:$H$111)=0,"Error fecha final",IF(OR(HOUR($K2759)&lt;Listas!$F$2,AND(HOUR($K2759)&gt;Listas!$F$3,HOUR($K2759)&lt;Listas!$F$4),HOUR($K2759)&gt;Listas!$F$5),"Error hora, fecha inicial",IF(OR(HOUR($L2759)&lt;Listas!$F$2,AND(HOUR($L2759)&gt;Listas!$F$3,HOUR($L2759)&lt;Listas!$F$4),HOUR($L2759)&gt;Listas!$F$5),"Error hora, fecha final",IF(AND($L2759-$K2759&gt;0,$L2759-$K2759&lt;=0.42),(IF(AND(AND(HOUR($K2759)&gt;=Listas!$F$2,HOUR($K2759)&lt;=Listas!$F$3),AND(HOUR($L2759)&gt;=Listas!$F$2,HOUR($L2759)&lt;=Listas!$F$3)),(HOUR($L2759)-HOUR($K2759)),IF(AND(AND(HOUR($K2759)&gt;=Listas!$F$4,HOUR($K2759)&lt;=Listas!$F$5),AND(HOUR($L2759)&gt;=Listas!$F$4,HOUR($L2759)&lt;=Listas!$F$5)),(HOUR($L2759)-HOUR($K2759)),IF(AND(AND(HOUR($K2759)&gt;=Listas!$F$2,HOUR($K2759)&lt;=Listas!$F$3),AND(HOUR($L2759)&gt;=Listas!$F$4,HOUR($L2759)&lt;=Listas!$F$5)),((Listas!$F$3-HOUR($K2759)))+((HOUR($L2759)-Listas!$F$4)),0)))),IF(AND($L2759-$K2759&gt;0.42,$L2759-$K2759&lt;=1.42),(IF(AND(HOUR($K2759)&gt;=Listas!$F$2,HOUR($K2759)&lt;=Listas!$F$3),(Listas!$F$3-HOUR($K2759)+4),IF(AND(HOUR($K2759)&gt;=Listas!$F$4,HOUR($K2759)&lt;=Listas!$F$5),(Listas!$F$5-HOUR($K2759)),0))+IF(AND(HOUR($L2759)&gt;=Listas!$F$2,HOUR($L2759)&lt;=Listas!$F$3),(HOUR($L2759)-Listas!$F$2),IF(AND(HOUR($L2759)&gt;=Listas!$F$4,HOUR($L2759)&lt;=Listas!$F$5),(HOUR($L2759)-Listas!$F$4+4),0))),IF(($L2759-$K2759&gt;1.42),(IF(AND(HOUR($K2759)&gt;=Listas!$F$2,HOUR($K2759)&lt;=Listas!$F$3),(Listas!$F$3-HOUR($K2759)+4)+IF(AND(HOUR($L2759)&gt;=Listas!$F$2,HOUR($L2759)&lt;=Listas!$F$3),(HOUR($L2759)-Listas!$F$2)+NETWORKDAYS($K2759+1,$L2759-1,Listas!$H$2:$H$112)*Listas!$F$6,IF(AND(HOUR($L2759)&gt;=Listas!$F$4,HOUR($L2759)&lt;=Listas!$F$5),(HOUR($L2759)-Listas!$F$4+4)+NETWORKDAYS($K2759+1,$L2759-1,Listas!$H$2:$H$111)*Listas!$F$6,0)),IF(AND(HOUR($K2759)&gt;=Listas!$F$4,HOUR($K2759)&lt;=Listas!$F$5),(Listas!$F$5-HOUR($K2759))+IF(AND(HOUR($L2759)&gt;=Listas!$F$2,HOUR($L2759)&lt;=Listas!$F$3),(HOUR($L2759)-Listas!$F$2)+NETWORKDAYS($K2759+1,$L2759-1,Listas!$H$2:$H$111)*Listas!$F$6,(HOUR($L2759)-Listas!$F$4+4)+NETWORKDAYS($K2759+1,$L2759-1,Listas!$H$2:$H$111)*Listas!$F$6)))),IF(($L2759-$K2759)&lt;0,"Fecha inicial mayor a fecha final",0)))))))))</f>
        <v/>
      </c>
      <c r="N2759" s="6" t="str">
        <f t="shared" si="1"/>
        <v/>
      </c>
      <c r="O2759" s="6"/>
      <c r="P2759" s="6"/>
      <c r="Q2759" s="6" t="b">
        <v>0</v>
      </c>
      <c r="R2759" s="6" t="str">
        <f t="shared" si="11"/>
        <v/>
      </c>
      <c r="S2759" s="6"/>
    </row>
    <row r="2760">
      <c r="A2760" s="6"/>
      <c r="B2760" s="6"/>
      <c r="C2760" s="6"/>
      <c r="D2760" s="6"/>
      <c r="E2760" s="6"/>
      <c r="F2760" s="6"/>
      <c r="G2760" s="6"/>
      <c r="H2760" s="6"/>
      <c r="I2760" s="6"/>
      <c r="J2760" s="6"/>
      <c r="K2760" s="84"/>
      <c r="L2760" s="84"/>
      <c r="M2760" s="6" t="str">
        <f>IF(OR(ISBLANK($K2760),ISBLANK($L2760)),"",IF(NETWORKDAYS($K2760,$K2760,Listas!$H$2:$H$111)=0,"Error fecha inicial",IF(NETWORKDAYS($L2760,$L2760,Listas!$H$2:$H$111)=0,"Error fecha final",IF(OR(HOUR($K2760)&lt;Listas!$F$2,AND(HOUR($K2760)&gt;Listas!$F$3,HOUR($K2760)&lt;Listas!$F$4),HOUR($K2760)&gt;Listas!$F$5),"Error hora, fecha inicial",IF(OR(HOUR($L2760)&lt;Listas!$F$2,AND(HOUR($L2760)&gt;Listas!$F$3,HOUR($L2760)&lt;Listas!$F$4),HOUR($L2760)&gt;Listas!$F$5),"Error hora, fecha final",IF(AND($L2760-$K2760&gt;0,$L2760-$K2760&lt;=0.42),(IF(AND(AND(HOUR($K2760)&gt;=Listas!$F$2,HOUR($K2760)&lt;=Listas!$F$3),AND(HOUR($L2760)&gt;=Listas!$F$2,HOUR($L2760)&lt;=Listas!$F$3)),(HOUR($L2760)-HOUR($K2760)),IF(AND(AND(HOUR($K2760)&gt;=Listas!$F$4,HOUR($K2760)&lt;=Listas!$F$5),AND(HOUR($L2760)&gt;=Listas!$F$4,HOUR($L2760)&lt;=Listas!$F$5)),(HOUR($L2760)-HOUR($K2760)),IF(AND(AND(HOUR($K2760)&gt;=Listas!$F$2,HOUR($K2760)&lt;=Listas!$F$3),AND(HOUR($L2760)&gt;=Listas!$F$4,HOUR($L2760)&lt;=Listas!$F$5)),((Listas!$F$3-HOUR($K2760)))+((HOUR($L2760)-Listas!$F$4)),0)))),IF(AND($L2760-$K2760&gt;0.42,$L2760-$K2760&lt;=1.42),(IF(AND(HOUR($K2760)&gt;=Listas!$F$2,HOUR($K2760)&lt;=Listas!$F$3),(Listas!$F$3-HOUR($K2760)+4),IF(AND(HOUR($K2760)&gt;=Listas!$F$4,HOUR($K2760)&lt;=Listas!$F$5),(Listas!$F$5-HOUR($K2760)),0))+IF(AND(HOUR($L2760)&gt;=Listas!$F$2,HOUR($L2760)&lt;=Listas!$F$3),(HOUR($L2760)-Listas!$F$2),IF(AND(HOUR($L2760)&gt;=Listas!$F$4,HOUR($L2760)&lt;=Listas!$F$5),(HOUR($L2760)-Listas!$F$4+4),0))),IF(($L2760-$K2760&gt;1.42),(IF(AND(HOUR($K2760)&gt;=Listas!$F$2,HOUR($K2760)&lt;=Listas!$F$3),(Listas!$F$3-HOUR($K2760)+4)+IF(AND(HOUR($L2760)&gt;=Listas!$F$2,HOUR($L2760)&lt;=Listas!$F$3),(HOUR($L2760)-Listas!$F$2)+NETWORKDAYS($K2760+1,$L2760-1,Listas!$H$2:$H$112)*Listas!$F$6,IF(AND(HOUR($L2760)&gt;=Listas!$F$4,HOUR($L2760)&lt;=Listas!$F$5),(HOUR($L2760)-Listas!$F$4+4)+NETWORKDAYS($K2760+1,$L2760-1,Listas!$H$2:$H$111)*Listas!$F$6,0)),IF(AND(HOUR($K2760)&gt;=Listas!$F$4,HOUR($K2760)&lt;=Listas!$F$5),(Listas!$F$5-HOUR($K2760))+IF(AND(HOUR($L2760)&gt;=Listas!$F$2,HOUR($L2760)&lt;=Listas!$F$3),(HOUR($L2760)-Listas!$F$2)+NETWORKDAYS($K2760+1,$L2760-1,Listas!$H$2:$H$111)*Listas!$F$6,(HOUR($L2760)-Listas!$F$4+4)+NETWORKDAYS($K2760+1,$L2760-1,Listas!$H$2:$H$111)*Listas!$F$6)))),IF(($L2760-$K2760)&lt;0,"Fecha inicial mayor a fecha final",0)))))))))</f>
        <v/>
      </c>
      <c r="N2760" s="6" t="str">
        <f t="shared" si="1"/>
        <v/>
      </c>
      <c r="O2760" s="6"/>
      <c r="P2760" s="6"/>
      <c r="Q2760" s="6" t="b">
        <v>0</v>
      </c>
      <c r="R2760" s="6" t="str">
        <f t="shared" si="11"/>
        <v/>
      </c>
      <c r="S2760" s="6"/>
    </row>
    <row r="2761">
      <c r="A2761" s="6"/>
      <c r="B2761" s="6"/>
      <c r="C2761" s="6"/>
      <c r="D2761" s="6"/>
      <c r="E2761" s="6"/>
      <c r="F2761" s="6"/>
      <c r="G2761" s="6"/>
      <c r="H2761" s="6"/>
      <c r="I2761" s="6"/>
      <c r="J2761" s="6"/>
      <c r="K2761" s="84"/>
      <c r="L2761" s="84"/>
      <c r="M2761" s="6" t="str">
        <f>IF(OR(ISBLANK($K2761),ISBLANK($L2761)),"",IF(NETWORKDAYS($K2761,$K2761,Listas!$H$2:$H$111)=0,"Error fecha inicial",IF(NETWORKDAYS($L2761,$L2761,Listas!$H$2:$H$111)=0,"Error fecha final",IF(OR(HOUR($K2761)&lt;Listas!$F$2,AND(HOUR($K2761)&gt;Listas!$F$3,HOUR($K2761)&lt;Listas!$F$4),HOUR($K2761)&gt;Listas!$F$5),"Error hora, fecha inicial",IF(OR(HOUR($L2761)&lt;Listas!$F$2,AND(HOUR($L2761)&gt;Listas!$F$3,HOUR($L2761)&lt;Listas!$F$4),HOUR($L2761)&gt;Listas!$F$5),"Error hora, fecha final",IF(AND($L2761-$K2761&gt;0,$L2761-$K2761&lt;=0.42),(IF(AND(AND(HOUR($K2761)&gt;=Listas!$F$2,HOUR($K2761)&lt;=Listas!$F$3),AND(HOUR($L2761)&gt;=Listas!$F$2,HOUR($L2761)&lt;=Listas!$F$3)),(HOUR($L2761)-HOUR($K2761)),IF(AND(AND(HOUR($K2761)&gt;=Listas!$F$4,HOUR($K2761)&lt;=Listas!$F$5),AND(HOUR($L2761)&gt;=Listas!$F$4,HOUR($L2761)&lt;=Listas!$F$5)),(HOUR($L2761)-HOUR($K2761)),IF(AND(AND(HOUR($K2761)&gt;=Listas!$F$2,HOUR($K2761)&lt;=Listas!$F$3),AND(HOUR($L2761)&gt;=Listas!$F$4,HOUR($L2761)&lt;=Listas!$F$5)),((Listas!$F$3-HOUR($K2761)))+((HOUR($L2761)-Listas!$F$4)),0)))),IF(AND($L2761-$K2761&gt;0.42,$L2761-$K2761&lt;=1.42),(IF(AND(HOUR($K2761)&gt;=Listas!$F$2,HOUR($K2761)&lt;=Listas!$F$3),(Listas!$F$3-HOUR($K2761)+4),IF(AND(HOUR($K2761)&gt;=Listas!$F$4,HOUR($K2761)&lt;=Listas!$F$5),(Listas!$F$5-HOUR($K2761)),0))+IF(AND(HOUR($L2761)&gt;=Listas!$F$2,HOUR($L2761)&lt;=Listas!$F$3),(HOUR($L2761)-Listas!$F$2),IF(AND(HOUR($L2761)&gt;=Listas!$F$4,HOUR($L2761)&lt;=Listas!$F$5),(HOUR($L2761)-Listas!$F$4+4),0))),IF(($L2761-$K2761&gt;1.42),(IF(AND(HOUR($K2761)&gt;=Listas!$F$2,HOUR($K2761)&lt;=Listas!$F$3),(Listas!$F$3-HOUR($K2761)+4)+IF(AND(HOUR($L2761)&gt;=Listas!$F$2,HOUR($L2761)&lt;=Listas!$F$3),(HOUR($L2761)-Listas!$F$2)+NETWORKDAYS($K2761+1,$L2761-1,Listas!$H$2:$H$112)*Listas!$F$6,IF(AND(HOUR($L2761)&gt;=Listas!$F$4,HOUR($L2761)&lt;=Listas!$F$5),(HOUR($L2761)-Listas!$F$4+4)+NETWORKDAYS($K2761+1,$L2761-1,Listas!$H$2:$H$111)*Listas!$F$6,0)),IF(AND(HOUR($K2761)&gt;=Listas!$F$4,HOUR($K2761)&lt;=Listas!$F$5),(Listas!$F$5-HOUR($K2761))+IF(AND(HOUR($L2761)&gt;=Listas!$F$2,HOUR($L2761)&lt;=Listas!$F$3),(HOUR($L2761)-Listas!$F$2)+NETWORKDAYS($K2761+1,$L2761-1,Listas!$H$2:$H$111)*Listas!$F$6,(HOUR($L2761)-Listas!$F$4+4)+NETWORKDAYS($K2761+1,$L2761-1,Listas!$H$2:$H$111)*Listas!$F$6)))),IF(($L2761-$K2761)&lt;0,"Fecha inicial mayor a fecha final",0)))))))))</f>
        <v/>
      </c>
      <c r="N2761" s="6" t="str">
        <f t="shared" si="1"/>
        <v/>
      </c>
      <c r="O2761" s="6"/>
      <c r="P2761" s="6"/>
      <c r="Q2761" s="6" t="b">
        <v>0</v>
      </c>
      <c r="R2761" s="6" t="str">
        <f t="shared" si="11"/>
        <v/>
      </c>
      <c r="S2761" s="6"/>
    </row>
    <row r="2762">
      <c r="A2762" s="6"/>
      <c r="B2762" s="6"/>
      <c r="C2762" s="6"/>
      <c r="D2762" s="6"/>
      <c r="E2762" s="6"/>
      <c r="F2762" s="6"/>
      <c r="G2762" s="6"/>
      <c r="H2762" s="6"/>
      <c r="I2762" s="6"/>
      <c r="J2762" s="6"/>
      <c r="K2762" s="84"/>
      <c r="L2762" s="84"/>
      <c r="M2762" s="6" t="str">
        <f>IF(OR(ISBLANK($K2762),ISBLANK($L2762)),"",IF(NETWORKDAYS($K2762,$K2762,Listas!$H$2:$H$111)=0,"Error fecha inicial",IF(NETWORKDAYS($L2762,$L2762,Listas!$H$2:$H$111)=0,"Error fecha final",IF(OR(HOUR($K2762)&lt;Listas!$F$2,AND(HOUR($K2762)&gt;Listas!$F$3,HOUR($K2762)&lt;Listas!$F$4),HOUR($K2762)&gt;Listas!$F$5),"Error hora, fecha inicial",IF(OR(HOUR($L2762)&lt;Listas!$F$2,AND(HOUR($L2762)&gt;Listas!$F$3,HOUR($L2762)&lt;Listas!$F$4),HOUR($L2762)&gt;Listas!$F$5),"Error hora, fecha final",IF(AND($L2762-$K2762&gt;0,$L2762-$K2762&lt;=0.42),(IF(AND(AND(HOUR($K2762)&gt;=Listas!$F$2,HOUR($K2762)&lt;=Listas!$F$3),AND(HOUR($L2762)&gt;=Listas!$F$2,HOUR($L2762)&lt;=Listas!$F$3)),(HOUR($L2762)-HOUR($K2762)),IF(AND(AND(HOUR($K2762)&gt;=Listas!$F$4,HOUR($K2762)&lt;=Listas!$F$5),AND(HOUR($L2762)&gt;=Listas!$F$4,HOUR($L2762)&lt;=Listas!$F$5)),(HOUR($L2762)-HOUR($K2762)),IF(AND(AND(HOUR($K2762)&gt;=Listas!$F$2,HOUR($K2762)&lt;=Listas!$F$3),AND(HOUR($L2762)&gt;=Listas!$F$4,HOUR($L2762)&lt;=Listas!$F$5)),((Listas!$F$3-HOUR($K2762)))+((HOUR($L2762)-Listas!$F$4)),0)))),IF(AND($L2762-$K2762&gt;0.42,$L2762-$K2762&lt;=1.42),(IF(AND(HOUR($K2762)&gt;=Listas!$F$2,HOUR($K2762)&lt;=Listas!$F$3),(Listas!$F$3-HOUR($K2762)+4),IF(AND(HOUR($K2762)&gt;=Listas!$F$4,HOUR($K2762)&lt;=Listas!$F$5),(Listas!$F$5-HOUR($K2762)),0))+IF(AND(HOUR($L2762)&gt;=Listas!$F$2,HOUR($L2762)&lt;=Listas!$F$3),(HOUR($L2762)-Listas!$F$2),IF(AND(HOUR($L2762)&gt;=Listas!$F$4,HOUR($L2762)&lt;=Listas!$F$5),(HOUR($L2762)-Listas!$F$4+4),0))),IF(($L2762-$K2762&gt;1.42),(IF(AND(HOUR($K2762)&gt;=Listas!$F$2,HOUR($K2762)&lt;=Listas!$F$3),(Listas!$F$3-HOUR($K2762)+4)+IF(AND(HOUR($L2762)&gt;=Listas!$F$2,HOUR($L2762)&lt;=Listas!$F$3),(HOUR($L2762)-Listas!$F$2)+NETWORKDAYS($K2762+1,$L2762-1,Listas!$H$2:$H$112)*Listas!$F$6,IF(AND(HOUR($L2762)&gt;=Listas!$F$4,HOUR($L2762)&lt;=Listas!$F$5),(HOUR($L2762)-Listas!$F$4+4)+NETWORKDAYS($K2762+1,$L2762-1,Listas!$H$2:$H$111)*Listas!$F$6,0)),IF(AND(HOUR($K2762)&gt;=Listas!$F$4,HOUR($K2762)&lt;=Listas!$F$5),(Listas!$F$5-HOUR($K2762))+IF(AND(HOUR($L2762)&gt;=Listas!$F$2,HOUR($L2762)&lt;=Listas!$F$3),(HOUR($L2762)-Listas!$F$2)+NETWORKDAYS($K2762+1,$L2762-1,Listas!$H$2:$H$111)*Listas!$F$6,(HOUR($L2762)-Listas!$F$4+4)+NETWORKDAYS($K2762+1,$L2762-1,Listas!$H$2:$H$111)*Listas!$F$6)))),IF(($L2762-$K2762)&lt;0,"Fecha inicial mayor a fecha final",0)))))))))</f>
        <v/>
      </c>
      <c r="N2762" s="6" t="str">
        <f t="shared" si="1"/>
        <v/>
      </c>
      <c r="O2762" s="6"/>
      <c r="P2762" s="6"/>
      <c r="Q2762" s="6" t="b">
        <v>0</v>
      </c>
      <c r="R2762" s="6" t="str">
        <f t="shared" si="11"/>
        <v/>
      </c>
      <c r="S2762" s="6"/>
    </row>
    <row r="2763">
      <c r="A2763" s="6"/>
      <c r="B2763" s="6"/>
      <c r="C2763" s="6"/>
      <c r="D2763" s="6"/>
      <c r="E2763" s="6"/>
      <c r="F2763" s="6"/>
      <c r="G2763" s="6"/>
      <c r="H2763" s="6"/>
      <c r="I2763" s="6"/>
      <c r="J2763" s="6"/>
      <c r="K2763" s="84"/>
      <c r="L2763" s="84"/>
      <c r="M2763" s="6" t="str">
        <f>IF(OR(ISBLANK($K2763),ISBLANK($L2763)),"",IF(NETWORKDAYS($K2763,$K2763,Listas!$H$2:$H$111)=0,"Error fecha inicial",IF(NETWORKDAYS($L2763,$L2763,Listas!$H$2:$H$111)=0,"Error fecha final",IF(OR(HOUR($K2763)&lt;Listas!$F$2,AND(HOUR($K2763)&gt;Listas!$F$3,HOUR($K2763)&lt;Listas!$F$4),HOUR($K2763)&gt;Listas!$F$5),"Error hora, fecha inicial",IF(OR(HOUR($L2763)&lt;Listas!$F$2,AND(HOUR($L2763)&gt;Listas!$F$3,HOUR($L2763)&lt;Listas!$F$4),HOUR($L2763)&gt;Listas!$F$5),"Error hora, fecha final",IF(AND($L2763-$K2763&gt;0,$L2763-$K2763&lt;=0.42),(IF(AND(AND(HOUR($K2763)&gt;=Listas!$F$2,HOUR($K2763)&lt;=Listas!$F$3),AND(HOUR($L2763)&gt;=Listas!$F$2,HOUR($L2763)&lt;=Listas!$F$3)),(HOUR($L2763)-HOUR($K2763)),IF(AND(AND(HOUR($K2763)&gt;=Listas!$F$4,HOUR($K2763)&lt;=Listas!$F$5),AND(HOUR($L2763)&gt;=Listas!$F$4,HOUR($L2763)&lt;=Listas!$F$5)),(HOUR($L2763)-HOUR($K2763)),IF(AND(AND(HOUR($K2763)&gt;=Listas!$F$2,HOUR($K2763)&lt;=Listas!$F$3),AND(HOUR($L2763)&gt;=Listas!$F$4,HOUR($L2763)&lt;=Listas!$F$5)),((Listas!$F$3-HOUR($K2763)))+((HOUR($L2763)-Listas!$F$4)),0)))),IF(AND($L2763-$K2763&gt;0.42,$L2763-$K2763&lt;=1.42),(IF(AND(HOUR($K2763)&gt;=Listas!$F$2,HOUR($K2763)&lt;=Listas!$F$3),(Listas!$F$3-HOUR($K2763)+4),IF(AND(HOUR($K2763)&gt;=Listas!$F$4,HOUR($K2763)&lt;=Listas!$F$5),(Listas!$F$5-HOUR($K2763)),0))+IF(AND(HOUR($L2763)&gt;=Listas!$F$2,HOUR($L2763)&lt;=Listas!$F$3),(HOUR($L2763)-Listas!$F$2),IF(AND(HOUR($L2763)&gt;=Listas!$F$4,HOUR($L2763)&lt;=Listas!$F$5),(HOUR($L2763)-Listas!$F$4+4),0))),IF(($L2763-$K2763&gt;1.42),(IF(AND(HOUR($K2763)&gt;=Listas!$F$2,HOUR($K2763)&lt;=Listas!$F$3),(Listas!$F$3-HOUR($K2763)+4)+IF(AND(HOUR($L2763)&gt;=Listas!$F$2,HOUR($L2763)&lt;=Listas!$F$3),(HOUR($L2763)-Listas!$F$2)+NETWORKDAYS($K2763+1,$L2763-1,Listas!$H$2:$H$112)*Listas!$F$6,IF(AND(HOUR($L2763)&gt;=Listas!$F$4,HOUR($L2763)&lt;=Listas!$F$5),(HOUR($L2763)-Listas!$F$4+4)+NETWORKDAYS($K2763+1,$L2763-1,Listas!$H$2:$H$111)*Listas!$F$6,0)),IF(AND(HOUR($K2763)&gt;=Listas!$F$4,HOUR($K2763)&lt;=Listas!$F$5),(Listas!$F$5-HOUR($K2763))+IF(AND(HOUR($L2763)&gt;=Listas!$F$2,HOUR($L2763)&lt;=Listas!$F$3),(HOUR($L2763)-Listas!$F$2)+NETWORKDAYS($K2763+1,$L2763-1,Listas!$H$2:$H$111)*Listas!$F$6,(HOUR($L2763)-Listas!$F$4+4)+NETWORKDAYS($K2763+1,$L2763-1,Listas!$H$2:$H$111)*Listas!$F$6)))),IF(($L2763-$K2763)&lt;0,"Fecha inicial mayor a fecha final",0)))))))))</f>
        <v/>
      </c>
      <c r="N2763" s="6" t="str">
        <f t="shared" si="1"/>
        <v/>
      </c>
      <c r="O2763" s="6"/>
      <c r="P2763" s="6"/>
      <c r="Q2763" s="6" t="b">
        <v>0</v>
      </c>
      <c r="R2763" s="6" t="str">
        <f t="shared" si="11"/>
        <v/>
      </c>
      <c r="S2763" s="6"/>
    </row>
    <row r="2764">
      <c r="A2764" s="6"/>
      <c r="B2764" s="6"/>
      <c r="C2764" s="6"/>
      <c r="D2764" s="6"/>
      <c r="E2764" s="6"/>
      <c r="F2764" s="6"/>
      <c r="G2764" s="6"/>
      <c r="H2764" s="6"/>
      <c r="I2764" s="6"/>
      <c r="J2764" s="6"/>
      <c r="K2764" s="84"/>
      <c r="L2764" s="84"/>
      <c r="M2764" s="6" t="str">
        <f>IF(OR(ISBLANK($K2764),ISBLANK($L2764)),"",IF(NETWORKDAYS($K2764,$K2764,Listas!$H$2:$H$111)=0,"Error fecha inicial",IF(NETWORKDAYS($L2764,$L2764,Listas!$H$2:$H$111)=0,"Error fecha final",IF(OR(HOUR($K2764)&lt;Listas!$F$2,AND(HOUR($K2764)&gt;Listas!$F$3,HOUR($K2764)&lt;Listas!$F$4),HOUR($K2764)&gt;Listas!$F$5),"Error hora, fecha inicial",IF(OR(HOUR($L2764)&lt;Listas!$F$2,AND(HOUR($L2764)&gt;Listas!$F$3,HOUR($L2764)&lt;Listas!$F$4),HOUR($L2764)&gt;Listas!$F$5),"Error hora, fecha final",IF(AND($L2764-$K2764&gt;0,$L2764-$K2764&lt;=0.42),(IF(AND(AND(HOUR($K2764)&gt;=Listas!$F$2,HOUR($K2764)&lt;=Listas!$F$3),AND(HOUR($L2764)&gt;=Listas!$F$2,HOUR($L2764)&lt;=Listas!$F$3)),(HOUR($L2764)-HOUR($K2764)),IF(AND(AND(HOUR($K2764)&gt;=Listas!$F$4,HOUR($K2764)&lt;=Listas!$F$5),AND(HOUR($L2764)&gt;=Listas!$F$4,HOUR($L2764)&lt;=Listas!$F$5)),(HOUR($L2764)-HOUR($K2764)),IF(AND(AND(HOUR($K2764)&gt;=Listas!$F$2,HOUR($K2764)&lt;=Listas!$F$3),AND(HOUR($L2764)&gt;=Listas!$F$4,HOUR($L2764)&lt;=Listas!$F$5)),((Listas!$F$3-HOUR($K2764)))+((HOUR($L2764)-Listas!$F$4)),0)))),IF(AND($L2764-$K2764&gt;0.42,$L2764-$K2764&lt;=1.42),(IF(AND(HOUR($K2764)&gt;=Listas!$F$2,HOUR($K2764)&lt;=Listas!$F$3),(Listas!$F$3-HOUR($K2764)+4),IF(AND(HOUR($K2764)&gt;=Listas!$F$4,HOUR($K2764)&lt;=Listas!$F$5),(Listas!$F$5-HOUR($K2764)),0))+IF(AND(HOUR($L2764)&gt;=Listas!$F$2,HOUR($L2764)&lt;=Listas!$F$3),(HOUR($L2764)-Listas!$F$2),IF(AND(HOUR($L2764)&gt;=Listas!$F$4,HOUR($L2764)&lt;=Listas!$F$5),(HOUR($L2764)-Listas!$F$4+4),0))),IF(($L2764-$K2764&gt;1.42),(IF(AND(HOUR($K2764)&gt;=Listas!$F$2,HOUR($K2764)&lt;=Listas!$F$3),(Listas!$F$3-HOUR($K2764)+4)+IF(AND(HOUR($L2764)&gt;=Listas!$F$2,HOUR($L2764)&lt;=Listas!$F$3),(HOUR($L2764)-Listas!$F$2)+NETWORKDAYS($K2764+1,$L2764-1,Listas!$H$2:$H$112)*Listas!$F$6,IF(AND(HOUR($L2764)&gt;=Listas!$F$4,HOUR($L2764)&lt;=Listas!$F$5),(HOUR($L2764)-Listas!$F$4+4)+NETWORKDAYS($K2764+1,$L2764-1,Listas!$H$2:$H$111)*Listas!$F$6,0)),IF(AND(HOUR($K2764)&gt;=Listas!$F$4,HOUR($K2764)&lt;=Listas!$F$5),(Listas!$F$5-HOUR($K2764))+IF(AND(HOUR($L2764)&gt;=Listas!$F$2,HOUR($L2764)&lt;=Listas!$F$3),(HOUR($L2764)-Listas!$F$2)+NETWORKDAYS($K2764+1,$L2764-1,Listas!$H$2:$H$111)*Listas!$F$6,(HOUR($L2764)-Listas!$F$4+4)+NETWORKDAYS($K2764+1,$L2764-1,Listas!$H$2:$H$111)*Listas!$F$6)))),IF(($L2764-$K2764)&lt;0,"Fecha inicial mayor a fecha final",0)))))))))</f>
        <v/>
      </c>
      <c r="N2764" s="6" t="str">
        <f t="shared" si="1"/>
        <v/>
      </c>
      <c r="O2764" s="6"/>
      <c r="P2764" s="6"/>
      <c r="Q2764" s="6" t="b">
        <v>0</v>
      </c>
      <c r="R2764" s="6" t="str">
        <f t="shared" si="11"/>
        <v/>
      </c>
      <c r="S2764" s="6"/>
    </row>
    <row r="2765">
      <c r="A2765" s="6"/>
      <c r="B2765" s="6"/>
      <c r="C2765" s="6"/>
      <c r="D2765" s="6"/>
      <c r="E2765" s="6"/>
      <c r="F2765" s="6"/>
      <c r="G2765" s="6"/>
      <c r="H2765" s="6"/>
      <c r="I2765" s="6"/>
      <c r="J2765" s="6"/>
      <c r="K2765" s="84"/>
      <c r="L2765" s="84"/>
      <c r="M2765" s="6" t="str">
        <f>IF(OR(ISBLANK($K2765),ISBLANK($L2765)),"",IF(NETWORKDAYS($K2765,$K2765,Listas!$H$2:$H$111)=0,"Error fecha inicial",IF(NETWORKDAYS($L2765,$L2765,Listas!$H$2:$H$111)=0,"Error fecha final",IF(OR(HOUR($K2765)&lt;Listas!$F$2,AND(HOUR($K2765)&gt;Listas!$F$3,HOUR($K2765)&lt;Listas!$F$4),HOUR($K2765)&gt;Listas!$F$5),"Error hora, fecha inicial",IF(OR(HOUR($L2765)&lt;Listas!$F$2,AND(HOUR($L2765)&gt;Listas!$F$3,HOUR($L2765)&lt;Listas!$F$4),HOUR($L2765)&gt;Listas!$F$5),"Error hora, fecha final",IF(AND($L2765-$K2765&gt;0,$L2765-$K2765&lt;=0.42),(IF(AND(AND(HOUR($K2765)&gt;=Listas!$F$2,HOUR($K2765)&lt;=Listas!$F$3),AND(HOUR($L2765)&gt;=Listas!$F$2,HOUR($L2765)&lt;=Listas!$F$3)),(HOUR($L2765)-HOUR($K2765)),IF(AND(AND(HOUR($K2765)&gt;=Listas!$F$4,HOUR($K2765)&lt;=Listas!$F$5),AND(HOUR($L2765)&gt;=Listas!$F$4,HOUR($L2765)&lt;=Listas!$F$5)),(HOUR($L2765)-HOUR($K2765)),IF(AND(AND(HOUR($K2765)&gt;=Listas!$F$2,HOUR($K2765)&lt;=Listas!$F$3),AND(HOUR($L2765)&gt;=Listas!$F$4,HOUR($L2765)&lt;=Listas!$F$5)),((Listas!$F$3-HOUR($K2765)))+((HOUR($L2765)-Listas!$F$4)),0)))),IF(AND($L2765-$K2765&gt;0.42,$L2765-$K2765&lt;=1.42),(IF(AND(HOUR($K2765)&gt;=Listas!$F$2,HOUR($K2765)&lt;=Listas!$F$3),(Listas!$F$3-HOUR($K2765)+4),IF(AND(HOUR($K2765)&gt;=Listas!$F$4,HOUR($K2765)&lt;=Listas!$F$5),(Listas!$F$5-HOUR($K2765)),0))+IF(AND(HOUR($L2765)&gt;=Listas!$F$2,HOUR($L2765)&lt;=Listas!$F$3),(HOUR($L2765)-Listas!$F$2),IF(AND(HOUR($L2765)&gt;=Listas!$F$4,HOUR($L2765)&lt;=Listas!$F$5),(HOUR($L2765)-Listas!$F$4+4),0))),IF(($L2765-$K2765&gt;1.42),(IF(AND(HOUR($K2765)&gt;=Listas!$F$2,HOUR($K2765)&lt;=Listas!$F$3),(Listas!$F$3-HOUR($K2765)+4)+IF(AND(HOUR($L2765)&gt;=Listas!$F$2,HOUR($L2765)&lt;=Listas!$F$3),(HOUR($L2765)-Listas!$F$2)+NETWORKDAYS($K2765+1,$L2765-1,Listas!$H$2:$H$112)*Listas!$F$6,IF(AND(HOUR($L2765)&gt;=Listas!$F$4,HOUR($L2765)&lt;=Listas!$F$5),(HOUR($L2765)-Listas!$F$4+4)+NETWORKDAYS($K2765+1,$L2765-1,Listas!$H$2:$H$111)*Listas!$F$6,0)),IF(AND(HOUR($K2765)&gt;=Listas!$F$4,HOUR($K2765)&lt;=Listas!$F$5),(Listas!$F$5-HOUR($K2765))+IF(AND(HOUR($L2765)&gt;=Listas!$F$2,HOUR($L2765)&lt;=Listas!$F$3),(HOUR($L2765)-Listas!$F$2)+NETWORKDAYS($K2765+1,$L2765-1,Listas!$H$2:$H$111)*Listas!$F$6,(HOUR($L2765)-Listas!$F$4+4)+NETWORKDAYS($K2765+1,$L2765-1,Listas!$H$2:$H$111)*Listas!$F$6)))),IF(($L2765-$K2765)&lt;0,"Fecha inicial mayor a fecha final",0)))))))))</f>
        <v/>
      </c>
      <c r="N2765" s="6" t="str">
        <f t="shared" si="1"/>
        <v/>
      </c>
      <c r="O2765" s="6"/>
      <c r="P2765" s="6"/>
      <c r="Q2765" s="6" t="b">
        <v>0</v>
      </c>
      <c r="R2765" s="6" t="str">
        <f t="shared" si="11"/>
        <v/>
      </c>
      <c r="S2765" s="6"/>
    </row>
    <row r="2766">
      <c r="A2766" s="6"/>
      <c r="B2766" s="6"/>
      <c r="C2766" s="6"/>
      <c r="D2766" s="6"/>
      <c r="E2766" s="6"/>
      <c r="F2766" s="6"/>
      <c r="G2766" s="6"/>
      <c r="H2766" s="6"/>
      <c r="I2766" s="6"/>
      <c r="J2766" s="6"/>
      <c r="K2766" s="84"/>
      <c r="L2766" s="84"/>
      <c r="M2766" s="6" t="str">
        <f>IF(OR(ISBLANK($K2766),ISBLANK($L2766)),"",IF(NETWORKDAYS($K2766,$K2766,Listas!$H$2:$H$111)=0,"Error fecha inicial",IF(NETWORKDAYS($L2766,$L2766,Listas!$H$2:$H$111)=0,"Error fecha final",IF(OR(HOUR($K2766)&lt;Listas!$F$2,AND(HOUR($K2766)&gt;Listas!$F$3,HOUR($K2766)&lt;Listas!$F$4),HOUR($K2766)&gt;Listas!$F$5),"Error hora, fecha inicial",IF(OR(HOUR($L2766)&lt;Listas!$F$2,AND(HOUR($L2766)&gt;Listas!$F$3,HOUR($L2766)&lt;Listas!$F$4),HOUR($L2766)&gt;Listas!$F$5),"Error hora, fecha final",IF(AND($L2766-$K2766&gt;0,$L2766-$K2766&lt;=0.42),(IF(AND(AND(HOUR($K2766)&gt;=Listas!$F$2,HOUR($K2766)&lt;=Listas!$F$3),AND(HOUR($L2766)&gt;=Listas!$F$2,HOUR($L2766)&lt;=Listas!$F$3)),(HOUR($L2766)-HOUR($K2766)),IF(AND(AND(HOUR($K2766)&gt;=Listas!$F$4,HOUR($K2766)&lt;=Listas!$F$5),AND(HOUR($L2766)&gt;=Listas!$F$4,HOUR($L2766)&lt;=Listas!$F$5)),(HOUR($L2766)-HOUR($K2766)),IF(AND(AND(HOUR($K2766)&gt;=Listas!$F$2,HOUR($K2766)&lt;=Listas!$F$3),AND(HOUR($L2766)&gt;=Listas!$F$4,HOUR($L2766)&lt;=Listas!$F$5)),((Listas!$F$3-HOUR($K2766)))+((HOUR($L2766)-Listas!$F$4)),0)))),IF(AND($L2766-$K2766&gt;0.42,$L2766-$K2766&lt;=1.42),(IF(AND(HOUR($K2766)&gt;=Listas!$F$2,HOUR($K2766)&lt;=Listas!$F$3),(Listas!$F$3-HOUR($K2766)+4),IF(AND(HOUR($K2766)&gt;=Listas!$F$4,HOUR($K2766)&lt;=Listas!$F$5),(Listas!$F$5-HOUR($K2766)),0))+IF(AND(HOUR($L2766)&gt;=Listas!$F$2,HOUR($L2766)&lt;=Listas!$F$3),(HOUR($L2766)-Listas!$F$2),IF(AND(HOUR($L2766)&gt;=Listas!$F$4,HOUR($L2766)&lt;=Listas!$F$5),(HOUR($L2766)-Listas!$F$4+4),0))),IF(($L2766-$K2766&gt;1.42),(IF(AND(HOUR($K2766)&gt;=Listas!$F$2,HOUR($K2766)&lt;=Listas!$F$3),(Listas!$F$3-HOUR($K2766)+4)+IF(AND(HOUR($L2766)&gt;=Listas!$F$2,HOUR($L2766)&lt;=Listas!$F$3),(HOUR($L2766)-Listas!$F$2)+NETWORKDAYS($K2766+1,$L2766-1,Listas!$H$2:$H$112)*Listas!$F$6,IF(AND(HOUR($L2766)&gt;=Listas!$F$4,HOUR($L2766)&lt;=Listas!$F$5),(HOUR($L2766)-Listas!$F$4+4)+NETWORKDAYS($K2766+1,$L2766-1,Listas!$H$2:$H$111)*Listas!$F$6,0)),IF(AND(HOUR($K2766)&gt;=Listas!$F$4,HOUR($K2766)&lt;=Listas!$F$5),(Listas!$F$5-HOUR($K2766))+IF(AND(HOUR($L2766)&gt;=Listas!$F$2,HOUR($L2766)&lt;=Listas!$F$3),(HOUR($L2766)-Listas!$F$2)+NETWORKDAYS($K2766+1,$L2766-1,Listas!$H$2:$H$111)*Listas!$F$6,(HOUR($L2766)-Listas!$F$4+4)+NETWORKDAYS($K2766+1,$L2766-1,Listas!$H$2:$H$111)*Listas!$F$6)))),IF(($L2766-$K2766)&lt;0,"Fecha inicial mayor a fecha final",0)))))))))</f>
        <v/>
      </c>
      <c r="N2766" s="6" t="str">
        <f t="shared" si="1"/>
        <v/>
      </c>
      <c r="O2766" s="6"/>
      <c r="P2766" s="6"/>
      <c r="Q2766" s="6" t="b">
        <v>0</v>
      </c>
      <c r="R2766" s="6" t="str">
        <f t="shared" si="11"/>
        <v/>
      </c>
      <c r="S2766" s="6"/>
    </row>
    <row r="2767">
      <c r="A2767" s="6"/>
      <c r="B2767" s="6"/>
      <c r="C2767" s="6"/>
      <c r="D2767" s="6"/>
      <c r="E2767" s="6"/>
      <c r="F2767" s="6"/>
      <c r="G2767" s="6"/>
      <c r="H2767" s="6"/>
      <c r="I2767" s="6"/>
      <c r="J2767" s="6"/>
      <c r="K2767" s="84"/>
      <c r="L2767" s="84"/>
      <c r="M2767" s="6" t="str">
        <f>IF(OR(ISBLANK($K2767),ISBLANK($L2767)),"",IF(NETWORKDAYS($K2767,$K2767,Listas!$H$2:$H$111)=0,"Error fecha inicial",IF(NETWORKDAYS($L2767,$L2767,Listas!$H$2:$H$111)=0,"Error fecha final",IF(OR(HOUR($K2767)&lt;Listas!$F$2,AND(HOUR($K2767)&gt;Listas!$F$3,HOUR($K2767)&lt;Listas!$F$4),HOUR($K2767)&gt;Listas!$F$5),"Error hora, fecha inicial",IF(OR(HOUR($L2767)&lt;Listas!$F$2,AND(HOUR($L2767)&gt;Listas!$F$3,HOUR($L2767)&lt;Listas!$F$4),HOUR($L2767)&gt;Listas!$F$5),"Error hora, fecha final",IF(AND($L2767-$K2767&gt;0,$L2767-$K2767&lt;=0.42),(IF(AND(AND(HOUR($K2767)&gt;=Listas!$F$2,HOUR($K2767)&lt;=Listas!$F$3),AND(HOUR($L2767)&gt;=Listas!$F$2,HOUR($L2767)&lt;=Listas!$F$3)),(HOUR($L2767)-HOUR($K2767)),IF(AND(AND(HOUR($K2767)&gt;=Listas!$F$4,HOUR($K2767)&lt;=Listas!$F$5),AND(HOUR($L2767)&gt;=Listas!$F$4,HOUR($L2767)&lt;=Listas!$F$5)),(HOUR($L2767)-HOUR($K2767)),IF(AND(AND(HOUR($K2767)&gt;=Listas!$F$2,HOUR($K2767)&lt;=Listas!$F$3),AND(HOUR($L2767)&gt;=Listas!$F$4,HOUR($L2767)&lt;=Listas!$F$5)),((Listas!$F$3-HOUR($K2767)))+((HOUR($L2767)-Listas!$F$4)),0)))),IF(AND($L2767-$K2767&gt;0.42,$L2767-$K2767&lt;=1.42),(IF(AND(HOUR($K2767)&gt;=Listas!$F$2,HOUR($K2767)&lt;=Listas!$F$3),(Listas!$F$3-HOUR($K2767)+4),IF(AND(HOUR($K2767)&gt;=Listas!$F$4,HOUR($K2767)&lt;=Listas!$F$5),(Listas!$F$5-HOUR($K2767)),0))+IF(AND(HOUR($L2767)&gt;=Listas!$F$2,HOUR($L2767)&lt;=Listas!$F$3),(HOUR($L2767)-Listas!$F$2),IF(AND(HOUR($L2767)&gt;=Listas!$F$4,HOUR($L2767)&lt;=Listas!$F$5),(HOUR($L2767)-Listas!$F$4+4),0))),IF(($L2767-$K2767&gt;1.42),(IF(AND(HOUR($K2767)&gt;=Listas!$F$2,HOUR($K2767)&lt;=Listas!$F$3),(Listas!$F$3-HOUR($K2767)+4)+IF(AND(HOUR($L2767)&gt;=Listas!$F$2,HOUR($L2767)&lt;=Listas!$F$3),(HOUR($L2767)-Listas!$F$2)+NETWORKDAYS($K2767+1,$L2767-1,Listas!$H$2:$H$112)*Listas!$F$6,IF(AND(HOUR($L2767)&gt;=Listas!$F$4,HOUR($L2767)&lt;=Listas!$F$5),(HOUR($L2767)-Listas!$F$4+4)+NETWORKDAYS($K2767+1,$L2767-1,Listas!$H$2:$H$111)*Listas!$F$6,0)),IF(AND(HOUR($K2767)&gt;=Listas!$F$4,HOUR($K2767)&lt;=Listas!$F$5),(Listas!$F$5-HOUR($K2767))+IF(AND(HOUR($L2767)&gt;=Listas!$F$2,HOUR($L2767)&lt;=Listas!$F$3),(HOUR($L2767)-Listas!$F$2)+NETWORKDAYS($K2767+1,$L2767-1,Listas!$H$2:$H$111)*Listas!$F$6,(HOUR($L2767)-Listas!$F$4+4)+NETWORKDAYS($K2767+1,$L2767-1,Listas!$H$2:$H$111)*Listas!$F$6)))),IF(($L2767-$K2767)&lt;0,"Fecha inicial mayor a fecha final",0)))))))))</f>
        <v/>
      </c>
      <c r="N2767" s="6" t="str">
        <f t="shared" si="1"/>
        <v/>
      </c>
      <c r="O2767" s="6"/>
      <c r="P2767" s="6"/>
      <c r="Q2767" s="6" t="b">
        <v>0</v>
      </c>
      <c r="R2767" s="6" t="str">
        <f t="shared" si="11"/>
        <v/>
      </c>
      <c r="S2767" s="6"/>
    </row>
    <row r="2768">
      <c r="A2768" s="6"/>
      <c r="B2768" s="6"/>
      <c r="C2768" s="6"/>
      <c r="D2768" s="6"/>
      <c r="E2768" s="6"/>
      <c r="F2768" s="6"/>
      <c r="G2768" s="6"/>
      <c r="H2768" s="6"/>
      <c r="I2768" s="6"/>
      <c r="J2768" s="6"/>
      <c r="K2768" s="84"/>
      <c r="L2768" s="84"/>
      <c r="M2768" s="6" t="str">
        <f>IF(OR(ISBLANK($K2768),ISBLANK($L2768)),"",IF(NETWORKDAYS($K2768,$K2768,Listas!$H$2:$H$111)=0,"Error fecha inicial",IF(NETWORKDAYS($L2768,$L2768,Listas!$H$2:$H$111)=0,"Error fecha final",IF(OR(HOUR($K2768)&lt;Listas!$F$2,AND(HOUR($K2768)&gt;Listas!$F$3,HOUR($K2768)&lt;Listas!$F$4),HOUR($K2768)&gt;Listas!$F$5),"Error hora, fecha inicial",IF(OR(HOUR($L2768)&lt;Listas!$F$2,AND(HOUR($L2768)&gt;Listas!$F$3,HOUR($L2768)&lt;Listas!$F$4),HOUR($L2768)&gt;Listas!$F$5),"Error hora, fecha final",IF(AND($L2768-$K2768&gt;0,$L2768-$K2768&lt;=0.42),(IF(AND(AND(HOUR($K2768)&gt;=Listas!$F$2,HOUR($K2768)&lt;=Listas!$F$3),AND(HOUR($L2768)&gt;=Listas!$F$2,HOUR($L2768)&lt;=Listas!$F$3)),(HOUR($L2768)-HOUR($K2768)),IF(AND(AND(HOUR($K2768)&gt;=Listas!$F$4,HOUR($K2768)&lt;=Listas!$F$5),AND(HOUR($L2768)&gt;=Listas!$F$4,HOUR($L2768)&lt;=Listas!$F$5)),(HOUR($L2768)-HOUR($K2768)),IF(AND(AND(HOUR($K2768)&gt;=Listas!$F$2,HOUR($K2768)&lt;=Listas!$F$3),AND(HOUR($L2768)&gt;=Listas!$F$4,HOUR($L2768)&lt;=Listas!$F$5)),((Listas!$F$3-HOUR($K2768)))+((HOUR($L2768)-Listas!$F$4)),0)))),IF(AND($L2768-$K2768&gt;0.42,$L2768-$K2768&lt;=1.42),(IF(AND(HOUR($K2768)&gt;=Listas!$F$2,HOUR($K2768)&lt;=Listas!$F$3),(Listas!$F$3-HOUR($K2768)+4),IF(AND(HOUR($K2768)&gt;=Listas!$F$4,HOUR($K2768)&lt;=Listas!$F$5),(Listas!$F$5-HOUR($K2768)),0))+IF(AND(HOUR($L2768)&gt;=Listas!$F$2,HOUR($L2768)&lt;=Listas!$F$3),(HOUR($L2768)-Listas!$F$2),IF(AND(HOUR($L2768)&gt;=Listas!$F$4,HOUR($L2768)&lt;=Listas!$F$5),(HOUR($L2768)-Listas!$F$4+4),0))),IF(($L2768-$K2768&gt;1.42),(IF(AND(HOUR($K2768)&gt;=Listas!$F$2,HOUR($K2768)&lt;=Listas!$F$3),(Listas!$F$3-HOUR($K2768)+4)+IF(AND(HOUR($L2768)&gt;=Listas!$F$2,HOUR($L2768)&lt;=Listas!$F$3),(HOUR($L2768)-Listas!$F$2)+NETWORKDAYS($K2768+1,$L2768-1,Listas!$H$2:$H$112)*Listas!$F$6,IF(AND(HOUR($L2768)&gt;=Listas!$F$4,HOUR($L2768)&lt;=Listas!$F$5),(HOUR($L2768)-Listas!$F$4+4)+NETWORKDAYS($K2768+1,$L2768-1,Listas!$H$2:$H$111)*Listas!$F$6,0)),IF(AND(HOUR($K2768)&gt;=Listas!$F$4,HOUR($K2768)&lt;=Listas!$F$5),(Listas!$F$5-HOUR($K2768))+IF(AND(HOUR($L2768)&gt;=Listas!$F$2,HOUR($L2768)&lt;=Listas!$F$3),(HOUR($L2768)-Listas!$F$2)+NETWORKDAYS($K2768+1,$L2768-1,Listas!$H$2:$H$111)*Listas!$F$6,(HOUR($L2768)-Listas!$F$4+4)+NETWORKDAYS($K2768+1,$L2768-1,Listas!$H$2:$H$111)*Listas!$F$6)))),IF(($L2768-$K2768)&lt;0,"Fecha inicial mayor a fecha final",0)))))))))</f>
        <v/>
      </c>
      <c r="N2768" s="6" t="str">
        <f t="shared" si="1"/>
        <v/>
      </c>
      <c r="O2768" s="6"/>
      <c r="P2768" s="6"/>
      <c r="Q2768" s="6" t="b">
        <v>0</v>
      </c>
      <c r="R2768" s="6" t="str">
        <f t="shared" si="11"/>
        <v/>
      </c>
      <c r="S2768" s="6"/>
    </row>
    <row r="2769">
      <c r="A2769" s="6"/>
      <c r="B2769" s="6"/>
      <c r="C2769" s="6"/>
      <c r="D2769" s="6"/>
      <c r="E2769" s="6"/>
      <c r="F2769" s="6"/>
      <c r="G2769" s="6"/>
      <c r="H2769" s="6"/>
      <c r="I2769" s="6"/>
      <c r="J2769" s="6"/>
      <c r="K2769" s="84"/>
      <c r="L2769" s="84"/>
      <c r="M2769" s="6" t="str">
        <f>IF(OR(ISBLANK($K2769),ISBLANK($L2769)),"",IF(NETWORKDAYS($K2769,$K2769,Listas!$H$2:$H$111)=0,"Error fecha inicial",IF(NETWORKDAYS($L2769,$L2769,Listas!$H$2:$H$111)=0,"Error fecha final",IF(OR(HOUR($K2769)&lt;Listas!$F$2,AND(HOUR($K2769)&gt;Listas!$F$3,HOUR($K2769)&lt;Listas!$F$4),HOUR($K2769)&gt;Listas!$F$5),"Error hora, fecha inicial",IF(OR(HOUR($L2769)&lt;Listas!$F$2,AND(HOUR($L2769)&gt;Listas!$F$3,HOUR($L2769)&lt;Listas!$F$4),HOUR($L2769)&gt;Listas!$F$5),"Error hora, fecha final",IF(AND($L2769-$K2769&gt;0,$L2769-$K2769&lt;=0.42),(IF(AND(AND(HOUR($K2769)&gt;=Listas!$F$2,HOUR($K2769)&lt;=Listas!$F$3),AND(HOUR($L2769)&gt;=Listas!$F$2,HOUR($L2769)&lt;=Listas!$F$3)),(HOUR($L2769)-HOUR($K2769)),IF(AND(AND(HOUR($K2769)&gt;=Listas!$F$4,HOUR($K2769)&lt;=Listas!$F$5),AND(HOUR($L2769)&gt;=Listas!$F$4,HOUR($L2769)&lt;=Listas!$F$5)),(HOUR($L2769)-HOUR($K2769)),IF(AND(AND(HOUR($K2769)&gt;=Listas!$F$2,HOUR($K2769)&lt;=Listas!$F$3),AND(HOUR($L2769)&gt;=Listas!$F$4,HOUR($L2769)&lt;=Listas!$F$5)),((Listas!$F$3-HOUR($K2769)))+((HOUR($L2769)-Listas!$F$4)),0)))),IF(AND($L2769-$K2769&gt;0.42,$L2769-$K2769&lt;=1.42),(IF(AND(HOUR($K2769)&gt;=Listas!$F$2,HOUR($K2769)&lt;=Listas!$F$3),(Listas!$F$3-HOUR($K2769)+4),IF(AND(HOUR($K2769)&gt;=Listas!$F$4,HOUR($K2769)&lt;=Listas!$F$5),(Listas!$F$5-HOUR($K2769)),0))+IF(AND(HOUR($L2769)&gt;=Listas!$F$2,HOUR($L2769)&lt;=Listas!$F$3),(HOUR($L2769)-Listas!$F$2),IF(AND(HOUR($L2769)&gt;=Listas!$F$4,HOUR($L2769)&lt;=Listas!$F$5),(HOUR($L2769)-Listas!$F$4+4),0))),IF(($L2769-$K2769&gt;1.42),(IF(AND(HOUR($K2769)&gt;=Listas!$F$2,HOUR($K2769)&lt;=Listas!$F$3),(Listas!$F$3-HOUR($K2769)+4)+IF(AND(HOUR($L2769)&gt;=Listas!$F$2,HOUR($L2769)&lt;=Listas!$F$3),(HOUR($L2769)-Listas!$F$2)+NETWORKDAYS($K2769+1,$L2769-1,Listas!$H$2:$H$112)*Listas!$F$6,IF(AND(HOUR($L2769)&gt;=Listas!$F$4,HOUR($L2769)&lt;=Listas!$F$5),(HOUR($L2769)-Listas!$F$4+4)+NETWORKDAYS($K2769+1,$L2769-1,Listas!$H$2:$H$111)*Listas!$F$6,0)),IF(AND(HOUR($K2769)&gt;=Listas!$F$4,HOUR($K2769)&lt;=Listas!$F$5),(Listas!$F$5-HOUR($K2769))+IF(AND(HOUR($L2769)&gt;=Listas!$F$2,HOUR($L2769)&lt;=Listas!$F$3),(HOUR($L2769)-Listas!$F$2)+NETWORKDAYS($K2769+1,$L2769-1,Listas!$H$2:$H$111)*Listas!$F$6,(HOUR($L2769)-Listas!$F$4+4)+NETWORKDAYS($K2769+1,$L2769-1,Listas!$H$2:$H$111)*Listas!$F$6)))),IF(($L2769-$K2769)&lt;0,"Fecha inicial mayor a fecha final",0)))))))))</f>
        <v/>
      </c>
      <c r="N2769" s="6" t="str">
        <f t="shared" si="1"/>
        <v/>
      </c>
      <c r="O2769" s="6"/>
      <c r="P2769" s="6"/>
      <c r="Q2769" s="6" t="b">
        <v>0</v>
      </c>
      <c r="R2769" s="6" t="str">
        <f t="shared" si="11"/>
        <v/>
      </c>
      <c r="S2769" s="6"/>
    </row>
    <row r="2770">
      <c r="A2770" s="6"/>
      <c r="B2770" s="6"/>
      <c r="C2770" s="6"/>
      <c r="D2770" s="6"/>
      <c r="E2770" s="6"/>
      <c r="F2770" s="6"/>
      <c r="G2770" s="6"/>
      <c r="H2770" s="6"/>
      <c r="I2770" s="6"/>
      <c r="J2770" s="6"/>
      <c r="K2770" s="84"/>
      <c r="L2770" s="84"/>
      <c r="M2770" s="6" t="str">
        <f>IF(OR(ISBLANK($K2770),ISBLANK($L2770)),"",IF(NETWORKDAYS($K2770,$K2770,Listas!$H$2:$H$111)=0,"Error fecha inicial",IF(NETWORKDAYS($L2770,$L2770,Listas!$H$2:$H$111)=0,"Error fecha final",IF(OR(HOUR($K2770)&lt;Listas!$F$2,AND(HOUR($K2770)&gt;Listas!$F$3,HOUR($K2770)&lt;Listas!$F$4),HOUR($K2770)&gt;Listas!$F$5),"Error hora, fecha inicial",IF(OR(HOUR($L2770)&lt;Listas!$F$2,AND(HOUR($L2770)&gt;Listas!$F$3,HOUR($L2770)&lt;Listas!$F$4),HOUR($L2770)&gt;Listas!$F$5),"Error hora, fecha final",IF(AND($L2770-$K2770&gt;0,$L2770-$K2770&lt;=0.42),(IF(AND(AND(HOUR($K2770)&gt;=Listas!$F$2,HOUR($K2770)&lt;=Listas!$F$3),AND(HOUR($L2770)&gt;=Listas!$F$2,HOUR($L2770)&lt;=Listas!$F$3)),(HOUR($L2770)-HOUR($K2770)),IF(AND(AND(HOUR($K2770)&gt;=Listas!$F$4,HOUR($K2770)&lt;=Listas!$F$5),AND(HOUR($L2770)&gt;=Listas!$F$4,HOUR($L2770)&lt;=Listas!$F$5)),(HOUR($L2770)-HOUR($K2770)),IF(AND(AND(HOUR($K2770)&gt;=Listas!$F$2,HOUR($K2770)&lt;=Listas!$F$3),AND(HOUR($L2770)&gt;=Listas!$F$4,HOUR($L2770)&lt;=Listas!$F$5)),((Listas!$F$3-HOUR($K2770)))+((HOUR($L2770)-Listas!$F$4)),0)))),IF(AND($L2770-$K2770&gt;0.42,$L2770-$K2770&lt;=1.42),(IF(AND(HOUR($K2770)&gt;=Listas!$F$2,HOUR($K2770)&lt;=Listas!$F$3),(Listas!$F$3-HOUR($K2770)+4),IF(AND(HOUR($K2770)&gt;=Listas!$F$4,HOUR($K2770)&lt;=Listas!$F$5),(Listas!$F$5-HOUR($K2770)),0))+IF(AND(HOUR($L2770)&gt;=Listas!$F$2,HOUR($L2770)&lt;=Listas!$F$3),(HOUR($L2770)-Listas!$F$2),IF(AND(HOUR($L2770)&gt;=Listas!$F$4,HOUR($L2770)&lt;=Listas!$F$5),(HOUR($L2770)-Listas!$F$4+4),0))),IF(($L2770-$K2770&gt;1.42),(IF(AND(HOUR($K2770)&gt;=Listas!$F$2,HOUR($K2770)&lt;=Listas!$F$3),(Listas!$F$3-HOUR($K2770)+4)+IF(AND(HOUR($L2770)&gt;=Listas!$F$2,HOUR($L2770)&lt;=Listas!$F$3),(HOUR($L2770)-Listas!$F$2)+NETWORKDAYS($K2770+1,$L2770-1,Listas!$H$2:$H$112)*Listas!$F$6,IF(AND(HOUR($L2770)&gt;=Listas!$F$4,HOUR($L2770)&lt;=Listas!$F$5),(HOUR($L2770)-Listas!$F$4+4)+NETWORKDAYS($K2770+1,$L2770-1,Listas!$H$2:$H$111)*Listas!$F$6,0)),IF(AND(HOUR($K2770)&gt;=Listas!$F$4,HOUR($K2770)&lt;=Listas!$F$5),(Listas!$F$5-HOUR($K2770))+IF(AND(HOUR($L2770)&gt;=Listas!$F$2,HOUR($L2770)&lt;=Listas!$F$3),(HOUR($L2770)-Listas!$F$2)+NETWORKDAYS($K2770+1,$L2770-1,Listas!$H$2:$H$111)*Listas!$F$6,(HOUR($L2770)-Listas!$F$4+4)+NETWORKDAYS($K2770+1,$L2770-1,Listas!$H$2:$H$111)*Listas!$F$6)))),IF(($L2770-$K2770)&lt;0,"Fecha inicial mayor a fecha final",0)))))))))</f>
        <v/>
      </c>
      <c r="N2770" s="6" t="str">
        <f t="shared" si="1"/>
        <v/>
      </c>
      <c r="O2770" s="6"/>
      <c r="P2770" s="6"/>
      <c r="Q2770" s="6" t="b">
        <v>0</v>
      </c>
      <c r="R2770" s="6" t="str">
        <f t="shared" si="11"/>
        <v/>
      </c>
      <c r="S2770" s="6"/>
    </row>
    <row r="2771">
      <c r="A2771" s="6"/>
      <c r="B2771" s="6"/>
      <c r="C2771" s="6"/>
      <c r="D2771" s="6"/>
      <c r="E2771" s="6"/>
      <c r="F2771" s="6"/>
      <c r="G2771" s="6"/>
      <c r="H2771" s="6"/>
      <c r="I2771" s="6"/>
      <c r="J2771" s="6"/>
      <c r="K2771" s="84"/>
      <c r="L2771" s="84"/>
      <c r="M2771" s="6" t="str">
        <f>IF(OR(ISBLANK($K2771),ISBLANK($L2771)),"",IF(NETWORKDAYS($K2771,$K2771,Listas!$H$2:$H$111)=0,"Error fecha inicial",IF(NETWORKDAYS($L2771,$L2771,Listas!$H$2:$H$111)=0,"Error fecha final",IF(OR(HOUR($K2771)&lt;Listas!$F$2,AND(HOUR($K2771)&gt;Listas!$F$3,HOUR($K2771)&lt;Listas!$F$4),HOUR($K2771)&gt;Listas!$F$5),"Error hora, fecha inicial",IF(OR(HOUR($L2771)&lt;Listas!$F$2,AND(HOUR($L2771)&gt;Listas!$F$3,HOUR($L2771)&lt;Listas!$F$4),HOUR($L2771)&gt;Listas!$F$5),"Error hora, fecha final",IF(AND($L2771-$K2771&gt;0,$L2771-$K2771&lt;=0.42),(IF(AND(AND(HOUR($K2771)&gt;=Listas!$F$2,HOUR($K2771)&lt;=Listas!$F$3),AND(HOUR($L2771)&gt;=Listas!$F$2,HOUR($L2771)&lt;=Listas!$F$3)),(HOUR($L2771)-HOUR($K2771)),IF(AND(AND(HOUR($K2771)&gt;=Listas!$F$4,HOUR($K2771)&lt;=Listas!$F$5),AND(HOUR($L2771)&gt;=Listas!$F$4,HOUR($L2771)&lt;=Listas!$F$5)),(HOUR($L2771)-HOUR($K2771)),IF(AND(AND(HOUR($K2771)&gt;=Listas!$F$2,HOUR($K2771)&lt;=Listas!$F$3),AND(HOUR($L2771)&gt;=Listas!$F$4,HOUR($L2771)&lt;=Listas!$F$5)),((Listas!$F$3-HOUR($K2771)))+((HOUR($L2771)-Listas!$F$4)),0)))),IF(AND($L2771-$K2771&gt;0.42,$L2771-$K2771&lt;=1.42),(IF(AND(HOUR($K2771)&gt;=Listas!$F$2,HOUR($K2771)&lt;=Listas!$F$3),(Listas!$F$3-HOUR($K2771)+4),IF(AND(HOUR($K2771)&gt;=Listas!$F$4,HOUR($K2771)&lt;=Listas!$F$5),(Listas!$F$5-HOUR($K2771)),0))+IF(AND(HOUR($L2771)&gt;=Listas!$F$2,HOUR($L2771)&lt;=Listas!$F$3),(HOUR($L2771)-Listas!$F$2),IF(AND(HOUR($L2771)&gt;=Listas!$F$4,HOUR($L2771)&lt;=Listas!$F$5),(HOUR($L2771)-Listas!$F$4+4),0))),IF(($L2771-$K2771&gt;1.42),(IF(AND(HOUR($K2771)&gt;=Listas!$F$2,HOUR($K2771)&lt;=Listas!$F$3),(Listas!$F$3-HOUR($K2771)+4)+IF(AND(HOUR($L2771)&gt;=Listas!$F$2,HOUR($L2771)&lt;=Listas!$F$3),(HOUR($L2771)-Listas!$F$2)+NETWORKDAYS($K2771+1,$L2771-1,Listas!$H$2:$H$112)*Listas!$F$6,IF(AND(HOUR($L2771)&gt;=Listas!$F$4,HOUR($L2771)&lt;=Listas!$F$5),(HOUR($L2771)-Listas!$F$4+4)+NETWORKDAYS($K2771+1,$L2771-1,Listas!$H$2:$H$111)*Listas!$F$6,0)),IF(AND(HOUR($K2771)&gt;=Listas!$F$4,HOUR($K2771)&lt;=Listas!$F$5),(Listas!$F$5-HOUR($K2771))+IF(AND(HOUR($L2771)&gt;=Listas!$F$2,HOUR($L2771)&lt;=Listas!$F$3),(HOUR($L2771)-Listas!$F$2)+NETWORKDAYS($K2771+1,$L2771-1,Listas!$H$2:$H$111)*Listas!$F$6,(HOUR($L2771)-Listas!$F$4+4)+NETWORKDAYS($K2771+1,$L2771-1,Listas!$H$2:$H$111)*Listas!$F$6)))),IF(($L2771-$K2771)&lt;0,"Fecha inicial mayor a fecha final",0)))))))))</f>
        <v/>
      </c>
      <c r="N2771" s="6" t="str">
        <f t="shared" si="1"/>
        <v/>
      </c>
      <c r="O2771" s="6"/>
      <c r="P2771" s="6"/>
      <c r="Q2771" s="6" t="b">
        <v>0</v>
      </c>
      <c r="R2771" s="6" t="str">
        <f t="shared" si="11"/>
        <v/>
      </c>
      <c r="S2771" s="6"/>
    </row>
    <row r="2772">
      <c r="A2772" s="6"/>
      <c r="B2772" s="6"/>
      <c r="C2772" s="6"/>
      <c r="D2772" s="6"/>
      <c r="E2772" s="6"/>
      <c r="F2772" s="6"/>
      <c r="G2772" s="6"/>
      <c r="H2772" s="6"/>
      <c r="I2772" s="6"/>
      <c r="J2772" s="6"/>
      <c r="K2772" s="84"/>
      <c r="L2772" s="84"/>
      <c r="M2772" s="6" t="str">
        <f>IF(OR(ISBLANK($K2772),ISBLANK($L2772)),"",IF(NETWORKDAYS($K2772,$K2772,Listas!$H$2:$H$111)=0,"Error fecha inicial",IF(NETWORKDAYS($L2772,$L2772,Listas!$H$2:$H$111)=0,"Error fecha final",IF(OR(HOUR($K2772)&lt;Listas!$F$2,AND(HOUR($K2772)&gt;Listas!$F$3,HOUR($K2772)&lt;Listas!$F$4),HOUR($K2772)&gt;Listas!$F$5),"Error hora, fecha inicial",IF(OR(HOUR($L2772)&lt;Listas!$F$2,AND(HOUR($L2772)&gt;Listas!$F$3,HOUR($L2772)&lt;Listas!$F$4),HOUR($L2772)&gt;Listas!$F$5),"Error hora, fecha final",IF(AND($L2772-$K2772&gt;0,$L2772-$K2772&lt;=0.42),(IF(AND(AND(HOUR($K2772)&gt;=Listas!$F$2,HOUR($K2772)&lt;=Listas!$F$3),AND(HOUR($L2772)&gt;=Listas!$F$2,HOUR($L2772)&lt;=Listas!$F$3)),(HOUR($L2772)-HOUR($K2772)),IF(AND(AND(HOUR($K2772)&gt;=Listas!$F$4,HOUR($K2772)&lt;=Listas!$F$5),AND(HOUR($L2772)&gt;=Listas!$F$4,HOUR($L2772)&lt;=Listas!$F$5)),(HOUR($L2772)-HOUR($K2772)),IF(AND(AND(HOUR($K2772)&gt;=Listas!$F$2,HOUR($K2772)&lt;=Listas!$F$3),AND(HOUR($L2772)&gt;=Listas!$F$4,HOUR($L2772)&lt;=Listas!$F$5)),((Listas!$F$3-HOUR($K2772)))+((HOUR($L2772)-Listas!$F$4)),0)))),IF(AND($L2772-$K2772&gt;0.42,$L2772-$K2772&lt;=1.42),(IF(AND(HOUR($K2772)&gt;=Listas!$F$2,HOUR($K2772)&lt;=Listas!$F$3),(Listas!$F$3-HOUR($K2772)+4),IF(AND(HOUR($K2772)&gt;=Listas!$F$4,HOUR($K2772)&lt;=Listas!$F$5),(Listas!$F$5-HOUR($K2772)),0))+IF(AND(HOUR($L2772)&gt;=Listas!$F$2,HOUR($L2772)&lt;=Listas!$F$3),(HOUR($L2772)-Listas!$F$2),IF(AND(HOUR($L2772)&gt;=Listas!$F$4,HOUR($L2772)&lt;=Listas!$F$5),(HOUR($L2772)-Listas!$F$4+4),0))),IF(($L2772-$K2772&gt;1.42),(IF(AND(HOUR($K2772)&gt;=Listas!$F$2,HOUR($K2772)&lt;=Listas!$F$3),(Listas!$F$3-HOUR($K2772)+4)+IF(AND(HOUR($L2772)&gt;=Listas!$F$2,HOUR($L2772)&lt;=Listas!$F$3),(HOUR($L2772)-Listas!$F$2)+NETWORKDAYS($K2772+1,$L2772-1,Listas!$H$2:$H$112)*Listas!$F$6,IF(AND(HOUR($L2772)&gt;=Listas!$F$4,HOUR($L2772)&lt;=Listas!$F$5),(HOUR($L2772)-Listas!$F$4+4)+NETWORKDAYS($K2772+1,$L2772-1,Listas!$H$2:$H$111)*Listas!$F$6,0)),IF(AND(HOUR($K2772)&gt;=Listas!$F$4,HOUR($K2772)&lt;=Listas!$F$5),(Listas!$F$5-HOUR($K2772))+IF(AND(HOUR($L2772)&gt;=Listas!$F$2,HOUR($L2772)&lt;=Listas!$F$3),(HOUR($L2772)-Listas!$F$2)+NETWORKDAYS($K2772+1,$L2772-1,Listas!$H$2:$H$111)*Listas!$F$6,(HOUR($L2772)-Listas!$F$4+4)+NETWORKDAYS($K2772+1,$L2772-1,Listas!$H$2:$H$111)*Listas!$F$6)))),IF(($L2772-$K2772)&lt;0,"Fecha inicial mayor a fecha final",0)))))))))</f>
        <v/>
      </c>
      <c r="N2772" s="6" t="str">
        <f t="shared" si="1"/>
        <v/>
      </c>
      <c r="O2772" s="6"/>
      <c r="P2772" s="6"/>
      <c r="Q2772" s="6" t="b">
        <v>0</v>
      </c>
      <c r="R2772" s="6" t="str">
        <f t="shared" si="11"/>
        <v/>
      </c>
      <c r="S2772" s="6"/>
    </row>
    <row r="2773">
      <c r="A2773" s="6"/>
      <c r="B2773" s="6"/>
      <c r="C2773" s="6"/>
      <c r="D2773" s="6"/>
      <c r="E2773" s="6"/>
      <c r="F2773" s="6"/>
      <c r="G2773" s="6"/>
      <c r="H2773" s="6"/>
      <c r="I2773" s="6"/>
      <c r="J2773" s="6"/>
      <c r="K2773" s="84"/>
      <c r="L2773" s="84"/>
      <c r="M2773" s="6" t="str">
        <f>IF(OR(ISBLANK($K2773),ISBLANK($L2773)),"",IF(NETWORKDAYS($K2773,$K2773,Listas!$H$2:$H$111)=0,"Error fecha inicial",IF(NETWORKDAYS($L2773,$L2773,Listas!$H$2:$H$111)=0,"Error fecha final",IF(OR(HOUR($K2773)&lt;Listas!$F$2,AND(HOUR($K2773)&gt;Listas!$F$3,HOUR($K2773)&lt;Listas!$F$4),HOUR($K2773)&gt;Listas!$F$5),"Error hora, fecha inicial",IF(OR(HOUR($L2773)&lt;Listas!$F$2,AND(HOUR($L2773)&gt;Listas!$F$3,HOUR($L2773)&lt;Listas!$F$4),HOUR($L2773)&gt;Listas!$F$5),"Error hora, fecha final",IF(AND($L2773-$K2773&gt;0,$L2773-$K2773&lt;=0.42),(IF(AND(AND(HOUR($K2773)&gt;=Listas!$F$2,HOUR($K2773)&lt;=Listas!$F$3),AND(HOUR($L2773)&gt;=Listas!$F$2,HOUR($L2773)&lt;=Listas!$F$3)),(HOUR($L2773)-HOUR($K2773)),IF(AND(AND(HOUR($K2773)&gt;=Listas!$F$4,HOUR($K2773)&lt;=Listas!$F$5),AND(HOUR($L2773)&gt;=Listas!$F$4,HOUR($L2773)&lt;=Listas!$F$5)),(HOUR($L2773)-HOUR($K2773)),IF(AND(AND(HOUR($K2773)&gt;=Listas!$F$2,HOUR($K2773)&lt;=Listas!$F$3),AND(HOUR($L2773)&gt;=Listas!$F$4,HOUR($L2773)&lt;=Listas!$F$5)),((Listas!$F$3-HOUR($K2773)))+((HOUR($L2773)-Listas!$F$4)),0)))),IF(AND($L2773-$K2773&gt;0.42,$L2773-$K2773&lt;=1.42),(IF(AND(HOUR($K2773)&gt;=Listas!$F$2,HOUR($K2773)&lt;=Listas!$F$3),(Listas!$F$3-HOUR($K2773)+4),IF(AND(HOUR($K2773)&gt;=Listas!$F$4,HOUR($K2773)&lt;=Listas!$F$5),(Listas!$F$5-HOUR($K2773)),0))+IF(AND(HOUR($L2773)&gt;=Listas!$F$2,HOUR($L2773)&lt;=Listas!$F$3),(HOUR($L2773)-Listas!$F$2),IF(AND(HOUR($L2773)&gt;=Listas!$F$4,HOUR($L2773)&lt;=Listas!$F$5),(HOUR($L2773)-Listas!$F$4+4),0))),IF(($L2773-$K2773&gt;1.42),(IF(AND(HOUR($K2773)&gt;=Listas!$F$2,HOUR($K2773)&lt;=Listas!$F$3),(Listas!$F$3-HOUR($K2773)+4)+IF(AND(HOUR($L2773)&gt;=Listas!$F$2,HOUR($L2773)&lt;=Listas!$F$3),(HOUR($L2773)-Listas!$F$2)+NETWORKDAYS($K2773+1,$L2773-1,Listas!$H$2:$H$112)*Listas!$F$6,IF(AND(HOUR($L2773)&gt;=Listas!$F$4,HOUR($L2773)&lt;=Listas!$F$5),(HOUR($L2773)-Listas!$F$4+4)+NETWORKDAYS($K2773+1,$L2773-1,Listas!$H$2:$H$111)*Listas!$F$6,0)),IF(AND(HOUR($K2773)&gt;=Listas!$F$4,HOUR($K2773)&lt;=Listas!$F$5),(Listas!$F$5-HOUR($K2773))+IF(AND(HOUR($L2773)&gt;=Listas!$F$2,HOUR($L2773)&lt;=Listas!$F$3),(HOUR($L2773)-Listas!$F$2)+NETWORKDAYS($K2773+1,$L2773-1,Listas!$H$2:$H$111)*Listas!$F$6,(HOUR($L2773)-Listas!$F$4+4)+NETWORKDAYS($K2773+1,$L2773-1,Listas!$H$2:$H$111)*Listas!$F$6)))),IF(($L2773-$K2773)&lt;0,"Fecha inicial mayor a fecha final",0)))))))))</f>
        <v/>
      </c>
      <c r="N2773" s="6" t="str">
        <f t="shared" si="1"/>
        <v/>
      </c>
      <c r="O2773" s="6"/>
      <c r="P2773" s="6"/>
      <c r="Q2773" s="6" t="b">
        <v>0</v>
      </c>
      <c r="R2773" s="6" t="str">
        <f t="shared" si="11"/>
        <v/>
      </c>
      <c r="S2773" s="6"/>
    </row>
    <row r="2774">
      <c r="A2774" s="6"/>
      <c r="B2774" s="6"/>
      <c r="C2774" s="6"/>
      <c r="D2774" s="6"/>
      <c r="E2774" s="6"/>
      <c r="F2774" s="6"/>
      <c r="G2774" s="6"/>
      <c r="H2774" s="6"/>
      <c r="I2774" s="6"/>
      <c r="J2774" s="6"/>
      <c r="K2774" s="84"/>
      <c r="L2774" s="84"/>
      <c r="M2774" s="6" t="str">
        <f>IF(OR(ISBLANK($K2774),ISBLANK($L2774)),"",IF(NETWORKDAYS($K2774,$K2774,Listas!$H$2:$H$111)=0,"Error fecha inicial",IF(NETWORKDAYS($L2774,$L2774,Listas!$H$2:$H$111)=0,"Error fecha final",IF(OR(HOUR($K2774)&lt;Listas!$F$2,AND(HOUR($K2774)&gt;Listas!$F$3,HOUR($K2774)&lt;Listas!$F$4),HOUR($K2774)&gt;Listas!$F$5),"Error hora, fecha inicial",IF(OR(HOUR($L2774)&lt;Listas!$F$2,AND(HOUR($L2774)&gt;Listas!$F$3,HOUR($L2774)&lt;Listas!$F$4),HOUR($L2774)&gt;Listas!$F$5),"Error hora, fecha final",IF(AND($L2774-$K2774&gt;0,$L2774-$K2774&lt;=0.42),(IF(AND(AND(HOUR($K2774)&gt;=Listas!$F$2,HOUR($K2774)&lt;=Listas!$F$3),AND(HOUR($L2774)&gt;=Listas!$F$2,HOUR($L2774)&lt;=Listas!$F$3)),(HOUR($L2774)-HOUR($K2774)),IF(AND(AND(HOUR($K2774)&gt;=Listas!$F$4,HOUR($K2774)&lt;=Listas!$F$5),AND(HOUR($L2774)&gt;=Listas!$F$4,HOUR($L2774)&lt;=Listas!$F$5)),(HOUR($L2774)-HOUR($K2774)),IF(AND(AND(HOUR($K2774)&gt;=Listas!$F$2,HOUR($K2774)&lt;=Listas!$F$3),AND(HOUR($L2774)&gt;=Listas!$F$4,HOUR($L2774)&lt;=Listas!$F$5)),((Listas!$F$3-HOUR($K2774)))+((HOUR($L2774)-Listas!$F$4)),0)))),IF(AND($L2774-$K2774&gt;0.42,$L2774-$K2774&lt;=1.42),(IF(AND(HOUR($K2774)&gt;=Listas!$F$2,HOUR($K2774)&lt;=Listas!$F$3),(Listas!$F$3-HOUR($K2774)+4),IF(AND(HOUR($K2774)&gt;=Listas!$F$4,HOUR($K2774)&lt;=Listas!$F$5),(Listas!$F$5-HOUR($K2774)),0))+IF(AND(HOUR($L2774)&gt;=Listas!$F$2,HOUR($L2774)&lt;=Listas!$F$3),(HOUR($L2774)-Listas!$F$2),IF(AND(HOUR($L2774)&gt;=Listas!$F$4,HOUR($L2774)&lt;=Listas!$F$5),(HOUR($L2774)-Listas!$F$4+4),0))),IF(($L2774-$K2774&gt;1.42),(IF(AND(HOUR($K2774)&gt;=Listas!$F$2,HOUR($K2774)&lt;=Listas!$F$3),(Listas!$F$3-HOUR($K2774)+4)+IF(AND(HOUR($L2774)&gt;=Listas!$F$2,HOUR($L2774)&lt;=Listas!$F$3),(HOUR($L2774)-Listas!$F$2)+NETWORKDAYS($K2774+1,$L2774-1,Listas!$H$2:$H$112)*Listas!$F$6,IF(AND(HOUR($L2774)&gt;=Listas!$F$4,HOUR($L2774)&lt;=Listas!$F$5),(HOUR($L2774)-Listas!$F$4+4)+NETWORKDAYS($K2774+1,$L2774-1,Listas!$H$2:$H$111)*Listas!$F$6,0)),IF(AND(HOUR($K2774)&gt;=Listas!$F$4,HOUR($K2774)&lt;=Listas!$F$5),(Listas!$F$5-HOUR($K2774))+IF(AND(HOUR($L2774)&gt;=Listas!$F$2,HOUR($L2774)&lt;=Listas!$F$3),(HOUR($L2774)-Listas!$F$2)+NETWORKDAYS($K2774+1,$L2774-1,Listas!$H$2:$H$111)*Listas!$F$6,(HOUR($L2774)-Listas!$F$4+4)+NETWORKDAYS($K2774+1,$L2774-1,Listas!$H$2:$H$111)*Listas!$F$6)))),IF(($L2774-$K2774)&lt;0,"Fecha inicial mayor a fecha final",0)))))))))</f>
        <v/>
      </c>
      <c r="N2774" s="6" t="str">
        <f t="shared" si="1"/>
        <v/>
      </c>
      <c r="O2774" s="6"/>
      <c r="P2774" s="6"/>
      <c r="Q2774" s="6" t="b">
        <v>0</v>
      </c>
      <c r="R2774" s="6" t="str">
        <f t="shared" si="11"/>
        <v/>
      </c>
      <c r="S2774" s="6"/>
    </row>
    <row r="2775">
      <c r="A2775" s="6"/>
      <c r="B2775" s="6"/>
      <c r="C2775" s="6"/>
      <c r="D2775" s="6"/>
      <c r="E2775" s="6"/>
      <c r="F2775" s="6"/>
      <c r="G2775" s="6"/>
      <c r="H2775" s="6"/>
      <c r="I2775" s="6"/>
      <c r="J2775" s="6"/>
      <c r="K2775" s="84"/>
      <c r="L2775" s="84"/>
      <c r="M2775" s="6" t="str">
        <f>IF(OR(ISBLANK($K2775),ISBLANK($L2775)),"",IF(NETWORKDAYS($K2775,$K2775,Listas!$H$2:$H$111)=0,"Error fecha inicial",IF(NETWORKDAYS($L2775,$L2775,Listas!$H$2:$H$111)=0,"Error fecha final",IF(OR(HOUR($K2775)&lt;Listas!$F$2,AND(HOUR($K2775)&gt;Listas!$F$3,HOUR($K2775)&lt;Listas!$F$4),HOUR($K2775)&gt;Listas!$F$5),"Error hora, fecha inicial",IF(OR(HOUR($L2775)&lt;Listas!$F$2,AND(HOUR($L2775)&gt;Listas!$F$3,HOUR($L2775)&lt;Listas!$F$4),HOUR($L2775)&gt;Listas!$F$5),"Error hora, fecha final",IF(AND($L2775-$K2775&gt;0,$L2775-$K2775&lt;=0.42),(IF(AND(AND(HOUR($K2775)&gt;=Listas!$F$2,HOUR($K2775)&lt;=Listas!$F$3),AND(HOUR($L2775)&gt;=Listas!$F$2,HOUR($L2775)&lt;=Listas!$F$3)),(HOUR($L2775)-HOUR($K2775)),IF(AND(AND(HOUR($K2775)&gt;=Listas!$F$4,HOUR($K2775)&lt;=Listas!$F$5),AND(HOUR($L2775)&gt;=Listas!$F$4,HOUR($L2775)&lt;=Listas!$F$5)),(HOUR($L2775)-HOUR($K2775)),IF(AND(AND(HOUR($K2775)&gt;=Listas!$F$2,HOUR($K2775)&lt;=Listas!$F$3),AND(HOUR($L2775)&gt;=Listas!$F$4,HOUR($L2775)&lt;=Listas!$F$5)),((Listas!$F$3-HOUR($K2775)))+((HOUR($L2775)-Listas!$F$4)),0)))),IF(AND($L2775-$K2775&gt;0.42,$L2775-$K2775&lt;=1.42),(IF(AND(HOUR($K2775)&gt;=Listas!$F$2,HOUR($K2775)&lt;=Listas!$F$3),(Listas!$F$3-HOUR($K2775)+4),IF(AND(HOUR($K2775)&gt;=Listas!$F$4,HOUR($K2775)&lt;=Listas!$F$5),(Listas!$F$5-HOUR($K2775)),0))+IF(AND(HOUR($L2775)&gt;=Listas!$F$2,HOUR($L2775)&lt;=Listas!$F$3),(HOUR($L2775)-Listas!$F$2),IF(AND(HOUR($L2775)&gt;=Listas!$F$4,HOUR($L2775)&lt;=Listas!$F$5),(HOUR($L2775)-Listas!$F$4+4),0))),IF(($L2775-$K2775&gt;1.42),(IF(AND(HOUR($K2775)&gt;=Listas!$F$2,HOUR($K2775)&lt;=Listas!$F$3),(Listas!$F$3-HOUR($K2775)+4)+IF(AND(HOUR($L2775)&gt;=Listas!$F$2,HOUR($L2775)&lt;=Listas!$F$3),(HOUR($L2775)-Listas!$F$2)+NETWORKDAYS($K2775+1,$L2775-1,Listas!$H$2:$H$112)*Listas!$F$6,IF(AND(HOUR($L2775)&gt;=Listas!$F$4,HOUR($L2775)&lt;=Listas!$F$5),(HOUR($L2775)-Listas!$F$4+4)+NETWORKDAYS($K2775+1,$L2775-1,Listas!$H$2:$H$111)*Listas!$F$6,0)),IF(AND(HOUR($K2775)&gt;=Listas!$F$4,HOUR($K2775)&lt;=Listas!$F$5),(Listas!$F$5-HOUR($K2775))+IF(AND(HOUR($L2775)&gt;=Listas!$F$2,HOUR($L2775)&lt;=Listas!$F$3),(HOUR($L2775)-Listas!$F$2)+NETWORKDAYS($K2775+1,$L2775-1,Listas!$H$2:$H$111)*Listas!$F$6,(HOUR($L2775)-Listas!$F$4+4)+NETWORKDAYS($K2775+1,$L2775-1,Listas!$H$2:$H$111)*Listas!$F$6)))),IF(($L2775-$K2775)&lt;0,"Fecha inicial mayor a fecha final",0)))))))))</f>
        <v/>
      </c>
      <c r="N2775" s="6" t="str">
        <f t="shared" si="1"/>
        <v/>
      </c>
      <c r="O2775" s="6"/>
      <c r="P2775" s="6"/>
      <c r="Q2775" s="6" t="b">
        <v>0</v>
      </c>
      <c r="R2775" s="6" t="str">
        <f t="shared" si="11"/>
        <v/>
      </c>
      <c r="S2775" s="6"/>
    </row>
    <row r="2776">
      <c r="A2776" s="6"/>
      <c r="B2776" s="6"/>
      <c r="C2776" s="6"/>
      <c r="D2776" s="6"/>
      <c r="E2776" s="6"/>
      <c r="F2776" s="6"/>
      <c r="G2776" s="6"/>
      <c r="H2776" s="6"/>
      <c r="I2776" s="6"/>
      <c r="J2776" s="6"/>
      <c r="K2776" s="84"/>
      <c r="L2776" s="84"/>
      <c r="M2776" s="6" t="str">
        <f>IF(OR(ISBLANK($K2776),ISBLANK($L2776)),"",IF(NETWORKDAYS($K2776,$K2776,Listas!$H$2:$H$111)=0,"Error fecha inicial",IF(NETWORKDAYS($L2776,$L2776,Listas!$H$2:$H$111)=0,"Error fecha final",IF(OR(HOUR($K2776)&lt;Listas!$F$2,AND(HOUR($K2776)&gt;Listas!$F$3,HOUR($K2776)&lt;Listas!$F$4),HOUR($K2776)&gt;Listas!$F$5),"Error hora, fecha inicial",IF(OR(HOUR($L2776)&lt;Listas!$F$2,AND(HOUR($L2776)&gt;Listas!$F$3,HOUR($L2776)&lt;Listas!$F$4),HOUR($L2776)&gt;Listas!$F$5),"Error hora, fecha final",IF(AND($L2776-$K2776&gt;0,$L2776-$K2776&lt;=0.42),(IF(AND(AND(HOUR($K2776)&gt;=Listas!$F$2,HOUR($K2776)&lt;=Listas!$F$3),AND(HOUR($L2776)&gt;=Listas!$F$2,HOUR($L2776)&lt;=Listas!$F$3)),(HOUR($L2776)-HOUR($K2776)),IF(AND(AND(HOUR($K2776)&gt;=Listas!$F$4,HOUR($K2776)&lt;=Listas!$F$5),AND(HOUR($L2776)&gt;=Listas!$F$4,HOUR($L2776)&lt;=Listas!$F$5)),(HOUR($L2776)-HOUR($K2776)),IF(AND(AND(HOUR($K2776)&gt;=Listas!$F$2,HOUR($K2776)&lt;=Listas!$F$3),AND(HOUR($L2776)&gt;=Listas!$F$4,HOUR($L2776)&lt;=Listas!$F$5)),((Listas!$F$3-HOUR($K2776)))+((HOUR($L2776)-Listas!$F$4)),0)))),IF(AND($L2776-$K2776&gt;0.42,$L2776-$K2776&lt;=1.42),(IF(AND(HOUR($K2776)&gt;=Listas!$F$2,HOUR($K2776)&lt;=Listas!$F$3),(Listas!$F$3-HOUR($K2776)+4),IF(AND(HOUR($K2776)&gt;=Listas!$F$4,HOUR($K2776)&lt;=Listas!$F$5),(Listas!$F$5-HOUR($K2776)),0))+IF(AND(HOUR($L2776)&gt;=Listas!$F$2,HOUR($L2776)&lt;=Listas!$F$3),(HOUR($L2776)-Listas!$F$2),IF(AND(HOUR($L2776)&gt;=Listas!$F$4,HOUR($L2776)&lt;=Listas!$F$5),(HOUR($L2776)-Listas!$F$4+4),0))),IF(($L2776-$K2776&gt;1.42),(IF(AND(HOUR($K2776)&gt;=Listas!$F$2,HOUR($K2776)&lt;=Listas!$F$3),(Listas!$F$3-HOUR($K2776)+4)+IF(AND(HOUR($L2776)&gt;=Listas!$F$2,HOUR($L2776)&lt;=Listas!$F$3),(HOUR($L2776)-Listas!$F$2)+NETWORKDAYS($K2776+1,$L2776-1,Listas!$H$2:$H$112)*Listas!$F$6,IF(AND(HOUR($L2776)&gt;=Listas!$F$4,HOUR($L2776)&lt;=Listas!$F$5),(HOUR($L2776)-Listas!$F$4+4)+NETWORKDAYS($K2776+1,$L2776-1,Listas!$H$2:$H$111)*Listas!$F$6,0)),IF(AND(HOUR($K2776)&gt;=Listas!$F$4,HOUR($K2776)&lt;=Listas!$F$5),(Listas!$F$5-HOUR($K2776))+IF(AND(HOUR($L2776)&gt;=Listas!$F$2,HOUR($L2776)&lt;=Listas!$F$3),(HOUR($L2776)-Listas!$F$2)+NETWORKDAYS($K2776+1,$L2776-1,Listas!$H$2:$H$111)*Listas!$F$6,(HOUR($L2776)-Listas!$F$4+4)+NETWORKDAYS($K2776+1,$L2776-1,Listas!$H$2:$H$111)*Listas!$F$6)))),IF(($L2776-$K2776)&lt;0,"Fecha inicial mayor a fecha final",0)))))))))</f>
        <v/>
      </c>
      <c r="N2776" s="6" t="str">
        <f t="shared" si="1"/>
        <v/>
      </c>
      <c r="O2776" s="6"/>
      <c r="P2776" s="6"/>
      <c r="Q2776" s="6" t="b">
        <v>0</v>
      </c>
      <c r="R2776" s="6" t="str">
        <f t="shared" si="11"/>
        <v/>
      </c>
      <c r="S2776" s="6"/>
    </row>
    <row r="2777">
      <c r="A2777" s="6"/>
      <c r="B2777" s="6"/>
      <c r="C2777" s="6"/>
      <c r="D2777" s="6"/>
      <c r="E2777" s="6"/>
      <c r="F2777" s="6"/>
      <c r="G2777" s="6"/>
      <c r="H2777" s="6"/>
      <c r="I2777" s="6"/>
      <c r="J2777" s="6"/>
      <c r="K2777" s="84"/>
      <c r="L2777" s="84"/>
      <c r="M2777" s="6" t="str">
        <f>IF(OR(ISBLANK($K2777),ISBLANK($L2777)),"",IF(NETWORKDAYS($K2777,$K2777,Listas!$H$2:$H$111)=0,"Error fecha inicial",IF(NETWORKDAYS($L2777,$L2777,Listas!$H$2:$H$111)=0,"Error fecha final",IF(OR(HOUR($K2777)&lt;Listas!$F$2,AND(HOUR($K2777)&gt;Listas!$F$3,HOUR($K2777)&lt;Listas!$F$4),HOUR($K2777)&gt;Listas!$F$5),"Error hora, fecha inicial",IF(OR(HOUR($L2777)&lt;Listas!$F$2,AND(HOUR($L2777)&gt;Listas!$F$3,HOUR($L2777)&lt;Listas!$F$4),HOUR($L2777)&gt;Listas!$F$5),"Error hora, fecha final",IF(AND($L2777-$K2777&gt;0,$L2777-$K2777&lt;=0.42),(IF(AND(AND(HOUR($K2777)&gt;=Listas!$F$2,HOUR($K2777)&lt;=Listas!$F$3),AND(HOUR($L2777)&gt;=Listas!$F$2,HOUR($L2777)&lt;=Listas!$F$3)),(HOUR($L2777)-HOUR($K2777)),IF(AND(AND(HOUR($K2777)&gt;=Listas!$F$4,HOUR($K2777)&lt;=Listas!$F$5),AND(HOUR($L2777)&gt;=Listas!$F$4,HOUR($L2777)&lt;=Listas!$F$5)),(HOUR($L2777)-HOUR($K2777)),IF(AND(AND(HOUR($K2777)&gt;=Listas!$F$2,HOUR($K2777)&lt;=Listas!$F$3),AND(HOUR($L2777)&gt;=Listas!$F$4,HOUR($L2777)&lt;=Listas!$F$5)),((Listas!$F$3-HOUR($K2777)))+((HOUR($L2777)-Listas!$F$4)),0)))),IF(AND($L2777-$K2777&gt;0.42,$L2777-$K2777&lt;=1.42),(IF(AND(HOUR($K2777)&gt;=Listas!$F$2,HOUR($K2777)&lt;=Listas!$F$3),(Listas!$F$3-HOUR($K2777)+4),IF(AND(HOUR($K2777)&gt;=Listas!$F$4,HOUR($K2777)&lt;=Listas!$F$5),(Listas!$F$5-HOUR($K2777)),0))+IF(AND(HOUR($L2777)&gt;=Listas!$F$2,HOUR($L2777)&lt;=Listas!$F$3),(HOUR($L2777)-Listas!$F$2),IF(AND(HOUR($L2777)&gt;=Listas!$F$4,HOUR($L2777)&lt;=Listas!$F$5),(HOUR($L2777)-Listas!$F$4+4),0))),IF(($L2777-$K2777&gt;1.42),(IF(AND(HOUR($K2777)&gt;=Listas!$F$2,HOUR($K2777)&lt;=Listas!$F$3),(Listas!$F$3-HOUR($K2777)+4)+IF(AND(HOUR($L2777)&gt;=Listas!$F$2,HOUR($L2777)&lt;=Listas!$F$3),(HOUR($L2777)-Listas!$F$2)+NETWORKDAYS($K2777+1,$L2777-1,Listas!$H$2:$H$112)*Listas!$F$6,IF(AND(HOUR($L2777)&gt;=Listas!$F$4,HOUR($L2777)&lt;=Listas!$F$5),(HOUR($L2777)-Listas!$F$4+4)+NETWORKDAYS($K2777+1,$L2777-1,Listas!$H$2:$H$111)*Listas!$F$6,0)),IF(AND(HOUR($K2777)&gt;=Listas!$F$4,HOUR($K2777)&lt;=Listas!$F$5),(Listas!$F$5-HOUR($K2777))+IF(AND(HOUR($L2777)&gt;=Listas!$F$2,HOUR($L2777)&lt;=Listas!$F$3),(HOUR($L2777)-Listas!$F$2)+NETWORKDAYS($K2777+1,$L2777-1,Listas!$H$2:$H$111)*Listas!$F$6,(HOUR($L2777)-Listas!$F$4+4)+NETWORKDAYS($K2777+1,$L2777-1,Listas!$H$2:$H$111)*Listas!$F$6)))),IF(($L2777-$K2777)&lt;0,"Fecha inicial mayor a fecha final",0)))))))))</f>
        <v/>
      </c>
      <c r="N2777" s="6" t="str">
        <f t="shared" si="1"/>
        <v/>
      </c>
      <c r="O2777" s="6"/>
      <c r="P2777" s="6"/>
      <c r="Q2777" s="6" t="b">
        <v>0</v>
      </c>
      <c r="R2777" s="6" t="str">
        <f t="shared" si="11"/>
        <v/>
      </c>
      <c r="S2777" s="6"/>
    </row>
    <row r="2778">
      <c r="A2778" s="6"/>
      <c r="B2778" s="6"/>
      <c r="C2778" s="6"/>
      <c r="D2778" s="6"/>
      <c r="E2778" s="6"/>
      <c r="F2778" s="6"/>
      <c r="G2778" s="6"/>
      <c r="H2778" s="6"/>
      <c r="I2778" s="6"/>
      <c r="J2778" s="6"/>
      <c r="K2778" s="84"/>
      <c r="L2778" s="84"/>
      <c r="M2778" s="6" t="str">
        <f>IF(OR(ISBLANK($K2778),ISBLANK($L2778)),"",IF(NETWORKDAYS($K2778,$K2778,Listas!$H$2:$H$111)=0,"Error fecha inicial",IF(NETWORKDAYS($L2778,$L2778,Listas!$H$2:$H$111)=0,"Error fecha final",IF(OR(HOUR($K2778)&lt;Listas!$F$2,AND(HOUR($K2778)&gt;Listas!$F$3,HOUR($K2778)&lt;Listas!$F$4),HOUR($K2778)&gt;Listas!$F$5),"Error hora, fecha inicial",IF(OR(HOUR($L2778)&lt;Listas!$F$2,AND(HOUR($L2778)&gt;Listas!$F$3,HOUR($L2778)&lt;Listas!$F$4),HOUR($L2778)&gt;Listas!$F$5),"Error hora, fecha final",IF(AND($L2778-$K2778&gt;0,$L2778-$K2778&lt;=0.42),(IF(AND(AND(HOUR($K2778)&gt;=Listas!$F$2,HOUR($K2778)&lt;=Listas!$F$3),AND(HOUR($L2778)&gt;=Listas!$F$2,HOUR($L2778)&lt;=Listas!$F$3)),(HOUR($L2778)-HOUR($K2778)),IF(AND(AND(HOUR($K2778)&gt;=Listas!$F$4,HOUR($K2778)&lt;=Listas!$F$5),AND(HOUR($L2778)&gt;=Listas!$F$4,HOUR($L2778)&lt;=Listas!$F$5)),(HOUR($L2778)-HOUR($K2778)),IF(AND(AND(HOUR($K2778)&gt;=Listas!$F$2,HOUR($K2778)&lt;=Listas!$F$3),AND(HOUR($L2778)&gt;=Listas!$F$4,HOUR($L2778)&lt;=Listas!$F$5)),((Listas!$F$3-HOUR($K2778)))+((HOUR($L2778)-Listas!$F$4)),0)))),IF(AND($L2778-$K2778&gt;0.42,$L2778-$K2778&lt;=1.42),(IF(AND(HOUR($K2778)&gt;=Listas!$F$2,HOUR($K2778)&lt;=Listas!$F$3),(Listas!$F$3-HOUR($K2778)+4),IF(AND(HOUR($K2778)&gt;=Listas!$F$4,HOUR($K2778)&lt;=Listas!$F$5),(Listas!$F$5-HOUR($K2778)),0))+IF(AND(HOUR($L2778)&gt;=Listas!$F$2,HOUR($L2778)&lt;=Listas!$F$3),(HOUR($L2778)-Listas!$F$2),IF(AND(HOUR($L2778)&gt;=Listas!$F$4,HOUR($L2778)&lt;=Listas!$F$5),(HOUR($L2778)-Listas!$F$4+4),0))),IF(($L2778-$K2778&gt;1.42),(IF(AND(HOUR($K2778)&gt;=Listas!$F$2,HOUR($K2778)&lt;=Listas!$F$3),(Listas!$F$3-HOUR($K2778)+4)+IF(AND(HOUR($L2778)&gt;=Listas!$F$2,HOUR($L2778)&lt;=Listas!$F$3),(HOUR($L2778)-Listas!$F$2)+NETWORKDAYS($K2778+1,$L2778-1,Listas!$H$2:$H$112)*Listas!$F$6,IF(AND(HOUR($L2778)&gt;=Listas!$F$4,HOUR($L2778)&lt;=Listas!$F$5),(HOUR($L2778)-Listas!$F$4+4)+NETWORKDAYS($K2778+1,$L2778-1,Listas!$H$2:$H$111)*Listas!$F$6,0)),IF(AND(HOUR($K2778)&gt;=Listas!$F$4,HOUR($K2778)&lt;=Listas!$F$5),(Listas!$F$5-HOUR($K2778))+IF(AND(HOUR($L2778)&gt;=Listas!$F$2,HOUR($L2778)&lt;=Listas!$F$3),(HOUR($L2778)-Listas!$F$2)+NETWORKDAYS($K2778+1,$L2778-1,Listas!$H$2:$H$111)*Listas!$F$6,(HOUR($L2778)-Listas!$F$4+4)+NETWORKDAYS($K2778+1,$L2778-1,Listas!$H$2:$H$111)*Listas!$F$6)))),IF(($L2778-$K2778)&lt;0,"Fecha inicial mayor a fecha final",0)))))))))</f>
        <v/>
      </c>
      <c r="N2778" s="6" t="str">
        <f t="shared" si="1"/>
        <v/>
      </c>
      <c r="O2778" s="6"/>
      <c r="P2778" s="6"/>
      <c r="Q2778" s="6" t="b">
        <v>0</v>
      </c>
      <c r="R2778" s="6" t="str">
        <f t="shared" si="11"/>
        <v/>
      </c>
      <c r="S2778" s="6"/>
    </row>
    <row r="2779">
      <c r="A2779" s="6"/>
      <c r="B2779" s="6"/>
      <c r="C2779" s="6"/>
      <c r="D2779" s="6"/>
      <c r="E2779" s="6"/>
      <c r="F2779" s="6"/>
      <c r="G2779" s="6"/>
      <c r="H2779" s="6"/>
      <c r="I2779" s="6"/>
      <c r="J2779" s="6"/>
      <c r="K2779" s="84"/>
      <c r="L2779" s="84"/>
      <c r="M2779" s="6" t="str">
        <f>IF(OR(ISBLANK($K2779),ISBLANK($L2779)),"",IF(NETWORKDAYS($K2779,$K2779,Listas!$H$2:$H$111)=0,"Error fecha inicial",IF(NETWORKDAYS($L2779,$L2779,Listas!$H$2:$H$111)=0,"Error fecha final",IF(OR(HOUR($K2779)&lt;Listas!$F$2,AND(HOUR($K2779)&gt;Listas!$F$3,HOUR($K2779)&lt;Listas!$F$4),HOUR($K2779)&gt;Listas!$F$5),"Error hora, fecha inicial",IF(OR(HOUR($L2779)&lt;Listas!$F$2,AND(HOUR($L2779)&gt;Listas!$F$3,HOUR($L2779)&lt;Listas!$F$4),HOUR($L2779)&gt;Listas!$F$5),"Error hora, fecha final",IF(AND($L2779-$K2779&gt;0,$L2779-$K2779&lt;=0.42),(IF(AND(AND(HOUR($K2779)&gt;=Listas!$F$2,HOUR($K2779)&lt;=Listas!$F$3),AND(HOUR($L2779)&gt;=Listas!$F$2,HOUR($L2779)&lt;=Listas!$F$3)),(HOUR($L2779)-HOUR($K2779)),IF(AND(AND(HOUR($K2779)&gt;=Listas!$F$4,HOUR($K2779)&lt;=Listas!$F$5),AND(HOUR($L2779)&gt;=Listas!$F$4,HOUR($L2779)&lt;=Listas!$F$5)),(HOUR($L2779)-HOUR($K2779)),IF(AND(AND(HOUR($K2779)&gt;=Listas!$F$2,HOUR($K2779)&lt;=Listas!$F$3),AND(HOUR($L2779)&gt;=Listas!$F$4,HOUR($L2779)&lt;=Listas!$F$5)),((Listas!$F$3-HOUR($K2779)))+((HOUR($L2779)-Listas!$F$4)),0)))),IF(AND($L2779-$K2779&gt;0.42,$L2779-$K2779&lt;=1.42),(IF(AND(HOUR($K2779)&gt;=Listas!$F$2,HOUR($K2779)&lt;=Listas!$F$3),(Listas!$F$3-HOUR($K2779)+4),IF(AND(HOUR($K2779)&gt;=Listas!$F$4,HOUR($K2779)&lt;=Listas!$F$5),(Listas!$F$5-HOUR($K2779)),0))+IF(AND(HOUR($L2779)&gt;=Listas!$F$2,HOUR($L2779)&lt;=Listas!$F$3),(HOUR($L2779)-Listas!$F$2),IF(AND(HOUR($L2779)&gt;=Listas!$F$4,HOUR($L2779)&lt;=Listas!$F$5),(HOUR($L2779)-Listas!$F$4+4),0))),IF(($L2779-$K2779&gt;1.42),(IF(AND(HOUR($K2779)&gt;=Listas!$F$2,HOUR($K2779)&lt;=Listas!$F$3),(Listas!$F$3-HOUR($K2779)+4)+IF(AND(HOUR($L2779)&gt;=Listas!$F$2,HOUR($L2779)&lt;=Listas!$F$3),(HOUR($L2779)-Listas!$F$2)+NETWORKDAYS($K2779+1,$L2779-1,Listas!$H$2:$H$112)*Listas!$F$6,IF(AND(HOUR($L2779)&gt;=Listas!$F$4,HOUR($L2779)&lt;=Listas!$F$5),(HOUR($L2779)-Listas!$F$4+4)+NETWORKDAYS($K2779+1,$L2779-1,Listas!$H$2:$H$111)*Listas!$F$6,0)),IF(AND(HOUR($K2779)&gt;=Listas!$F$4,HOUR($K2779)&lt;=Listas!$F$5),(Listas!$F$5-HOUR($K2779))+IF(AND(HOUR($L2779)&gt;=Listas!$F$2,HOUR($L2779)&lt;=Listas!$F$3),(HOUR($L2779)-Listas!$F$2)+NETWORKDAYS($K2779+1,$L2779-1,Listas!$H$2:$H$111)*Listas!$F$6,(HOUR($L2779)-Listas!$F$4+4)+NETWORKDAYS($K2779+1,$L2779-1,Listas!$H$2:$H$111)*Listas!$F$6)))),IF(($L2779-$K2779)&lt;0,"Fecha inicial mayor a fecha final",0)))))))))</f>
        <v/>
      </c>
      <c r="N2779" s="6" t="str">
        <f t="shared" si="1"/>
        <v/>
      </c>
      <c r="O2779" s="6"/>
      <c r="P2779" s="6"/>
      <c r="Q2779" s="6" t="b">
        <v>0</v>
      </c>
      <c r="R2779" s="6" t="str">
        <f t="shared" si="11"/>
        <v/>
      </c>
      <c r="S2779" s="6"/>
    </row>
    <row r="2780">
      <c r="A2780" s="6"/>
      <c r="B2780" s="6"/>
      <c r="C2780" s="6"/>
      <c r="D2780" s="6"/>
      <c r="E2780" s="6"/>
      <c r="F2780" s="6"/>
      <c r="G2780" s="6"/>
      <c r="H2780" s="6"/>
      <c r="I2780" s="6"/>
      <c r="J2780" s="6"/>
      <c r="K2780" s="84"/>
      <c r="L2780" s="84"/>
      <c r="M2780" s="6" t="str">
        <f>IF(OR(ISBLANK($K2780),ISBLANK($L2780)),"",IF(NETWORKDAYS($K2780,$K2780,Listas!$H$2:$H$111)=0,"Error fecha inicial",IF(NETWORKDAYS($L2780,$L2780,Listas!$H$2:$H$111)=0,"Error fecha final",IF(OR(HOUR($K2780)&lt;Listas!$F$2,AND(HOUR($K2780)&gt;Listas!$F$3,HOUR($K2780)&lt;Listas!$F$4),HOUR($K2780)&gt;Listas!$F$5),"Error hora, fecha inicial",IF(OR(HOUR($L2780)&lt;Listas!$F$2,AND(HOUR($L2780)&gt;Listas!$F$3,HOUR($L2780)&lt;Listas!$F$4),HOUR($L2780)&gt;Listas!$F$5),"Error hora, fecha final",IF(AND($L2780-$K2780&gt;0,$L2780-$K2780&lt;=0.42),(IF(AND(AND(HOUR($K2780)&gt;=Listas!$F$2,HOUR($K2780)&lt;=Listas!$F$3),AND(HOUR($L2780)&gt;=Listas!$F$2,HOUR($L2780)&lt;=Listas!$F$3)),(HOUR($L2780)-HOUR($K2780)),IF(AND(AND(HOUR($K2780)&gt;=Listas!$F$4,HOUR($K2780)&lt;=Listas!$F$5),AND(HOUR($L2780)&gt;=Listas!$F$4,HOUR($L2780)&lt;=Listas!$F$5)),(HOUR($L2780)-HOUR($K2780)),IF(AND(AND(HOUR($K2780)&gt;=Listas!$F$2,HOUR($K2780)&lt;=Listas!$F$3),AND(HOUR($L2780)&gt;=Listas!$F$4,HOUR($L2780)&lt;=Listas!$F$5)),((Listas!$F$3-HOUR($K2780)))+((HOUR($L2780)-Listas!$F$4)),0)))),IF(AND($L2780-$K2780&gt;0.42,$L2780-$K2780&lt;=1.42),(IF(AND(HOUR($K2780)&gt;=Listas!$F$2,HOUR($K2780)&lt;=Listas!$F$3),(Listas!$F$3-HOUR($K2780)+4),IF(AND(HOUR($K2780)&gt;=Listas!$F$4,HOUR($K2780)&lt;=Listas!$F$5),(Listas!$F$5-HOUR($K2780)),0))+IF(AND(HOUR($L2780)&gt;=Listas!$F$2,HOUR($L2780)&lt;=Listas!$F$3),(HOUR($L2780)-Listas!$F$2),IF(AND(HOUR($L2780)&gt;=Listas!$F$4,HOUR($L2780)&lt;=Listas!$F$5),(HOUR($L2780)-Listas!$F$4+4),0))),IF(($L2780-$K2780&gt;1.42),(IF(AND(HOUR($K2780)&gt;=Listas!$F$2,HOUR($K2780)&lt;=Listas!$F$3),(Listas!$F$3-HOUR($K2780)+4)+IF(AND(HOUR($L2780)&gt;=Listas!$F$2,HOUR($L2780)&lt;=Listas!$F$3),(HOUR($L2780)-Listas!$F$2)+NETWORKDAYS($K2780+1,$L2780-1,Listas!$H$2:$H$112)*Listas!$F$6,IF(AND(HOUR($L2780)&gt;=Listas!$F$4,HOUR($L2780)&lt;=Listas!$F$5),(HOUR($L2780)-Listas!$F$4+4)+NETWORKDAYS($K2780+1,$L2780-1,Listas!$H$2:$H$111)*Listas!$F$6,0)),IF(AND(HOUR($K2780)&gt;=Listas!$F$4,HOUR($K2780)&lt;=Listas!$F$5),(Listas!$F$5-HOUR($K2780))+IF(AND(HOUR($L2780)&gt;=Listas!$F$2,HOUR($L2780)&lt;=Listas!$F$3),(HOUR($L2780)-Listas!$F$2)+NETWORKDAYS($K2780+1,$L2780-1,Listas!$H$2:$H$111)*Listas!$F$6,(HOUR($L2780)-Listas!$F$4+4)+NETWORKDAYS($K2780+1,$L2780-1,Listas!$H$2:$H$111)*Listas!$F$6)))),IF(($L2780-$K2780)&lt;0,"Fecha inicial mayor a fecha final",0)))))))))</f>
        <v/>
      </c>
      <c r="N2780" s="6" t="str">
        <f t="shared" si="1"/>
        <v/>
      </c>
      <c r="O2780" s="6"/>
      <c r="P2780" s="6"/>
      <c r="Q2780" s="6" t="b">
        <v>0</v>
      </c>
      <c r="R2780" s="6" t="str">
        <f t="shared" si="11"/>
        <v/>
      </c>
      <c r="S2780" s="6"/>
    </row>
    <row r="2781">
      <c r="A2781" s="6"/>
      <c r="B2781" s="6"/>
      <c r="C2781" s="6"/>
      <c r="D2781" s="6"/>
      <c r="E2781" s="6"/>
      <c r="F2781" s="6"/>
      <c r="G2781" s="6"/>
      <c r="H2781" s="6"/>
      <c r="I2781" s="6"/>
      <c r="J2781" s="6"/>
      <c r="K2781" s="84"/>
      <c r="L2781" s="84"/>
      <c r="M2781" s="6" t="str">
        <f>IF(OR(ISBLANK($K2781),ISBLANK($L2781)),"",IF(NETWORKDAYS($K2781,$K2781,Listas!$H$2:$H$111)=0,"Error fecha inicial",IF(NETWORKDAYS($L2781,$L2781,Listas!$H$2:$H$111)=0,"Error fecha final",IF(OR(HOUR($K2781)&lt;Listas!$F$2,AND(HOUR($K2781)&gt;Listas!$F$3,HOUR($K2781)&lt;Listas!$F$4),HOUR($K2781)&gt;Listas!$F$5),"Error hora, fecha inicial",IF(OR(HOUR($L2781)&lt;Listas!$F$2,AND(HOUR($L2781)&gt;Listas!$F$3,HOUR($L2781)&lt;Listas!$F$4),HOUR($L2781)&gt;Listas!$F$5),"Error hora, fecha final",IF(AND($L2781-$K2781&gt;0,$L2781-$K2781&lt;=0.42),(IF(AND(AND(HOUR($K2781)&gt;=Listas!$F$2,HOUR($K2781)&lt;=Listas!$F$3),AND(HOUR($L2781)&gt;=Listas!$F$2,HOUR($L2781)&lt;=Listas!$F$3)),(HOUR($L2781)-HOUR($K2781)),IF(AND(AND(HOUR($K2781)&gt;=Listas!$F$4,HOUR($K2781)&lt;=Listas!$F$5),AND(HOUR($L2781)&gt;=Listas!$F$4,HOUR($L2781)&lt;=Listas!$F$5)),(HOUR($L2781)-HOUR($K2781)),IF(AND(AND(HOUR($K2781)&gt;=Listas!$F$2,HOUR($K2781)&lt;=Listas!$F$3),AND(HOUR($L2781)&gt;=Listas!$F$4,HOUR($L2781)&lt;=Listas!$F$5)),((Listas!$F$3-HOUR($K2781)))+((HOUR($L2781)-Listas!$F$4)),0)))),IF(AND($L2781-$K2781&gt;0.42,$L2781-$K2781&lt;=1.42),(IF(AND(HOUR($K2781)&gt;=Listas!$F$2,HOUR($K2781)&lt;=Listas!$F$3),(Listas!$F$3-HOUR($K2781)+4),IF(AND(HOUR($K2781)&gt;=Listas!$F$4,HOUR($K2781)&lt;=Listas!$F$5),(Listas!$F$5-HOUR($K2781)),0))+IF(AND(HOUR($L2781)&gt;=Listas!$F$2,HOUR($L2781)&lt;=Listas!$F$3),(HOUR($L2781)-Listas!$F$2),IF(AND(HOUR($L2781)&gt;=Listas!$F$4,HOUR($L2781)&lt;=Listas!$F$5),(HOUR($L2781)-Listas!$F$4+4),0))),IF(($L2781-$K2781&gt;1.42),(IF(AND(HOUR($K2781)&gt;=Listas!$F$2,HOUR($K2781)&lt;=Listas!$F$3),(Listas!$F$3-HOUR($K2781)+4)+IF(AND(HOUR($L2781)&gt;=Listas!$F$2,HOUR($L2781)&lt;=Listas!$F$3),(HOUR($L2781)-Listas!$F$2)+NETWORKDAYS($K2781+1,$L2781-1,Listas!$H$2:$H$112)*Listas!$F$6,IF(AND(HOUR($L2781)&gt;=Listas!$F$4,HOUR($L2781)&lt;=Listas!$F$5),(HOUR($L2781)-Listas!$F$4+4)+NETWORKDAYS($K2781+1,$L2781-1,Listas!$H$2:$H$111)*Listas!$F$6,0)),IF(AND(HOUR($K2781)&gt;=Listas!$F$4,HOUR($K2781)&lt;=Listas!$F$5),(Listas!$F$5-HOUR($K2781))+IF(AND(HOUR($L2781)&gt;=Listas!$F$2,HOUR($L2781)&lt;=Listas!$F$3),(HOUR($L2781)-Listas!$F$2)+NETWORKDAYS($K2781+1,$L2781-1,Listas!$H$2:$H$111)*Listas!$F$6,(HOUR($L2781)-Listas!$F$4+4)+NETWORKDAYS($K2781+1,$L2781-1,Listas!$H$2:$H$111)*Listas!$F$6)))),IF(($L2781-$K2781)&lt;0,"Fecha inicial mayor a fecha final",0)))))))))</f>
        <v/>
      </c>
      <c r="N2781" s="6" t="str">
        <f t="shared" si="1"/>
        <v/>
      </c>
      <c r="O2781" s="6"/>
      <c r="P2781" s="6"/>
      <c r="Q2781" s="6" t="b">
        <v>0</v>
      </c>
      <c r="R2781" s="6" t="str">
        <f t="shared" si="11"/>
        <v/>
      </c>
      <c r="S2781" s="6"/>
    </row>
    <row r="2782">
      <c r="A2782" s="6"/>
      <c r="B2782" s="6"/>
      <c r="C2782" s="6"/>
      <c r="D2782" s="6"/>
      <c r="E2782" s="6"/>
      <c r="F2782" s="6"/>
      <c r="G2782" s="6"/>
      <c r="H2782" s="6"/>
      <c r="I2782" s="6"/>
      <c r="J2782" s="6"/>
      <c r="K2782" s="84"/>
      <c r="L2782" s="84"/>
      <c r="M2782" s="6" t="str">
        <f>IF(OR(ISBLANK($K2782),ISBLANK($L2782)),"",IF(NETWORKDAYS($K2782,$K2782,Listas!$H$2:$H$111)=0,"Error fecha inicial",IF(NETWORKDAYS($L2782,$L2782,Listas!$H$2:$H$111)=0,"Error fecha final",IF(OR(HOUR($K2782)&lt;Listas!$F$2,AND(HOUR($K2782)&gt;Listas!$F$3,HOUR($K2782)&lt;Listas!$F$4),HOUR($K2782)&gt;Listas!$F$5),"Error hora, fecha inicial",IF(OR(HOUR($L2782)&lt;Listas!$F$2,AND(HOUR($L2782)&gt;Listas!$F$3,HOUR($L2782)&lt;Listas!$F$4),HOUR($L2782)&gt;Listas!$F$5),"Error hora, fecha final",IF(AND($L2782-$K2782&gt;0,$L2782-$K2782&lt;=0.42),(IF(AND(AND(HOUR($K2782)&gt;=Listas!$F$2,HOUR($K2782)&lt;=Listas!$F$3),AND(HOUR($L2782)&gt;=Listas!$F$2,HOUR($L2782)&lt;=Listas!$F$3)),(HOUR($L2782)-HOUR($K2782)),IF(AND(AND(HOUR($K2782)&gt;=Listas!$F$4,HOUR($K2782)&lt;=Listas!$F$5),AND(HOUR($L2782)&gt;=Listas!$F$4,HOUR($L2782)&lt;=Listas!$F$5)),(HOUR($L2782)-HOUR($K2782)),IF(AND(AND(HOUR($K2782)&gt;=Listas!$F$2,HOUR($K2782)&lt;=Listas!$F$3),AND(HOUR($L2782)&gt;=Listas!$F$4,HOUR($L2782)&lt;=Listas!$F$5)),((Listas!$F$3-HOUR($K2782)))+((HOUR($L2782)-Listas!$F$4)),0)))),IF(AND($L2782-$K2782&gt;0.42,$L2782-$K2782&lt;=1.42),(IF(AND(HOUR($K2782)&gt;=Listas!$F$2,HOUR($K2782)&lt;=Listas!$F$3),(Listas!$F$3-HOUR($K2782)+4),IF(AND(HOUR($K2782)&gt;=Listas!$F$4,HOUR($K2782)&lt;=Listas!$F$5),(Listas!$F$5-HOUR($K2782)),0))+IF(AND(HOUR($L2782)&gt;=Listas!$F$2,HOUR($L2782)&lt;=Listas!$F$3),(HOUR($L2782)-Listas!$F$2),IF(AND(HOUR($L2782)&gt;=Listas!$F$4,HOUR($L2782)&lt;=Listas!$F$5),(HOUR($L2782)-Listas!$F$4+4),0))),IF(($L2782-$K2782&gt;1.42),(IF(AND(HOUR($K2782)&gt;=Listas!$F$2,HOUR($K2782)&lt;=Listas!$F$3),(Listas!$F$3-HOUR($K2782)+4)+IF(AND(HOUR($L2782)&gt;=Listas!$F$2,HOUR($L2782)&lt;=Listas!$F$3),(HOUR($L2782)-Listas!$F$2)+NETWORKDAYS($K2782+1,$L2782-1,Listas!$H$2:$H$112)*Listas!$F$6,IF(AND(HOUR($L2782)&gt;=Listas!$F$4,HOUR($L2782)&lt;=Listas!$F$5),(HOUR($L2782)-Listas!$F$4+4)+NETWORKDAYS($K2782+1,$L2782-1,Listas!$H$2:$H$111)*Listas!$F$6,0)),IF(AND(HOUR($K2782)&gt;=Listas!$F$4,HOUR($K2782)&lt;=Listas!$F$5),(Listas!$F$5-HOUR($K2782))+IF(AND(HOUR($L2782)&gt;=Listas!$F$2,HOUR($L2782)&lt;=Listas!$F$3),(HOUR($L2782)-Listas!$F$2)+NETWORKDAYS($K2782+1,$L2782-1,Listas!$H$2:$H$111)*Listas!$F$6,(HOUR($L2782)-Listas!$F$4+4)+NETWORKDAYS($K2782+1,$L2782-1,Listas!$H$2:$H$111)*Listas!$F$6)))),IF(($L2782-$K2782)&lt;0,"Fecha inicial mayor a fecha final",0)))))))))</f>
        <v/>
      </c>
      <c r="N2782" s="6" t="str">
        <f t="shared" si="1"/>
        <v/>
      </c>
      <c r="O2782" s="6"/>
      <c r="P2782" s="6"/>
      <c r="Q2782" s="6" t="b">
        <v>0</v>
      </c>
      <c r="R2782" s="6" t="str">
        <f t="shared" si="11"/>
        <v/>
      </c>
      <c r="S2782" s="6"/>
    </row>
    <row r="2783">
      <c r="A2783" s="6"/>
      <c r="B2783" s="6"/>
      <c r="C2783" s="6"/>
      <c r="D2783" s="6"/>
      <c r="E2783" s="6"/>
      <c r="F2783" s="6"/>
      <c r="G2783" s="6"/>
      <c r="H2783" s="6"/>
      <c r="I2783" s="6"/>
      <c r="J2783" s="6"/>
      <c r="K2783" s="84"/>
      <c r="L2783" s="84"/>
      <c r="M2783" s="6" t="str">
        <f>IF(OR(ISBLANK($K2783),ISBLANK($L2783)),"",IF(NETWORKDAYS($K2783,$K2783,Listas!$H$2:$H$111)=0,"Error fecha inicial",IF(NETWORKDAYS($L2783,$L2783,Listas!$H$2:$H$111)=0,"Error fecha final",IF(OR(HOUR($K2783)&lt;Listas!$F$2,AND(HOUR($K2783)&gt;Listas!$F$3,HOUR($K2783)&lt;Listas!$F$4),HOUR($K2783)&gt;Listas!$F$5),"Error hora, fecha inicial",IF(OR(HOUR($L2783)&lt;Listas!$F$2,AND(HOUR($L2783)&gt;Listas!$F$3,HOUR($L2783)&lt;Listas!$F$4),HOUR($L2783)&gt;Listas!$F$5),"Error hora, fecha final",IF(AND($L2783-$K2783&gt;0,$L2783-$K2783&lt;=0.42),(IF(AND(AND(HOUR($K2783)&gt;=Listas!$F$2,HOUR($K2783)&lt;=Listas!$F$3),AND(HOUR($L2783)&gt;=Listas!$F$2,HOUR($L2783)&lt;=Listas!$F$3)),(HOUR($L2783)-HOUR($K2783)),IF(AND(AND(HOUR($K2783)&gt;=Listas!$F$4,HOUR($K2783)&lt;=Listas!$F$5),AND(HOUR($L2783)&gt;=Listas!$F$4,HOUR($L2783)&lt;=Listas!$F$5)),(HOUR($L2783)-HOUR($K2783)),IF(AND(AND(HOUR($K2783)&gt;=Listas!$F$2,HOUR($K2783)&lt;=Listas!$F$3),AND(HOUR($L2783)&gt;=Listas!$F$4,HOUR($L2783)&lt;=Listas!$F$5)),((Listas!$F$3-HOUR($K2783)))+((HOUR($L2783)-Listas!$F$4)),0)))),IF(AND($L2783-$K2783&gt;0.42,$L2783-$K2783&lt;=1.42),(IF(AND(HOUR($K2783)&gt;=Listas!$F$2,HOUR($K2783)&lt;=Listas!$F$3),(Listas!$F$3-HOUR($K2783)+4),IF(AND(HOUR($K2783)&gt;=Listas!$F$4,HOUR($K2783)&lt;=Listas!$F$5),(Listas!$F$5-HOUR($K2783)),0))+IF(AND(HOUR($L2783)&gt;=Listas!$F$2,HOUR($L2783)&lt;=Listas!$F$3),(HOUR($L2783)-Listas!$F$2),IF(AND(HOUR($L2783)&gt;=Listas!$F$4,HOUR($L2783)&lt;=Listas!$F$5),(HOUR($L2783)-Listas!$F$4+4),0))),IF(($L2783-$K2783&gt;1.42),(IF(AND(HOUR($K2783)&gt;=Listas!$F$2,HOUR($K2783)&lt;=Listas!$F$3),(Listas!$F$3-HOUR($K2783)+4)+IF(AND(HOUR($L2783)&gt;=Listas!$F$2,HOUR($L2783)&lt;=Listas!$F$3),(HOUR($L2783)-Listas!$F$2)+NETWORKDAYS($K2783+1,$L2783-1,Listas!$H$2:$H$112)*Listas!$F$6,IF(AND(HOUR($L2783)&gt;=Listas!$F$4,HOUR($L2783)&lt;=Listas!$F$5),(HOUR($L2783)-Listas!$F$4+4)+NETWORKDAYS($K2783+1,$L2783-1,Listas!$H$2:$H$111)*Listas!$F$6,0)),IF(AND(HOUR($K2783)&gt;=Listas!$F$4,HOUR($K2783)&lt;=Listas!$F$5),(Listas!$F$5-HOUR($K2783))+IF(AND(HOUR($L2783)&gt;=Listas!$F$2,HOUR($L2783)&lt;=Listas!$F$3),(HOUR($L2783)-Listas!$F$2)+NETWORKDAYS($K2783+1,$L2783-1,Listas!$H$2:$H$111)*Listas!$F$6,(HOUR($L2783)-Listas!$F$4+4)+NETWORKDAYS($K2783+1,$L2783-1,Listas!$H$2:$H$111)*Listas!$F$6)))),IF(($L2783-$K2783)&lt;0,"Fecha inicial mayor a fecha final",0)))))))))</f>
        <v/>
      </c>
      <c r="N2783" s="6" t="str">
        <f t="shared" si="1"/>
        <v/>
      </c>
      <c r="O2783" s="6"/>
      <c r="P2783" s="6"/>
      <c r="Q2783" s="6" t="b">
        <v>0</v>
      </c>
      <c r="R2783" s="6" t="str">
        <f t="shared" si="11"/>
        <v/>
      </c>
      <c r="S2783" s="6"/>
    </row>
    <row r="2784">
      <c r="A2784" s="6"/>
      <c r="B2784" s="6"/>
      <c r="C2784" s="6"/>
      <c r="D2784" s="6"/>
      <c r="E2784" s="6"/>
      <c r="F2784" s="6"/>
      <c r="G2784" s="6"/>
      <c r="H2784" s="6"/>
      <c r="I2784" s="6"/>
      <c r="J2784" s="6"/>
      <c r="K2784" s="84"/>
      <c r="L2784" s="84"/>
      <c r="M2784" s="6" t="str">
        <f>IF(OR(ISBLANK($K2784),ISBLANK($L2784)),"",IF(NETWORKDAYS($K2784,$K2784,Listas!$H$2:$H$111)=0,"Error fecha inicial",IF(NETWORKDAYS($L2784,$L2784,Listas!$H$2:$H$111)=0,"Error fecha final",IF(OR(HOUR($K2784)&lt;Listas!$F$2,AND(HOUR($K2784)&gt;Listas!$F$3,HOUR($K2784)&lt;Listas!$F$4),HOUR($K2784)&gt;Listas!$F$5),"Error hora, fecha inicial",IF(OR(HOUR($L2784)&lt;Listas!$F$2,AND(HOUR($L2784)&gt;Listas!$F$3,HOUR($L2784)&lt;Listas!$F$4),HOUR($L2784)&gt;Listas!$F$5),"Error hora, fecha final",IF(AND($L2784-$K2784&gt;0,$L2784-$K2784&lt;=0.42),(IF(AND(AND(HOUR($K2784)&gt;=Listas!$F$2,HOUR($K2784)&lt;=Listas!$F$3),AND(HOUR($L2784)&gt;=Listas!$F$2,HOUR($L2784)&lt;=Listas!$F$3)),(HOUR($L2784)-HOUR($K2784)),IF(AND(AND(HOUR($K2784)&gt;=Listas!$F$4,HOUR($K2784)&lt;=Listas!$F$5),AND(HOUR($L2784)&gt;=Listas!$F$4,HOUR($L2784)&lt;=Listas!$F$5)),(HOUR($L2784)-HOUR($K2784)),IF(AND(AND(HOUR($K2784)&gt;=Listas!$F$2,HOUR($K2784)&lt;=Listas!$F$3),AND(HOUR($L2784)&gt;=Listas!$F$4,HOUR($L2784)&lt;=Listas!$F$5)),((Listas!$F$3-HOUR($K2784)))+((HOUR($L2784)-Listas!$F$4)),0)))),IF(AND($L2784-$K2784&gt;0.42,$L2784-$K2784&lt;=1.42),(IF(AND(HOUR($K2784)&gt;=Listas!$F$2,HOUR($K2784)&lt;=Listas!$F$3),(Listas!$F$3-HOUR($K2784)+4),IF(AND(HOUR($K2784)&gt;=Listas!$F$4,HOUR($K2784)&lt;=Listas!$F$5),(Listas!$F$5-HOUR($K2784)),0))+IF(AND(HOUR($L2784)&gt;=Listas!$F$2,HOUR($L2784)&lt;=Listas!$F$3),(HOUR($L2784)-Listas!$F$2),IF(AND(HOUR($L2784)&gt;=Listas!$F$4,HOUR($L2784)&lt;=Listas!$F$5),(HOUR($L2784)-Listas!$F$4+4),0))),IF(($L2784-$K2784&gt;1.42),(IF(AND(HOUR($K2784)&gt;=Listas!$F$2,HOUR($K2784)&lt;=Listas!$F$3),(Listas!$F$3-HOUR($K2784)+4)+IF(AND(HOUR($L2784)&gt;=Listas!$F$2,HOUR($L2784)&lt;=Listas!$F$3),(HOUR($L2784)-Listas!$F$2)+NETWORKDAYS($K2784+1,$L2784-1,Listas!$H$2:$H$112)*Listas!$F$6,IF(AND(HOUR($L2784)&gt;=Listas!$F$4,HOUR($L2784)&lt;=Listas!$F$5),(HOUR($L2784)-Listas!$F$4+4)+NETWORKDAYS($K2784+1,$L2784-1,Listas!$H$2:$H$111)*Listas!$F$6,0)),IF(AND(HOUR($K2784)&gt;=Listas!$F$4,HOUR($K2784)&lt;=Listas!$F$5),(Listas!$F$5-HOUR($K2784))+IF(AND(HOUR($L2784)&gt;=Listas!$F$2,HOUR($L2784)&lt;=Listas!$F$3),(HOUR($L2784)-Listas!$F$2)+NETWORKDAYS($K2784+1,$L2784-1,Listas!$H$2:$H$111)*Listas!$F$6,(HOUR($L2784)-Listas!$F$4+4)+NETWORKDAYS($K2784+1,$L2784-1,Listas!$H$2:$H$111)*Listas!$F$6)))),IF(($L2784-$K2784)&lt;0,"Fecha inicial mayor a fecha final",0)))))))))</f>
        <v/>
      </c>
      <c r="N2784" s="6" t="str">
        <f t="shared" si="1"/>
        <v/>
      </c>
      <c r="O2784" s="6"/>
      <c r="P2784" s="6"/>
      <c r="Q2784" s="6" t="b">
        <v>0</v>
      </c>
      <c r="R2784" s="6" t="str">
        <f t="shared" si="11"/>
        <v/>
      </c>
      <c r="S2784" s="6"/>
    </row>
    <row r="2785">
      <c r="A2785" s="6"/>
      <c r="B2785" s="6"/>
      <c r="C2785" s="6"/>
      <c r="D2785" s="6"/>
      <c r="E2785" s="6"/>
      <c r="F2785" s="6"/>
      <c r="G2785" s="6"/>
      <c r="H2785" s="6"/>
      <c r="I2785" s="6"/>
      <c r="J2785" s="6"/>
      <c r="K2785" s="84"/>
      <c r="L2785" s="84"/>
      <c r="M2785" s="6" t="str">
        <f>IF(OR(ISBLANK($K2785),ISBLANK($L2785)),"",IF(NETWORKDAYS($K2785,$K2785,Listas!$H$2:$H$111)=0,"Error fecha inicial",IF(NETWORKDAYS($L2785,$L2785,Listas!$H$2:$H$111)=0,"Error fecha final",IF(OR(HOUR($K2785)&lt;Listas!$F$2,AND(HOUR($K2785)&gt;Listas!$F$3,HOUR($K2785)&lt;Listas!$F$4),HOUR($K2785)&gt;Listas!$F$5),"Error hora, fecha inicial",IF(OR(HOUR($L2785)&lt;Listas!$F$2,AND(HOUR($L2785)&gt;Listas!$F$3,HOUR($L2785)&lt;Listas!$F$4),HOUR($L2785)&gt;Listas!$F$5),"Error hora, fecha final",IF(AND($L2785-$K2785&gt;0,$L2785-$K2785&lt;=0.42),(IF(AND(AND(HOUR($K2785)&gt;=Listas!$F$2,HOUR($K2785)&lt;=Listas!$F$3),AND(HOUR($L2785)&gt;=Listas!$F$2,HOUR($L2785)&lt;=Listas!$F$3)),(HOUR($L2785)-HOUR($K2785)),IF(AND(AND(HOUR($K2785)&gt;=Listas!$F$4,HOUR($K2785)&lt;=Listas!$F$5),AND(HOUR($L2785)&gt;=Listas!$F$4,HOUR($L2785)&lt;=Listas!$F$5)),(HOUR($L2785)-HOUR($K2785)),IF(AND(AND(HOUR($K2785)&gt;=Listas!$F$2,HOUR($K2785)&lt;=Listas!$F$3),AND(HOUR($L2785)&gt;=Listas!$F$4,HOUR($L2785)&lt;=Listas!$F$5)),((Listas!$F$3-HOUR($K2785)))+((HOUR($L2785)-Listas!$F$4)),0)))),IF(AND($L2785-$K2785&gt;0.42,$L2785-$K2785&lt;=1.42),(IF(AND(HOUR($K2785)&gt;=Listas!$F$2,HOUR($K2785)&lt;=Listas!$F$3),(Listas!$F$3-HOUR($K2785)+4),IF(AND(HOUR($K2785)&gt;=Listas!$F$4,HOUR($K2785)&lt;=Listas!$F$5),(Listas!$F$5-HOUR($K2785)),0))+IF(AND(HOUR($L2785)&gt;=Listas!$F$2,HOUR($L2785)&lt;=Listas!$F$3),(HOUR($L2785)-Listas!$F$2),IF(AND(HOUR($L2785)&gt;=Listas!$F$4,HOUR($L2785)&lt;=Listas!$F$5),(HOUR($L2785)-Listas!$F$4+4),0))),IF(($L2785-$K2785&gt;1.42),(IF(AND(HOUR($K2785)&gt;=Listas!$F$2,HOUR($K2785)&lt;=Listas!$F$3),(Listas!$F$3-HOUR($K2785)+4)+IF(AND(HOUR($L2785)&gt;=Listas!$F$2,HOUR($L2785)&lt;=Listas!$F$3),(HOUR($L2785)-Listas!$F$2)+NETWORKDAYS($K2785+1,$L2785-1,Listas!$H$2:$H$112)*Listas!$F$6,IF(AND(HOUR($L2785)&gt;=Listas!$F$4,HOUR($L2785)&lt;=Listas!$F$5),(HOUR($L2785)-Listas!$F$4+4)+NETWORKDAYS($K2785+1,$L2785-1,Listas!$H$2:$H$111)*Listas!$F$6,0)),IF(AND(HOUR($K2785)&gt;=Listas!$F$4,HOUR($K2785)&lt;=Listas!$F$5),(Listas!$F$5-HOUR($K2785))+IF(AND(HOUR($L2785)&gt;=Listas!$F$2,HOUR($L2785)&lt;=Listas!$F$3),(HOUR($L2785)-Listas!$F$2)+NETWORKDAYS($K2785+1,$L2785-1,Listas!$H$2:$H$111)*Listas!$F$6,(HOUR($L2785)-Listas!$F$4+4)+NETWORKDAYS($K2785+1,$L2785-1,Listas!$H$2:$H$111)*Listas!$F$6)))),IF(($L2785-$K2785)&lt;0,"Fecha inicial mayor a fecha final",0)))))))))</f>
        <v/>
      </c>
      <c r="N2785" s="6" t="str">
        <f t="shared" si="1"/>
        <v/>
      </c>
      <c r="O2785" s="6"/>
      <c r="P2785" s="6"/>
      <c r="Q2785" s="6" t="b">
        <v>0</v>
      </c>
      <c r="R2785" s="6" t="str">
        <f t="shared" si="11"/>
        <v/>
      </c>
      <c r="S2785" s="6"/>
    </row>
    <row r="2786">
      <c r="A2786" s="6"/>
      <c r="B2786" s="6"/>
      <c r="C2786" s="6"/>
      <c r="D2786" s="6"/>
      <c r="E2786" s="6"/>
      <c r="F2786" s="6"/>
      <c r="G2786" s="6"/>
      <c r="H2786" s="6"/>
      <c r="I2786" s="6"/>
      <c r="J2786" s="6"/>
      <c r="K2786" s="84"/>
      <c r="L2786" s="84"/>
      <c r="M2786" s="6" t="str">
        <f>IF(OR(ISBLANK($K2786),ISBLANK($L2786)),"",IF(NETWORKDAYS($K2786,$K2786,Listas!$H$2:$H$111)=0,"Error fecha inicial",IF(NETWORKDAYS($L2786,$L2786,Listas!$H$2:$H$111)=0,"Error fecha final",IF(OR(HOUR($K2786)&lt;Listas!$F$2,AND(HOUR($K2786)&gt;Listas!$F$3,HOUR($K2786)&lt;Listas!$F$4),HOUR($K2786)&gt;Listas!$F$5),"Error hora, fecha inicial",IF(OR(HOUR($L2786)&lt;Listas!$F$2,AND(HOUR($L2786)&gt;Listas!$F$3,HOUR($L2786)&lt;Listas!$F$4),HOUR($L2786)&gt;Listas!$F$5),"Error hora, fecha final",IF(AND($L2786-$K2786&gt;0,$L2786-$K2786&lt;=0.42),(IF(AND(AND(HOUR($K2786)&gt;=Listas!$F$2,HOUR($K2786)&lt;=Listas!$F$3),AND(HOUR($L2786)&gt;=Listas!$F$2,HOUR($L2786)&lt;=Listas!$F$3)),(HOUR($L2786)-HOUR($K2786)),IF(AND(AND(HOUR($K2786)&gt;=Listas!$F$4,HOUR($K2786)&lt;=Listas!$F$5),AND(HOUR($L2786)&gt;=Listas!$F$4,HOUR($L2786)&lt;=Listas!$F$5)),(HOUR($L2786)-HOUR($K2786)),IF(AND(AND(HOUR($K2786)&gt;=Listas!$F$2,HOUR($K2786)&lt;=Listas!$F$3),AND(HOUR($L2786)&gt;=Listas!$F$4,HOUR($L2786)&lt;=Listas!$F$5)),((Listas!$F$3-HOUR($K2786)))+((HOUR($L2786)-Listas!$F$4)),0)))),IF(AND($L2786-$K2786&gt;0.42,$L2786-$K2786&lt;=1.42),(IF(AND(HOUR($K2786)&gt;=Listas!$F$2,HOUR($K2786)&lt;=Listas!$F$3),(Listas!$F$3-HOUR($K2786)+4),IF(AND(HOUR($K2786)&gt;=Listas!$F$4,HOUR($K2786)&lt;=Listas!$F$5),(Listas!$F$5-HOUR($K2786)),0))+IF(AND(HOUR($L2786)&gt;=Listas!$F$2,HOUR($L2786)&lt;=Listas!$F$3),(HOUR($L2786)-Listas!$F$2),IF(AND(HOUR($L2786)&gt;=Listas!$F$4,HOUR($L2786)&lt;=Listas!$F$5),(HOUR($L2786)-Listas!$F$4+4),0))),IF(($L2786-$K2786&gt;1.42),(IF(AND(HOUR($K2786)&gt;=Listas!$F$2,HOUR($K2786)&lt;=Listas!$F$3),(Listas!$F$3-HOUR($K2786)+4)+IF(AND(HOUR($L2786)&gt;=Listas!$F$2,HOUR($L2786)&lt;=Listas!$F$3),(HOUR($L2786)-Listas!$F$2)+NETWORKDAYS($K2786+1,$L2786-1,Listas!$H$2:$H$112)*Listas!$F$6,IF(AND(HOUR($L2786)&gt;=Listas!$F$4,HOUR($L2786)&lt;=Listas!$F$5),(HOUR($L2786)-Listas!$F$4+4)+NETWORKDAYS($K2786+1,$L2786-1,Listas!$H$2:$H$111)*Listas!$F$6,0)),IF(AND(HOUR($K2786)&gt;=Listas!$F$4,HOUR($K2786)&lt;=Listas!$F$5),(Listas!$F$5-HOUR($K2786))+IF(AND(HOUR($L2786)&gt;=Listas!$F$2,HOUR($L2786)&lt;=Listas!$F$3),(HOUR($L2786)-Listas!$F$2)+NETWORKDAYS($K2786+1,$L2786-1,Listas!$H$2:$H$111)*Listas!$F$6,(HOUR($L2786)-Listas!$F$4+4)+NETWORKDAYS($K2786+1,$L2786-1,Listas!$H$2:$H$111)*Listas!$F$6)))),IF(($L2786-$K2786)&lt;0,"Fecha inicial mayor a fecha final",0)))))))))</f>
        <v/>
      </c>
      <c r="N2786" s="6" t="str">
        <f t="shared" si="1"/>
        <v/>
      </c>
      <c r="O2786" s="6"/>
      <c r="P2786" s="6"/>
      <c r="Q2786" s="6" t="b">
        <v>0</v>
      </c>
      <c r="R2786" s="6" t="str">
        <f t="shared" si="11"/>
        <v/>
      </c>
      <c r="S2786" s="6"/>
    </row>
    <row r="2787">
      <c r="A2787" s="6"/>
      <c r="B2787" s="6"/>
      <c r="C2787" s="6"/>
      <c r="D2787" s="6"/>
      <c r="E2787" s="6"/>
      <c r="F2787" s="6"/>
      <c r="G2787" s="6"/>
      <c r="H2787" s="6"/>
      <c r="I2787" s="6"/>
      <c r="J2787" s="6"/>
      <c r="K2787" s="84"/>
      <c r="L2787" s="84"/>
      <c r="M2787" s="6" t="str">
        <f>IF(OR(ISBLANK($K2787),ISBLANK($L2787)),"",IF(NETWORKDAYS($K2787,$K2787,Listas!$H$2:$H$111)=0,"Error fecha inicial",IF(NETWORKDAYS($L2787,$L2787,Listas!$H$2:$H$111)=0,"Error fecha final",IF(OR(HOUR($K2787)&lt;Listas!$F$2,AND(HOUR($K2787)&gt;Listas!$F$3,HOUR($K2787)&lt;Listas!$F$4),HOUR($K2787)&gt;Listas!$F$5),"Error hora, fecha inicial",IF(OR(HOUR($L2787)&lt;Listas!$F$2,AND(HOUR($L2787)&gt;Listas!$F$3,HOUR($L2787)&lt;Listas!$F$4),HOUR($L2787)&gt;Listas!$F$5),"Error hora, fecha final",IF(AND($L2787-$K2787&gt;0,$L2787-$K2787&lt;=0.42),(IF(AND(AND(HOUR($K2787)&gt;=Listas!$F$2,HOUR($K2787)&lt;=Listas!$F$3),AND(HOUR($L2787)&gt;=Listas!$F$2,HOUR($L2787)&lt;=Listas!$F$3)),(HOUR($L2787)-HOUR($K2787)),IF(AND(AND(HOUR($K2787)&gt;=Listas!$F$4,HOUR($K2787)&lt;=Listas!$F$5),AND(HOUR($L2787)&gt;=Listas!$F$4,HOUR($L2787)&lt;=Listas!$F$5)),(HOUR($L2787)-HOUR($K2787)),IF(AND(AND(HOUR($K2787)&gt;=Listas!$F$2,HOUR($K2787)&lt;=Listas!$F$3),AND(HOUR($L2787)&gt;=Listas!$F$4,HOUR($L2787)&lt;=Listas!$F$5)),((Listas!$F$3-HOUR($K2787)))+((HOUR($L2787)-Listas!$F$4)),0)))),IF(AND($L2787-$K2787&gt;0.42,$L2787-$K2787&lt;=1.42),(IF(AND(HOUR($K2787)&gt;=Listas!$F$2,HOUR($K2787)&lt;=Listas!$F$3),(Listas!$F$3-HOUR($K2787)+4),IF(AND(HOUR($K2787)&gt;=Listas!$F$4,HOUR($K2787)&lt;=Listas!$F$5),(Listas!$F$5-HOUR($K2787)),0))+IF(AND(HOUR($L2787)&gt;=Listas!$F$2,HOUR($L2787)&lt;=Listas!$F$3),(HOUR($L2787)-Listas!$F$2),IF(AND(HOUR($L2787)&gt;=Listas!$F$4,HOUR($L2787)&lt;=Listas!$F$5),(HOUR($L2787)-Listas!$F$4+4),0))),IF(($L2787-$K2787&gt;1.42),(IF(AND(HOUR($K2787)&gt;=Listas!$F$2,HOUR($K2787)&lt;=Listas!$F$3),(Listas!$F$3-HOUR($K2787)+4)+IF(AND(HOUR($L2787)&gt;=Listas!$F$2,HOUR($L2787)&lt;=Listas!$F$3),(HOUR($L2787)-Listas!$F$2)+NETWORKDAYS($K2787+1,$L2787-1,Listas!$H$2:$H$112)*Listas!$F$6,IF(AND(HOUR($L2787)&gt;=Listas!$F$4,HOUR($L2787)&lt;=Listas!$F$5),(HOUR($L2787)-Listas!$F$4+4)+NETWORKDAYS($K2787+1,$L2787-1,Listas!$H$2:$H$111)*Listas!$F$6,0)),IF(AND(HOUR($K2787)&gt;=Listas!$F$4,HOUR($K2787)&lt;=Listas!$F$5),(Listas!$F$5-HOUR($K2787))+IF(AND(HOUR($L2787)&gt;=Listas!$F$2,HOUR($L2787)&lt;=Listas!$F$3),(HOUR($L2787)-Listas!$F$2)+NETWORKDAYS($K2787+1,$L2787-1,Listas!$H$2:$H$111)*Listas!$F$6,(HOUR($L2787)-Listas!$F$4+4)+NETWORKDAYS($K2787+1,$L2787-1,Listas!$H$2:$H$111)*Listas!$F$6)))),IF(($L2787-$K2787)&lt;0,"Fecha inicial mayor a fecha final",0)))))))))</f>
        <v/>
      </c>
      <c r="N2787" s="6" t="str">
        <f t="shared" si="1"/>
        <v/>
      </c>
      <c r="O2787" s="6"/>
      <c r="P2787" s="6"/>
      <c r="Q2787" s="6" t="b">
        <v>0</v>
      </c>
      <c r="R2787" s="6" t="str">
        <f t="shared" si="11"/>
        <v/>
      </c>
      <c r="S2787" s="6"/>
    </row>
    <row r="2788">
      <c r="A2788" s="6"/>
      <c r="B2788" s="6"/>
      <c r="C2788" s="6"/>
      <c r="D2788" s="6"/>
      <c r="E2788" s="6"/>
      <c r="F2788" s="6"/>
      <c r="G2788" s="6"/>
      <c r="H2788" s="6"/>
      <c r="I2788" s="6"/>
      <c r="J2788" s="6"/>
      <c r="K2788" s="84"/>
      <c r="L2788" s="84"/>
      <c r="M2788" s="6" t="str">
        <f>IF(OR(ISBLANK($K2788),ISBLANK($L2788)),"",IF(NETWORKDAYS($K2788,$K2788,Listas!$H$2:$H$111)=0,"Error fecha inicial",IF(NETWORKDAYS($L2788,$L2788,Listas!$H$2:$H$111)=0,"Error fecha final",IF(OR(HOUR($K2788)&lt;Listas!$F$2,AND(HOUR($K2788)&gt;Listas!$F$3,HOUR($K2788)&lt;Listas!$F$4),HOUR($K2788)&gt;Listas!$F$5),"Error hora, fecha inicial",IF(OR(HOUR($L2788)&lt;Listas!$F$2,AND(HOUR($L2788)&gt;Listas!$F$3,HOUR($L2788)&lt;Listas!$F$4),HOUR($L2788)&gt;Listas!$F$5),"Error hora, fecha final",IF(AND($L2788-$K2788&gt;0,$L2788-$K2788&lt;=0.42),(IF(AND(AND(HOUR($K2788)&gt;=Listas!$F$2,HOUR($K2788)&lt;=Listas!$F$3),AND(HOUR($L2788)&gt;=Listas!$F$2,HOUR($L2788)&lt;=Listas!$F$3)),(HOUR($L2788)-HOUR($K2788)),IF(AND(AND(HOUR($K2788)&gt;=Listas!$F$4,HOUR($K2788)&lt;=Listas!$F$5),AND(HOUR($L2788)&gt;=Listas!$F$4,HOUR($L2788)&lt;=Listas!$F$5)),(HOUR($L2788)-HOUR($K2788)),IF(AND(AND(HOUR($K2788)&gt;=Listas!$F$2,HOUR($K2788)&lt;=Listas!$F$3),AND(HOUR($L2788)&gt;=Listas!$F$4,HOUR($L2788)&lt;=Listas!$F$5)),((Listas!$F$3-HOUR($K2788)))+((HOUR($L2788)-Listas!$F$4)),0)))),IF(AND($L2788-$K2788&gt;0.42,$L2788-$K2788&lt;=1.42),(IF(AND(HOUR($K2788)&gt;=Listas!$F$2,HOUR($K2788)&lt;=Listas!$F$3),(Listas!$F$3-HOUR($K2788)+4),IF(AND(HOUR($K2788)&gt;=Listas!$F$4,HOUR($K2788)&lt;=Listas!$F$5),(Listas!$F$5-HOUR($K2788)),0))+IF(AND(HOUR($L2788)&gt;=Listas!$F$2,HOUR($L2788)&lt;=Listas!$F$3),(HOUR($L2788)-Listas!$F$2),IF(AND(HOUR($L2788)&gt;=Listas!$F$4,HOUR($L2788)&lt;=Listas!$F$5),(HOUR($L2788)-Listas!$F$4+4),0))),IF(($L2788-$K2788&gt;1.42),(IF(AND(HOUR($K2788)&gt;=Listas!$F$2,HOUR($K2788)&lt;=Listas!$F$3),(Listas!$F$3-HOUR($K2788)+4)+IF(AND(HOUR($L2788)&gt;=Listas!$F$2,HOUR($L2788)&lt;=Listas!$F$3),(HOUR($L2788)-Listas!$F$2)+NETWORKDAYS($K2788+1,$L2788-1,Listas!$H$2:$H$112)*Listas!$F$6,IF(AND(HOUR($L2788)&gt;=Listas!$F$4,HOUR($L2788)&lt;=Listas!$F$5),(HOUR($L2788)-Listas!$F$4+4)+NETWORKDAYS($K2788+1,$L2788-1,Listas!$H$2:$H$111)*Listas!$F$6,0)),IF(AND(HOUR($K2788)&gt;=Listas!$F$4,HOUR($K2788)&lt;=Listas!$F$5),(Listas!$F$5-HOUR($K2788))+IF(AND(HOUR($L2788)&gt;=Listas!$F$2,HOUR($L2788)&lt;=Listas!$F$3),(HOUR($L2788)-Listas!$F$2)+NETWORKDAYS($K2788+1,$L2788-1,Listas!$H$2:$H$111)*Listas!$F$6,(HOUR($L2788)-Listas!$F$4+4)+NETWORKDAYS($K2788+1,$L2788-1,Listas!$H$2:$H$111)*Listas!$F$6)))),IF(($L2788-$K2788)&lt;0,"Fecha inicial mayor a fecha final",0)))))))))</f>
        <v/>
      </c>
      <c r="N2788" s="6" t="str">
        <f t="shared" si="1"/>
        <v/>
      </c>
      <c r="O2788" s="6"/>
      <c r="P2788" s="6"/>
      <c r="Q2788" s="6" t="b">
        <v>0</v>
      </c>
      <c r="R2788" s="6" t="str">
        <f t="shared" si="11"/>
        <v/>
      </c>
      <c r="S2788" s="6"/>
    </row>
    <row r="2789">
      <c r="A2789" s="6"/>
      <c r="B2789" s="6"/>
      <c r="C2789" s="6"/>
      <c r="D2789" s="6"/>
      <c r="E2789" s="6"/>
      <c r="F2789" s="6"/>
      <c r="G2789" s="6"/>
      <c r="H2789" s="6"/>
      <c r="I2789" s="6"/>
      <c r="J2789" s="6"/>
      <c r="K2789" s="84"/>
      <c r="L2789" s="84"/>
      <c r="M2789" s="6" t="str">
        <f>IF(OR(ISBLANK($K2789),ISBLANK($L2789)),"",IF(NETWORKDAYS($K2789,$K2789,Listas!$H$2:$H$111)=0,"Error fecha inicial",IF(NETWORKDAYS($L2789,$L2789,Listas!$H$2:$H$111)=0,"Error fecha final",IF(OR(HOUR($K2789)&lt;Listas!$F$2,AND(HOUR($K2789)&gt;Listas!$F$3,HOUR($K2789)&lt;Listas!$F$4),HOUR($K2789)&gt;Listas!$F$5),"Error hora, fecha inicial",IF(OR(HOUR($L2789)&lt;Listas!$F$2,AND(HOUR($L2789)&gt;Listas!$F$3,HOUR($L2789)&lt;Listas!$F$4),HOUR($L2789)&gt;Listas!$F$5),"Error hora, fecha final",IF(AND($L2789-$K2789&gt;0,$L2789-$K2789&lt;=0.42),(IF(AND(AND(HOUR($K2789)&gt;=Listas!$F$2,HOUR($K2789)&lt;=Listas!$F$3),AND(HOUR($L2789)&gt;=Listas!$F$2,HOUR($L2789)&lt;=Listas!$F$3)),(HOUR($L2789)-HOUR($K2789)),IF(AND(AND(HOUR($K2789)&gt;=Listas!$F$4,HOUR($K2789)&lt;=Listas!$F$5),AND(HOUR($L2789)&gt;=Listas!$F$4,HOUR($L2789)&lt;=Listas!$F$5)),(HOUR($L2789)-HOUR($K2789)),IF(AND(AND(HOUR($K2789)&gt;=Listas!$F$2,HOUR($K2789)&lt;=Listas!$F$3),AND(HOUR($L2789)&gt;=Listas!$F$4,HOUR($L2789)&lt;=Listas!$F$5)),((Listas!$F$3-HOUR($K2789)))+((HOUR($L2789)-Listas!$F$4)),0)))),IF(AND($L2789-$K2789&gt;0.42,$L2789-$K2789&lt;=1.42),(IF(AND(HOUR($K2789)&gt;=Listas!$F$2,HOUR($K2789)&lt;=Listas!$F$3),(Listas!$F$3-HOUR($K2789)+4),IF(AND(HOUR($K2789)&gt;=Listas!$F$4,HOUR($K2789)&lt;=Listas!$F$5),(Listas!$F$5-HOUR($K2789)),0))+IF(AND(HOUR($L2789)&gt;=Listas!$F$2,HOUR($L2789)&lt;=Listas!$F$3),(HOUR($L2789)-Listas!$F$2),IF(AND(HOUR($L2789)&gt;=Listas!$F$4,HOUR($L2789)&lt;=Listas!$F$5),(HOUR($L2789)-Listas!$F$4+4),0))),IF(($L2789-$K2789&gt;1.42),(IF(AND(HOUR($K2789)&gt;=Listas!$F$2,HOUR($K2789)&lt;=Listas!$F$3),(Listas!$F$3-HOUR($K2789)+4)+IF(AND(HOUR($L2789)&gt;=Listas!$F$2,HOUR($L2789)&lt;=Listas!$F$3),(HOUR($L2789)-Listas!$F$2)+NETWORKDAYS($K2789+1,$L2789-1,Listas!$H$2:$H$112)*Listas!$F$6,IF(AND(HOUR($L2789)&gt;=Listas!$F$4,HOUR($L2789)&lt;=Listas!$F$5),(HOUR($L2789)-Listas!$F$4+4)+NETWORKDAYS($K2789+1,$L2789-1,Listas!$H$2:$H$111)*Listas!$F$6,0)),IF(AND(HOUR($K2789)&gt;=Listas!$F$4,HOUR($K2789)&lt;=Listas!$F$5),(Listas!$F$5-HOUR($K2789))+IF(AND(HOUR($L2789)&gt;=Listas!$F$2,HOUR($L2789)&lt;=Listas!$F$3),(HOUR($L2789)-Listas!$F$2)+NETWORKDAYS($K2789+1,$L2789-1,Listas!$H$2:$H$111)*Listas!$F$6,(HOUR($L2789)-Listas!$F$4+4)+NETWORKDAYS($K2789+1,$L2789-1,Listas!$H$2:$H$111)*Listas!$F$6)))),IF(($L2789-$K2789)&lt;0,"Fecha inicial mayor a fecha final",0)))))))))</f>
        <v/>
      </c>
      <c r="N2789" s="6" t="str">
        <f t="shared" si="1"/>
        <v/>
      </c>
      <c r="O2789" s="6"/>
      <c r="P2789" s="6"/>
      <c r="Q2789" s="6" t="b">
        <v>0</v>
      </c>
      <c r="R2789" s="6" t="str">
        <f t="shared" si="11"/>
        <v/>
      </c>
      <c r="S2789" s="6"/>
    </row>
    <row r="2790">
      <c r="A2790" s="6"/>
      <c r="B2790" s="6"/>
      <c r="C2790" s="6"/>
      <c r="D2790" s="6"/>
      <c r="E2790" s="6"/>
      <c r="F2790" s="6"/>
      <c r="G2790" s="6"/>
      <c r="H2790" s="6"/>
      <c r="I2790" s="6"/>
      <c r="J2790" s="6"/>
      <c r="K2790" s="84"/>
      <c r="L2790" s="84"/>
      <c r="M2790" s="6" t="str">
        <f>IF(OR(ISBLANK($K2790),ISBLANK($L2790)),"",IF(NETWORKDAYS($K2790,$K2790,Listas!$H$2:$H$111)=0,"Error fecha inicial",IF(NETWORKDAYS($L2790,$L2790,Listas!$H$2:$H$111)=0,"Error fecha final",IF(OR(HOUR($K2790)&lt;Listas!$F$2,AND(HOUR($K2790)&gt;Listas!$F$3,HOUR($K2790)&lt;Listas!$F$4),HOUR($K2790)&gt;Listas!$F$5),"Error hora, fecha inicial",IF(OR(HOUR($L2790)&lt;Listas!$F$2,AND(HOUR($L2790)&gt;Listas!$F$3,HOUR($L2790)&lt;Listas!$F$4),HOUR($L2790)&gt;Listas!$F$5),"Error hora, fecha final",IF(AND($L2790-$K2790&gt;0,$L2790-$K2790&lt;=0.42),(IF(AND(AND(HOUR($K2790)&gt;=Listas!$F$2,HOUR($K2790)&lt;=Listas!$F$3),AND(HOUR($L2790)&gt;=Listas!$F$2,HOUR($L2790)&lt;=Listas!$F$3)),(HOUR($L2790)-HOUR($K2790)),IF(AND(AND(HOUR($K2790)&gt;=Listas!$F$4,HOUR($K2790)&lt;=Listas!$F$5),AND(HOUR($L2790)&gt;=Listas!$F$4,HOUR($L2790)&lt;=Listas!$F$5)),(HOUR($L2790)-HOUR($K2790)),IF(AND(AND(HOUR($K2790)&gt;=Listas!$F$2,HOUR($K2790)&lt;=Listas!$F$3),AND(HOUR($L2790)&gt;=Listas!$F$4,HOUR($L2790)&lt;=Listas!$F$5)),((Listas!$F$3-HOUR($K2790)))+((HOUR($L2790)-Listas!$F$4)),0)))),IF(AND($L2790-$K2790&gt;0.42,$L2790-$K2790&lt;=1.42),(IF(AND(HOUR($K2790)&gt;=Listas!$F$2,HOUR($K2790)&lt;=Listas!$F$3),(Listas!$F$3-HOUR($K2790)+4),IF(AND(HOUR($K2790)&gt;=Listas!$F$4,HOUR($K2790)&lt;=Listas!$F$5),(Listas!$F$5-HOUR($K2790)),0))+IF(AND(HOUR($L2790)&gt;=Listas!$F$2,HOUR($L2790)&lt;=Listas!$F$3),(HOUR($L2790)-Listas!$F$2),IF(AND(HOUR($L2790)&gt;=Listas!$F$4,HOUR($L2790)&lt;=Listas!$F$5),(HOUR($L2790)-Listas!$F$4+4),0))),IF(($L2790-$K2790&gt;1.42),(IF(AND(HOUR($K2790)&gt;=Listas!$F$2,HOUR($K2790)&lt;=Listas!$F$3),(Listas!$F$3-HOUR($K2790)+4)+IF(AND(HOUR($L2790)&gt;=Listas!$F$2,HOUR($L2790)&lt;=Listas!$F$3),(HOUR($L2790)-Listas!$F$2)+NETWORKDAYS($K2790+1,$L2790-1,Listas!$H$2:$H$112)*Listas!$F$6,IF(AND(HOUR($L2790)&gt;=Listas!$F$4,HOUR($L2790)&lt;=Listas!$F$5),(HOUR($L2790)-Listas!$F$4+4)+NETWORKDAYS($K2790+1,$L2790-1,Listas!$H$2:$H$111)*Listas!$F$6,0)),IF(AND(HOUR($K2790)&gt;=Listas!$F$4,HOUR($K2790)&lt;=Listas!$F$5),(Listas!$F$5-HOUR($K2790))+IF(AND(HOUR($L2790)&gt;=Listas!$F$2,HOUR($L2790)&lt;=Listas!$F$3),(HOUR($L2790)-Listas!$F$2)+NETWORKDAYS($K2790+1,$L2790-1,Listas!$H$2:$H$111)*Listas!$F$6,(HOUR($L2790)-Listas!$F$4+4)+NETWORKDAYS($K2790+1,$L2790-1,Listas!$H$2:$H$111)*Listas!$F$6)))),IF(($L2790-$K2790)&lt;0,"Fecha inicial mayor a fecha final",0)))))))))</f>
        <v/>
      </c>
      <c r="N2790" s="6" t="str">
        <f t="shared" si="1"/>
        <v/>
      </c>
      <c r="O2790" s="6"/>
      <c r="P2790" s="6"/>
      <c r="Q2790" s="6" t="b">
        <v>0</v>
      </c>
      <c r="R2790" s="6" t="str">
        <f t="shared" si="11"/>
        <v/>
      </c>
      <c r="S2790" s="6"/>
    </row>
    <row r="2791">
      <c r="A2791" s="6"/>
      <c r="B2791" s="6"/>
      <c r="C2791" s="6"/>
      <c r="D2791" s="6"/>
      <c r="E2791" s="6"/>
      <c r="F2791" s="6"/>
      <c r="G2791" s="6"/>
      <c r="H2791" s="6"/>
      <c r="I2791" s="6"/>
      <c r="J2791" s="6"/>
      <c r="K2791" s="84"/>
      <c r="L2791" s="84"/>
      <c r="M2791" s="6" t="str">
        <f>IF(OR(ISBLANK($K2791),ISBLANK($L2791)),"",IF(NETWORKDAYS($K2791,$K2791,Listas!$H$2:$H$111)=0,"Error fecha inicial",IF(NETWORKDAYS($L2791,$L2791,Listas!$H$2:$H$111)=0,"Error fecha final",IF(OR(HOUR($K2791)&lt;Listas!$F$2,AND(HOUR($K2791)&gt;Listas!$F$3,HOUR($K2791)&lt;Listas!$F$4),HOUR($K2791)&gt;Listas!$F$5),"Error hora, fecha inicial",IF(OR(HOUR($L2791)&lt;Listas!$F$2,AND(HOUR($L2791)&gt;Listas!$F$3,HOUR($L2791)&lt;Listas!$F$4),HOUR($L2791)&gt;Listas!$F$5),"Error hora, fecha final",IF(AND($L2791-$K2791&gt;0,$L2791-$K2791&lt;=0.42),(IF(AND(AND(HOUR($K2791)&gt;=Listas!$F$2,HOUR($K2791)&lt;=Listas!$F$3),AND(HOUR($L2791)&gt;=Listas!$F$2,HOUR($L2791)&lt;=Listas!$F$3)),(HOUR($L2791)-HOUR($K2791)),IF(AND(AND(HOUR($K2791)&gt;=Listas!$F$4,HOUR($K2791)&lt;=Listas!$F$5),AND(HOUR($L2791)&gt;=Listas!$F$4,HOUR($L2791)&lt;=Listas!$F$5)),(HOUR($L2791)-HOUR($K2791)),IF(AND(AND(HOUR($K2791)&gt;=Listas!$F$2,HOUR($K2791)&lt;=Listas!$F$3),AND(HOUR($L2791)&gt;=Listas!$F$4,HOUR($L2791)&lt;=Listas!$F$5)),((Listas!$F$3-HOUR($K2791)))+((HOUR($L2791)-Listas!$F$4)),0)))),IF(AND($L2791-$K2791&gt;0.42,$L2791-$K2791&lt;=1.42),(IF(AND(HOUR($K2791)&gt;=Listas!$F$2,HOUR($K2791)&lt;=Listas!$F$3),(Listas!$F$3-HOUR($K2791)+4),IF(AND(HOUR($K2791)&gt;=Listas!$F$4,HOUR($K2791)&lt;=Listas!$F$5),(Listas!$F$5-HOUR($K2791)),0))+IF(AND(HOUR($L2791)&gt;=Listas!$F$2,HOUR($L2791)&lt;=Listas!$F$3),(HOUR($L2791)-Listas!$F$2),IF(AND(HOUR($L2791)&gt;=Listas!$F$4,HOUR($L2791)&lt;=Listas!$F$5),(HOUR($L2791)-Listas!$F$4+4),0))),IF(($L2791-$K2791&gt;1.42),(IF(AND(HOUR($K2791)&gt;=Listas!$F$2,HOUR($K2791)&lt;=Listas!$F$3),(Listas!$F$3-HOUR($K2791)+4)+IF(AND(HOUR($L2791)&gt;=Listas!$F$2,HOUR($L2791)&lt;=Listas!$F$3),(HOUR($L2791)-Listas!$F$2)+NETWORKDAYS($K2791+1,$L2791-1,Listas!$H$2:$H$112)*Listas!$F$6,IF(AND(HOUR($L2791)&gt;=Listas!$F$4,HOUR($L2791)&lt;=Listas!$F$5),(HOUR($L2791)-Listas!$F$4+4)+NETWORKDAYS($K2791+1,$L2791-1,Listas!$H$2:$H$111)*Listas!$F$6,0)),IF(AND(HOUR($K2791)&gt;=Listas!$F$4,HOUR($K2791)&lt;=Listas!$F$5),(Listas!$F$5-HOUR($K2791))+IF(AND(HOUR($L2791)&gt;=Listas!$F$2,HOUR($L2791)&lt;=Listas!$F$3),(HOUR($L2791)-Listas!$F$2)+NETWORKDAYS($K2791+1,$L2791-1,Listas!$H$2:$H$111)*Listas!$F$6,(HOUR($L2791)-Listas!$F$4+4)+NETWORKDAYS($K2791+1,$L2791-1,Listas!$H$2:$H$111)*Listas!$F$6)))),IF(($L2791-$K2791)&lt;0,"Fecha inicial mayor a fecha final",0)))))))))</f>
        <v/>
      </c>
      <c r="N2791" s="6" t="str">
        <f t="shared" si="1"/>
        <v/>
      </c>
      <c r="O2791" s="6"/>
      <c r="P2791" s="6"/>
      <c r="Q2791" s="6" t="b">
        <v>0</v>
      </c>
      <c r="R2791" s="6" t="str">
        <f t="shared" si="11"/>
        <v/>
      </c>
      <c r="S2791" s="6"/>
    </row>
    <row r="2792">
      <c r="A2792" s="6"/>
      <c r="B2792" s="6"/>
      <c r="C2792" s="6"/>
      <c r="D2792" s="6"/>
      <c r="E2792" s="6"/>
      <c r="F2792" s="6"/>
      <c r="G2792" s="6"/>
      <c r="H2792" s="6"/>
      <c r="I2792" s="6"/>
      <c r="J2792" s="6"/>
      <c r="K2792" s="84"/>
      <c r="L2792" s="84"/>
      <c r="M2792" s="6" t="str">
        <f>IF(OR(ISBLANK($K2792),ISBLANK($L2792)),"",IF(NETWORKDAYS($K2792,$K2792,Listas!$H$2:$H$111)=0,"Error fecha inicial",IF(NETWORKDAYS($L2792,$L2792,Listas!$H$2:$H$111)=0,"Error fecha final",IF(OR(HOUR($K2792)&lt;Listas!$F$2,AND(HOUR($K2792)&gt;Listas!$F$3,HOUR($K2792)&lt;Listas!$F$4),HOUR($K2792)&gt;Listas!$F$5),"Error hora, fecha inicial",IF(OR(HOUR($L2792)&lt;Listas!$F$2,AND(HOUR($L2792)&gt;Listas!$F$3,HOUR($L2792)&lt;Listas!$F$4),HOUR($L2792)&gt;Listas!$F$5),"Error hora, fecha final",IF(AND($L2792-$K2792&gt;0,$L2792-$K2792&lt;=0.42),(IF(AND(AND(HOUR($K2792)&gt;=Listas!$F$2,HOUR($K2792)&lt;=Listas!$F$3),AND(HOUR($L2792)&gt;=Listas!$F$2,HOUR($L2792)&lt;=Listas!$F$3)),(HOUR($L2792)-HOUR($K2792)),IF(AND(AND(HOUR($K2792)&gt;=Listas!$F$4,HOUR($K2792)&lt;=Listas!$F$5),AND(HOUR($L2792)&gt;=Listas!$F$4,HOUR($L2792)&lt;=Listas!$F$5)),(HOUR($L2792)-HOUR($K2792)),IF(AND(AND(HOUR($K2792)&gt;=Listas!$F$2,HOUR($K2792)&lt;=Listas!$F$3),AND(HOUR($L2792)&gt;=Listas!$F$4,HOUR($L2792)&lt;=Listas!$F$5)),((Listas!$F$3-HOUR($K2792)))+((HOUR($L2792)-Listas!$F$4)),0)))),IF(AND($L2792-$K2792&gt;0.42,$L2792-$K2792&lt;=1.42),(IF(AND(HOUR($K2792)&gt;=Listas!$F$2,HOUR($K2792)&lt;=Listas!$F$3),(Listas!$F$3-HOUR($K2792)+4),IF(AND(HOUR($K2792)&gt;=Listas!$F$4,HOUR($K2792)&lt;=Listas!$F$5),(Listas!$F$5-HOUR($K2792)),0))+IF(AND(HOUR($L2792)&gt;=Listas!$F$2,HOUR($L2792)&lt;=Listas!$F$3),(HOUR($L2792)-Listas!$F$2),IF(AND(HOUR($L2792)&gt;=Listas!$F$4,HOUR($L2792)&lt;=Listas!$F$5),(HOUR($L2792)-Listas!$F$4+4),0))),IF(($L2792-$K2792&gt;1.42),(IF(AND(HOUR($K2792)&gt;=Listas!$F$2,HOUR($K2792)&lt;=Listas!$F$3),(Listas!$F$3-HOUR($K2792)+4)+IF(AND(HOUR($L2792)&gt;=Listas!$F$2,HOUR($L2792)&lt;=Listas!$F$3),(HOUR($L2792)-Listas!$F$2)+NETWORKDAYS($K2792+1,$L2792-1,Listas!$H$2:$H$112)*Listas!$F$6,IF(AND(HOUR($L2792)&gt;=Listas!$F$4,HOUR($L2792)&lt;=Listas!$F$5),(HOUR($L2792)-Listas!$F$4+4)+NETWORKDAYS($K2792+1,$L2792-1,Listas!$H$2:$H$111)*Listas!$F$6,0)),IF(AND(HOUR($K2792)&gt;=Listas!$F$4,HOUR($K2792)&lt;=Listas!$F$5),(Listas!$F$5-HOUR($K2792))+IF(AND(HOUR($L2792)&gt;=Listas!$F$2,HOUR($L2792)&lt;=Listas!$F$3),(HOUR($L2792)-Listas!$F$2)+NETWORKDAYS($K2792+1,$L2792-1,Listas!$H$2:$H$111)*Listas!$F$6,(HOUR($L2792)-Listas!$F$4+4)+NETWORKDAYS($K2792+1,$L2792-1,Listas!$H$2:$H$111)*Listas!$F$6)))),IF(($L2792-$K2792)&lt;0,"Fecha inicial mayor a fecha final",0)))))))))</f>
        <v/>
      </c>
      <c r="N2792" s="6" t="str">
        <f t="shared" si="1"/>
        <v/>
      </c>
      <c r="O2792" s="6"/>
      <c r="P2792" s="6"/>
      <c r="Q2792" s="6" t="b">
        <v>0</v>
      </c>
      <c r="R2792" s="6" t="str">
        <f t="shared" si="11"/>
        <v/>
      </c>
      <c r="S2792" s="6"/>
    </row>
    <row r="2793">
      <c r="A2793" s="6"/>
      <c r="B2793" s="6"/>
      <c r="C2793" s="6"/>
      <c r="D2793" s="6"/>
      <c r="E2793" s="6"/>
      <c r="F2793" s="6"/>
      <c r="G2793" s="6"/>
      <c r="H2793" s="6"/>
      <c r="I2793" s="6"/>
      <c r="J2793" s="6"/>
      <c r="K2793" s="84"/>
      <c r="L2793" s="84"/>
      <c r="M2793" s="6" t="str">
        <f>IF(OR(ISBLANK($K2793),ISBLANK($L2793)),"",IF(NETWORKDAYS($K2793,$K2793,Listas!$H$2:$H$111)=0,"Error fecha inicial",IF(NETWORKDAYS($L2793,$L2793,Listas!$H$2:$H$111)=0,"Error fecha final",IF(OR(HOUR($K2793)&lt;Listas!$F$2,AND(HOUR($K2793)&gt;Listas!$F$3,HOUR($K2793)&lt;Listas!$F$4),HOUR($K2793)&gt;Listas!$F$5),"Error hora, fecha inicial",IF(OR(HOUR($L2793)&lt;Listas!$F$2,AND(HOUR($L2793)&gt;Listas!$F$3,HOUR($L2793)&lt;Listas!$F$4),HOUR($L2793)&gt;Listas!$F$5),"Error hora, fecha final",IF(AND($L2793-$K2793&gt;0,$L2793-$K2793&lt;=0.42),(IF(AND(AND(HOUR($K2793)&gt;=Listas!$F$2,HOUR($K2793)&lt;=Listas!$F$3),AND(HOUR($L2793)&gt;=Listas!$F$2,HOUR($L2793)&lt;=Listas!$F$3)),(HOUR($L2793)-HOUR($K2793)),IF(AND(AND(HOUR($K2793)&gt;=Listas!$F$4,HOUR($K2793)&lt;=Listas!$F$5),AND(HOUR($L2793)&gt;=Listas!$F$4,HOUR($L2793)&lt;=Listas!$F$5)),(HOUR($L2793)-HOUR($K2793)),IF(AND(AND(HOUR($K2793)&gt;=Listas!$F$2,HOUR($K2793)&lt;=Listas!$F$3),AND(HOUR($L2793)&gt;=Listas!$F$4,HOUR($L2793)&lt;=Listas!$F$5)),((Listas!$F$3-HOUR($K2793)))+((HOUR($L2793)-Listas!$F$4)),0)))),IF(AND($L2793-$K2793&gt;0.42,$L2793-$K2793&lt;=1.42),(IF(AND(HOUR($K2793)&gt;=Listas!$F$2,HOUR($K2793)&lt;=Listas!$F$3),(Listas!$F$3-HOUR($K2793)+4),IF(AND(HOUR($K2793)&gt;=Listas!$F$4,HOUR($K2793)&lt;=Listas!$F$5),(Listas!$F$5-HOUR($K2793)),0))+IF(AND(HOUR($L2793)&gt;=Listas!$F$2,HOUR($L2793)&lt;=Listas!$F$3),(HOUR($L2793)-Listas!$F$2),IF(AND(HOUR($L2793)&gt;=Listas!$F$4,HOUR($L2793)&lt;=Listas!$F$5),(HOUR($L2793)-Listas!$F$4+4),0))),IF(($L2793-$K2793&gt;1.42),(IF(AND(HOUR($K2793)&gt;=Listas!$F$2,HOUR($K2793)&lt;=Listas!$F$3),(Listas!$F$3-HOUR($K2793)+4)+IF(AND(HOUR($L2793)&gt;=Listas!$F$2,HOUR($L2793)&lt;=Listas!$F$3),(HOUR($L2793)-Listas!$F$2)+NETWORKDAYS($K2793+1,$L2793-1,Listas!$H$2:$H$112)*Listas!$F$6,IF(AND(HOUR($L2793)&gt;=Listas!$F$4,HOUR($L2793)&lt;=Listas!$F$5),(HOUR($L2793)-Listas!$F$4+4)+NETWORKDAYS($K2793+1,$L2793-1,Listas!$H$2:$H$111)*Listas!$F$6,0)),IF(AND(HOUR($K2793)&gt;=Listas!$F$4,HOUR($K2793)&lt;=Listas!$F$5),(Listas!$F$5-HOUR($K2793))+IF(AND(HOUR($L2793)&gt;=Listas!$F$2,HOUR($L2793)&lt;=Listas!$F$3),(HOUR($L2793)-Listas!$F$2)+NETWORKDAYS($K2793+1,$L2793-1,Listas!$H$2:$H$111)*Listas!$F$6,(HOUR($L2793)-Listas!$F$4+4)+NETWORKDAYS($K2793+1,$L2793-1,Listas!$H$2:$H$111)*Listas!$F$6)))),IF(($L2793-$K2793)&lt;0,"Fecha inicial mayor a fecha final",0)))))))))</f>
        <v/>
      </c>
      <c r="N2793" s="6" t="str">
        <f t="shared" si="1"/>
        <v/>
      </c>
      <c r="O2793" s="6"/>
      <c r="P2793" s="6"/>
      <c r="Q2793" s="6" t="b">
        <v>0</v>
      </c>
      <c r="R2793" s="6" t="str">
        <f t="shared" si="11"/>
        <v/>
      </c>
      <c r="S2793" s="6"/>
    </row>
    <row r="2794">
      <c r="A2794" s="6"/>
      <c r="B2794" s="6"/>
      <c r="C2794" s="6"/>
      <c r="D2794" s="6"/>
      <c r="E2794" s="6"/>
      <c r="F2794" s="6"/>
      <c r="G2794" s="6"/>
      <c r="H2794" s="6"/>
      <c r="I2794" s="6"/>
      <c r="J2794" s="6"/>
      <c r="K2794" s="84"/>
      <c r="L2794" s="84"/>
      <c r="M2794" s="6" t="str">
        <f>IF(OR(ISBLANK($K2794),ISBLANK($L2794)),"",IF(NETWORKDAYS($K2794,$K2794,Listas!$H$2:$H$111)=0,"Error fecha inicial",IF(NETWORKDAYS($L2794,$L2794,Listas!$H$2:$H$111)=0,"Error fecha final",IF(OR(HOUR($K2794)&lt;Listas!$F$2,AND(HOUR($K2794)&gt;Listas!$F$3,HOUR($K2794)&lt;Listas!$F$4),HOUR($K2794)&gt;Listas!$F$5),"Error hora, fecha inicial",IF(OR(HOUR($L2794)&lt;Listas!$F$2,AND(HOUR($L2794)&gt;Listas!$F$3,HOUR($L2794)&lt;Listas!$F$4),HOUR($L2794)&gt;Listas!$F$5),"Error hora, fecha final",IF(AND($L2794-$K2794&gt;0,$L2794-$K2794&lt;=0.42),(IF(AND(AND(HOUR($K2794)&gt;=Listas!$F$2,HOUR($K2794)&lt;=Listas!$F$3),AND(HOUR($L2794)&gt;=Listas!$F$2,HOUR($L2794)&lt;=Listas!$F$3)),(HOUR($L2794)-HOUR($K2794)),IF(AND(AND(HOUR($K2794)&gt;=Listas!$F$4,HOUR($K2794)&lt;=Listas!$F$5),AND(HOUR($L2794)&gt;=Listas!$F$4,HOUR($L2794)&lt;=Listas!$F$5)),(HOUR($L2794)-HOUR($K2794)),IF(AND(AND(HOUR($K2794)&gt;=Listas!$F$2,HOUR($K2794)&lt;=Listas!$F$3),AND(HOUR($L2794)&gt;=Listas!$F$4,HOUR($L2794)&lt;=Listas!$F$5)),((Listas!$F$3-HOUR($K2794)))+((HOUR($L2794)-Listas!$F$4)),0)))),IF(AND($L2794-$K2794&gt;0.42,$L2794-$K2794&lt;=1.42),(IF(AND(HOUR($K2794)&gt;=Listas!$F$2,HOUR($K2794)&lt;=Listas!$F$3),(Listas!$F$3-HOUR($K2794)+4),IF(AND(HOUR($K2794)&gt;=Listas!$F$4,HOUR($K2794)&lt;=Listas!$F$5),(Listas!$F$5-HOUR($K2794)),0))+IF(AND(HOUR($L2794)&gt;=Listas!$F$2,HOUR($L2794)&lt;=Listas!$F$3),(HOUR($L2794)-Listas!$F$2),IF(AND(HOUR($L2794)&gt;=Listas!$F$4,HOUR($L2794)&lt;=Listas!$F$5),(HOUR($L2794)-Listas!$F$4+4),0))),IF(($L2794-$K2794&gt;1.42),(IF(AND(HOUR($K2794)&gt;=Listas!$F$2,HOUR($K2794)&lt;=Listas!$F$3),(Listas!$F$3-HOUR($K2794)+4)+IF(AND(HOUR($L2794)&gt;=Listas!$F$2,HOUR($L2794)&lt;=Listas!$F$3),(HOUR($L2794)-Listas!$F$2)+NETWORKDAYS($K2794+1,$L2794-1,Listas!$H$2:$H$112)*Listas!$F$6,IF(AND(HOUR($L2794)&gt;=Listas!$F$4,HOUR($L2794)&lt;=Listas!$F$5),(HOUR($L2794)-Listas!$F$4+4)+NETWORKDAYS($K2794+1,$L2794-1,Listas!$H$2:$H$111)*Listas!$F$6,0)),IF(AND(HOUR($K2794)&gt;=Listas!$F$4,HOUR($K2794)&lt;=Listas!$F$5),(Listas!$F$5-HOUR($K2794))+IF(AND(HOUR($L2794)&gt;=Listas!$F$2,HOUR($L2794)&lt;=Listas!$F$3),(HOUR($L2794)-Listas!$F$2)+NETWORKDAYS($K2794+1,$L2794-1,Listas!$H$2:$H$111)*Listas!$F$6,(HOUR($L2794)-Listas!$F$4+4)+NETWORKDAYS($K2794+1,$L2794-1,Listas!$H$2:$H$111)*Listas!$F$6)))),IF(($L2794-$K2794)&lt;0,"Fecha inicial mayor a fecha final",0)))))))))</f>
        <v/>
      </c>
      <c r="N2794" s="6" t="str">
        <f t="shared" si="1"/>
        <v/>
      </c>
      <c r="O2794" s="6"/>
      <c r="P2794" s="6"/>
      <c r="Q2794" s="6" t="b">
        <v>0</v>
      </c>
      <c r="R2794" s="6" t="str">
        <f t="shared" si="11"/>
        <v/>
      </c>
      <c r="S2794" s="6"/>
    </row>
    <row r="2795">
      <c r="A2795" s="6"/>
      <c r="B2795" s="6"/>
      <c r="C2795" s="6"/>
      <c r="D2795" s="6"/>
      <c r="E2795" s="6"/>
      <c r="F2795" s="6"/>
      <c r="G2795" s="6"/>
      <c r="H2795" s="6"/>
      <c r="I2795" s="6"/>
      <c r="J2795" s="6"/>
      <c r="K2795" s="84"/>
      <c r="L2795" s="84"/>
      <c r="M2795" s="6" t="str">
        <f>IF(OR(ISBLANK($K2795),ISBLANK($L2795)),"",IF(NETWORKDAYS($K2795,$K2795,Listas!$H$2:$H$111)=0,"Error fecha inicial",IF(NETWORKDAYS($L2795,$L2795,Listas!$H$2:$H$111)=0,"Error fecha final",IF(OR(HOUR($K2795)&lt;Listas!$F$2,AND(HOUR($K2795)&gt;Listas!$F$3,HOUR($K2795)&lt;Listas!$F$4),HOUR($K2795)&gt;Listas!$F$5),"Error hora, fecha inicial",IF(OR(HOUR($L2795)&lt;Listas!$F$2,AND(HOUR($L2795)&gt;Listas!$F$3,HOUR($L2795)&lt;Listas!$F$4),HOUR($L2795)&gt;Listas!$F$5),"Error hora, fecha final",IF(AND($L2795-$K2795&gt;0,$L2795-$K2795&lt;=0.42),(IF(AND(AND(HOUR($K2795)&gt;=Listas!$F$2,HOUR($K2795)&lt;=Listas!$F$3),AND(HOUR($L2795)&gt;=Listas!$F$2,HOUR($L2795)&lt;=Listas!$F$3)),(HOUR($L2795)-HOUR($K2795)),IF(AND(AND(HOUR($K2795)&gt;=Listas!$F$4,HOUR($K2795)&lt;=Listas!$F$5),AND(HOUR($L2795)&gt;=Listas!$F$4,HOUR($L2795)&lt;=Listas!$F$5)),(HOUR($L2795)-HOUR($K2795)),IF(AND(AND(HOUR($K2795)&gt;=Listas!$F$2,HOUR($K2795)&lt;=Listas!$F$3),AND(HOUR($L2795)&gt;=Listas!$F$4,HOUR($L2795)&lt;=Listas!$F$5)),((Listas!$F$3-HOUR($K2795)))+((HOUR($L2795)-Listas!$F$4)),0)))),IF(AND($L2795-$K2795&gt;0.42,$L2795-$K2795&lt;=1.42),(IF(AND(HOUR($K2795)&gt;=Listas!$F$2,HOUR($K2795)&lt;=Listas!$F$3),(Listas!$F$3-HOUR($K2795)+4),IF(AND(HOUR($K2795)&gt;=Listas!$F$4,HOUR($K2795)&lt;=Listas!$F$5),(Listas!$F$5-HOUR($K2795)),0))+IF(AND(HOUR($L2795)&gt;=Listas!$F$2,HOUR($L2795)&lt;=Listas!$F$3),(HOUR($L2795)-Listas!$F$2),IF(AND(HOUR($L2795)&gt;=Listas!$F$4,HOUR($L2795)&lt;=Listas!$F$5),(HOUR($L2795)-Listas!$F$4+4),0))),IF(($L2795-$K2795&gt;1.42),(IF(AND(HOUR($K2795)&gt;=Listas!$F$2,HOUR($K2795)&lt;=Listas!$F$3),(Listas!$F$3-HOUR($K2795)+4)+IF(AND(HOUR($L2795)&gt;=Listas!$F$2,HOUR($L2795)&lt;=Listas!$F$3),(HOUR($L2795)-Listas!$F$2)+NETWORKDAYS($K2795+1,$L2795-1,Listas!$H$2:$H$112)*Listas!$F$6,IF(AND(HOUR($L2795)&gt;=Listas!$F$4,HOUR($L2795)&lt;=Listas!$F$5),(HOUR($L2795)-Listas!$F$4+4)+NETWORKDAYS($K2795+1,$L2795-1,Listas!$H$2:$H$111)*Listas!$F$6,0)),IF(AND(HOUR($K2795)&gt;=Listas!$F$4,HOUR($K2795)&lt;=Listas!$F$5),(Listas!$F$5-HOUR($K2795))+IF(AND(HOUR($L2795)&gt;=Listas!$F$2,HOUR($L2795)&lt;=Listas!$F$3),(HOUR($L2795)-Listas!$F$2)+NETWORKDAYS($K2795+1,$L2795-1,Listas!$H$2:$H$111)*Listas!$F$6,(HOUR($L2795)-Listas!$F$4+4)+NETWORKDAYS($K2795+1,$L2795-1,Listas!$H$2:$H$111)*Listas!$F$6)))),IF(($L2795-$K2795)&lt;0,"Fecha inicial mayor a fecha final",0)))))))))</f>
        <v/>
      </c>
      <c r="N2795" s="6" t="str">
        <f t="shared" si="1"/>
        <v/>
      </c>
      <c r="O2795" s="6"/>
      <c r="P2795" s="6"/>
      <c r="Q2795" s="6" t="b">
        <v>0</v>
      </c>
      <c r="R2795" s="6" t="str">
        <f t="shared" si="11"/>
        <v/>
      </c>
      <c r="S2795" s="6"/>
    </row>
    <row r="2796">
      <c r="A2796" s="6"/>
      <c r="B2796" s="6"/>
      <c r="C2796" s="6"/>
      <c r="D2796" s="6"/>
      <c r="E2796" s="6"/>
      <c r="F2796" s="6"/>
      <c r="G2796" s="6"/>
      <c r="H2796" s="6"/>
      <c r="I2796" s="6"/>
      <c r="J2796" s="6"/>
      <c r="K2796" s="84"/>
      <c r="L2796" s="84"/>
      <c r="M2796" s="6" t="str">
        <f>IF(OR(ISBLANK($K2796),ISBLANK($L2796)),"",IF(NETWORKDAYS($K2796,$K2796,Listas!$H$2:$H$111)=0,"Error fecha inicial",IF(NETWORKDAYS($L2796,$L2796,Listas!$H$2:$H$111)=0,"Error fecha final",IF(OR(HOUR($K2796)&lt;Listas!$F$2,AND(HOUR($K2796)&gt;Listas!$F$3,HOUR($K2796)&lt;Listas!$F$4),HOUR($K2796)&gt;Listas!$F$5),"Error hora, fecha inicial",IF(OR(HOUR($L2796)&lt;Listas!$F$2,AND(HOUR($L2796)&gt;Listas!$F$3,HOUR($L2796)&lt;Listas!$F$4),HOUR($L2796)&gt;Listas!$F$5),"Error hora, fecha final",IF(AND($L2796-$K2796&gt;0,$L2796-$K2796&lt;=0.42),(IF(AND(AND(HOUR($K2796)&gt;=Listas!$F$2,HOUR($K2796)&lt;=Listas!$F$3),AND(HOUR($L2796)&gt;=Listas!$F$2,HOUR($L2796)&lt;=Listas!$F$3)),(HOUR($L2796)-HOUR($K2796)),IF(AND(AND(HOUR($K2796)&gt;=Listas!$F$4,HOUR($K2796)&lt;=Listas!$F$5),AND(HOUR($L2796)&gt;=Listas!$F$4,HOUR($L2796)&lt;=Listas!$F$5)),(HOUR($L2796)-HOUR($K2796)),IF(AND(AND(HOUR($K2796)&gt;=Listas!$F$2,HOUR($K2796)&lt;=Listas!$F$3),AND(HOUR($L2796)&gt;=Listas!$F$4,HOUR($L2796)&lt;=Listas!$F$5)),((Listas!$F$3-HOUR($K2796)))+((HOUR($L2796)-Listas!$F$4)),0)))),IF(AND($L2796-$K2796&gt;0.42,$L2796-$K2796&lt;=1.42),(IF(AND(HOUR($K2796)&gt;=Listas!$F$2,HOUR($K2796)&lt;=Listas!$F$3),(Listas!$F$3-HOUR($K2796)+4),IF(AND(HOUR($K2796)&gt;=Listas!$F$4,HOUR($K2796)&lt;=Listas!$F$5),(Listas!$F$5-HOUR($K2796)),0))+IF(AND(HOUR($L2796)&gt;=Listas!$F$2,HOUR($L2796)&lt;=Listas!$F$3),(HOUR($L2796)-Listas!$F$2),IF(AND(HOUR($L2796)&gt;=Listas!$F$4,HOUR($L2796)&lt;=Listas!$F$5),(HOUR($L2796)-Listas!$F$4+4),0))),IF(($L2796-$K2796&gt;1.42),(IF(AND(HOUR($K2796)&gt;=Listas!$F$2,HOUR($K2796)&lt;=Listas!$F$3),(Listas!$F$3-HOUR($K2796)+4)+IF(AND(HOUR($L2796)&gt;=Listas!$F$2,HOUR($L2796)&lt;=Listas!$F$3),(HOUR($L2796)-Listas!$F$2)+NETWORKDAYS($K2796+1,$L2796-1,Listas!$H$2:$H$112)*Listas!$F$6,IF(AND(HOUR($L2796)&gt;=Listas!$F$4,HOUR($L2796)&lt;=Listas!$F$5),(HOUR($L2796)-Listas!$F$4+4)+NETWORKDAYS($K2796+1,$L2796-1,Listas!$H$2:$H$111)*Listas!$F$6,0)),IF(AND(HOUR($K2796)&gt;=Listas!$F$4,HOUR($K2796)&lt;=Listas!$F$5),(Listas!$F$5-HOUR($K2796))+IF(AND(HOUR($L2796)&gt;=Listas!$F$2,HOUR($L2796)&lt;=Listas!$F$3),(HOUR($L2796)-Listas!$F$2)+NETWORKDAYS($K2796+1,$L2796-1,Listas!$H$2:$H$111)*Listas!$F$6,(HOUR($L2796)-Listas!$F$4+4)+NETWORKDAYS($K2796+1,$L2796-1,Listas!$H$2:$H$111)*Listas!$F$6)))),IF(($L2796-$K2796)&lt;0,"Fecha inicial mayor a fecha final",0)))))))))</f>
        <v/>
      </c>
      <c r="N2796" s="6" t="str">
        <f t="shared" si="1"/>
        <v/>
      </c>
      <c r="O2796" s="6"/>
      <c r="P2796" s="6"/>
      <c r="Q2796" s="6" t="b">
        <v>0</v>
      </c>
      <c r="R2796" s="6" t="str">
        <f t="shared" si="11"/>
        <v/>
      </c>
      <c r="S2796" s="6"/>
    </row>
    <row r="2797">
      <c r="A2797" s="6"/>
      <c r="B2797" s="6"/>
      <c r="C2797" s="6"/>
      <c r="D2797" s="6"/>
      <c r="E2797" s="6"/>
      <c r="F2797" s="6"/>
      <c r="G2797" s="6"/>
      <c r="H2797" s="6"/>
      <c r="I2797" s="6"/>
      <c r="J2797" s="6"/>
      <c r="K2797" s="84"/>
      <c r="L2797" s="84"/>
      <c r="M2797" s="6" t="str">
        <f>IF(OR(ISBLANK($K2797),ISBLANK($L2797)),"",IF(NETWORKDAYS($K2797,$K2797,Listas!$H$2:$H$111)=0,"Error fecha inicial",IF(NETWORKDAYS($L2797,$L2797,Listas!$H$2:$H$111)=0,"Error fecha final",IF(OR(HOUR($K2797)&lt;Listas!$F$2,AND(HOUR($K2797)&gt;Listas!$F$3,HOUR($K2797)&lt;Listas!$F$4),HOUR($K2797)&gt;Listas!$F$5),"Error hora, fecha inicial",IF(OR(HOUR($L2797)&lt;Listas!$F$2,AND(HOUR($L2797)&gt;Listas!$F$3,HOUR($L2797)&lt;Listas!$F$4),HOUR($L2797)&gt;Listas!$F$5),"Error hora, fecha final",IF(AND($L2797-$K2797&gt;0,$L2797-$K2797&lt;=0.42),(IF(AND(AND(HOUR($K2797)&gt;=Listas!$F$2,HOUR($K2797)&lt;=Listas!$F$3),AND(HOUR($L2797)&gt;=Listas!$F$2,HOUR($L2797)&lt;=Listas!$F$3)),(HOUR($L2797)-HOUR($K2797)),IF(AND(AND(HOUR($K2797)&gt;=Listas!$F$4,HOUR($K2797)&lt;=Listas!$F$5),AND(HOUR($L2797)&gt;=Listas!$F$4,HOUR($L2797)&lt;=Listas!$F$5)),(HOUR($L2797)-HOUR($K2797)),IF(AND(AND(HOUR($K2797)&gt;=Listas!$F$2,HOUR($K2797)&lt;=Listas!$F$3),AND(HOUR($L2797)&gt;=Listas!$F$4,HOUR($L2797)&lt;=Listas!$F$5)),((Listas!$F$3-HOUR($K2797)))+((HOUR($L2797)-Listas!$F$4)),0)))),IF(AND($L2797-$K2797&gt;0.42,$L2797-$K2797&lt;=1.42),(IF(AND(HOUR($K2797)&gt;=Listas!$F$2,HOUR($K2797)&lt;=Listas!$F$3),(Listas!$F$3-HOUR($K2797)+4),IF(AND(HOUR($K2797)&gt;=Listas!$F$4,HOUR($K2797)&lt;=Listas!$F$5),(Listas!$F$5-HOUR($K2797)),0))+IF(AND(HOUR($L2797)&gt;=Listas!$F$2,HOUR($L2797)&lt;=Listas!$F$3),(HOUR($L2797)-Listas!$F$2),IF(AND(HOUR($L2797)&gt;=Listas!$F$4,HOUR($L2797)&lt;=Listas!$F$5),(HOUR($L2797)-Listas!$F$4+4),0))),IF(($L2797-$K2797&gt;1.42),(IF(AND(HOUR($K2797)&gt;=Listas!$F$2,HOUR($K2797)&lt;=Listas!$F$3),(Listas!$F$3-HOUR($K2797)+4)+IF(AND(HOUR($L2797)&gt;=Listas!$F$2,HOUR($L2797)&lt;=Listas!$F$3),(HOUR($L2797)-Listas!$F$2)+NETWORKDAYS($K2797+1,$L2797-1,Listas!$H$2:$H$112)*Listas!$F$6,IF(AND(HOUR($L2797)&gt;=Listas!$F$4,HOUR($L2797)&lt;=Listas!$F$5),(HOUR($L2797)-Listas!$F$4+4)+NETWORKDAYS($K2797+1,$L2797-1,Listas!$H$2:$H$111)*Listas!$F$6,0)),IF(AND(HOUR($K2797)&gt;=Listas!$F$4,HOUR($K2797)&lt;=Listas!$F$5),(Listas!$F$5-HOUR($K2797))+IF(AND(HOUR($L2797)&gt;=Listas!$F$2,HOUR($L2797)&lt;=Listas!$F$3),(HOUR($L2797)-Listas!$F$2)+NETWORKDAYS($K2797+1,$L2797-1,Listas!$H$2:$H$111)*Listas!$F$6,(HOUR($L2797)-Listas!$F$4+4)+NETWORKDAYS($K2797+1,$L2797-1,Listas!$H$2:$H$111)*Listas!$F$6)))),IF(($L2797-$K2797)&lt;0,"Fecha inicial mayor a fecha final",0)))))))))</f>
        <v/>
      </c>
      <c r="N2797" s="6" t="str">
        <f t="shared" si="1"/>
        <v/>
      </c>
      <c r="O2797" s="6"/>
      <c r="P2797" s="6"/>
      <c r="Q2797" s="6" t="b">
        <v>0</v>
      </c>
      <c r="R2797" s="6" t="str">
        <f t="shared" si="11"/>
        <v/>
      </c>
      <c r="S2797" s="6"/>
    </row>
    <row r="2798">
      <c r="A2798" s="6"/>
      <c r="B2798" s="6"/>
      <c r="C2798" s="6"/>
      <c r="D2798" s="6"/>
      <c r="E2798" s="6"/>
      <c r="F2798" s="6"/>
      <c r="G2798" s="6"/>
      <c r="H2798" s="6"/>
      <c r="I2798" s="6"/>
      <c r="J2798" s="6"/>
      <c r="K2798" s="84"/>
      <c r="L2798" s="84"/>
      <c r="M2798" s="6" t="str">
        <f>IF(OR(ISBLANK($K2798),ISBLANK($L2798)),"",IF(NETWORKDAYS($K2798,$K2798,Listas!$H$2:$H$111)=0,"Error fecha inicial",IF(NETWORKDAYS($L2798,$L2798,Listas!$H$2:$H$111)=0,"Error fecha final",IF(OR(HOUR($K2798)&lt;Listas!$F$2,AND(HOUR($K2798)&gt;Listas!$F$3,HOUR($K2798)&lt;Listas!$F$4),HOUR($K2798)&gt;Listas!$F$5),"Error hora, fecha inicial",IF(OR(HOUR($L2798)&lt;Listas!$F$2,AND(HOUR($L2798)&gt;Listas!$F$3,HOUR($L2798)&lt;Listas!$F$4),HOUR($L2798)&gt;Listas!$F$5),"Error hora, fecha final",IF(AND($L2798-$K2798&gt;0,$L2798-$K2798&lt;=0.42),(IF(AND(AND(HOUR($K2798)&gt;=Listas!$F$2,HOUR($K2798)&lt;=Listas!$F$3),AND(HOUR($L2798)&gt;=Listas!$F$2,HOUR($L2798)&lt;=Listas!$F$3)),(HOUR($L2798)-HOUR($K2798)),IF(AND(AND(HOUR($K2798)&gt;=Listas!$F$4,HOUR($K2798)&lt;=Listas!$F$5),AND(HOUR($L2798)&gt;=Listas!$F$4,HOUR($L2798)&lt;=Listas!$F$5)),(HOUR($L2798)-HOUR($K2798)),IF(AND(AND(HOUR($K2798)&gt;=Listas!$F$2,HOUR($K2798)&lt;=Listas!$F$3),AND(HOUR($L2798)&gt;=Listas!$F$4,HOUR($L2798)&lt;=Listas!$F$5)),((Listas!$F$3-HOUR($K2798)))+((HOUR($L2798)-Listas!$F$4)),0)))),IF(AND($L2798-$K2798&gt;0.42,$L2798-$K2798&lt;=1.42),(IF(AND(HOUR($K2798)&gt;=Listas!$F$2,HOUR($K2798)&lt;=Listas!$F$3),(Listas!$F$3-HOUR($K2798)+4),IF(AND(HOUR($K2798)&gt;=Listas!$F$4,HOUR($K2798)&lt;=Listas!$F$5),(Listas!$F$5-HOUR($K2798)),0))+IF(AND(HOUR($L2798)&gt;=Listas!$F$2,HOUR($L2798)&lt;=Listas!$F$3),(HOUR($L2798)-Listas!$F$2),IF(AND(HOUR($L2798)&gt;=Listas!$F$4,HOUR($L2798)&lt;=Listas!$F$5),(HOUR($L2798)-Listas!$F$4+4),0))),IF(($L2798-$K2798&gt;1.42),(IF(AND(HOUR($K2798)&gt;=Listas!$F$2,HOUR($K2798)&lt;=Listas!$F$3),(Listas!$F$3-HOUR($K2798)+4)+IF(AND(HOUR($L2798)&gt;=Listas!$F$2,HOUR($L2798)&lt;=Listas!$F$3),(HOUR($L2798)-Listas!$F$2)+NETWORKDAYS($K2798+1,$L2798-1,Listas!$H$2:$H$112)*Listas!$F$6,IF(AND(HOUR($L2798)&gt;=Listas!$F$4,HOUR($L2798)&lt;=Listas!$F$5),(HOUR($L2798)-Listas!$F$4+4)+NETWORKDAYS($K2798+1,$L2798-1,Listas!$H$2:$H$111)*Listas!$F$6,0)),IF(AND(HOUR($K2798)&gt;=Listas!$F$4,HOUR($K2798)&lt;=Listas!$F$5),(Listas!$F$5-HOUR($K2798))+IF(AND(HOUR($L2798)&gt;=Listas!$F$2,HOUR($L2798)&lt;=Listas!$F$3),(HOUR($L2798)-Listas!$F$2)+NETWORKDAYS($K2798+1,$L2798-1,Listas!$H$2:$H$111)*Listas!$F$6,(HOUR($L2798)-Listas!$F$4+4)+NETWORKDAYS($K2798+1,$L2798-1,Listas!$H$2:$H$111)*Listas!$F$6)))),IF(($L2798-$K2798)&lt;0,"Fecha inicial mayor a fecha final",0)))))))))</f>
        <v/>
      </c>
      <c r="N2798" s="6" t="str">
        <f t="shared" si="1"/>
        <v/>
      </c>
      <c r="O2798" s="6"/>
      <c r="P2798" s="6"/>
      <c r="Q2798" s="6" t="b">
        <v>0</v>
      </c>
      <c r="R2798" s="6" t="str">
        <f t="shared" si="11"/>
        <v/>
      </c>
      <c r="S2798" s="6"/>
    </row>
    <row r="2799">
      <c r="A2799" s="6"/>
      <c r="B2799" s="6"/>
      <c r="C2799" s="6"/>
      <c r="D2799" s="6"/>
      <c r="E2799" s="6"/>
      <c r="F2799" s="6"/>
      <c r="G2799" s="6"/>
      <c r="H2799" s="6"/>
      <c r="I2799" s="6"/>
      <c r="J2799" s="6"/>
      <c r="K2799" s="84"/>
      <c r="L2799" s="84"/>
      <c r="M2799" s="6" t="str">
        <f>IF(OR(ISBLANK($K2799),ISBLANK($L2799)),"",IF(NETWORKDAYS($K2799,$K2799,Listas!$H$2:$H$111)=0,"Error fecha inicial",IF(NETWORKDAYS($L2799,$L2799,Listas!$H$2:$H$111)=0,"Error fecha final",IF(OR(HOUR($K2799)&lt;Listas!$F$2,AND(HOUR($K2799)&gt;Listas!$F$3,HOUR($K2799)&lt;Listas!$F$4),HOUR($K2799)&gt;Listas!$F$5),"Error hora, fecha inicial",IF(OR(HOUR($L2799)&lt;Listas!$F$2,AND(HOUR($L2799)&gt;Listas!$F$3,HOUR($L2799)&lt;Listas!$F$4),HOUR($L2799)&gt;Listas!$F$5),"Error hora, fecha final",IF(AND($L2799-$K2799&gt;0,$L2799-$K2799&lt;=0.42),(IF(AND(AND(HOUR($K2799)&gt;=Listas!$F$2,HOUR($K2799)&lt;=Listas!$F$3),AND(HOUR($L2799)&gt;=Listas!$F$2,HOUR($L2799)&lt;=Listas!$F$3)),(HOUR($L2799)-HOUR($K2799)),IF(AND(AND(HOUR($K2799)&gt;=Listas!$F$4,HOUR($K2799)&lt;=Listas!$F$5),AND(HOUR($L2799)&gt;=Listas!$F$4,HOUR($L2799)&lt;=Listas!$F$5)),(HOUR($L2799)-HOUR($K2799)),IF(AND(AND(HOUR($K2799)&gt;=Listas!$F$2,HOUR($K2799)&lt;=Listas!$F$3),AND(HOUR($L2799)&gt;=Listas!$F$4,HOUR($L2799)&lt;=Listas!$F$5)),((Listas!$F$3-HOUR($K2799)))+((HOUR($L2799)-Listas!$F$4)),0)))),IF(AND($L2799-$K2799&gt;0.42,$L2799-$K2799&lt;=1.42),(IF(AND(HOUR($K2799)&gt;=Listas!$F$2,HOUR($K2799)&lt;=Listas!$F$3),(Listas!$F$3-HOUR($K2799)+4),IF(AND(HOUR($K2799)&gt;=Listas!$F$4,HOUR($K2799)&lt;=Listas!$F$5),(Listas!$F$5-HOUR($K2799)),0))+IF(AND(HOUR($L2799)&gt;=Listas!$F$2,HOUR($L2799)&lt;=Listas!$F$3),(HOUR($L2799)-Listas!$F$2),IF(AND(HOUR($L2799)&gt;=Listas!$F$4,HOUR($L2799)&lt;=Listas!$F$5),(HOUR($L2799)-Listas!$F$4+4),0))),IF(($L2799-$K2799&gt;1.42),(IF(AND(HOUR($K2799)&gt;=Listas!$F$2,HOUR($K2799)&lt;=Listas!$F$3),(Listas!$F$3-HOUR($K2799)+4)+IF(AND(HOUR($L2799)&gt;=Listas!$F$2,HOUR($L2799)&lt;=Listas!$F$3),(HOUR($L2799)-Listas!$F$2)+NETWORKDAYS($K2799+1,$L2799-1,Listas!$H$2:$H$112)*Listas!$F$6,IF(AND(HOUR($L2799)&gt;=Listas!$F$4,HOUR($L2799)&lt;=Listas!$F$5),(HOUR($L2799)-Listas!$F$4+4)+NETWORKDAYS($K2799+1,$L2799-1,Listas!$H$2:$H$111)*Listas!$F$6,0)),IF(AND(HOUR($K2799)&gt;=Listas!$F$4,HOUR($K2799)&lt;=Listas!$F$5),(Listas!$F$5-HOUR($K2799))+IF(AND(HOUR($L2799)&gt;=Listas!$F$2,HOUR($L2799)&lt;=Listas!$F$3),(HOUR($L2799)-Listas!$F$2)+NETWORKDAYS($K2799+1,$L2799-1,Listas!$H$2:$H$111)*Listas!$F$6,(HOUR($L2799)-Listas!$F$4+4)+NETWORKDAYS($K2799+1,$L2799-1,Listas!$H$2:$H$111)*Listas!$F$6)))),IF(($L2799-$K2799)&lt;0,"Fecha inicial mayor a fecha final",0)))))))))</f>
        <v/>
      </c>
      <c r="N2799" s="6" t="str">
        <f t="shared" si="1"/>
        <v/>
      </c>
      <c r="O2799" s="6"/>
      <c r="P2799" s="6"/>
      <c r="Q2799" s="6" t="b">
        <v>0</v>
      </c>
      <c r="R2799" s="6" t="str">
        <f t="shared" si="11"/>
        <v/>
      </c>
      <c r="S2799" s="6"/>
    </row>
    <row r="2800">
      <c r="A2800" s="6"/>
      <c r="B2800" s="6"/>
      <c r="C2800" s="6"/>
      <c r="D2800" s="6"/>
      <c r="E2800" s="6"/>
      <c r="F2800" s="6"/>
      <c r="G2800" s="6"/>
      <c r="H2800" s="6"/>
      <c r="I2800" s="6"/>
      <c r="J2800" s="6"/>
      <c r="K2800" s="84"/>
      <c r="L2800" s="84"/>
      <c r="M2800" s="6" t="str">
        <f>IF(OR(ISBLANK($K2800),ISBLANK($L2800)),"",IF(NETWORKDAYS($K2800,$K2800,Listas!$H$2:$H$111)=0,"Error fecha inicial",IF(NETWORKDAYS($L2800,$L2800,Listas!$H$2:$H$111)=0,"Error fecha final",IF(OR(HOUR($K2800)&lt;Listas!$F$2,AND(HOUR($K2800)&gt;Listas!$F$3,HOUR($K2800)&lt;Listas!$F$4),HOUR($K2800)&gt;Listas!$F$5),"Error hora, fecha inicial",IF(OR(HOUR($L2800)&lt;Listas!$F$2,AND(HOUR($L2800)&gt;Listas!$F$3,HOUR($L2800)&lt;Listas!$F$4),HOUR($L2800)&gt;Listas!$F$5),"Error hora, fecha final",IF(AND($L2800-$K2800&gt;0,$L2800-$K2800&lt;=0.42),(IF(AND(AND(HOUR($K2800)&gt;=Listas!$F$2,HOUR($K2800)&lt;=Listas!$F$3),AND(HOUR($L2800)&gt;=Listas!$F$2,HOUR($L2800)&lt;=Listas!$F$3)),(HOUR($L2800)-HOUR($K2800)),IF(AND(AND(HOUR($K2800)&gt;=Listas!$F$4,HOUR($K2800)&lt;=Listas!$F$5),AND(HOUR($L2800)&gt;=Listas!$F$4,HOUR($L2800)&lt;=Listas!$F$5)),(HOUR($L2800)-HOUR($K2800)),IF(AND(AND(HOUR($K2800)&gt;=Listas!$F$2,HOUR($K2800)&lt;=Listas!$F$3),AND(HOUR($L2800)&gt;=Listas!$F$4,HOUR($L2800)&lt;=Listas!$F$5)),((Listas!$F$3-HOUR($K2800)))+((HOUR($L2800)-Listas!$F$4)),0)))),IF(AND($L2800-$K2800&gt;0.42,$L2800-$K2800&lt;=1.42),(IF(AND(HOUR($K2800)&gt;=Listas!$F$2,HOUR($K2800)&lt;=Listas!$F$3),(Listas!$F$3-HOUR($K2800)+4),IF(AND(HOUR($K2800)&gt;=Listas!$F$4,HOUR($K2800)&lt;=Listas!$F$5),(Listas!$F$5-HOUR($K2800)),0))+IF(AND(HOUR($L2800)&gt;=Listas!$F$2,HOUR($L2800)&lt;=Listas!$F$3),(HOUR($L2800)-Listas!$F$2),IF(AND(HOUR($L2800)&gt;=Listas!$F$4,HOUR($L2800)&lt;=Listas!$F$5),(HOUR($L2800)-Listas!$F$4+4),0))),IF(($L2800-$K2800&gt;1.42),(IF(AND(HOUR($K2800)&gt;=Listas!$F$2,HOUR($K2800)&lt;=Listas!$F$3),(Listas!$F$3-HOUR($K2800)+4)+IF(AND(HOUR($L2800)&gt;=Listas!$F$2,HOUR($L2800)&lt;=Listas!$F$3),(HOUR($L2800)-Listas!$F$2)+NETWORKDAYS($K2800+1,$L2800-1,Listas!$H$2:$H$112)*Listas!$F$6,IF(AND(HOUR($L2800)&gt;=Listas!$F$4,HOUR($L2800)&lt;=Listas!$F$5),(HOUR($L2800)-Listas!$F$4+4)+NETWORKDAYS($K2800+1,$L2800-1,Listas!$H$2:$H$111)*Listas!$F$6,0)),IF(AND(HOUR($K2800)&gt;=Listas!$F$4,HOUR($K2800)&lt;=Listas!$F$5),(Listas!$F$5-HOUR($K2800))+IF(AND(HOUR($L2800)&gt;=Listas!$F$2,HOUR($L2800)&lt;=Listas!$F$3),(HOUR($L2800)-Listas!$F$2)+NETWORKDAYS($K2800+1,$L2800-1,Listas!$H$2:$H$111)*Listas!$F$6,(HOUR($L2800)-Listas!$F$4+4)+NETWORKDAYS($K2800+1,$L2800-1,Listas!$H$2:$H$111)*Listas!$F$6)))),IF(($L2800-$K2800)&lt;0,"Fecha inicial mayor a fecha final",0)))))))))</f>
        <v/>
      </c>
      <c r="N2800" s="6" t="str">
        <f t="shared" si="1"/>
        <v/>
      </c>
      <c r="O2800" s="6"/>
      <c r="P2800" s="6"/>
      <c r="Q2800" s="6" t="b">
        <v>0</v>
      </c>
      <c r="R2800" s="6" t="str">
        <f t="shared" si="11"/>
        <v/>
      </c>
      <c r="S2800" s="6"/>
    </row>
    <row r="2801">
      <c r="A2801" s="6"/>
      <c r="B2801" s="6"/>
      <c r="C2801" s="6"/>
      <c r="D2801" s="6"/>
      <c r="E2801" s="6"/>
      <c r="F2801" s="6"/>
      <c r="G2801" s="6"/>
      <c r="H2801" s="6"/>
      <c r="I2801" s="6"/>
      <c r="J2801" s="6"/>
      <c r="K2801" s="84"/>
      <c r="L2801" s="84"/>
      <c r="M2801" s="6" t="str">
        <f>IF(OR(ISBLANK($K2801),ISBLANK($L2801)),"",IF(NETWORKDAYS($K2801,$K2801,Listas!$H$2:$H$111)=0,"Error fecha inicial",IF(NETWORKDAYS($L2801,$L2801,Listas!$H$2:$H$111)=0,"Error fecha final",IF(OR(HOUR($K2801)&lt;Listas!$F$2,AND(HOUR($K2801)&gt;Listas!$F$3,HOUR($K2801)&lt;Listas!$F$4),HOUR($K2801)&gt;Listas!$F$5),"Error hora, fecha inicial",IF(OR(HOUR($L2801)&lt;Listas!$F$2,AND(HOUR($L2801)&gt;Listas!$F$3,HOUR($L2801)&lt;Listas!$F$4),HOUR($L2801)&gt;Listas!$F$5),"Error hora, fecha final",IF(AND($L2801-$K2801&gt;0,$L2801-$K2801&lt;=0.42),(IF(AND(AND(HOUR($K2801)&gt;=Listas!$F$2,HOUR($K2801)&lt;=Listas!$F$3),AND(HOUR($L2801)&gt;=Listas!$F$2,HOUR($L2801)&lt;=Listas!$F$3)),(HOUR($L2801)-HOUR($K2801)),IF(AND(AND(HOUR($K2801)&gt;=Listas!$F$4,HOUR($K2801)&lt;=Listas!$F$5),AND(HOUR($L2801)&gt;=Listas!$F$4,HOUR($L2801)&lt;=Listas!$F$5)),(HOUR($L2801)-HOUR($K2801)),IF(AND(AND(HOUR($K2801)&gt;=Listas!$F$2,HOUR($K2801)&lt;=Listas!$F$3),AND(HOUR($L2801)&gt;=Listas!$F$4,HOUR($L2801)&lt;=Listas!$F$5)),((Listas!$F$3-HOUR($K2801)))+((HOUR($L2801)-Listas!$F$4)),0)))),IF(AND($L2801-$K2801&gt;0.42,$L2801-$K2801&lt;=1.42),(IF(AND(HOUR($K2801)&gt;=Listas!$F$2,HOUR($K2801)&lt;=Listas!$F$3),(Listas!$F$3-HOUR($K2801)+4),IF(AND(HOUR($K2801)&gt;=Listas!$F$4,HOUR($K2801)&lt;=Listas!$F$5),(Listas!$F$5-HOUR($K2801)),0))+IF(AND(HOUR($L2801)&gt;=Listas!$F$2,HOUR($L2801)&lt;=Listas!$F$3),(HOUR($L2801)-Listas!$F$2),IF(AND(HOUR($L2801)&gt;=Listas!$F$4,HOUR($L2801)&lt;=Listas!$F$5),(HOUR($L2801)-Listas!$F$4+4),0))),IF(($L2801-$K2801&gt;1.42),(IF(AND(HOUR($K2801)&gt;=Listas!$F$2,HOUR($K2801)&lt;=Listas!$F$3),(Listas!$F$3-HOUR($K2801)+4)+IF(AND(HOUR($L2801)&gt;=Listas!$F$2,HOUR($L2801)&lt;=Listas!$F$3),(HOUR($L2801)-Listas!$F$2)+NETWORKDAYS($K2801+1,$L2801-1,Listas!$H$2:$H$112)*Listas!$F$6,IF(AND(HOUR($L2801)&gt;=Listas!$F$4,HOUR($L2801)&lt;=Listas!$F$5),(HOUR($L2801)-Listas!$F$4+4)+NETWORKDAYS($K2801+1,$L2801-1,Listas!$H$2:$H$111)*Listas!$F$6,0)),IF(AND(HOUR($K2801)&gt;=Listas!$F$4,HOUR($K2801)&lt;=Listas!$F$5),(Listas!$F$5-HOUR($K2801))+IF(AND(HOUR($L2801)&gt;=Listas!$F$2,HOUR($L2801)&lt;=Listas!$F$3),(HOUR($L2801)-Listas!$F$2)+NETWORKDAYS($K2801+1,$L2801-1,Listas!$H$2:$H$111)*Listas!$F$6,(HOUR($L2801)-Listas!$F$4+4)+NETWORKDAYS($K2801+1,$L2801-1,Listas!$H$2:$H$111)*Listas!$F$6)))),IF(($L2801-$K2801)&lt;0,"Fecha inicial mayor a fecha final",0)))))))))</f>
        <v/>
      </c>
      <c r="N2801" s="6" t="str">
        <f t="shared" si="1"/>
        <v/>
      </c>
      <c r="O2801" s="6"/>
      <c r="P2801" s="6"/>
      <c r="Q2801" s="6" t="b">
        <v>0</v>
      </c>
      <c r="R2801" s="6" t="str">
        <f t="shared" si="11"/>
        <v/>
      </c>
      <c r="S2801" s="6"/>
    </row>
    <row r="2802">
      <c r="A2802" s="6"/>
      <c r="B2802" s="6"/>
      <c r="C2802" s="6"/>
      <c r="D2802" s="6"/>
      <c r="E2802" s="6"/>
      <c r="F2802" s="6"/>
      <c r="G2802" s="6"/>
      <c r="H2802" s="6"/>
      <c r="I2802" s="6"/>
      <c r="J2802" s="6"/>
      <c r="K2802" s="84"/>
      <c r="L2802" s="84"/>
      <c r="M2802" s="6" t="str">
        <f>IF(OR(ISBLANK($K2802),ISBLANK($L2802)),"",IF(NETWORKDAYS($K2802,$K2802,Listas!$H$2:$H$111)=0,"Error fecha inicial",IF(NETWORKDAYS($L2802,$L2802,Listas!$H$2:$H$111)=0,"Error fecha final",IF(OR(HOUR($K2802)&lt;Listas!$F$2,AND(HOUR($K2802)&gt;Listas!$F$3,HOUR($K2802)&lt;Listas!$F$4),HOUR($K2802)&gt;Listas!$F$5),"Error hora, fecha inicial",IF(OR(HOUR($L2802)&lt;Listas!$F$2,AND(HOUR($L2802)&gt;Listas!$F$3,HOUR($L2802)&lt;Listas!$F$4),HOUR($L2802)&gt;Listas!$F$5),"Error hora, fecha final",IF(AND($L2802-$K2802&gt;0,$L2802-$K2802&lt;=0.42),(IF(AND(AND(HOUR($K2802)&gt;=Listas!$F$2,HOUR($K2802)&lt;=Listas!$F$3),AND(HOUR($L2802)&gt;=Listas!$F$2,HOUR($L2802)&lt;=Listas!$F$3)),(HOUR($L2802)-HOUR($K2802)),IF(AND(AND(HOUR($K2802)&gt;=Listas!$F$4,HOUR($K2802)&lt;=Listas!$F$5),AND(HOUR($L2802)&gt;=Listas!$F$4,HOUR($L2802)&lt;=Listas!$F$5)),(HOUR($L2802)-HOUR($K2802)),IF(AND(AND(HOUR($K2802)&gt;=Listas!$F$2,HOUR($K2802)&lt;=Listas!$F$3),AND(HOUR($L2802)&gt;=Listas!$F$4,HOUR($L2802)&lt;=Listas!$F$5)),((Listas!$F$3-HOUR($K2802)))+((HOUR($L2802)-Listas!$F$4)),0)))),IF(AND($L2802-$K2802&gt;0.42,$L2802-$K2802&lt;=1.42),(IF(AND(HOUR($K2802)&gt;=Listas!$F$2,HOUR($K2802)&lt;=Listas!$F$3),(Listas!$F$3-HOUR($K2802)+4),IF(AND(HOUR($K2802)&gt;=Listas!$F$4,HOUR($K2802)&lt;=Listas!$F$5),(Listas!$F$5-HOUR($K2802)),0))+IF(AND(HOUR($L2802)&gt;=Listas!$F$2,HOUR($L2802)&lt;=Listas!$F$3),(HOUR($L2802)-Listas!$F$2),IF(AND(HOUR($L2802)&gt;=Listas!$F$4,HOUR($L2802)&lt;=Listas!$F$5),(HOUR($L2802)-Listas!$F$4+4),0))),IF(($L2802-$K2802&gt;1.42),(IF(AND(HOUR($K2802)&gt;=Listas!$F$2,HOUR($K2802)&lt;=Listas!$F$3),(Listas!$F$3-HOUR($K2802)+4)+IF(AND(HOUR($L2802)&gt;=Listas!$F$2,HOUR($L2802)&lt;=Listas!$F$3),(HOUR($L2802)-Listas!$F$2)+NETWORKDAYS($K2802+1,$L2802-1,Listas!$H$2:$H$112)*Listas!$F$6,IF(AND(HOUR($L2802)&gt;=Listas!$F$4,HOUR($L2802)&lt;=Listas!$F$5),(HOUR($L2802)-Listas!$F$4+4)+NETWORKDAYS($K2802+1,$L2802-1,Listas!$H$2:$H$111)*Listas!$F$6,0)),IF(AND(HOUR($K2802)&gt;=Listas!$F$4,HOUR($K2802)&lt;=Listas!$F$5),(Listas!$F$5-HOUR($K2802))+IF(AND(HOUR($L2802)&gt;=Listas!$F$2,HOUR($L2802)&lt;=Listas!$F$3),(HOUR($L2802)-Listas!$F$2)+NETWORKDAYS($K2802+1,$L2802-1,Listas!$H$2:$H$111)*Listas!$F$6,(HOUR($L2802)-Listas!$F$4+4)+NETWORKDAYS($K2802+1,$L2802-1,Listas!$H$2:$H$111)*Listas!$F$6)))),IF(($L2802-$K2802)&lt;0,"Fecha inicial mayor a fecha final",0)))))))))</f>
        <v/>
      </c>
      <c r="N2802" s="6" t="str">
        <f t="shared" si="1"/>
        <v/>
      </c>
      <c r="O2802" s="6"/>
      <c r="P2802" s="6"/>
      <c r="Q2802" s="6" t="b">
        <v>0</v>
      </c>
      <c r="R2802" s="6" t="str">
        <f t="shared" si="11"/>
        <v/>
      </c>
      <c r="S2802" s="6"/>
    </row>
    <row r="2803">
      <c r="A2803" s="6"/>
      <c r="B2803" s="6"/>
      <c r="C2803" s="6"/>
      <c r="D2803" s="6"/>
      <c r="E2803" s="6"/>
      <c r="F2803" s="6"/>
      <c r="G2803" s="6"/>
      <c r="H2803" s="6"/>
      <c r="I2803" s="6"/>
      <c r="J2803" s="6"/>
      <c r="K2803" s="84"/>
      <c r="L2803" s="84"/>
      <c r="M2803" s="6" t="str">
        <f>IF(OR(ISBLANK($K2803),ISBLANK($L2803)),"",IF(NETWORKDAYS($K2803,$K2803,Listas!$H$2:$H$111)=0,"Error fecha inicial",IF(NETWORKDAYS($L2803,$L2803,Listas!$H$2:$H$111)=0,"Error fecha final",IF(OR(HOUR($K2803)&lt;Listas!$F$2,AND(HOUR($K2803)&gt;Listas!$F$3,HOUR($K2803)&lt;Listas!$F$4),HOUR($K2803)&gt;Listas!$F$5),"Error hora, fecha inicial",IF(OR(HOUR($L2803)&lt;Listas!$F$2,AND(HOUR($L2803)&gt;Listas!$F$3,HOUR($L2803)&lt;Listas!$F$4),HOUR($L2803)&gt;Listas!$F$5),"Error hora, fecha final",IF(AND($L2803-$K2803&gt;0,$L2803-$K2803&lt;=0.42),(IF(AND(AND(HOUR($K2803)&gt;=Listas!$F$2,HOUR($K2803)&lt;=Listas!$F$3),AND(HOUR($L2803)&gt;=Listas!$F$2,HOUR($L2803)&lt;=Listas!$F$3)),(HOUR($L2803)-HOUR($K2803)),IF(AND(AND(HOUR($K2803)&gt;=Listas!$F$4,HOUR($K2803)&lt;=Listas!$F$5),AND(HOUR($L2803)&gt;=Listas!$F$4,HOUR($L2803)&lt;=Listas!$F$5)),(HOUR($L2803)-HOUR($K2803)),IF(AND(AND(HOUR($K2803)&gt;=Listas!$F$2,HOUR($K2803)&lt;=Listas!$F$3),AND(HOUR($L2803)&gt;=Listas!$F$4,HOUR($L2803)&lt;=Listas!$F$5)),((Listas!$F$3-HOUR($K2803)))+((HOUR($L2803)-Listas!$F$4)),0)))),IF(AND($L2803-$K2803&gt;0.42,$L2803-$K2803&lt;=1.42),(IF(AND(HOUR($K2803)&gt;=Listas!$F$2,HOUR($K2803)&lt;=Listas!$F$3),(Listas!$F$3-HOUR($K2803)+4),IF(AND(HOUR($K2803)&gt;=Listas!$F$4,HOUR($K2803)&lt;=Listas!$F$5),(Listas!$F$5-HOUR($K2803)),0))+IF(AND(HOUR($L2803)&gt;=Listas!$F$2,HOUR($L2803)&lt;=Listas!$F$3),(HOUR($L2803)-Listas!$F$2),IF(AND(HOUR($L2803)&gt;=Listas!$F$4,HOUR($L2803)&lt;=Listas!$F$5),(HOUR($L2803)-Listas!$F$4+4),0))),IF(($L2803-$K2803&gt;1.42),(IF(AND(HOUR($K2803)&gt;=Listas!$F$2,HOUR($K2803)&lt;=Listas!$F$3),(Listas!$F$3-HOUR($K2803)+4)+IF(AND(HOUR($L2803)&gt;=Listas!$F$2,HOUR($L2803)&lt;=Listas!$F$3),(HOUR($L2803)-Listas!$F$2)+NETWORKDAYS($K2803+1,$L2803-1,Listas!$H$2:$H$112)*Listas!$F$6,IF(AND(HOUR($L2803)&gt;=Listas!$F$4,HOUR($L2803)&lt;=Listas!$F$5),(HOUR($L2803)-Listas!$F$4+4)+NETWORKDAYS($K2803+1,$L2803-1,Listas!$H$2:$H$111)*Listas!$F$6,0)),IF(AND(HOUR($K2803)&gt;=Listas!$F$4,HOUR($K2803)&lt;=Listas!$F$5),(Listas!$F$5-HOUR($K2803))+IF(AND(HOUR($L2803)&gt;=Listas!$F$2,HOUR($L2803)&lt;=Listas!$F$3),(HOUR($L2803)-Listas!$F$2)+NETWORKDAYS($K2803+1,$L2803-1,Listas!$H$2:$H$111)*Listas!$F$6,(HOUR($L2803)-Listas!$F$4+4)+NETWORKDAYS($K2803+1,$L2803-1,Listas!$H$2:$H$111)*Listas!$F$6)))),IF(($L2803-$K2803)&lt;0,"Fecha inicial mayor a fecha final",0)))))))))</f>
        <v/>
      </c>
      <c r="N2803" s="6" t="str">
        <f t="shared" si="1"/>
        <v/>
      </c>
      <c r="O2803" s="6"/>
      <c r="P2803" s="6"/>
      <c r="Q2803" s="6" t="b">
        <v>0</v>
      </c>
      <c r="R2803" s="6" t="str">
        <f t="shared" si="11"/>
        <v/>
      </c>
      <c r="S2803" s="6"/>
    </row>
    <row r="2804">
      <c r="A2804" s="6"/>
      <c r="B2804" s="6"/>
      <c r="C2804" s="6"/>
      <c r="D2804" s="6"/>
      <c r="E2804" s="6"/>
      <c r="F2804" s="6"/>
      <c r="G2804" s="6"/>
      <c r="H2804" s="6"/>
      <c r="I2804" s="6"/>
      <c r="J2804" s="6"/>
      <c r="K2804" s="84"/>
      <c r="L2804" s="84"/>
      <c r="M2804" s="6" t="str">
        <f>IF(OR(ISBLANK($K2804),ISBLANK($L2804)),"",IF(NETWORKDAYS($K2804,$K2804,Listas!$H$2:$H$111)=0,"Error fecha inicial",IF(NETWORKDAYS($L2804,$L2804,Listas!$H$2:$H$111)=0,"Error fecha final",IF(OR(HOUR($K2804)&lt;Listas!$F$2,AND(HOUR($K2804)&gt;Listas!$F$3,HOUR($K2804)&lt;Listas!$F$4),HOUR($K2804)&gt;Listas!$F$5),"Error hora, fecha inicial",IF(OR(HOUR($L2804)&lt;Listas!$F$2,AND(HOUR($L2804)&gt;Listas!$F$3,HOUR($L2804)&lt;Listas!$F$4),HOUR($L2804)&gt;Listas!$F$5),"Error hora, fecha final",IF(AND($L2804-$K2804&gt;0,$L2804-$K2804&lt;=0.42),(IF(AND(AND(HOUR($K2804)&gt;=Listas!$F$2,HOUR($K2804)&lt;=Listas!$F$3),AND(HOUR($L2804)&gt;=Listas!$F$2,HOUR($L2804)&lt;=Listas!$F$3)),(HOUR($L2804)-HOUR($K2804)),IF(AND(AND(HOUR($K2804)&gt;=Listas!$F$4,HOUR($K2804)&lt;=Listas!$F$5),AND(HOUR($L2804)&gt;=Listas!$F$4,HOUR($L2804)&lt;=Listas!$F$5)),(HOUR($L2804)-HOUR($K2804)),IF(AND(AND(HOUR($K2804)&gt;=Listas!$F$2,HOUR($K2804)&lt;=Listas!$F$3),AND(HOUR($L2804)&gt;=Listas!$F$4,HOUR($L2804)&lt;=Listas!$F$5)),((Listas!$F$3-HOUR($K2804)))+((HOUR($L2804)-Listas!$F$4)),0)))),IF(AND($L2804-$K2804&gt;0.42,$L2804-$K2804&lt;=1.42),(IF(AND(HOUR($K2804)&gt;=Listas!$F$2,HOUR($K2804)&lt;=Listas!$F$3),(Listas!$F$3-HOUR($K2804)+4),IF(AND(HOUR($K2804)&gt;=Listas!$F$4,HOUR($K2804)&lt;=Listas!$F$5),(Listas!$F$5-HOUR($K2804)),0))+IF(AND(HOUR($L2804)&gt;=Listas!$F$2,HOUR($L2804)&lt;=Listas!$F$3),(HOUR($L2804)-Listas!$F$2),IF(AND(HOUR($L2804)&gt;=Listas!$F$4,HOUR($L2804)&lt;=Listas!$F$5),(HOUR($L2804)-Listas!$F$4+4),0))),IF(($L2804-$K2804&gt;1.42),(IF(AND(HOUR($K2804)&gt;=Listas!$F$2,HOUR($K2804)&lt;=Listas!$F$3),(Listas!$F$3-HOUR($K2804)+4)+IF(AND(HOUR($L2804)&gt;=Listas!$F$2,HOUR($L2804)&lt;=Listas!$F$3),(HOUR($L2804)-Listas!$F$2)+NETWORKDAYS($K2804+1,$L2804-1,Listas!$H$2:$H$112)*Listas!$F$6,IF(AND(HOUR($L2804)&gt;=Listas!$F$4,HOUR($L2804)&lt;=Listas!$F$5),(HOUR($L2804)-Listas!$F$4+4)+NETWORKDAYS($K2804+1,$L2804-1,Listas!$H$2:$H$111)*Listas!$F$6,0)),IF(AND(HOUR($K2804)&gt;=Listas!$F$4,HOUR($K2804)&lt;=Listas!$F$5),(Listas!$F$5-HOUR($K2804))+IF(AND(HOUR($L2804)&gt;=Listas!$F$2,HOUR($L2804)&lt;=Listas!$F$3),(HOUR($L2804)-Listas!$F$2)+NETWORKDAYS($K2804+1,$L2804-1,Listas!$H$2:$H$111)*Listas!$F$6,(HOUR($L2804)-Listas!$F$4+4)+NETWORKDAYS($K2804+1,$L2804-1,Listas!$H$2:$H$111)*Listas!$F$6)))),IF(($L2804-$K2804)&lt;0,"Fecha inicial mayor a fecha final",0)))))))))</f>
        <v/>
      </c>
      <c r="N2804" s="6" t="str">
        <f t="shared" si="1"/>
        <v/>
      </c>
      <c r="O2804" s="6"/>
      <c r="P2804" s="6"/>
      <c r="Q2804" s="6" t="b">
        <v>0</v>
      </c>
      <c r="R2804" s="6" t="str">
        <f t="shared" si="11"/>
        <v/>
      </c>
      <c r="S2804" s="6"/>
    </row>
    <row r="2805">
      <c r="A2805" s="6"/>
      <c r="B2805" s="6"/>
      <c r="C2805" s="6"/>
      <c r="D2805" s="6"/>
      <c r="E2805" s="6"/>
      <c r="F2805" s="6"/>
      <c r="G2805" s="6"/>
      <c r="H2805" s="6"/>
      <c r="I2805" s="6"/>
      <c r="J2805" s="6"/>
      <c r="K2805" s="84"/>
      <c r="L2805" s="84"/>
      <c r="M2805" s="6" t="str">
        <f>IF(OR(ISBLANK($K2805),ISBLANK($L2805)),"",IF(NETWORKDAYS($K2805,$K2805,Listas!$H$2:$H$111)=0,"Error fecha inicial",IF(NETWORKDAYS($L2805,$L2805,Listas!$H$2:$H$111)=0,"Error fecha final",IF(OR(HOUR($K2805)&lt;Listas!$F$2,AND(HOUR($K2805)&gt;Listas!$F$3,HOUR($K2805)&lt;Listas!$F$4),HOUR($K2805)&gt;Listas!$F$5),"Error hora, fecha inicial",IF(OR(HOUR($L2805)&lt;Listas!$F$2,AND(HOUR($L2805)&gt;Listas!$F$3,HOUR($L2805)&lt;Listas!$F$4),HOUR($L2805)&gt;Listas!$F$5),"Error hora, fecha final",IF(AND($L2805-$K2805&gt;0,$L2805-$K2805&lt;=0.42),(IF(AND(AND(HOUR($K2805)&gt;=Listas!$F$2,HOUR($K2805)&lt;=Listas!$F$3),AND(HOUR($L2805)&gt;=Listas!$F$2,HOUR($L2805)&lt;=Listas!$F$3)),(HOUR($L2805)-HOUR($K2805)),IF(AND(AND(HOUR($K2805)&gt;=Listas!$F$4,HOUR($K2805)&lt;=Listas!$F$5),AND(HOUR($L2805)&gt;=Listas!$F$4,HOUR($L2805)&lt;=Listas!$F$5)),(HOUR($L2805)-HOUR($K2805)),IF(AND(AND(HOUR($K2805)&gt;=Listas!$F$2,HOUR($K2805)&lt;=Listas!$F$3),AND(HOUR($L2805)&gt;=Listas!$F$4,HOUR($L2805)&lt;=Listas!$F$5)),((Listas!$F$3-HOUR($K2805)))+((HOUR($L2805)-Listas!$F$4)),0)))),IF(AND($L2805-$K2805&gt;0.42,$L2805-$K2805&lt;=1.42),(IF(AND(HOUR($K2805)&gt;=Listas!$F$2,HOUR($K2805)&lt;=Listas!$F$3),(Listas!$F$3-HOUR($K2805)+4),IF(AND(HOUR($K2805)&gt;=Listas!$F$4,HOUR($K2805)&lt;=Listas!$F$5),(Listas!$F$5-HOUR($K2805)),0))+IF(AND(HOUR($L2805)&gt;=Listas!$F$2,HOUR($L2805)&lt;=Listas!$F$3),(HOUR($L2805)-Listas!$F$2),IF(AND(HOUR($L2805)&gt;=Listas!$F$4,HOUR($L2805)&lt;=Listas!$F$5),(HOUR($L2805)-Listas!$F$4+4),0))),IF(($L2805-$K2805&gt;1.42),(IF(AND(HOUR($K2805)&gt;=Listas!$F$2,HOUR($K2805)&lt;=Listas!$F$3),(Listas!$F$3-HOUR($K2805)+4)+IF(AND(HOUR($L2805)&gt;=Listas!$F$2,HOUR($L2805)&lt;=Listas!$F$3),(HOUR($L2805)-Listas!$F$2)+NETWORKDAYS($K2805+1,$L2805-1,Listas!$H$2:$H$112)*Listas!$F$6,IF(AND(HOUR($L2805)&gt;=Listas!$F$4,HOUR($L2805)&lt;=Listas!$F$5),(HOUR($L2805)-Listas!$F$4+4)+NETWORKDAYS($K2805+1,$L2805-1,Listas!$H$2:$H$111)*Listas!$F$6,0)),IF(AND(HOUR($K2805)&gt;=Listas!$F$4,HOUR($K2805)&lt;=Listas!$F$5),(Listas!$F$5-HOUR($K2805))+IF(AND(HOUR($L2805)&gt;=Listas!$F$2,HOUR($L2805)&lt;=Listas!$F$3),(HOUR($L2805)-Listas!$F$2)+NETWORKDAYS($K2805+1,$L2805-1,Listas!$H$2:$H$111)*Listas!$F$6,(HOUR($L2805)-Listas!$F$4+4)+NETWORKDAYS($K2805+1,$L2805-1,Listas!$H$2:$H$111)*Listas!$F$6)))),IF(($L2805-$K2805)&lt;0,"Fecha inicial mayor a fecha final",0)))))))))</f>
        <v/>
      </c>
      <c r="N2805" s="6" t="str">
        <f t="shared" si="1"/>
        <v/>
      </c>
      <c r="O2805" s="6"/>
      <c r="P2805" s="6"/>
      <c r="Q2805" s="6" t="b">
        <v>0</v>
      </c>
      <c r="R2805" s="6" t="str">
        <f t="shared" si="11"/>
        <v/>
      </c>
      <c r="S2805" s="6"/>
    </row>
    <row r="2806">
      <c r="A2806" s="6"/>
      <c r="B2806" s="6"/>
      <c r="C2806" s="6"/>
      <c r="D2806" s="6"/>
      <c r="E2806" s="6"/>
      <c r="F2806" s="6"/>
      <c r="G2806" s="6"/>
      <c r="H2806" s="6"/>
      <c r="I2806" s="6"/>
      <c r="J2806" s="6"/>
      <c r="K2806" s="84"/>
      <c r="L2806" s="84"/>
      <c r="M2806" s="6" t="str">
        <f>IF(OR(ISBLANK($K2806),ISBLANK($L2806)),"",IF(NETWORKDAYS($K2806,$K2806,Listas!$H$2:$H$111)=0,"Error fecha inicial",IF(NETWORKDAYS($L2806,$L2806,Listas!$H$2:$H$111)=0,"Error fecha final",IF(OR(HOUR($K2806)&lt;Listas!$F$2,AND(HOUR($K2806)&gt;Listas!$F$3,HOUR($K2806)&lt;Listas!$F$4),HOUR($K2806)&gt;Listas!$F$5),"Error hora, fecha inicial",IF(OR(HOUR($L2806)&lt;Listas!$F$2,AND(HOUR($L2806)&gt;Listas!$F$3,HOUR($L2806)&lt;Listas!$F$4),HOUR($L2806)&gt;Listas!$F$5),"Error hora, fecha final",IF(AND($L2806-$K2806&gt;0,$L2806-$K2806&lt;=0.42),(IF(AND(AND(HOUR($K2806)&gt;=Listas!$F$2,HOUR($K2806)&lt;=Listas!$F$3),AND(HOUR($L2806)&gt;=Listas!$F$2,HOUR($L2806)&lt;=Listas!$F$3)),(HOUR($L2806)-HOUR($K2806)),IF(AND(AND(HOUR($K2806)&gt;=Listas!$F$4,HOUR($K2806)&lt;=Listas!$F$5),AND(HOUR($L2806)&gt;=Listas!$F$4,HOUR($L2806)&lt;=Listas!$F$5)),(HOUR($L2806)-HOUR($K2806)),IF(AND(AND(HOUR($K2806)&gt;=Listas!$F$2,HOUR($K2806)&lt;=Listas!$F$3),AND(HOUR($L2806)&gt;=Listas!$F$4,HOUR($L2806)&lt;=Listas!$F$5)),((Listas!$F$3-HOUR($K2806)))+((HOUR($L2806)-Listas!$F$4)),0)))),IF(AND($L2806-$K2806&gt;0.42,$L2806-$K2806&lt;=1.42),(IF(AND(HOUR($K2806)&gt;=Listas!$F$2,HOUR($K2806)&lt;=Listas!$F$3),(Listas!$F$3-HOUR($K2806)+4),IF(AND(HOUR($K2806)&gt;=Listas!$F$4,HOUR($K2806)&lt;=Listas!$F$5),(Listas!$F$5-HOUR($K2806)),0))+IF(AND(HOUR($L2806)&gt;=Listas!$F$2,HOUR($L2806)&lt;=Listas!$F$3),(HOUR($L2806)-Listas!$F$2),IF(AND(HOUR($L2806)&gt;=Listas!$F$4,HOUR($L2806)&lt;=Listas!$F$5),(HOUR($L2806)-Listas!$F$4+4),0))),IF(($L2806-$K2806&gt;1.42),(IF(AND(HOUR($K2806)&gt;=Listas!$F$2,HOUR($K2806)&lt;=Listas!$F$3),(Listas!$F$3-HOUR($K2806)+4)+IF(AND(HOUR($L2806)&gt;=Listas!$F$2,HOUR($L2806)&lt;=Listas!$F$3),(HOUR($L2806)-Listas!$F$2)+NETWORKDAYS($K2806+1,$L2806-1,Listas!$H$2:$H$112)*Listas!$F$6,IF(AND(HOUR($L2806)&gt;=Listas!$F$4,HOUR($L2806)&lt;=Listas!$F$5),(HOUR($L2806)-Listas!$F$4+4)+NETWORKDAYS($K2806+1,$L2806-1,Listas!$H$2:$H$111)*Listas!$F$6,0)),IF(AND(HOUR($K2806)&gt;=Listas!$F$4,HOUR($K2806)&lt;=Listas!$F$5),(Listas!$F$5-HOUR($K2806))+IF(AND(HOUR($L2806)&gt;=Listas!$F$2,HOUR($L2806)&lt;=Listas!$F$3),(HOUR($L2806)-Listas!$F$2)+NETWORKDAYS($K2806+1,$L2806-1,Listas!$H$2:$H$111)*Listas!$F$6,(HOUR($L2806)-Listas!$F$4+4)+NETWORKDAYS($K2806+1,$L2806-1,Listas!$H$2:$H$111)*Listas!$F$6)))),IF(($L2806-$K2806)&lt;0,"Fecha inicial mayor a fecha final",0)))))))))</f>
        <v/>
      </c>
      <c r="N2806" s="6" t="str">
        <f t="shared" si="1"/>
        <v/>
      </c>
      <c r="O2806" s="6"/>
      <c r="P2806" s="6"/>
      <c r="Q2806" s="6" t="b">
        <v>0</v>
      </c>
      <c r="R2806" s="6" t="str">
        <f t="shared" si="11"/>
        <v/>
      </c>
      <c r="S2806" s="6"/>
    </row>
    <row r="2807">
      <c r="A2807" s="6"/>
      <c r="B2807" s="6"/>
      <c r="C2807" s="6"/>
      <c r="D2807" s="6"/>
      <c r="E2807" s="6"/>
      <c r="F2807" s="6"/>
      <c r="G2807" s="6"/>
      <c r="H2807" s="6"/>
      <c r="I2807" s="6"/>
      <c r="J2807" s="6"/>
      <c r="K2807" s="84"/>
      <c r="L2807" s="84"/>
      <c r="M2807" s="6" t="str">
        <f>IF(OR(ISBLANK($K2807),ISBLANK($L2807)),"",IF(NETWORKDAYS($K2807,$K2807,Listas!$H$2:$H$111)=0,"Error fecha inicial",IF(NETWORKDAYS($L2807,$L2807,Listas!$H$2:$H$111)=0,"Error fecha final",IF(OR(HOUR($K2807)&lt;Listas!$F$2,AND(HOUR($K2807)&gt;Listas!$F$3,HOUR($K2807)&lt;Listas!$F$4),HOUR($K2807)&gt;Listas!$F$5),"Error hora, fecha inicial",IF(OR(HOUR($L2807)&lt;Listas!$F$2,AND(HOUR($L2807)&gt;Listas!$F$3,HOUR($L2807)&lt;Listas!$F$4),HOUR($L2807)&gt;Listas!$F$5),"Error hora, fecha final",IF(AND($L2807-$K2807&gt;0,$L2807-$K2807&lt;=0.42),(IF(AND(AND(HOUR($K2807)&gt;=Listas!$F$2,HOUR($K2807)&lt;=Listas!$F$3),AND(HOUR($L2807)&gt;=Listas!$F$2,HOUR($L2807)&lt;=Listas!$F$3)),(HOUR($L2807)-HOUR($K2807)),IF(AND(AND(HOUR($K2807)&gt;=Listas!$F$4,HOUR($K2807)&lt;=Listas!$F$5),AND(HOUR($L2807)&gt;=Listas!$F$4,HOUR($L2807)&lt;=Listas!$F$5)),(HOUR($L2807)-HOUR($K2807)),IF(AND(AND(HOUR($K2807)&gt;=Listas!$F$2,HOUR($K2807)&lt;=Listas!$F$3),AND(HOUR($L2807)&gt;=Listas!$F$4,HOUR($L2807)&lt;=Listas!$F$5)),((Listas!$F$3-HOUR($K2807)))+((HOUR($L2807)-Listas!$F$4)),0)))),IF(AND($L2807-$K2807&gt;0.42,$L2807-$K2807&lt;=1.42),(IF(AND(HOUR($K2807)&gt;=Listas!$F$2,HOUR($K2807)&lt;=Listas!$F$3),(Listas!$F$3-HOUR($K2807)+4),IF(AND(HOUR($K2807)&gt;=Listas!$F$4,HOUR($K2807)&lt;=Listas!$F$5),(Listas!$F$5-HOUR($K2807)),0))+IF(AND(HOUR($L2807)&gt;=Listas!$F$2,HOUR($L2807)&lt;=Listas!$F$3),(HOUR($L2807)-Listas!$F$2),IF(AND(HOUR($L2807)&gt;=Listas!$F$4,HOUR($L2807)&lt;=Listas!$F$5),(HOUR($L2807)-Listas!$F$4+4),0))),IF(($L2807-$K2807&gt;1.42),(IF(AND(HOUR($K2807)&gt;=Listas!$F$2,HOUR($K2807)&lt;=Listas!$F$3),(Listas!$F$3-HOUR($K2807)+4)+IF(AND(HOUR($L2807)&gt;=Listas!$F$2,HOUR($L2807)&lt;=Listas!$F$3),(HOUR($L2807)-Listas!$F$2)+NETWORKDAYS($K2807+1,$L2807-1,Listas!$H$2:$H$112)*Listas!$F$6,IF(AND(HOUR($L2807)&gt;=Listas!$F$4,HOUR($L2807)&lt;=Listas!$F$5),(HOUR($L2807)-Listas!$F$4+4)+NETWORKDAYS($K2807+1,$L2807-1,Listas!$H$2:$H$111)*Listas!$F$6,0)),IF(AND(HOUR($K2807)&gt;=Listas!$F$4,HOUR($K2807)&lt;=Listas!$F$5),(Listas!$F$5-HOUR($K2807))+IF(AND(HOUR($L2807)&gt;=Listas!$F$2,HOUR($L2807)&lt;=Listas!$F$3),(HOUR($L2807)-Listas!$F$2)+NETWORKDAYS($K2807+1,$L2807-1,Listas!$H$2:$H$111)*Listas!$F$6,(HOUR($L2807)-Listas!$F$4+4)+NETWORKDAYS($K2807+1,$L2807-1,Listas!$H$2:$H$111)*Listas!$F$6)))),IF(($L2807-$K2807)&lt;0,"Fecha inicial mayor a fecha final",0)))))))))</f>
        <v/>
      </c>
      <c r="N2807" s="6" t="str">
        <f t="shared" si="1"/>
        <v/>
      </c>
      <c r="O2807" s="6"/>
      <c r="P2807" s="6"/>
      <c r="Q2807" s="6" t="b">
        <v>0</v>
      </c>
      <c r="R2807" s="6" t="str">
        <f t="shared" si="11"/>
        <v/>
      </c>
      <c r="S2807" s="6"/>
    </row>
    <row r="2808">
      <c r="A2808" s="6"/>
      <c r="B2808" s="6"/>
      <c r="C2808" s="6"/>
      <c r="D2808" s="6"/>
      <c r="E2808" s="6"/>
      <c r="F2808" s="6"/>
      <c r="G2808" s="6"/>
      <c r="H2808" s="6"/>
      <c r="I2808" s="6"/>
      <c r="J2808" s="6"/>
      <c r="K2808" s="84"/>
      <c r="L2808" s="84"/>
      <c r="M2808" s="6" t="str">
        <f>IF(OR(ISBLANK($K2808),ISBLANK($L2808)),"",IF(NETWORKDAYS($K2808,$K2808,Listas!$H$2:$H$111)=0,"Error fecha inicial",IF(NETWORKDAYS($L2808,$L2808,Listas!$H$2:$H$111)=0,"Error fecha final",IF(OR(HOUR($K2808)&lt;Listas!$F$2,AND(HOUR($K2808)&gt;Listas!$F$3,HOUR($K2808)&lt;Listas!$F$4),HOUR($K2808)&gt;Listas!$F$5),"Error hora, fecha inicial",IF(OR(HOUR($L2808)&lt;Listas!$F$2,AND(HOUR($L2808)&gt;Listas!$F$3,HOUR($L2808)&lt;Listas!$F$4),HOUR($L2808)&gt;Listas!$F$5),"Error hora, fecha final",IF(AND($L2808-$K2808&gt;0,$L2808-$K2808&lt;=0.42),(IF(AND(AND(HOUR($K2808)&gt;=Listas!$F$2,HOUR($K2808)&lt;=Listas!$F$3),AND(HOUR($L2808)&gt;=Listas!$F$2,HOUR($L2808)&lt;=Listas!$F$3)),(HOUR($L2808)-HOUR($K2808)),IF(AND(AND(HOUR($K2808)&gt;=Listas!$F$4,HOUR($K2808)&lt;=Listas!$F$5),AND(HOUR($L2808)&gt;=Listas!$F$4,HOUR($L2808)&lt;=Listas!$F$5)),(HOUR($L2808)-HOUR($K2808)),IF(AND(AND(HOUR($K2808)&gt;=Listas!$F$2,HOUR($K2808)&lt;=Listas!$F$3),AND(HOUR($L2808)&gt;=Listas!$F$4,HOUR($L2808)&lt;=Listas!$F$5)),((Listas!$F$3-HOUR($K2808)))+((HOUR($L2808)-Listas!$F$4)),0)))),IF(AND($L2808-$K2808&gt;0.42,$L2808-$K2808&lt;=1.42),(IF(AND(HOUR($K2808)&gt;=Listas!$F$2,HOUR($K2808)&lt;=Listas!$F$3),(Listas!$F$3-HOUR($K2808)+4),IF(AND(HOUR($K2808)&gt;=Listas!$F$4,HOUR($K2808)&lt;=Listas!$F$5),(Listas!$F$5-HOUR($K2808)),0))+IF(AND(HOUR($L2808)&gt;=Listas!$F$2,HOUR($L2808)&lt;=Listas!$F$3),(HOUR($L2808)-Listas!$F$2),IF(AND(HOUR($L2808)&gt;=Listas!$F$4,HOUR($L2808)&lt;=Listas!$F$5),(HOUR($L2808)-Listas!$F$4+4),0))),IF(($L2808-$K2808&gt;1.42),(IF(AND(HOUR($K2808)&gt;=Listas!$F$2,HOUR($K2808)&lt;=Listas!$F$3),(Listas!$F$3-HOUR($K2808)+4)+IF(AND(HOUR($L2808)&gt;=Listas!$F$2,HOUR($L2808)&lt;=Listas!$F$3),(HOUR($L2808)-Listas!$F$2)+NETWORKDAYS($K2808+1,$L2808-1,Listas!$H$2:$H$112)*Listas!$F$6,IF(AND(HOUR($L2808)&gt;=Listas!$F$4,HOUR($L2808)&lt;=Listas!$F$5),(HOUR($L2808)-Listas!$F$4+4)+NETWORKDAYS($K2808+1,$L2808-1,Listas!$H$2:$H$111)*Listas!$F$6,0)),IF(AND(HOUR($K2808)&gt;=Listas!$F$4,HOUR($K2808)&lt;=Listas!$F$5),(Listas!$F$5-HOUR($K2808))+IF(AND(HOUR($L2808)&gt;=Listas!$F$2,HOUR($L2808)&lt;=Listas!$F$3),(HOUR($L2808)-Listas!$F$2)+NETWORKDAYS($K2808+1,$L2808-1,Listas!$H$2:$H$111)*Listas!$F$6,(HOUR($L2808)-Listas!$F$4+4)+NETWORKDAYS($K2808+1,$L2808-1,Listas!$H$2:$H$111)*Listas!$F$6)))),IF(($L2808-$K2808)&lt;0,"Fecha inicial mayor a fecha final",0)))))))))</f>
        <v/>
      </c>
      <c r="N2808" s="6" t="str">
        <f t="shared" si="1"/>
        <v/>
      </c>
      <c r="O2808" s="6"/>
      <c r="P2808" s="6"/>
      <c r="Q2808" s="6" t="b">
        <v>0</v>
      </c>
      <c r="R2808" s="6" t="str">
        <f t="shared" si="11"/>
        <v/>
      </c>
      <c r="S2808" s="6"/>
    </row>
    <row r="2809">
      <c r="A2809" s="6"/>
      <c r="B2809" s="6"/>
      <c r="C2809" s="6"/>
      <c r="D2809" s="6"/>
      <c r="E2809" s="6"/>
      <c r="F2809" s="6"/>
      <c r="G2809" s="6"/>
      <c r="H2809" s="6"/>
      <c r="I2809" s="6"/>
      <c r="J2809" s="6"/>
      <c r="K2809" s="84"/>
      <c r="L2809" s="84"/>
      <c r="M2809" s="6" t="str">
        <f>IF(OR(ISBLANK($K2809),ISBLANK($L2809)),"",IF(NETWORKDAYS($K2809,$K2809,Listas!$H$2:$H$111)=0,"Error fecha inicial",IF(NETWORKDAYS($L2809,$L2809,Listas!$H$2:$H$111)=0,"Error fecha final",IF(OR(HOUR($K2809)&lt;Listas!$F$2,AND(HOUR($K2809)&gt;Listas!$F$3,HOUR($K2809)&lt;Listas!$F$4),HOUR($K2809)&gt;Listas!$F$5),"Error hora, fecha inicial",IF(OR(HOUR($L2809)&lt;Listas!$F$2,AND(HOUR($L2809)&gt;Listas!$F$3,HOUR($L2809)&lt;Listas!$F$4),HOUR($L2809)&gt;Listas!$F$5),"Error hora, fecha final",IF(AND($L2809-$K2809&gt;0,$L2809-$K2809&lt;=0.42),(IF(AND(AND(HOUR($K2809)&gt;=Listas!$F$2,HOUR($K2809)&lt;=Listas!$F$3),AND(HOUR($L2809)&gt;=Listas!$F$2,HOUR($L2809)&lt;=Listas!$F$3)),(HOUR($L2809)-HOUR($K2809)),IF(AND(AND(HOUR($K2809)&gt;=Listas!$F$4,HOUR($K2809)&lt;=Listas!$F$5),AND(HOUR($L2809)&gt;=Listas!$F$4,HOUR($L2809)&lt;=Listas!$F$5)),(HOUR($L2809)-HOUR($K2809)),IF(AND(AND(HOUR($K2809)&gt;=Listas!$F$2,HOUR($K2809)&lt;=Listas!$F$3),AND(HOUR($L2809)&gt;=Listas!$F$4,HOUR($L2809)&lt;=Listas!$F$5)),((Listas!$F$3-HOUR($K2809)))+((HOUR($L2809)-Listas!$F$4)),0)))),IF(AND($L2809-$K2809&gt;0.42,$L2809-$K2809&lt;=1.42),(IF(AND(HOUR($K2809)&gt;=Listas!$F$2,HOUR($K2809)&lt;=Listas!$F$3),(Listas!$F$3-HOUR($K2809)+4),IF(AND(HOUR($K2809)&gt;=Listas!$F$4,HOUR($K2809)&lt;=Listas!$F$5),(Listas!$F$5-HOUR($K2809)),0))+IF(AND(HOUR($L2809)&gt;=Listas!$F$2,HOUR($L2809)&lt;=Listas!$F$3),(HOUR($L2809)-Listas!$F$2),IF(AND(HOUR($L2809)&gt;=Listas!$F$4,HOUR($L2809)&lt;=Listas!$F$5),(HOUR($L2809)-Listas!$F$4+4),0))),IF(($L2809-$K2809&gt;1.42),(IF(AND(HOUR($K2809)&gt;=Listas!$F$2,HOUR($K2809)&lt;=Listas!$F$3),(Listas!$F$3-HOUR($K2809)+4)+IF(AND(HOUR($L2809)&gt;=Listas!$F$2,HOUR($L2809)&lt;=Listas!$F$3),(HOUR($L2809)-Listas!$F$2)+NETWORKDAYS($K2809+1,$L2809-1,Listas!$H$2:$H$112)*Listas!$F$6,IF(AND(HOUR($L2809)&gt;=Listas!$F$4,HOUR($L2809)&lt;=Listas!$F$5),(HOUR($L2809)-Listas!$F$4+4)+NETWORKDAYS($K2809+1,$L2809-1,Listas!$H$2:$H$111)*Listas!$F$6,0)),IF(AND(HOUR($K2809)&gt;=Listas!$F$4,HOUR($K2809)&lt;=Listas!$F$5),(Listas!$F$5-HOUR($K2809))+IF(AND(HOUR($L2809)&gt;=Listas!$F$2,HOUR($L2809)&lt;=Listas!$F$3),(HOUR($L2809)-Listas!$F$2)+NETWORKDAYS($K2809+1,$L2809-1,Listas!$H$2:$H$111)*Listas!$F$6,(HOUR($L2809)-Listas!$F$4+4)+NETWORKDAYS($K2809+1,$L2809-1,Listas!$H$2:$H$111)*Listas!$F$6)))),IF(($L2809-$K2809)&lt;0,"Fecha inicial mayor a fecha final",0)))))))))</f>
        <v/>
      </c>
      <c r="N2809" s="6" t="str">
        <f t="shared" si="1"/>
        <v/>
      </c>
      <c r="O2809" s="6"/>
      <c r="P2809" s="6"/>
      <c r="Q2809" s="6" t="b">
        <v>0</v>
      </c>
      <c r="R2809" s="6" t="str">
        <f t="shared" si="11"/>
        <v/>
      </c>
      <c r="S2809" s="6"/>
    </row>
    <row r="2810">
      <c r="A2810" s="6"/>
      <c r="B2810" s="6"/>
      <c r="C2810" s="6"/>
      <c r="D2810" s="6"/>
      <c r="E2810" s="6"/>
      <c r="F2810" s="6"/>
      <c r="G2810" s="6"/>
      <c r="H2810" s="6"/>
      <c r="I2810" s="6"/>
      <c r="J2810" s="6"/>
      <c r="K2810" s="84"/>
      <c r="L2810" s="84"/>
      <c r="M2810" s="6" t="str">
        <f>IF(OR(ISBLANK($K2810),ISBLANK($L2810)),"",IF(NETWORKDAYS($K2810,$K2810,Listas!$H$2:$H$111)=0,"Error fecha inicial",IF(NETWORKDAYS($L2810,$L2810,Listas!$H$2:$H$111)=0,"Error fecha final",IF(OR(HOUR($K2810)&lt;Listas!$F$2,AND(HOUR($K2810)&gt;Listas!$F$3,HOUR($K2810)&lt;Listas!$F$4),HOUR($K2810)&gt;Listas!$F$5),"Error hora, fecha inicial",IF(OR(HOUR($L2810)&lt;Listas!$F$2,AND(HOUR($L2810)&gt;Listas!$F$3,HOUR($L2810)&lt;Listas!$F$4),HOUR($L2810)&gt;Listas!$F$5),"Error hora, fecha final",IF(AND($L2810-$K2810&gt;0,$L2810-$K2810&lt;=0.42),(IF(AND(AND(HOUR($K2810)&gt;=Listas!$F$2,HOUR($K2810)&lt;=Listas!$F$3),AND(HOUR($L2810)&gt;=Listas!$F$2,HOUR($L2810)&lt;=Listas!$F$3)),(HOUR($L2810)-HOUR($K2810)),IF(AND(AND(HOUR($K2810)&gt;=Listas!$F$4,HOUR($K2810)&lt;=Listas!$F$5),AND(HOUR($L2810)&gt;=Listas!$F$4,HOUR($L2810)&lt;=Listas!$F$5)),(HOUR($L2810)-HOUR($K2810)),IF(AND(AND(HOUR($K2810)&gt;=Listas!$F$2,HOUR($K2810)&lt;=Listas!$F$3),AND(HOUR($L2810)&gt;=Listas!$F$4,HOUR($L2810)&lt;=Listas!$F$5)),((Listas!$F$3-HOUR($K2810)))+((HOUR($L2810)-Listas!$F$4)),0)))),IF(AND($L2810-$K2810&gt;0.42,$L2810-$K2810&lt;=1.42),(IF(AND(HOUR($K2810)&gt;=Listas!$F$2,HOUR($K2810)&lt;=Listas!$F$3),(Listas!$F$3-HOUR($K2810)+4),IF(AND(HOUR($K2810)&gt;=Listas!$F$4,HOUR($K2810)&lt;=Listas!$F$5),(Listas!$F$5-HOUR($K2810)),0))+IF(AND(HOUR($L2810)&gt;=Listas!$F$2,HOUR($L2810)&lt;=Listas!$F$3),(HOUR($L2810)-Listas!$F$2),IF(AND(HOUR($L2810)&gt;=Listas!$F$4,HOUR($L2810)&lt;=Listas!$F$5),(HOUR($L2810)-Listas!$F$4+4),0))),IF(($L2810-$K2810&gt;1.42),(IF(AND(HOUR($K2810)&gt;=Listas!$F$2,HOUR($K2810)&lt;=Listas!$F$3),(Listas!$F$3-HOUR($K2810)+4)+IF(AND(HOUR($L2810)&gt;=Listas!$F$2,HOUR($L2810)&lt;=Listas!$F$3),(HOUR($L2810)-Listas!$F$2)+NETWORKDAYS($K2810+1,$L2810-1,Listas!$H$2:$H$112)*Listas!$F$6,IF(AND(HOUR($L2810)&gt;=Listas!$F$4,HOUR($L2810)&lt;=Listas!$F$5),(HOUR($L2810)-Listas!$F$4+4)+NETWORKDAYS($K2810+1,$L2810-1,Listas!$H$2:$H$111)*Listas!$F$6,0)),IF(AND(HOUR($K2810)&gt;=Listas!$F$4,HOUR($K2810)&lt;=Listas!$F$5),(Listas!$F$5-HOUR($K2810))+IF(AND(HOUR($L2810)&gt;=Listas!$F$2,HOUR($L2810)&lt;=Listas!$F$3),(HOUR($L2810)-Listas!$F$2)+NETWORKDAYS($K2810+1,$L2810-1,Listas!$H$2:$H$111)*Listas!$F$6,(HOUR($L2810)-Listas!$F$4+4)+NETWORKDAYS($K2810+1,$L2810-1,Listas!$H$2:$H$111)*Listas!$F$6)))),IF(($L2810-$K2810)&lt;0,"Fecha inicial mayor a fecha final",0)))))))))</f>
        <v/>
      </c>
      <c r="N2810" s="6" t="str">
        <f t="shared" si="1"/>
        <v/>
      </c>
      <c r="O2810" s="6"/>
      <c r="P2810" s="6"/>
      <c r="Q2810" s="6" t="b">
        <v>0</v>
      </c>
      <c r="R2810" s="6" t="str">
        <f t="shared" si="11"/>
        <v/>
      </c>
      <c r="S2810" s="6"/>
    </row>
    <row r="2811">
      <c r="A2811" s="6"/>
      <c r="B2811" s="6"/>
      <c r="C2811" s="6"/>
      <c r="D2811" s="6"/>
      <c r="E2811" s="6"/>
      <c r="F2811" s="6"/>
      <c r="G2811" s="6"/>
      <c r="H2811" s="6"/>
      <c r="I2811" s="6"/>
      <c r="J2811" s="6"/>
      <c r="K2811" s="84"/>
      <c r="L2811" s="84"/>
      <c r="M2811" s="6" t="str">
        <f>IF(OR(ISBLANK($K2811),ISBLANK($L2811)),"",IF(NETWORKDAYS($K2811,$K2811,Listas!$H$2:$H$111)=0,"Error fecha inicial",IF(NETWORKDAYS($L2811,$L2811,Listas!$H$2:$H$111)=0,"Error fecha final",IF(OR(HOUR($K2811)&lt;Listas!$F$2,AND(HOUR($K2811)&gt;Listas!$F$3,HOUR($K2811)&lt;Listas!$F$4),HOUR($K2811)&gt;Listas!$F$5),"Error hora, fecha inicial",IF(OR(HOUR($L2811)&lt;Listas!$F$2,AND(HOUR($L2811)&gt;Listas!$F$3,HOUR($L2811)&lt;Listas!$F$4),HOUR($L2811)&gt;Listas!$F$5),"Error hora, fecha final",IF(AND($L2811-$K2811&gt;0,$L2811-$K2811&lt;=0.42),(IF(AND(AND(HOUR($K2811)&gt;=Listas!$F$2,HOUR($K2811)&lt;=Listas!$F$3),AND(HOUR($L2811)&gt;=Listas!$F$2,HOUR($L2811)&lt;=Listas!$F$3)),(HOUR($L2811)-HOUR($K2811)),IF(AND(AND(HOUR($K2811)&gt;=Listas!$F$4,HOUR($K2811)&lt;=Listas!$F$5),AND(HOUR($L2811)&gt;=Listas!$F$4,HOUR($L2811)&lt;=Listas!$F$5)),(HOUR($L2811)-HOUR($K2811)),IF(AND(AND(HOUR($K2811)&gt;=Listas!$F$2,HOUR($K2811)&lt;=Listas!$F$3),AND(HOUR($L2811)&gt;=Listas!$F$4,HOUR($L2811)&lt;=Listas!$F$5)),((Listas!$F$3-HOUR($K2811)))+((HOUR($L2811)-Listas!$F$4)),0)))),IF(AND($L2811-$K2811&gt;0.42,$L2811-$K2811&lt;=1.42),(IF(AND(HOUR($K2811)&gt;=Listas!$F$2,HOUR($K2811)&lt;=Listas!$F$3),(Listas!$F$3-HOUR($K2811)+4),IF(AND(HOUR($K2811)&gt;=Listas!$F$4,HOUR($K2811)&lt;=Listas!$F$5),(Listas!$F$5-HOUR($K2811)),0))+IF(AND(HOUR($L2811)&gt;=Listas!$F$2,HOUR($L2811)&lt;=Listas!$F$3),(HOUR($L2811)-Listas!$F$2),IF(AND(HOUR($L2811)&gt;=Listas!$F$4,HOUR($L2811)&lt;=Listas!$F$5),(HOUR($L2811)-Listas!$F$4+4),0))),IF(($L2811-$K2811&gt;1.42),(IF(AND(HOUR($K2811)&gt;=Listas!$F$2,HOUR($K2811)&lt;=Listas!$F$3),(Listas!$F$3-HOUR($K2811)+4)+IF(AND(HOUR($L2811)&gt;=Listas!$F$2,HOUR($L2811)&lt;=Listas!$F$3),(HOUR($L2811)-Listas!$F$2)+NETWORKDAYS($K2811+1,$L2811-1,Listas!$H$2:$H$112)*Listas!$F$6,IF(AND(HOUR($L2811)&gt;=Listas!$F$4,HOUR($L2811)&lt;=Listas!$F$5),(HOUR($L2811)-Listas!$F$4+4)+NETWORKDAYS($K2811+1,$L2811-1,Listas!$H$2:$H$111)*Listas!$F$6,0)),IF(AND(HOUR($K2811)&gt;=Listas!$F$4,HOUR($K2811)&lt;=Listas!$F$5),(Listas!$F$5-HOUR($K2811))+IF(AND(HOUR($L2811)&gt;=Listas!$F$2,HOUR($L2811)&lt;=Listas!$F$3),(HOUR($L2811)-Listas!$F$2)+NETWORKDAYS($K2811+1,$L2811-1,Listas!$H$2:$H$111)*Listas!$F$6,(HOUR($L2811)-Listas!$F$4+4)+NETWORKDAYS($K2811+1,$L2811-1,Listas!$H$2:$H$111)*Listas!$F$6)))),IF(($L2811-$K2811)&lt;0,"Fecha inicial mayor a fecha final",0)))))))))</f>
        <v/>
      </c>
      <c r="N2811" s="6" t="str">
        <f t="shared" si="1"/>
        <v/>
      </c>
      <c r="O2811" s="6"/>
      <c r="P2811" s="6"/>
      <c r="Q2811" s="6" t="b">
        <v>0</v>
      </c>
      <c r="R2811" s="6" t="str">
        <f t="shared" si="11"/>
        <v/>
      </c>
      <c r="S2811" s="6"/>
    </row>
    <row r="2812">
      <c r="A2812" s="6"/>
      <c r="B2812" s="6"/>
      <c r="C2812" s="6"/>
      <c r="D2812" s="6"/>
      <c r="E2812" s="6"/>
      <c r="F2812" s="6"/>
      <c r="G2812" s="6"/>
      <c r="H2812" s="6"/>
      <c r="I2812" s="6"/>
      <c r="J2812" s="6"/>
      <c r="K2812" s="84"/>
      <c r="L2812" s="84"/>
      <c r="M2812" s="6" t="str">
        <f>IF(OR(ISBLANK($K2812),ISBLANK($L2812)),"",IF(NETWORKDAYS($K2812,$K2812,Listas!$H$2:$H$111)=0,"Error fecha inicial",IF(NETWORKDAYS($L2812,$L2812,Listas!$H$2:$H$111)=0,"Error fecha final",IF(OR(HOUR($K2812)&lt;Listas!$F$2,AND(HOUR($K2812)&gt;Listas!$F$3,HOUR($K2812)&lt;Listas!$F$4),HOUR($K2812)&gt;Listas!$F$5),"Error hora, fecha inicial",IF(OR(HOUR($L2812)&lt;Listas!$F$2,AND(HOUR($L2812)&gt;Listas!$F$3,HOUR($L2812)&lt;Listas!$F$4),HOUR($L2812)&gt;Listas!$F$5),"Error hora, fecha final",IF(AND($L2812-$K2812&gt;0,$L2812-$K2812&lt;=0.42),(IF(AND(AND(HOUR($K2812)&gt;=Listas!$F$2,HOUR($K2812)&lt;=Listas!$F$3),AND(HOUR($L2812)&gt;=Listas!$F$2,HOUR($L2812)&lt;=Listas!$F$3)),(HOUR($L2812)-HOUR($K2812)),IF(AND(AND(HOUR($K2812)&gt;=Listas!$F$4,HOUR($K2812)&lt;=Listas!$F$5),AND(HOUR($L2812)&gt;=Listas!$F$4,HOUR($L2812)&lt;=Listas!$F$5)),(HOUR($L2812)-HOUR($K2812)),IF(AND(AND(HOUR($K2812)&gt;=Listas!$F$2,HOUR($K2812)&lt;=Listas!$F$3),AND(HOUR($L2812)&gt;=Listas!$F$4,HOUR($L2812)&lt;=Listas!$F$5)),((Listas!$F$3-HOUR($K2812)))+((HOUR($L2812)-Listas!$F$4)),0)))),IF(AND($L2812-$K2812&gt;0.42,$L2812-$K2812&lt;=1.42),(IF(AND(HOUR($K2812)&gt;=Listas!$F$2,HOUR($K2812)&lt;=Listas!$F$3),(Listas!$F$3-HOUR($K2812)+4),IF(AND(HOUR($K2812)&gt;=Listas!$F$4,HOUR($K2812)&lt;=Listas!$F$5),(Listas!$F$5-HOUR($K2812)),0))+IF(AND(HOUR($L2812)&gt;=Listas!$F$2,HOUR($L2812)&lt;=Listas!$F$3),(HOUR($L2812)-Listas!$F$2),IF(AND(HOUR($L2812)&gt;=Listas!$F$4,HOUR($L2812)&lt;=Listas!$F$5),(HOUR($L2812)-Listas!$F$4+4),0))),IF(($L2812-$K2812&gt;1.42),(IF(AND(HOUR($K2812)&gt;=Listas!$F$2,HOUR($K2812)&lt;=Listas!$F$3),(Listas!$F$3-HOUR($K2812)+4)+IF(AND(HOUR($L2812)&gt;=Listas!$F$2,HOUR($L2812)&lt;=Listas!$F$3),(HOUR($L2812)-Listas!$F$2)+NETWORKDAYS($K2812+1,$L2812-1,Listas!$H$2:$H$112)*Listas!$F$6,IF(AND(HOUR($L2812)&gt;=Listas!$F$4,HOUR($L2812)&lt;=Listas!$F$5),(HOUR($L2812)-Listas!$F$4+4)+NETWORKDAYS($K2812+1,$L2812-1,Listas!$H$2:$H$111)*Listas!$F$6,0)),IF(AND(HOUR($K2812)&gt;=Listas!$F$4,HOUR($K2812)&lt;=Listas!$F$5),(Listas!$F$5-HOUR($K2812))+IF(AND(HOUR($L2812)&gt;=Listas!$F$2,HOUR($L2812)&lt;=Listas!$F$3),(HOUR($L2812)-Listas!$F$2)+NETWORKDAYS($K2812+1,$L2812-1,Listas!$H$2:$H$111)*Listas!$F$6,(HOUR($L2812)-Listas!$F$4+4)+NETWORKDAYS($K2812+1,$L2812-1,Listas!$H$2:$H$111)*Listas!$F$6)))),IF(($L2812-$K2812)&lt;0,"Fecha inicial mayor a fecha final",0)))))))))</f>
        <v/>
      </c>
      <c r="N2812" s="6" t="str">
        <f t="shared" si="1"/>
        <v/>
      </c>
      <c r="O2812" s="6"/>
      <c r="P2812" s="6"/>
      <c r="Q2812" s="6" t="b">
        <v>0</v>
      </c>
      <c r="R2812" s="6" t="str">
        <f t="shared" si="11"/>
        <v/>
      </c>
      <c r="S2812" s="6"/>
    </row>
    <row r="2813">
      <c r="A2813" s="6"/>
      <c r="B2813" s="6"/>
      <c r="C2813" s="6"/>
      <c r="D2813" s="6"/>
      <c r="E2813" s="6"/>
      <c r="F2813" s="6"/>
      <c r="G2813" s="6"/>
      <c r="H2813" s="6"/>
      <c r="I2813" s="6"/>
      <c r="J2813" s="6"/>
      <c r="K2813" s="84"/>
      <c r="L2813" s="84"/>
      <c r="M2813" s="6" t="str">
        <f>IF(OR(ISBLANK($K2813),ISBLANK($L2813)),"",IF(NETWORKDAYS($K2813,$K2813,Listas!$H$2:$H$111)=0,"Error fecha inicial",IF(NETWORKDAYS($L2813,$L2813,Listas!$H$2:$H$111)=0,"Error fecha final",IF(OR(HOUR($K2813)&lt;Listas!$F$2,AND(HOUR($K2813)&gt;Listas!$F$3,HOUR($K2813)&lt;Listas!$F$4),HOUR($K2813)&gt;Listas!$F$5),"Error hora, fecha inicial",IF(OR(HOUR($L2813)&lt;Listas!$F$2,AND(HOUR($L2813)&gt;Listas!$F$3,HOUR($L2813)&lt;Listas!$F$4),HOUR($L2813)&gt;Listas!$F$5),"Error hora, fecha final",IF(AND($L2813-$K2813&gt;0,$L2813-$K2813&lt;=0.42),(IF(AND(AND(HOUR($K2813)&gt;=Listas!$F$2,HOUR($K2813)&lt;=Listas!$F$3),AND(HOUR($L2813)&gt;=Listas!$F$2,HOUR($L2813)&lt;=Listas!$F$3)),(HOUR($L2813)-HOUR($K2813)),IF(AND(AND(HOUR($K2813)&gt;=Listas!$F$4,HOUR($K2813)&lt;=Listas!$F$5),AND(HOUR($L2813)&gt;=Listas!$F$4,HOUR($L2813)&lt;=Listas!$F$5)),(HOUR($L2813)-HOUR($K2813)),IF(AND(AND(HOUR($K2813)&gt;=Listas!$F$2,HOUR($K2813)&lt;=Listas!$F$3),AND(HOUR($L2813)&gt;=Listas!$F$4,HOUR($L2813)&lt;=Listas!$F$5)),((Listas!$F$3-HOUR($K2813)))+((HOUR($L2813)-Listas!$F$4)),0)))),IF(AND($L2813-$K2813&gt;0.42,$L2813-$K2813&lt;=1.42),(IF(AND(HOUR($K2813)&gt;=Listas!$F$2,HOUR($K2813)&lt;=Listas!$F$3),(Listas!$F$3-HOUR($K2813)+4),IF(AND(HOUR($K2813)&gt;=Listas!$F$4,HOUR($K2813)&lt;=Listas!$F$5),(Listas!$F$5-HOUR($K2813)),0))+IF(AND(HOUR($L2813)&gt;=Listas!$F$2,HOUR($L2813)&lt;=Listas!$F$3),(HOUR($L2813)-Listas!$F$2),IF(AND(HOUR($L2813)&gt;=Listas!$F$4,HOUR($L2813)&lt;=Listas!$F$5),(HOUR($L2813)-Listas!$F$4+4),0))),IF(($L2813-$K2813&gt;1.42),(IF(AND(HOUR($K2813)&gt;=Listas!$F$2,HOUR($K2813)&lt;=Listas!$F$3),(Listas!$F$3-HOUR($K2813)+4)+IF(AND(HOUR($L2813)&gt;=Listas!$F$2,HOUR($L2813)&lt;=Listas!$F$3),(HOUR($L2813)-Listas!$F$2)+NETWORKDAYS($K2813+1,$L2813-1,Listas!$H$2:$H$112)*Listas!$F$6,IF(AND(HOUR($L2813)&gt;=Listas!$F$4,HOUR($L2813)&lt;=Listas!$F$5),(HOUR($L2813)-Listas!$F$4+4)+NETWORKDAYS($K2813+1,$L2813-1,Listas!$H$2:$H$111)*Listas!$F$6,0)),IF(AND(HOUR($K2813)&gt;=Listas!$F$4,HOUR($K2813)&lt;=Listas!$F$5),(Listas!$F$5-HOUR($K2813))+IF(AND(HOUR($L2813)&gt;=Listas!$F$2,HOUR($L2813)&lt;=Listas!$F$3),(HOUR($L2813)-Listas!$F$2)+NETWORKDAYS($K2813+1,$L2813-1,Listas!$H$2:$H$111)*Listas!$F$6,(HOUR($L2813)-Listas!$F$4+4)+NETWORKDAYS($K2813+1,$L2813-1,Listas!$H$2:$H$111)*Listas!$F$6)))),IF(($L2813-$K2813)&lt;0,"Fecha inicial mayor a fecha final",0)))))))))</f>
        <v/>
      </c>
      <c r="N2813" s="6" t="str">
        <f t="shared" si="1"/>
        <v/>
      </c>
      <c r="O2813" s="6"/>
      <c r="P2813" s="6"/>
      <c r="Q2813" s="6" t="b">
        <v>0</v>
      </c>
      <c r="R2813" s="6" t="str">
        <f t="shared" si="11"/>
        <v/>
      </c>
      <c r="S2813" s="6"/>
    </row>
    <row r="2814">
      <c r="A2814" s="6"/>
      <c r="B2814" s="6"/>
      <c r="C2814" s="6"/>
      <c r="D2814" s="6"/>
      <c r="E2814" s="6"/>
      <c r="F2814" s="6"/>
      <c r="G2814" s="6"/>
      <c r="H2814" s="6"/>
      <c r="I2814" s="6"/>
      <c r="J2814" s="6"/>
      <c r="K2814" s="84"/>
      <c r="L2814" s="84"/>
      <c r="M2814" s="6" t="str">
        <f>IF(OR(ISBLANK($K2814),ISBLANK($L2814)),"",IF(NETWORKDAYS($K2814,$K2814,Listas!$H$2:$H$111)=0,"Error fecha inicial",IF(NETWORKDAYS($L2814,$L2814,Listas!$H$2:$H$111)=0,"Error fecha final",IF(OR(HOUR($K2814)&lt;Listas!$F$2,AND(HOUR($K2814)&gt;Listas!$F$3,HOUR($K2814)&lt;Listas!$F$4),HOUR($K2814)&gt;Listas!$F$5),"Error hora, fecha inicial",IF(OR(HOUR($L2814)&lt;Listas!$F$2,AND(HOUR($L2814)&gt;Listas!$F$3,HOUR($L2814)&lt;Listas!$F$4),HOUR($L2814)&gt;Listas!$F$5),"Error hora, fecha final",IF(AND($L2814-$K2814&gt;0,$L2814-$K2814&lt;=0.42),(IF(AND(AND(HOUR($K2814)&gt;=Listas!$F$2,HOUR($K2814)&lt;=Listas!$F$3),AND(HOUR($L2814)&gt;=Listas!$F$2,HOUR($L2814)&lt;=Listas!$F$3)),(HOUR($L2814)-HOUR($K2814)),IF(AND(AND(HOUR($K2814)&gt;=Listas!$F$4,HOUR($K2814)&lt;=Listas!$F$5),AND(HOUR($L2814)&gt;=Listas!$F$4,HOUR($L2814)&lt;=Listas!$F$5)),(HOUR($L2814)-HOUR($K2814)),IF(AND(AND(HOUR($K2814)&gt;=Listas!$F$2,HOUR($K2814)&lt;=Listas!$F$3),AND(HOUR($L2814)&gt;=Listas!$F$4,HOUR($L2814)&lt;=Listas!$F$5)),((Listas!$F$3-HOUR($K2814)))+((HOUR($L2814)-Listas!$F$4)),0)))),IF(AND($L2814-$K2814&gt;0.42,$L2814-$K2814&lt;=1.42),(IF(AND(HOUR($K2814)&gt;=Listas!$F$2,HOUR($K2814)&lt;=Listas!$F$3),(Listas!$F$3-HOUR($K2814)+4),IF(AND(HOUR($K2814)&gt;=Listas!$F$4,HOUR($K2814)&lt;=Listas!$F$5),(Listas!$F$5-HOUR($K2814)),0))+IF(AND(HOUR($L2814)&gt;=Listas!$F$2,HOUR($L2814)&lt;=Listas!$F$3),(HOUR($L2814)-Listas!$F$2),IF(AND(HOUR($L2814)&gt;=Listas!$F$4,HOUR($L2814)&lt;=Listas!$F$5),(HOUR($L2814)-Listas!$F$4+4),0))),IF(($L2814-$K2814&gt;1.42),(IF(AND(HOUR($K2814)&gt;=Listas!$F$2,HOUR($K2814)&lt;=Listas!$F$3),(Listas!$F$3-HOUR($K2814)+4)+IF(AND(HOUR($L2814)&gt;=Listas!$F$2,HOUR($L2814)&lt;=Listas!$F$3),(HOUR($L2814)-Listas!$F$2)+NETWORKDAYS($K2814+1,$L2814-1,Listas!$H$2:$H$112)*Listas!$F$6,IF(AND(HOUR($L2814)&gt;=Listas!$F$4,HOUR($L2814)&lt;=Listas!$F$5),(HOUR($L2814)-Listas!$F$4+4)+NETWORKDAYS($K2814+1,$L2814-1,Listas!$H$2:$H$111)*Listas!$F$6,0)),IF(AND(HOUR($K2814)&gt;=Listas!$F$4,HOUR($K2814)&lt;=Listas!$F$5),(Listas!$F$5-HOUR($K2814))+IF(AND(HOUR($L2814)&gt;=Listas!$F$2,HOUR($L2814)&lt;=Listas!$F$3),(HOUR($L2814)-Listas!$F$2)+NETWORKDAYS($K2814+1,$L2814-1,Listas!$H$2:$H$111)*Listas!$F$6,(HOUR($L2814)-Listas!$F$4+4)+NETWORKDAYS($K2814+1,$L2814-1,Listas!$H$2:$H$111)*Listas!$F$6)))),IF(($L2814-$K2814)&lt;0,"Fecha inicial mayor a fecha final",0)))))))))</f>
        <v/>
      </c>
      <c r="N2814" s="6" t="str">
        <f t="shared" si="1"/>
        <v/>
      </c>
      <c r="O2814" s="6"/>
      <c r="P2814" s="6"/>
      <c r="Q2814" s="6" t="b">
        <v>0</v>
      </c>
      <c r="R2814" s="6" t="str">
        <f t="shared" si="11"/>
        <v/>
      </c>
      <c r="S2814" s="6"/>
    </row>
    <row r="2815">
      <c r="A2815" s="6"/>
      <c r="B2815" s="6"/>
      <c r="C2815" s="6"/>
      <c r="D2815" s="6"/>
      <c r="E2815" s="6"/>
      <c r="F2815" s="6"/>
      <c r="G2815" s="6"/>
      <c r="H2815" s="6"/>
      <c r="I2815" s="6"/>
      <c r="J2815" s="6"/>
      <c r="K2815" s="84"/>
      <c r="L2815" s="84"/>
      <c r="M2815" s="6" t="str">
        <f>IF(OR(ISBLANK($K2815),ISBLANK($L2815)),"",IF(NETWORKDAYS($K2815,$K2815,Listas!$H$2:$H$111)=0,"Error fecha inicial",IF(NETWORKDAYS($L2815,$L2815,Listas!$H$2:$H$111)=0,"Error fecha final",IF(OR(HOUR($K2815)&lt;Listas!$F$2,AND(HOUR($K2815)&gt;Listas!$F$3,HOUR($K2815)&lt;Listas!$F$4),HOUR($K2815)&gt;Listas!$F$5),"Error hora, fecha inicial",IF(OR(HOUR($L2815)&lt;Listas!$F$2,AND(HOUR($L2815)&gt;Listas!$F$3,HOUR($L2815)&lt;Listas!$F$4),HOUR($L2815)&gt;Listas!$F$5),"Error hora, fecha final",IF(AND($L2815-$K2815&gt;0,$L2815-$K2815&lt;=0.42),(IF(AND(AND(HOUR($K2815)&gt;=Listas!$F$2,HOUR($K2815)&lt;=Listas!$F$3),AND(HOUR($L2815)&gt;=Listas!$F$2,HOUR($L2815)&lt;=Listas!$F$3)),(HOUR($L2815)-HOUR($K2815)),IF(AND(AND(HOUR($K2815)&gt;=Listas!$F$4,HOUR($K2815)&lt;=Listas!$F$5),AND(HOUR($L2815)&gt;=Listas!$F$4,HOUR($L2815)&lt;=Listas!$F$5)),(HOUR($L2815)-HOUR($K2815)),IF(AND(AND(HOUR($K2815)&gt;=Listas!$F$2,HOUR($K2815)&lt;=Listas!$F$3),AND(HOUR($L2815)&gt;=Listas!$F$4,HOUR($L2815)&lt;=Listas!$F$5)),((Listas!$F$3-HOUR($K2815)))+((HOUR($L2815)-Listas!$F$4)),0)))),IF(AND($L2815-$K2815&gt;0.42,$L2815-$K2815&lt;=1.42),(IF(AND(HOUR($K2815)&gt;=Listas!$F$2,HOUR($K2815)&lt;=Listas!$F$3),(Listas!$F$3-HOUR($K2815)+4),IF(AND(HOUR($K2815)&gt;=Listas!$F$4,HOUR($K2815)&lt;=Listas!$F$5),(Listas!$F$5-HOUR($K2815)),0))+IF(AND(HOUR($L2815)&gt;=Listas!$F$2,HOUR($L2815)&lt;=Listas!$F$3),(HOUR($L2815)-Listas!$F$2),IF(AND(HOUR($L2815)&gt;=Listas!$F$4,HOUR($L2815)&lt;=Listas!$F$5),(HOUR($L2815)-Listas!$F$4+4),0))),IF(($L2815-$K2815&gt;1.42),(IF(AND(HOUR($K2815)&gt;=Listas!$F$2,HOUR($K2815)&lt;=Listas!$F$3),(Listas!$F$3-HOUR($K2815)+4)+IF(AND(HOUR($L2815)&gt;=Listas!$F$2,HOUR($L2815)&lt;=Listas!$F$3),(HOUR($L2815)-Listas!$F$2)+NETWORKDAYS($K2815+1,$L2815-1,Listas!$H$2:$H$112)*Listas!$F$6,IF(AND(HOUR($L2815)&gt;=Listas!$F$4,HOUR($L2815)&lt;=Listas!$F$5),(HOUR($L2815)-Listas!$F$4+4)+NETWORKDAYS($K2815+1,$L2815-1,Listas!$H$2:$H$111)*Listas!$F$6,0)),IF(AND(HOUR($K2815)&gt;=Listas!$F$4,HOUR($K2815)&lt;=Listas!$F$5),(Listas!$F$5-HOUR($K2815))+IF(AND(HOUR($L2815)&gt;=Listas!$F$2,HOUR($L2815)&lt;=Listas!$F$3),(HOUR($L2815)-Listas!$F$2)+NETWORKDAYS($K2815+1,$L2815-1,Listas!$H$2:$H$111)*Listas!$F$6,(HOUR($L2815)-Listas!$F$4+4)+NETWORKDAYS($K2815+1,$L2815-1,Listas!$H$2:$H$111)*Listas!$F$6)))),IF(($L2815-$K2815)&lt;0,"Fecha inicial mayor a fecha final",0)))))))))</f>
        <v/>
      </c>
      <c r="N2815" s="6" t="str">
        <f t="shared" si="1"/>
        <v/>
      </c>
      <c r="O2815" s="6"/>
      <c r="P2815" s="6"/>
      <c r="Q2815" s="6" t="b">
        <v>0</v>
      </c>
      <c r="R2815" s="6" t="str">
        <f t="shared" si="11"/>
        <v/>
      </c>
      <c r="S2815" s="6"/>
    </row>
    <row r="2816">
      <c r="A2816" s="6"/>
      <c r="B2816" s="6"/>
      <c r="C2816" s="6"/>
      <c r="D2816" s="6"/>
      <c r="E2816" s="6"/>
      <c r="F2816" s="6"/>
      <c r="G2816" s="6"/>
      <c r="H2816" s="6"/>
      <c r="I2816" s="6"/>
      <c r="J2816" s="6"/>
      <c r="K2816" s="84"/>
      <c r="L2816" s="84"/>
      <c r="M2816" s="6" t="str">
        <f>IF(OR(ISBLANK($K2816),ISBLANK($L2816)),"",IF(NETWORKDAYS($K2816,$K2816,Listas!$H$2:$H$111)=0,"Error fecha inicial",IF(NETWORKDAYS($L2816,$L2816,Listas!$H$2:$H$111)=0,"Error fecha final",IF(OR(HOUR($K2816)&lt;Listas!$F$2,AND(HOUR($K2816)&gt;Listas!$F$3,HOUR($K2816)&lt;Listas!$F$4),HOUR($K2816)&gt;Listas!$F$5),"Error hora, fecha inicial",IF(OR(HOUR($L2816)&lt;Listas!$F$2,AND(HOUR($L2816)&gt;Listas!$F$3,HOUR($L2816)&lt;Listas!$F$4),HOUR($L2816)&gt;Listas!$F$5),"Error hora, fecha final",IF(AND($L2816-$K2816&gt;0,$L2816-$K2816&lt;=0.42),(IF(AND(AND(HOUR($K2816)&gt;=Listas!$F$2,HOUR($K2816)&lt;=Listas!$F$3),AND(HOUR($L2816)&gt;=Listas!$F$2,HOUR($L2816)&lt;=Listas!$F$3)),(HOUR($L2816)-HOUR($K2816)),IF(AND(AND(HOUR($K2816)&gt;=Listas!$F$4,HOUR($K2816)&lt;=Listas!$F$5),AND(HOUR($L2816)&gt;=Listas!$F$4,HOUR($L2816)&lt;=Listas!$F$5)),(HOUR($L2816)-HOUR($K2816)),IF(AND(AND(HOUR($K2816)&gt;=Listas!$F$2,HOUR($K2816)&lt;=Listas!$F$3),AND(HOUR($L2816)&gt;=Listas!$F$4,HOUR($L2816)&lt;=Listas!$F$5)),((Listas!$F$3-HOUR($K2816)))+((HOUR($L2816)-Listas!$F$4)),0)))),IF(AND($L2816-$K2816&gt;0.42,$L2816-$K2816&lt;=1.42),(IF(AND(HOUR($K2816)&gt;=Listas!$F$2,HOUR($K2816)&lt;=Listas!$F$3),(Listas!$F$3-HOUR($K2816)+4),IF(AND(HOUR($K2816)&gt;=Listas!$F$4,HOUR($K2816)&lt;=Listas!$F$5),(Listas!$F$5-HOUR($K2816)),0))+IF(AND(HOUR($L2816)&gt;=Listas!$F$2,HOUR($L2816)&lt;=Listas!$F$3),(HOUR($L2816)-Listas!$F$2),IF(AND(HOUR($L2816)&gt;=Listas!$F$4,HOUR($L2816)&lt;=Listas!$F$5),(HOUR($L2816)-Listas!$F$4+4),0))),IF(($L2816-$K2816&gt;1.42),(IF(AND(HOUR($K2816)&gt;=Listas!$F$2,HOUR($K2816)&lt;=Listas!$F$3),(Listas!$F$3-HOUR($K2816)+4)+IF(AND(HOUR($L2816)&gt;=Listas!$F$2,HOUR($L2816)&lt;=Listas!$F$3),(HOUR($L2816)-Listas!$F$2)+NETWORKDAYS($K2816+1,$L2816-1,Listas!$H$2:$H$112)*Listas!$F$6,IF(AND(HOUR($L2816)&gt;=Listas!$F$4,HOUR($L2816)&lt;=Listas!$F$5),(HOUR($L2816)-Listas!$F$4+4)+NETWORKDAYS($K2816+1,$L2816-1,Listas!$H$2:$H$111)*Listas!$F$6,0)),IF(AND(HOUR($K2816)&gt;=Listas!$F$4,HOUR($K2816)&lt;=Listas!$F$5),(Listas!$F$5-HOUR($K2816))+IF(AND(HOUR($L2816)&gt;=Listas!$F$2,HOUR($L2816)&lt;=Listas!$F$3),(HOUR($L2816)-Listas!$F$2)+NETWORKDAYS($K2816+1,$L2816-1,Listas!$H$2:$H$111)*Listas!$F$6,(HOUR($L2816)-Listas!$F$4+4)+NETWORKDAYS($K2816+1,$L2816-1,Listas!$H$2:$H$111)*Listas!$F$6)))),IF(($L2816-$K2816)&lt;0,"Fecha inicial mayor a fecha final",0)))))))))</f>
        <v/>
      </c>
      <c r="N2816" s="6" t="str">
        <f t="shared" si="1"/>
        <v/>
      </c>
      <c r="O2816" s="6"/>
      <c r="P2816" s="6"/>
      <c r="Q2816" s="6" t="b">
        <v>0</v>
      </c>
      <c r="R2816" s="6" t="str">
        <f t="shared" si="11"/>
        <v/>
      </c>
      <c r="S2816" s="6"/>
    </row>
    <row r="2817">
      <c r="A2817" s="6"/>
      <c r="B2817" s="6"/>
      <c r="C2817" s="6"/>
      <c r="D2817" s="6"/>
      <c r="E2817" s="6"/>
      <c r="F2817" s="6"/>
      <c r="G2817" s="6"/>
      <c r="H2817" s="6"/>
      <c r="I2817" s="6"/>
      <c r="J2817" s="6"/>
      <c r="K2817" s="84"/>
      <c r="L2817" s="84"/>
      <c r="M2817" s="6" t="str">
        <f>IF(OR(ISBLANK($K2817),ISBLANK($L2817)),"",IF(NETWORKDAYS($K2817,$K2817,Listas!$H$2:$H$111)=0,"Error fecha inicial",IF(NETWORKDAYS($L2817,$L2817,Listas!$H$2:$H$111)=0,"Error fecha final",IF(OR(HOUR($K2817)&lt;Listas!$F$2,AND(HOUR($K2817)&gt;Listas!$F$3,HOUR($K2817)&lt;Listas!$F$4),HOUR($K2817)&gt;Listas!$F$5),"Error hora, fecha inicial",IF(OR(HOUR($L2817)&lt;Listas!$F$2,AND(HOUR($L2817)&gt;Listas!$F$3,HOUR($L2817)&lt;Listas!$F$4),HOUR($L2817)&gt;Listas!$F$5),"Error hora, fecha final",IF(AND($L2817-$K2817&gt;0,$L2817-$K2817&lt;=0.42),(IF(AND(AND(HOUR($K2817)&gt;=Listas!$F$2,HOUR($K2817)&lt;=Listas!$F$3),AND(HOUR($L2817)&gt;=Listas!$F$2,HOUR($L2817)&lt;=Listas!$F$3)),(HOUR($L2817)-HOUR($K2817)),IF(AND(AND(HOUR($K2817)&gt;=Listas!$F$4,HOUR($K2817)&lt;=Listas!$F$5),AND(HOUR($L2817)&gt;=Listas!$F$4,HOUR($L2817)&lt;=Listas!$F$5)),(HOUR($L2817)-HOUR($K2817)),IF(AND(AND(HOUR($K2817)&gt;=Listas!$F$2,HOUR($K2817)&lt;=Listas!$F$3),AND(HOUR($L2817)&gt;=Listas!$F$4,HOUR($L2817)&lt;=Listas!$F$5)),((Listas!$F$3-HOUR($K2817)))+((HOUR($L2817)-Listas!$F$4)),0)))),IF(AND($L2817-$K2817&gt;0.42,$L2817-$K2817&lt;=1.42),(IF(AND(HOUR($K2817)&gt;=Listas!$F$2,HOUR($K2817)&lt;=Listas!$F$3),(Listas!$F$3-HOUR($K2817)+4),IF(AND(HOUR($K2817)&gt;=Listas!$F$4,HOUR($K2817)&lt;=Listas!$F$5),(Listas!$F$5-HOUR($K2817)),0))+IF(AND(HOUR($L2817)&gt;=Listas!$F$2,HOUR($L2817)&lt;=Listas!$F$3),(HOUR($L2817)-Listas!$F$2),IF(AND(HOUR($L2817)&gt;=Listas!$F$4,HOUR($L2817)&lt;=Listas!$F$5),(HOUR($L2817)-Listas!$F$4+4),0))),IF(($L2817-$K2817&gt;1.42),(IF(AND(HOUR($K2817)&gt;=Listas!$F$2,HOUR($K2817)&lt;=Listas!$F$3),(Listas!$F$3-HOUR($K2817)+4)+IF(AND(HOUR($L2817)&gt;=Listas!$F$2,HOUR($L2817)&lt;=Listas!$F$3),(HOUR($L2817)-Listas!$F$2)+NETWORKDAYS($K2817+1,$L2817-1,Listas!$H$2:$H$112)*Listas!$F$6,IF(AND(HOUR($L2817)&gt;=Listas!$F$4,HOUR($L2817)&lt;=Listas!$F$5),(HOUR($L2817)-Listas!$F$4+4)+NETWORKDAYS($K2817+1,$L2817-1,Listas!$H$2:$H$111)*Listas!$F$6,0)),IF(AND(HOUR($K2817)&gt;=Listas!$F$4,HOUR($K2817)&lt;=Listas!$F$5),(Listas!$F$5-HOUR($K2817))+IF(AND(HOUR($L2817)&gt;=Listas!$F$2,HOUR($L2817)&lt;=Listas!$F$3),(HOUR($L2817)-Listas!$F$2)+NETWORKDAYS($K2817+1,$L2817-1,Listas!$H$2:$H$111)*Listas!$F$6,(HOUR($L2817)-Listas!$F$4+4)+NETWORKDAYS($K2817+1,$L2817-1,Listas!$H$2:$H$111)*Listas!$F$6)))),IF(($L2817-$K2817)&lt;0,"Fecha inicial mayor a fecha final",0)))))))))</f>
        <v/>
      </c>
      <c r="N2817" s="6" t="str">
        <f t="shared" si="1"/>
        <v/>
      </c>
      <c r="O2817" s="6"/>
      <c r="P2817" s="6"/>
      <c r="Q2817" s="6" t="b">
        <v>0</v>
      </c>
      <c r="R2817" s="6" t="str">
        <f t="shared" si="11"/>
        <v/>
      </c>
      <c r="S2817" s="6"/>
    </row>
    <row r="2818">
      <c r="A2818" s="6"/>
      <c r="B2818" s="6"/>
      <c r="C2818" s="6"/>
      <c r="D2818" s="6"/>
      <c r="E2818" s="6"/>
      <c r="F2818" s="6"/>
      <c r="G2818" s="6"/>
      <c r="H2818" s="6"/>
      <c r="I2818" s="6"/>
      <c r="J2818" s="6"/>
      <c r="K2818" s="84"/>
      <c r="L2818" s="84"/>
      <c r="M2818" s="6" t="str">
        <f>IF(OR(ISBLANK($K2818),ISBLANK($L2818)),"",IF(NETWORKDAYS($K2818,$K2818,Listas!$H$2:$H$111)=0,"Error fecha inicial",IF(NETWORKDAYS($L2818,$L2818,Listas!$H$2:$H$111)=0,"Error fecha final",IF(OR(HOUR($K2818)&lt;Listas!$F$2,AND(HOUR($K2818)&gt;Listas!$F$3,HOUR($K2818)&lt;Listas!$F$4),HOUR($K2818)&gt;Listas!$F$5),"Error hora, fecha inicial",IF(OR(HOUR($L2818)&lt;Listas!$F$2,AND(HOUR($L2818)&gt;Listas!$F$3,HOUR($L2818)&lt;Listas!$F$4),HOUR($L2818)&gt;Listas!$F$5),"Error hora, fecha final",IF(AND($L2818-$K2818&gt;0,$L2818-$K2818&lt;=0.42),(IF(AND(AND(HOUR($K2818)&gt;=Listas!$F$2,HOUR($K2818)&lt;=Listas!$F$3),AND(HOUR($L2818)&gt;=Listas!$F$2,HOUR($L2818)&lt;=Listas!$F$3)),(HOUR($L2818)-HOUR($K2818)),IF(AND(AND(HOUR($K2818)&gt;=Listas!$F$4,HOUR($K2818)&lt;=Listas!$F$5),AND(HOUR($L2818)&gt;=Listas!$F$4,HOUR($L2818)&lt;=Listas!$F$5)),(HOUR($L2818)-HOUR($K2818)),IF(AND(AND(HOUR($K2818)&gt;=Listas!$F$2,HOUR($K2818)&lt;=Listas!$F$3),AND(HOUR($L2818)&gt;=Listas!$F$4,HOUR($L2818)&lt;=Listas!$F$5)),((Listas!$F$3-HOUR($K2818)))+((HOUR($L2818)-Listas!$F$4)),0)))),IF(AND($L2818-$K2818&gt;0.42,$L2818-$K2818&lt;=1.42),(IF(AND(HOUR($K2818)&gt;=Listas!$F$2,HOUR($K2818)&lt;=Listas!$F$3),(Listas!$F$3-HOUR($K2818)+4),IF(AND(HOUR($K2818)&gt;=Listas!$F$4,HOUR($K2818)&lt;=Listas!$F$5),(Listas!$F$5-HOUR($K2818)),0))+IF(AND(HOUR($L2818)&gt;=Listas!$F$2,HOUR($L2818)&lt;=Listas!$F$3),(HOUR($L2818)-Listas!$F$2),IF(AND(HOUR($L2818)&gt;=Listas!$F$4,HOUR($L2818)&lt;=Listas!$F$5),(HOUR($L2818)-Listas!$F$4+4),0))),IF(($L2818-$K2818&gt;1.42),(IF(AND(HOUR($K2818)&gt;=Listas!$F$2,HOUR($K2818)&lt;=Listas!$F$3),(Listas!$F$3-HOUR($K2818)+4)+IF(AND(HOUR($L2818)&gt;=Listas!$F$2,HOUR($L2818)&lt;=Listas!$F$3),(HOUR($L2818)-Listas!$F$2)+NETWORKDAYS($K2818+1,$L2818-1,Listas!$H$2:$H$112)*Listas!$F$6,IF(AND(HOUR($L2818)&gt;=Listas!$F$4,HOUR($L2818)&lt;=Listas!$F$5),(HOUR($L2818)-Listas!$F$4+4)+NETWORKDAYS($K2818+1,$L2818-1,Listas!$H$2:$H$111)*Listas!$F$6,0)),IF(AND(HOUR($K2818)&gt;=Listas!$F$4,HOUR($K2818)&lt;=Listas!$F$5),(Listas!$F$5-HOUR($K2818))+IF(AND(HOUR($L2818)&gt;=Listas!$F$2,HOUR($L2818)&lt;=Listas!$F$3),(HOUR($L2818)-Listas!$F$2)+NETWORKDAYS($K2818+1,$L2818-1,Listas!$H$2:$H$111)*Listas!$F$6,(HOUR($L2818)-Listas!$F$4+4)+NETWORKDAYS($K2818+1,$L2818-1,Listas!$H$2:$H$111)*Listas!$F$6)))),IF(($L2818-$K2818)&lt;0,"Fecha inicial mayor a fecha final",0)))))))))</f>
        <v/>
      </c>
      <c r="N2818" s="6" t="str">
        <f t="shared" si="1"/>
        <v/>
      </c>
      <c r="O2818" s="6"/>
      <c r="P2818" s="6"/>
      <c r="Q2818" s="6" t="b">
        <v>0</v>
      </c>
      <c r="R2818" s="6" t="str">
        <f t="shared" si="11"/>
        <v/>
      </c>
      <c r="S2818" s="6"/>
    </row>
    <row r="2819">
      <c r="A2819" s="6"/>
      <c r="B2819" s="6"/>
      <c r="C2819" s="6"/>
      <c r="D2819" s="6"/>
      <c r="E2819" s="6"/>
      <c r="F2819" s="6"/>
      <c r="G2819" s="6"/>
      <c r="H2819" s="6"/>
      <c r="I2819" s="6"/>
      <c r="J2819" s="6"/>
      <c r="K2819" s="84"/>
      <c r="L2819" s="84"/>
      <c r="M2819" s="6" t="str">
        <f>IF(OR(ISBLANK($K2819),ISBLANK($L2819)),"",IF(NETWORKDAYS($K2819,$K2819,Listas!$H$2:$H$111)=0,"Error fecha inicial",IF(NETWORKDAYS($L2819,$L2819,Listas!$H$2:$H$111)=0,"Error fecha final",IF(OR(HOUR($K2819)&lt;Listas!$F$2,AND(HOUR($K2819)&gt;Listas!$F$3,HOUR($K2819)&lt;Listas!$F$4),HOUR($K2819)&gt;Listas!$F$5),"Error hora, fecha inicial",IF(OR(HOUR($L2819)&lt;Listas!$F$2,AND(HOUR($L2819)&gt;Listas!$F$3,HOUR($L2819)&lt;Listas!$F$4),HOUR($L2819)&gt;Listas!$F$5),"Error hora, fecha final",IF(AND($L2819-$K2819&gt;0,$L2819-$K2819&lt;=0.42),(IF(AND(AND(HOUR($K2819)&gt;=Listas!$F$2,HOUR($K2819)&lt;=Listas!$F$3),AND(HOUR($L2819)&gt;=Listas!$F$2,HOUR($L2819)&lt;=Listas!$F$3)),(HOUR($L2819)-HOUR($K2819)),IF(AND(AND(HOUR($K2819)&gt;=Listas!$F$4,HOUR($K2819)&lt;=Listas!$F$5),AND(HOUR($L2819)&gt;=Listas!$F$4,HOUR($L2819)&lt;=Listas!$F$5)),(HOUR($L2819)-HOUR($K2819)),IF(AND(AND(HOUR($K2819)&gt;=Listas!$F$2,HOUR($K2819)&lt;=Listas!$F$3),AND(HOUR($L2819)&gt;=Listas!$F$4,HOUR($L2819)&lt;=Listas!$F$5)),((Listas!$F$3-HOUR($K2819)))+((HOUR($L2819)-Listas!$F$4)),0)))),IF(AND($L2819-$K2819&gt;0.42,$L2819-$K2819&lt;=1.42),(IF(AND(HOUR($K2819)&gt;=Listas!$F$2,HOUR($K2819)&lt;=Listas!$F$3),(Listas!$F$3-HOUR($K2819)+4),IF(AND(HOUR($K2819)&gt;=Listas!$F$4,HOUR($K2819)&lt;=Listas!$F$5),(Listas!$F$5-HOUR($K2819)),0))+IF(AND(HOUR($L2819)&gt;=Listas!$F$2,HOUR($L2819)&lt;=Listas!$F$3),(HOUR($L2819)-Listas!$F$2),IF(AND(HOUR($L2819)&gt;=Listas!$F$4,HOUR($L2819)&lt;=Listas!$F$5),(HOUR($L2819)-Listas!$F$4+4),0))),IF(($L2819-$K2819&gt;1.42),(IF(AND(HOUR($K2819)&gt;=Listas!$F$2,HOUR($K2819)&lt;=Listas!$F$3),(Listas!$F$3-HOUR($K2819)+4)+IF(AND(HOUR($L2819)&gt;=Listas!$F$2,HOUR($L2819)&lt;=Listas!$F$3),(HOUR($L2819)-Listas!$F$2)+NETWORKDAYS($K2819+1,$L2819-1,Listas!$H$2:$H$112)*Listas!$F$6,IF(AND(HOUR($L2819)&gt;=Listas!$F$4,HOUR($L2819)&lt;=Listas!$F$5),(HOUR($L2819)-Listas!$F$4+4)+NETWORKDAYS($K2819+1,$L2819-1,Listas!$H$2:$H$111)*Listas!$F$6,0)),IF(AND(HOUR($K2819)&gt;=Listas!$F$4,HOUR($K2819)&lt;=Listas!$F$5),(Listas!$F$5-HOUR($K2819))+IF(AND(HOUR($L2819)&gt;=Listas!$F$2,HOUR($L2819)&lt;=Listas!$F$3),(HOUR($L2819)-Listas!$F$2)+NETWORKDAYS($K2819+1,$L2819-1,Listas!$H$2:$H$111)*Listas!$F$6,(HOUR($L2819)-Listas!$F$4+4)+NETWORKDAYS($K2819+1,$L2819-1,Listas!$H$2:$H$111)*Listas!$F$6)))),IF(($L2819-$K2819)&lt;0,"Fecha inicial mayor a fecha final",0)))))))))</f>
        <v/>
      </c>
      <c r="N2819" s="6" t="str">
        <f t="shared" si="1"/>
        <v/>
      </c>
      <c r="O2819" s="6"/>
      <c r="P2819" s="6"/>
      <c r="Q2819" s="6" t="b">
        <v>0</v>
      </c>
      <c r="R2819" s="6" t="str">
        <f t="shared" si="11"/>
        <v/>
      </c>
      <c r="S2819" s="6"/>
    </row>
    <row r="2820">
      <c r="A2820" s="6"/>
      <c r="B2820" s="6"/>
      <c r="C2820" s="6"/>
      <c r="D2820" s="6"/>
      <c r="E2820" s="6"/>
      <c r="F2820" s="6"/>
      <c r="G2820" s="6"/>
      <c r="H2820" s="6"/>
      <c r="I2820" s="6"/>
      <c r="J2820" s="6"/>
      <c r="K2820" s="84"/>
      <c r="L2820" s="84"/>
      <c r="M2820" s="6" t="str">
        <f>IF(OR(ISBLANK($K2820),ISBLANK($L2820)),"",IF(NETWORKDAYS($K2820,$K2820,Listas!$H$2:$H$111)=0,"Error fecha inicial",IF(NETWORKDAYS($L2820,$L2820,Listas!$H$2:$H$111)=0,"Error fecha final",IF(OR(HOUR($K2820)&lt;Listas!$F$2,AND(HOUR($K2820)&gt;Listas!$F$3,HOUR($K2820)&lt;Listas!$F$4),HOUR($K2820)&gt;Listas!$F$5),"Error hora, fecha inicial",IF(OR(HOUR($L2820)&lt;Listas!$F$2,AND(HOUR($L2820)&gt;Listas!$F$3,HOUR($L2820)&lt;Listas!$F$4),HOUR($L2820)&gt;Listas!$F$5),"Error hora, fecha final",IF(AND($L2820-$K2820&gt;0,$L2820-$K2820&lt;=0.42),(IF(AND(AND(HOUR($K2820)&gt;=Listas!$F$2,HOUR($K2820)&lt;=Listas!$F$3),AND(HOUR($L2820)&gt;=Listas!$F$2,HOUR($L2820)&lt;=Listas!$F$3)),(HOUR($L2820)-HOUR($K2820)),IF(AND(AND(HOUR($K2820)&gt;=Listas!$F$4,HOUR($K2820)&lt;=Listas!$F$5),AND(HOUR($L2820)&gt;=Listas!$F$4,HOUR($L2820)&lt;=Listas!$F$5)),(HOUR($L2820)-HOUR($K2820)),IF(AND(AND(HOUR($K2820)&gt;=Listas!$F$2,HOUR($K2820)&lt;=Listas!$F$3),AND(HOUR($L2820)&gt;=Listas!$F$4,HOUR($L2820)&lt;=Listas!$F$5)),((Listas!$F$3-HOUR($K2820)))+((HOUR($L2820)-Listas!$F$4)),0)))),IF(AND($L2820-$K2820&gt;0.42,$L2820-$K2820&lt;=1.42),(IF(AND(HOUR($K2820)&gt;=Listas!$F$2,HOUR($K2820)&lt;=Listas!$F$3),(Listas!$F$3-HOUR($K2820)+4),IF(AND(HOUR($K2820)&gt;=Listas!$F$4,HOUR($K2820)&lt;=Listas!$F$5),(Listas!$F$5-HOUR($K2820)),0))+IF(AND(HOUR($L2820)&gt;=Listas!$F$2,HOUR($L2820)&lt;=Listas!$F$3),(HOUR($L2820)-Listas!$F$2),IF(AND(HOUR($L2820)&gt;=Listas!$F$4,HOUR($L2820)&lt;=Listas!$F$5),(HOUR($L2820)-Listas!$F$4+4),0))),IF(($L2820-$K2820&gt;1.42),(IF(AND(HOUR($K2820)&gt;=Listas!$F$2,HOUR($K2820)&lt;=Listas!$F$3),(Listas!$F$3-HOUR($K2820)+4)+IF(AND(HOUR($L2820)&gt;=Listas!$F$2,HOUR($L2820)&lt;=Listas!$F$3),(HOUR($L2820)-Listas!$F$2)+NETWORKDAYS($K2820+1,$L2820-1,Listas!$H$2:$H$112)*Listas!$F$6,IF(AND(HOUR($L2820)&gt;=Listas!$F$4,HOUR($L2820)&lt;=Listas!$F$5),(HOUR($L2820)-Listas!$F$4+4)+NETWORKDAYS($K2820+1,$L2820-1,Listas!$H$2:$H$111)*Listas!$F$6,0)),IF(AND(HOUR($K2820)&gt;=Listas!$F$4,HOUR($K2820)&lt;=Listas!$F$5),(Listas!$F$5-HOUR($K2820))+IF(AND(HOUR($L2820)&gt;=Listas!$F$2,HOUR($L2820)&lt;=Listas!$F$3),(HOUR($L2820)-Listas!$F$2)+NETWORKDAYS($K2820+1,$L2820-1,Listas!$H$2:$H$111)*Listas!$F$6,(HOUR($L2820)-Listas!$F$4+4)+NETWORKDAYS($K2820+1,$L2820-1,Listas!$H$2:$H$111)*Listas!$F$6)))),IF(($L2820-$K2820)&lt;0,"Fecha inicial mayor a fecha final",0)))))))))</f>
        <v/>
      </c>
      <c r="N2820" s="6" t="str">
        <f t="shared" si="1"/>
        <v/>
      </c>
      <c r="O2820" s="6"/>
      <c r="P2820" s="6"/>
      <c r="Q2820" s="6" t="b">
        <v>0</v>
      </c>
      <c r="R2820" s="6" t="str">
        <f t="shared" si="11"/>
        <v/>
      </c>
      <c r="S2820" s="6"/>
    </row>
    <row r="2821">
      <c r="A2821" s="6"/>
      <c r="B2821" s="6"/>
      <c r="C2821" s="6"/>
      <c r="D2821" s="6"/>
      <c r="E2821" s="6"/>
      <c r="F2821" s="6"/>
      <c r="G2821" s="6"/>
      <c r="H2821" s="6"/>
      <c r="I2821" s="6"/>
      <c r="J2821" s="6"/>
      <c r="K2821" s="84"/>
      <c r="L2821" s="84"/>
      <c r="M2821" s="6" t="str">
        <f>IF(OR(ISBLANK($K2821),ISBLANK($L2821)),"",IF(NETWORKDAYS($K2821,$K2821,Listas!$H$2:$H$111)=0,"Error fecha inicial",IF(NETWORKDAYS($L2821,$L2821,Listas!$H$2:$H$111)=0,"Error fecha final",IF(OR(HOUR($K2821)&lt;Listas!$F$2,AND(HOUR($K2821)&gt;Listas!$F$3,HOUR($K2821)&lt;Listas!$F$4),HOUR($K2821)&gt;Listas!$F$5),"Error hora, fecha inicial",IF(OR(HOUR($L2821)&lt;Listas!$F$2,AND(HOUR($L2821)&gt;Listas!$F$3,HOUR($L2821)&lt;Listas!$F$4),HOUR($L2821)&gt;Listas!$F$5),"Error hora, fecha final",IF(AND($L2821-$K2821&gt;0,$L2821-$K2821&lt;=0.42),(IF(AND(AND(HOUR($K2821)&gt;=Listas!$F$2,HOUR($K2821)&lt;=Listas!$F$3),AND(HOUR($L2821)&gt;=Listas!$F$2,HOUR($L2821)&lt;=Listas!$F$3)),(HOUR($L2821)-HOUR($K2821)),IF(AND(AND(HOUR($K2821)&gt;=Listas!$F$4,HOUR($K2821)&lt;=Listas!$F$5),AND(HOUR($L2821)&gt;=Listas!$F$4,HOUR($L2821)&lt;=Listas!$F$5)),(HOUR($L2821)-HOUR($K2821)),IF(AND(AND(HOUR($K2821)&gt;=Listas!$F$2,HOUR($K2821)&lt;=Listas!$F$3),AND(HOUR($L2821)&gt;=Listas!$F$4,HOUR($L2821)&lt;=Listas!$F$5)),((Listas!$F$3-HOUR($K2821)))+((HOUR($L2821)-Listas!$F$4)),0)))),IF(AND($L2821-$K2821&gt;0.42,$L2821-$K2821&lt;=1.42),(IF(AND(HOUR($K2821)&gt;=Listas!$F$2,HOUR($K2821)&lt;=Listas!$F$3),(Listas!$F$3-HOUR($K2821)+4),IF(AND(HOUR($K2821)&gt;=Listas!$F$4,HOUR($K2821)&lt;=Listas!$F$5),(Listas!$F$5-HOUR($K2821)),0))+IF(AND(HOUR($L2821)&gt;=Listas!$F$2,HOUR($L2821)&lt;=Listas!$F$3),(HOUR($L2821)-Listas!$F$2),IF(AND(HOUR($L2821)&gt;=Listas!$F$4,HOUR($L2821)&lt;=Listas!$F$5),(HOUR($L2821)-Listas!$F$4+4),0))),IF(($L2821-$K2821&gt;1.42),(IF(AND(HOUR($K2821)&gt;=Listas!$F$2,HOUR($K2821)&lt;=Listas!$F$3),(Listas!$F$3-HOUR($K2821)+4)+IF(AND(HOUR($L2821)&gt;=Listas!$F$2,HOUR($L2821)&lt;=Listas!$F$3),(HOUR($L2821)-Listas!$F$2)+NETWORKDAYS($K2821+1,$L2821-1,Listas!$H$2:$H$112)*Listas!$F$6,IF(AND(HOUR($L2821)&gt;=Listas!$F$4,HOUR($L2821)&lt;=Listas!$F$5),(HOUR($L2821)-Listas!$F$4+4)+NETWORKDAYS($K2821+1,$L2821-1,Listas!$H$2:$H$111)*Listas!$F$6,0)),IF(AND(HOUR($K2821)&gt;=Listas!$F$4,HOUR($K2821)&lt;=Listas!$F$5),(Listas!$F$5-HOUR($K2821))+IF(AND(HOUR($L2821)&gt;=Listas!$F$2,HOUR($L2821)&lt;=Listas!$F$3),(HOUR($L2821)-Listas!$F$2)+NETWORKDAYS($K2821+1,$L2821-1,Listas!$H$2:$H$111)*Listas!$F$6,(HOUR($L2821)-Listas!$F$4+4)+NETWORKDAYS($K2821+1,$L2821-1,Listas!$H$2:$H$111)*Listas!$F$6)))),IF(($L2821-$K2821)&lt;0,"Fecha inicial mayor a fecha final",0)))))))))</f>
        <v/>
      </c>
      <c r="N2821" s="6" t="str">
        <f t="shared" si="1"/>
        <v/>
      </c>
      <c r="O2821" s="6"/>
      <c r="P2821" s="6"/>
      <c r="Q2821" s="6" t="b">
        <v>0</v>
      </c>
      <c r="R2821" s="6" t="str">
        <f t="shared" si="11"/>
        <v/>
      </c>
      <c r="S2821" s="6"/>
    </row>
    <row r="2822">
      <c r="A2822" s="6"/>
      <c r="B2822" s="6"/>
      <c r="C2822" s="6"/>
      <c r="D2822" s="6"/>
      <c r="E2822" s="6"/>
      <c r="F2822" s="6"/>
      <c r="G2822" s="6"/>
      <c r="H2822" s="6"/>
      <c r="I2822" s="6"/>
      <c r="J2822" s="6"/>
      <c r="K2822" s="84"/>
      <c r="L2822" s="84"/>
      <c r="M2822" s="6" t="str">
        <f>IF(OR(ISBLANK($K2822),ISBLANK($L2822)),"",IF(NETWORKDAYS($K2822,$K2822,Listas!$H$2:$H$111)=0,"Error fecha inicial",IF(NETWORKDAYS($L2822,$L2822,Listas!$H$2:$H$111)=0,"Error fecha final",IF(OR(HOUR($K2822)&lt;Listas!$F$2,AND(HOUR($K2822)&gt;Listas!$F$3,HOUR($K2822)&lt;Listas!$F$4),HOUR($K2822)&gt;Listas!$F$5),"Error hora, fecha inicial",IF(OR(HOUR($L2822)&lt;Listas!$F$2,AND(HOUR($L2822)&gt;Listas!$F$3,HOUR($L2822)&lt;Listas!$F$4),HOUR($L2822)&gt;Listas!$F$5),"Error hora, fecha final",IF(AND($L2822-$K2822&gt;0,$L2822-$K2822&lt;=0.42),(IF(AND(AND(HOUR($K2822)&gt;=Listas!$F$2,HOUR($K2822)&lt;=Listas!$F$3),AND(HOUR($L2822)&gt;=Listas!$F$2,HOUR($L2822)&lt;=Listas!$F$3)),(HOUR($L2822)-HOUR($K2822)),IF(AND(AND(HOUR($K2822)&gt;=Listas!$F$4,HOUR($K2822)&lt;=Listas!$F$5),AND(HOUR($L2822)&gt;=Listas!$F$4,HOUR($L2822)&lt;=Listas!$F$5)),(HOUR($L2822)-HOUR($K2822)),IF(AND(AND(HOUR($K2822)&gt;=Listas!$F$2,HOUR($K2822)&lt;=Listas!$F$3),AND(HOUR($L2822)&gt;=Listas!$F$4,HOUR($L2822)&lt;=Listas!$F$5)),((Listas!$F$3-HOUR($K2822)))+((HOUR($L2822)-Listas!$F$4)),0)))),IF(AND($L2822-$K2822&gt;0.42,$L2822-$K2822&lt;=1.42),(IF(AND(HOUR($K2822)&gt;=Listas!$F$2,HOUR($K2822)&lt;=Listas!$F$3),(Listas!$F$3-HOUR($K2822)+4),IF(AND(HOUR($K2822)&gt;=Listas!$F$4,HOUR($K2822)&lt;=Listas!$F$5),(Listas!$F$5-HOUR($K2822)),0))+IF(AND(HOUR($L2822)&gt;=Listas!$F$2,HOUR($L2822)&lt;=Listas!$F$3),(HOUR($L2822)-Listas!$F$2),IF(AND(HOUR($L2822)&gt;=Listas!$F$4,HOUR($L2822)&lt;=Listas!$F$5),(HOUR($L2822)-Listas!$F$4+4),0))),IF(($L2822-$K2822&gt;1.42),(IF(AND(HOUR($K2822)&gt;=Listas!$F$2,HOUR($K2822)&lt;=Listas!$F$3),(Listas!$F$3-HOUR($K2822)+4)+IF(AND(HOUR($L2822)&gt;=Listas!$F$2,HOUR($L2822)&lt;=Listas!$F$3),(HOUR($L2822)-Listas!$F$2)+NETWORKDAYS($K2822+1,$L2822-1,Listas!$H$2:$H$112)*Listas!$F$6,IF(AND(HOUR($L2822)&gt;=Listas!$F$4,HOUR($L2822)&lt;=Listas!$F$5),(HOUR($L2822)-Listas!$F$4+4)+NETWORKDAYS($K2822+1,$L2822-1,Listas!$H$2:$H$111)*Listas!$F$6,0)),IF(AND(HOUR($K2822)&gt;=Listas!$F$4,HOUR($K2822)&lt;=Listas!$F$5),(Listas!$F$5-HOUR($K2822))+IF(AND(HOUR($L2822)&gt;=Listas!$F$2,HOUR($L2822)&lt;=Listas!$F$3),(HOUR($L2822)-Listas!$F$2)+NETWORKDAYS($K2822+1,$L2822-1,Listas!$H$2:$H$111)*Listas!$F$6,(HOUR($L2822)-Listas!$F$4+4)+NETWORKDAYS($K2822+1,$L2822-1,Listas!$H$2:$H$111)*Listas!$F$6)))),IF(($L2822-$K2822)&lt;0,"Fecha inicial mayor a fecha final",0)))))))))</f>
        <v/>
      </c>
      <c r="N2822" s="6" t="str">
        <f t="shared" si="1"/>
        <v/>
      </c>
      <c r="O2822" s="6"/>
      <c r="P2822" s="6"/>
      <c r="Q2822" s="6" t="b">
        <v>0</v>
      </c>
      <c r="R2822" s="6" t="str">
        <f t="shared" si="11"/>
        <v/>
      </c>
      <c r="S2822" s="6"/>
    </row>
    <row r="2823">
      <c r="A2823" s="6"/>
      <c r="B2823" s="6"/>
      <c r="C2823" s="6"/>
      <c r="D2823" s="6"/>
      <c r="E2823" s="6"/>
      <c r="F2823" s="6"/>
      <c r="G2823" s="6"/>
      <c r="H2823" s="6"/>
      <c r="I2823" s="6"/>
      <c r="J2823" s="6"/>
      <c r="K2823" s="84"/>
      <c r="L2823" s="84"/>
      <c r="M2823" s="6" t="str">
        <f>IF(OR(ISBLANK($K2823),ISBLANK($L2823)),"",IF(NETWORKDAYS($K2823,$K2823,Listas!$H$2:$H$111)=0,"Error fecha inicial",IF(NETWORKDAYS($L2823,$L2823,Listas!$H$2:$H$111)=0,"Error fecha final",IF(OR(HOUR($K2823)&lt;Listas!$F$2,AND(HOUR($K2823)&gt;Listas!$F$3,HOUR($K2823)&lt;Listas!$F$4),HOUR($K2823)&gt;Listas!$F$5),"Error hora, fecha inicial",IF(OR(HOUR($L2823)&lt;Listas!$F$2,AND(HOUR($L2823)&gt;Listas!$F$3,HOUR($L2823)&lt;Listas!$F$4),HOUR($L2823)&gt;Listas!$F$5),"Error hora, fecha final",IF(AND($L2823-$K2823&gt;0,$L2823-$K2823&lt;=0.42),(IF(AND(AND(HOUR($K2823)&gt;=Listas!$F$2,HOUR($K2823)&lt;=Listas!$F$3),AND(HOUR($L2823)&gt;=Listas!$F$2,HOUR($L2823)&lt;=Listas!$F$3)),(HOUR($L2823)-HOUR($K2823)),IF(AND(AND(HOUR($K2823)&gt;=Listas!$F$4,HOUR($K2823)&lt;=Listas!$F$5),AND(HOUR($L2823)&gt;=Listas!$F$4,HOUR($L2823)&lt;=Listas!$F$5)),(HOUR($L2823)-HOUR($K2823)),IF(AND(AND(HOUR($K2823)&gt;=Listas!$F$2,HOUR($K2823)&lt;=Listas!$F$3),AND(HOUR($L2823)&gt;=Listas!$F$4,HOUR($L2823)&lt;=Listas!$F$5)),((Listas!$F$3-HOUR($K2823)))+((HOUR($L2823)-Listas!$F$4)),0)))),IF(AND($L2823-$K2823&gt;0.42,$L2823-$K2823&lt;=1.42),(IF(AND(HOUR($K2823)&gt;=Listas!$F$2,HOUR($K2823)&lt;=Listas!$F$3),(Listas!$F$3-HOUR($K2823)+4),IF(AND(HOUR($K2823)&gt;=Listas!$F$4,HOUR($K2823)&lt;=Listas!$F$5),(Listas!$F$5-HOUR($K2823)),0))+IF(AND(HOUR($L2823)&gt;=Listas!$F$2,HOUR($L2823)&lt;=Listas!$F$3),(HOUR($L2823)-Listas!$F$2),IF(AND(HOUR($L2823)&gt;=Listas!$F$4,HOUR($L2823)&lt;=Listas!$F$5),(HOUR($L2823)-Listas!$F$4+4),0))),IF(($L2823-$K2823&gt;1.42),(IF(AND(HOUR($K2823)&gt;=Listas!$F$2,HOUR($K2823)&lt;=Listas!$F$3),(Listas!$F$3-HOUR($K2823)+4)+IF(AND(HOUR($L2823)&gt;=Listas!$F$2,HOUR($L2823)&lt;=Listas!$F$3),(HOUR($L2823)-Listas!$F$2)+NETWORKDAYS($K2823+1,$L2823-1,Listas!$H$2:$H$112)*Listas!$F$6,IF(AND(HOUR($L2823)&gt;=Listas!$F$4,HOUR($L2823)&lt;=Listas!$F$5),(HOUR($L2823)-Listas!$F$4+4)+NETWORKDAYS($K2823+1,$L2823-1,Listas!$H$2:$H$111)*Listas!$F$6,0)),IF(AND(HOUR($K2823)&gt;=Listas!$F$4,HOUR($K2823)&lt;=Listas!$F$5),(Listas!$F$5-HOUR($K2823))+IF(AND(HOUR($L2823)&gt;=Listas!$F$2,HOUR($L2823)&lt;=Listas!$F$3),(HOUR($L2823)-Listas!$F$2)+NETWORKDAYS($K2823+1,$L2823-1,Listas!$H$2:$H$111)*Listas!$F$6,(HOUR($L2823)-Listas!$F$4+4)+NETWORKDAYS($K2823+1,$L2823-1,Listas!$H$2:$H$111)*Listas!$F$6)))),IF(($L2823-$K2823)&lt;0,"Fecha inicial mayor a fecha final",0)))))))))</f>
        <v/>
      </c>
      <c r="N2823" s="6" t="str">
        <f t="shared" si="1"/>
        <v/>
      </c>
      <c r="O2823" s="6"/>
      <c r="P2823" s="6"/>
      <c r="Q2823" s="6" t="b">
        <v>0</v>
      </c>
      <c r="R2823" s="6" t="str">
        <f t="shared" si="11"/>
        <v/>
      </c>
      <c r="S2823" s="6"/>
    </row>
    <row r="2824">
      <c r="A2824" s="6"/>
      <c r="B2824" s="6"/>
      <c r="C2824" s="6"/>
      <c r="D2824" s="6"/>
      <c r="E2824" s="6"/>
      <c r="F2824" s="6"/>
      <c r="G2824" s="6"/>
      <c r="H2824" s="6"/>
      <c r="I2824" s="6"/>
      <c r="J2824" s="6"/>
      <c r="K2824" s="84"/>
      <c r="L2824" s="84"/>
      <c r="M2824" s="6" t="str">
        <f>IF(OR(ISBLANK($K2824),ISBLANK($L2824)),"",IF(NETWORKDAYS($K2824,$K2824,Listas!$H$2:$H$111)=0,"Error fecha inicial",IF(NETWORKDAYS($L2824,$L2824,Listas!$H$2:$H$111)=0,"Error fecha final",IF(OR(HOUR($K2824)&lt;Listas!$F$2,AND(HOUR($K2824)&gt;Listas!$F$3,HOUR($K2824)&lt;Listas!$F$4),HOUR($K2824)&gt;Listas!$F$5),"Error hora, fecha inicial",IF(OR(HOUR($L2824)&lt;Listas!$F$2,AND(HOUR($L2824)&gt;Listas!$F$3,HOUR($L2824)&lt;Listas!$F$4),HOUR($L2824)&gt;Listas!$F$5),"Error hora, fecha final",IF(AND($L2824-$K2824&gt;0,$L2824-$K2824&lt;=0.42),(IF(AND(AND(HOUR($K2824)&gt;=Listas!$F$2,HOUR($K2824)&lt;=Listas!$F$3),AND(HOUR($L2824)&gt;=Listas!$F$2,HOUR($L2824)&lt;=Listas!$F$3)),(HOUR($L2824)-HOUR($K2824)),IF(AND(AND(HOUR($K2824)&gt;=Listas!$F$4,HOUR($K2824)&lt;=Listas!$F$5),AND(HOUR($L2824)&gt;=Listas!$F$4,HOUR($L2824)&lt;=Listas!$F$5)),(HOUR($L2824)-HOUR($K2824)),IF(AND(AND(HOUR($K2824)&gt;=Listas!$F$2,HOUR($K2824)&lt;=Listas!$F$3),AND(HOUR($L2824)&gt;=Listas!$F$4,HOUR($L2824)&lt;=Listas!$F$5)),((Listas!$F$3-HOUR($K2824)))+((HOUR($L2824)-Listas!$F$4)),0)))),IF(AND($L2824-$K2824&gt;0.42,$L2824-$K2824&lt;=1.42),(IF(AND(HOUR($K2824)&gt;=Listas!$F$2,HOUR($K2824)&lt;=Listas!$F$3),(Listas!$F$3-HOUR($K2824)+4),IF(AND(HOUR($K2824)&gt;=Listas!$F$4,HOUR($K2824)&lt;=Listas!$F$5),(Listas!$F$5-HOUR($K2824)),0))+IF(AND(HOUR($L2824)&gt;=Listas!$F$2,HOUR($L2824)&lt;=Listas!$F$3),(HOUR($L2824)-Listas!$F$2),IF(AND(HOUR($L2824)&gt;=Listas!$F$4,HOUR($L2824)&lt;=Listas!$F$5),(HOUR($L2824)-Listas!$F$4+4),0))),IF(($L2824-$K2824&gt;1.42),(IF(AND(HOUR($K2824)&gt;=Listas!$F$2,HOUR($K2824)&lt;=Listas!$F$3),(Listas!$F$3-HOUR($K2824)+4)+IF(AND(HOUR($L2824)&gt;=Listas!$F$2,HOUR($L2824)&lt;=Listas!$F$3),(HOUR($L2824)-Listas!$F$2)+NETWORKDAYS($K2824+1,$L2824-1,Listas!$H$2:$H$112)*Listas!$F$6,IF(AND(HOUR($L2824)&gt;=Listas!$F$4,HOUR($L2824)&lt;=Listas!$F$5),(HOUR($L2824)-Listas!$F$4+4)+NETWORKDAYS($K2824+1,$L2824-1,Listas!$H$2:$H$111)*Listas!$F$6,0)),IF(AND(HOUR($K2824)&gt;=Listas!$F$4,HOUR($K2824)&lt;=Listas!$F$5),(Listas!$F$5-HOUR($K2824))+IF(AND(HOUR($L2824)&gt;=Listas!$F$2,HOUR($L2824)&lt;=Listas!$F$3),(HOUR($L2824)-Listas!$F$2)+NETWORKDAYS($K2824+1,$L2824-1,Listas!$H$2:$H$111)*Listas!$F$6,(HOUR($L2824)-Listas!$F$4+4)+NETWORKDAYS($K2824+1,$L2824-1,Listas!$H$2:$H$111)*Listas!$F$6)))),IF(($L2824-$K2824)&lt;0,"Fecha inicial mayor a fecha final",0)))))))))</f>
        <v/>
      </c>
      <c r="N2824" s="6" t="str">
        <f t="shared" si="1"/>
        <v/>
      </c>
      <c r="O2824" s="6"/>
      <c r="P2824" s="6"/>
      <c r="Q2824" s="6" t="b">
        <v>0</v>
      </c>
      <c r="R2824" s="6" t="str">
        <f t="shared" si="11"/>
        <v/>
      </c>
      <c r="S2824" s="6"/>
    </row>
    <row r="2825">
      <c r="A2825" s="6"/>
      <c r="B2825" s="6"/>
      <c r="C2825" s="6"/>
      <c r="D2825" s="6"/>
      <c r="E2825" s="6"/>
      <c r="F2825" s="6"/>
      <c r="G2825" s="6"/>
      <c r="H2825" s="6"/>
      <c r="I2825" s="6"/>
      <c r="J2825" s="6"/>
      <c r="K2825" s="84"/>
      <c r="L2825" s="84"/>
      <c r="M2825" s="6" t="str">
        <f>IF(OR(ISBLANK($K2825),ISBLANK($L2825)),"",IF(NETWORKDAYS($K2825,$K2825,Listas!$H$2:$H$111)=0,"Error fecha inicial",IF(NETWORKDAYS($L2825,$L2825,Listas!$H$2:$H$111)=0,"Error fecha final",IF(OR(HOUR($K2825)&lt;Listas!$F$2,AND(HOUR($K2825)&gt;Listas!$F$3,HOUR($K2825)&lt;Listas!$F$4),HOUR($K2825)&gt;Listas!$F$5),"Error hora, fecha inicial",IF(OR(HOUR($L2825)&lt;Listas!$F$2,AND(HOUR($L2825)&gt;Listas!$F$3,HOUR($L2825)&lt;Listas!$F$4),HOUR($L2825)&gt;Listas!$F$5),"Error hora, fecha final",IF(AND($L2825-$K2825&gt;0,$L2825-$K2825&lt;=0.42),(IF(AND(AND(HOUR($K2825)&gt;=Listas!$F$2,HOUR($K2825)&lt;=Listas!$F$3),AND(HOUR($L2825)&gt;=Listas!$F$2,HOUR($L2825)&lt;=Listas!$F$3)),(HOUR($L2825)-HOUR($K2825)),IF(AND(AND(HOUR($K2825)&gt;=Listas!$F$4,HOUR($K2825)&lt;=Listas!$F$5),AND(HOUR($L2825)&gt;=Listas!$F$4,HOUR($L2825)&lt;=Listas!$F$5)),(HOUR($L2825)-HOUR($K2825)),IF(AND(AND(HOUR($K2825)&gt;=Listas!$F$2,HOUR($K2825)&lt;=Listas!$F$3),AND(HOUR($L2825)&gt;=Listas!$F$4,HOUR($L2825)&lt;=Listas!$F$5)),((Listas!$F$3-HOUR($K2825)))+((HOUR($L2825)-Listas!$F$4)),0)))),IF(AND($L2825-$K2825&gt;0.42,$L2825-$K2825&lt;=1.42),(IF(AND(HOUR($K2825)&gt;=Listas!$F$2,HOUR($K2825)&lt;=Listas!$F$3),(Listas!$F$3-HOUR($K2825)+4),IF(AND(HOUR($K2825)&gt;=Listas!$F$4,HOUR($K2825)&lt;=Listas!$F$5),(Listas!$F$5-HOUR($K2825)),0))+IF(AND(HOUR($L2825)&gt;=Listas!$F$2,HOUR($L2825)&lt;=Listas!$F$3),(HOUR($L2825)-Listas!$F$2),IF(AND(HOUR($L2825)&gt;=Listas!$F$4,HOUR($L2825)&lt;=Listas!$F$5),(HOUR($L2825)-Listas!$F$4+4),0))),IF(($L2825-$K2825&gt;1.42),(IF(AND(HOUR($K2825)&gt;=Listas!$F$2,HOUR($K2825)&lt;=Listas!$F$3),(Listas!$F$3-HOUR($K2825)+4)+IF(AND(HOUR($L2825)&gt;=Listas!$F$2,HOUR($L2825)&lt;=Listas!$F$3),(HOUR($L2825)-Listas!$F$2)+NETWORKDAYS($K2825+1,$L2825-1,Listas!$H$2:$H$112)*Listas!$F$6,IF(AND(HOUR($L2825)&gt;=Listas!$F$4,HOUR($L2825)&lt;=Listas!$F$5),(HOUR($L2825)-Listas!$F$4+4)+NETWORKDAYS($K2825+1,$L2825-1,Listas!$H$2:$H$111)*Listas!$F$6,0)),IF(AND(HOUR($K2825)&gt;=Listas!$F$4,HOUR($K2825)&lt;=Listas!$F$5),(Listas!$F$5-HOUR($K2825))+IF(AND(HOUR($L2825)&gt;=Listas!$F$2,HOUR($L2825)&lt;=Listas!$F$3),(HOUR($L2825)-Listas!$F$2)+NETWORKDAYS($K2825+1,$L2825-1,Listas!$H$2:$H$111)*Listas!$F$6,(HOUR($L2825)-Listas!$F$4+4)+NETWORKDAYS($K2825+1,$L2825-1,Listas!$H$2:$H$111)*Listas!$F$6)))),IF(($L2825-$K2825)&lt;0,"Fecha inicial mayor a fecha final",0)))))))))</f>
        <v/>
      </c>
      <c r="N2825" s="6" t="str">
        <f t="shared" si="1"/>
        <v/>
      </c>
      <c r="O2825" s="6"/>
      <c r="P2825" s="6"/>
      <c r="Q2825" s="6" t="b">
        <v>0</v>
      </c>
      <c r="R2825" s="6" t="str">
        <f t="shared" si="11"/>
        <v/>
      </c>
      <c r="S2825" s="6"/>
    </row>
    <row r="2826">
      <c r="A2826" s="6"/>
      <c r="B2826" s="6"/>
      <c r="C2826" s="6"/>
      <c r="D2826" s="6"/>
      <c r="E2826" s="6"/>
      <c r="F2826" s="6"/>
      <c r="G2826" s="6"/>
      <c r="H2826" s="6"/>
      <c r="I2826" s="6"/>
      <c r="J2826" s="6"/>
      <c r="K2826" s="84"/>
      <c r="L2826" s="84"/>
      <c r="M2826" s="6" t="str">
        <f>IF(OR(ISBLANK($K2826),ISBLANK($L2826)),"",IF(NETWORKDAYS($K2826,$K2826,Listas!$H$2:$H$111)=0,"Error fecha inicial",IF(NETWORKDAYS($L2826,$L2826,Listas!$H$2:$H$111)=0,"Error fecha final",IF(OR(HOUR($K2826)&lt;Listas!$F$2,AND(HOUR($K2826)&gt;Listas!$F$3,HOUR($K2826)&lt;Listas!$F$4),HOUR($K2826)&gt;Listas!$F$5),"Error hora, fecha inicial",IF(OR(HOUR($L2826)&lt;Listas!$F$2,AND(HOUR($L2826)&gt;Listas!$F$3,HOUR($L2826)&lt;Listas!$F$4),HOUR($L2826)&gt;Listas!$F$5),"Error hora, fecha final",IF(AND($L2826-$K2826&gt;0,$L2826-$K2826&lt;=0.42),(IF(AND(AND(HOUR($K2826)&gt;=Listas!$F$2,HOUR($K2826)&lt;=Listas!$F$3),AND(HOUR($L2826)&gt;=Listas!$F$2,HOUR($L2826)&lt;=Listas!$F$3)),(HOUR($L2826)-HOUR($K2826)),IF(AND(AND(HOUR($K2826)&gt;=Listas!$F$4,HOUR($K2826)&lt;=Listas!$F$5),AND(HOUR($L2826)&gt;=Listas!$F$4,HOUR($L2826)&lt;=Listas!$F$5)),(HOUR($L2826)-HOUR($K2826)),IF(AND(AND(HOUR($K2826)&gt;=Listas!$F$2,HOUR($K2826)&lt;=Listas!$F$3),AND(HOUR($L2826)&gt;=Listas!$F$4,HOUR($L2826)&lt;=Listas!$F$5)),((Listas!$F$3-HOUR($K2826)))+((HOUR($L2826)-Listas!$F$4)),0)))),IF(AND($L2826-$K2826&gt;0.42,$L2826-$K2826&lt;=1.42),(IF(AND(HOUR($K2826)&gt;=Listas!$F$2,HOUR($K2826)&lt;=Listas!$F$3),(Listas!$F$3-HOUR($K2826)+4),IF(AND(HOUR($K2826)&gt;=Listas!$F$4,HOUR($K2826)&lt;=Listas!$F$5),(Listas!$F$5-HOUR($K2826)),0))+IF(AND(HOUR($L2826)&gt;=Listas!$F$2,HOUR($L2826)&lt;=Listas!$F$3),(HOUR($L2826)-Listas!$F$2),IF(AND(HOUR($L2826)&gt;=Listas!$F$4,HOUR($L2826)&lt;=Listas!$F$5),(HOUR($L2826)-Listas!$F$4+4),0))),IF(($L2826-$K2826&gt;1.42),(IF(AND(HOUR($K2826)&gt;=Listas!$F$2,HOUR($K2826)&lt;=Listas!$F$3),(Listas!$F$3-HOUR($K2826)+4)+IF(AND(HOUR($L2826)&gt;=Listas!$F$2,HOUR($L2826)&lt;=Listas!$F$3),(HOUR($L2826)-Listas!$F$2)+NETWORKDAYS($K2826+1,$L2826-1,Listas!$H$2:$H$112)*Listas!$F$6,IF(AND(HOUR($L2826)&gt;=Listas!$F$4,HOUR($L2826)&lt;=Listas!$F$5),(HOUR($L2826)-Listas!$F$4+4)+NETWORKDAYS($K2826+1,$L2826-1,Listas!$H$2:$H$111)*Listas!$F$6,0)),IF(AND(HOUR($K2826)&gt;=Listas!$F$4,HOUR($K2826)&lt;=Listas!$F$5),(Listas!$F$5-HOUR($K2826))+IF(AND(HOUR($L2826)&gt;=Listas!$F$2,HOUR($L2826)&lt;=Listas!$F$3),(HOUR($L2826)-Listas!$F$2)+NETWORKDAYS($K2826+1,$L2826-1,Listas!$H$2:$H$111)*Listas!$F$6,(HOUR($L2826)-Listas!$F$4+4)+NETWORKDAYS($K2826+1,$L2826-1,Listas!$H$2:$H$111)*Listas!$F$6)))),IF(($L2826-$K2826)&lt;0,"Fecha inicial mayor a fecha final",0)))))))))</f>
        <v/>
      </c>
      <c r="N2826" s="6" t="str">
        <f t="shared" si="1"/>
        <v/>
      </c>
      <c r="O2826" s="6"/>
      <c r="P2826" s="6"/>
      <c r="Q2826" s="6" t="b">
        <v>0</v>
      </c>
      <c r="R2826" s="6" t="str">
        <f t="shared" si="11"/>
        <v/>
      </c>
      <c r="S2826" s="6"/>
    </row>
    <row r="2827">
      <c r="A2827" s="6"/>
      <c r="B2827" s="6"/>
      <c r="C2827" s="6"/>
      <c r="D2827" s="6"/>
      <c r="E2827" s="6"/>
      <c r="F2827" s="6"/>
      <c r="G2827" s="6"/>
      <c r="H2827" s="6"/>
      <c r="I2827" s="6"/>
      <c r="J2827" s="6"/>
      <c r="K2827" s="84"/>
      <c r="L2827" s="84"/>
      <c r="M2827" s="6" t="str">
        <f>IF(OR(ISBLANK($K2827),ISBLANK($L2827)),"",IF(NETWORKDAYS($K2827,$K2827,Listas!$H$2:$H$111)=0,"Error fecha inicial",IF(NETWORKDAYS($L2827,$L2827,Listas!$H$2:$H$111)=0,"Error fecha final",IF(OR(HOUR($K2827)&lt;Listas!$F$2,AND(HOUR($K2827)&gt;Listas!$F$3,HOUR($K2827)&lt;Listas!$F$4),HOUR($K2827)&gt;Listas!$F$5),"Error hora, fecha inicial",IF(OR(HOUR($L2827)&lt;Listas!$F$2,AND(HOUR($L2827)&gt;Listas!$F$3,HOUR($L2827)&lt;Listas!$F$4),HOUR($L2827)&gt;Listas!$F$5),"Error hora, fecha final",IF(AND($L2827-$K2827&gt;0,$L2827-$K2827&lt;=0.42),(IF(AND(AND(HOUR($K2827)&gt;=Listas!$F$2,HOUR($K2827)&lt;=Listas!$F$3),AND(HOUR($L2827)&gt;=Listas!$F$2,HOUR($L2827)&lt;=Listas!$F$3)),(HOUR($L2827)-HOUR($K2827)),IF(AND(AND(HOUR($K2827)&gt;=Listas!$F$4,HOUR($K2827)&lt;=Listas!$F$5),AND(HOUR($L2827)&gt;=Listas!$F$4,HOUR($L2827)&lt;=Listas!$F$5)),(HOUR($L2827)-HOUR($K2827)),IF(AND(AND(HOUR($K2827)&gt;=Listas!$F$2,HOUR($K2827)&lt;=Listas!$F$3),AND(HOUR($L2827)&gt;=Listas!$F$4,HOUR($L2827)&lt;=Listas!$F$5)),((Listas!$F$3-HOUR($K2827)))+((HOUR($L2827)-Listas!$F$4)),0)))),IF(AND($L2827-$K2827&gt;0.42,$L2827-$K2827&lt;=1.42),(IF(AND(HOUR($K2827)&gt;=Listas!$F$2,HOUR($K2827)&lt;=Listas!$F$3),(Listas!$F$3-HOUR($K2827)+4),IF(AND(HOUR($K2827)&gt;=Listas!$F$4,HOUR($K2827)&lt;=Listas!$F$5),(Listas!$F$5-HOUR($K2827)),0))+IF(AND(HOUR($L2827)&gt;=Listas!$F$2,HOUR($L2827)&lt;=Listas!$F$3),(HOUR($L2827)-Listas!$F$2),IF(AND(HOUR($L2827)&gt;=Listas!$F$4,HOUR($L2827)&lt;=Listas!$F$5),(HOUR($L2827)-Listas!$F$4+4),0))),IF(($L2827-$K2827&gt;1.42),(IF(AND(HOUR($K2827)&gt;=Listas!$F$2,HOUR($K2827)&lt;=Listas!$F$3),(Listas!$F$3-HOUR($K2827)+4)+IF(AND(HOUR($L2827)&gt;=Listas!$F$2,HOUR($L2827)&lt;=Listas!$F$3),(HOUR($L2827)-Listas!$F$2)+NETWORKDAYS($K2827+1,$L2827-1,Listas!$H$2:$H$112)*Listas!$F$6,IF(AND(HOUR($L2827)&gt;=Listas!$F$4,HOUR($L2827)&lt;=Listas!$F$5),(HOUR($L2827)-Listas!$F$4+4)+NETWORKDAYS($K2827+1,$L2827-1,Listas!$H$2:$H$111)*Listas!$F$6,0)),IF(AND(HOUR($K2827)&gt;=Listas!$F$4,HOUR($K2827)&lt;=Listas!$F$5),(Listas!$F$5-HOUR($K2827))+IF(AND(HOUR($L2827)&gt;=Listas!$F$2,HOUR($L2827)&lt;=Listas!$F$3),(HOUR($L2827)-Listas!$F$2)+NETWORKDAYS($K2827+1,$L2827-1,Listas!$H$2:$H$111)*Listas!$F$6,(HOUR($L2827)-Listas!$F$4+4)+NETWORKDAYS($K2827+1,$L2827-1,Listas!$H$2:$H$111)*Listas!$F$6)))),IF(($L2827-$K2827)&lt;0,"Fecha inicial mayor a fecha final",0)))))))))</f>
        <v/>
      </c>
      <c r="N2827" s="6" t="str">
        <f t="shared" si="1"/>
        <v/>
      </c>
      <c r="O2827" s="6"/>
      <c r="P2827" s="6"/>
      <c r="Q2827" s="6" t="b">
        <v>0</v>
      </c>
      <c r="R2827" s="6" t="str">
        <f t="shared" si="11"/>
        <v/>
      </c>
      <c r="S2827" s="6"/>
    </row>
    <row r="2828">
      <c r="A2828" s="6"/>
      <c r="B2828" s="6"/>
      <c r="C2828" s="6"/>
      <c r="D2828" s="6"/>
      <c r="E2828" s="6"/>
      <c r="F2828" s="6"/>
      <c r="G2828" s="6"/>
      <c r="H2828" s="6"/>
      <c r="I2828" s="6"/>
      <c r="J2828" s="6"/>
      <c r="K2828" s="84"/>
      <c r="L2828" s="84"/>
      <c r="M2828" s="6" t="str">
        <f>IF(OR(ISBLANK($K2828),ISBLANK($L2828)),"",IF(NETWORKDAYS($K2828,$K2828,Listas!$H$2:$H$111)=0,"Error fecha inicial",IF(NETWORKDAYS($L2828,$L2828,Listas!$H$2:$H$111)=0,"Error fecha final",IF(OR(HOUR($K2828)&lt;Listas!$F$2,AND(HOUR($K2828)&gt;Listas!$F$3,HOUR($K2828)&lt;Listas!$F$4),HOUR($K2828)&gt;Listas!$F$5),"Error hora, fecha inicial",IF(OR(HOUR($L2828)&lt;Listas!$F$2,AND(HOUR($L2828)&gt;Listas!$F$3,HOUR($L2828)&lt;Listas!$F$4),HOUR($L2828)&gt;Listas!$F$5),"Error hora, fecha final",IF(AND($L2828-$K2828&gt;0,$L2828-$K2828&lt;=0.42),(IF(AND(AND(HOUR($K2828)&gt;=Listas!$F$2,HOUR($K2828)&lt;=Listas!$F$3),AND(HOUR($L2828)&gt;=Listas!$F$2,HOUR($L2828)&lt;=Listas!$F$3)),(HOUR($L2828)-HOUR($K2828)),IF(AND(AND(HOUR($K2828)&gt;=Listas!$F$4,HOUR($K2828)&lt;=Listas!$F$5),AND(HOUR($L2828)&gt;=Listas!$F$4,HOUR($L2828)&lt;=Listas!$F$5)),(HOUR($L2828)-HOUR($K2828)),IF(AND(AND(HOUR($K2828)&gt;=Listas!$F$2,HOUR($K2828)&lt;=Listas!$F$3),AND(HOUR($L2828)&gt;=Listas!$F$4,HOUR($L2828)&lt;=Listas!$F$5)),((Listas!$F$3-HOUR($K2828)))+((HOUR($L2828)-Listas!$F$4)),0)))),IF(AND($L2828-$K2828&gt;0.42,$L2828-$K2828&lt;=1.42),(IF(AND(HOUR($K2828)&gt;=Listas!$F$2,HOUR($K2828)&lt;=Listas!$F$3),(Listas!$F$3-HOUR($K2828)+4),IF(AND(HOUR($K2828)&gt;=Listas!$F$4,HOUR($K2828)&lt;=Listas!$F$5),(Listas!$F$5-HOUR($K2828)),0))+IF(AND(HOUR($L2828)&gt;=Listas!$F$2,HOUR($L2828)&lt;=Listas!$F$3),(HOUR($L2828)-Listas!$F$2),IF(AND(HOUR($L2828)&gt;=Listas!$F$4,HOUR($L2828)&lt;=Listas!$F$5),(HOUR($L2828)-Listas!$F$4+4),0))),IF(($L2828-$K2828&gt;1.42),(IF(AND(HOUR($K2828)&gt;=Listas!$F$2,HOUR($K2828)&lt;=Listas!$F$3),(Listas!$F$3-HOUR($K2828)+4)+IF(AND(HOUR($L2828)&gt;=Listas!$F$2,HOUR($L2828)&lt;=Listas!$F$3),(HOUR($L2828)-Listas!$F$2)+NETWORKDAYS($K2828+1,$L2828-1,Listas!$H$2:$H$112)*Listas!$F$6,IF(AND(HOUR($L2828)&gt;=Listas!$F$4,HOUR($L2828)&lt;=Listas!$F$5),(HOUR($L2828)-Listas!$F$4+4)+NETWORKDAYS($K2828+1,$L2828-1,Listas!$H$2:$H$111)*Listas!$F$6,0)),IF(AND(HOUR($K2828)&gt;=Listas!$F$4,HOUR($K2828)&lt;=Listas!$F$5),(Listas!$F$5-HOUR($K2828))+IF(AND(HOUR($L2828)&gt;=Listas!$F$2,HOUR($L2828)&lt;=Listas!$F$3),(HOUR($L2828)-Listas!$F$2)+NETWORKDAYS($K2828+1,$L2828-1,Listas!$H$2:$H$111)*Listas!$F$6,(HOUR($L2828)-Listas!$F$4+4)+NETWORKDAYS($K2828+1,$L2828-1,Listas!$H$2:$H$111)*Listas!$F$6)))),IF(($L2828-$K2828)&lt;0,"Fecha inicial mayor a fecha final",0)))))))))</f>
        <v/>
      </c>
      <c r="N2828" s="6" t="str">
        <f t="shared" si="1"/>
        <v/>
      </c>
      <c r="O2828" s="6"/>
      <c r="P2828" s="6"/>
      <c r="Q2828" s="6" t="b">
        <v>0</v>
      </c>
      <c r="R2828" s="6" t="str">
        <f t="shared" si="11"/>
        <v/>
      </c>
      <c r="S2828" s="6"/>
    </row>
    <row r="2829">
      <c r="A2829" s="6"/>
      <c r="B2829" s="6"/>
      <c r="C2829" s="6"/>
      <c r="D2829" s="6"/>
      <c r="E2829" s="6"/>
      <c r="F2829" s="6"/>
      <c r="G2829" s="6"/>
      <c r="H2829" s="6"/>
      <c r="I2829" s="6"/>
      <c r="J2829" s="6"/>
      <c r="K2829" s="84"/>
      <c r="L2829" s="84"/>
      <c r="M2829" s="6" t="str">
        <f>IF(OR(ISBLANK($K2829),ISBLANK($L2829)),"",IF(NETWORKDAYS($K2829,$K2829,Listas!$H$2:$H$111)=0,"Error fecha inicial",IF(NETWORKDAYS($L2829,$L2829,Listas!$H$2:$H$111)=0,"Error fecha final",IF(OR(HOUR($K2829)&lt;Listas!$F$2,AND(HOUR($K2829)&gt;Listas!$F$3,HOUR($K2829)&lt;Listas!$F$4),HOUR($K2829)&gt;Listas!$F$5),"Error hora, fecha inicial",IF(OR(HOUR($L2829)&lt;Listas!$F$2,AND(HOUR($L2829)&gt;Listas!$F$3,HOUR($L2829)&lt;Listas!$F$4),HOUR($L2829)&gt;Listas!$F$5),"Error hora, fecha final",IF(AND($L2829-$K2829&gt;0,$L2829-$K2829&lt;=0.42),(IF(AND(AND(HOUR($K2829)&gt;=Listas!$F$2,HOUR($K2829)&lt;=Listas!$F$3),AND(HOUR($L2829)&gt;=Listas!$F$2,HOUR($L2829)&lt;=Listas!$F$3)),(HOUR($L2829)-HOUR($K2829)),IF(AND(AND(HOUR($K2829)&gt;=Listas!$F$4,HOUR($K2829)&lt;=Listas!$F$5),AND(HOUR($L2829)&gt;=Listas!$F$4,HOUR($L2829)&lt;=Listas!$F$5)),(HOUR($L2829)-HOUR($K2829)),IF(AND(AND(HOUR($K2829)&gt;=Listas!$F$2,HOUR($K2829)&lt;=Listas!$F$3),AND(HOUR($L2829)&gt;=Listas!$F$4,HOUR($L2829)&lt;=Listas!$F$5)),((Listas!$F$3-HOUR($K2829)))+((HOUR($L2829)-Listas!$F$4)),0)))),IF(AND($L2829-$K2829&gt;0.42,$L2829-$K2829&lt;=1.42),(IF(AND(HOUR($K2829)&gt;=Listas!$F$2,HOUR($K2829)&lt;=Listas!$F$3),(Listas!$F$3-HOUR($K2829)+4),IF(AND(HOUR($K2829)&gt;=Listas!$F$4,HOUR($K2829)&lt;=Listas!$F$5),(Listas!$F$5-HOUR($K2829)),0))+IF(AND(HOUR($L2829)&gt;=Listas!$F$2,HOUR($L2829)&lt;=Listas!$F$3),(HOUR($L2829)-Listas!$F$2),IF(AND(HOUR($L2829)&gt;=Listas!$F$4,HOUR($L2829)&lt;=Listas!$F$5),(HOUR($L2829)-Listas!$F$4+4),0))),IF(($L2829-$K2829&gt;1.42),(IF(AND(HOUR($K2829)&gt;=Listas!$F$2,HOUR($K2829)&lt;=Listas!$F$3),(Listas!$F$3-HOUR($K2829)+4)+IF(AND(HOUR($L2829)&gt;=Listas!$F$2,HOUR($L2829)&lt;=Listas!$F$3),(HOUR($L2829)-Listas!$F$2)+NETWORKDAYS($K2829+1,$L2829-1,Listas!$H$2:$H$112)*Listas!$F$6,IF(AND(HOUR($L2829)&gt;=Listas!$F$4,HOUR($L2829)&lt;=Listas!$F$5),(HOUR($L2829)-Listas!$F$4+4)+NETWORKDAYS($K2829+1,$L2829-1,Listas!$H$2:$H$111)*Listas!$F$6,0)),IF(AND(HOUR($K2829)&gt;=Listas!$F$4,HOUR($K2829)&lt;=Listas!$F$5),(Listas!$F$5-HOUR($K2829))+IF(AND(HOUR($L2829)&gt;=Listas!$F$2,HOUR($L2829)&lt;=Listas!$F$3),(HOUR($L2829)-Listas!$F$2)+NETWORKDAYS($K2829+1,$L2829-1,Listas!$H$2:$H$111)*Listas!$F$6,(HOUR($L2829)-Listas!$F$4+4)+NETWORKDAYS($K2829+1,$L2829-1,Listas!$H$2:$H$111)*Listas!$F$6)))),IF(($L2829-$K2829)&lt;0,"Fecha inicial mayor a fecha final",0)))))))))</f>
        <v/>
      </c>
      <c r="N2829" s="6" t="str">
        <f t="shared" si="1"/>
        <v/>
      </c>
      <c r="O2829" s="6"/>
      <c r="P2829" s="6"/>
      <c r="Q2829" s="6" t="b">
        <v>0</v>
      </c>
      <c r="R2829" s="6" t="str">
        <f t="shared" si="11"/>
        <v/>
      </c>
      <c r="S2829" s="6"/>
    </row>
    <row r="2830">
      <c r="A2830" s="6"/>
      <c r="B2830" s="6"/>
      <c r="C2830" s="6"/>
      <c r="D2830" s="6"/>
      <c r="E2830" s="6"/>
      <c r="F2830" s="6"/>
      <c r="G2830" s="6"/>
      <c r="H2830" s="6"/>
      <c r="I2830" s="6"/>
      <c r="J2830" s="6"/>
      <c r="K2830" s="84"/>
      <c r="L2830" s="84"/>
      <c r="M2830" s="6" t="str">
        <f>IF(OR(ISBLANK($K2830),ISBLANK($L2830)),"",IF(NETWORKDAYS($K2830,$K2830,Listas!$H$2:$H$111)=0,"Error fecha inicial",IF(NETWORKDAYS($L2830,$L2830,Listas!$H$2:$H$111)=0,"Error fecha final",IF(OR(HOUR($K2830)&lt;Listas!$F$2,AND(HOUR($K2830)&gt;Listas!$F$3,HOUR($K2830)&lt;Listas!$F$4),HOUR($K2830)&gt;Listas!$F$5),"Error hora, fecha inicial",IF(OR(HOUR($L2830)&lt;Listas!$F$2,AND(HOUR($L2830)&gt;Listas!$F$3,HOUR($L2830)&lt;Listas!$F$4),HOUR($L2830)&gt;Listas!$F$5),"Error hora, fecha final",IF(AND($L2830-$K2830&gt;0,$L2830-$K2830&lt;=0.42),(IF(AND(AND(HOUR($K2830)&gt;=Listas!$F$2,HOUR($K2830)&lt;=Listas!$F$3),AND(HOUR($L2830)&gt;=Listas!$F$2,HOUR($L2830)&lt;=Listas!$F$3)),(HOUR($L2830)-HOUR($K2830)),IF(AND(AND(HOUR($K2830)&gt;=Listas!$F$4,HOUR($K2830)&lt;=Listas!$F$5),AND(HOUR($L2830)&gt;=Listas!$F$4,HOUR($L2830)&lt;=Listas!$F$5)),(HOUR($L2830)-HOUR($K2830)),IF(AND(AND(HOUR($K2830)&gt;=Listas!$F$2,HOUR($K2830)&lt;=Listas!$F$3),AND(HOUR($L2830)&gt;=Listas!$F$4,HOUR($L2830)&lt;=Listas!$F$5)),((Listas!$F$3-HOUR($K2830)))+((HOUR($L2830)-Listas!$F$4)),0)))),IF(AND($L2830-$K2830&gt;0.42,$L2830-$K2830&lt;=1.42),(IF(AND(HOUR($K2830)&gt;=Listas!$F$2,HOUR($K2830)&lt;=Listas!$F$3),(Listas!$F$3-HOUR($K2830)+4),IF(AND(HOUR($K2830)&gt;=Listas!$F$4,HOUR($K2830)&lt;=Listas!$F$5),(Listas!$F$5-HOUR($K2830)),0))+IF(AND(HOUR($L2830)&gt;=Listas!$F$2,HOUR($L2830)&lt;=Listas!$F$3),(HOUR($L2830)-Listas!$F$2),IF(AND(HOUR($L2830)&gt;=Listas!$F$4,HOUR($L2830)&lt;=Listas!$F$5),(HOUR($L2830)-Listas!$F$4+4),0))),IF(($L2830-$K2830&gt;1.42),(IF(AND(HOUR($K2830)&gt;=Listas!$F$2,HOUR($K2830)&lt;=Listas!$F$3),(Listas!$F$3-HOUR($K2830)+4)+IF(AND(HOUR($L2830)&gt;=Listas!$F$2,HOUR($L2830)&lt;=Listas!$F$3),(HOUR($L2830)-Listas!$F$2)+NETWORKDAYS($K2830+1,$L2830-1,Listas!$H$2:$H$112)*Listas!$F$6,IF(AND(HOUR($L2830)&gt;=Listas!$F$4,HOUR($L2830)&lt;=Listas!$F$5),(HOUR($L2830)-Listas!$F$4+4)+NETWORKDAYS($K2830+1,$L2830-1,Listas!$H$2:$H$111)*Listas!$F$6,0)),IF(AND(HOUR($K2830)&gt;=Listas!$F$4,HOUR($K2830)&lt;=Listas!$F$5),(Listas!$F$5-HOUR($K2830))+IF(AND(HOUR($L2830)&gt;=Listas!$F$2,HOUR($L2830)&lt;=Listas!$F$3),(HOUR($L2830)-Listas!$F$2)+NETWORKDAYS($K2830+1,$L2830-1,Listas!$H$2:$H$111)*Listas!$F$6,(HOUR($L2830)-Listas!$F$4+4)+NETWORKDAYS($K2830+1,$L2830-1,Listas!$H$2:$H$111)*Listas!$F$6)))),IF(($L2830-$K2830)&lt;0,"Fecha inicial mayor a fecha final",0)))))))))</f>
        <v/>
      </c>
      <c r="N2830" s="6" t="str">
        <f t="shared" si="1"/>
        <v/>
      </c>
      <c r="O2830" s="6"/>
      <c r="P2830" s="6"/>
      <c r="Q2830" s="6" t="b">
        <v>0</v>
      </c>
      <c r="R2830" s="6" t="str">
        <f t="shared" si="11"/>
        <v/>
      </c>
      <c r="S2830" s="6"/>
    </row>
    <row r="2831">
      <c r="A2831" s="6"/>
      <c r="B2831" s="6"/>
      <c r="C2831" s="6"/>
      <c r="D2831" s="6"/>
      <c r="E2831" s="6"/>
      <c r="F2831" s="6"/>
      <c r="G2831" s="6"/>
      <c r="H2831" s="6"/>
      <c r="I2831" s="6"/>
      <c r="J2831" s="6"/>
      <c r="K2831" s="84"/>
      <c r="L2831" s="84"/>
      <c r="M2831" s="6" t="str">
        <f>IF(OR(ISBLANK($K2831),ISBLANK($L2831)),"",IF(NETWORKDAYS($K2831,$K2831,Listas!$H$2:$H$111)=0,"Error fecha inicial",IF(NETWORKDAYS($L2831,$L2831,Listas!$H$2:$H$111)=0,"Error fecha final",IF(OR(HOUR($K2831)&lt;Listas!$F$2,AND(HOUR($K2831)&gt;Listas!$F$3,HOUR($K2831)&lt;Listas!$F$4),HOUR($K2831)&gt;Listas!$F$5),"Error hora, fecha inicial",IF(OR(HOUR($L2831)&lt;Listas!$F$2,AND(HOUR($L2831)&gt;Listas!$F$3,HOUR($L2831)&lt;Listas!$F$4),HOUR($L2831)&gt;Listas!$F$5),"Error hora, fecha final",IF(AND($L2831-$K2831&gt;0,$L2831-$K2831&lt;=0.42),(IF(AND(AND(HOUR($K2831)&gt;=Listas!$F$2,HOUR($K2831)&lt;=Listas!$F$3),AND(HOUR($L2831)&gt;=Listas!$F$2,HOUR($L2831)&lt;=Listas!$F$3)),(HOUR($L2831)-HOUR($K2831)),IF(AND(AND(HOUR($K2831)&gt;=Listas!$F$4,HOUR($K2831)&lt;=Listas!$F$5),AND(HOUR($L2831)&gt;=Listas!$F$4,HOUR($L2831)&lt;=Listas!$F$5)),(HOUR($L2831)-HOUR($K2831)),IF(AND(AND(HOUR($K2831)&gt;=Listas!$F$2,HOUR($K2831)&lt;=Listas!$F$3),AND(HOUR($L2831)&gt;=Listas!$F$4,HOUR($L2831)&lt;=Listas!$F$5)),((Listas!$F$3-HOUR($K2831)))+((HOUR($L2831)-Listas!$F$4)),0)))),IF(AND($L2831-$K2831&gt;0.42,$L2831-$K2831&lt;=1.42),(IF(AND(HOUR($K2831)&gt;=Listas!$F$2,HOUR($K2831)&lt;=Listas!$F$3),(Listas!$F$3-HOUR($K2831)+4),IF(AND(HOUR($K2831)&gt;=Listas!$F$4,HOUR($K2831)&lt;=Listas!$F$5),(Listas!$F$5-HOUR($K2831)),0))+IF(AND(HOUR($L2831)&gt;=Listas!$F$2,HOUR($L2831)&lt;=Listas!$F$3),(HOUR($L2831)-Listas!$F$2),IF(AND(HOUR($L2831)&gt;=Listas!$F$4,HOUR($L2831)&lt;=Listas!$F$5),(HOUR($L2831)-Listas!$F$4+4),0))),IF(($L2831-$K2831&gt;1.42),(IF(AND(HOUR($K2831)&gt;=Listas!$F$2,HOUR($K2831)&lt;=Listas!$F$3),(Listas!$F$3-HOUR($K2831)+4)+IF(AND(HOUR($L2831)&gt;=Listas!$F$2,HOUR($L2831)&lt;=Listas!$F$3),(HOUR($L2831)-Listas!$F$2)+NETWORKDAYS($K2831+1,$L2831-1,Listas!$H$2:$H$112)*Listas!$F$6,IF(AND(HOUR($L2831)&gt;=Listas!$F$4,HOUR($L2831)&lt;=Listas!$F$5),(HOUR($L2831)-Listas!$F$4+4)+NETWORKDAYS($K2831+1,$L2831-1,Listas!$H$2:$H$111)*Listas!$F$6,0)),IF(AND(HOUR($K2831)&gt;=Listas!$F$4,HOUR($K2831)&lt;=Listas!$F$5),(Listas!$F$5-HOUR($K2831))+IF(AND(HOUR($L2831)&gt;=Listas!$F$2,HOUR($L2831)&lt;=Listas!$F$3),(HOUR($L2831)-Listas!$F$2)+NETWORKDAYS($K2831+1,$L2831-1,Listas!$H$2:$H$111)*Listas!$F$6,(HOUR($L2831)-Listas!$F$4+4)+NETWORKDAYS($K2831+1,$L2831-1,Listas!$H$2:$H$111)*Listas!$F$6)))),IF(($L2831-$K2831)&lt;0,"Fecha inicial mayor a fecha final",0)))))))))</f>
        <v/>
      </c>
      <c r="N2831" s="6" t="str">
        <f t="shared" si="1"/>
        <v/>
      </c>
      <c r="O2831" s="6"/>
      <c r="P2831" s="6"/>
      <c r="Q2831" s="6" t="b">
        <v>0</v>
      </c>
      <c r="R2831" s="6" t="str">
        <f t="shared" si="11"/>
        <v/>
      </c>
      <c r="S2831" s="6"/>
    </row>
    <row r="2832">
      <c r="A2832" s="6"/>
      <c r="B2832" s="6"/>
      <c r="C2832" s="6"/>
      <c r="D2832" s="6"/>
      <c r="E2832" s="6"/>
      <c r="F2832" s="6"/>
      <c r="G2832" s="6"/>
      <c r="H2832" s="6"/>
      <c r="I2832" s="6"/>
      <c r="J2832" s="6"/>
      <c r="K2832" s="84"/>
      <c r="L2832" s="84"/>
      <c r="M2832" s="6" t="str">
        <f>IF(OR(ISBLANK($K2832),ISBLANK($L2832)),"",IF(NETWORKDAYS($K2832,$K2832,Listas!$H$2:$H$111)=0,"Error fecha inicial",IF(NETWORKDAYS($L2832,$L2832,Listas!$H$2:$H$111)=0,"Error fecha final",IF(OR(HOUR($K2832)&lt;Listas!$F$2,AND(HOUR($K2832)&gt;Listas!$F$3,HOUR($K2832)&lt;Listas!$F$4),HOUR($K2832)&gt;Listas!$F$5),"Error hora, fecha inicial",IF(OR(HOUR($L2832)&lt;Listas!$F$2,AND(HOUR($L2832)&gt;Listas!$F$3,HOUR($L2832)&lt;Listas!$F$4),HOUR($L2832)&gt;Listas!$F$5),"Error hora, fecha final",IF(AND($L2832-$K2832&gt;0,$L2832-$K2832&lt;=0.42),(IF(AND(AND(HOUR($K2832)&gt;=Listas!$F$2,HOUR($K2832)&lt;=Listas!$F$3),AND(HOUR($L2832)&gt;=Listas!$F$2,HOUR($L2832)&lt;=Listas!$F$3)),(HOUR($L2832)-HOUR($K2832)),IF(AND(AND(HOUR($K2832)&gt;=Listas!$F$4,HOUR($K2832)&lt;=Listas!$F$5),AND(HOUR($L2832)&gt;=Listas!$F$4,HOUR($L2832)&lt;=Listas!$F$5)),(HOUR($L2832)-HOUR($K2832)),IF(AND(AND(HOUR($K2832)&gt;=Listas!$F$2,HOUR($K2832)&lt;=Listas!$F$3),AND(HOUR($L2832)&gt;=Listas!$F$4,HOUR($L2832)&lt;=Listas!$F$5)),((Listas!$F$3-HOUR($K2832)))+((HOUR($L2832)-Listas!$F$4)),0)))),IF(AND($L2832-$K2832&gt;0.42,$L2832-$K2832&lt;=1.42),(IF(AND(HOUR($K2832)&gt;=Listas!$F$2,HOUR($K2832)&lt;=Listas!$F$3),(Listas!$F$3-HOUR($K2832)+4),IF(AND(HOUR($K2832)&gt;=Listas!$F$4,HOUR($K2832)&lt;=Listas!$F$5),(Listas!$F$5-HOUR($K2832)),0))+IF(AND(HOUR($L2832)&gt;=Listas!$F$2,HOUR($L2832)&lt;=Listas!$F$3),(HOUR($L2832)-Listas!$F$2),IF(AND(HOUR($L2832)&gt;=Listas!$F$4,HOUR($L2832)&lt;=Listas!$F$5),(HOUR($L2832)-Listas!$F$4+4),0))),IF(($L2832-$K2832&gt;1.42),(IF(AND(HOUR($K2832)&gt;=Listas!$F$2,HOUR($K2832)&lt;=Listas!$F$3),(Listas!$F$3-HOUR($K2832)+4)+IF(AND(HOUR($L2832)&gt;=Listas!$F$2,HOUR($L2832)&lt;=Listas!$F$3),(HOUR($L2832)-Listas!$F$2)+NETWORKDAYS($K2832+1,$L2832-1,Listas!$H$2:$H$112)*Listas!$F$6,IF(AND(HOUR($L2832)&gt;=Listas!$F$4,HOUR($L2832)&lt;=Listas!$F$5),(HOUR($L2832)-Listas!$F$4+4)+NETWORKDAYS($K2832+1,$L2832-1,Listas!$H$2:$H$111)*Listas!$F$6,0)),IF(AND(HOUR($K2832)&gt;=Listas!$F$4,HOUR($K2832)&lt;=Listas!$F$5),(Listas!$F$5-HOUR($K2832))+IF(AND(HOUR($L2832)&gt;=Listas!$F$2,HOUR($L2832)&lt;=Listas!$F$3),(HOUR($L2832)-Listas!$F$2)+NETWORKDAYS($K2832+1,$L2832-1,Listas!$H$2:$H$111)*Listas!$F$6,(HOUR($L2832)-Listas!$F$4+4)+NETWORKDAYS($K2832+1,$L2832-1,Listas!$H$2:$H$111)*Listas!$F$6)))),IF(($L2832-$K2832)&lt;0,"Fecha inicial mayor a fecha final",0)))))))))</f>
        <v/>
      </c>
      <c r="N2832" s="6" t="str">
        <f t="shared" si="1"/>
        <v/>
      </c>
      <c r="O2832" s="6"/>
      <c r="P2832" s="6"/>
      <c r="Q2832" s="6" t="b">
        <v>0</v>
      </c>
      <c r="R2832" s="6" t="str">
        <f t="shared" si="11"/>
        <v/>
      </c>
      <c r="S2832" s="6"/>
    </row>
    <row r="2833">
      <c r="A2833" s="6"/>
      <c r="B2833" s="6"/>
      <c r="C2833" s="6"/>
      <c r="D2833" s="6"/>
      <c r="E2833" s="6"/>
      <c r="F2833" s="6"/>
      <c r="G2833" s="6"/>
      <c r="H2833" s="6"/>
      <c r="I2833" s="6"/>
      <c r="J2833" s="6"/>
      <c r="K2833" s="84"/>
      <c r="L2833" s="84"/>
      <c r="M2833" s="6" t="str">
        <f>IF(OR(ISBLANK($K2833),ISBLANK($L2833)),"",IF(NETWORKDAYS($K2833,$K2833,Listas!$H$2:$H$111)=0,"Error fecha inicial",IF(NETWORKDAYS($L2833,$L2833,Listas!$H$2:$H$111)=0,"Error fecha final",IF(OR(HOUR($K2833)&lt;Listas!$F$2,AND(HOUR($K2833)&gt;Listas!$F$3,HOUR($K2833)&lt;Listas!$F$4),HOUR($K2833)&gt;Listas!$F$5),"Error hora, fecha inicial",IF(OR(HOUR($L2833)&lt;Listas!$F$2,AND(HOUR($L2833)&gt;Listas!$F$3,HOUR($L2833)&lt;Listas!$F$4),HOUR($L2833)&gt;Listas!$F$5),"Error hora, fecha final",IF(AND($L2833-$K2833&gt;0,$L2833-$K2833&lt;=0.42),(IF(AND(AND(HOUR($K2833)&gt;=Listas!$F$2,HOUR($K2833)&lt;=Listas!$F$3),AND(HOUR($L2833)&gt;=Listas!$F$2,HOUR($L2833)&lt;=Listas!$F$3)),(HOUR($L2833)-HOUR($K2833)),IF(AND(AND(HOUR($K2833)&gt;=Listas!$F$4,HOUR($K2833)&lt;=Listas!$F$5),AND(HOUR($L2833)&gt;=Listas!$F$4,HOUR($L2833)&lt;=Listas!$F$5)),(HOUR($L2833)-HOUR($K2833)),IF(AND(AND(HOUR($K2833)&gt;=Listas!$F$2,HOUR($K2833)&lt;=Listas!$F$3),AND(HOUR($L2833)&gt;=Listas!$F$4,HOUR($L2833)&lt;=Listas!$F$5)),((Listas!$F$3-HOUR($K2833)))+((HOUR($L2833)-Listas!$F$4)),0)))),IF(AND($L2833-$K2833&gt;0.42,$L2833-$K2833&lt;=1.42),(IF(AND(HOUR($K2833)&gt;=Listas!$F$2,HOUR($K2833)&lt;=Listas!$F$3),(Listas!$F$3-HOUR($K2833)+4),IF(AND(HOUR($K2833)&gt;=Listas!$F$4,HOUR($K2833)&lt;=Listas!$F$5),(Listas!$F$5-HOUR($K2833)),0))+IF(AND(HOUR($L2833)&gt;=Listas!$F$2,HOUR($L2833)&lt;=Listas!$F$3),(HOUR($L2833)-Listas!$F$2),IF(AND(HOUR($L2833)&gt;=Listas!$F$4,HOUR($L2833)&lt;=Listas!$F$5),(HOUR($L2833)-Listas!$F$4+4),0))),IF(($L2833-$K2833&gt;1.42),(IF(AND(HOUR($K2833)&gt;=Listas!$F$2,HOUR($K2833)&lt;=Listas!$F$3),(Listas!$F$3-HOUR($K2833)+4)+IF(AND(HOUR($L2833)&gt;=Listas!$F$2,HOUR($L2833)&lt;=Listas!$F$3),(HOUR($L2833)-Listas!$F$2)+NETWORKDAYS($K2833+1,$L2833-1,Listas!$H$2:$H$112)*Listas!$F$6,IF(AND(HOUR($L2833)&gt;=Listas!$F$4,HOUR($L2833)&lt;=Listas!$F$5),(HOUR($L2833)-Listas!$F$4+4)+NETWORKDAYS($K2833+1,$L2833-1,Listas!$H$2:$H$111)*Listas!$F$6,0)),IF(AND(HOUR($K2833)&gt;=Listas!$F$4,HOUR($K2833)&lt;=Listas!$F$5),(Listas!$F$5-HOUR($K2833))+IF(AND(HOUR($L2833)&gt;=Listas!$F$2,HOUR($L2833)&lt;=Listas!$F$3),(HOUR($L2833)-Listas!$F$2)+NETWORKDAYS($K2833+1,$L2833-1,Listas!$H$2:$H$111)*Listas!$F$6,(HOUR($L2833)-Listas!$F$4+4)+NETWORKDAYS($K2833+1,$L2833-1,Listas!$H$2:$H$111)*Listas!$F$6)))),IF(($L2833-$K2833)&lt;0,"Fecha inicial mayor a fecha final",0)))))))))</f>
        <v/>
      </c>
      <c r="N2833" s="6" t="str">
        <f t="shared" si="1"/>
        <v/>
      </c>
      <c r="O2833" s="6"/>
      <c r="P2833" s="6"/>
      <c r="Q2833" s="6" t="b">
        <v>0</v>
      </c>
      <c r="R2833" s="6" t="str">
        <f t="shared" si="11"/>
        <v/>
      </c>
      <c r="S2833" s="6"/>
    </row>
    <row r="2834">
      <c r="A2834" s="6"/>
      <c r="B2834" s="6"/>
      <c r="C2834" s="6"/>
      <c r="D2834" s="6"/>
      <c r="E2834" s="6"/>
      <c r="F2834" s="6"/>
      <c r="G2834" s="6"/>
      <c r="H2834" s="6"/>
      <c r="I2834" s="6"/>
      <c r="J2834" s="6"/>
      <c r="K2834" s="84"/>
      <c r="L2834" s="84"/>
      <c r="M2834" s="6" t="str">
        <f>IF(OR(ISBLANK($K2834),ISBLANK($L2834)),"",IF(NETWORKDAYS($K2834,$K2834,Listas!$H$2:$H$111)=0,"Error fecha inicial",IF(NETWORKDAYS($L2834,$L2834,Listas!$H$2:$H$111)=0,"Error fecha final",IF(OR(HOUR($K2834)&lt;Listas!$F$2,AND(HOUR($K2834)&gt;Listas!$F$3,HOUR($K2834)&lt;Listas!$F$4),HOUR($K2834)&gt;Listas!$F$5),"Error hora, fecha inicial",IF(OR(HOUR($L2834)&lt;Listas!$F$2,AND(HOUR($L2834)&gt;Listas!$F$3,HOUR($L2834)&lt;Listas!$F$4),HOUR($L2834)&gt;Listas!$F$5),"Error hora, fecha final",IF(AND($L2834-$K2834&gt;0,$L2834-$K2834&lt;=0.42),(IF(AND(AND(HOUR($K2834)&gt;=Listas!$F$2,HOUR($K2834)&lt;=Listas!$F$3),AND(HOUR($L2834)&gt;=Listas!$F$2,HOUR($L2834)&lt;=Listas!$F$3)),(HOUR($L2834)-HOUR($K2834)),IF(AND(AND(HOUR($K2834)&gt;=Listas!$F$4,HOUR($K2834)&lt;=Listas!$F$5),AND(HOUR($L2834)&gt;=Listas!$F$4,HOUR($L2834)&lt;=Listas!$F$5)),(HOUR($L2834)-HOUR($K2834)),IF(AND(AND(HOUR($K2834)&gt;=Listas!$F$2,HOUR($K2834)&lt;=Listas!$F$3),AND(HOUR($L2834)&gt;=Listas!$F$4,HOUR($L2834)&lt;=Listas!$F$5)),((Listas!$F$3-HOUR($K2834)))+((HOUR($L2834)-Listas!$F$4)),0)))),IF(AND($L2834-$K2834&gt;0.42,$L2834-$K2834&lt;=1.42),(IF(AND(HOUR($K2834)&gt;=Listas!$F$2,HOUR($K2834)&lt;=Listas!$F$3),(Listas!$F$3-HOUR($K2834)+4),IF(AND(HOUR($K2834)&gt;=Listas!$F$4,HOUR($K2834)&lt;=Listas!$F$5),(Listas!$F$5-HOUR($K2834)),0))+IF(AND(HOUR($L2834)&gt;=Listas!$F$2,HOUR($L2834)&lt;=Listas!$F$3),(HOUR($L2834)-Listas!$F$2),IF(AND(HOUR($L2834)&gt;=Listas!$F$4,HOUR($L2834)&lt;=Listas!$F$5),(HOUR($L2834)-Listas!$F$4+4),0))),IF(($L2834-$K2834&gt;1.42),(IF(AND(HOUR($K2834)&gt;=Listas!$F$2,HOUR($K2834)&lt;=Listas!$F$3),(Listas!$F$3-HOUR($K2834)+4)+IF(AND(HOUR($L2834)&gt;=Listas!$F$2,HOUR($L2834)&lt;=Listas!$F$3),(HOUR($L2834)-Listas!$F$2)+NETWORKDAYS($K2834+1,$L2834-1,Listas!$H$2:$H$112)*Listas!$F$6,IF(AND(HOUR($L2834)&gt;=Listas!$F$4,HOUR($L2834)&lt;=Listas!$F$5),(HOUR($L2834)-Listas!$F$4+4)+NETWORKDAYS($K2834+1,$L2834-1,Listas!$H$2:$H$111)*Listas!$F$6,0)),IF(AND(HOUR($K2834)&gt;=Listas!$F$4,HOUR($K2834)&lt;=Listas!$F$5),(Listas!$F$5-HOUR($K2834))+IF(AND(HOUR($L2834)&gt;=Listas!$F$2,HOUR($L2834)&lt;=Listas!$F$3),(HOUR($L2834)-Listas!$F$2)+NETWORKDAYS($K2834+1,$L2834-1,Listas!$H$2:$H$111)*Listas!$F$6,(HOUR($L2834)-Listas!$F$4+4)+NETWORKDAYS($K2834+1,$L2834-1,Listas!$H$2:$H$111)*Listas!$F$6)))),IF(($L2834-$K2834)&lt;0,"Fecha inicial mayor a fecha final",0)))))))))</f>
        <v/>
      </c>
      <c r="N2834" s="6" t="str">
        <f t="shared" si="1"/>
        <v/>
      </c>
      <c r="O2834" s="6"/>
      <c r="P2834" s="6"/>
      <c r="Q2834" s="6" t="b">
        <v>0</v>
      </c>
      <c r="R2834" s="6" t="str">
        <f t="shared" si="11"/>
        <v/>
      </c>
      <c r="S2834" s="6"/>
    </row>
    <row r="2835">
      <c r="A2835" s="6"/>
      <c r="B2835" s="6"/>
      <c r="C2835" s="6"/>
      <c r="D2835" s="6"/>
      <c r="E2835" s="6"/>
      <c r="F2835" s="6"/>
      <c r="G2835" s="6"/>
      <c r="H2835" s="6"/>
      <c r="I2835" s="6"/>
      <c r="J2835" s="6"/>
      <c r="K2835" s="84"/>
      <c r="L2835" s="84"/>
      <c r="M2835" s="6" t="str">
        <f>IF(OR(ISBLANK($K2835),ISBLANK($L2835)),"",IF(NETWORKDAYS($K2835,$K2835,Listas!$H$2:$H$111)=0,"Error fecha inicial",IF(NETWORKDAYS($L2835,$L2835,Listas!$H$2:$H$111)=0,"Error fecha final",IF(OR(HOUR($K2835)&lt;Listas!$F$2,AND(HOUR($K2835)&gt;Listas!$F$3,HOUR($K2835)&lt;Listas!$F$4),HOUR($K2835)&gt;Listas!$F$5),"Error hora, fecha inicial",IF(OR(HOUR($L2835)&lt;Listas!$F$2,AND(HOUR($L2835)&gt;Listas!$F$3,HOUR($L2835)&lt;Listas!$F$4),HOUR($L2835)&gt;Listas!$F$5),"Error hora, fecha final",IF(AND($L2835-$K2835&gt;0,$L2835-$K2835&lt;=0.42),(IF(AND(AND(HOUR($K2835)&gt;=Listas!$F$2,HOUR($K2835)&lt;=Listas!$F$3),AND(HOUR($L2835)&gt;=Listas!$F$2,HOUR($L2835)&lt;=Listas!$F$3)),(HOUR($L2835)-HOUR($K2835)),IF(AND(AND(HOUR($K2835)&gt;=Listas!$F$4,HOUR($K2835)&lt;=Listas!$F$5),AND(HOUR($L2835)&gt;=Listas!$F$4,HOUR($L2835)&lt;=Listas!$F$5)),(HOUR($L2835)-HOUR($K2835)),IF(AND(AND(HOUR($K2835)&gt;=Listas!$F$2,HOUR($K2835)&lt;=Listas!$F$3),AND(HOUR($L2835)&gt;=Listas!$F$4,HOUR($L2835)&lt;=Listas!$F$5)),((Listas!$F$3-HOUR($K2835)))+((HOUR($L2835)-Listas!$F$4)),0)))),IF(AND($L2835-$K2835&gt;0.42,$L2835-$K2835&lt;=1.42),(IF(AND(HOUR($K2835)&gt;=Listas!$F$2,HOUR($K2835)&lt;=Listas!$F$3),(Listas!$F$3-HOUR($K2835)+4),IF(AND(HOUR($K2835)&gt;=Listas!$F$4,HOUR($K2835)&lt;=Listas!$F$5),(Listas!$F$5-HOUR($K2835)),0))+IF(AND(HOUR($L2835)&gt;=Listas!$F$2,HOUR($L2835)&lt;=Listas!$F$3),(HOUR($L2835)-Listas!$F$2),IF(AND(HOUR($L2835)&gt;=Listas!$F$4,HOUR($L2835)&lt;=Listas!$F$5),(HOUR($L2835)-Listas!$F$4+4),0))),IF(($L2835-$K2835&gt;1.42),(IF(AND(HOUR($K2835)&gt;=Listas!$F$2,HOUR($K2835)&lt;=Listas!$F$3),(Listas!$F$3-HOUR($K2835)+4)+IF(AND(HOUR($L2835)&gt;=Listas!$F$2,HOUR($L2835)&lt;=Listas!$F$3),(HOUR($L2835)-Listas!$F$2)+NETWORKDAYS($K2835+1,$L2835-1,Listas!$H$2:$H$112)*Listas!$F$6,IF(AND(HOUR($L2835)&gt;=Listas!$F$4,HOUR($L2835)&lt;=Listas!$F$5),(HOUR($L2835)-Listas!$F$4+4)+NETWORKDAYS($K2835+1,$L2835-1,Listas!$H$2:$H$111)*Listas!$F$6,0)),IF(AND(HOUR($K2835)&gt;=Listas!$F$4,HOUR($K2835)&lt;=Listas!$F$5),(Listas!$F$5-HOUR($K2835))+IF(AND(HOUR($L2835)&gt;=Listas!$F$2,HOUR($L2835)&lt;=Listas!$F$3),(HOUR($L2835)-Listas!$F$2)+NETWORKDAYS($K2835+1,$L2835-1,Listas!$H$2:$H$111)*Listas!$F$6,(HOUR($L2835)-Listas!$F$4+4)+NETWORKDAYS($K2835+1,$L2835-1,Listas!$H$2:$H$111)*Listas!$F$6)))),IF(($L2835-$K2835)&lt;0,"Fecha inicial mayor a fecha final",0)))))))))</f>
        <v/>
      </c>
      <c r="N2835" s="6" t="str">
        <f t="shared" si="1"/>
        <v/>
      </c>
      <c r="O2835" s="6"/>
      <c r="P2835" s="6"/>
      <c r="Q2835" s="6" t="b">
        <v>0</v>
      </c>
      <c r="R2835" s="6" t="str">
        <f t="shared" si="11"/>
        <v/>
      </c>
      <c r="S2835" s="6"/>
    </row>
    <row r="2836">
      <c r="A2836" s="6"/>
      <c r="B2836" s="6"/>
      <c r="C2836" s="6"/>
      <c r="D2836" s="6"/>
      <c r="E2836" s="6"/>
      <c r="F2836" s="6"/>
      <c r="G2836" s="6"/>
      <c r="H2836" s="6"/>
      <c r="I2836" s="6"/>
      <c r="J2836" s="6"/>
      <c r="K2836" s="84"/>
      <c r="L2836" s="84"/>
      <c r="M2836" s="6" t="str">
        <f>IF(OR(ISBLANK($K2836),ISBLANK($L2836)),"",IF(NETWORKDAYS($K2836,$K2836,Listas!$H$2:$H$111)=0,"Error fecha inicial",IF(NETWORKDAYS($L2836,$L2836,Listas!$H$2:$H$111)=0,"Error fecha final",IF(OR(HOUR($K2836)&lt;Listas!$F$2,AND(HOUR($K2836)&gt;Listas!$F$3,HOUR($K2836)&lt;Listas!$F$4),HOUR($K2836)&gt;Listas!$F$5),"Error hora, fecha inicial",IF(OR(HOUR($L2836)&lt;Listas!$F$2,AND(HOUR($L2836)&gt;Listas!$F$3,HOUR($L2836)&lt;Listas!$F$4),HOUR($L2836)&gt;Listas!$F$5),"Error hora, fecha final",IF(AND($L2836-$K2836&gt;0,$L2836-$K2836&lt;=0.42),(IF(AND(AND(HOUR($K2836)&gt;=Listas!$F$2,HOUR($K2836)&lt;=Listas!$F$3),AND(HOUR($L2836)&gt;=Listas!$F$2,HOUR($L2836)&lt;=Listas!$F$3)),(HOUR($L2836)-HOUR($K2836)),IF(AND(AND(HOUR($K2836)&gt;=Listas!$F$4,HOUR($K2836)&lt;=Listas!$F$5),AND(HOUR($L2836)&gt;=Listas!$F$4,HOUR($L2836)&lt;=Listas!$F$5)),(HOUR($L2836)-HOUR($K2836)),IF(AND(AND(HOUR($K2836)&gt;=Listas!$F$2,HOUR($K2836)&lt;=Listas!$F$3),AND(HOUR($L2836)&gt;=Listas!$F$4,HOUR($L2836)&lt;=Listas!$F$5)),((Listas!$F$3-HOUR($K2836)))+((HOUR($L2836)-Listas!$F$4)),0)))),IF(AND($L2836-$K2836&gt;0.42,$L2836-$K2836&lt;=1.42),(IF(AND(HOUR($K2836)&gt;=Listas!$F$2,HOUR($K2836)&lt;=Listas!$F$3),(Listas!$F$3-HOUR($K2836)+4),IF(AND(HOUR($K2836)&gt;=Listas!$F$4,HOUR($K2836)&lt;=Listas!$F$5),(Listas!$F$5-HOUR($K2836)),0))+IF(AND(HOUR($L2836)&gt;=Listas!$F$2,HOUR($L2836)&lt;=Listas!$F$3),(HOUR($L2836)-Listas!$F$2),IF(AND(HOUR($L2836)&gt;=Listas!$F$4,HOUR($L2836)&lt;=Listas!$F$5),(HOUR($L2836)-Listas!$F$4+4),0))),IF(($L2836-$K2836&gt;1.42),(IF(AND(HOUR($K2836)&gt;=Listas!$F$2,HOUR($K2836)&lt;=Listas!$F$3),(Listas!$F$3-HOUR($K2836)+4)+IF(AND(HOUR($L2836)&gt;=Listas!$F$2,HOUR($L2836)&lt;=Listas!$F$3),(HOUR($L2836)-Listas!$F$2)+NETWORKDAYS($K2836+1,$L2836-1,Listas!$H$2:$H$112)*Listas!$F$6,IF(AND(HOUR($L2836)&gt;=Listas!$F$4,HOUR($L2836)&lt;=Listas!$F$5),(HOUR($L2836)-Listas!$F$4+4)+NETWORKDAYS($K2836+1,$L2836-1,Listas!$H$2:$H$111)*Listas!$F$6,0)),IF(AND(HOUR($K2836)&gt;=Listas!$F$4,HOUR($K2836)&lt;=Listas!$F$5),(Listas!$F$5-HOUR($K2836))+IF(AND(HOUR($L2836)&gt;=Listas!$F$2,HOUR($L2836)&lt;=Listas!$F$3),(HOUR($L2836)-Listas!$F$2)+NETWORKDAYS($K2836+1,$L2836-1,Listas!$H$2:$H$111)*Listas!$F$6,(HOUR($L2836)-Listas!$F$4+4)+NETWORKDAYS($K2836+1,$L2836-1,Listas!$H$2:$H$111)*Listas!$F$6)))),IF(($L2836-$K2836)&lt;0,"Fecha inicial mayor a fecha final",0)))))))))</f>
        <v/>
      </c>
      <c r="N2836" s="6" t="str">
        <f t="shared" si="1"/>
        <v/>
      </c>
      <c r="O2836" s="6"/>
      <c r="P2836" s="6"/>
      <c r="Q2836" s="6" t="b">
        <v>0</v>
      </c>
      <c r="R2836" s="6" t="str">
        <f t="shared" si="11"/>
        <v/>
      </c>
      <c r="S2836" s="6"/>
    </row>
    <row r="2837">
      <c r="A2837" s="6"/>
      <c r="B2837" s="6"/>
      <c r="C2837" s="6"/>
      <c r="D2837" s="6"/>
      <c r="E2837" s="6"/>
      <c r="F2837" s="6"/>
      <c r="G2837" s="6"/>
      <c r="H2837" s="6"/>
      <c r="I2837" s="6"/>
      <c r="J2837" s="6"/>
      <c r="K2837" s="84"/>
      <c r="L2837" s="84"/>
      <c r="M2837" s="6" t="str">
        <f>IF(OR(ISBLANK($K2837),ISBLANK($L2837)),"",IF(NETWORKDAYS($K2837,$K2837,Listas!$H$2:$H$111)=0,"Error fecha inicial",IF(NETWORKDAYS($L2837,$L2837,Listas!$H$2:$H$111)=0,"Error fecha final",IF(OR(HOUR($K2837)&lt;Listas!$F$2,AND(HOUR($K2837)&gt;Listas!$F$3,HOUR($K2837)&lt;Listas!$F$4),HOUR($K2837)&gt;Listas!$F$5),"Error hora, fecha inicial",IF(OR(HOUR($L2837)&lt;Listas!$F$2,AND(HOUR($L2837)&gt;Listas!$F$3,HOUR($L2837)&lt;Listas!$F$4),HOUR($L2837)&gt;Listas!$F$5),"Error hora, fecha final",IF(AND($L2837-$K2837&gt;0,$L2837-$K2837&lt;=0.42),(IF(AND(AND(HOUR($K2837)&gt;=Listas!$F$2,HOUR($K2837)&lt;=Listas!$F$3),AND(HOUR($L2837)&gt;=Listas!$F$2,HOUR($L2837)&lt;=Listas!$F$3)),(HOUR($L2837)-HOUR($K2837)),IF(AND(AND(HOUR($K2837)&gt;=Listas!$F$4,HOUR($K2837)&lt;=Listas!$F$5),AND(HOUR($L2837)&gt;=Listas!$F$4,HOUR($L2837)&lt;=Listas!$F$5)),(HOUR($L2837)-HOUR($K2837)),IF(AND(AND(HOUR($K2837)&gt;=Listas!$F$2,HOUR($K2837)&lt;=Listas!$F$3),AND(HOUR($L2837)&gt;=Listas!$F$4,HOUR($L2837)&lt;=Listas!$F$5)),((Listas!$F$3-HOUR($K2837)))+((HOUR($L2837)-Listas!$F$4)),0)))),IF(AND($L2837-$K2837&gt;0.42,$L2837-$K2837&lt;=1.42),(IF(AND(HOUR($K2837)&gt;=Listas!$F$2,HOUR($K2837)&lt;=Listas!$F$3),(Listas!$F$3-HOUR($K2837)+4),IF(AND(HOUR($K2837)&gt;=Listas!$F$4,HOUR($K2837)&lt;=Listas!$F$5),(Listas!$F$5-HOUR($K2837)),0))+IF(AND(HOUR($L2837)&gt;=Listas!$F$2,HOUR($L2837)&lt;=Listas!$F$3),(HOUR($L2837)-Listas!$F$2),IF(AND(HOUR($L2837)&gt;=Listas!$F$4,HOUR($L2837)&lt;=Listas!$F$5),(HOUR($L2837)-Listas!$F$4+4),0))),IF(($L2837-$K2837&gt;1.42),(IF(AND(HOUR($K2837)&gt;=Listas!$F$2,HOUR($K2837)&lt;=Listas!$F$3),(Listas!$F$3-HOUR($K2837)+4)+IF(AND(HOUR($L2837)&gt;=Listas!$F$2,HOUR($L2837)&lt;=Listas!$F$3),(HOUR($L2837)-Listas!$F$2)+NETWORKDAYS($K2837+1,$L2837-1,Listas!$H$2:$H$112)*Listas!$F$6,IF(AND(HOUR($L2837)&gt;=Listas!$F$4,HOUR($L2837)&lt;=Listas!$F$5),(HOUR($L2837)-Listas!$F$4+4)+NETWORKDAYS($K2837+1,$L2837-1,Listas!$H$2:$H$111)*Listas!$F$6,0)),IF(AND(HOUR($K2837)&gt;=Listas!$F$4,HOUR($K2837)&lt;=Listas!$F$5),(Listas!$F$5-HOUR($K2837))+IF(AND(HOUR($L2837)&gt;=Listas!$F$2,HOUR($L2837)&lt;=Listas!$F$3),(HOUR($L2837)-Listas!$F$2)+NETWORKDAYS($K2837+1,$L2837-1,Listas!$H$2:$H$111)*Listas!$F$6,(HOUR($L2837)-Listas!$F$4+4)+NETWORKDAYS($K2837+1,$L2837-1,Listas!$H$2:$H$111)*Listas!$F$6)))),IF(($L2837-$K2837)&lt;0,"Fecha inicial mayor a fecha final",0)))))))))</f>
        <v/>
      </c>
      <c r="N2837" s="6" t="str">
        <f t="shared" si="1"/>
        <v/>
      </c>
      <c r="O2837" s="6"/>
      <c r="P2837" s="6"/>
      <c r="Q2837" s="6" t="b">
        <v>0</v>
      </c>
      <c r="R2837" s="6" t="str">
        <f t="shared" si="11"/>
        <v/>
      </c>
      <c r="S2837" s="6"/>
    </row>
    <row r="2838">
      <c r="A2838" s="6"/>
      <c r="B2838" s="6"/>
      <c r="C2838" s="6"/>
      <c r="D2838" s="6"/>
      <c r="E2838" s="6"/>
      <c r="F2838" s="6"/>
      <c r="G2838" s="6"/>
      <c r="H2838" s="6"/>
      <c r="I2838" s="6"/>
      <c r="J2838" s="6"/>
      <c r="K2838" s="84"/>
      <c r="L2838" s="84"/>
      <c r="M2838" s="6" t="str">
        <f>IF(OR(ISBLANK($K2838),ISBLANK($L2838)),"",IF(NETWORKDAYS($K2838,$K2838,Listas!$H$2:$H$111)=0,"Error fecha inicial",IF(NETWORKDAYS($L2838,$L2838,Listas!$H$2:$H$111)=0,"Error fecha final",IF(OR(HOUR($K2838)&lt;Listas!$F$2,AND(HOUR($K2838)&gt;Listas!$F$3,HOUR($K2838)&lt;Listas!$F$4),HOUR($K2838)&gt;Listas!$F$5),"Error hora, fecha inicial",IF(OR(HOUR($L2838)&lt;Listas!$F$2,AND(HOUR($L2838)&gt;Listas!$F$3,HOUR($L2838)&lt;Listas!$F$4),HOUR($L2838)&gt;Listas!$F$5),"Error hora, fecha final",IF(AND($L2838-$K2838&gt;0,$L2838-$K2838&lt;=0.42),(IF(AND(AND(HOUR($K2838)&gt;=Listas!$F$2,HOUR($K2838)&lt;=Listas!$F$3),AND(HOUR($L2838)&gt;=Listas!$F$2,HOUR($L2838)&lt;=Listas!$F$3)),(HOUR($L2838)-HOUR($K2838)),IF(AND(AND(HOUR($K2838)&gt;=Listas!$F$4,HOUR($K2838)&lt;=Listas!$F$5),AND(HOUR($L2838)&gt;=Listas!$F$4,HOUR($L2838)&lt;=Listas!$F$5)),(HOUR($L2838)-HOUR($K2838)),IF(AND(AND(HOUR($K2838)&gt;=Listas!$F$2,HOUR($K2838)&lt;=Listas!$F$3),AND(HOUR($L2838)&gt;=Listas!$F$4,HOUR($L2838)&lt;=Listas!$F$5)),((Listas!$F$3-HOUR($K2838)))+((HOUR($L2838)-Listas!$F$4)),0)))),IF(AND($L2838-$K2838&gt;0.42,$L2838-$K2838&lt;=1.42),(IF(AND(HOUR($K2838)&gt;=Listas!$F$2,HOUR($K2838)&lt;=Listas!$F$3),(Listas!$F$3-HOUR($K2838)+4),IF(AND(HOUR($K2838)&gt;=Listas!$F$4,HOUR($K2838)&lt;=Listas!$F$5),(Listas!$F$5-HOUR($K2838)),0))+IF(AND(HOUR($L2838)&gt;=Listas!$F$2,HOUR($L2838)&lt;=Listas!$F$3),(HOUR($L2838)-Listas!$F$2),IF(AND(HOUR($L2838)&gt;=Listas!$F$4,HOUR($L2838)&lt;=Listas!$F$5),(HOUR($L2838)-Listas!$F$4+4),0))),IF(($L2838-$K2838&gt;1.42),(IF(AND(HOUR($K2838)&gt;=Listas!$F$2,HOUR($K2838)&lt;=Listas!$F$3),(Listas!$F$3-HOUR($K2838)+4)+IF(AND(HOUR($L2838)&gt;=Listas!$F$2,HOUR($L2838)&lt;=Listas!$F$3),(HOUR($L2838)-Listas!$F$2)+NETWORKDAYS($K2838+1,$L2838-1,Listas!$H$2:$H$112)*Listas!$F$6,IF(AND(HOUR($L2838)&gt;=Listas!$F$4,HOUR($L2838)&lt;=Listas!$F$5),(HOUR($L2838)-Listas!$F$4+4)+NETWORKDAYS($K2838+1,$L2838-1,Listas!$H$2:$H$111)*Listas!$F$6,0)),IF(AND(HOUR($K2838)&gt;=Listas!$F$4,HOUR($K2838)&lt;=Listas!$F$5),(Listas!$F$5-HOUR($K2838))+IF(AND(HOUR($L2838)&gt;=Listas!$F$2,HOUR($L2838)&lt;=Listas!$F$3),(HOUR($L2838)-Listas!$F$2)+NETWORKDAYS($K2838+1,$L2838-1,Listas!$H$2:$H$111)*Listas!$F$6,(HOUR($L2838)-Listas!$F$4+4)+NETWORKDAYS($K2838+1,$L2838-1,Listas!$H$2:$H$111)*Listas!$F$6)))),IF(($L2838-$K2838)&lt;0,"Fecha inicial mayor a fecha final",0)))))))))</f>
        <v/>
      </c>
      <c r="N2838" s="6" t="str">
        <f t="shared" si="1"/>
        <v/>
      </c>
      <c r="O2838" s="6"/>
      <c r="P2838" s="6"/>
      <c r="Q2838" s="6" t="b">
        <v>0</v>
      </c>
      <c r="R2838" s="6" t="str">
        <f t="shared" si="11"/>
        <v/>
      </c>
      <c r="S2838" s="6"/>
    </row>
    <row r="2839">
      <c r="A2839" s="6"/>
      <c r="B2839" s="6"/>
      <c r="C2839" s="6"/>
      <c r="D2839" s="6"/>
      <c r="E2839" s="6"/>
      <c r="F2839" s="6"/>
      <c r="G2839" s="6"/>
      <c r="H2839" s="6"/>
      <c r="I2839" s="6"/>
      <c r="J2839" s="6"/>
      <c r="K2839" s="84"/>
      <c r="L2839" s="84"/>
      <c r="M2839" s="6" t="str">
        <f>IF(OR(ISBLANK($K2839),ISBLANK($L2839)),"",IF(NETWORKDAYS($K2839,$K2839,Listas!$H$2:$H$111)=0,"Error fecha inicial",IF(NETWORKDAYS($L2839,$L2839,Listas!$H$2:$H$111)=0,"Error fecha final",IF(OR(HOUR($K2839)&lt;Listas!$F$2,AND(HOUR($K2839)&gt;Listas!$F$3,HOUR($K2839)&lt;Listas!$F$4),HOUR($K2839)&gt;Listas!$F$5),"Error hora, fecha inicial",IF(OR(HOUR($L2839)&lt;Listas!$F$2,AND(HOUR($L2839)&gt;Listas!$F$3,HOUR($L2839)&lt;Listas!$F$4),HOUR($L2839)&gt;Listas!$F$5),"Error hora, fecha final",IF(AND($L2839-$K2839&gt;0,$L2839-$K2839&lt;=0.42),(IF(AND(AND(HOUR($K2839)&gt;=Listas!$F$2,HOUR($K2839)&lt;=Listas!$F$3),AND(HOUR($L2839)&gt;=Listas!$F$2,HOUR($L2839)&lt;=Listas!$F$3)),(HOUR($L2839)-HOUR($K2839)),IF(AND(AND(HOUR($K2839)&gt;=Listas!$F$4,HOUR($K2839)&lt;=Listas!$F$5),AND(HOUR($L2839)&gt;=Listas!$F$4,HOUR($L2839)&lt;=Listas!$F$5)),(HOUR($L2839)-HOUR($K2839)),IF(AND(AND(HOUR($K2839)&gt;=Listas!$F$2,HOUR($K2839)&lt;=Listas!$F$3),AND(HOUR($L2839)&gt;=Listas!$F$4,HOUR($L2839)&lt;=Listas!$F$5)),((Listas!$F$3-HOUR($K2839)))+((HOUR($L2839)-Listas!$F$4)),0)))),IF(AND($L2839-$K2839&gt;0.42,$L2839-$K2839&lt;=1.42),(IF(AND(HOUR($K2839)&gt;=Listas!$F$2,HOUR($K2839)&lt;=Listas!$F$3),(Listas!$F$3-HOUR($K2839)+4),IF(AND(HOUR($K2839)&gt;=Listas!$F$4,HOUR($K2839)&lt;=Listas!$F$5),(Listas!$F$5-HOUR($K2839)),0))+IF(AND(HOUR($L2839)&gt;=Listas!$F$2,HOUR($L2839)&lt;=Listas!$F$3),(HOUR($L2839)-Listas!$F$2),IF(AND(HOUR($L2839)&gt;=Listas!$F$4,HOUR($L2839)&lt;=Listas!$F$5),(HOUR($L2839)-Listas!$F$4+4),0))),IF(($L2839-$K2839&gt;1.42),(IF(AND(HOUR($K2839)&gt;=Listas!$F$2,HOUR($K2839)&lt;=Listas!$F$3),(Listas!$F$3-HOUR($K2839)+4)+IF(AND(HOUR($L2839)&gt;=Listas!$F$2,HOUR($L2839)&lt;=Listas!$F$3),(HOUR($L2839)-Listas!$F$2)+NETWORKDAYS($K2839+1,$L2839-1,Listas!$H$2:$H$112)*Listas!$F$6,IF(AND(HOUR($L2839)&gt;=Listas!$F$4,HOUR($L2839)&lt;=Listas!$F$5),(HOUR($L2839)-Listas!$F$4+4)+NETWORKDAYS($K2839+1,$L2839-1,Listas!$H$2:$H$111)*Listas!$F$6,0)),IF(AND(HOUR($K2839)&gt;=Listas!$F$4,HOUR($K2839)&lt;=Listas!$F$5),(Listas!$F$5-HOUR($K2839))+IF(AND(HOUR($L2839)&gt;=Listas!$F$2,HOUR($L2839)&lt;=Listas!$F$3),(HOUR($L2839)-Listas!$F$2)+NETWORKDAYS($K2839+1,$L2839-1,Listas!$H$2:$H$111)*Listas!$F$6,(HOUR($L2839)-Listas!$F$4+4)+NETWORKDAYS($K2839+1,$L2839-1,Listas!$H$2:$H$111)*Listas!$F$6)))),IF(($L2839-$K2839)&lt;0,"Fecha inicial mayor a fecha final",0)))))))))</f>
        <v/>
      </c>
      <c r="N2839" s="6" t="str">
        <f t="shared" si="1"/>
        <v/>
      </c>
      <c r="O2839" s="6"/>
      <c r="P2839" s="6"/>
      <c r="Q2839" s="6" t="b">
        <v>0</v>
      </c>
      <c r="R2839" s="6" t="str">
        <f t="shared" si="11"/>
        <v/>
      </c>
      <c r="S2839" s="6"/>
    </row>
    <row r="2840">
      <c r="A2840" s="6"/>
      <c r="B2840" s="6"/>
      <c r="C2840" s="6"/>
      <c r="D2840" s="6"/>
      <c r="E2840" s="6"/>
      <c r="F2840" s="6"/>
      <c r="G2840" s="6"/>
      <c r="H2840" s="6"/>
      <c r="I2840" s="6"/>
      <c r="J2840" s="6"/>
      <c r="K2840" s="84"/>
      <c r="L2840" s="84"/>
      <c r="M2840" s="6" t="str">
        <f>IF(OR(ISBLANK($K2840),ISBLANK($L2840)),"",IF(NETWORKDAYS($K2840,$K2840,Listas!$H$2:$H$111)=0,"Error fecha inicial",IF(NETWORKDAYS($L2840,$L2840,Listas!$H$2:$H$111)=0,"Error fecha final",IF(OR(HOUR($K2840)&lt;Listas!$F$2,AND(HOUR($K2840)&gt;Listas!$F$3,HOUR($K2840)&lt;Listas!$F$4),HOUR($K2840)&gt;Listas!$F$5),"Error hora, fecha inicial",IF(OR(HOUR($L2840)&lt;Listas!$F$2,AND(HOUR($L2840)&gt;Listas!$F$3,HOUR($L2840)&lt;Listas!$F$4),HOUR($L2840)&gt;Listas!$F$5),"Error hora, fecha final",IF(AND($L2840-$K2840&gt;0,$L2840-$K2840&lt;=0.42),(IF(AND(AND(HOUR($K2840)&gt;=Listas!$F$2,HOUR($K2840)&lt;=Listas!$F$3),AND(HOUR($L2840)&gt;=Listas!$F$2,HOUR($L2840)&lt;=Listas!$F$3)),(HOUR($L2840)-HOUR($K2840)),IF(AND(AND(HOUR($K2840)&gt;=Listas!$F$4,HOUR($K2840)&lt;=Listas!$F$5),AND(HOUR($L2840)&gt;=Listas!$F$4,HOUR($L2840)&lt;=Listas!$F$5)),(HOUR($L2840)-HOUR($K2840)),IF(AND(AND(HOUR($K2840)&gt;=Listas!$F$2,HOUR($K2840)&lt;=Listas!$F$3),AND(HOUR($L2840)&gt;=Listas!$F$4,HOUR($L2840)&lt;=Listas!$F$5)),((Listas!$F$3-HOUR($K2840)))+((HOUR($L2840)-Listas!$F$4)),0)))),IF(AND($L2840-$K2840&gt;0.42,$L2840-$K2840&lt;=1.42),(IF(AND(HOUR($K2840)&gt;=Listas!$F$2,HOUR($K2840)&lt;=Listas!$F$3),(Listas!$F$3-HOUR($K2840)+4),IF(AND(HOUR($K2840)&gt;=Listas!$F$4,HOUR($K2840)&lt;=Listas!$F$5),(Listas!$F$5-HOUR($K2840)),0))+IF(AND(HOUR($L2840)&gt;=Listas!$F$2,HOUR($L2840)&lt;=Listas!$F$3),(HOUR($L2840)-Listas!$F$2),IF(AND(HOUR($L2840)&gt;=Listas!$F$4,HOUR($L2840)&lt;=Listas!$F$5),(HOUR($L2840)-Listas!$F$4+4),0))),IF(($L2840-$K2840&gt;1.42),(IF(AND(HOUR($K2840)&gt;=Listas!$F$2,HOUR($K2840)&lt;=Listas!$F$3),(Listas!$F$3-HOUR($K2840)+4)+IF(AND(HOUR($L2840)&gt;=Listas!$F$2,HOUR($L2840)&lt;=Listas!$F$3),(HOUR($L2840)-Listas!$F$2)+NETWORKDAYS($K2840+1,$L2840-1,Listas!$H$2:$H$112)*Listas!$F$6,IF(AND(HOUR($L2840)&gt;=Listas!$F$4,HOUR($L2840)&lt;=Listas!$F$5),(HOUR($L2840)-Listas!$F$4+4)+NETWORKDAYS($K2840+1,$L2840-1,Listas!$H$2:$H$111)*Listas!$F$6,0)),IF(AND(HOUR($K2840)&gt;=Listas!$F$4,HOUR($K2840)&lt;=Listas!$F$5),(Listas!$F$5-HOUR($K2840))+IF(AND(HOUR($L2840)&gt;=Listas!$F$2,HOUR($L2840)&lt;=Listas!$F$3),(HOUR($L2840)-Listas!$F$2)+NETWORKDAYS($K2840+1,$L2840-1,Listas!$H$2:$H$111)*Listas!$F$6,(HOUR($L2840)-Listas!$F$4+4)+NETWORKDAYS($K2840+1,$L2840-1,Listas!$H$2:$H$111)*Listas!$F$6)))),IF(($L2840-$K2840)&lt;0,"Fecha inicial mayor a fecha final",0)))))))))</f>
        <v/>
      </c>
      <c r="N2840" s="6" t="str">
        <f t="shared" si="1"/>
        <v/>
      </c>
      <c r="O2840" s="6"/>
      <c r="P2840" s="6"/>
      <c r="Q2840" s="6" t="b">
        <v>0</v>
      </c>
      <c r="R2840" s="6" t="str">
        <f t="shared" si="11"/>
        <v/>
      </c>
      <c r="S2840" s="6"/>
    </row>
    <row r="2841">
      <c r="A2841" s="6"/>
      <c r="B2841" s="6"/>
      <c r="C2841" s="6"/>
      <c r="D2841" s="6"/>
      <c r="E2841" s="6"/>
      <c r="F2841" s="6"/>
      <c r="G2841" s="6"/>
      <c r="H2841" s="6"/>
      <c r="I2841" s="6"/>
      <c r="J2841" s="6"/>
      <c r="K2841" s="84"/>
      <c r="L2841" s="84"/>
      <c r="M2841" s="6" t="str">
        <f>IF(OR(ISBLANK($K2841),ISBLANK($L2841)),"",IF(NETWORKDAYS($K2841,$K2841,Listas!$H$2:$H$111)=0,"Error fecha inicial",IF(NETWORKDAYS($L2841,$L2841,Listas!$H$2:$H$111)=0,"Error fecha final",IF(OR(HOUR($K2841)&lt;Listas!$F$2,AND(HOUR($K2841)&gt;Listas!$F$3,HOUR($K2841)&lt;Listas!$F$4),HOUR($K2841)&gt;Listas!$F$5),"Error hora, fecha inicial",IF(OR(HOUR($L2841)&lt;Listas!$F$2,AND(HOUR($L2841)&gt;Listas!$F$3,HOUR($L2841)&lt;Listas!$F$4),HOUR($L2841)&gt;Listas!$F$5),"Error hora, fecha final",IF(AND($L2841-$K2841&gt;0,$L2841-$K2841&lt;=0.42),(IF(AND(AND(HOUR($K2841)&gt;=Listas!$F$2,HOUR($K2841)&lt;=Listas!$F$3),AND(HOUR($L2841)&gt;=Listas!$F$2,HOUR($L2841)&lt;=Listas!$F$3)),(HOUR($L2841)-HOUR($K2841)),IF(AND(AND(HOUR($K2841)&gt;=Listas!$F$4,HOUR($K2841)&lt;=Listas!$F$5),AND(HOUR($L2841)&gt;=Listas!$F$4,HOUR($L2841)&lt;=Listas!$F$5)),(HOUR($L2841)-HOUR($K2841)),IF(AND(AND(HOUR($K2841)&gt;=Listas!$F$2,HOUR($K2841)&lt;=Listas!$F$3),AND(HOUR($L2841)&gt;=Listas!$F$4,HOUR($L2841)&lt;=Listas!$F$5)),((Listas!$F$3-HOUR($K2841)))+((HOUR($L2841)-Listas!$F$4)),0)))),IF(AND($L2841-$K2841&gt;0.42,$L2841-$K2841&lt;=1.42),(IF(AND(HOUR($K2841)&gt;=Listas!$F$2,HOUR($K2841)&lt;=Listas!$F$3),(Listas!$F$3-HOUR($K2841)+4),IF(AND(HOUR($K2841)&gt;=Listas!$F$4,HOUR($K2841)&lt;=Listas!$F$5),(Listas!$F$5-HOUR($K2841)),0))+IF(AND(HOUR($L2841)&gt;=Listas!$F$2,HOUR($L2841)&lt;=Listas!$F$3),(HOUR($L2841)-Listas!$F$2),IF(AND(HOUR($L2841)&gt;=Listas!$F$4,HOUR($L2841)&lt;=Listas!$F$5),(HOUR($L2841)-Listas!$F$4+4),0))),IF(($L2841-$K2841&gt;1.42),(IF(AND(HOUR($K2841)&gt;=Listas!$F$2,HOUR($K2841)&lt;=Listas!$F$3),(Listas!$F$3-HOUR($K2841)+4)+IF(AND(HOUR($L2841)&gt;=Listas!$F$2,HOUR($L2841)&lt;=Listas!$F$3),(HOUR($L2841)-Listas!$F$2)+NETWORKDAYS($K2841+1,$L2841-1,Listas!$H$2:$H$112)*Listas!$F$6,IF(AND(HOUR($L2841)&gt;=Listas!$F$4,HOUR($L2841)&lt;=Listas!$F$5),(HOUR($L2841)-Listas!$F$4+4)+NETWORKDAYS($K2841+1,$L2841-1,Listas!$H$2:$H$111)*Listas!$F$6,0)),IF(AND(HOUR($K2841)&gt;=Listas!$F$4,HOUR($K2841)&lt;=Listas!$F$5),(Listas!$F$5-HOUR($K2841))+IF(AND(HOUR($L2841)&gt;=Listas!$F$2,HOUR($L2841)&lt;=Listas!$F$3),(HOUR($L2841)-Listas!$F$2)+NETWORKDAYS($K2841+1,$L2841-1,Listas!$H$2:$H$111)*Listas!$F$6,(HOUR($L2841)-Listas!$F$4+4)+NETWORKDAYS($K2841+1,$L2841-1,Listas!$H$2:$H$111)*Listas!$F$6)))),IF(($L2841-$K2841)&lt;0,"Fecha inicial mayor a fecha final",0)))))))))</f>
        <v/>
      </c>
      <c r="N2841" s="6" t="str">
        <f t="shared" si="1"/>
        <v/>
      </c>
      <c r="O2841" s="6"/>
      <c r="P2841" s="6"/>
      <c r="Q2841" s="6" t="b">
        <v>0</v>
      </c>
      <c r="R2841" s="6" t="str">
        <f t="shared" si="11"/>
        <v/>
      </c>
      <c r="S2841" s="6"/>
    </row>
    <row r="2842">
      <c r="A2842" s="6"/>
      <c r="B2842" s="6"/>
      <c r="C2842" s="6"/>
      <c r="D2842" s="6"/>
      <c r="E2842" s="6"/>
      <c r="F2842" s="6"/>
      <c r="G2842" s="6"/>
      <c r="H2842" s="6"/>
      <c r="I2842" s="6"/>
      <c r="J2842" s="6"/>
      <c r="K2842" s="84"/>
      <c r="L2842" s="84"/>
      <c r="M2842" s="6" t="str">
        <f>IF(OR(ISBLANK($K2842),ISBLANK($L2842)),"",IF(NETWORKDAYS($K2842,$K2842,Listas!$H$2:$H$111)=0,"Error fecha inicial",IF(NETWORKDAYS($L2842,$L2842,Listas!$H$2:$H$111)=0,"Error fecha final",IF(OR(HOUR($K2842)&lt;Listas!$F$2,AND(HOUR($K2842)&gt;Listas!$F$3,HOUR($K2842)&lt;Listas!$F$4),HOUR($K2842)&gt;Listas!$F$5),"Error hora, fecha inicial",IF(OR(HOUR($L2842)&lt;Listas!$F$2,AND(HOUR($L2842)&gt;Listas!$F$3,HOUR($L2842)&lt;Listas!$F$4),HOUR($L2842)&gt;Listas!$F$5),"Error hora, fecha final",IF(AND($L2842-$K2842&gt;0,$L2842-$K2842&lt;=0.42),(IF(AND(AND(HOUR($K2842)&gt;=Listas!$F$2,HOUR($K2842)&lt;=Listas!$F$3),AND(HOUR($L2842)&gt;=Listas!$F$2,HOUR($L2842)&lt;=Listas!$F$3)),(HOUR($L2842)-HOUR($K2842)),IF(AND(AND(HOUR($K2842)&gt;=Listas!$F$4,HOUR($K2842)&lt;=Listas!$F$5),AND(HOUR($L2842)&gt;=Listas!$F$4,HOUR($L2842)&lt;=Listas!$F$5)),(HOUR($L2842)-HOUR($K2842)),IF(AND(AND(HOUR($K2842)&gt;=Listas!$F$2,HOUR($K2842)&lt;=Listas!$F$3),AND(HOUR($L2842)&gt;=Listas!$F$4,HOUR($L2842)&lt;=Listas!$F$5)),((Listas!$F$3-HOUR($K2842)))+((HOUR($L2842)-Listas!$F$4)),0)))),IF(AND($L2842-$K2842&gt;0.42,$L2842-$K2842&lt;=1.42),(IF(AND(HOUR($K2842)&gt;=Listas!$F$2,HOUR($K2842)&lt;=Listas!$F$3),(Listas!$F$3-HOUR($K2842)+4),IF(AND(HOUR($K2842)&gt;=Listas!$F$4,HOUR($K2842)&lt;=Listas!$F$5),(Listas!$F$5-HOUR($K2842)),0))+IF(AND(HOUR($L2842)&gt;=Listas!$F$2,HOUR($L2842)&lt;=Listas!$F$3),(HOUR($L2842)-Listas!$F$2),IF(AND(HOUR($L2842)&gt;=Listas!$F$4,HOUR($L2842)&lt;=Listas!$F$5),(HOUR($L2842)-Listas!$F$4+4),0))),IF(($L2842-$K2842&gt;1.42),(IF(AND(HOUR($K2842)&gt;=Listas!$F$2,HOUR($K2842)&lt;=Listas!$F$3),(Listas!$F$3-HOUR($K2842)+4)+IF(AND(HOUR($L2842)&gt;=Listas!$F$2,HOUR($L2842)&lt;=Listas!$F$3),(HOUR($L2842)-Listas!$F$2)+NETWORKDAYS($K2842+1,$L2842-1,Listas!$H$2:$H$112)*Listas!$F$6,IF(AND(HOUR($L2842)&gt;=Listas!$F$4,HOUR($L2842)&lt;=Listas!$F$5),(HOUR($L2842)-Listas!$F$4+4)+NETWORKDAYS($K2842+1,$L2842-1,Listas!$H$2:$H$111)*Listas!$F$6,0)),IF(AND(HOUR($K2842)&gt;=Listas!$F$4,HOUR($K2842)&lt;=Listas!$F$5),(Listas!$F$5-HOUR($K2842))+IF(AND(HOUR($L2842)&gt;=Listas!$F$2,HOUR($L2842)&lt;=Listas!$F$3),(HOUR($L2842)-Listas!$F$2)+NETWORKDAYS($K2842+1,$L2842-1,Listas!$H$2:$H$111)*Listas!$F$6,(HOUR($L2842)-Listas!$F$4+4)+NETWORKDAYS($K2842+1,$L2842-1,Listas!$H$2:$H$111)*Listas!$F$6)))),IF(($L2842-$K2842)&lt;0,"Fecha inicial mayor a fecha final",0)))))))))</f>
        <v/>
      </c>
      <c r="N2842" s="6" t="str">
        <f t="shared" si="1"/>
        <v/>
      </c>
      <c r="O2842" s="6"/>
      <c r="P2842" s="6"/>
      <c r="Q2842" s="6" t="b">
        <v>0</v>
      </c>
      <c r="R2842" s="6" t="str">
        <f t="shared" si="11"/>
        <v/>
      </c>
      <c r="S2842" s="6"/>
    </row>
    <row r="2843">
      <c r="A2843" s="6"/>
      <c r="B2843" s="6"/>
      <c r="C2843" s="6"/>
      <c r="D2843" s="6"/>
      <c r="E2843" s="6"/>
      <c r="F2843" s="6"/>
      <c r="G2843" s="6"/>
      <c r="H2843" s="6"/>
      <c r="I2843" s="6"/>
      <c r="J2843" s="6"/>
      <c r="K2843" s="84"/>
      <c r="L2843" s="84"/>
      <c r="M2843" s="6" t="str">
        <f>IF(OR(ISBLANK($K2843),ISBLANK($L2843)),"",IF(NETWORKDAYS($K2843,$K2843,Listas!$H$2:$H$111)=0,"Error fecha inicial",IF(NETWORKDAYS($L2843,$L2843,Listas!$H$2:$H$111)=0,"Error fecha final",IF(OR(HOUR($K2843)&lt;Listas!$F$2,AND(HOUR($K2843)&gt;Listas!$F$3,HOUR($K2843)&lt;Listas!$F$4),HOUR($K2843)&gt;Listas!$F$5),"Error hora, fecha inicial",IF(OR(HOUR($L2843)&lt;Listas!$F$2,AND(HOUR($L2843)&gt;Listas!$F$3,HOUR($L2843)&lt;Listas!$F$4),HOUR($L2843)&gt;Listas!$F$5),"Error hora, fecha final",IF(AND($L2843-$K2843&gt;0,$L2843-$K2843&lt;=0.42),(IF(AND(AND(HOUR($K2843)&gt;=Listas!$F$2,HOUR($K2843)&lt;=Listas!$F$3),AND(HOUR($L2843)&gt;=Listas!$F$2,HOUR($L2843)&lt;=Listas!$F$3)),(HOUR($L2843)-HOUR($K2843)),IF(AND(AND(HOUR($K2843)&gt;=Listas!$F$4,HOUR($K2843)&lt;=Listas!$F$5),AND(HOUR($L2843)&gt;=Listas!$F$4,HOUR($L2843)&lt;=Listas!$F$5)),(HOUR($L2843)-HOUR($K2843)),IF(AND(AND(HOUR($K2843)&gt;=Listas!$F$2,HOUR($K2843)&lt;=Listas!$F$3),AND(HOUR($L2843)&gt;=Listas!$F$4,HOUR($L2843)&lt;=Listas!$F$5)),((Listas!$F$3-HOUR($K2843)))+((HOUR($L2843)-Listas!$F$4)),0)))),IF(AND($L2843-$K2843&gt;0.42,$L2843-$K2843&lt;=1.42),(IF(AND(HOUR($K2843)&gt;=Listas!$F$2,HOUR($K2843)&lt;=Listas!$F$3),(Listas!$F$3-HOUR($K2843)+4),IF(AND(HOUR($K2843)&gt;=Listas!$F$4,HOUR($K2843)&lt;=Listas!$F$5),(Listas!$F$5-HOUR($K2843)),0))+IF(AND(HOUR($L2843)&gt;=Listas!$F$2,HOUR($L2843)&lt;=Listas!$F$3),(HOUR($L2843)-Listas!$F$2),IF(AND(HOUR($L2843)&gt;=Listas!$F$4,HOUR($L2843)&lt;=Listas!$F$5),(HOUR($L2843)-Listas!$F$4+4),0))),IF(($L2843-$K2843&gt;1.42),(IF(AND(HOUR($K2843)&gt;=Listas!$F$2,HOUR($K2843)&lt;=Listas!$F$3),(Listas!$F$3-HOUR($K2843)+4)+IF(AND(HOUR($L2843)&gt;=Listas!$F$2,HOUR($L2843)&lt;=Listas!$F$3),(HOUR($L2843)-Listas!$F$2)+NETWORKDAYS($K2843+1,$L2843-1,Listas!$H$2:$H$112)*Listas!$F$6,IF(AND(HOUR($L2843)&gt;=Listas!$F$4,HOUR($L2843)&lt;=Listas!$F$5),(HOUR($L2843)-Listas!$F$4+4)+NETWORKDAYS($K2843+1,$L2843-1,Listas!$H$2:$H$111)*Listas!$F$6,0)),IF(AND(HOUR($K2843)&gt;=Listas!$F$4,HOUR($K2843)&lt;=Listas!$F$5),(Listas!$F$5-HOUR($K2843))+IF(AND(HOUR($L2843)&gt;=Listas!$F$2,HOUR($L2843)&lt;=Listas!$F$3),(HOUR($L2843)-Listas!$F$2)+NETWORKDAYS($K2843+1,$L2843-1,Listas!$H$2:$H$111)*Listas!$F$6,(HOUR($L2843)-Listas!$F$4+4)+NETWORKDAYS($K2843+1,$L2843-1,Listas!$H$2:$H$111)*Listas!$F$6)))),IF(($L2843-$K2843)&lt;0,"Fecha inicial mayor a fecha final",0)))))))))</f>
        <v/>
      </c>
      <c r="N2843" s="6" t="str">
        <f t="shared" si="1"/>
        <v/>
      </c>
      <c r="O2843" s="6"/>
      <c r="P2843" s="6"/>
      <c r="Q2843" s="6" t="b">
        <v>0</v>
      </c>
      <c r="R2843" s="6" t="str">
        <f t="shared" si="11"/>
        <v/>
      </c>
      <c r="S2843" s="6"/>
    </row>
    <row r="2844">
      <c r="A2844" s="6"/>
      <c r="B2844" s="6"/>
      <c r="C2844" s="6"/>
      <c r="D2844" s="6"/>
      <c r="E2844" s="6"/>
      <c r="F2844" s="6"/>
      <c r="G2844" s="6"/>
      <c r="H2844" s="6"/>
      <c r="I2844" s="6"/>
      <c r="J2844" s="6"/>
      <c r="K2844" s="84"/>
      <c r="L2844" s="84"/>
      <c r="M2844" s="6" t="str">
        <f>IF(OR(ISBLANK($K2844),ISBLANK($L2844)),"",IF(NETWORKDAYS($K2844,$K2844,Listas!$H$2:$H$111)=0,"Error fecha inicial",IF(NETWORKDAYS($L2844,$L2844,Listas!$H$2:$H$111)=0,"Error fecha final",IF(OR(HOUR($K2844)&lt;Listas!$F$2,AND(HOUR($K2844)&gt;Listas!$F$3,HOUR($K2844)&lt;Listas!$F$4),HOUR($K2844)&gt;Listas!$F$5),"Error hora, fecha inicial",IF(OR(HOUR($L2844)&lt;Listas!$F$2,AND(HOUR($L2844)&gt;Listas!$F$3,HOUR($L2844)&lt;Listas!$F$4),HOUR($L2844)&gt;Listas!$F$5),"Error hora, fecha final",IF(AND($L2844-$K2844&gt;0,$L2844-$K2844&lt;=0.42),(IF(AND(AND(HOUR($K2844)&gt;=Listas!$F$2,HOUR($K2844)&lt;=Listas!$F$3),AND(HOUR($L2844)&gt;=Listas!$F$2,HOUR($L2844)&lt;=Listas!$F$3)),(HOUR($L2844)-HOUR($K2844)),IF(AND(AND(HOUR($K2844)&gt;=Listas!$F$4,HOUR($K2844)&lt;=Listas!$F$5),AND(HOUR($L2844)&gt;=Listas!$F$4,HOUR($L2844)&lt;=Listas!$F$5)),(HOUR($L2844)-HOUR($K2844)),IF(AND(AND(HOUR($K2844)&gt;=Listas!$F$2,HOUR($K2844)&lt;=Listas!$F$3),AND(HOUR($L2844)&gt;=Listas!$F$4,HOUR($L2844)&lt;=Listas!$F$5)),((Listas!$F$3-HOUR($K2844)))+((HOUR($L2844)-Listas!$F$4)),0)))),IF(AND($L2844-$K2844&gt;0.42,$L2844-$K2844&lt;=1.42),(IF(AND(HOUR($K2844)&gt;=Listas!$F$2,HOUR($K2844)&lt;=Listas!$F$3),(Listas!$F$3-HOUR($K2844)+4),IF(AND(HOUR($K2844)&gt;=Listas!$F$4,HOUR($K2844)&lt;=Listas!$F$5),(Listas!$F$5-HOUR($K2844)),0))+IF(AND(HOUR($L2844)&gt;=Listas!$F$2,HOUR($L2844)&lt;=Listas!$F$3),(HOUR($L2844)-Listas!$F$2),IF(AND(HOUR($L2844)&gt;=Listas!$F$4,HOUR($L2844)&lt;=Listas!$F$5),(HOUR($L2844)-Listas!$F$4+4),0))),IF(($L2844-$K2844&gt;1.42),(IF(AND(HOUR($K2844)&gt;=Listas!$F$2,HOUR($K2844)&lt;=Listas!$F$3),(Listas!$F$3-HOUR($K2844)+4)+IF(AND(HOUR($L2844)&gt;=Listas!$F$2,HOUR($L2844)&lt;=Listas!$F$3),(HOUR($L2844)-Listas!$F$2)+NETWORKDAYS($K2844+1,$L2844-1,Listas!$H$2:$H$112)*Listas!$F$6,IF(AND(HOUR($L2844)&gt;=Listas!$F$4,HOUR($L2844)&lt;=Listas!$F$5),(HOUR($L2844)-Listas!$F$4+4)+NETWORKDAYS($K2844+1,$L2844-1,Listas!$H$2:$H$111)*Listas!$F$6,0)),IF(AND(HOUR($K2844)&gt;=Listas!$F$4,HOUR($K2844)&lt;=Listas!$F$5),(Listas!$F$5-HOUR($K2844))+IF(AND(HOUR($L2844)&gt;=Listas!$F$2,HOUR($L2844)&lt;=Listas!$F$3),(HOUR($L2844)-Listas!$F$2)+NETWORKDAYS($K2844+1,$L2844-1,Listas!$H$2:$H$111)*Listas!$F$6,(HOUR($L2844)-Listas!$F$4+4)+NETWORKDAYS($K2844+1,$L2844-1,Listas!$H$2:$H$111)*Listas!$F$6)))),IF(($L2844-$K2844)&lt;0,"Fecha inicial mayor a fecha final",0)))))))))</f>
        <v/>
      </c>
      <c r="N2844" s="6" t="str">
        <f t="shared" si="1"/>
        <v/>
      </c>
      <c r="O2844" s="6"/>
      <c r="P2844" s="6"/>
      <c r="Q2844" s="6" t="b">
        <v>0</v>
      </c>
      <c r="R2844" s="6" t="str">
        <f t="shared" si="11"/>
        <v/>
      </c>
      <c r="S2844" s="6"/>
    </row>
    <row r="2845">
      <c r="A2845" s="6"/>
      <c r="B2845" s="6"/>
      <c r="C2845" s="6"/>
      <c r="D2845" s="6"/>
      <c r="E2845" s="6"/>
      <c r="F2845" s="6"/>
      <c r="G2845" s="6"/>
      <c r="H2845" s="6"/>
      <c r="I2845" s="6"/>
      <c r="J2845" s="6"/>
      <c r="K2845" s="84"/>
      <c r="L2845" s="84"/>
      <c r="M2845" s="6" t="str">
        <f>IF(OR(ISBLANK($K2845),ISBLANK($L2845)),"",IF(NETWORKDAYS($K2845,$K2845,Listas!$H$2:$H$111)=0,"Error fecha inicial",IF(NETWORKDAYS($L2845,$L2845,Listas!$H$2:$H$111)=0,"Error fecha final",IF(OR(HOUR($K2845)&lt;Listas!$F$2,AND(HOUR($K2845)&gt;Listas!$F$3,HOUR($K2845)&lt;Listas!$F$4),HOUR($K2845)&gt;Listas!$F$5),"Error hora, fecha inicial",IF(OR(HOUR($L2845)&lt;Listas!$F$2,AND(HOUR($L2845)&gt;Listas!$F$3,HOUR($L2845)&lt;Listas!$F$4),HOUR($L2845)&gt;Listas!$F$5),"Error hora, fecha final",IF(AND($L2845-$K2845&gt;0,$L2845-$K2845&lt;=0.42),(IF(AND(AND(HOUR($K2845)&gt;=Listas!$F$2,HOUR($K2845)&lt;=Listas!$F$3),AND(HOUR($L2845)&gt;=Listas!$F$2,HOUR($L2845)&lt;=Listas!$F$3)),(HOUR($L2845)-HOUR($K2845)),IF(AND(AND(HOUR($K2845)&gt;=Listas!$F$4,HOUR($K2845)&lt;=Listas!$F$5),AND(HOUR($L2845)&gt;=Listas!$F$4,HOUR($L2845)&lt;=Listas!$F$5)),(HOUR($L2845)-HOUR($K2845)),IF(AND(AND(HOUR($K2845)&gt;=Listas!$F$2,HOUR($K2845)&lt;=Listas!$F$3),AND(HOUR($L2845)&gt;=Listas!$F$4,HOUR($L2845)&lt;=Listas!$F$5)),((Listas!$F$3-HOUR($K2845)))+((HOUR($L2845)-Listas!$F$4)),0)))),IF(AND($L2845-$K2845&gt;0.42,$L2845-$K2845&lt;=1.42),(IF(AND(HOUR($K2845)&gt;=Listas!$F$2,HOUR($K2845)&lt;=Listas!$F$3),(Listas!$F$3-HOUR($K2845)+4),IF(AND(HOUR($K2845)&gt;=Listas!$F$4,HOUR($K2845)&lt;=Listas!$F$5),(Listas!$F$5-HOUR($K2845)),0))+IF(AND(HOUR($L2845)&gt;=Listas!$F$2,HOUR($L2845)&lt;=Listas!$F$3),(HOUR($L2845)-Listas!$F$2),IF(AND(HOUR($L2845)&gt;=Listas!$F$4,HOUR($L2845)&lt;=Listas!$F$5),(HOUR($L2845)-Listas!$F$4+4),0))),IF(($L2845-$K2845&gt;1.42),(IF(AND(HOUR($K2845)&gt;=Listas!$F$2,HOUR($K2845)&lt;=Listas!$F$3),(Listas!$F$3-HOUR($K2845)+4)+IF(AND(HOUR($L2845)&gt;=Listas!$F$2,HOUR($L2845)&lt;=Listas!$F$3),(HOUR($L2845)-Listas!$F$2)+NETWORKDAYS($K2845+1,$L2845-1,Listas!$H$2:$H$112)*Listas!$F$6,IF(AND(HOUR($L2845)&gt;=Listas!$F$4,HOUR($L2845)&lt;=Listas!$F$5),(HOUR($L2845)-Listas!$F$4+4)+NETWORKDAYS($K2845+1,$L2845-1,Listas!$H$2:$H$111)*Listas!$F$6,0)),IF(AND(HOUR($K2845)&gt;=Listas!$F$4,HOUR($K2845)&lt;=Listas!$F$5),(Listas!$F$5-HOUR($K2845))+IF(AND(HOUR($L2845)&gt;=Listas!$F$2,HOUR($L2845)&lt;=Listas!$F$3),(HOUR($L2845)-Listas!$F$2)+NETWORKDAYS($K2845+1,$L2845-1,Listas!$H$2:$H$111)*Listas!$F$6,(HOUR($L2845)-Listas!$F$4+4)+NETWORKDAYS($K2845+1,$L2845-1,Listas!$H$2:$H$111)*Listas!$F$6)))),IF(($L2845-$K2845)&lt;0,"Fecha inicial mayor a fecha final",0)))))))))</f>
        <v/>
      </c>
      <c r="N2845" s="6" t="str">
        <f t="shared" si="1"/>
        <v/>
      </c>
      <c r="O2845" s="6"/>
      <c r="P2845" s="6"/>
      <c r="Q2845" s="6" t="b">
        <v>0</v>
      </c>
      <c r="R2845" s="6" t="str">
        <f t="shared" si="11"/>
        <v/>
      </c>
      <c r="S2845" s="6"/>
    </row>
    <row r="2846">
      <c r="A2846" s="6"/>
      <c r="B2846" s="6"/>
      <c r="C2846" s="6"/>
      <c r="D2846" s="6"/>
      <c r="E2846" s="6"/>
      <c r="F2846" s="6"/>
      <c r="G2846" s="6"/>
      <c r="H2846" s="6"/>
      <c r="I2846" s="6"/>
      <c r="J2846" s="6"/>
      <c r="K2846" s="84"/>
      <c r="L2846" s="84"/>
      <c r="M2846" s="6" t="str">
        <f>IF(OR(ISBLANK($K2846),ISBLANK($L2846)),"",IF(NETWORKDAYS($K2846,$K2846,Listas!$H$2:$H$111)=0,"Error fecha inicial",IF(NETWORKDAYS($L2846,$L2846,Listas!$H$2:$H$111)=0,"Error fecha final",IF(OR(HOUR($K2846)&lt;Listas!$F$2,AND(HOUR($K2846)&gt;Listas!$F$3,HOUR($K2846)&lt;Listas!$F$4),HOUR($K2846)&gt;Listas!$F$5),"Error hora, fecha inicial",IF(OR(HOUR($L2846)&lt;Listas!$F$2,AND(HOUR($L2846)&gt;Listas!$F$3,HOUR($L2846)&lt;Listas!$F$4),HOUR($L2846)&gt;Listas!$F$5),"Error hora, fecha final",IF(AND($L2846-$K2846&gt;0,$L2846-$K2846&lt;=0.42),(IF(AND(AND(HOUR($K2846)&gt;=Listas!$F$2,HOUR($K2846)&lt;=Listas!$F$3),AND(HOUR($L2846)&gt;=Listas!$F$2,HOUR($L2846)&lt;=Listas!$F$3)),(HOUR($L2846)-HOUR($K2846)),IF(AND(AND(HOUR($K2846)&gt;=Listas!$F$4,HOUR($K2846)&lt;=Listas!$F$5),AND(HOUR($L2846)&gt;=Listas!$F$4,HOUR($L2846)&lt;=Listas!$F$5)),(HOUR($L2846)-HOUR($K2846)),IF(AND(AND(HOUR($K2846)&gt;=Listas!$F$2,HOUR($K2846)&lt;=Listas!$F$3),AND(HOUR($L2846)&gt;=Listas!$F$4,HOUR($L2846)&lt;=Listas!$F$5)),((Listas!$F$3-HOUR($K2846)))+((HOUR($L2846)-Listas!$F$4)),0)))),IF(AND($L2846-$K2846&gt;0.42,$L2846-$K2846&lt;=1.42),(IF(AND(HOUR($K2846)&gt;=Listas!$F$2,HOUR($K2846)&lt;=Listas!$F$3),(Listas!$F$3-HOUR($K2846)+4),IF(AND(HOUR($K2846)&gt;=Listas!$F$4,HOUR($K2846)&lt;=Listas!$F$5),(Listas!$F$5-HOUR($K2846)),0))+IF(AND(HOUR($L2846)&gt;=Listas!$F$2,HOUR($L2846)&lt;=Listas!$F$3),(HOUR($L2846)-Listas!$F$2),IF(AND(HOUR($L2846)&gt;=Listas!$F$4,HOUR($L2846)&lt;=Listas!$F$5),(HOUR($L2846)-Listas!$F$4+4),0))),IF(($L2846-$K2846&gt;1.42),(IF(AND(HOUR($K2846)&gt;=Listas!$F$2,HOUR($K2846)&lt;=Listas!$F$3),(Listas!$F$3-HOUR($K2846)+4)+IF(AND(HOUR($L2846)&gt;=Listas!$F$2,HOUR($L2846)&lt;=Listas!$F$3),(HOUR($L2846)-Listas!$F$2)+NETWORKDAYS($K2846+1,$L2846-1,Listas!$H$2:$H$112)*Listas!$F$6,IF(AND(HOUR($L2846)&gt;=Listas!$F$4,HOUR($L2846)&lt;=Listas!$F$5),(HOUR($L2846)-Listas!$F$4+4)+NETWORKDAYS($K2846+1,$L2846-1,Listas!$H$2:$H$111)*Listas!$F$6,0)),IF(AND(HOUR($K2846)&gt;=Listas!$F$4,HOUR($K2846)&lt;=Listas!$F$5),(Listas!$F$5-HOUR($K2846))+IF(AND(HOUR($L2846)&gt;=Listas!$F$2,HOUR($L2846)&lt;=Listas!$F$3),(HOUR($L2846)-Listas!$F$2)+NETWORKDAYS($K2846+1,$L2846-1,Listas!$H$2:$H$111)*Listas!$F$6,(HOUR($L2846)-Listas!$F$4+4)+NETWORKDAYS($K2846+1,$L2846-1,Listas!$H$2:$H$111)*Listas!$F$6)))),IF(($L2846-$K2846)&lt;0,"Fecha inicial mayor a fecha final",0)))))))))</f>
        <v/>
      </c>
      <c r="N2846" s="6" t="str">
        <f t="shared" si="1"/>
        <v/>
      </c>
      <c r="O2846" s="6"/>
      <c r="P2846" s="6"/>
      <c r="Q2846" s="6" t="b">
        <v>0</v>
      </c>
      <c r="R2846" s="6" t="str">
        <f t="shared" si="11"/>
        <v/>
      </c>
      <c r="S2846" s="6"/>
    </row>
    <row r="2847">
      <c r="A2847" s="6"/>
      <c r="B2847" s="6"/>
      <c r="C2847" s="6"/>
      <c r="D2847" s="6"/>
      <c r="E2847" s="6"/>
      <c r="F2847" s="6"/>
      <c r="G2847" s="6"/>
      <c r="H2847" s="6"/>
      <c r="I2847" s="6"/>
      <c r="J2847" s="6"/>
      <c r="K2847" s="84"/>
      <c r="L2847" s="84"/>
      <c r="M2847" s="6" t="str">
        <f>IF(OR(ISBLANK($K2847),ISBLANK($L2847)),"",IF(NETWORKDAYS($K2847,$K2847,Listas!$H$2:$H$111)=0,"Error fecha inicial",IF(NETWORKDAYS($L2847,$L2847,Listas!$H$2:$H$111)=0,"Error fecha final",IF(OR(HOUR($K2847)&lt;Listas!$F$2,AND(HOUR($K2847)&gt;Listas!$F$3,HOUR($K2847)&lt;Listas!$F$4),HOUR($K2847)&gt;Listas!$F$5),"Error hora, fecha inicial",IF(OR(HOUR($L2847)&lt;Listas!$F$2,AND(HOUR($L2847)&gt;Listas!$F$3,HOUR($L2847)&lt;Listas!$F$4),HOUR($L2847)&gt;Listas!$F$5),"Error hora, fecha final",IF(AND($L2847-$K2847&gt;0,$L2847-$K2847&lt;=0.42),(IF(AND(AND(HOUR($K2847)&gt;=Listas!$F$2,HOUR($K2847)&lt;=Listas!$F$3),AND(HOUR($L2847)&gt;=Listas!$F$2,HOUR($L2847)&lt;=Listas!$F$3)),(HOUR($L2847)-HOUR($K2847)),IF(AND(AND(HOUR($K2847)&gt;=Listas!$F$4,HOUR($K2847)&lt;=Listas!$F$5),AND(HOUR($L2847)&gt;=Listas!$F$4,HOUR($L2847)&lt;=Listas!$F$5)),(HOUR($L2847)-HOUR($K2847)),IF(AND(AND(HOUR($K2847)&gt;=Listas!$F$2,HOUR($K2847)&lt;=Listas!$F$3),AND(HOUR($L2847)&gt;=Listas!$F$4,HOUR($L2847)&lt;=Listas!$F$5)),((Listas!$F$3-HOUR($K2847)))+((HOUR($L2847)-Listas!$F$4)),0)))),IF(AND($L2847-$K2847&gt;0.42,$L2847-$K2847&lt;=1.42),(IF(AND(HOUR($K2847)&gt;=Listas!$F$2,HOUR($K2847)&lt;=Listas!$F$3),(Listas!$F$3-HOUR($K2847)+4),IF(AND(HOUR($K2847)&gt;=Listas!$F$4,HOUR($K2847)&lt;=Listas!$F$5),(Listas!$F$5-HOUR($K2847)),0))+IF(AND(HOUR($L2847)&gt;=Listas!$F$2,HOUR($L2847)&lt;=Listas!$F$3),(HOUR($L2847)-Listas!$F$2),IF(AND(HOUR($L2847)&gt;=Listas!$F$4,HOUR($L2847)&lt;=Listas!$F$5),(HOUR($L2847)-Listas!$F$4+4),0))),IF(($L2847-$K2847&gt;1.42),(IF(AND(HOUR($K2847)&gt;=Listas!$F$2,HOUR($K2847)&lt;=Listas!$F$3),(Listas!$F$3-HOUR($K2847)+4)+IF(AND(HOUR($L2847)&gt;=Listas!$F$2,HOUR($L2847)&lt;=Listas!$F$3),(HOUR($L2847)-Listas!$F$2)+NETWORKDAYS($K2847+1,$L2847-1,Listas!$H$2:$H$112)*Listas!$F$6,IF(AND(HOUR($L2847)&gt;=Listas!$F$4,HOUR($L2847)&lt;=Listas!$F$5),(HOUR($L2847)-Listas!$F$4+4)+NETWORKDAYS($K2847+1,$L2847-1,Listas!$H$2:$H$111)*Listas!$F$6,0)),IF(AND(HOUR($K2847)&gt;=Listas!$F$4,HOUR($K2847)&lt;=Listas!$F$5),(Listas!$F$5-HOUR($K2847))+IF(AND(HOUR($L2847)&gt;=Listas!$F$2,HOUR($L2847)&lt;=Listas!$F$3),(HOUR($L2847)-Listas!$F$2)+NETWORKDAYS($K2847+1,$L2847-1,Listas!$H$2:$H$111)*Listas!$F$6,(HOUR($L2847)-Listas!$F$4+4)+NETWORKDAYS($K2847+1,$L2847-1,Listas!$H$2:$H$111)*Listas!$F$6)))),IF(($L2847-$K2847)&lt;0,"Fecha inicial mayor a fecha final",0)))))))))</f>
        <v/>
      </c>
      <c r="N2847" s="6" t="str">
        <f t="shared" si="1"/>
        <v/>
      </c>
      <c r="O2847" s="6"/>
      <c r="P2847" s="6"/>
      <c r="Q2847" s="6" t="b">
        <v>0</v>
      </c>
      <c r="R2847" s="6" t="str">
        <f t="shared" si="11"/>
        <v/>
      </c>
      <c r="S2847" s="6"/>
    </row>
    <row r="2848">
      <c r="A2848" s="6"/>
      <c r="B2848" s="6"/>
      <c r="C2848" s="6"/>
      <c r="D2848" s="6"/>
      <c r="E2848" s="6"/>
      <c r="F2848" s="6"/>
      <c r="G2848" s="6"/>
      <c r="H2848" s="6"/>
      <c r="I2848" s="6"/>
      <c r="J2848" s="6"/>
      <c r="K2848" s="84"/>
      <c r="L2848" s="84"/>
      <c r="M2848" s="6" t="str">
        <f>IF(OR(ISBLANK($K2848),ISBLANK($L2848)),"",IF(NETWORKDAYS($K2848,$K2848,Listas!$H$2:$H$111)=0,"Error fecha inicial",IF(NETWORKDAYS($L2848,$L2848,Listas!$H$2:$H$111)=0,"Error fecha final",IF(OR(HOUR($K2848)&lt;Listas!$F$2,AND(HOUR($K2848)&gt;Listas!$F$3,HOUR($K2848)&lt;Listas!$F$4),HOUR($K2848)&gt;Listas!$F$5),"Error hora, fecha inicial",IF(OR(HOUR($L2848)&lt;Listas!$F$2,AND(HOUR($L2848)&gt;Listas!$F$3,HOUR($L2848)&lt;Listas!$F$4),HOUR($L2848)&gt;Listas!$F$5),"Error hora, fecha final",IF(AND($L2848-$K2848&gt;0,$L2848-$K2848&lt;=0.42),(IF(AND(AND(HOUR($K2848)&gt;=Listas!$F$2,HOUR($K2848)&lt;=Listas!$F$3),AND(HOUR($L2848)&gt;=Listas!$F$2,HOUR($L2848)&lt;=Listas!$F$3)),(HOUR($L2848)-HOUR($K2848)),IF(AND(AND(HOUR($K2848)&gt;=Listas!$F$4,HOUR($K2848)&lt;=Listas!$F$5),AND(HOUR($L2848)&gt;=Listas!$F$4,HOUR($L2848)&lt;=Listas!$F$5)),(HOUR($L2848)-HOUR($K2848)),IF(AND(AND(HOUR($K2848)&gt;=Listas!$F$2,HOUR($K2848)&lt;=Listas!$F$3),AND(HOUR($L2848)&gt;=Listas!$F$4,HOUR($L2848)&lt;=Listas!$F$5)),((Listas!$F$3-HOUR($K2848)))+((HOUR($L2848)-Listas!$F$4)),0)))),IF(AND($L2848-$K2848&gt;0.42,$L2848-$K2848&lt;=1.42),(IF(AND(HOUR($K2848)&gt;=Listas!$F$2,HOUR($K2848)&lt;=Listas!$F$3),(Listas!$F$3-HOUR($K2848)+4),IF(AND(HOUR($K2848)&gt;=Listas!$F$4,HOUR($K2848)&lt;=Listas!$F$5),(Listas!$F$5-HOUR($K2848)),0))+IF(AND(HOUR($L2848)&gt;=Listas!$F$2,HOUR($L2848)&lt;=Listas!$F$3),(HOUR($L2848)-Listas!$F$2),IF(AND(HOUR($L2848)&gt;=Listas!$F$4,HOUR($L2848)&lt;=Listas!$F$5),(HOUR($L2848)-Listas!$F$4+4),0))),IF(($L2848-$K2848&gt;1.42),(IF(AND(HOUR($K2848)&gt;=Listas!$F$2,HOUR($K2848)&lt;=Listas!$F$3),(Listas!$F$3-HOUR($K2848)+4)+IF(AND(HOUR($L2848)&gt;=Listas!$F$2,HOUR($L2848)&lt;=Listas!$F$3),(HOUR($L2848)-Listas!$F$2)+NETWORKDAYS($K2848+1,$L2848-1,Listas!$H$2:$H$112)*Listas!$F$6,IF(AND(HOUR($L2848)&gt;=Listas!$F$4,HOUR($L2848)&lt;=Listas!$F$5),(HOUR($L2848)-Listas!$F$4+4)+NETWORKDAYS($K2848+1,$L2848-1,Listas!$H$2:$H$111)*Listas!$F$6,0)),IF(AND(HOUR($K2848)&gt;=Listas!$F$4,HOUR($K2848)&lt;=Listas!$F$5),(Listas!$F$5-HOUR($K2848))+IF(AND(HOUR($L2848)&gt;=Listas!$F$2,HOUR($L2848)&lt;=Listas!$F$3),(HOUR($L2848)-Listas!$F$2)+NETWORKDAYS($K2848+1,$L2848-1,Listas!$H$2:$H$111)*Listas!$F$6,(HOUR($L2848)-Listas!$F$4+4)+NETWORKDAYS($K2848+1,$L2848-1,Listas!$H$2:$H$111)*Listas!$F$6)))),IF(($L2848-$K2848)&lt;0,"Fecha inicial mayor a fecha final",0)))))))))</f>
        <v/>
      </c>
      <c r="N2848" s="6" t="str">
        <f t="shared" si="1"/>
        <v/>
      </c>
      <c r="O2848" s="6"/>
      <c r="P2848" s="6"/>
      <c r="Q2848" s="6" t="b">
        <v>0</v>
      </c>
      <c r="R2848" s="6" t="str">
        <f t="shared" si="11"/>
        <v/>
      </c>
      <c r="S2848" s="6"/>
    </row>
    <row r="2849">
      <c r="A2849" s="6"/>
      <c r="B2849" s="6"/>
      <c r="C2849" s="6"/>
      <c r="D2849" s="6"/>
      <c r="E2849" s="6"/>
      <c r="F2849" s="6"/>
      <c r="G2849" s="6"/>
      <c r="H2849" s="6"/>
      <c r="I2849" s="6"/>
      <c r="J2849" s="6"/>
      <c r="K2849" s="84"/>
      <c r="L2849" s="84"/>
      <c r="M2849" s="6" t="str">
        <f>IF(OR(ISBLANK($K2849),ISBLANK($L2849)),"",IF(NETWORKDAYS($K2849,$K2849,Listas!$H$2:$H$111)=0,"Error fecha inicial",IF(NETWORKDAYS($L2849,$L2849,Listas!$H$2:$H$111)=0,"Error fecha final",IF(OR(HOUR($K2849)&lt;Listas!$F$2,AND(HOUR($K2849)&gt;Listas!$F$3,HOUR($K2849)&lt;Listas!$F$4),HOUR($K2849)&gt;Listas!$F$5),"Error hora, fecha inicial",IF(OR(HOUR($L2849)&lt;Listas!$F$2,AND(HOUR($L2849)&gt;Listas!$F$3,HOUR($L2849)&lt;Listas!$F$4),HOUR($L2849)&gt;Listas!$F$5),"Error hora, fecha final",IF(AND($L2849-$K2849&gt;0,$L2849-$K2849&lt;=0.42),(IF(AND(AND(HOUR($K2849)&gt;=Listas!$F$2,HOUR($K2849)&lt;=Listas!$F$3),AND(HOUR($L2849)&gt;=Listas!$F$2,HOUR($L2849)&lt;=Listas!$F$3)),(HOUR($L2849)-HOUR($K2849)),IF(AND(AND(HOUR($K2849)&gt;=Listas!$F$4,HOUR($K2849)&lt;=Listas!$F$5),AND(HOUR($L2849)&gt;=Listas!$F$4,HOUR($L2849)&lt;=Listas!$F$5)),(HOUR($L2849)-HOUR($K2849)),IF(AND(AND(HOUR($K2849)&gt;=Listas!$F$2,HOUR($K2849)&lt;=Listas!$F$3),AND(HOUR($L2849)&gt;=Listas!$F$4,HOUR($L2849)&lt;=Listas!$F$5)),((Listas!$F$3-HOUR($K2849)))+((HOUR($L2849)-Listas!$F$4)),0)))),IF(AND($L2849-$K2849&gt;0.42,$L2849-$K2849&lt;=1.42),(IF(AND(HOUR($K2849)&gt;=Listas!$F$2,HOUR($K2849)&lt;=Listas!$F$3),(Listas!$F$3-HOUR($K2849)+4),IF(AND(HOUR($K2849)&gt;=Listas!$F$4,HOUR($K2849)&lt;=Listas!$F$5),(Listas!$F$5-HOUR($K2849)),0))+IF(AND(HOUR($L2849)&gt;=Listas!$F$2,HOUR($L2849)&lt;=Listas!$F$3),(HOUR($L2849)-Listas!$F$2),IF(AND(HOUR($L2849)&gt;=Listas!$F$4,HOUR($L2849)&lt;=Listas!$F$5),(HOUR($L2849)-Listas!$F$4+4),0))),IF(($L2849-$K2849&gt;1.42),(IF(AND(HOUR($K2849)&gt;=Listas!$F$2,HOUR($K2849)&lt;=Listas!$F$3),(Listas!$F$3-HOUR($K2849)+4)+IF(AND(HOUR($L2849)&gt;=Listas!$F$2,HOUR($L2849)&lt;=Listas!$F$3),(HOUR($L2849)-Listas!$F$2)+NETWORKDAYS($K2849+1,$L2849-1,Listas!$H$2:$H$112)*Listas!$F$6,IF(AND(HOUR($L2849)&gt;=Listas!$F$4,HOUR($L2849)&lt;=Listas!$F$5),(HOUR($L2849)-Listas!$F$4+4)+NETWORKDAYS($K2849+1,$L2849-1,Listas!$H$2:$H$111)*Listas!$F$6,0)),IF(AND(HOUR($K2849)&gt;=Listas!$F$4,HOUR($K2849)&lt;=Listas!$F$5),(Listas!$F$5-HOUR($K2849))+IF(AND(HOUR($L2849)&gt;=Listas!$F$2,HOUR($L2849)&lt;=Listas!$F$3),(HOUR($L2849)-Listas!$F$2)+NETWORKDAYS($K2849+1,$L2849-1,Listas!$H$2:$H$111)*Listas!$F$6,(HOUR($L2849)-Listas!$F$4+4)+NETWORKDAYS($K2849+1,$L2849-1,Listas!$H$2:$H$111)*Listas!$F$6)))),IF(($L2849-$K2849)&lt;0,"Fecha inicial mayor a fecha final",0)))))))))</f>
        <v/>
      </c>
      <c r="N2849" s="6" t="str">
        <f t="shared" si="1"/>
        <v/>
      </c>
      <c r="O2849" s="6"/>
      <c r="P2849" s="6"/>
      <c r="Q2849" s="6" t="b">
        <v>0</v>
      </c>
      <c r="R2849" s="6" t="str">
        <f t="shared" si="11"/>
        <v/>
      </c>
      <c r="S2849" s="6"/>
    </row>
    <row r="2850">
      <c r="A2850" s="6"/>
      <c r="B2850" s="6"/>
      <c r="C2850" s="6"/>
      <c r="D2850" s="6"/>
      <c r="E2850" s="6"/>
      <c r="F2850" s="6"/>
      <c r="G2850" s="6"/>
      <c r="H2850" s="6"/>
      <c r="I2850" s="6"/>
      <c r="J2850" s="6"/>
      <c r="K2850" s="84"/>
      <c r="L2850" s="84"/>
      <c r="M2850" s="6" t="str">
        <f>IF(OR(ISBLANK($K2850),ISBLANK($L2850)),"",IF(NETWORKDAYS($K2850,$K2850,Listas!$H$2:$H$111)=0,"Error fecha inicial",IF(NETWORKDAYS($L2850,$L2850,Listas!$H$2:$H$111)=0,"Error fecha final",IF(OR(HOUR($K2850)&lt;Listas!$F$2,AND(HOUR($K2850)&gt;Listas!$F$3,HOUR($K2850)&lt;Listas!$F$4),HOUR($K2850)&gt;Listas!$F$5),"Error hora, fecha inicial",IF(OR(HOUR($L2850)&lt;Listas!$F$2,AND(HOUR($L2850)&gt;Listas!$F$3,HOUR($L2850)&lt;Listas!$F$4),HOUR($L2850)&gt;Listas!$F$5),"Error hora, fecha final",IF(AND($L2850-$K2850&gt;0,$L2850-$K2850&lt;=0.42),(IF(AND(AND(HOUR($K2850)&gt;=Listas!$F$2,HOUR($K2850)&lt;=Listas!$F$3),AND(HOUR($L2850)&gt;=Listas!$F$2,HOUR($L2850)&lt;=Listas!$F$3)),(HOUR($L2850)-HOUR($K2850)),IF(AND(AND(HOUR($K2850)&gt;=Listas!$F$4,HOUR($K2850)&lt;=Listas!$F$5),AND(HOUR($L2850)&gt;=Listas!$F$4,HOUR($L2850)&lt;=Listas!$F$5)),(HOUR($L2850)-HOUR($K2850)),IF(AND(AND(HOUR($K2850)&gt;=Listas!$F$2,HOUR($K2850)&lt;=Listas!$F$3),AND(HOUR($L2850)&gt;=Listas!$F$4,HOUR($L2850)&lt;=Listas!$F$5)),((Listas!$F$3-HOUR($K2850)))+((HOUR($L2850)-Listas!$F$4)),0)))),IF(AND($L2850-$K2850&gt;0.42,$L2850-$K2850&lt;=1.42),(IF(AND(HOUR($K2850)&gt;=Listas!$F$2,HOUR($K2850)&lt;=Listas!$F$3),(Listas!$F$3-HOUR($K2850)+4),IF(AND(HOUR($K2850)&gt;=Listas!$F$4,HOUR($K2850)&lt;=Listas!$F$5),(Listas!$F$5-HOUR($K2850)),0))+IF(AND(HOUR($L2850)&gt;=Listas!$F$2,HOUR($L2850)&lt;=Listas!$F$3),(HOUR($L2850)-Listas!$F$2),IF(AND(HOUR($L2850)&gt;=Listas!$F$4,HOUR($L2850)&lt;=Listas!$F$5),(HOUR($L2850)-Listas!$F$4+4),0))),IF(($L2850-$K2850&gt;1.42),(IF(AND(HOUR($K2850)&gt;=Listas!$F$2,HOUR($K2850)&lt;=Listas!$F$3),(Listas!$F$3-HOUR($K2850)+4)+IF(AND(HOUR($L2850)&gt;=Listas!$F$2,HOUR($L2850)&lt;=Listas!$F$3),(HOUR($L2850)-Listas!$F$2)+NETWORKDAYS($K2850+1,$L2850-1,Listas!$H$2:$H$112)*Listas!$F$6,IF(AND(HOUR($L2850)&gt;=Listas!$F$4,HOUR($L2850)&lt;=Listas!$F$5),(HOUR($L2850)-Listas!$F$4+4)+NETWORKDAYS($K2850+1,$L2850-1,Listas!$H$2:$H$111)*Listas!$F$6,0)),IF(AND(HOUR($K2850)&gt;=Listas!$F$4,HOUR($K2850)&lt;=Listas!$F$5),(Listas!$F$5-HOUR($K2850))+IF(AND(HOUR($L2850)&gt;=Listas!$F$2,HOUR($L2850)&lt;=Listas!$F$3),(HOUR($L2850)-Listas!$F$2)+NETWORKDAYS($K2850+1,$L2850-1,Listas!$H$2:$H$111)*Listas!$F$6,(HOUR($L2850)-Listas!$F$4+4)+NETWORKDAYS($K2850+1,$L2850-1,Listas!$H$2:$H$111)*Listas!$F$6)))),IF(($L2850-$K2850)&lt;0,"Fecha inicial mayor a fecha final",0)))))))))</f>
        <v/>
      </c>
      <c r="N2850" s="6" t="str">
        <f t="shared" si="1"/>
        <v/>
      </c>
      <c r="O2850" s="6"/>
      <c r="P2850" s="6"/>
      <c r="Q2850" s="6" t="b">
        <v>0</v>
      </c>
      <c r="R2850" s="6" t="str">
        <f t="shared" si="11"/>
        <v/>
      </c>
      <c r="S2850" s="6"/>
    </row>
    <row r="2851">
      <c r="A2851" s="6"/>
      <c r="B2851" s="6"/>
      <c r="C2851" s="6"/>
      <c r="D2851" s="6"/>
      <c r="E2851" s="6"/>
      <c r="F2851" s="6"/>
      <c r="G2851" s="6"/>
      <c r="H2851" s="6"/>
      <c r="I2851" s="6"/>
      <c r="J2851" s="6"/>
      <c r="K2851" s="84"/>
      <c r="L2851" s="84"/>
      <c r="M2851" s="6" t="str">
        <f>IF(OR(ISBLANK($K2851),ISBLANK($L2851)),"",IF(NETWORKDAYS($K2851,$K2851,Listas!$H$2:$H$111)=0,"Error fecha inicial",IF(NETWORKDAYS($L2851,$L2851,Listas!$H$2:$H$111)=0,"Error fecha final",IF(OR(HOUR($K2851)&lt;Listas!$F$2,AND(HOUR($K2851)&gt;Listas!$F$3,HOUR($K2851)&lt;Listas!$F$4),HOUR($K2851)&gt;Listas!$F$5),"Error hora, fecha inicial",IF(OR(HOUR($L2851)&lt;Listas!$F$2,AND(HOUR($L2851)&gt;Listas!$F$3,HOUR($L2851)&lt;Listas!$F$4),HOUR($L2851)&gt;Listas!$F$5),"Error hora, fecha final",IF(AND($L2851-$K2851&gt;0,$L2851-$K2851&lt;=0.42),(IF(AND(AND(HOUR($K2851)&gt;=Listas!$F$2,HOUR($K2851)&lt;=Listas!$F$3),AND(HOUR($L2851)&gt;=Listas!$F$2,HOUR($L2851)&lt;=Listas!$F$3)),(HOUR($L2851)-HOUR($K2851)),IF(AND(AND(HOUR($K2851)&gt;=Listas!$F$4,HOUR($K2851)&lt;=Listas!$F$5),AND(HOUR($L2851)&gt;=Listas!$F$4,HOUR($L2851)&lt;=Listas!$F$5)),(HOUR($L2851)-HOUR($K2851)),IF(AND(AND(HOUR($K2851)&gt;=Listas!$F$2,HOUR($K2851)&lt;=Listas!$F$3),AND(HOUR($L2851)&gt;=Listas!$F$4,HOUR($L2851)&lt;=Listas!$F$5)),((Listas!$F$3-HOUR($K2851)))+((HOUR($L2851)-Listas!$F$4)),0)))),IF(AND($L2851-$K2851&gt;0.42,$L2851-$K2851&lt;=1.42),(IF(AND(HOUR($K2851)&gt;=Listas!$F$2,HOUR($K2851)&lt;=Listas!$F$3),(Listas!$F$3-HOUR($K2851)+4),IF(AND(HOUR($K2851)&gt;=Listas!$F$4,HOUR($K2851)&lt;=Listas!$F$5),(Listas!$F$5-HOUR($K2851)),0))+IF(AND(HOUR($L2851)&gt;=Listas!$F$2,HOUR($L2851)&lt;=Listas!$F$3),(HOUR($L2851)-Listas!$F$2),IF(AND(HOUR($L2851)&gt;=Listas!$F$4,HOUR($L2851)&lt;=Listas!$F$5),(HOUR($L2851)-Listas!$F$4+4),0))),IF(($L2851-$K2851&gt;1.42),(IF(AND(HOUR($K2851)&gt;=Listas!$F$2,HOUR($K2851)&lt;=Listas!$F$3),(Listas!$F$3-HOUR($K2851)+4)+IF(AND(HOUR($L2851)&gt;=Listas!$F$2,HOUR($L2851)&lt;=Listas!$F$3),(HOUR($L2851)-Listas!$F$2)+NETWORKDAYS($K2851+1,$L2851-1,Listas!$H$2:$H$112)*Listas!$F$6,IF(AND(HOUR($L2851)&gt;=Listas!$F$4,HOUR($L2851)&lt;=Listas!$F$5),(HOUR($L2851)-Listas!$F$4+4)+NETWORKDAYS($K2851+1,$L2851-1,Listas!$H$2:$H$111)*Listas!$F$6,0)),IF(AND(HOUR($K2851)&gt;=Listas!$F$4,HOUR($K2851)&lt;=Listas!$F$5),(Listas!$F$5-HOUR($K2851))+IF(AND(HOUR($L2851)&gt;=Listas!$F$2,HOUR($L2851)&lt;=Listas!$F$3),(HOUR($L2851)-Listas!$F$2)+NETWORKDAYS($K2851+1,$L2851-1,Listas!$H$2:$H$111)*Listas!$F$6,(HOUR($L2851)-Listas!$F$4+4)+NETWORKDAYS($K2851+1,$L2851-1,Listas!$H$2:$H$111)*Listas!$F$6)))),IF(($L2851-$K2851)&lt;0,"Fecha inicial mayor a fecha final",0)))))))))</f>
        <v/>
      </c>
      <c r="N2851" s="6" t="str">
        <f t="shared" si="1"/>
        <v/>
      </c>
      <c r="O2851" s="6"/>
      <c r="P2851" s="6"/>
      <c r="Q2851" s="6" t="b">
        <v>0</v>
      </c>
      <c r="R2851" s="6" t="str">
        <f t="shared" si="11"/>
        <v/>
      </c>
      <c r="S2851" s="6"/>
    </row>
    <row r="2852">
      <c r="A2852" s="6"/>
      <c r="B2852" s="6"/>
      <c r="C2852" s="6"/>
      <c r="D2852" s="6"/>
      <c r="E2852" s="6"/>
      <c r="F2852" s="6"/>
      <c r="G2852" s="6"/>
      <c r="H2852" s="6"/>
      <c r="I2852" s="6"/>
      <c r="J2852" s="6"/>
      <c r="K2852" s="84"/>
      <c r="L2852" s="84"/>
      <c r="M2852" s="6" t="str">
        <f>IF(OR(ISBLANK($K2852),ISBLANK($L2852)),"",IF(NETWORKDAYS($K2852,$K2852,Listas!$H$2:$H$111)=0,"Error fecha inicial",IF(NETWORKDAYS($L2852,$L2852,Listas!$H$2:$H$111)=0,"Error fecha final",IF(OR(HOUR($K2852)&lt;Listas!$F$2,AND(HOUR($K2852)&gt;Listas!$F$3,HOUR($K2852)&lt;Listas!$F$4),HOUR($K2852)&gt;Listas!$F$5),"Error hora, fecha inicial",IF(OR(HOUR($L2852)&lt;Listas!$F$2,AND(HOUR($L2852)&gt;Listas!$F$3,HOUR($L2852)&lt;Listas!$F$4),HOUR($L2852)&gt;Listas!$F$5),"Error hora, fecha final",IF(AND($L2852-$K2852&gt;0,$L2852-$K2852&lt;=0.42),(IF(AND(AND(HOUR($K2852)&gt;=Listas!$F$2,HOUR($K2852)&lt;=Listas!$F$3),AND(HOUR($L2852)&gt;=Listas!$F$2,HOUR($L2852)&lt;=Listas!$F$3)),(HOUR($L2852)-HOUR($K2852)),IF(AND(AND(HOUR($K2852)&gt;=Listas!$F$4,HOUR($K2852)&lt;=Listas!$F$5),AND(HOUR($L2852)&gt;=Listas!$F$4,HOUR($L2852)&lt;=Listas!$F$5)),(HOUR($L2852)-HOUR($K2852)),IF(AND(AND(HOUR($K2852)&gt;=Listas!$F$2,HOUR($K2852)&lt;=Listas!$F$3),AND(HOUR($L2852)&gt;=Listas!$F$4,HOUR($L2852)&lt;=Listas!$F$5)),((Listas!$F$3-HOUR($K2852)))+((HOUR($L2852)-Listas!$F$4)),0)))),IF(AND($L2852-$K2852&gt;0.42,$L2852-$K2852&lt;=1.42),(IF(AND(HOUR($K2852)&gt;=Listas!$F$2,HOUR($K2852)&lt;=Listas!$F$3),(Listas!$F$3-HOUR($K2852)+4),IF(AND(HOUR($K2852)&gt;=Listas!$F$4,HOUR($K2852)&lt;=Listas!$F$5),(Listas!$F$5-HOUR($K2852)),0))+IF(AND(HOUR($L2852)&gt;=Listas!$F$2,HOUR($L2852)&lt;=Listas!$F$3),(HOUR($L2852)-Listas!$F$2),IF(AND(HOUR($L2852)&gt;=Listas!$F$4,HOUR($L2852)&lt;=Listas!$F$5),(HOUR($L2852)-Listas!$F$4+4),0))),IF(($L2852-$K2852&gt;1.42),(IF(AND(HOUR($K2852)&gt;=Listas!$F$2,HOUR($K2852)&lt;=Listas!$F$3),(Listas!$F$3-HOUR($K2852)+4)+IF(AND(HOUR($L2852)&gt;=Listas!$F$2,HOUR($L2852)&lt;=Listas!$F$3),(HOUR($L2852)-Listas!$F$2)+NETWORKDAYS($K2852+1,$L2852-1,Listas!$H$2:$H$112)*Listas!$F$6,IF(AND(HOUR($L2852)&gt;=Listas!$F$4,HOUR($L2852)&lt;=Listas!$F$5),(HOUR($L2852)-Listas!$F$4+4)+NETWORKDAYS($K2852+1,$L2852-1,Listas!$H$2:$H$111)*Listas!$F$6,0)),IF(AND(HOUR($K2852)&gt;=Listas!$F$4,HOUR($K2852)&lt;=Listas!$F$5),(Listas!$F$5-HOUR($K2852))+IF(AND(HOUR($L2852)&gt;=Listas!$F$2,HOUR($L2852)&lt;=Listas!$F$3),(HOUR($L2852)-Listas!$F$2)+NETWORKDAYS($K2852+1,$L2852-1,Listas!$H$2:$H$111)*Listas!$F$6,(HOUR($L2852)-Listas!$F$4+4)+NETWORKDAYS($K2852+1,$L2852-1,Listas!$H$2:$H$111)*Listas!$F$6)))),IF(($L2852-$K2852)&lt;0,"Fecha inicial mayor a fecha final",0)))))))))</f>
        <v/>
      </c>
      <c r="N2852" s="6" t="str">
        <f t="shared" si="1"/>
        <v/>
      </c>
      <c r="O2852" s="6"/>
      <c r="P2852" s="6"/>
      <c r="Q2852" s="6" t="b">
        <v>0</v>
      </c>
      <c r="R2852" s="6" t="str">
        <f t="shared" si="11"/>
        <v/>
      </c>
      <c r="S2852" s="6"/>
    </row>
    <row r="2853">
      <c r="A2853" s="6"/>
      <c r="B2853" s="6"/>
      <c r="C2853" s="6"/>
      <c r="D2853" s="6"/>
      <c r="E2853" s="6"/>
      <c r="F2853" s="6"/>
      <c r="G2853" s="6"/>
      <c r="H2853" s="6"/>
      <c r="I2853" s="6"/>
      <c r="J2853" s="6"/>
      <c r="K2853" s="84"/>
      <c r="L2853" s="84"/>
      <c r="M2853" s="6" t="str">
        <f>IF(OR(ISBLANK($K2853),ISBLANK($L2853)),"",IF(NETWORKDAYS($K2853,$K2853,Listas!$H$2:$H$111)=0,"Error fecha inicial",IF(NETWORKDAYS($L2853,$L2853,Listas!$H$2:$H$111)=0,"Error fecha final",IF(OR(HOUR($K2853)&lt;Listas!$F$2,AND(HOUR($K2853)&gt;Listas!$F$3,HOUR($K2853)&lt;Listas!$F$4),HOUR($K2853)&gt;Listas!$F$5),"Error hora, fecha inicial",IF(OR(HOUR($L2853)&lt;Listas!$F$2,AND(HOUR($L2853)&gt;Listas!$F$3,HOUR($L2853)&lt;Listas!$F$4),HOUR($L2853)&gt;Listas!$F$5),"Error hora, fecha final",IF(AND($L2853-$K2853&gt;0,$L2853-$K2853&lt;=0.42),(IF(AND(AND(HOUR($K2853)&gt;=Listas!$F$2,HOUR($K2853)&lt;=Listas!$F$3),AND(HOUR($L2853)&gt;=Listas!$F$2,HOUR($L2853)&lt;=Listas!$F$3)),(HOUR($L2853)-HOUR($K2853)),IF(AND(AND(HOUR($K2853)&gt;=Listas!$F$4,HOUR($K2853)&lt;=Listas!$F$5),AND(HOUR($L2853)&gt;=Listas!$F$4,HOUR($L2853)&lt;=Listas!$F$5)),(HOUR($L2853)-HOUR($K2853)),IF(AND(AND(HOUR($K2853)&gt;=Listas!$F$2,HOUR($K2853)&lt;=Listas!$F$3),AND(HOUR($L2853)&gt;=Listas!$F$4,HOUR($L2853)&lt;=Listas!$F$5)),((Listas!$F$3-HOUR($K2853)))+((HOUR($L2853)-Listas!$F$4)),0)))),IF(AND($L2853-$K2853&gt;0.42,$L2853-$K2853&lt;=1.42),(IF(AND(HOUR($K2853)&gt;=Listas!$F$2,HOUR($K2853)&lt;=Listas!$F$3),(Listas!$F$3-HOUR($K2853)+4),IF(AND(HOUR($K2853)&gt;=Listas!$F$4,HOUR($K2853)&lt;=Listas!$F$5),(Listas!$F$5-HOUR($K2853)),0))+IF(AND(HOUR($L2853)&gt;=Listas!$F$2,HOUR($L2853)&lt;=Listas!$F$3),(HOUR($L2853)-Listas!$F$2),IF(AND(HOUR($L2853)&gt;=Listas!$F$4,HOUR($L2853)&lt;=Listas!$F$5),(HOUR($L2853)-Listas!$F$4+4),0))),IF(($L2853-$K2853&gt;1.42),(IF(AND(HOUR($K2853)&gt;=Listas!$F$2,HOUR($K2853)&lt;=Listas!$F$3),(Listas!$F$3-HOUR($K2853)+4)+IF(AND(HOUR($L2853)&gt;=Listas!$F$2,HOUR($L2853)&lt;=Listas!$F$3),(HOUR($L2853)-Listas!$F$2)+NETWORKDAYS($K2853+1,$L2853-1,Listas!$H$2:$H$112)*Listas!$F$6,IF(AND(HOUR($L2853)&gt;=Listas!$F$4,HOUR($L2853)&lt;=Listas!$F$5),(HOUR($L2853)-Listas!$F$4+4)+NETWORKDAYS($K2853+1,$L2853-1,Listas!$H$2:$H$111)*Listas!$F$6,0)),IF(AND(HOUR($K2853)&gt;=Listas!$F$4,HOUR($K2853)&lt;=Listas!$F$5),(Listas!$F$5-HOUR($K2853))+IF(AND(HOUR($L2853)&gt;=Listas!$F$2,HOUR($L2853)&lt;=Listas!$F$3),(HOUR($L2853)-Listas!$F$2)+NETWORKDAYS($K2853+1,$L2853-1,Listas!$H$2:$H$111)*Listas!$F$6,(HOUR($L2853)-Listas!$F$4+4)+NETWORKDAYS($K2853+1,$L2853-1,Listas!$H$2:$H$111)*Listas!$F$6)))),IF(($L2853-$K2853)&lt;0,"Fecha inicial mayor a fecha final",0)))))))))</f>
        <v/>
      </c>
      <c r="N2853" s="6" t="str">
        <f t="shared" si="1"/>
        <v/>
      </c>
      <c r="O2853" s="6"/>
      <c r="P2853" s="6"/>
      <c r="Q2853" s="6" t="b">
        <v>0</v>
      </c>
      <c r="R2853" s="6" t="str">
        <f t="shared" si="11"/>
        <v/>
      </c>
      <c r="S2853" s="6"/>
    </row>
    <row r="2854">
      <c r="A2854" s="6"/>
      <c r="B2854" s="6"/>
      <c r="C2854" s="6"/>
      <c r="D2854" s="6"/>
      <c r="E2854" s="6"/>
      <c r="F2854" s="6"/>
      <c r="G2854" s="6"/>
      <c r="H2854" s="6"/>
      <c r="I2854" s="6"/>
      <c r="J2854" s="6"/>
      <c r="K2854" s="84"/>
      <c r="L2854" s="84"/>
      <c r="M2854" s="6" t="str">
        <f>IF(OR(ISBLANK($K2854),ISBLANK($L2854)),"",IF(NETWORKDAYS($K2854,$K2854,Listas!$H$2:$H$111)=0,"Error fecha inicial",IF(NETWORKDAYS($L2854,$L2854,Listas!$H$2:$H$111)=0,"Error fecha final",IF(OR(HOUR($K2854)&lt;Listas!$F$2,AND(HOUR($K2854)&gt;Listas!$F$3,HOUR($K2854)&lt;Listas!$F$4),HOUR($K2854)&gt;Listas!$F$5),"Error hora, fecha inicial",IF(OR(HOUR($L2854)&lt;Listas!$F$2,AND(HOUR($L2854)&gt;Listas!$F$3,HOUR($L2854)&lt;Listas!$F$4),HOUR($L2854)&gt;Listas!$F$5),"Error hora, fecha final",IF(AND($L2854-$K2854&gt;0,$L2854-$K2854&lt;=0.42),(IF(AND(AND(HOUR($K2854)&gt;=Listas!$F$2,HOUR($K2854)&lt;=Listas!$F$3),AND(HOUR($L2854)&gt;=Listas!$F$2,HOUR($L2854)&lt;=Listas!$F$3)),(HOUR($L2854)-HOUR($K2854)),IF(AND(AND(HOUR($K2854)&gt;=Listas!$F$4,HOUR($K2854)&lt;=Listas!$F$5),AND(HOUR($L2854)&gt;=Listas!$F$4,HOUR($L2854)&lt;=Listas!$F$5)),(HOUR($L2854)-HOUR($K2854)),IF(AND(AND(HOUR($K2854)&gt;=Listas!$F$2,HOUR($K2854)&lt;=Listas!$F$3),AND(HOUR($L2854)&gt;=Listas!$F$4,HOUR($L2854)&lt;=Listas!$F$5)),((Listas!$F$3-HOUR($K2854)))+((HOUR($L2854)-Listas!$F$4)),0)))),IF(AND($L2854-$K2854&gt;0.42,$L2854-$K2854&lt;=1.42),(IF(AND(HOUR($K2854)&gt;=Listas!$F$2,HOUR($K2854)&lt;=Listas!$F$3),(Listas!$F$3-HOUR($K2854)+4),IF(AND(HOUR($K2854)&gt;=Listas!$F$4,HOUR($K2854)&lt;=Listas!$F$5),(Listas!$F$5-HOUR($K2854)),0))+IF(AND(HOUR($L2854)&gt;=Listas!$F$2,HOUR($L2854)&lt;=Listas!$F$3),(HOUR($L2854)-Listas!$F$2),IF(AND(HOUR($L2854)&gt;=Listas!$F$4,HOUR($L2854)&lt;=Listas!$F$5),(HOUR($L2854)-Listas!$F$4+4),0))),IF(($L2854-$K2854&gt;1.42),(IF(AND(HOUR($K2854)&gt;=Listas!$F$2,HOUR($K2854)&lt;=Listas!$F$3),(Listas!$F$3-HOUR($K2854)+4)+IF(AND(HOUR($L2854)&gt;=Listas!$F$2,HOUR($L2854)&lt;=Listas!$F$3),(HOUR($L2854)-Listas!$F$2)+NETWORKDAYS($K2854+1,$L2854-1,Listas!$H$2:$H$112)*Listas!$F$6,IF(AND(HOUR($L2854)&gt;=Listas!$F$4,HOUR($L2854)&lt;=Listas!$F$5),(HOUR($L2854)-Listas!$F$4+4)+NETWORKDAYS($K2854+1,$L2854-1,Listas!$H$2:$H$111)*Listas!$F$6,0)),IF(AND(HOUR($K2854)&gt;=Listas!$F$4,HOUR($K2854)&lt;=Listas!$F$5),(Listas!$F$5-HOUR($K2854))+IF(AND(HOUR($L2854)&gt;=Listas!$F$2,HOUR($L2854)&lt;=Listas!$F$3),(HOUR($L2854)-Listas!$F$2)+NETWORKDAYS($K2854+1,$L2854-1,Listas!$H$2:$H$111)*Listas!$F$6,(HOUR($L2854)-Listas!$F$4+4)+NETWORKDAYS($K2854+1,$L2854-1,Listas!$H$2:$H$111)*Listas!$F$6)))),IF(($L2854-$K2854)&lt;0,"Fecha inicial mayor a fecha final",0)))))))))</f>
        <v/>
      </c>
      <c r="N2854" s="6" t="str">
        <f t="shared" si="1"/>
        <v/>
      </c>
      <c r="O2854" s="6"/>
      <c r="P2854" s="6"/>
      <c r="Q2854" s="6" t="b">
        <v>0</v>
      </c>
      <c r="R2854" s="6" t="str">
        <f t="shared" si="11"/>
        <v/>
      </c>
      <c r="S2854" s="6"/>
    </row>
    <row r="2855">
      <c r="A2855" s="6"/>
      <c r="B2855" s="6"/>
      <c r="C2855" s="6"/>
      <c r="D2855" s="6"/>
      <c r="E2855" s="6"/>
      <c r="F2855" s="6"/>
      <c r="G2855" s="6"/>
      <c r="H2855" s="6"/>
      <c r="I2855" s="6"/>
      <c r="J2855" s="6"/>
      <c r="K2855" s="84"/>
      <c r="L2855" s="84"/>
      <c r="M2855" s="6" t="str">
        <f>IF(OR(ISBLANK($K2855),ISBLANK($L2855)),"",IF(NETWORKDAYS($K2855,$K2855,Listas!$H$2:$H$111)=0,"Error fecha inicial",IF(NETWORKDAYS($L2855,$L2855,Listas!$H$2:$H$111)=0,"Error fecha final",IF(OR(HOUR($K2855)&lt;Listas!$F$2,AND(HOUR($K2855)&gt;Listas!$F$3,HOUR($K2855)&lt;Listas!$F$4),HOUR($K2855)&gt;Listas!$F$5),"Error hora, fecha inicial",IF(OR(HOUR($L2855)&lt;Listas!$F$2,AND(HOUR($L2855)&gt;Listas!$F$3,HOUR($L2855)&lt;Listas!$F$4),HOUR($L2855)&gt;Listas!$F$5),"Error hora, fecha final",IF(AND($L2855-$K2855&gt;0,$L2855-$K2855&lt;=0.42),(IF(AND(AND(HOUR($K2855)&gt;=Listas!$F$2,HOUR($K2855)&lt;=Listas!$F$3),AND(HOUR($L2855)&gt;=Listas!$F$2,HOUR($L2855)&lt;=Listas!$F$3)),(HOUR($L2855)-HOUR($K2855)),IF(AND(AND(HOUR($K2855)&gt;=Listas!$F$4,HOUR($K2855)&lt;=Listas!$F$5),AND(HOUR($L2855)&gt;=Listas!$F$4,HOUR($L2855)&lt;=Listas!$F$5)),(HOUR($L2855)-HOUR($K2855)),IF(AND(AND(HOUR($K2855)&gt;=Listas!$F$2,HOUR($K2855)&lt;=Listas!$F$3),AND(HOUR($L2855)&gt;=Listas!$F$4,HOUR($L2855)&lt;=Listas!$F$5)),((Listas!$F$3-HOUR($K2855)))+((HOUR($L2855)-Listas!$F$4)),0)))),IF(AND($L2855-$K2855&gt;0.42,$L2855-$K2855&lt;=1.42),(IF(AND(HOUR($K2855)&gt;=Listas!$F$2,HOUR($K2855)&lt;=Listas!$F$3),(Listas!$F$3-HOUR($K2855)+4),IF(AND(HOUR($K2855)&gt;=Listas!$F$4,HOUR($K2855)&lt;=Listas!$F$5),(Listas!$F$5-HOUR($K2855)),0))+IF(AND(HOUR($L2855)&gt;=Listas!$F$2,HOUR($L2855)&lt;=Listas!$F$3),(HOUR($L2855)-Listas!$F$2),IF(AND(HOUR($L2855)&gt;=Listas!$F$4,HOUR($L2855)&lt;=Listas!$F$5),(HOUR($L2855)-Listas!$F$4+4),0))),IF(($L2855-$K2855&gt;1.42),(IF(AND(HOUR($K2855)&gt;=Listas!$F$2,HOUR($K2855)&lt;=Listas!$F$3),(Listas!$F$3-HOUR($K2855)+4)+IF(AND(HOUR($L2855)&gt;=Listas!$F$2,HOUR($L2855)&lt;=Listas!$F$3),(HOUR($L2855)-Listas!$F$2)+NETWORKDAYS($K2855+1,$L2855-1,Listas!$H$2:$H$112)*Listas!$F$6,IF(AND(HOUR($L2855)&gt;=Listas!$F$4,HOUR($L2855)&lt;=Listas!$F$5),(HOUR($L2855)-Listas!$F$4+4)+NETWORKDAYS($K2855+1,$L2855-1,Listas!$H$2:$H$111)*Listas!$F$6,0)),IF(AND(HOUR($K2855)&gt;=Listas!$F$4,HOUR($K2855)&lt;=Listas!$F$5),(Listas!$F$5-HOUR($K2855))+IF(AND(HOUR($L2855)&gt;=Listas!$F$2,HOUR($L2855)&lt;=Listas!$F$3),(HOUR($L2855)-Listas!$F$2)+NETWORKDAYS($K2855+1,$L2855-1,Listas!$H$2:$H$111)*Listas!$F$6,(HOUR($L2855)-Listas!$F$4+4)+NETWORKDAYS($K2855+1,$L2855-1,Listas!$H$2:$H$111)*Listas!$F$6)))),IF(($L2855-$K2855)&lt;0,"Fecha inicial mayor a fecha final",0)))))))))</f>
        <v/>
      </c>
      <c r="N2855" s="6" t="str">
        <f t="shared" si="1"/>
        <v/>
      </c>
      <c r="O2855" s="6"/>
      <c r="P2855" s="6"/>
      <c r="Q2855" s="6" t="b">
        <v>0</v>
      </c>
      <c r="R2855" s="6" t="str">
        <f t="shared" si="11"/>
        <v/>
      </c>
      <c r="S2855" s="6"/>
    </row>
    <row r="2856">
      <c r="A2856" s="6"/>
      <c r="B2856" s="6"/>
      <c r="C2856" s="6"/>
      <c r="D2856" s="6"/>
      <c r="E2856" s="6"/>
      <c r="F2856" s="6"/>
      <c r="G2856" s="6"/>
      <c r="H2856" s="6"/>
      <c r="I2856" s="6"/>
      <c r="J2856" s="6"/>
      <c r="K2856" s="84"/>
      <c r="L2856" s="84"/>
      <c r="M2856" s="6" t="str">
        <f>IF(OR(ISBLANK($K2856),ISBLANK($L2856)),"",IF(NETWORKDAYS($K2856,$K2856,Listas!$H$2:$H$111)=0,"Error fecha inicial",IF(NETWORKDAYS($L2856,$L2856,Listas!$H$2:$H$111)=0,"Error fecha final",IF(OR(HOUR($K2856)&lt;Listas!$F$2,AND(HOUR($K2856)&gt;Listas!$F$3,HOUR($K2856)&lt;Listas!$F$4),HOUR($K2856)&gt;Listas!$F$5),"Error hora, fecha inicial",IF(OR(HOUR($L2856)&lt;Listas!$F$2,AND(HOUR($L2856)&gt;Listas!$F$3,HOUR($L2856)&lt;Listas!$F$4),HOUR($L2856)&gt;Listas!$F$5),"Error hora, fecha final",IF(AND($L2856-$K2856&gt;0,$L2856-$K2856&lt;=0.42),(IF(AND(AND(HOUR($K2856)&gt;=Listas!$F$2,HOUR($K2856)&lt;=Listas!$F$3),AND(HOUR($L2856)&gt;=Listas!$F$2,HOUR($L2856)&lt;=Listas!$F$3)),(HOUR($L2856)-HOUR($K2856)),IF(AND(AND(HOUR($K2856)&gt;=Listas!$F$4,HOUR($K2856)&lt;=Listas!$F$5),AND(HOUR($L2856)&gt;=Listas!$F$4,HOUR($L2856)&lt;=Listas!$F$5)),(HOUR($L2856)-HOUR($K2856)),IF(AND(AND(HOUR($K2856)&gt;=Listas!$F$2,HOUR($K2856)&lt;=Listas!$F$3),AND(HOUR($L2856)&gt;=Listas!$F$4,HOUR($L2856)&lt;=Listas!$F$5)),((Listas!$F$3-HOUR($K2856)))+((HOUR($L2856)-Listas!$F$4)),0)))),IF(AND($L2856-$K2856&gt;0.42,$L2856-$K2856&lt;=1.42),(IF(AND(HOUR($K2856)&gt;=Listas!$F$2,HOUR($K2856)&lt;=Listas!$F$3),(Listas!$F$3-HOUR($K2856)+4),IF(AND(HOUR($K2856)&gt;=Listas!$F$4,HOUR($K2856)&lt;=Listas!$F$5),(Listas!$F$5-HOUR($K2856)),0))+IF(AND(HOUR($L2856)&gt;=Listas!$F$2,HOUR($L2856)&lt;=Listas!$F$3),(HOUR($L2856)-Listas!$F$2),IF(AND(HOUR($L2856)&gt;=Listas!$F$4,HOUR($L2856)&lt;=Listas!$F$5),(HOUR($L2856)-Listas!$F$4+4),0))),IF(($L2856-$K2856&gt;1.42),(IF(AND(HOUR($K2856)&gt;=Listas!$F$2,HOUR($K2856)&lt;=Listas!$F$3),(Listas!$F$3-HOUR($K2856)+4)+IF(AND(HOUR($L2856)&gt;=Listas!$F$2,HOUR($L2856)&lt;=Listas!$F$3),(HOUR($L2856)-Listas!$F$2)+NETWORKDAYS($K2856+1,$L2856-1,Listas!$H$2:$H$112)*Listas!$F$6,IF(AND(HOUR($L2856)&gt;=Listas!$F$4,HOUR($L2856)&lt;=Listas!$F$5),(HOUR($L2856)-Listas!$F$4+4)+NETWORKDAYS($K2856+1,$L2856-1,Listas!$H$2:$H$111)*Listas!$F$6,0)),IF(AND(HOUR($K2856)&gt;=Listas!$F$4,HOUR($K2856)&lt;=Listas!$F$5),(Listas!$F$5-HOUR($K2856))+IF(AND(HOUR($L2856)&gt;=Listas!$F$2,HOUR($L2856)&lt;=Listas!$F$3),(HOUR($L2856)-Listas!$F$2)+NETWORKDAYS($K2856+1,$L2856-1,Listas!$H$2:$H$111)*Listas!$F$6,(HOUR($L2856)-Listas!$F$4+4)+NETWORKDAYS($K2856+1,$L2856-1,Listas!$H$2:$H$111)*Listas!$F$6)))),IF(($L2856-$K2856)&lt;0,"Fecha inicial mayor a fecha final",0)))))))))</f>
        <v/>
      </c>
      <c r="N2856" s="6" t="str">
        <f t="shared" si="1"/>
        <v/>
      </c>
      <c r="O2856" s="6"/>
      <c r="P2856" s="6"/>
      <c r="Q2856" s="6" t="b">
        <v>0</v>
      </c>
      <c r="R2856" s="6" t="str">
        <f t="shared" si="11"/>
        <v/>
      </c>
      <c r="S2856" s="6"/>
    </row>
    <row r="2857">
      <c r="A2857" s="6"/>
      <c r="B2857" s="6"/>
      <c r="C2857" s="6"/>
      <c r="D2857" s="6"/>
      <c r="E2857" s="6"/>
      <c r="F2857" s="6"/>
      <c r="G2857" s="6"/>
      <c r="H2857" s="6"/>
      <c r="I2857" s="6"/>
      <c r="J2857" s="6"/>
      <c r="K2857" s="84"/>
      <c r="L2857" s="84"/>
      <c r="M2857" s="6" t="str">
        <f>IF(OR(ISBLANK($K2857),ISBLANK($L2857)),"",IF(NETWORKDAYS($K2857,$K2857,Listas!$H$2:$H$111)=0,"Error fecha inicial",IF(NETWORKDAYS($L2857,$L2857,Listas!$H$2:$H$111)=0,"Error fecha final",IF(OR(HOUR($K2857)&lt;Listas!$F$2,AND(HOUR($K2857)&gt;Listas!$F$3,HOUR($K2857)&lt;Listas!$F$4),HOUR($K2857)&gt;Listas!$F$5),"Error hora, fecha inicial",IF(OR(HOUR($L2857)&lt;Listas!$F$2,AND(HOUR($L2857)&gt;Listas!$F$3,HOUR($L2857)&lt;Listas!$F$4),HOUR($L2857)&gt;Listas!$F$5),"Error hora, fecha final",IF(AND($L2857-$K2857&gt;0,$L2857-$K2857&lt;=0.42),(IF(AND(AND(HOUR($K2857)&gt;=Listas!$F$2,HOUR($K2857)&lt;=Listas!$F$3),AND(HOUR($L2857)&gt;=Listas!$F$2,HOUR($L2857)&lt;=Listas!$F$3)),(HOUR($L2857)-HOUR($K2857)),IF(AND(AND(HOUR($K2857)&gt;=Listas!$F$4,HOUR($K2857)&lt;=Listas!$F$5),AND(HOUR($L2857)&gt;=Listas!$F$4,HOUR($L2857)&lt;=Listas!$F$5)),(HOUR($L2857)-HOUR($K2857)),IF(AND(AND(HOUR($K2857)&gt;=Listas!$F$2,HOUR($K2857)&lt;=Listas!$F$3),AND(HOUR($L2857)&gt;=Listas!$F$4,HOUR($L2857)&lt;=Listas!$F$5)),((Listas!$F$3-HOUR($K2857)))+((HOUR($L2857)-Listas!$F$4)),0)))),IF(AND($L2857-$K2857&gt;0.42,$L2857-$K2857&lt;=1.42),(IF(AND(HOUR($K2857)&gt;=Listas!$F$2,HOUR($K2857)&lt;=Listas!$F$3),(Listas!$F$3-HOUR($K2857)+4),IF(AND(HOUR($K2857)&gt;=Listas!$F$4,HOUR($K2857)&lt;=Listas!$F$5),(Listas!$F$5-HOUR($K2857)),0))+IF(AND(HOUR($L2857)&gt;=Listas!$F$2,HOUR($L2857)&lt;=Listas!$F$3),(HOUR($L2857)-Listas!$F$2),IF(AND(HOUR($L2857)&gt;=Listas!$F$4,HOUR($L2857)&lt;=Listas!$F$5),(HOUR($L2857)-Listas!$F$4+4),0))),IF(($L2857-$K2857&gt;1.42),(IF(AND(HOUR($K2857)&gt;=Listas!$F$2,HOUR($K2857)&lt;=Listas!$F$3),(Listas!$F$3-HOUR($K2857)+4)+IF(AND(HOUR($L2857)&gt;=Listas!$F$2,HOUR($L2857)&lt;=Listas!$F$3),(HOUR($L2857)-Listas!$F$2)+NETWORKDAYS($K2857+1,$L2857-1,Listas!$H$2:$H$112)*Listas!$F$6,IF(AND(HOUR($L2857)&gt;=Listas!$F$4,HOUR($L2857)&lt;=Listas!$F$5),(HOUR($L2857)-Listas!$F$4+4)+NETWORKDAYS($K2857+1,$L2857-1,Listas!$H$2:$H$111)*Listas!$F$6,0)),IF(AND(HOUR($K2857)&gt;=Listas!$F$4,HOUR($K2857)&lt;=Listas!$F$5),(Listas!$F$5-HOUR($K2857))+IF(AND(HOUR($L2857)&gt;=Listas!$F$2,HOUR($L2857)&lt;=Listas!$F$3),(HOUR($L2857)-Listas!$F$2)+NETWORKDAYS($K2857+1,$L2857-1,Listas!$H$2:$H$111)*Listas!$F$6,(HOUR($L2857)-Listas!$F$4+4)+NETWORKDAYS($K2857+1,$L2857-1,Listas!$H$2:$H$111)*Listas!$F$6)))),IF(($L2857-$K2857)&lt;0,"Fecha inicial mayor a fecha final",0)))))))))</f>
        <v/>
      </c>
      <c r="N2857" s="6" t="str">
        <f t="shared" si="1"/>
        <v/>
      </c>
      <c r="O2857" s="6"/>
      <c r="P2857" s="6"/>
      <c r="Q2857" s="6" t="b">
        <v>0</v>
      </c>
      <c r="R2857" s="6" t="str">
        <f t="shared" si="11"/>
        <v/>
      </c>
      <c r="S2857" s="6"/>
    </row>
    <row r="2858">
      <c r="A2858" s="6"/>
      <c r="B2858" s="6"/>
      <c r="C2858" s="6"/>
      <c r="D2858" s="6"/>
      <c r="E2858" s="6"/>
      <c r="F2858" s="6"/>
      <c r="G2858" s="6"/>
      <c r="H2858" s="6"/>
      <c r="I2858" s="6"/>
      <c r="J2858" s="6"/>
      <c r="K2858" s="84"/>
      <c r="L2858" s="84"/>
      <c r="M2858" s="6" t="str">
        <f>IF(OR(ISBLANK($K2858),ISBLANK($L2858)),"",IF(NETWORKDAYS($K2858,$K2858,Listas!$H$2:$H$111)=0,"Error fecha inicial",IF(NETWORKDAYS($L2858,$L2858,Listas!$H$2:$H$111)=0,"Error fecha final",IF(OR(HOUR($K2858)&lt;Listas!$F$2,AND(HOUR($K2858)&gt;Listas!$F$3,HOUR($K2858)&lt;Listas!$F$4),HOUR($K2858)&gt;Listas!$F$5),"Error hora, fecha inicial",IF(OR(HOUR($L2858)&lt;Listas!$F$2,AND(HOUR($L2858)&gt;Listas!$F$3,HOUR($L2858)&lt;Listas!$F$4),HOUR($L2858)&gt;Listas!$F$5),"Error hora, fecha final",IF(AND($L2858-$K2858&gt;0,$L2858-$K2858&lt;=0.42),(IF(AND(AND(HOUR($K2858)&gt;=Listas!$F$2,HOUR($K2858)&lt;=Listas!$F$3),AND(HOUR($L2858)&gt;=Listas!$F$2,HOUR($L2858)&lt;=Listas!$F$3)),(HOUR($L2858)-HOUR($K2858)),IF(AND(AND(HOUR($K2858)&gt;=Listas!$F$4,HOUR($K2858)&lt;=Listas!$F$5),AND(HOUR($L2858)&gt;=Listas!$F$4,HOUR($L2858)&lt;=Listas!$F$5)),(HOUR($L2858)-HOUR($K2858)),IF(AND(AND(HOUR($K2858)&gt;=Listas!$F$2,HOUR($K2858)&lt;=Listas!$F$3),AND(HOUR($L2858)&gt;=Listas!$F$4,HOUR($L2858)&lt;=Listas!$F$5)),((Listas!$F$3-HOUR($K2858)))+((HOUR($L2858)-Listas!$F$4)),0)))),IF(AND($L2858-$K2858&gt;0.42,$L2858-$K2858&lt;=1.42),(IF(AND(HOUR($K2858)&gt;=Listas!$F$2,HOUR($K2858)&lt;=Listas!$F$3),(Listas!$F$3-HOUR($K2858)+4),IF(AND(HOUR($K2858)&gt;=Listas!$F$4,HOUR($K2858)&lt;=Listas!$F$5),(Listas!$F$5-HOUR($K2858)),0))+IF(AND(HOUR($L2858)&gt;=Listas!$F$2,HOUR($L2858)&lt;=Listas!$F$3),(HOUR($L2858)-Listas!$F$2),IF(AND(HOUR($L2858)&gt;=Listas!$F$4,HOUR($L2858)&lt;=Listas!$F$5),(HOUR($L2858)-Listas!$F$4+4),0))),IF(($L2858-$K2858&gt;1.42),(IF(AND(HOUR($K2858)&gt;=Listas!$F$2,HOUR($K2858)&lt;=Listas!$F$3),(Listas!$F$3-HOUR($K2858)+4)+IF(AND(HOUR($L2858)&gt;=Listas!$F$2,HOUR($L2858)&lt;=Listas!$F$3),(HOUR($L2858)-Listas!$F$2)+NETWORKDAYS($K2858+1,$L2858-1,Listas!$H$2:$H$112)*Listas!$F$6,IF(AND(HOUR($L2858)&gt;=Listas!$F$4,HOUR($L2858)&lt;=Listas!$F$5),(HOUR($L2858)-Listas!$F$4+4)+NETWORKDAYS($K2858+1,$L2858-1,Listas!$H$2:$H$111)*Listas!$F$6,0)),IF(AND(HOUR($K2858)&gt;=Listas!$F$4,HOUR($K2858)&lt;=Listas!$F$5),(Listas!$F$5-HOUR($K2858))+IF(AND(HOUR($L2858)&gt;=Listas!$F$2,HOUR($L2858)&lt;=Listas!$F$3),(HOUR($L2858)-Listas!$F$2)+NETWORKDAYS($K2858+1,$L2858-1,Listas!$H$2:$H$111)*Listas!$F$6,(HOUR($L2858)-Listas!$F$4+4)+NETWORKDAYS($K2858+1,$L2858-1,Listas!$H$2:$H$111)*Listas!$F$6)))),IF(($L2858-$K2858)&lt;0,"Fecha inicial mayor a fecha final",0)))))))))</f>
        <v/>
      </c>
      <c r="N2858" s="6" t="str">
        <f t="shared" si="1"/>
        <v/>
      </c>
      <c r="O2858" s="6"/>
      <c r="P2858" s="6"/>
      <c r="Q2858" s="6" t="b">
        <v>0</v>
      </c>
      <c r="R2858" s="6" t="str">
        <f t="shared" si="11"/>
        <v/>
      </c>
      <c r="S2858" s="6"/>
    </row>
    <row r="2859">
      <c r="A2859" s="6"/>
      <c r="B2859" s="6"/>
      <c r="C2859" s="6"/>
      <c r="D2859" s="6"/>
      <c r="E2859" s="6"/>
      <c r="F2859" s="6"/>
      <c r="G2859" s="6"/>
      <c r="H2859" s="6"/>
      <c r="I2859" s="6"/>
      <c r="J2859" s="6"/>
      <c r="K2859" s="84"/>
      <c r="L2859" s="84"/>
      <c r="M2859" s="6" t="str">
        <f>IF(OR(ISBLANK($K2859),ISBLANK($L2859)),"",IF(NETWORKDAYS($K2859,$K2859,Listas!$H$2:$H$111)=0,"Error fecha inicial",IF(NETWORKDAYS($L2859,$L2859,Listas!$H$2:$H$111)=0,"Error fecha final",IF(OR(HOUR($K2859)&lt;Listas!$F$2,AND(HOUR($K2859)&gt;Listas!$F$3,HOUR($K2859)&lt;Listas!$F$4),HOUR($K2859)&gt;Listas!$F$5),"Error hora, fecha inicial",IF(OR(HOUR($L2859)&lt;Listas!$F$2,AND(HOUR($L2859)&gt;Listas!$F$3,HOUR($L2859)&lt;Listas!$F$4),HOUR($L2859)&gt;Listas!$F$5),"Error hora, fecha final",IF(AND($L2859-$K2859&gt;0,$L2859-$K2859&lt;=0.42),(IF(AND(AND(HOUR($K2859)&gt;=Listas!$F$2,HOUR($K2859)&lt;=Listas!$F$3),AND(HOUR($L2859)&gt;=Listas!$F$2,HOUR($L2859)&lt;=Listas!$F$3)),(HOUR($L2859)-HOUR($K2859)),IF(AND(AND(HOUR($K2859)&gt;=Listas!$F$4,HOUR($K2859)&lt;=Listas!$F$5),AND(HOUR($L2859)&gt;=Listas!$F$4,HOUR($L2859)&lt;=Listas!$F$5)),(HOUR($L2859)-HOUR($K2859)),IF(AND(AND(HOUR($K2859)&gt;=Listas!$F$2,HOUR($K2859)&lt;=Listas!$F$3),AND(HOUR($L2859)&gt;=Listas!$F$4,HOUR($L2859)&lt;=Listas!$F$5)),((Listas!$F$3-HOUR($K2859)))+((HOUR($L2859)-Listas!$F$4)),0)))),IF(AND($L2859-$K2859&gt;0.42,$L2859-$K2859&lt;=1.42),(IF(AND(HOUR($K2859)&gt;=Listas!$F$2,HOUR($K2859)&lt;=Listas!$F$3),(Listas!$F$3-HOUR($K2859)+4),IF(AND(HOUR($K2859)&gt;=Listas!$F$4,HOUR($K2859)&lt;=Listas!$F$5),(Listas!$F$5-HOUR($K2859)),0))+IF(AND(HOUR($L2859)&gt;=Listas!$F$2,HOUR($L2859)&lt;=Listas!$F$3),(HOUR($L2859)-Listas!$F$2),IF(AND(HOUR($L2859)&gt;=Listas!$F$4,HOUR($L2859)&lt;=Listas!$F$5),(HOUR($L2859)-Listas!$F$4+4),0))),IF(($L2859-$K2859&gt;1.42),(IF(AND(HOUR($K2859)&gt;=Listas!$F$2,HOUR($K2859)&lt;=Listas!$F$3),(Listas!$F$3-HOUR($K2859)+4)+IF(AND(HOUR($L2859)&gt;=Listas!$F$2,HOUR($L2859)&lt;=Listas!$F$3),(HOUR($L2859)-Listas!$F$2)+NETWORKDAYS($K2859+1,$L2859-1,Listas!$H$2:$H$112)*Listas!$F$6,IF(AND(HOUR($L2859)&gt;=Listas!$F$4,HOUR($L2859)&lt;=Listas!$F$5),(HOUR($L2859)-Listas!$F$4+4)+NETWORKDAYS($K2859+1,$L2859-1,Listas!$H$2:$H$111)*Listas!$F$6,0)),IF(AND(HOUR($K2859)&gt;=Listas!$F$4,HOUR($K2859)&lt;=Listas!$F$5),(Listas!$F$5-HOUR($K2859))+IF(AND(HOUR($L2859)&gt;=Listas!$F$2,HOUR($L2859)&lt;=Listas!$F$3),(HOUR($L2859)-Listas!$F$2)+NETWORKDAYS($K2859+1,$L2859-1,Listas!$H$2:$H$111)*Listas!$F$6,(HOUR($L2859)-Listas!$F$4+4)+NETWORKDAYS($K2859+1,$L2859-1,Listas!$H$2:$H$111)*Listas!$F$6)))),IF(($L2859-$K2859)&lt;0,"Fecha inicial mayor a fecha final",0)))))))))</f>
        <v/>
      </c>
      <c r="N2859" s="6" t="str">
        <f t="shared" si="1"/>
        <v/>
      </c>
      <c r="O2859" s="6"/>
      <c r="P2859" s="6"/>
      <c r="Q2859" s="6" t="b">
        <v>0</v>
      </c>
      <c r="R2859" s="6" t="str">
        <f t="shared" si="11"/>
        <v/>
      </c>
      <c r="S2859" s="6"/>
    </row>
    <row r="2860">
      <c r="A2860" s="6"/>
      <c r="B2860" s="6"/>
      <c r="C2860" s="6"/>
      <c r="D2860" s="6"/>
      <c r="E2860" s="6"/>
      <c r="F2860" s="6"/>
      <c r="G2860" s="6"/>
      <c r="H2860" s="6"/>
      <c r="I2860" s="6"/>
      <c r="J2860" s="6"/>
      <c r="K2860" s="84"/>
      <c r="L2860" s="84"/>
      <c r="M2860" s="6" t="str">
        <f>IF(OR(ISBLANK($K2860),ISBLANK($L2860)),"",IF(NETWORKDAYS($K2860,$K2860,Listas!$H$2:$H$111)=0,"Error fecha inicial",IF(NETWORKDAYS($L2860,$L2860,Listas!$H$2:$H$111)=0,"Error fecha final",IF(OR(HOUR($K2860)&lt;Listas!$F$2,AND(HOUR($K2860)&gt;Listas!$F$3,HOUR($K2860)&lt;Listas!$F$4),HOUR($K2860)&gt;Listas!$F$5),"Error hora, fecha inicial",IF(OR(HOUR($L2860)&lt;Listas!$F$2,AND(HOUR($L2860)&gt;Listas!$F$3,HOUR($L2860)&lt;Listas!$F$4),HOUR($L2860)&gt;Listas!$F$5),"Error hora, fecha final",IF(AND($L2860-$K2860&gt;0,$L2860-$K2860&lt;=0.42),(IF(AND(AND(HOUR($K2860)&gt;=Listas!$F$2,HOUR($K2860)&lt;=Listas!$F$3),AND(HOUR($L2860)&gt;=Listas!$F$2,HOUR($L2860)&lt;=Listas!$F$3)),(HOUR($L2860)-HOUR($K2860)),IF(AND(AND(HOUR($K2860)&gt;=Listas!$F$4,HOUR($K2860)&lt;=Listas!$F$5),AND(HOUR($L2860)&gt;=Listas!$F$4,HOUR($L2860)&lt;=Listas!$F$5)),(HOUR($L2860)-HOUR($K2860)),IF(AND(AND(HOUR($K2860)&gt;=Listas!$F$2,HOUR($K2860)&lt;=Listas!$F$3),AND(HOUR($L2860)&gt;=Listas!$F$4,HOUR($L2860)&lt;=Listas!$F$5)),((Listas!$F$3-HOUR($K2860)))+((HOUR($L2860)-Listas!$F$4)),0)))),IF(AND($L2860-$K2860&gt;0.42,$L2860-$K2860&lt;=1.42),(IF(AND(HOUR($K2860)&gt;=Listas!$F$2,HOUR($K2860)&lt;=Listas!$F$3),(Listas!$F$3-HOUR($K2860)+4),IF(AND(HOUR($K2860)&gt;=Listas!$F$4,HOUR($K2860)&lt;=Listas!$F$5),(Listas!$F$5-HOUR($K2860)),0))+IF(AND(HOUR($L2860)&gt;=Listas!$F$2,HOUR($L2860)&lt;=Listas!$F$3),(HOUR($L2860)-Listas!$F$2),IF(AND(HOUR($L2860)&gt;=Listas!$F$4,HOUR($L2860)&lt;=Listas!$F$5),(HOUR($L2860)-Listas!$F$4+4),0))),IF(($L2860-$K2860&gt;1.42),(IF(AND(HOUR($K2860)&gt;=Listas!$F$2,HOUR($K2860)&lt;=Listas!$F$3),(Listas!$F$3-HOUR($K2860)+4)+IF(AND(HOUR($L2860)&gt;=Listas!$F$2,HOUR($L2860)&lt;=Listas!$F$3),(HOUR($L2860)-Listas!$F$2)+NETWORKDAYS($K2860+1,$L2860-1,Listas!$H$2:$H$112)*Listas!$F$6,IF(AND(HOUR($L2860)&gt;=Listas!$F$4,HOUR($L2860)&lt;=Listas!$F$5),(HOUR($L2860)-Listas!$F$4+4)+NETWORKDAYS($K2860+1,$L2860-1,Listas!$H$2:$H$111)*Listas!$F$6,0)),IF(AND(HOUR($K2860)&gt;=Listas!$F$4,HOUR($K2860)&lt;=Listas!$F$5),(Listas!$F$5-HOUR($K2860))+IF(AND(HOUR($L2860)&gt;=Listas!$F$2,HOUR($L2860)&lt;=Listas!$F$3),(HOUR($L2860)-Listas!$F$2)+NETWORKDAYS($K2860+1,$L2860-1,Listas!$H$2:$H$111)*Listas!$F$6,(HOUR($L2860)-Listas!$F$4+4)+NETWORKDAYS($K2860+1,$L2860-1,Listas!$H$2:$H$111)*Listas!$F$6)))),IF(($L2860-$K2860)&lt;0,"Fecha inicial mayor a fecha final",0)))))))))</f>
        <v/>
      </c>
      <c r="N2860" s="6" t="str">
        <f t="shared" si="1"/>
        <v/>
      </c>
      <c r="O2860" s="6"/>
      <c r="P2860" s="6"/>
      <c r="Q2860" s="6" t="b">
        <v>0</v>
      </c>
      <c r="R2860" s="6" t="str">
        <f t="shared" si="11"/>
        <v/>
      </c>
      <c r="S2860" s="6"/>
    </row>
    <row r="2861">
      <c r="A2861" s="6"/>
      <c r="B2861" s="6"/>
      <c r="C2861" s="6"/>
      <c r="D2861" s="6"/>
      <c r="E2861" s="6"/>
      <c r="F2861" s="6"/>
      <c r="G2861" s="6"/>
      <c r="H2861" s="6"/>
      <c r="I2861" s="6"/>
      <c r="J2861" s="6"/>
      <c r="K2861" s="84"/>
      <c r="L2861" s="84"/>
      <c r="M2861" s="6" t="str">
        <f>IF(OR(ISBLANK($K2861),ISBLANK($L2861)),"",IF(NETWORKDAYS($K2861,$K2861,Listas!$H$2:$H$111)=0,"Error fecha inicial",IF(NETWORKDAYS($L2861,$L2861,Listas!$H$2:$H$111)=0,"Error fecha final",IF(OR(HOUR($K2861)&lt;Listas!$F$2,AND(HOUR($K2861)&gt;Listas!$F$3,HOUR($K2861)&lt;Listas!$F$4),HOUR($K2861)&gt;Listas!$F$5),"Error hora, fecha inicial",IF(OR(HOUR($L2861)&lt;Listas!$F$2,AND(HOUR($L2861)&gt;Listas!$F$3,HOUR($L2861)&lt;Listas!$F$4),HOUR($L2861)&gt;Listas!$F$5),"Error hora, fecha final",IF(AND($L2861-$K2861&gt;0,$L2861-$K2861&lt;=0.42),(IF(AND(AND(HOUR($K2861)&gt;=Listas!$F$2,HOUR($K2861)&lt;=Listas!$F$3),AND(HOUR($L2861)&gt;=Listas!$F$2,HOUR($L2861)&lt;=Listas!$F$3)),(HOUR($L2861)-HOUR($K2861)),IF(AND(AND(HOUR($K2861)&gt;=Listas!$F$4,HOUR($K2861)&lt;=Listas!$F$5),AND(HOUR($L2861)&gt;=Listas!$F$4,HOUR($L2861)&lt;=Listas!$F$5)),(HOUR($L2861)-HOUR($K2861)),IF(AND(AND(HOUR($K2861)&gt;=Listas!$F$2,HOUR($K2861)&lt;=Listas!$F$3),AND(HOUR($L2861)&gt;=Listas!$F$4,HOUR($L2861)&lt;=Listas!$F$5)),((Listas!$F$3-HOUR($K2861)))+((HOUR($L2861)-Listas!$F$4)),0)))),IF(AND($L2861-$K2861&gt;0.42,$L2861-$K2861&lt;=1.42),(IF(AND(HOUR($K2861)&gt;=Listas!$F$2,HOUR($K2861)&lt;=Listas!$F$3),(Listas!$F$3-HOUR($K2861)+4),IF(AND(HOUR($K2861)&gt;=Listas!$F$4,HOUR($K2861)&lt;=Listas!$F$5),(Listas!$F$5-HOUR($K2861)),0))+IF(AND(HOUR($L2861)&gt;=Listas!$F$2,HOUR($L2861)&lt;=Listas!$F$3),(HOUR($L2861)-Listas!$F$2),IF(AND(HOUR($L2861)&gt;=Listas!$F$4,HOUR($L2861)&lt;=Listas!$F$5),(HOUR($L2861)-Listas!$F$4+4),0))),IF(($L2861-$K2861&gt;1.42),(IF(AND(HOUR($K2861)&gt;=Listas!$F$2,HOUR($K2861)&lt;=Listas!$F$3),(Listas!$F$3-HOUR($K2861)+4)+IF(AND(HOUR($L2861)&gt;=Listas!$F$2,HOUR($L2861)&lt;=Listas!$F$3),(HOUR($L2861)-Listas!$F$2)+NETWORKDAYS($K2861+1,$L2861-1,Listas!$H$2:$H$112)*Listas!$F$6,IF(AND(HOUR($L2861)&gt;=Listas!$F$4,HOUR($L2861)&lt;=Listas!$F$5),(HOUR($L2861)-Listas!$F$4+4)+NETWORKDAYS($K2861+1,$L2861-1,Listas!$H$2:$H$111)*Listas!$F$6,0)),IF(AND(HOUR($K2861)&gt;=Listas!$F$4,HOUR($K2861)&lt;=Listas!$F$5),(Listas!$F$5-HOUR($K2861))+IF(AND(HOUR($L2861)&gt;=Listas!$F$2,HOUR($L2861)&lt;=Listas!$F$3),(HOUR($L2861)-Listas!$F$2)+NETWORKDAYS($K2861+1,$L2861-1,Listas!$H$2:$H$111)*Listas!$F$6,(HOUR($L2861)-Listas!$F$4+4)+NETWORKDAYS($K2861+1,$L2861-1,Listas!$H$2:$H$111)*Listas!$F$6)))),IF(($L2861-$K2861)&lt;0,"Fecha inicial mayor a fecha final",0)))))))))</f>
        <v/>
      </c>
      <c r="N2861" s="6" t="str">
        <f t="shared" si="1"/>
        <v/>
      </c>
      <c r="O2861" s="6"/>
      <c r="P2861" s="6"/>
      <c r="Q2861" s="6" t="b">
        <v>0</v>
      </c>
      <c r="R2861" s="6" t="str">
        <f t="shared" si="11"/>
        <v/>
      </c>
      <c r="S2861" s="6"/>
    </row>
    <row r="2862">
      <c r="A2862" s="6"/>
      <c r="B2862" s="6"/>
      <c r="C2862" s="6"/>
      <c r="D2862" s="6"/>
      <c r="E2862" s="6"/>
      <c r="F2862" s="6"/>
      <c r="G2862" s="6"/>
      <c r="H2862" s="6"/>
      <c r="I2862" s="6"/>
      <c r="J2862" s="6"/>
      <c r="K2862" s="84"/>
      <c r="L2862" s="84"/>
      <c r="M2862" s="6" t="str">
        <f>IF(OR(ISBLANK($K2862),ISBLANK($L2862)),"",IF(NETWORKDAYS($K2862,$K2862,Listas!$H$2:$H$111)=0,"Error fecha inicial",IF(NETWORKDAYS($L2862,$L2862,Listas!$H$2:$H$111)=0,"Error fecha final",IF(OR(HOUR($K2862)&lt;Listas!$F$2,AND(HOUR($K2862)&gt;Listas!$F$3,HOUR($K2862)&lt;Listas!$F$4),HOUR($K2862)&gt;Listas!$F$5),"Error hora, fecha inicial",IF(OR(HOUR($L2862)&lt;Listas!$F$2,AND(HOUR($L2862)&gt;Listas!$F$3,HOUR($L2862)&lt;Listas!$F$4),HOUR($L2862)&gt;Listas!$F$5),"Error hora, fecha final",IF(AND($L2862-$K2862&gt;0,$L2862-$K2862&lt;=0.42),(IF(AND(AND(HOUR($K2862)&gt;=Listas!$F$2,HOUR($K2862)&lt;=Listas!$F$3),AND(HOUR($L2862)&gt;=Listas!$F$2,HOUR($L2862)&lt;=Listas!$F$3)),(HOUR($L2862)-HOUR($K2862)),IF(AND(AND(HOUR($K2862)&gt;=Listas!$F$4,HOUR($K2862)&lt;=Listas!$F$5),AND(HOUR($L2862)&gt;=Listas!$F$4,HOUR($L2862)&lt;=Listas!$F$5)),(HOUR($L2862)-HOUR($K2862)),IF(AND(AND(HOUR($K2862)&gt;=Listas!$F$2,HOUR($K2862)&lt;=Listas!$F$3),AND(HOUR($L2862)&gt;=Listas!$F$4,HOUR($L2862)&lt;=Listas!$F$5)),((Listas!$F$3-HOUR($K2862)))+((HOUR($L2862)-Listas!$F$4)),0)))),IF(AND($L2862-$K2862&gt;0.42,$L2862-$K2862&lt;=1.42),(IF(AND(HOUR($K2862)&gt;=Listas!$F$2,HOUR($K2862)&lt;=Listas!$F$3),(Listas!$F$3-HOUR($K2862)+4),IF(AND(HOUR($K2862)&gt;=Listas!$F$4,HOUR($K2862)&lt;=Listas!$F$5),(Listas!$F$5-HOUR($K2862)),0))+IF(AND(HOUR($L2862)&gt;=Listas!$F$2,HOUR($L2862)&lt;=Listas!$F$3),(HOUR($L2862)-Listas!$F$2),IF(AND(HOUR($L2862)&gt;=Listas!$F$4,HOUR($L2862)&lt;=Listas!$F$5),(HOUR($L2862)-Listas!$F$4+4),0))),IF(($L2862-$K2862&gt;1.42),(IF(AND(HOUR($K2862)&gt;=Listas!$F$2,HOUR($K2862)&lt;=Listas!$F$3),(Listas!$F$3-HOUR($K2862)+4)+IF(AND(HOUR($L2862)&gt;=Listas!$F$2,HOUR($L2862)&lt;=Listas!$F$3),(HOUR($L2862)-Listas!$F$2)+NETWORKDAYS($K2862+1,$L2862-1,Listas!$H$2:$H$112)*Listas!$F$6,IF(AND(HOUR($L2862)&gt;=Listas!$F$4,HOUR($L2862)&lt;=Listas!$F$5),(HOUR($L2862)-Listas!$F$4+4)+NETWORKDAYS($K2862+1,$L2862-1,Listas!$H$2:$H$111)*Listas!$F$6,0)),IF(AND(HOUR($K2862)&gt;=Listas!$F$4,HOUR($K2862)&lt;=Listas!$F$5),(Listas!$F$5-HOUR($K2862))+IF(AND(HOUR($L2862)&gt;=Listas!$F$2,HOUR($L2862)&lt;=Listas!$F$3),(HOUR($L2862)-Listas!$F$2)+NETWORKDAYS($K2862+1,$L2862-1,Listas!$H$2:$H$111)*Listas!$F$6,(HOUR($L2862)-Listas!$F$4+4)+NETWORKDAYS($K2862+1,$L2862-1,Listas!$H$2:$H$111)*Listas!$F$6)))),IF(($L2862-$K2862)&lt;0,"Fecha inicial mayor a fecha final",0)))))))))</f>
        <v/>
      </c>
      <c r="N2862" s="6" t="str">
        <f t="shared" si="1"/>
        <v/>
      </c>
      <c r="O2862" s="6"/>
      <c r="P2862" s="6"/>
      <c r="Q2862" s="6" t="b">
        <v>0</v>
      </c>
      <c r="R2862" s="6" t="str">
        <f t="shared" si="11"/>
        <v/>
      </c>
      <c r="S2862" s="6"/>
    </row>
    <row r="2863">
      <c r="A2863" s="6"/>
      <c r="B2863" s="6"/>
      <c r="C2863" s="6"/>
      <c r="D2863" s="6"/>
      <c r="E2863" s="6"/>
      <c r="F2863" s="6"/>
      <c r="G2863" s="6"/>
      <c r="H2863" s="6"/>
      <c r="I2863" s="6"/>
      <c r="J2863" s="6"/>
      <c r="K2863" s="84"/>
      <c r="L2863" s="84"/>
      <c r="M2863" s="6" t="str">
        <f>IF(OR(ISBLANK($K2863),ISBLANK($L2863)),"",IF(NETWORKDAYS($K2863,$K2863,Listas!$H$2:$H$111)=0,"Error fecha inicial",IF(NETWORKDAYS($L2863,$L2863,Listas!$H$2:$H$111)=0,"Error fecha final",IF(OR(HOUR($K2863)&lt;Listas!$F$2,AND(HOUR($K2863)&gt;Listas!$F$3,HOUR($K2863)&lt;Listas!$F$4),HOUR($K2863)&gt;Listas!$F$5),"Error hora, fecha inicial",IF(OR(HOUR($L2863)&lt;Listas!$F$2,AND(HOUR($L2863)&gt;Listas!$F$3,HOUR($L2863)&lt;Listas!$F$4),HOUR($L2863)&gt;Listas!$F$5),"Error hora, fecha final",IF(AND($L2863-$K2863&gt;0,$L2863-$K2863&lt;=0.42),(IF(AND(AND(HOUR($K2863)&gt;=Listas!$F$2,HOUR($K2863)&lt;=Listas!$F$3),AND(HOUR($L2863)&gt;=Listas!$F$2,HOUR($L2863)&lt;=Listas!$F$3)),(HOUR($L2863)-HOUR($K2863)),IF(AND(AND(HOUR($K2863)&gt;=Listas!$F$4,HOUR($K2863)&lt;=Listas!$F$5),AND(HOUR($L2863)&gt;=Listas!$F$4,HOUR($L2863)&lt;=Listas!$F$5)),(HOUR($L2863)-HOUR($K2863)),IF(AND(AND(HOUR($K2863)&gt;=Listas!$F$2,HOUR($K2863)&lt;=Listas!$F$3),AND(HOUR($L2863)&gt;=Listas!$F$4,HOUR($L2863)&lt;=Listas!$F$5)),((Listas!$F$3-HOUR($K2863)))+((HOUR($L2863)-Listas!$F$4)),0)))),IF(AND($L2863-$K2863&gt;0.42,$L2863-$K2863&lt;=1.42),(IF(AND(HOUR($K2863)&gt;=Listas!$F$2,HOUR($K2863)&lt;=Listas!$F$3),(Listas!$F$3-HOUR($K2863)+4),IF(AND(HOUR($K2863)&gt;=Listas!$F$4,HOUR($K2863)&lt;=Listas!$F$5),(Listas!$F$5-HOUR($K2863)),0))+IF(AND(HOUR($L2863)&gt;=Listas!$F$2,HOUR($L2863)&lt;=Listas!$F$3),(HOUR($L2863)-Listas!$F$2),IF(AND(HOUR($L2863)&gt;=Listas!$F$4,HOUR($L2863)&lt;=Listas!$F$5),(HOUR($L2863)-Listas!$F$4+4),0))),IF(($L2863-$K2863&gt;1.42),(IF(AND(HOUR($K2863)&gt;=Listas!$F$2,HOUR($K2863)&lt;=Listas!$F$3),(Listas!$F$3-HOUR($K2863)+4)+IF(AND(HOUR($L2863)&gt;=Listas!$F$2,HOUR($L2863)&lt;=Listas!$F$3),(HOUR($L2863)-Listas!$F$2)+NETWORKDAYS($K2863+1,$L2863-1,Listas!$H$2:$H$112)*Listas!$F$6,IF(AND(HOUR($L2863)&gt;=Listas!$F$4,HOUR($L2863)&lt;=Listas!$F$5),(HOUR($L2863)-Listas!$F$4+4)+NETWORKDAYS($K2863+1,$L2863-1,Listas!$H$2:$H$111)*Listas!$F$6,0)),IF(AND(HOUR($K2863)&gt;=Listas!$F$4,HOUR($K2863)&lt;=Listas!$F$5),(Listas!$F$5-HOUR($K2863))+IF(AND(HOUR($L2863)&gt;=Listas!$F$2,HOUR($L2863)&lt;=Listas!$F$3),(HOUR($L2863)-Listas!$F$2)+NETWORKDAYS($K2863+1,$L2863-1,Listas!$H$2:$H$111)*Listas!$F$6,(HOUR($L2863)-Listas!$F$4+4)+NETWORKDAYS($K2863+1,$L2863-1,Listas!$H$2:$H$111)*Listas!$F$6)))),IF(($L2863-$K2863)&lt;0,"Fecha inicial mayor a fecha final",0)))))))))</f>
        <v/>
      </c>
      <c r="N2863" s="6" t="str">
        <f t="shared" si="1"/>
        <v/>
      </c>
      <c r="O2863" s="6"/>
      <c r="P2863" s="6"/>
      <c r="Q2863" s="6" t="b">
        <v>0</v>
      </c>
      <c r="R2863" s="6" t="str">
        <f t="shared" si="11"/>
        <v/>
      </c>
      <c r="S2863" s="6"/>
    </row>
    <row r="2864">
      <c r="A2864" s="6"/>
      <c r="B2864" s="6"/>
      <c r="C2864" s="6"/>
      <c r="D2864" s="6"/>
      <c r="E2864" s="6"/>
      <c r="F2864" s="6"/>
      <c r="G2864" s="6"/>
      <c r="H2864" s="6"/>
      <c r="I2864" s="6"/>
      <c r="J2864" s="6"/>
      <c r="K2864" s="84"/>
      <c r="L2864" s="84"/>
      <c r="M2864" s="6" t="str">
        <f>IF(OR(ISBLANK($K2864),ISBLANK($L2864)),"",IF(NETWORKDAYS($K2864,$K2864,Listas!$H$2:$H$111)=0,"Error fecha inicial",IF(NETWORKDAYS($L2864,$L2864,Listas!$H$2:$H$111)=0,"Error fecha final",IF(OR(HOUR($K2864)&lt;Listas!$F$2,AND(HOUR($K2864)&gt;Listas!$F$3,HOUR($K2864)&lt;Listas!$F$4),HOUR($K2864)&gt;Listas!$F$5),"Error hora, fecha inicial",IF(OR(HOUR($L2864)&lt;Listas!$F$2,AND(HOUR($L2864)&gt;Listas!$F$3,HOUR($L2864)&lt;Listas!$F$4),HOUR($L2864)&gt;Listas!$F$5),"Error hora, fecha final",IF(AND($L2864-$K2864&gt;0,$L2864-$K2864&lt;=0.42),(IF(AND(AND(HOUR($K2864)&gt;=Listas!$F$2,HOUR($K2864)&lt;=Listas!$F$3),AND(HOUR($L2864)&gt;=Listas!$F$2,HOUR($L2864)&lt;=Listas!$F$3)),(HOUR($L2864)-HOUR($K2864)),IF(AND(AND(HOUR($K2864)&gt;=Listas!$F$4,HOUR($K2864)&lt;=Listas!$F$5),AND(HOUR($L2864)&gt;=Listas!$F$4,HOUR($L2864)&lt;=Listas!$F$5)),(HOUR($L2864)-HOUR($K2864)),IF(AND(AND(HOUR($K2864)&gt;=Listas!$F$2,HOUR($K2864)&lt;=Listas!$F$3),AND(HOUR($L2864)&gt;=Listas!$F$4,HOUR($L2864)&lt;=Listas!$F$5)),((Listas!$F$3-HOUR($K2864)))+((HOUR($L2864)-Listas!$F$4)),0)))),IF(AND($L2864-$K2864&gt;0.42,$L2864-$K2864&lt;=1.42),(IF(AND(HOUR($K2864)&gt;=Listas!$F$2,HOUR($K2864)&lt;=Listas!$F$3),(Listas!$F$3-HOUR($K2864)+4),IF(AND(HOUR($K2864)&gt;=Listas!$F$4,HOUR($K2864)&lt;=Listas!$F$5),(Listas!$F$5-HOUR($K2864)),0))+IF(AND(HOUR($L2864)&gt;=Listas!$F$2,HOUR($L2864)&lt;=Listas!$F$3),(HOUR($L2864)-Listas!$F$2),IF(AND(HOUR($L2864)&gt;=Listas!$F$4,HOUR($L2864)&lt;=Listas!$F$5),(HOUR($L2864)-Listas!$F$4+4),0))),IF(($L2864-$K2864&gt;1.42),(IF(AND(HOUR($K2864)&gt;=Listas!$F$2,HOUR($K2864)&lt;=Listas!$F$3),(Listas!$F$3-HOUR($K2864)+4)+IF(AND(HOUR($L2864)&gt;=Listas!$F$2,HOUR($L2864)&lt;=Listas!$F$3),(HOUR($L2864)-Listas!$F$2)+NETWORKDAYS($K2864+1,$L2864-1,Listas!$H$2:$H$112)*Listas!$F$6,IF(AND(HOUR($L2864)&gt;=Listas!$F$4,HOUR($L2864)&lt;=Listas!$F$5),(HOUR($L2864)-Listas!$F$4+4)+NETWORKDAYS($K2864+1,$L2864-1,Listas!$H$2:$H$111)*Listas!$F$6,0)),IF(AND(HOUR($K2864)&gt;=Listas!$F$4,HOUR($K2864)&lt;=Listas!$F$5),(Listas!$F$5-HOUR($K2864))+IF(AND(HOUR($L2864)&gt;=Listas!$F$2,HOUR($L2864)&lt;=Listas!$F$3),(HOUR($L2864)-Listas!$F$2)+NETWORKDAYS($K2864+1,$L2864-1,Listas!$H$2:$H$111)*Listas!$F$6,(HOUR($L2864)-Listas!$F$4+4)+NETWORKDAYS($K2864+1,$L2864-1,Listas!$H$2:$H$111)*Listas!$F$6)))),IF(($L2864-$K2864)&lt;0,"Fecha inicial mayor a fecha final",0)))))))))</f>
        <v/>
      </c>
      <c r="N2864" s="6" t="str">
        <f t="shared" si="1"/>
        <v/>
      </c>
      <c r="O2864" s="6"/>
      <c r="P2864" s="6"/>
      <c r="Q2864" s="6" t="b">
        <v>0</v>
      </c>
      <c r="R2864" s="6" t="str">
        <f t="shared" si="11"/>
        <v/>
      </c>
      <c r="S2864" s="6"/>
    </row>
    <row r="2865">
      <c r="A2865" s="6"/>
      <c r="B2865" s="6"/>
      <c r="C2865" s="6"/>
      <c r="D2865" s="6"/>
      <c r="E2865" s="6"/>
      <c r="F2865" s="6"/>
      <c r="G2865" s="6"/>
      <c r="H2865" s="6"/>
      <c r="I2865" s="6"/>
      <c r="J2865" s="6"/>
      <c r="K2865" s="84"/>
      <c r="L2865" s="84"/>
      <c r="M2865" s="6" t="str">
        <f>IF(OR(ISBLANK($K2865),ISBLANK($L2865)),"",IF(NETWORKDAYS($K2865,$K2865,Listas!$H$2:$H$111)=0,"Error fecha inicial",IF(NETWORKDAYS($L2865,$L2865,Listas!$H$2:$H$111)=0,"Error fecha final",IF(OR(HOUR($K2865)&lt;Listas!$F$2,AND(HOUR($K2865)&gt;Listas!$F$3,HOUR($K2865)&lt;Listas!$F$4),HOUR($K2865)&gt;Listas!$F$5),"Error hora, fecha inicial",IF(OR(HOUR($L2865)&lt;Listas!$F$2,AND(HOUR($L2865)&gt;Listas!$F$3,HOUR($L2865)&lt;Listas!$F$4),HOUR($L2865)&gt;Listas!$F$5),"Error hora, fecha final",IF(AND($L2865-$K2865&gt;0,$L2865-$K2865&lt;=0.42),(IF(AND(AND(HOUR($K2865)&gt;=Listas!$F$2,HOUR($K2865)&lt;=Listas!$F$3),AND(HOUR($L2865)&gt;=Listas!$F$2,HOUR($L2865)&lt;=Listas!$F$3)),(HOUR($L2865)-HOUR($K2865)),IF(AND(AND(HOUR($K2865)&gt;=Listas!$F$4,HOUR($K2865)&lt;=Listas!$F$5),AND(HOUR($L2865)&gt;=Listas!$F$4,HOUR($L2865)&lt;=Listas!$F$5)),(HOUR($L2865)-HOUR($K2865)),IF(AND(AND(HOUR($K2865)&gt;=Listas!$F$2,HOUR($K2865)&lt;=Listas!$F$3),AND(HOUR($L2865)&gt;=Listas!$F$4,HOUR($L2865)&lt;=Listas!$F$5)),((Listas!$F$3-HOUR($K2865)))+((HOUR($L2865)-Listas!$F$4)),0)))),IF(AND($L2865-$K2865&gt;0.42,$L2865-$K2865&lt;=1.42),(IF(AND(HOUR($K2865)&gt;=Listas!$F$2,HOUR($K2865)&lt;=Listas!$F$3),(Listas!$F$3-HOUR($K2865)+4),IF(AND(HOUR($K2865)&gt;=Listas!$F$4,HOUR($K2865)&lt;=Listas!$F$5),(Listas!$F$5-HOUR($K2865)),0))+IF(AND(HOUR($L2865)&gt;=Listas!$F$2,HOUR($L2865)&lt;=Listas!$F$3),(HOUR($L2865)-Listas!$F$2),IF(AND(HOUR($L2865)&gt;=Listas!$F$4,HOUR($L2865)&lt;=Listas!$F$5),(HOUR($L2865)-Listas!$F$4+4),0))),IF(($L2865-$K2865&gt;1.42),(IF(AND(HOUR($K2865)&gt;=Listas!$F$2,HOUR($K2865)&lt;=Listas!$F$3),(Listas!$F$3-HOUR($K2865)+4)+IF(AND(HOUR($L2865)&gt;=Listas!$F$2,HOUR($L2865)&lt;=Listas!$F$3),(HOUR($L2865)-Listas!$F$2)+NETWORKDAYS($K2865+1,$L2865-1,Listas!$H$2:$H$112)*Listas!$F$6,IF(AND(HOUR($L2865)&gt;=Listas!$F$4,HOUR($L2865)&lt;=Listas!$F$5),(HOUR($L2865)-Listas!$F$4+4)+NETWORKDAYS($K2865+1,$L2865-1,Listas!$H$2:$H$111)*Listas!$F$6,0)),IF(AND(HOUR($K2865)&gt;=Listas!$F$4,HOUR($K2865)&lt;=Listas!$F$5),(Listas!$F$5-HOUR($K2865))+IF(AND(HOUR($L2865)&gt;=Listas!$F$2,HOUR($L2865)&lt;=Listas!$F$3),(HOUR($L2865)-Listas!$F$2)+NETWORKDAYS($K2865+1,$L2865-1,Listas!$H$2:$H$111)*Listas!$F$6,(HOUR($L2865)-Listas!$F$4+4)+NETWORKDAYS($K2865+1,$L2865-1,Listas!$H$2:$H$111)*Listas!$F$6)))),IF(($L2865-$K2865)&lt;0,"Fecha inicial mayor a fecha final",0)))))))))</f>
        <v/>
      </c>
      <c r="N2865" s="6" t="str">
        <f t="shared" si="1"/>
        <v/>
      </c>
      <c r="O2865" s="6"/>
      <c r="P2865" s="6"/>
      <c r="Q2865" s="6" t="b">
        <v>0</v>
      </c>
      <c r="R2865" s="6" t="str">
        <f t="shared" si="11"/>
        <v/>
      </c>
      <c r="S2865" s="6"/>
    </row>
    <row r="2866">
      <c r="A2866" s="6"/>
      <c r="B2866" s="6"/>
      <c r="C2866" s="6"/>
      <c r="D2866" s="6"/>
      <c r="E2866" s="6"/>
      <c r="F2866" s="6"/>
      <c r="G2866" s="6"/>
      <c r="H2866" s="6"/>
      <c r="I2866" s="6"/>
      <c r="J2866" s="6"/>
      <c r="K2866" s="84"/>
      <c r="L2866" s="84"/>
      <c r="M2866" s="6" t="str">
        <f>IF(OR(ISBLANK($K2866),ISBLANK($L2866)),"",IF(NETWORKDAYS($K2866,$K2866,Listas!$H$2:$H$111)=0,"Error fecha inicial",IF(NETWORKDAYS($L2866,$L2866,Listas!$H$2:$H$111)=0,"Error fecha final",IF(OR(HOUR($K2866)&lt;Listas!$F$2,AND(HOUR($K2866)&gt;Listas!$F$3,HOUR($K2866)&lt;Listas!$F$4),HOUR($K2866)&gt;Listas!$F$5),"Error hora, fecha inicial",IF(OR(HOUR($L2866)&lt;Listas!$F$2,AND(HOUR($L2866)&gt;Listas!$F$3,HOUR($L2866)&lt;Listas!$F$4),HOUR($L2866)&gt;Listas!$F$5),"Error hora, fecha final",IF(AND($L2866-$K2866&gt;0,$L2866-$K2866&lt;=0.42),(IF(AND(AND(HOUR($K2866)&gt;=Listas!$F$2,HOUR($K2866)&lt;=Listas!$F$3),AND(HOUR($L2866)&gt;=Listas!$F$2,HOUR($L2866)&lt;=Listas!$F$3)),(HOUR($L2866)-HOUR($K2866)),IF(AND(AND(HOUR($K2866)&gt;=Listas!$F$4,HOUR($K2866)&lt;=Listas!$F$5),AND(HOUR($L2866)&gt;=Listas!$F$4,HOUR($L2866)&lt;=Listas!$F$5)),(HOUR($L2866)-HOUR($K2866)),IF(AND(AND(HOUR($K2866)&gt;=Listas!$F$2,HOUR($K2866)&lt;=Listas!$F$3),AND(HOUR($L2866)&gt;=Listas!$F$4,HOUR($L2866)&lt;=Listas!$F$5)),((Listas!$F$3-HOUR($K2866)))+((HOUR($L2866)-Listas!$F$4)),0)))),IF(AND($L2866-$K2866&gt;0.42,$L2866-$K2866&lt;=1.42),(IF(AND(HOUR($K2866)&gt;=Listas!$F$2,HOUR($K2866)&lt;=Listas!$F$3),(Listas!$F$3-HOUR($K2866)+4),IF(AND(HOUR($K2866)&gt;=Listas!$F$4,HOUR($K2866)&lt;=Listas!$F$5),(Listas!$F$5-HOUR($K2866)),0))+IF(AND(HOUR($L2866)&gt;=Listas!$F$2,HOUR($L2866)&lt;=Listas!$F$3),(HOUR($L2866)-Listas!$F$2),IF(AND(HOUR($L2866)&gt;=Listas!$F$4,HOUR($L2866)&lt;=Listas!$F$5),(HOUR($L2866)-Listas!$F$4+4),0))),IF(($L2866-$K2866&gt;1.42),(IF(AND(HOUR($K2866)&gt;=Listas!$F$2,HOUR($K2866)&lt;=Listas!$F$3),(Listas!$F$3-HOUR($K2866)+4)+IF(AND(HOUR($L2866)&gt;=Listas!$F$2,HOUR($L2866)&lt;=Listas!$F$3),(HOUR($L2866)-Listas!$F$2)+NETWORKDAYS($K2866+1,$L2866-1,Listas!$H$2:$H$112)*Listas!$F$6,IF(AND(HOUR($L2866)&gt;=Listas!$F$4,HOUR($L2866)&lt;=Listas!$F$5),(HOUR($L2866)-Listas!$F$4+4)+NETWORKDAYS($K2866+1,$L2866-1,Listas!$H$2:$H$111)*Listas!$F$6,0)),IF(AND(HOUR($K2866)&gt;=Listas!$F$4,HOUR($K2866)&lt;=Listas!$F$5),(Listas!$F$5-HOUR($K2866))+IF(AND(HOUR($L2866)&gt;=Listas!$F$2,HOUR($L2866)&lt;=Listas!$F$3),(HOUR($L2866)-Listas!$F$2)+NETWORKDAYS($K2866+1,$L2866-1,Listas!$H$2:$H$111)*Listas!$F$6,(HOUR($L2866)-Listas!$F$4+4)+NETWORKDAYS($K2866+1,$L2866-1,Listas!$H$2:$H$111)*Listas!$F$6)))),IF(($L2866-$K2866)&lt;0,"Fecha inicial mayor a fecha final",0)))))))))</f>
        <v/>
      </c>
      <c r="N2866" s="6" t="str">
        <f t="shared" si="1"/>
        <v/>
      </c>
      <c r="O2866" s="6"/>
      <c r="P2866" s="6"/>
      <c r="Q2866" s="6" t="b">
        <v>0</v>
      </c>
      <c r="R2866" s="6" t="str">
        <f t="shared" si="11"/>
        <v/>
      </c>
      <c r="S2866" s="6"/>
    </row>
    <row r="2867">
      <c r="A2867" s="6"/>
      <c r="B2867" s="6"/>
      <c r="C2867" s="6"/>
      <c r="D2867" s="6"/>
      <c r="E2867" s="6"/>
      <c r="F2867" s="6"/>
      <c r="G2867" s="6"/>
      <c r="H2867" s="6"/>
      <c r="I2867" s="6"/>
      <c r="J2867" s="6"/>
      <c r="K2867" s="84"/>
      <c r="L2867" s="84"/>
      <c r="M2867" s="6" t="str">
        <f>IF(OR(ISBLANK($K2867),ISBLANK($L2867)),"",IF(NETWORKDAYS($K2867,$K2867,Listas!$H$2:$H$111)=0,"Error fecha inicial",IF(NETWORKDAYS($L2867,$L2867,Listas!$H$2:$H$111)=0,"Error fecha final",IF(OR(HOUR($K2867)&lt;Listas!$F$2,AND(HOUR($K2867)&gt;Listas!$F$3,HOUR($K2867)&lt;Listas!$F$4),HOUR($K2867)&gt;Listas!$F$5),"Error hora, fecha inicial",IF(OR(HOUR($L2867)&lt;Listas!$F$2,AND(HOUR($L2867)&gt;Listas!$F$3,HOUR($L2867)&lt;Listas!$F$4),HOUR($L2867)&gt;Listas!$F$5),"Error hora, fecha final",IF(AND($L2867-$K2867&gt;0,$L2867-$K2867&lt;=0.42),(IF(AND(AND(HOUR($K2867)&gt;=Listas!$F$2,HOUR($K2867)&lt;=Listas!$F$3),AND(HOUR($L2867)&gt;=Listas!$F$2,HOUR($L2867)&lt;=Listas!$F$3)),(HOUR($L2867)-HOUR($K2867)),IF(AND(AND(HOUR($K2867)&gt;=Listas!$F$4,HOUR($K2867)&lt;=Listas!$F$5),AND(HOUR($L2867)&gt;=Listas!$F$4,HOUR($L2867)&lt;=Listas!$F$5)),(HOUR($L2867)-HOUR($K2867)),IF(AND(AND(HOUR($K2867)&gt;=Listas!$F$2,HOUR($K2867)&lt;=Listas!$F$3),AND(HOUR($L2867)&gt;=Listas!$F$4,HOUR($L2867)&lt;=Listas!$F$5)),((Listas!$F$3-HOUR($K2867)))+((HOUR($L2867)-Listas!$F$4)),0)))),IF(AND($L2867-$K2867&gt;0.42,$L2867-$K2867&lt;=1.42),(IF(AND(HOUR($K2867)&gt;=Listas!$F$2,HOUR($K2867)&lt;=Listas!$F$3),(Listas!$F$3-HOUR($K2867)+4),IF(AND(HOUR($K2867)&gt;=Listas!$F$4,HOUR($K2867)&lt;=Listas!$F$5),(Listas!$F$5-HOUR($K2867)),0))+IF(AND(HOUR($L2867)&gt;=Listas!$F$2,HOUR($L2867)&lt;=Listas!$F$3),(HOUR($L2867)-Listas!$F$2),IF(AND(HOUR($L2867)&gt;=Listas!$F$4,HOUR($L2867)&lt;=Listas!$F$5),(HOUR($L2867)-Listas!$F$4+4),0))),IF(($L2867-$K2867&gt;1.42),(IF(AND(HOUR($K2867)&gt;=Listas!$F$2,HOUR($K2867)&lt;=Listas!$F$3),(Listas!$F$3-HOUR($K2867)+4)+IF(AND(HOUR($L2867)&gt;=Listas!$F$2,HOUR($L2867)&lt;=Listas!$F$3),(HOUR($L2867)-Listas!$F$2)+NETWORKDAYS($K2867+1,$L2867-1,Listas!$H$2:$H$112)*Listas!$F$6,IF(AND(HOUR($L2867)&gt;=Listas!$F$4,HOUR($L2867)&lt;=Listas!$F$5),(HOUR($L2867)-Listas!$F$4+4)+NETWORKDAYS($K2867+1,$L2867-1,Listas!$H$2:$H$111)*Listas!$F$6,0)),IF(AND(HOUR($K2867)&gt;=Listas!$F$4,HOUR($K2867)&lt;=Listas!$F$5),(Listas!$F$5-HOUR($K2867))+IF(AND(HOUR($L2867)&gt;=Listas!$F$2,HOUR($L2867)&lt;=Listas!$F$3),(HOUR($L2867)-Listas!$F$2)+NETWORKDAYS($K2867+1,$L2867-1,Listas!$H$2:$H$111)*Listas!$F$6,(HOUR($L2867)-Listas!$F$4+4)+NETWORKDAYS($K2867+1,$L2867-1,Listas!$H$2:$H$111)*Listas!$F$6)))),IF(($L2867-$K2867)&lt;0,"Fecha inicial mayor a fecha final",0)))))))))</f>
        <v/>
      </c>
      <c r="N2867" s="6" t="str">
        <f t="shared" si="1"/>
        <v/>
      </c>
      <c r="O2867" s="6"/>
      <c r="P2867" s="6"/>
      <c r="Q2867" s="6" t="b">
        <v>0</v>
      </c>
      <c r="R2867" s="6" t="str">
        <f t="shared" si="11"/>
        <v/>
      </c>
      <c r="S2867" s="6"/>
    </row>
    <row r="2868">
      <c r="A2868" s="6"/>
      <c r="B2868" s="6"/>
      <c r="C2868" s="6"/>
      <c r="D2868" s="6"/>
      <c r="E2868" s="6"/>
      <c r="F2868" s="6"/>
      <c r="G2868" s="6"/>
      <c r="H2868" s="6"/>
      <c r="I2868" s="6"/>
      <c r="J2868" s="6"/>
      <c r="K2868" s="84"/>
      <c r="L2868" s="84"/>
      <c r="M2868" s="6" t="str">
        <f>IF(OR(ISBLANK($K2868),ISBLANK($L2868)),"",IF(NETWORKDAYS($K2868,$K2868,Listas!$H$2:$H$111)=0,"Error fecha inicial",IF(NETWORKDAYS($L2868,$L2868,Listas!$H$2:$H$111)=0,"Error fecha final",IF(OR(HOUR($K2868)&lt;Listas!$F$2,AND(HOUR($K2868)&gt;Listas!$F$3,HOUR($K2868)&lt;Listas!$F$4),HOUR($K2868)&gt;Listas!$F$5),"Error hora, fecha inicial",IF(OR(HOUR($L2868)&lt;Listas!$F$2,AND(HOUR($L2868)&gt;Listas!$F$3,HOUR($L2868)&lt;Listas!$F$4),HOUR($L2868)&gt;Listas!$F$5),"Error hora, fecha final",IF(AND($L2868-$K2868&gt;0,$L2868-$K2868&lt;=0.42),(IF(AND(AND(HOUR($K2868)&gt;=Listas!$F$2,HOUR($K2868)&lt;=Listas!$F$3),AND(HOUR($L2868)&gt;=Listas!$F$2,HOUR($L2868)&lt;=Listas!$F$3)),(HOUR($L2868)-HOUR($K2868)),IF(AND(AND(HOUR($K2868)&gt;=Listas!$F$4,HOUR($K2868)&lt;=Listas!$F$5),AND(HOUR($L2868)&gt;=Listas!$F$4,HOUR($L2868)&lt;=Listas!$F$5)),(HOUR($L2868)-HOUR($K2868)),IF(AND(AND(HOUR($K2868)&gt;=Listas!$F$2,HOUR($K2868)&lt;=Listas!$F$3),AND(HOUR($L2868)&gt;=Listas!$F$4,HOUR($L2868)&lt;=Listas!$F$5)),((Listas!$F$3-HOUR($K2868)))+((HOUR($L2868)-Listas!$F$4)),0)))),IF(AND($L2868-$K2868&gt;0.42,$L2868-$K2868&lt;=1.42),(IF(AND(HOUR($K2868)&gt;=Listas!$F$2,HOUR($K2868)&lt;=Listas!$F$3),(Listas!$F$3-HOUR($K2868)+4),IF(AND(HOUR($K2868)&gt;=Listas!$F$4,HOUR($K2868)&lt;=Listas!$F$5),(Listas!$F$5-HOUR($K2868)),0))+IF(AND(HOUR($L2868)&gt;=Listas!$F$2,HOUR($L2868)&lt;=Listas!$F$3),(HOUR($L2868)-Listas!$F$2),IF(AND(HOUR($L2868)&gt;=Listas!$F$4,HOUR($L2868)&lt;=Listas!$F$5),(HOUR($L2868)-Listas!$F$4+4),0))),IF(($L2868-$K2868&gt;1.42),(IF(AND(HOUR($K2868)&gt;=Listas!$F$2,HOUR($K2868)&lt;=Listas!$F$3),(Listas!$F$3-HOUR($K2868)+4)+IF(AND(HOUR($L2868)&gt;=Listas!$F$2,HOUR($L2868)&lt;=Listas!$F$3),(HOUR($L2868)-Listas!$F$2)+NETWORKDAYS($K2868+1,$L2868-1,Listas!$H$2:$H$112)*Listas!$F$6,IF(AND(HOUR($L2868)&gt;=Listas!$F$4,HOUR($L2868)&lt;=Listas!$F$5),(HOUR($L2868)-Listas!$F$4+4)+NETWORKDAYS($K2868+1,$L2868-1,Listas!$H$2:$H$111)*Listas!$F$6,0)),IF(AND(HOUR($K2868)&gt;=Listas!$F$4,HOUR($K2868)&lt;=Listas!$F$5),(Listas!$F$5-HOUR($K2868))+IF(AND(HOUR($L2868)&gt;=Listas!$F$2,HOUR($L2868)&lt;=Listas!$F$3),(HOUR($L2868)-Listas!$F$2)+NETWORKDAYS($K2868+1,$L2868-1,Listas!$H$2:$H$111)*Listas!$F$6,(HOUR($L2868)-Listas!$F$4+4)+NETWORKDAYS($K2868+1,$L2868-1,Listas!$H$2:$H$111)*Listas!$F$6)))),IF(($L2868-$K2868)&lt;0,"Fecha inicial mayor a fecha final",0)))))))))</f>
        <v/>
      </c>
      <c r="N2868" s="6" t="str">
        <f t="shared" si="1"/>
        <v/>
      </c>
      <c r="O2868" s="6"/>
      <c r="P2868" s="6"/>
      <c r="Q2868" s="6" t="b">
        <v>0</v>
      </c>
      <c r="R2868" s="6" t="str">
        <f t="shared" si="11"/>
        <v/>
      </c>
      <c r="S2868" s="6"/>
    </row>
    <row r="2869">
      <c r="A2869" s="6"/>
      <c r="B2869" s="6"/>
      <c r="C2869" s="6"/>
      <c r="D2869" s="6"/>
      <c r="E2869" s="6"/>
      <c r="F2869" s="6"/>
      <c r="G2869" s="6"/>
      <c r="H2869" s="6"/>
      <c r="I2869" s="6"/>
      <c r="J2869" s="6"/>
      <c r="K2869" s="84"/>
      <c r="L2869" s="84"/>
      <c r="M2869" s="6" t="str">
        <f>IF(OR(ISBLANK($K2869),ISBLANK($L2869)),"",IF(NETWORKDAYS($K2869,$K2869,Listas!$H$2:$H$111)=0,"Error fecha inicial",IF(NETWORKDAYS($L2869,$L2869,Listas!$H$2:$H$111)=0,"Error fecha final",IF(OR(HOUR($K2869)&lt;Listas!$F$2,AND(HOUR($K2869)&gt;Listas!$F$3,HOUR($K2869)&lt;Listas!$F$4),HOUR($K2869)&gt;Listas!$F$5),"Error hora, fecha inicial",IF(OR(HOUR($L2869)&lt;Listas!$F$2,AND(HOUR($L2869)&gt;Listas!$F$3,HOUR($L2869)&lt;Listas!$F$4),HOUR($L2869)&gt;Listas!$F$5),"Error hora, fecha final",IF(AND($L2869-$K2869&gt;0,$L2869-$K2869&lt;=0.42),(IF(AND(AND(HOUR($K2869)&gt;=Listas!$F$2,HOUR($K2869)&lt;=Listas!$F$3),AND(HOUR($L2869)&gt;=Listas!$F$2,HOUR($L2869)&lt;=Listas!$F$3)),(HOUR($L2869)-HOUR($K2869)),IF(AND(AND(HOUR($K2869)&gt;=Listas!$F$4,HOUR($K2869)&lt;=Listas!$F$5),AND(HOUR($L2869)&gt;=Listas!$F$4,HOUR($L2869)&lt;=Listas!$F$5)),(HOUR($L2869)-HOUR($K2869)),IF(AND(AND(HOUR($K2869)&gt;=Listas!$F$2,HOUR($K2869)&lt;=Listas!$F$3),AND(HOUR($L2869)&gt;=Listas!$F$4,HOUR($L2869)&lt;=Listas!$F$5)),((Listas!$F$3-HOUR($K2869)))+((HOUR($L2869)-Listas!$F$4)),0)))),IF(AND($L2869-$K2869&gt;0.42,$L2869-$K2869&lt;=1.42),(IF(AND(HOUR($K2869)&gt;=Listas!$F$2,HOUR($K2869)&lt;=Listas!$F$3),(Listas!$F$3-HOUR($K2869)+4),IF(AND(HOUR($K2869)&gt;=Listas!$F$4,HOUR($K2869)&lt;=Listas!$F$5),(Listas!$F$5-HOUR($K2869)),0))+IF(AND(HOUR($L2869)&gt;=Listas!$F$2,HOUR($L2869)&lt;=Listas!$F$3),(HOUR($L2869)-Listas!$F$2),IF(AND(HOUR($L2869)&gt;=Listas!$F$4,HOUR($L2869)&lt;=Listas!$F$5),(HOUR($L2869)-Listas!$F$4+4),0))),IF(($L2869-$K2869&gt;1.42),(IF(AND(HOUR($K2869)&gt;=Listas!$F$2,HOUR($K2869)&lt;=Listas!$F$3),(Listas!$F$3-HOUR($K2869)+4)+IF(AND(HOUR($L2869)&gt;=Listas!$F$2,HOUR($L2869)&lt;=Listas!$F$3),(HOUR($L2869)-Listas!$F$2)+NETWORKDAYS($K2869+1,$L2869-1,Listas!$H$2:$H$112)*Listas!$F$6,IF(AND(HOUR($L2869)&gt;=Listas!$F$4,HOUR($L2869)&lt;=Listas!$F$5),(HOUR($L2869)-Listas!$F$4+4)+NETWORKDAYS($K2869+1,$L2869-1,Listas!$H$2:$H$111)*Listas!$F$6,0)),IF(AND(HOUR($K2869)&gt;=Listas!$F$4,HOUR($K2869)&lt;=Listas!$F$5),(Listas!$F$5-HOUR($K2869))+IF(AND(HOUR($L2869)&gt;=Listas!$F$2,HOUR($L2869)&lt;=Listas!$F$3),(HOUR($L2869)-Listas!$F$2)+NETWORKDAYS($K2869+1,$L2869-1,Listas!$H$2:$H$111)*Listas!$F$6,(HOUR($L2869)-Listas!$F$4+4)+NETWORKDAYS($K2869+1,$L2869-1,Listas!$H$2:$H$111)*Listas!$F$6)))),IF(($L2869-$K2869)&lt;0,"Fecha inicial mayor a fecha final",0)))))))))</f>
        <v/>
      </c>
      <c r="N2869" s="6" t="str">
        <f t="shared" si="1"/>
        <v/>
      </c>
      <c r="O2869" s="6"/>
      <c r="P2869" s="6"/>
      <c r="Q2869" s="6" t="b">
        <v>0</v>
      </c>
      <c r="R2869" s="6" t="str">
        <f t="shared" si="11"/>
        <v/>
      </c>
      <c r="S2869" s="6"/>
    </row>
    <row r="2870">
      <c r="A2870" s="6"/>
      <c r="B2870" s="6"/>
      <c r="C2870" s="6"/>
      <c r="D2870" s="6"/>
      <c r="E2870" s="6"/>
      <c r="F2870" s="6"/>
      <c r="G2870" s="6"/>
      <c r="H2870" s="6"/>
      <c r="I2870" s="6"/>
      <c r="J2870" s="6"/>
      <c r="K2870" s="84"/>
      <c r="L2870" s="84"/>
      <c r="M2870" s="6" t="str">
        <f>IF(OR(ISBLANK($K2870),ISBLANK($L2870)),"",IF(NETWORKDAYS($K2870,$K2870,Listas!$H$2:$H$111)=0,"Error fecha inicial",IF(NETWORKDAYS($L2870,$L2870,Listas!$H$2:$H$111)=0,"Error fecha final",IF(OR(HOUR($K2870)&lt;Listas!$F$2,AND(HOUR($K2870)&gt;Listas!$F$3,HOUR($K2870)&lt;Listas!$F$4),HOUR($K2870)&gt;Listas!$F$5),"Error hora, fecha inicial",IF(OR(HOUR($L2870)&lt;Listas!$F$2,AND(HOUR($L2870)&gt;Listas!$F$3,HOUR($L2870)&lt;Listas!$F$4),HOUR($L2870)&gt;Listas!$F$5),"Error hora, fecha final",IF(AND($L2870-$K2870&gt;0,$L2870-$K2870&lt;=0.42),(IF(AND(AND(HOUR($K2870)&gt;=Listas!$F$2,HOUR($K2870)&lt;=Listas!$F$3),AND(HOUR($L2870)&gt;=Listas!$F$2,HOUR($L2870)&lt;=Listas!$F$3)),(HOUR($L2870)-HOUR($K2870)),IF(AND(AND(HOUR($K2870)&gt;=Listas!$F$4,HOUR($K2870)&lt;=Listas!$F$5),AND(HOUR($L2870)&gt;=Listas!$F$4,HOUR($L2870)&lt;=Listas!$F$5)),(HOUR($L2870)-HOUR($K2870)),IF(AND(AND(HOUR($K2870)&gt;=Listas!$F$2,HOUR($K2870)&lt;=Listas!$F$3),AND(HOUR($L2870)&gt;=Listas!$F$4,HOUR($L2870)&lt;=Listas!$F$5)),((Listas!$F$3-HOUR($K2870)))+((HOUR($L2870)-Listas!$F$4)),0)))),IF(AND($L2870-$K2870&gt;0.42,$L2870-$K2870&lt;=1.42),(IF(AND(HOUR($K2870)&gt;=Listas!$F$2,HOUR($K2870)&lt;=Listas!$F$3),(Listas!$F$3-HOUR($K2870)+4),IF(AND(HOUR($K2870)&gt;=Listas!$F$4,HOUR($K2870)&lt;=Listas!$F$5),(Listas!$F$5-HOUR($K2870)),0))+IF(AND(HOUR($L2870)&gt;=Listas!$F$2,HOUR($L2870)&lt;=Listas!$F$3),(HOUR($L2870)-Listas!$F$2),IF(AND(HOUR($L2870)&gt;=Listas!$F$4,HOUR($L2870)&lt;=Listas!$F$5),(HOUR($L2870)-Listas!$F$4+4),0))),IF(($L2870-$K2870&gt;1.42),(IF(AND(HOUR($K2870)&gt;=Listas!$F$2,HOUR($K2870)&lt;=Listas!$F$3),(Listas!$F$3-HOUR($K2870)+4)+IF(AND(HOUR($L2870)&gt;=Listas!$F$2,HOUR($L2870)&lt;=Listas!$F$3),(HOUR($L2870)-Listas!$F$2)+NETWORKDAYS($K2870+1,$L2870-1,Listas!$H$2:$H$112)*Listas!$F$6,IF(AND(HOUR($L2870)&gt;=Listas!$F$4,HOUR($L2870)&lt;=Listas!$F$5),(HOUR($L2870)-Listas!$F$4+4)+NETWORKDAYS($K2870+1,$L2870-1,Listas!$H$2:$H$111)*Listas!$F$6,0)),IF(AND(HOUR($K2870)&gt;=Listas!$F$4,HOUR($K2870)&lt;=Listas!$F$5),(Listas!$F$5-HOUR($K2870))+IF(AND(HOUR($L2870)&gt;=Listas!$F$2,HOUR($L2870)&lt;=Listas!$F$3),(HOUR($L2870)-Listas!$F$2)+NETWORKDAYS($K2870+1,$L2870-1,Listas!$H$2:$H$111)*Listas!$F$6,(HOUR($L2870)-Listas!$F$4+4)+NETWORKDAYS($K2870+1,$L2870-1,Listas!$H$2:$H$111)*Listas!$F$6)))),IF(($L2870-$K2870)&lt;0,"Fecha inicial mayor a fecha final",0)))))))))</f>
        <v/>
      </c>
      <c r="N2870" s="6" t="str">
        <f t="shared" si="1"/>
        <v/>
      </c>
      <c r="O2870" s="6"/>
      <c r="P2870" s="6"/>
      <c r="Q2870" s="6" t="b">
        <v>0</v>
      </c>
      <c r="R2870" s="6" t="str">
        <f t="shared" si="11"/>
        <v/>
      </c>
      <c r="S2870" s="6"/>
    </row>
    <row r="2871">
      <c r="A2871" s="6"/>
      <c r="B2871" s="6"/>
      <c r="C2871" s="6"/>
      <c r="D2871" s="6"/>
      <c r="E2871" s="6"/>
      <c r="F2871" s="6"/>
      <c r="G2871" s="6"/>
      <c r="H2871" s="6"/>
      <c r="I2871" s="6"/>
      <c r="J2871" s="6"/>
      <c r="K2871" s="84"/>
      <c r="L2871" s="84"/>
      <c r="M2871" s="6" t="str">
        <f>IF(OR(ISBLANK($K2871),ISBLANK($L2871)),"",IF(NETWORKDAYS($K2871,$K2871,Listas!$H$2:$H$111)=0,"Error fecha inicial",IF(NETWORKDAYS($L2871,$L2871,Listas!$H$2:$H$111)=0,"Error fecha final",IF(OR(HOUR($K2871)&lt;Listas!$F$2,AND(HOUR($K2871)&gt;Listas!$F$3,HOUR($K2871)&lt;Listas!$F$4),HOUR($K2871)&gt;Listas!$F$5),"Error hora, fecha inicial",IF(OR(HOUR($L2871)&lt;Listas!$F$2,AND(HOUR($L2871)&gt;Listas!$F$3,HOUR($L2871)&lt;Listas!$F$4),HOUR($L2871)&gt;Listas!$F$5),"Error hora, fecha final",IF(AND($L2871-$K2871&gt;0,$L2871-$K2871&lt;=0.42),(IF(AND(AND(HOUR($K2871)&gt;=Listas!$F$2,HOUR($K2871)&lt;=Listas!$F$3),AND(HOUR($L2871)&gt;=Listas!$F$2,HOUR($L2871)&lt;=Listas!$F$3)),(HOUR($L2871)-HOUR($K2871)),IF(AND(AND(HOUR($K2871)&gt;=Listas!$F$4,HOUR($K2871)&lt;=Listas!$F$5),AND(HOUR($L2871)&gt;=Listas!$F$4,HOUR($L2871)&lt;=Listas!$F$5)),(HOUR($L2871)-HOUR($K2871)),IF(AND(AND(HOUR($K2871)&gt;=Listas!$F$2,HOUR($K2871)&lt;=Listas!$F$3),AND(HOUR($L2871)&gt;=Listas!$F$4,HOUR($L2871)&lt;=Listas!$F$5)),((Listas!$F$3-HOUR($K2871)))+((HOUR($L2871)-Listas!$F$4)),0)))),IF(AND($L2871-$K2871&gt;0.42,$L2871-$K2871&lt;=1.42),(IF(AND(HOUR($K2871)&gt;=Listas!$F$2,HOUR($K2871)&lt;=Listas!$F$3),(Listas!$F$3-HOUR($K2871)+4),IF(AND(HOUR($K2871)&gt;=Listas!$F$4,HOUR($K2871)&lt;=Listas!$F$5),(Listas!$F$5-HOUR($K2871)),0))+IF(AND(HOUR($L2871)&gt;=Listas!$F$2,HOUR($L2871)&lt;=Listas!$F$3),(HOUR($L2871)-Listas!$F$2),IF(AND(HOUR($L2871)&gt;=Listas!$F$4,HOUR($L2871)&lt;=Listas!$F$5),(HOUR($L2871)-Listas!$F$4+4),0))),IF(($L2871-$K2871&gt;1.42),(IF(AND(HOUR($K2871)&gt;=Listas!$F$2,HOUR($K2871)&lt;=Listas!$F$3),(Listas!$F$3-HOUR($K2871)+4)+IF(AND(HOUR($L2871)&gt;=Listas!$F$2,HOUR($L2871)&lt;=Listas!$F$3),(HOUR($L2871)-Listas!$F$2)+NETWORKDAYS($K2871+1,$L2871-1,Listas!$H$2:$H$112)*Listas!$F$6,IF(AND(HOUR($L2871)&gt;=Listas!$F$4,HOUR($L2871)&lt;=Listas!$F$5),(HOUR($L2871)-Listas!$F$4+4)+NETWORKDAYS($K2871+1,$L2871-1,Listas!$H$2:$H$111)*Listas!$F$6,0)),IF(AND(HOUR($K2871)&gt;=Listas!$F$4,HOUR($K2871)&lt;=Listas!$F$5),(Listas!$F$5-HOUR($K2871))+IF(AND(HOUR($L2871)&gt;=Listas!$F$2,HOUR($L2871)&lt;=Listas!$F$3),(HOUR($L2871)-Listas!$F$2)+NETWORKDAYS($K2871+1,$L2871-1,Listas!$H$2:$H$111)*Listas!$F$6,(HOUR($L2871)-Listas!$F$4+4)+NETWORKDAYS($K2871+1,$L2871-1,Listas!$H$2:$H$111)*Listas!$F$6)))),IF(($L2871-$K2871)&lt;0,"Fecha inicial mayor a fecha final",0)))))))))</f>
        <v/>
      </c>
      <c r="N2871" s="6" t="str">
        <f t="shared" si="1"/>
        <v/>
      </c>
      <c r="O2871" s="6"/>
      <c r="P2871" s="6"/>
      <c r="Q2871" s="6" t="b">
        <v>0</v>
      </c>
      <c r="R2871" s="6" t="str">
        <f t="shared" si="11"/>
        <v/>
      </c>
      <c r="S2871" s="6"/>
    </row>
    <row r="2872">
      <c r="A2872" s="6"/>
      <c r="B2872" s="6"/>
      <c r="C2872" s="6"/>
      <c r="D2872" s="6"/>
      <c r="E2872" s="6"/>
      <c r="F2872" s="6"/>
      <c r="G2872" s="6"/>
      <c r="H2872" s="6"/>
      <c r="I2872" s="6"/>
      <c r="J2872" s="6"/>
      <c r="K2872" s="84"/>
      <c r="L2872" s="84"/>
      <c r="M2872" s="6" t="str">
        <f>IF(OR(ISBLANK($K2872),ISBLANK($L2872)),"",IF(NETWORKDAYS($K2872,$K2872,Listas!$H$2:$H$111)=0,"Error fecha inicial",IF(NETWORKDAYS($L2872,$L2872,Listas!$H$2:$H$111)=0,"Error fecha final",IF(OR(HOUR($K2872)&lt;Listas!$F$2,AND(HOUR($K2872)&gt;Listas!$F$3,HOUR($K2872)&lt;Listas!$F$4),HOUR($K2872)&gt;Listas!$F$5),"Error hora, fecha inicial",IF(OR(HOUR($L2872)&lt;Listas!$F$2,AND(HOUR($L2872)&gt;Listas!$F$3,HOUR($L2872)&lt;Listas!$F$4),HOUR($L2872)&gt;Listas!$F$5),"Error hora, fecha final",IF(AND($L2872-$K2872&gt;0,$L2872-$K2872&lt;=0.42),(IF(AND(AND(HOUR($K2872)&gt;=Listas!$F$2,HOUR($K2872)&lt;=Listas!$F$3),AND(HOUR($L2872)&gt;=Listas!$F$2,HOUR($L2872)&lt;=Listas!$F$3)),(HOUR($L2872)-HOUR($K2872)),IF(AND(AND(HOUR($K2872)&gt;=Listas!$F$4,HOUR($K2872)&lt;=Listas!$F$5),AND(HOUR($L2872)&gt;=Listas!$F$4,HOUR($L2872)&lt;=Listas!$F$5)),(HOUR($L2872)-HOUR($K2872)),IF(AND(AND(HOUR($K2872)&gt;=Listas!$F$2,HOUR($K2872)&lt;=Listas!$F$3),AND(HOUR($L2872)&gt;=Listas!$F$4,HOUR($L2872)&lt;=Listas!$F$5)),((Listas!$F$3-HOUR($K2872)))+((HOUR($L2872)-Listas!$F$4)),0)))),IF(AND($L2872-$K2872&gt;0.42,$L2872-$K2872&lt;=1.42),(IF(AND(HOUR($K2872)&gt;=Listas!$F$2,HOUR($K2872)&lt;=Listas!$F$3),(Listas!$F$3-HOUR($K2872)+4),IF(AND(HOUR($K2872)&gt;=Listas!$F$4,HOUR($K2872)&lt;=Listas!$F$5),(Listas!$F$5-HOUR($K2872)),0))+IF(AND(HOUR($L2872)&gt;=Listas!$F$2,HOUR($L2872)&lt;=Listas!$F$3),(HOUR($L2872)-Listas!$F$2),IF(AND(HOUR($L2872)&gt;=Listas!$F$4,HOUR($L2872)&lt;=Listas!$F$5),(HOUR($L2872)-Listas!$F$4+4),0))),IF(($L2872-$K2872&gt;1.42),(IF(AND(HOUR($K2872)&gt;=Listas!$F$2,HOUR($K2872)&lt;=Listas!$F$3),(Listas!$F$3-HOUR($K2872)+4)+IF(AND(HOUR($L2872)&gt;=Listas!$F$2,HOUR($L2872)&lt;=Listas!$F$3),(HOUR($L2872)-Listas!$F$2)+NETWORKDAYS($K2872+1,$L2872-1,Listas!$H$2:$H$112)*Listas!$F$6,IF(AND(HOUR($L2872)&gt;=Listas!$F$4,HOUR($L2872)&lt;=Listas!$F$5),(HOUR($L2872)-Listas!$F$4+4)+NETWORKDAYS($K2872+1,$L2872-1,Listas!$H$2:$H$111)*Listas!$F$6,0)),IF(AND(HOUR($K2872)&gt;=Listas!$F$4,HOUR($K2872)&lt;=Listas!$F$5),(Listas!$F$5-HOUR($K2872))+IF(AND(HOUR($L2872)&gt;=Listas!$F$2,HOUR($L2872)&lt;=Listas!$F$3),(HOUR($L2872)-Listas!$F$2)+NETWORKDAYS($K2872+1,$L2872-1,Listas!$H$2:$H$111)*Listas!$F$6,(HOUR($L2872)-Listas!$F$4+4)+NETWORKDAYS($K2872+1,$L2872-1,Listas!$H$2:$H$111)*Listas!$F$6)))),IF(($L2872-$K2872)&lt;0,"Fecha inicial mayor a fecha final",0)))))))))</f>
        <v/>
      </c>
      <c r="N2872" s="6" t="str">
        <f t="shared" si="1"/>
        <v/>
      </c>
      <c r="O2872" s="6"/>
      <c r="P2872" s="6"/>
      <c r="Q2872" s="6" t="b">
        <v>0</v>
      </c>
      <c r="R2872" s="6" t="str">
        <f t="shared" si="11"/>
        <v/>
      </c>
      <c r="S2872" s="6"/>
    </row>
    <row r="2873">
      <c r="A2873" s="6"/>
      <c r="B2873" s="6"/>
      <c r="C2873" s="6"/>
      <c r="D2873" s="6"/>
      <c r="E2873" s="6"/>
      <c r="F2873" s="6"/>
      <c r="G2873" s="6"/>
      <c r="H2873" s="6"/>
      <c r="I2873" s="6"/>
      <c r="J2873" s="6"/>
      <c r="K2873" s="84"/>
      <c r="L2873" s="84"/>
      <c r="M2873" s="6" t="str">
        <f>IF(OR(ISBLANK($K2873),ISBLANK($L2873)),"",IF(NETWORKDAYS($K2873,$K2873,Listas!$H$2:$H$111)=0,"Error fecha inicial",IF(NETWORKDAYS($L2873,$L2873,Listas!$H$2:$H$111)=0,"Error fecha final",IF(OR(HOUR($K2873)&lt;Listas!$F$2,AND(HOUR($K2873)&gt;Listas!$F$3,HOUR($K2873)&lt;Listas!$F$4),HOUR($K2873)&gt;Listas!$F$5),"Error hora, fecha inicial",IF(OR(HOUR($L2873)&lt;Listas!$F$2,AND(HOUR($L2873)&gt;Listas!$F$3,HOUR($L2873)&lt;Listas!$F$4),HOUR($L2873)&gt;Listas!$F$5),"Error hora, fecha final",IF(AND($L2873-$K2873&gt;0,$L2873-$K2873&lt;=0.42),(IF(AND(AND(HOUR($K2873)&gt;=Listas!$F$2,HOUR($K2873)&lt;=Listas!$F$3),AND(HOUR($L2873)&gt;=Listas!$F$2,HOUR($L2873)&lt;=Listas!$F$3)),(HOUR($L2873)-HOUR($K2873)),IF(AND(AND(HOUR($K2873)&gt;=Listas!$F$4,HOUR($K2873)&lt;=Listas!$F$5),AND(HOUR($L2873)&gt;=Listas!$F$4,HOUR($L2873)&lt;=Listas!$F$5)),(HOUR($L2873)-HOUR($K2873)),IF(AND(AND(HOUR($K2873)&gt;=Listas!$F$2,HOUR($K2873)&lt;=Listas!$F$3),AND(HOUR($L2873)&gt;=Listas!$F$4,HOUR($L2873)&lt;=Listas!$F$5)),((Listas!$F$3-HOUR($K2873)))+((HOUR($L2873)-Listas!$F$4)),0)))),IF(AND($L2873-$K2873&gt;0.42,$L2873-$K2873&lt;=1.42),(IF(AND(HOUR($K2873)&gt;=Listas!$F$2,HOUR($K2873)&lt;=Listas!$F$3),(Listas!$F$3-HOUR($K2873)+4),IF(AND(HOUR($K2873)&gt;=Listas!$F$4,HOUR($K2873)&lt;=Listas!$F$5),(Listas!$F$5-HOUR($K2873)),0))+IF(AND(HOUR($L2873)&gt;=Listas!$F$2,HOUR($L2873)&lt;=Listas!$F$3),(HOUR($L2873)-Listas!$F$2),IF(AND(HOUR($L2873)&gt;=Listas!$F$4,HOUR($L2873)&lt;=Listas!$F$5),(HOUR($L2873)-Listas!$F$4+4),0))),IF(($L2873-$K2873&gt;1.42),(IF(AND(HOUR($K2873)&gt;=Listas!$F$2,HOUR($K2873)&lt;=Listas!$F$3),(Listas!$F$3-HOUR($K2873)+4)+IF(AND(HOUR($L2873)&gt;=Listas!$F$2,HOUR($L2873)&lt;=Listas!$F$3),(HOUR($L2873)-Listas!$F$2)+NETWORKDAYS($K2873+1,$L2873-1,Listas!$H$2:$H$112)*Listas!$F$6,IF(AND(HOUR($L2873)&gt;=Listas!$F$4,HOUR($L2873)&lt;=Listas!$F$5),(HOUR($L2873)-Listas!$F$4+4)+NETWORKDAYS($K2873+1,$L2873-1,Listas!$H$2:$H$111)*Listas!$F$6,0)),IF(AND(HOUR($K2873)&gt;=Listas!$F$4,HOUR($K2873)&lt;=Listas!$F$5),(Listas!$F$5-HOUR($K2873))+IF(AND(HOUR($L2873)&gt;=Listas!$F$2,HOUR($L2873)&lt;=Listas!$F$3),(HOUR($L2873)-Listas!$F$2)+NETWORKDAYS($K2873+1,$L2873-1,Listas!$H$2:$H$111)*Listas!$F$6,(HOUR($L2873)-Listas!$F$4+4)+NETWORKDAYS($K2873+1,$L2873-1,Listas!$H$2:$H$111)*Listas!$F$6)))),IF(($L2873-$K2873)&lt;0,"Fecha inicial mayor a fecha final",0)))))))))</f>
        <v/>
      </c>
      <c r="N2873" s="6" t="str">
        <f t="shared" si="1"/>
        <v/>
      </c>
      <c r="O2873" s="6"/>
      <c r="P2873" s="6"/>
      <c r="Q2873" s="6" t="b">
        <v>0</v>
      </c>
      <c r="R2873" s="6" t="str">
        <f t="shared" si="11"/>
        <v/>
      </c>
      <c r="S2873" s="6"/>
    </row>
    <row r="2874">
      <c r="A2874" s="6"/>
      <c r="B2874" s="6"/>
      <c r="C2874" s="6"/>
      <c r="D2874" s="6"/>
      <c r="E2874" s="6"/>
      <c r="F2874" s="6"/>
      <c r="G2874" s="6"/>
      <c r="H2874" s="6"/>
      <c r="I2874" s="6"/>
      <c r="J2874" s="6"/>
      <c r="K2874" s="84"/>
      <c r="L2874" s="84"/>
      <c r="M2874" s="6" t="str">
        <f>IF(OR(ISBLANK($K2874),ISBLANK($L2874)),"",IF(NETWORKDAYS($K2874,$K2874,Listas!$H$2:$H$111)=0,"Error fecha inicial",IF(NETWORKDAYS($L2874,$L2874,Listas!$H$2:$H$111)=0,"Error fecha final",IF(OR(HOUR($K2874)&lt;Listas!$F$2,AND(HOUR($K2874)&gt;Listas!$F$3,HOUR($K2874)&lt;Listas!$F$4),HOUR($K2874)&gt;Listas!$F$5),"Error hora, fecha inicial",IF(OR(HOUR($L2874)&lt;Listas!$F$2,AND(HOUR($L2874)&gt;Listas!$F$3,HOUR($L2874)&lt;Listas!$F$4),HOUR($L2874)&gt;Listas!$F$5),"Error hora, fecha final",IF(AND($L2874-$K2874&gt;0,$L2874-$K2874&lt;=0.42),(IF(AND(AND(HOUR($K2874)&gt;=Listas!$F$2,HOUR($K2874)&lt;=Listas!$F$3),AND(HOUR($L2874)&gt;=Listas!$F$2,HOUR($L2874)&lt;=Listas!$F$3)),(HOUR($L2874)-HOUR($K2874)),IF(AND(AND(HOUR($K2874)&gt;=Listas!$F$4,HOUR($K2874)&lt;=Listas!$F$5),AND(HOUR($L2874)&gt;=Listas!$F$4,HOUR($L2874)&lt;=Listas!$F$5)),(HOUR($L2874)-HOUR($K2874)),IF(AND(AND(HOUR($K2874)&gt;=Listas!$F$2,HOUR($K2874)&lt;=Listas!$F$3),AND(HOUR($L2874)&gt;=Listas!$F$4,HOUR($L2874)&lt;=Listas!$F$5)),((Listas!$F$3-HOUR($K2874)))+((HOUR($L2874)-Listas!$F$4)),0)))),IF(AND($L2874-$K2874&gt;0.42,$L2874-$K2874&lt;=1.42),(IF(AND(HOUR($K2874)&gt;=Listas!$F$2,HOUR($K2874)&lt;=Listas!$F$3),(Listas!$F$3-HOUR($K2874)+4),IF(AND(HOUR($K2874)&gt;=Listas!$F$4,HOUR($K2874)&lt;=Listas!$F$5),(Listas!$F$5-HOUR($K2874)),0))+IF(AND(HOUR($L2874)&gt;=Listas!$F$2,HOUR($L2874)&lt;=Listas!$F$3),(HOUR($L2874)-Listas!$F$2),IF(AND(HOUR($L2874)&gt;=Listas!$F$4,HOUR($L2874)&lt;=Listas!$F$5),(HOUR($L2874)-Listas!$F$4+4),0))),IF(($L2874-$K2874&gt;1.42),(IF(AND(HOUR($K2874)&gt;=Listas!$F$2,HOUR($K2874)&lt;=Listas!$F$3),(Listas!$F$3-HOUR($K2874)+4)+IF(AND(HOUR($L2874)&gt;=Listas!$F$2,HOUR($L2874)&lt;=Listas!$F$3),(HOUR($L2874)-Listas!$F$2)+NETWORKDAYS($K2874+1,$L2874-1,Listas!$H$2:$H$112)*Listas!$F$6,IF(AND(HOUR($L2874)&gt;=Listas!$F$4,HOUR($L2874)&lt;=Listas!$F$5),(HOUR($L2874)-Listas!$F$4+4)+NETWORKDAYS($K2874+1,$L2874-1,Listas!$H$2:$H$111)*Listas!$F$6,0)),IF(AND(HOUR($K2874)&gt;=Listas!$F$4,HOUR($K2874)&lt;=Listas!$F$5),(Listas!$F$5-HOUR($K2874))+IF(AND(HOUR($L2874)&gt;=Listas!$F$2,HOUR($L2874)&lt;=Listas!$F$3),(HOUR($L2874)-Listas!$F$2)+NETWORKDAYS($K2874+1,$L2874-1,Listas!$H$2:$H$111)*Listas!$F$6,(HOUR($L2874)-Listas!$F$4+4)+NETWORKDAYS($K2874+1,$L2874-1,Listas!$H$2:$H$111)*Listas!$F$6)))),IF(($L2874-$K2874)&lt;0,"Fecha inicial mayor a fecha final",0)))))))))</f>
        <v/>
      </c>
      <c r="N2874" s="6" t="str">
        <f t="shared" si="1"/>
        <v/>
      </c>
      <c r="O2874" s="6"/>
      <c r="P2874" s="6"/>
      <c r="Q2874" s="6" t="b">
        <v>0</v>
      </c>
      <c r="R2874" s="6" t="str">
        <f t="shared" si="11"/>
        <v/>
      </c>
      <c r="S2874" s="6"/>
    </row>
    <row r="2875">
      <c r="A2875" s="6"/>
      <c r="B2875" s="6"/>
      <c r="C2875" s="6"/>
      <c r="D2875" s="6"/>
      <c r="E2875" s="6"/>
      <c r="F2875" s="6"/>
      <c r="G2875" s="6"/>
      <c r="H2875" s="6"/>
      <c r="I2875" s="6"/>
      <c r="J2875" s="6"/>
      <c r="K2875" s="84"/>
      <c r="L2875" s="84"/>
      <c r="M2875" s="6" t="str">
        <f>IF(OR(ISBLANK($K2875),ISBLANK($L2875)),"",IF(NETWORKDAYS($K2875,$K2875,Listas!$H$2:$H$111)=0,"Error fecha inicial",IF(NETWORKDAYS($L2875,$L2875,Listas!$H$2:$H$111)=0,"Error fecha final",IF(OR(HOUR($K2875)&lt;Listas!$F$2,AND(HOUR($K2875)&gt;Listas!$F$3,HOUR($K2875)&lt;Listas!$F$4),HOUR($K2875)&gt;Listas!$F$5),"Error hora, fecha inicial",IF(OR(HOUR($L2875)&lt;Listas!$F$2,AND(HOUR($L2875)&gt;Listas!$F$3,HOUR($L2875)&lt;Listas!$F$4),HOUR($L2875)&gt;Listas!$F$5),"Error hora, fecha final",IF(AND($L2875-$K2875&gt;0,$L2875-$K2875&lt;=0.42),(IF(AND(AND(HOUR($K2875)&gt;=Listas!$F$2,HOUR($K2875)&lt;=Listas!$F$3),AND(HOUR($L2875)&gt;=Listas!$F$2,HOUR($L2875)&lt;=Listas!$F$3)),(HOUR($L2875)-HOUR($K2875)),IF(AND(AND(HOUR($K2875)&gt;=Listas!$F$4,HOUR($K2875)&lt;=Listas!$F$5),AND(HOUR($L2875)&gt;=Listas!$F$4,HOUR($L2875)&lt;=Listas!$F$5)),(HOUR($L2875)-HOUR($K2875)),IF(AND(AND(HOUR($K2875)&gt;=Listas!$F$2,HOUR($K2875)&lt;=Listas!$F$3),AND(HOUR($L2875)&gt;=Listas!$F$4,HOUR($L2875)&lt;=Listas!$F$5)),((Listas!$F$3-HOUR($K2875)))+((HOUR($L2875)-Listas!$F$4)),0)))),IF(AND($L2875-$K2875&gt;0.42,$L2875-$K2875&lt;=1.42),(IF(AND(HOUR($K2875)&gt;=Listas!$F$2,HOUR($K2875)&lt;=Listas!$F$3),(Listas!$F$3-HOUR($K2875)+4),IF(AND(HOUR($K2875)&gt;=Listas!$F$4,HOUR($K2875)&lt;=Listas!$F$5),(Listas!$F$5-HOUR($K2875)),0))+IF(AND(HOUR($L2875)&gt;=Listas!$F$2,HOUR($L2875)&lt;=Listas!$F$3),(HOUR($L2875)-Listas!$F$2),IF(AND(HOUR($L2875)&gt;=Listas!$F$4,HOUR($L2875)&lt;=Listas!$F$5),(HOUR($L2875)-Listas!$F$4+4),0))),IF(($L2875-$K2875&gt;1.42),(IF(AND(HOUR($K2875)&gt;=Listas!$F$2,HOUR($K2875)&lt;=Listas!$F$3),(Listas!$F$3-HOUR($K2875)+4)+IF(AND(HOUR($L2875)&gt;=Listas!$F$2,HOUR($L2875)&lt;=Listas!$F$3),(HOUR($L2875)-Listas!$F$2)+NETWORKDAYS($K2875+1,$L2875-1,Listas!$H$2:$H$112)*Listas!$F$6,IF(AND(HOUR($L2875)&gt;=Listas!$F$4,HOUR($L2875)&lt;=Listas!$F$5),(HOUR($L2875)-Listas!$F$4+4)+NETWORKDAYS($K2875+1,$L2875-1,Listas!$H$2:$H$111)*Listas!$F$6,0)),IF(AND(HOUR($K2875)&gt;=Listas!$F$4,HOUR($K2875)&lt;=Listas!$F$5),(Listas!$F$5-HOUR($K2875))+IF(AND(HOUR($L2875)&gt;=Listas!$F$2,HOUR($L2875)&lt;=Listas!$F$3),(HOUR($L2875)-Listas!$F$2)+NETWORKDAYS($K2875+1,$L2875-1,Listas!$H$2:$H$111)*Listas!$F$6,(HOUR($L2875)-Listas!$F$4+4)+NETWORKDAYS($K2875+1,$L2875-1,Listas!$H$2:$H$111)*Listas!$F$6)))),IF(($L2875-$K2875)&lt;0,"Fecha inicial mayor a fecha final",0)))))))))</f>
        <v/>
      </c>
      <c r="N2875" s="6" t="str">
        <f t="shared" si="1"/>
        <v/>
      </c>
      <c r="O2875" s="6"/>
      <c r="P2875" s="6"/>
      <c r="Q2875" s="6" t="b">
        <v>0</v>
      </c>
      <c r="R2875" s="6" t="str">
        <f t="shared" si="11"/>
        <v/>
      </c>
      <c r="S2875" s="6"/>
    </row>
    <row r="2876">
      <c r="A2876" s="6"/>
      <c r="B2876" s="6"/>
      <c r="C2876" s="6"/>
      <c r="D2876" s="6"/>
      <c r="E2876" s="6"/>
      <c r="F2876" s="6"/>
      <c r="G2876" s="6"/>
      <c r="H2876" s="6"/>
      <c r="I2876" s="6"/>
      <c r="J2876" s="6"/>
      <c r="K2876" s="84"/>
      <c r="L2876" s="84"/>
      <c r="M2876" s="6" t="str">
        <f>IF(OR(ISBLANK($K2876),ISBLANK($L2876)),"",IF(NETWORKDAYS($K2876,$K2876,Listas!$H$2:$H$111)=0,"Error fecha inicial",IF(NETWORKDAYS($L2876,$L2876,Listas!$H$2:$H$111)=0,"Error fecha final",IF(OR(HOUR($K2876)&lt;Listas!$F$2,AND(HOUR($K2876)&gt;Listas!$F$3,HOUR($K2876)&lt;Listas!$F$4),HOUR($K2876)&gt;Listas!$F$5),"Error hora, fecha inicial",IF(OR(HOUR($L2876)&lt;Listas!$F$2,AND(HOUR($L2876)&gt;Listas!$F$3,HOUR($L2876)&lt;Listas!$F$4),HOUR($L2876)&gt;Listas!$F$5),"Error hora, fecha final",IF(AND($L2876-$K2876&gt;0,$L2876-$K2876&lt;=0.42),(IF(AND(AND(HOUR($K2876)&gt;=Listas!$F$2,HOUR($K2876)&lt;=Listas!$F$3),AND(HOUR($L2876)&gt;=Listas!$F$2,HOUR($L2876)&lt;=Listas!$F$3)),(HOUR($L2876)-HOUR($K2876)),IF(AND(AND(HOUR($K2876)&gt;=Listas!$F$4,HOUR($K2876)&lt;=Listas!$F$5),AND(HOUR($L2876)&gt;=Listas!$F$4,HOUR($L2876)&lt;=Listas!$F$5)),(HOUR($L2876)-HOUR($K2876)),IF(AND(AND(HOUR($K2876)&gt;=Listas!$F$2,HOUR($K2876)&lt;=Listas!$F$3),AND(HOUR($L2876)&gt;=Listas!$F$4,HOUR($L2876)&lt;=Listas!$F$5)),((Listas!$F$3-HOUR($K2876)))+((HOUR($L2876)-Listas!$F$4)),0)))),IF(AND($L2876-$K2876&gt;0.42,$L2876-$K2876&lt;=1.42),(IF(AND(HOUR($K2876)&gt;=Listas!$F$2,HOUR($K2876)&lt;=Listas!$F$3),(Listas!$F$3-HOUR($K2876)+4),IF(AND(HOUR($K2876)&gt;=Listas!$F$4,HOUR($K2876)&lt;=Listas!$F$5),(Listas!$F$5-HOUR($K2876)),0))+IF(AND(HOUR($L2876)&gt;=Listas!$F$2,HOUR($L2876)&lt;=Listas!$F$3),(HOUR($L2876)-Listas!$F$2),IF(AND(HOUR($L2876)&gt;=Listas!$F$4,HOUR($L2876)&lt;=Listas!$F$5),(HOUR($L2876)-Listas!$F$4+4),0))),IF(($L2876-$K2876&gt;1.42),(IF(AND(HOUR($K2876)&gt;=Listas!$F$2,HOUR($K2876)&lt;=Listas!$F$3),(Listas!$F$3-HOUR($K2876)+4)+IF(AND(HOUR($L2876)&gt;=Listas!$F$2,HOUR($L2876)&lt;=Listas!$F$3),(HOUR($L2876)-Listas!$F$2)+NETWORKDAYS($K2876+1,$L2876-1,Listas!$H$2:$H$112)*Listas!$F$6,IF(AND(HOUR($L2876)&gt;=Listas!$F$4,HOUR($L2876)&lt;=Listas!$F$5),(HOUR($L2876)-Listas!$F$4+4)+NETWORKDAYS($K2876+1,$L2876-1,Listas!$H$2:$H$111)*Listas!$F$6,0)),IF(AND(HOUR($K2876)&gt;=Listas!$F$4,HOUR($K2876)&lt;=Listas!$F$5),(Listas!$F$5-HOUR($K2876))+IF(AND(HOUR($L2876)&gt;=Listas!$F$2,HOUR($L2876)&lt;=Listas!$F$3),(HOUR($L2876)-Listas!$F$2)+NETWORKDAYS($K2876+1,$L2876-1,Listas!$H$2:$H$111)*Listas!$F$6,(HOUR($L2876)-Listas!$F$4+4)+NETWORKDAYS($K2876+1,$L2876-1,Listas!$H$2:$H$111)*Listas!$F$6)))),IF(($L2876-$K2876)&lt;0,"Fecha inicial mayor a fecha final",0)))))))))</f>
        <v/>
      </c>
      <c r="N2876" s="6" t="str">
        <f t="shared" si="1"/>
        <v/>
      </c>
      <c r="O2876" s="6"/>
      <c r="P2876" s="6"/>
      <c r="Q2876" s="6" t="b">
        <v>0</v>
      </c>
      <c r="R2876" s="6" t="str">
        <f t="shared" si="11"/>
        <v/>
      </c>
      <c r="S2876" s="6"/>
    </row>
    <row r="2877">
      <c r="A2877" s="6"/>
      <c r="B2877" s="6"/>
      <c r="C2877" s="6"/>
      <c r="D2877" s="6"/>
      <c r="E2877" s="6"/>
      <c r="F2877" s="6"/>
      <c r="G2877" s="6"/>
      <c r="H2877" s="6"/>
      <c r="I2877" s="6"/>
      <c r="J2877" s="6"/>
      <c r="K2877" s="84"/>
      <c r="L2877" s="84"/>
      <c r="M2877" s="6" t="str">
        <f>IF(OR(ISBLANK($K2877),ISBLANK($L2877)),"",IF(NETWORKDAYS($K2877,$K2877,Listas!$H$2:$H$111)=0,"Error fecha inicial",IF(NETWORKDAYS($L2877,$L2877,Listas!$H$2:$H$111)=0,"Error fecha final",IF(OR(HOUR($K2877)&lt;Listas!$F$2,AND(HOUR($K2877)&gt;Listas!$F$3,HOUR($K2877)&lt;Listas!$F$4),HOUR($K2877)&gt;Listas!$F$5),"Error hora, fecha inicial",IF(OR(HOUR($L2877)&lt;Listas!$F$2,AND(HOUR($L2877)&gt;Listas!$F$3,HOUR($L2877)&lt;Listas!$F$4),HOUR($L2877)&gt;Listas!$F$5),"Error hora, fecha final",IF(AND($L2877-$K2877&gt;0,$L2877-$K2877&lt;=0.42),(IF(AND(AND(HOUR($K2877)&gt;=Listas!$F$2,HOUR($K2877)&lt;=Listas!$F$3),AND(HOUR($L2877)&gt;=Listas!$F$2,HOUR($L2877)&lt;=Listas!$F$3)),(HOUR($L2877)-HOUR($K2877)),IF(AND(AND(HOUR($K2877)&gt;=Listas!$F$4,HOUR($K2877)&lt;=Listas!$F$5),AND(HOUR($L2877)&gt;=Listas!$F$4,HOUR($L2877)&lt;=Listas!$F$5)),(HOUR($L2877)-HOUR($K2877)),IF(AND(AND(HOUR($K2877)&gt;=Listas!$F$2,HOUR($K2877)&lt;=Listas!$F$3),AND(HOUR($L2877)&gt;=Listas!$F$4,HOUR($L2877)&lt;=Listas!$F$5)),((Listas!$F$3-HOUR($K2877)))+((HOUR($L2877)-Listas!$F$4)),0)))),IF(AND($L2877-$K2877&gt;0.42,$L2877-$K2877&lt;=1.42),(IF(AND(HOUR($K2877)&gt;=Listas!$F$2,HOUR($K2877)&lt;=Listas!$F$3),(Listas!$F$3-HOUR($K2877)+4),IF(AND(HOUR($K2877)&gt;=Listas!$F$4,HOUR($K2877)&lt;=Listas!$F$5),(Listas!$F$5-HOUR($K2877)),0))+IF(AND(HOUR($L2877)&gt;=Listas!$F$2,HOUR($L2877)&lt;=Listas!$F$3),(HOUR($L2877)-Listas!$F$2),IF(AND(HOUR($L2877)&gt;=Listas!$F$4,HOUR($L2877)&lt;=Listas!$F$5),(HOUR($L2877)-Listas!$F$4+4),0))),IF(($L2877-$K2877&gt;1.42),(IF(AND(HOUR($K2877)&gt;=Listas!$F$2,HOUR($K2877)&lt;=Listas!$F$3),(Listas!$F$3-HOUR($K2877)+4)+IF(AND(HOUR($L2877)&gt;=Listas!$F$2,HOUR($L2877)&lt;=Listas!$F$3),(HOUR($L2877)-Listas!$F$2)+NETWORKDAYS($K2877+1,$L2877-1,Listas!$H$2:$H$112)*Listas!$F$6,IF(AND(HOUR($L2877)&gt;=Listas!$F$4,HOUR($L2877)&lt;=Listas!$F$5),(HOUR($L2877)-Listas!$F$4+4)+NETWORKDAYS($K2877+1,$L2877-1,Listas!$H$2:$H$111)*Listas!$F$6,0)),IF(AND(HOUR($K2877)&gt;=Listas!$F$4,HOUR($K2877)&lt;=Listas!$F$5),(Listas!$F$5-HOUR($K2877))+IF(AND(HOUR($L2877)&gt;=Listas!$F$2,HOUR($L2877)&lt;=Listas!$F$3),(HOUR($L2877)-Listas!$F$2)+NETWORKDAYS($K2877+1,$L2877-1,Listas!$H$2:$H$111)*Listas!$F$6,(HOUR($L2877)-Listas!$F$4+4)+NETWORKDAYS($K2877+1,$L2877-1,Listas!$H$2:$H$111)*Listas!$F$6)))),IF(($L2877-$K2877)&lt;0,"Fecha inicial mayor a fecha final",0)))))))))</f>
        <v/>
      </c>
      <c r="N2877" s="6" t="str">
        <f t="shared" si="1"/>
        <v/>
      </c>
      <c r="O2877" s="6"/>
      <c r="P2877" s="6"/>
      <c r="Q2877" s="6" t="b">
        <v>0</v>
      </c>
      <c r="R2877" s="6" t="str">
        <f t="shared" si="11"/>
        <v/>
      </c>
      <c r="S2877" s="6"/>
    </row>
    <row r="2878">
      <c r="A2878" s="6"/>
      <c r="B2878" s="6"/>
      <c r="C2878" s="6"/>
      <c r="D2878" s="6"/>
      <c r="E2878" s="6"/>
      <c r="F2878" s="6"/>
      <c r="G2878" s="6"/>
      <c r="H2878" s="6"/>
      <c r="I2878" s="6"/>
      <c r="J2878" s="6"/>
      <c r="K2878" s="84"/>
      <c r="L2878" s="84"/>
      <c r="M2878" s="6" t="str">
        <f>IF(OR(ISBLANK($K2878),ISBLANK($L2878)),"",IF(NETWORKDAYS($K2878,$K2878,Listas!$H$2:$H$111)=0,"Error fecha inicial",IF(NETWORKDAYS($L2878,$L2878,Listas!$H$2:$H$111)=0,"Error fecha final",IF(OR(HOUR($K2878)&lt;Listas!$F$2,AND(HOUR($K2878)&gt;Listas!$F$3,HOUR($K2878)&lt;Listas!$F$4),HOUR($K2878)&gt;Listas!$F$5),"Error hora, fecha inicial",IF(OR(HOUR($L2878)&lt;Listas!$F$2,AND(HOUR($L2878)&gt;Listas!$F$3,HOUR($L2878)&lt;Listas!$F$4),HOUR($L2878)&gt;Listas!$F$5),"Error hora, fecha final",IF(AND($L2878-$K2878&gt;0,$L2878-$K2878&lt;=0.42),(IF(AND(AND(HOUR($K2878)&gt;=Listas!$F$2,HOUR($K2878)&lt;=Listas!$F$3),AND(HOUR($L2878)&gt;=Listas!$F$2,HOUR($L2878)&lt;=Listas!$F$3)),(HOUR($L2878)-HOUR($K2878)),IF(AND(AND(HOUR($K2878)&gt;=Listas!$F$4,HOUR($K2878)&lt;=Listas!$F$5),AND(HOUR($L2878)&gt;=Listas!$F$4,HOUR($L2878)&lt;=Listas!$F$5)),(HOUR($L2878)-HOUR($K2878)),IF(AND(AND(HOUR($K2878)&gt;=Listas!$F$2,HOUR($K2878)&lt;=Listas!$F$3),AND(HOUR($L2878)&gt;=Listas!$F$4,HOUR($L2878)&lt;=Listas!$F$5)),((Listas!$F$3-HOUR($K2878)))+((HOUR($L2878)-Listas!$F$4)),0)))),IF(AND($L2878-$K2878&gt;0.42,$L2878-$K2878&lt;=1.42),(IF(AND(HOUR($K2878)&gt;=Listas!$F$2,HOUR($K2878)&lt;=Listas!$F$3),(Listas!$F$3-HOUR($K2878)+4),IF(AND(HOUR($K2878)&gt;=Listas!$F$4,HOUR($K2878)&lt;=Listas!$F$5),(Listas!$F$5-HOUR($K2878)),0))+IF(AND(HOUR($L2878)&gt;=Listas!$F$2,HOUR($L2878)&lt;=Listas!$F$3),(HOUR($L2878)-Listas!$F$2),IF(AND(HOUR($L2878)&gt;=Listas!$F$4,HOUR($L2878)&lt;=Listas!$F$5),(HOUR($L2878)-Listas!$F$4+4),0))),IF(($L2878-$K2878&gt;1.42),(IF(AND(HOUR($K2878)&gt;=Listas!$F$2,HOUR($K2878)&lt;=Listas!$F$3),(Listas!$F$3-HOUR($K2878)+4)+IF(AND(HOUR($L2878)&gt;=Listas!$F$2,HOUR($L2878)&lt;=Listas!$F$3),(HOUR($L2878)-Listas!$F$2)+NETWORKDAYS($K2878+1,$L2878-1,Listas!$H$2:$H$112)*Listas!$F$6,IF(AND(HOUR($L2878)&gt;=Listas!$F$4,HOUR($L2878)&lt;=Listas!$F$5),(HOUR($L2878)-Listas!$F$4+4)+NETWORKDAYS($K2878+1,$L2878-1,Listas!$H$2:$H$111)*Listas!$F$6,0)),IF(AND(HOUR($K2878)&gt;=Listas!$F$4,HOUR($K2878)&lt;=Listas!$F$5),(Listas!$F$5-HOUR($K2878))+IF(AND(HOUR($L2878)&gt;=Listas!$F$2,HOUR($L2878)&lt;=Listas!$F$3),(HOUR($L2878)-Listas!$F$2)+NETWORKDAYS($K2878+1,$L2878-1,Listas!$H$2:$H$111)*Listas!$F$6,(HOUR($L2878)-Listas!$F$4+4)+NETWORKDAYS($K2878+1,$L2878-1,Listas!$H$2:$H$111)*Listas!$F$6)))),IF(($L2878-$K2878)&lt;0,"Fecha inicial mayor a fecha final",0)))))))))</f>
        <v/>
      </c>
      <c r="N2878" s="6" t="str">
        <f t="shared" si="1"/>
        <v/>
      </c>
      <c r="O2878" s="6"/>
      <c r="P2878" s="6"/>
      <c r="Q2878" s="6" t="b">
        <v>0</v>
      </c>
      <c r="R2878" s="6" t="str">
        <f t="shared" si="11"/>
        <v/>
      </c>
      <c r="S2878" s="6"/>
    </row>
    <row r="2879">
      <c r="A2879" s="6"/>
      <c r="B2879" s="6"/>
      <c r="C2879" s="6"/>
      <c r="D2879" s="6"/>
      <c r="E2879" s="6"/>
      <c r="F2879" s="6"/>
      <c r="G2879" s="6"/>
      <c r="H2879" s="6"/>
      <c r="I2879" s="6"/>
      <c r="J2879" s="6"/>
      <c r="K2879" s="84"/>
      <c r="L2879" s="84"/>
      <c r="M2879" s="6" t="str">
        <f>IF(OR(ISBLANK($K2879),ISBLANK($L2879)),"",IF(NETWORKDAYS($K2879,$K2879,Listas!$H$2:$H$111)=0,"Error fecha inicial",IF(NETWORKDAYS($L2879,$L2879,Listas!$H$2:$H$111)=0,"Error fecha final",IF(OR(HOUR($K2879)&lt;Listas!$F$2,AND(HOUR($K2879)&gt;Listas!$F$3,HOUR($K2879)&lt;Listas!$F$4),HOUR($K2879)&gt;Listas!$F$5),"Error hora, fecha inicial",IF(OR(HOUR($L2879)&lt;Listas!$F$2,AND(HOUR($L2879)&gt;Listas!$F$3,HOUR($L2879)&lt;Listas!$F$4),HOUR($L2879)&gt;Listas!$F$5),"Error hora, fecha final",IF(AND($L2879-$K2879&gt;0,$L2879-$K2879&lt;=0.42),(IF(AND(AND(HOUR($K2879)&gt;=Listas!$F$2,HOUR($K2879)&lt;=Listas!$F$3),AND(HOUR($L2879)&gt;=Listas!$F$2,HOUR($L2879)&lt;=Listas!$F$3)),(HOUR($L2879)-HOUR($K2879)),IF(AND(AND(HOUR($K2879)&gt;=Listas!$F$4,HOUR($K2879)&lt;=Listas!$F$5),AND(HOUR($L2879)&gt;=Listas!$F$4,HOUR($L2879)&lt;=Listas!$F$5)),(HOUR($L2879)-HOUR($K2879)),IF(AND(AND(HOUR($K2879)&gt;=Listas!$F$2,HOUR($K2879)&lt;=Listas!$F$3),AND(HOUR($L2879)&gt;=Listas!$F$4,HOUR($L2879)&lt;=Listas!$F$5)),((Listas!$F$3-HOUR($K2879)))+((HOUR($L2879)-Listas!$F$4)),0)))),IF(AND($L2879-$K2879&gt;0.42,$L2879-$K2879&lt;=1.42),(IF(AND(HOUR($K2879)&gt;=Listas!$F$2,HOUR($K2879)&lt;=Listas!$F$3),(Listas!$F$3-HOUR($K2879)+4),IF(AND(HOUR($K2879)&gt;=Listas!$F$4,HOUR($K2879)&lt;=Listas!$F$5),(Listas!$F$5-HOUR($K2879)),0))+IF(AND(HOUR($L2879)&gt;=Listas!$F$2,HOUR($L2879)&lt;=Listas!$F$3),(HOUR($L2879)-Listas!$F$2),IF(AND(HOUR($L2879)&gt;=Listas!$F$4,HOUR($L2879)&lt;=Listas!$F$5),(HOUR($L2879)-Listas!$F$4+4),0))),IF(($L2879-$K2879&gt;1.42),(IF(AND(HOUR($K2879)&gt;=Listas!$F$2,HOUR($K2879)&lt;=Listas!$F$3),(Listas!$F$3-HOUR($K2879)+4)+IF(AND(HOUR($L2879)&gt;=Listas!$F$2,HOUR($L2879)&lt;=Listas!$F$3),(HOUR($L2879)-Listas!$F$2)+NETWORKDAYS($K2879+1,$L2879-1,Listas!$H$2:$H$112)*Listas!$F$6,IF(AND(HOUR($L2879)&gt;=Listas!$F$4,HOUR($L2879)&lt;=Listas!$F$5),(HOUR($L2879)-Listas!$F$4+4)+NETWORKDAYS($K2879+1,$L2879-1,Listas!$H$2:$H$111)*Listas!$F$6,0)),IF(AND(HOUR($K2879)&gt;=Listas!$F$4,HOUR($K2879)&lt;=Listas!$F$5),(Listas!$F$5-HOUR($K2879))+IF(AND(HOUR($L2879)&gt;=Listas!$F$2,HOUR($L2879)&lt;=Listas!$F$3),(HOUR($L2879)-Listas!$F$2)+NETWORKDAYS($K2879+1,$L2879-1,Listas!$H$2:$H$111)*Listas!$F$6,(HOUR($L2879)-Listas!$F$4+4)+NETWORKDAYS($K2879+1,$L2879-1,Listas!$H$2:$H$111)*Listas!$F$6)))),IF(($L2879-$K2879)&lt;0,"Fecha inicial mayor a fecha final",0)))))))))</f>
        <v/>
      </c>
      <c r="N2879" s="6" t="str">
        <f t="shared" si="1"/>
        <v/>
      </c>
      <c r="O2879" s="6"/>
      <c r="P2879" s="6"/>
      <c r="Q2879" s="6" t="b">
        <v>0</v>
      </c>
      <c r="R2879" s="6" t="str">
        <f t="shared" si="11"/>
        <v/>
      </c>
      <c r="S2879" s="6"/>
    </row>
    <row r="2880">
      <c r="A2880" s="6"/>
      <c r="B2880" s="6"/>
      <c r="C2880" s="6"/>
      <c r="D2880" s="6"/>
      <c r="E2880" s="6"/>
      <c r="F2880" s="6"/>
      <c r="G2880" s="6"/>
      <c r="H2880" s="6"/>
      <c r="I2880" s="6"/>
      <c r="J2880" s="6"/>
      <c r="K2880" s="84"/>
      <c r="L2880" s="84"/>
      <c r="M2880" s="6" t="str">
        <f>IF(OR(ISBLANK($K2880),ISBLANK($L2880)),"",IF(NETWORKDAYS($K2880,$K2880,Listas!$H$2:$H$111)=0,"Error fecha inicial",IF(NETWORKDAYS($L2880,$L2880,Listas!$H$2:$H$111)=0,"Error fecha final",IF(OR(HOUR($K2880)&lt;Listas!$F$2,AND(HOUR($K2880)&gt;Listas!$F$3,HOUR($K2880)&lt;Listas!$F$4),HOUR($K2880)&gt;Listas!$F$5),"Error hora, fecha inicial",IF(OR(HOUR($L2880)&lt;Listas!$F$2,AND(HOUR($L2880)&gt;Listas!$F$3,HOUR($L2880)&lt;Listas!$F$4),HOUR($L2880)&gt;Listas!$F$5),"Error hora, fecha final",IF(AND($L2880-$K2880&gt;0,$L2880-$K2880&lt;=0.42),(IF(AND(AND(HOUR($K2880)&gt;=Listas!$F$2,HOUR($K2880)&lt;=Listas!$F$3),AND(HOUR($L2880)&gt;=Listas!$F$2,HOUR($L2880)&lt;=Listas!$F$3)),(HOUR($L2880)-HOUR($K2880)),IF(AND(AND(HOUR($K2880)&gt;=Listas!$F$4,HOUR($K2880)&lt;=Listas!$F$5),AND(HOUR($L2880)&gt;=Listas!$F$4,HOUR($L2880)&lt;=Listas!$F$5)),(HOUR($L2880)-HOUR($K2880)),IF(AND(AND(HOUR($K2880)&gt;=Listas!$F$2,HOUR($K2880)&lt;=Listas!$F$3),AND(HOUR($L2880)&gt;=Listas!$F$4,HOUR($L2880)&lt;=Listas!$F$5)),((Listas!$F$3-HOUR($K2880)))+((HOUR($L2880)-Listas!$F$4)),0)))),IF(AND($L2880-$K2880&gt;0.42,$L2880-$K2880&lt;=1.42),(IF(AND(HOUR($K2880)&gt;=Listas!$F$2,HOUR($K2880)&lt;=Listas!$F$3),(Listas!$F$3-HOUR($K2880)+4),IF(AND(HOUR($K2880)&gt;=Listas!$F$4,HOUR($K2880)&lt;=Listas!$F$5),(Listas!$F$5-HOUR($K2880)),0))+IF(AND(HOUR($L2880)&gt;=Listas!$F$2,HOUR($L2880)&lt;=Listas!$F$3),(HOUR($L2880)-Listas!$F$2),IF(AND(HOUR($L2880)&gt;=Listas!$F$4,HOUR($L2880)&lt;=Listas!$F$5),(HOUR($L2880)-Listas!$F$4+4),0))),IF(($L2880-$K2880&gt;1.42),(IF(AND(HOUR($K2880)&gt;=Listas!$F$2,HOUR($K2880)&lt;=Listas!$F$3),(Listas!$F$3-HOUR($K2880)+4)+IF(AND(HOUR($L2880)&gt;=Listas!$F$2,HOUR($L2880)&lt;=Listas!$F$3),(HOUR($L2880)-Listas!$F$2)+NETWORKDAYS($K2880+1,$L2880-1,Listas!$H$2:$H$112)*Listas!$F$6,IF(AND(HOUR($L2880)&gt;=Listas!$F$4,HOUR($L2880)&lt;=Listas!$F$5),(HOUR($L2880)-Listas!$F$4+4)+NETWORKDAYS($K2880+1,$L2880-1,Listas!$H$2:$H$111)*Listas!$F$6,0)),IF(AND(HOUR($K2880)&gt;=Listas!$F$4,HOUR($K2880)&lt;=Listas!$F$5),(Listas!$F$5-HOUR($K2880))+IF(AND(HOUR($L2880)&gt;=Listas!$F$2,HOUR($L2880)&lt;=Listas!$F$3),(HOUR($L2880)-Listas!$F$2)+NETWORKDAYS($K2880+1,$L2880-1,Listas!$H$2:$H$111)*Listas!$F$6,(HOUR($L2880)-Listas!$F$4+4)+NETWORKDAYS($K2880+1,$L2880-1,Listas!$H$2:$H$111)*Listas!$F$6)))),IF(($L2880-$K2880)&lt;0,"Fecha inicial mayor a fecha final",0)))))))))</f>
        <v/>
      </c>
      <c r="N2880" s="6" t="str">
        <f t="shared" si="1"/>
        <v/>
      </c>
      <c r="O2880" s="6"/>
      <c r="P2880" s="6"/>
      <c r="Q2880" s="6" t="b">
        <v>0</v>
      </c>
      <c r="R2880" s="6" t="str">
        <f t="shared" si="11"/>
        <v/>
      </c>
      <c r="S2880" s="6"/>
    </row>
    <row r="2881">
      <c r="A2881" s="6"/>
      <c r="B2881" s="6"/>
      <c r="C2881" s="6"/>
      <c r="D2881" s="6"/>
      <c r="E2881" s="6"/>
      <c r="F2881" s="6"/>
      <c r="G2881" s="6"/>
      <c r="H2881" s="6"/>
      <c r="I2881" s="6"/>
      <c r="J2881" s="6"/>
      <c r="K2881" s="84"/>
      <c r="L2881" s="84"/>
      <c r="M2881" s="6" t="str">
        <f>IF(OR(ISBLANK($K2881),ISBLANK($L2881)),"",IF(NETWORKDAYS($K2881,$K2881,Listas!$H$2:$H$111)=0,"Error fecha inicial",IF(NETWORKDAYS($L2881,$L2881,Listas!$H$2:$H$111)=0,"Error fecha final",IF(OR(HOUR($K2881)&lt;Listas!$F$2,AND(HOUR($K2881)&gt;Listas!$F$3,HOUR($K2881)&lt;Listas!$F$4),HOUR($K2881)&gt;Listas!$F$5),"Error hora, fecha inicial",IF(OR(HOUR($L2881)&lt;Listas!$F$2,AND(HOUR($L2881)&gt;Listas!$F$3,HOUR($L2881)&lt;Listas!$F$4),HOUR($L2881)&gt;Listas!$F$5),"Error hora, fecha final",IF(AND($L2881-$K2881&gt;0,$L2881-$K2881&lt;=0.42),(IF(AND(AND(HOUR($K2881)&gt;=Listas!$F$2,HOUR($K2881)&lt;=Listas!$F$3),AND(HOUR($L2881)&gt;=Listas!$F$2,HOUR($L2881)&lt;=Listas!$F$3)),(HOUR($L2881)-HOUR($K2881)),IF(AND(AND(HOUR($K2881)&gt;=Listas!$F$4,HOUR($K2881)&lt;=Listas!$F$5),AND(HOUR($L2881)&gt;=Listas!$F$4,HOUR($L2881)&lt;=Listas!$F$5)),(HOUR($L2881)-HOUR($K2881)),IF(AND(AND(HOUR($K2881)&gt;=Listas!$F$2,HOUR($K2881)&lt;=Listas!$F$3),AND(HOUR($L2881)&gt;=Listas!$F$4,HOUR($L2881)&lt;=Listas!$F$5)),((Listas!$F$3-HOUR($K2881)))+((HOUR($L2881)-Listas!$F$4)),0)))),IF(AND($L2881-$K2881&gt;0.42,$L2881-$K2881&lt;=1.42),(IF(AND(HOUR($K2881)&gt;=Listas!$F$2,HOUR($K2881)&lt;=Listas!$F$3),(Listas!$F$3-HOUR($K2881)+4),IF(AND(HOUR($K2881)&gt;=Listas!$F$4,HOUR($K2881)&lt;=Listas!$F$5),(Listas!$F$5-HOUR($K2881)),0))+IF(AND(HOUR($L2881)&gt;=Listas!$F$2,HOUR($L2881)&lt;=Listas!$F$3),(HOUR($L2881)-Listas!$F$2),IF(AND(HOUR($L2881)&gt;=Listas!$F$4,HOUR($L2881)&lt;=Listas!$F$5),(HOUR($L2881)-Listas!$F$4+4),0))),IF(($L2881-$K2881&gt;1.42),(IF(AND(HOUR($K2881)&gt;=Listas!$F$2,HOUR($K2881)&lt;=Listas!$F$3),(Listas!$F$3-HOUR($K2881)+4)+IF(AND(HOUR($L2881)&gt;=Listas!$F$2,HOUR($L2881)&lt;=Listas!$F$3),(HOUR($L2881)-Listas!$F$2)+NETWORKDAYS($K2881+1,$L2881-1,Listas!$H$2:$H$112)*Listas!$F$6,IF(AND(HOUR($L2881)&gt;=Listas!$F$4,HOUR($L2881)&lt;=Listas!$F$5),(HOUR($L2881)-Listas!$F$4+4)+NETWORKDAYS($K2881+1,$L2881-1,Listas!$H$2:$H$111)*Listas!$F$6,0)),IF(AND(HOUR($K2881)&gt;=Listas!$F$4,HOUR($K2881)&lt;=Listas!$F$5),(Listas!$F$5-HOUR($K2881))+IF(AND(HOUR($L2881)&gt;=Listas!$F$2,HOUR($L2881)&lt;=Listas!$F$3),(HOUR($L2881)-Listas!$F$2)+NETWORKDAYS($K2881+1,$L2881-1,Listas!$H$2:$H$111)*Listas!$F$6,(HOUR($L2881)-Listas!$F$4+4)+NETWORKDAYS($K2881+1,$L2881-1,Listas!$H$2:$H$111)*Listas!$F$6)))),IF(($L2881-$K2881)&lt;0,"Fecha inicial mayor a fecha final",0)))))))))</f>
        <v/>
      </c>
      <c r="N2881" s="6" t="str">
        <f t="shared" si="1"/>
        <v/>
      </c>
      <c r="O2881" s="6"/>
      <c r="P2881" s="6"/>
      <c r="Q2881" s="6" t="b">
        <v>0</v>
      </c>
      <c r="R2881" s="6" t="str">
        <f t="shared" si="11"/>
        <v/>
      </c>
      <c r="S2881" s="6"/>
    </row>
    <row r="2882">
      <c r="A2882" s="6"/>
      <c r="B2882" s="6"/>
      <c r="C2882" s="6"/>
      <c r="D2882" s="6"/>
      <c r="E2882" s="6"/>
      <c r="F2882" s="6"/>
      <c r="G2882" s="6"/>
      <c r="H2882" s="6"/>
      <c r="I2882" s="6"/>
      <c r="J2882" s="6"/>
      <c r="K2882" s="84"/>
      <c r="L2882" s="84"/>
      <c r="M2882" s="6" t="str">
        <f>IF(OR(ISBLANK($K2882),ISBLANK($L2882)),"",IF(NETWORKDAYS($K2882,$K2882,Listas!$H$2:$H$111)=0,"Error fecha inicial",IF(NETWORKDAYS($L2882,$L2882,Listas!$H$2:$H$111)=0,"Error fecha final",IF(OR(HOUR($K2882)&lt;Listas!$F$2,AND(HOUR($K2882)&gt;Listas!$F$3,HOUR($K2882)&lt;Listas!$F$4),HOUR($K2882)&gt;Listas!$F$5),"Error hora, fecha inicial",IF(OR(HOUR($L2882)&lt;Listas!$F$2,AND(HOUR($L2882)&gt;Listas!$F$3,HOUR($L2882)&lt;Listas!$F$4),HOUR($L2882)&gt;Listas!$F$5),"Error hora, fecha final",IF(AND($L2882-$K2882&gt;0,$L2882-$K2882&lt;=0.42),(IF(AND(AND(HOUR($K2882)&gt;=Listas!$F$2,HOUR($K2882)&lt;=Listas!$F$3),AND(HOUR($L2882)&gt;=Listas!$F$2,HOUR($L2882)&lt;=Listas!$F$3)),(HOUR($L2882)-HOUR($K2882)),IF(AND(AND(HOUR($K2882)&gt;=Listas!$F$4,HOUR($K2882)&lt;=Listas!$F$5),AND(HOUR($L2882)&gt;=Listas!$F$4,HOUR($L2882)&lt;=Listas!$F$5)),(HOUR($L2882)-HOUR($K2882)),IF(AND(AND(HOUR($K2882)&gt;=Listas!$F$2,HOUR($K2882)&lt;=Listas!$F$3),AND(HOUR($L2882)&gt;=Listas!$F$4,HOUR($L2882)&lt;=Listas!$F$5)),((Listas!$F$3-HOUR($K2882)))+((HOUR($L2882)-Listas!$F$4)),0)))),IF(AND($L2882-$K2882&gt;0.42,$L2882-$K2882&lt;=1.42),(IF(AND(HOUR($K2882)&gt;=Listas!$F$2,HOUR($K2882)&lt;=Listas!$F$3),(Listas!$F$3-HOUR($K2882)+4),IF(AND(HOUR($K2882)&gt;=Listas!$F$4,HOUR($K2882)&lt;=Listas!$F$5),(Listas!$F$5-HOUR($K2882)),0))+IF(AND(HOUR($L2882)&gt;=Listas!$F$2,HOUR($L2882)&lt;=Listas!$F$3),(HOUR($L2882)-Listas!$F$2),IF(AND(HOUR($L2882)&gt;=Listas!$F$4,HOUR($L2882)&lt;=Listas!$F$5),(HOUR($L2882)-Listas!$F$4+4),0))),IF(($L2882-$K2882&gt;1.42),(IF(AND(HOUR($K2882)&gt;=Listas!$F$2,HOUR($K2882)&lt;=Listas!$F$3),(Listas!$F$3-HOUR($K2882)+4)+IF(AND(HOUR($L2882)&gt;=Listas!$F$2,HOUR($L2882)&lt;=Listas!$F$3),(HOUR($L2882)-Listas!$F$2)+NETWORKDAYS($K2882+1,$L2882-1,Listas!$H$2:$H$112)*Listas!$F$6,IF(AND(HOUR($L2882)&gt;=Listas!$F$4,HOUR($L2882)&lt;=Listas!$F$5),(HOUR($L2882)-Listas!$F$4+4)+NETWORKDAYS($K2882+1,$L2882-1,Listas!$H$2:$H$111)*Listas!$F$6,0)),IF(AND(HOUR($K2882)&gt;=Listas!$F$4,HOUR($K2882)&lt;=Listas!$F$5),(Listas!$F$5-HOUR($K2882))+IF(AND(HOUR($L2882)&gt;=Listas!$F$2,HOUR($L2882)&lt;=Listas!$F$3),(HOUR($L2882)-Listas!$F$2)+NETWORKDAYS($K2882+1,$L2882-1,Listas!$H$2:$H$111)*Listas!$F$6,(HOUR($L2882)-Listas!$F$4+4)+NETWORKDAYS($K2882+1,$L2882-1,Listas!$H$2:$H$111)*Listas!$F$6)))),IF(($L2882-$K2882)&lt;0,"Fecha inicial mayor a fecha final",0)))))))))</f>
        <v/>
      </c>
      <c r="N2882" s="6" t="str">
        <f t="shared" si="1"/>
        <v/>
      </c>
      <c r="O2882" s="6"/>
      <c r="P2882" s="6"/>
      <c r="Q2882" s="6" t="b">
        <v>0</v>
      </c>
      <c r="R2882" s="6" t="str">
        <f t="shared" si="11"/>
        <v/>
      </c>
      <c r="S2882" s="6"/>
    </row>
    <row r="2883">
      <c r="A2883" s="6"/>
      <c r="B2883" s="6"/>
      <c r="C2883" s="6"/>
      <c r="D2883" s="6"/>
      <c r="E2883" s="6"/>
      <c r="F2883" s="6"/>
      <c r="G2883" s="6"/>
      <c r="H2883" s="6"/>
      <c r="I2883" s="6"/>
      <c r="J2883" s="6"/>
      <c r="K2883" s="84"/>
      <c r="L2883" s="84"/>
      <c r="M2883" s="6" t="str">
        <f>IF(OR(ISBLANK($K2883),ISBLANK($L2883)),"",IF(NETWORKDAYS($K2883,$K2883,Listas!$H$2:$H$111)=0,"Error fecha inicial",IF(NETWORKDAYS($L2883,$L2883,Listas!$H$2:$H$111)=0,"Error fecha final",IF(OR(HOUR($K2883)&lt;Listas!$F$2,AND(HOUR($K2883)&gt;Listas!$F$3,HOUR($K2883)&lt;Listas!$F$4),HOUR($K2883)&gt;Listas!$F$5),"Error hora, fecha inicial",IF(OR(HOUR($L2883)&lt;Listas!$F$2,AND(HOUR($L2883)&gt;Listas!$F$3,HOUR($L2883)&lt;Listas!$F$4),HOUR($L2883)&gt;Listas!$F$5),"Error hora, fecha final",IF(AND($L2883-$K2883&gt;0,$L2883-$K2883&lt;=0.42),(IF(AND(AND(HOUR($K2883)&gt;=Listas!$F$2,HOUR($K2883)&lt;=Listas!$F$3),AND(HOUR($L2883)&gt;=Listas!$F$2,HOUR($L2883)&lt;=Listas!$F$3)),(HOUR($L2883)-HOUR($K2883)),IF(AND(AND(HOUR($K2883)&gt;=Listas!$F$4,HOUR($K2883)&lt;=Listas!$F$5),AND(HOUR($L2883)&gt;=Listas!$F$4,HOUR($L2883)&lt;=Listas!$F$5)),(HOUR($L2883)-HOUR($K2883)),IF(AND(AND(HOUR($K2883)&gt;=Listas!$F$2,HOUR($K2883)&lt;=Listas!$F$3),AND(HOUR($L2883)&gt;=Listas!$F$4,HOUR($L2883)&lt;=Listas!$F$5)),((Listas!$F$3-HOUR($K2883)))+((HOUR($L2883)-Listas!$F$4)),0)))),IF(AND($L2883-$K2883&gt;0.42,$L2883-$K2883&lt;=1.42),(IF(AND(HOUR($K2883)&gt;=Listas!$F$2,HOUR($K2883)&lt;=Listas!$F$3),(Listas!$F$3-HOUR($K2883)+4),IF(AND(HOUR($K2883)&gt;=Listas!$F$4,HOUR($K2883)&lt;=Listas!$F$5),(Listas!$F$5-HOUR($K2883)),0))+IF(AND(HOUR($L2883)&gt;=Listas!$F$2,HOUR($L2883)&lt;=Listas!$F$3),(HOUR($L2883)-Listas!$F$2),IF(AND(HOUR($L2883)&gt;=Listas!$F$4,HOUR($L2883)&lt;=Listas!$F$5),(HOUR($L2883)-Listas!$F$4+4),0))),IF(($L2883-$K2883&gt;1.42),(IF(AND(HOUR($K2883)&gt;=Listas!$F$2,HOUR($K2883)&lt;=Listas!$F$3),(Listas!$F$3-HOUR($K2883)+4)+IF(AND(HOUR($L2883)&gt;=Listas!$F$2,HOUR($L2883)&lt;=Listas!$F$3),(HOUR($L2883)-Listas!$F$2)+NETWORKDAYS($K2883+1,$L2883-1,Listas!$H$2:$H$112)*Listas!$F$6,IF(AND(HOUR($L2883)&gt;=Listas!$F$4,HOUR($L2883)&lt;=Listas!$F$5),(HOUR($L2883)-Listas!$F$4+4)+NETWORKDAYS($K2883+1,$L2883-1,Listas!$H$2:$H$111)*Listas!$F$6,0)),IF(AND(HOUR($K2883)&gt;=Listas!$F$4,HOUR($K2883)&lt;=Listas!$F$5),(Listas!$F$5-HOUR($K2883))+IF(AND(HOUR($L2883)&gt;=Listas!$F$2,HOUR($L2883)&lt;=Listas!$F$3),(HOUR($L2883)-Listas!$F$2)+NETWORKDAYS($K2883+1,$L2883-1,Listas!$H$2:$H$111)*Listas!$F$6,(HOUR($L2883)-Listas!$F$4+4)+NETWORKDAYS($K2883+1,$L2883-1,Listas!$H$2:$H$111)*Listas!$F$6)))),IF(($L2883-$K2883)&lt;0,"Fecha inicial mayor a fecha final",0)))))))))</f>
        <v/>
      </c>
      <c r="N2883" s="6" t="str">
        <f t="shared" si="1"/>
        <v/>
      </c>
      <c r="O2883" s="6"/>
      <c r="P2883" s="6"/>
      <c r="Q2883" s="6" t="b">
        <v>0</v>
      </c>
      <c r="R2883" s="6" t="str">
        <f t="shared" si="11"/>
        <v/>
      </c>
      <c r="S2883" s="6"/>
    </row>
    <row r="2884">
      <c r="A2884" s="6"/>
      <c r="B2884" s="6"/>
      <c r="C2884" s="6"/>
      <c r="D2884" s="6"/>
      <c r="E2884" s="6"/>
      <c r="F2884" s="6"/>
      <c r="G2884" s="6"/>
      <c r="H2884" s="6"/>
      <c r="I2884" s="6"/>
      <c r="J2884" s="6"/>
      <c r="K2884" s="84"/>
      <c r="L2884" s="84"/>
      <c r="M2884" s="6" t="str">
        <f>IF(OR(ISBLANK($K2884),ISBLANK($L2884)),"",IF(NETWORKDAYS($K2884,$K2884,Listas!$H$2:$H$111)=0,"Error fecha inicial",IF(NETWORKDAYS($L2884,$L2884,Listas!$H$2:$H$111)=0,"Error fecha final",IF(OR(HOUR($K2884)&lt;Listas!$F$2,AND(HOUR($K2884)&gt;Listas!$F$3,HOUR($K2884)&lt;Listas!$F$4),HOUR($K2884)&gt;Listas!$F$5),"Error hora, fecha inicial",IF(OR(HOUR($L2884)&lt;Listas!$F$2,AND(HOUR($L2884)&gt;Listas!$F$3,HOUR($L2884)&lt;Listas!$F$4),HOUR($L2884)&gt;Listas!$F$5),"Error hora, fecha final",IF(AND($L2884-$K2884&gt;0,$L2884-$K2884&lt;=0.42),(IF(AND(AND(HOUR($K2884)&gt;=Listas!$F$2,HOUR($K2884)&lt;=Listas!$F$3),AND(HOUR($L2884)&gt;=Listas!$F$2,HOUR($L2884)&lt;=Listas!$F$3)),(HOUR($L2884)-HOUR($K2884)),IF(AND(AND(HOUR($K2884)&gt;=Listas!$F$4,HOUR($K2884)&lt;=Listas!$F$5),AND(HOUR($L2884)&gt;=Listas!$F$4,HOUR($L2884)&lt;=Listas!$F$5)),(HOUR($L2884)-HOUR($K2884)),IF(AND(AND(HOUR($K2884)&gt;=Listas!$F$2,HOUR($K2884)&lt;=Listas!$F$3),AND(HOUR($L2884)&gt;=Listas!$F$4,HOUR($L2884)&lt;=Listas!$F$5)),((Listas!$F$3-HOUR($K2884)))+((HOUR($L2884)-Listas!$F$4)),0)))),IF(AND($L2884-$K2884&gt;0.42,$L2884-$K2884&lt;=1.42),(IF(AND(HOUR($K2884)&gt;=Listas!$F$2,HOUR($K2884)&lt;=Listas!$F$3),(Listas!$F$3-HOUR($K2884)+4),IF(AND(HOUR($K2884)&gt;=Listas!$F$4,HOUR($K2884)&lt;=Listas!$F$5),(Listas!$F$5-HOUR($K2884)),0))+IF(AND(HOUR($L2884)&gt;=Listas!$F$2,HOUR($L2884)&lt;=Listas!$F$3),(HOUR($L2884)-Listas!$F$2),IF(AND(HOUR($L2884)&gt;=Listas!$F$4,HOUR($L2884)&lt;=Listas!$F$5),(HOUR($L2884)-Listas!$F$4+4),0))),IF(($L2884-$K2884&gt;1.42),(IF(AND(HOUR($K2884)&gt;=Listas!$F$2,HOUR($K2884)&lt;=Listas!$F$3),(Listas!$F$3-HOUR($K2884)+4)+IF(AND(HOUR($L2884)&gt;=Listas!$F$2,HOUR($L2884)&lt;=Listas!$F$3),(HOUR($L2884)-Listas!$F$2)+NETWORKDAYS($K2884+1,$L2884-1,Listas!$H$2:$H$112)*Listas!$F$6,IF(AND(HOUR($L2884)&gt;=Listas!$F$4,HOUR($L2884)&lt;=Listas!$F$5),(HOUR($L2884)-Listas!$F$4+4)+NETWORKDAYS($K2884+1,$L2884-1,Listas!$H$2:$H$111)*Listas!$F$6,0)),IF(AND(HOUR($K2884)&gt;=Listas!$F$4,HOUR($K2884)&lt;=Listas!$F$5),(Listas!$F$5-HOUR($K2884))+IF(AND(HOUR($L2884)&gt;=Listas!$F$2,HOUR($L2884)&lt;=Listas!$F$3),(HOUR($L2884)-Listas!$F$2)+NETWORKDAYS($K2884+1,$L2884-1,Listas!$H$2:$H$111)*Listas!$F$6,(HOUR($L2884)-Listas!$F$4+4)+NETWORKDAYS($K2884+1,$L2884-1,Listas!$H$2:$H$111)*Listas!$F$6)))),IF(($L2884-$K2884)&lt;0,"Fecha inicial mayor a fecha final",0)))))))))</f>
        <v/>
      </c>
      <c r="N2884" s="6" t="str">
        <f t="shared" si="1"/>
        <v/>
      </c>
      <c r="O2884" s="6"/>
      <c r="P2884" s="6"/>
      <c r="Q2884" s="6" t="b">
        <v>0</v>
      </c>
      <c r="R2884" s="6" t="str">
        <f t="shared" si="11"/>
        <v/>
      </c>
      <c r="S2884" s="6"/>
    </row>
    <row r="2885">
      <c r="A2885" s="6"/>
      <c r="B2885" s="6"/>
      <c r="C2885" s="6"/>
      <c r="D2885" s="6"/>
      <c r="E2885" s="6"/>
      <c r="F2885" s="6"/>
      <c r="G2885" s="6"/>
      <c r="H2885" s="6"/>
      <c r="I2885" s="6"/>
      <c r="J2885" s="6"/>
      <c r="K2885" s="84"/>
      <c r="L2885" s="84"/>
      <c r="M2885" s="6" t="str">
        <f>IF(OR(ISBLANK($K2885),ISBLANK($L2885)),"",IF(NETWORKDAYS($K2885,$K2885,Listas!$H$2:$H$111)=0,"Error fecha inicial",IF(NETWORKDAYS($L2885,$L2885,Listas!$H$2:$H$111)=0,"Error fecha final",IF(OR(HOUR($K2885)&lt;Listas!$F$2,AND(HOUR($K2885)&gt;Listas!$F$3,HOUR($K2885)&lt;Listas!$F$4),HOUR($K2885)&gt;Listas!$F$5),"Error hora, fecha inicial",IF(OR(HOUR($L2885)&lt;Listas!$F$2,AND(HOUR($L2885)&gt;Listas!$F$3,HOUR($L2885)&lt;Listas!$F$4),HOUR($L2885)&gt;Listas!$F$5),"Error hora, fecha final",IF(AND($L2885-$K2885&gt;0,$L2885-$K2885&lt;=0.42),(IF(AND(AND(HOUR($K2885)&gt;=Listas!$F$2,HOUR($K2885)&lt;=Listas!$F$3),AND(HOUR($L2885)&gt;=Listas!$F$2,HOUR($L2885)&lt;=Listas!$F$3)),(HOUR($L2885)-HOUR($K2885)),IF(AND(AND(HOUR($K2885)&gt;=Listas!$F$4,HOUR($K2885)&lt;=Listas!$F$5),AND(HOUR($L2885)&gt;=Listas!$F$4,HOUR($L2885)&lt;=Listas!$F$5)),(HOUR($L2885)-HOUR($K2885)),IF(AND(AND(HOUR($K2885)&gt;=Listas!$F$2,HOUR($K2885)&lt;=Listas!$F$3),AND(HOUR($L2885)&gt;=Listas!$F$4,HOUR($L2885)&lt;=Listas!$F$5)),((Listas!$F$3-HOUR($K2885)))+((HOUR($L2885)-Listas!$F$4)),0)))),IF(AND($L2885-$K2885&gt;0.42,$L2885-$K2885&lt;=1.42),(IF(AND(HOUR($K2885)&gt;=Listas!$F$2,HOUR($K2885)&lt;=Listas!$F$3),(Listas!$F$3-HOUR($K2885)+4),IF(AND(HOUR($K2885)&gt;=Listas!$F$4,HOUR($K2885)&lt;=Listas!$F$5),(Listas!$F$5-HOUR($K2885)),0))+IF(AND(HOUR($L2885)&gt;=Listas!$F$2,HOUR($L2885)&lt;=Listas!$F$3),(HOUR($L2885)-Listas!$F$2),IF(AND(HOUR($L2885)&gt;=Listas!$F$4,HOUR($L2885)&lt;=Listas!$F$5),(HOUR($L2885)-Listas!$F$4+4),0))),IF(($L2885-$K2885&gt;1.42),(IF(AND(HOUR($K2885)&gt;=Listas!$F$2,HOUR($K2885)&lt;=Listas!$F$3),(Listas!$F$3-HOUR($K2885)+4)+IF(AND(HOUR($L2885)&gt;=Listas!$F$2,HOUR($L2885)&lt;=Listas!$F$3),(HOUR($L2885)-Listas!$F$2)+NETWORKDAYS($K2885+1,$L2885-1,Listas!$H$2:$H$112)*Listas!$F$6,IF(AND(HOUR($L2885)&gt;=Listas!$F$4,HOUR($L2885)&lt;=Listas!$F$5),(HOUR($L2885)-Listas!$F$4+4)+NETWORKDAYS($K2885+1,$L2885-1,Listas!$H$2:$H$111)*Listas!$F$6,0)),IF(AND(HOUR($K2885)&gt;=Listas!$F$4,HOUR($K2885)&lt;=Listas!$F$5),(Listas!$F$5-HOUR($K2885))+IF(AND(HOUR($L2885)&gt;=Listas!$F$2,HOUR($L2885)&lt;=Listas!$F$3),(HOUR($L2885)-Listas!$F$2)+NETWORKDAYS($K2885+1,$L2885-1,Listas!$H$2:$H$111)*Listas!$F$6,(HOUR($L2885)-Listas!$F$4+4)+NETWORKDAYS($K2885+1,$L2885-1,Listas!$H$2:$H$111)*Listas!$F$6)))),IF(($L2885-$K2885)&lt;0,"Fecha inicial mayor a fecha final",0)))))))))</f>
        <v/>
      </c>
      <c r="N2885" s="6" t="str">
        <f t="shared" si="1"/>
        <v/>
      </c>
      <c r="O2885" s="6"/>
      <c r="P2885" s="6"/>
      <c r="Q2885" s="6" t="b">
        <v>0</v>
      </c>
      <c r="R2885" s="6" t="str">
        <f t="shared" si="11"/>
        <v/>
      </c>
      <c r="S2885" s="6"/>
    </row>
    <row r="2886">
      <c r="A2886" s="6"/>
      <c r="B2886" s="6"/>
      <c r="C2886" s="6"/>
      <c r="D2886" s="6"/>
      <c r="E2886" s="6"/>
      <c r="F2886" s="6"/>
      <c r="G2886" s="6"/>
      <c r="H2886" s="6"/>
      <c r="I2886" s="6"/>
      <c r="J2886" s="6"/>
      <c r="K2886" s="84"/>
      <c r="L2886" s="84"/>
      <c r="M2886" s="6" t="str">
        <f>IF(OR(ISBLANK($K2886),ISBLANK($L2886)),"",IF(NETWORKDAYS($K2886,$K2886,Listas!$H$2:$H$111)=0,"Error fecha inicial",IF(NETWORKDAYS($L2886,$L2886,Listas!$H$2:$H$111)=0,"Error fecha final",IF(OR(HOUR($K2886)&lt;Listas!$F$2,AND(HOUR($K2886)&gt;Listas!$F$3,HOUR($K2886)&lt;Listas!$F$4),HOUR($K2886)&gt;Listas!$F$5),"Error hora, fecha inicial",IF(OR(HOUR($L2886)&lt;Listas!$F$2,AND(HOUR($L2886)&gt;Listas!$F$3,HOUR($L2886)&lt;Listas!$F$4),HOUR($L2886)&gt;Listas!$F$5),"Error hora, fecha final",IF(AND($L2886-$K2886&gt;0,$L2886-$K2886&lt;=0.42),(IF(AND(AND(HOUR($K2886)&gt;=Listas!$F$2,HOUR($K2886)&lt;=Listas!$F$3),AND(HOUR($L2886)&gt;=Listas!$F$2,HOUR($L2886)&lt;=Listas!$F$3)),(HOUR($L2886)-HOUR($K2886)),IF(AND(AND(HOUR($K2886)&gt;=Listas!$F$4,HOUR($K2886)&lt;=Listas!$F$5),AND(HOUR($L2886)&gt;=Listas!$F$4,HOUR($L2886)&lt;=Listas!$F$5)),(HOUR($L2886)-HOUR($K2886)),IF(AND(AND(HOUR($K2886)&gt;=Listas!$F$2,HOUR($K2886)&lt;=Listas!$F$3),AND(HOUR($L2886)&gt;=Listas!$F$4,HOUR($L2886)&lt;=Listas!$F$5)),((Listas!$F$3-HOUR($K2886)))+((HOUR($L2886)-Listas!$F$4)),0)))),IF(AND($L2886-$K2886&gt;0.42,$L2886-$K2886&lt;=1.42),(IF(AND(HOUR($K2886)&gt;=Listas!$F$2,HOUR($K2886)&lt;=Listas!$F$3),(Listas!$F$3-HOUR($K2886)+4),IF(AND(HOUR($K2886)&gt;=Listas!$F$4,HOUR($K2886)&lt;=Listas!$F$5),(Listas!$F$5-HOUR($K2886)),0))+IF(AND(HOUR($L2886)&gt;=Listas!$F$2,HOUR($L2886)&lt;=Listas!$F$3),(HOUR($L2886)-Listas!$F$2),IF(AND(HOUR($L2886)&gt;=Listas!$F$4,HOUR($L2886)&lt;=Listas!$F$5),(HOUR($L2886)-Listas!$F$4+4),0))),IF(($L2886-$K2886&gt;1.42),(IF(AND(HOUR($K2886)&gt;=Listas!$F$2,HOUR($K2886)&lt;=Listas!$F$3),(Listas!$F$3-HOUR($K2886)+4)+IF(AND(HOUR($L2886)&gt;=Listas!$F$2,HOUR($L2886)&lt;=Listas!$F$3),(HOUR($L2886)-Listas!$F$2)+NETWORKDAYS($K2886+1,$L2886-1,Listas!$H$2:$H$112)*Listas!$F$6,IF(AND(HOUR($L2886)&gt;=Listas!$F$4,HOUR($L2886)&lt;=Listas!$F$5),(HOUR($L2886)-Listas!$F$4+4)+NETWORKDAYS($K2886+1,$L2886-1,Listas!$H$2:$H$111)*Listas!$F$6,0)),IF(AND(HOUR($K2886)&gt;=Listas!$F$4,HOUR($K2886)&lt;=Listas!$F$5),(Listas!$F$5-HOUR($K2886))+IF(AND(HOUR($L2886)&gt;=Listas!$F$2,HOUR($L2886)&lt;=Listas!$F$3),(HOUR($L2886)-Listas!$F$2)+NETWORKDAYS($K2886+1,$L2886-1,Listas!$H$2:$H$111)*Listas!$F$6,(HOUR($L2886)-Listas!$F$4+4)+NETWORKDAYS($K2886+1,$L2886-1,Listas!$H$2:$H$111)*Listas!$F$6)))),IF(($L2886-$K2886)&lt;0,"Fecha inicial mayor a fecha final",0)))))))))</f>
        <v/>
      </c>
      <c r="N2886" s="6" t="str">
        <f t="shared" si="1"/>
        <v/>
      </c>
      <c r="O2886" s="6"/>
      <c r="P2886" s="6"/>
      <c r="Q2886" s="6" t="b">
        <v>0</v>
      </c>
      <c r="R2886" s="6" t="str">
        <f t="shared" si="11"/>
        <v/>
      </c>
      <c r="S2886" s="6"/>
    </row>
    <row r="2887">
      <c r="A2887" s="6"/>
      <c r="B2887" s="6"/>
      <c r="C2887" s="6"/>
      <c r="D2887" s="6"/>
      <c r="E2887" s="6"/>
      <c r="F2887" s="6"/>
      <c r="G2887" s="6"/>
      <c r="H2887" s="6"/>
      <c r="I2887" s="6"/>
      <c r="J2887" s="6"/>
      <c r="K2887" s="84"/>
      <c r="L2887" s="84"/>
      <c r="M2887" s="6" t="str">
        <f>IF(OR(ISBLANK($K2887),ISBLANK($L2887)),"",IF(NETWORKDAYS($K2887,$K2887,Listas!$H$2:$H$111)=0,"Error fecha inicial",IF(NETWORKDAYS($L2887,$L2887,Listas!$H$2:$H$111)=0,"Error fecha final",IF(OR(HOUR($K2887)&lt;Listas!$F$2,AND(HOUR($K2887)&gt;Listas!$F$3,HOUR($K2887)&lt;Listas!$F$4),HOUR($K2887)&gt;Listas!$F$5),"Error hora, fecha inicial",IF(OR(HOUR($L2887)&lt;Listas!$F$2,AND(HOUR($L2887)&gt;Listas!$F$3,HOUR($L2887)&lt;Listas!$F$4),HOUR($L2887)&gt;Listas!$F$5),"Error hora, fecha final",IF(AND($L2887-$K2887&gt;0,$L2887-$K2887&lt;=0.42),(IF(AND(AND(HOUR($K2887)&gt;=Listas!$F$2,HOUR($K2887)&lt;=Listas!$F$3),AND(HOUR($L2887)&gt;=Listas!$F$2,HOUR($L2887)&lt;=Listas!$F$3)),(HOUR($L2887)-HOUR($K2887)),IF(AND(AND(HOUR($K2887)&gt;=Listas!$F$4,HOUR($K2887)&lt;=Listas!$F$5),AND(HOUR($L2887)&gt;=Listas!$F$4,HOUR($L2887)&lt;=Listas!$F$5)),(HOUR($L2887)-HOUR($K2887)),IF(AND(AND(HOUR($K2887)&gt;=Listas!$F$2,HOUR($K2887)&lt;=Listas!$F$3),AND(HOUR($L2887)&gt;=Listas!$F$4,HOUR($L2887)&lt;=Listas!$F$5)),((Listas!$F$3-HOUR($K2887)))+((HOUR($L2887)-Listas!$F$4)),0)))),IF(AND($L2887-$K2887&gt;0.42,$L2887-$K2887&lt;=1.42),(IF(AND(HOUR($K2887)&gt;=Listas!$F$2,HOUR($K2887)&lt;=Listas!$F$3),(Listas!$F$3-HOUR($K2887)+4),IF(AND(HOUR($K2887)&gt;=Listas!$F$4,HOUR($K2887)&lt;=Listas!$F$5),(Listas!$F$5-HOUR($K2887)),0))+IF(AND(HOUR($L2887)&gt;=Listas!$F$2,HOUR($L2887)&lt;=Listas!$F$3),(HOUR($L2887)-Listas!$F$2),IF(AND(HOUR($L2887)&gt;=Listas!$F$4,HOUR($L2887)&lt;=Listas!$F$5),(HOUR($L2887)-Listas!$F$4+4),0))),IF(($L2887-$K2887&gt;1.42),(IF(AND(HOUR($K2887)&gt;=Listas!$F$2,HOUR($K2887)&lt;=Listas!$F$3),(Listas!$F$3-HOUR($K2887)+4)+IF(AND(HOUR($L2887)&gt;=Listas!$F$2,HOUR($L2887)&lt;=Listas!$F$3),(HOUR($L2887)-Listas!$F$2)+NETWORKDAYS($K2887+1,$L2887-1,Listas!$H$2:$H$112)*Listas!$F$6,IF(AND(HOUR($L2887)&gt;=Listas!$F$4,HOUR($L2887)&lt;=Listas!$F$5),(HOUR($L2887)-Listas!$F$4+4)+NETWORKDAYS($K2887+1,$L2887-1,Listas!$H$2:$H$111)*Listas!$F$6,0)),IF(AND(HOUR($K2887)&gt;=Listas!$F$4,HOUR($K2887)&lt;=Listas!$F$5),(Listas!$F$5-HOUR($K2887))+IF(AND(HOUR($L2887)&gt;=Listas!$F$2,HOUR($L2887)&lt;=Listas!$F$3),(HOUR($L2887)-Listas!$F$2)+NETWORKDAYS($K2887+1,$L2887-1,Listas!$H$2:$H$111)*Listas!$F$6,(HOUR($L2887)-Listas!$F$4+4)+NETWORKDAYS($K2887+1,$L2887-1,Listas!$H$2:$H$111)*Listas!$F$6)))),IF(($L2887-$K2887)&lt;0,"Fecha inicial mayor a fecha final",0)))))))))</f>
        <v/>
      </c>
      <c r="N2887" s="6" t="str">
        <f t="shared" si="1"/>
        <v/>
      </c>
      <c r="O2887" s="6"/>
      <c r="P2887" s="6"/>
      <c r="Q2887" s="6" t="b">
        <v>0</v>
      </c>
      <c r="R2887" s="6" t="str">
        <f t="shared" si="11"/>
        <v/>
      </c>
      <c r="S2887" s="6"/>
    </row>
    <row r="2888">
      <c r="A2888" s="6"/>
      <c r="B2888" s="6"/>
      <c r="C2888" s="6"/>
      <c r="D2888" s="6"/>
      <c r="E2888" s="6"/>
      <c r="F2888" s="6"/>
      <c r="G2888" s="6"/>
      <c r="H2888" s="6"/>
      <c r="I2888" s="6"/>
      <c r="J2888" s="6"/>
      <c r="K2888" s="84"/>
      <c r="L2888" s="84"/>
      <c r="M2888" s="6" t="str">
        <f>IF(OR(ISBLANK($K2888),ISBLANK($L2888)),"",IF(NETWORKDAYS($K2888,$K2888,Listas!$H$2:$H$111)=0,"Error fecha inicial",IF(NETWORKDAYS($L2888,$L2888,Listas!$H$2:$H$111)=0,"Error fecha final",IF(OR(HOUR($K2888)&lt;Listas!$F$2,AND(HOUR($K2888)&gt;Listas!$F$3,HOUR($K2888)&lt;Listas!$F$4),HOUR($K2888)&gt;Listas!$F$5),"Error hora, fecha inicial",IF(OR(HOUR($L2888)&lt;Listas!$F$2,AND(HOUR($L2888)&gt;Listas!$F$3,HOUR($L2888)&lt;Listas!$F$4),HOUR($L2888)&gt;Listas!$F$5),"Error hora, fecha final",IF(AND($L2888-$K2888&gt;0,$L2888-$K2888&lt;=0.42),(IF(AND(AND(HOUR($K2888)&gt;=Listas!$F$2,HOUR($K2888)&lt;=Listas!$F$3),AND(HOUR($L2888)&gt;=Listas!$F$2,HOUR($L2888)&lt;=Listas!$F$3)),(HOUR($L2888)-HOUR($K2888)),IF(AND(AND(HOUR($K2888)&gt;=Listas!$F$4,HOUR($K2888)&lt;=Listas!$F$5),AND(HOUR($L2888)&gt;=Listas!$F$4,HOUR($L2888)&lt;=Listas!$F$5)),(HOUR($L2888)-HOUR($K2888)),IF(AND(AND(HOUR($K2888)&gt;=Listas!$F$2,HOUR($K2888)&lt;=Listas!$F$3),AND(HOUR($L2888)&gt;=Listas!$F$4,HOUR($L2888)&lt;=Listas!$F$5)),((Listas!$F$3-HOUR($K2888)))+((HOUR($L2888)-Listas!$F$4)),0)))),IF(AND($L2888-$K2888&gt;0.42,$L2888-$K2888&lt;=1.42),(IF(AND(HOUR($K2888)&gt;=Listas!$F$2,HOUR($K2888)&lt;=Listas!$F$3),(Listas!$F$3-HOUR($K2888)+4),IF(AND(HOUR($K2888)&gt;=Listas!$F$4,HOUR($K2888)&lt;=Listas!$F$5),(Listas!$F$5-HOUR($K2888)),0))+IF(AND(HOUR($L2888)&gt;=Listas!$F$2,HOUR($L2888)&lt;=Listas!$F$3),(HOUR($L2888)-Listas!$F$2),IF(AND(HOUR($L2888)&gt;=Listas!$F$4,HOUR($L2888)&lt;=Listas!$F$5),(HOUR($L2888)-Listas!$F$4+4),0))),IF(($L2888-$K2888&gt;1.42),(IF(AND(HOUR($K2888)&gt;=Listas!$F$2,HOUR($K2888)&lt;=Listas!$F$3),(Listas!$F$3-HOUR($K2888)+4)+IF(AND(HOUR($L2888)&gt;=Listas!$F$2,HOUR($L2888)&lt;=Listas!$F$3),(HOUR($L2888)-Listas!$F$2)+NETWORKDAYS($K2888+1,$L2888-1,Listas!$H$2:$H$112)*Listas!$F$6,IF(AND(HOUR($L2888)&gt;=Listas!$F$4,HOUR($L2888)&lt;=Listas!$F$5),(HOUR($L2888)-Listas!$F$4+4)+NETWORKDAYS($K2888+1,$L2888-1,Listas!$H$2:$H$111)*Listas!$F$6,0)),IF(AND(HOUR($K2888)&gt;=Listas!$F$4,HOUR($K2888)&lt;=Listas!$F$5),(Listas!$F$5-HOUR($K2888))+IF(AND(HOUR($L2888)&gt;=Listas!$F$2,HOUR($L2888)&lt;=Listas!$F$3),(HOUR($L2888)-Listas!$F$2)+NETWORKDAYS($K2888+1,$L2888-1,Listas!$H$2:$H$111)*Listas!$F$6,(HOUR($L2888)-Listas!$F$4+4)+NETWORKDAYS($K2888+1,$L2888-1,Listas!$H$2:$H$111)*Listas!$F$6)))),IF(($L2888-$K2888)&lt;0,"Fecha inicial mayor a fecha final",0)))))))))</f>
        <v/>
      </c>
      <c r="N2888" s="6" t="str">
        <f t="shared" si="1"/>
        <v/>
      </c>
      <c r="O2888" s="6"/>
      <c r="P2888" s="6"/>
      <c r="Q2888" s="6" t="b">
        <v>0</v>
      </c>
      <c r="R2888" s="6" t="str">
        <f t="shared" si="11"/>
        <v/>
      </c>
      <c r="S2888" s="6"/>
    </row>
    <row r="2889">
      <c r="A2889" s="6"/>
      <c r="B2889" s="6"/>
      <c r="C2889" s="6"/>
      <c r="D2889" s="6"/>
      <c r="E2889" s="6"/>
      <c r="F2889" s="6"/>
      <c r="G2889" s="6"/>
      <c r="H2889" s="6"/>
      <c r="I2889" s="6"/>
      <c r="J2889" s="6"/>
      <c r="K2889" s="84"/>
      <c r="L2889" s="84"/>
      <c r="M2889" s="6" t="str">
        <f>IF(OR(ISBLANK($K2889),ISBLANK($L2889)),"",IF(NETWORKDAYS($K2889,$K2889,Listas!$H$2:$H$111)=0,"Error fecha inicial",IF(NETWORKDAYS($L2889,$L2889,Listas!$H$2:$H$111)=0,"Error fecha final",IF(OR(HOUR($K2889)&lt;Listas!$F$2,AND(HOUR($K2889)&gt;Listas!$F$3,HOUR($K2889)&lt;Listas!$F$4),HOUR($K2889)&gt;Listas!$F$5),"Error hora, fecha inicial",IF(OR(HOUR($L2889)&lt;Listas!$F$2,AND(HOUR($L2889)&gt;Listas!$F$3,HOUR($L2889)&lt;Listas!$F$4),HOUR($L2889)&gt;Listas!$F$5),"Error hora, fecha final",IF(AND($L2889-$K2889&gt;0,$L2889-$K2889&lt;=0.42),(IF(AND(AND(HOUR($K2889)&gt;=Listas!$F$2,HOUR($K2889)&lt;=Listas!$F$3),AND(HOUR($L2889)&gt;=Listas!$F$2,HOUR($L2889)&lt;=Listas!$F$3)),(HOUR($L2889)-HOUR($K2889)),IF(AND(AND(HOUR($K2889)&gt;=Listas!$F$4,HOUR($K2889)&lt;=Listas!$F$5),AND(HOUR($L2889)&gt;=Listas!$F$4,HOUR($L2889)&lt;=Listas!$F$5)),(HOUR($L2889)-HOUR($K2889)),IF(AND(AND(HOUR($K2889)&gt;=Listas!$F$2,HOUR($K2889)&lt;=Listas!$F$3),AND(HOUR($L2889)&gt;=Listas!$F$4,HOUR($L2889)&lt;=Listas!$F$5)),((Listas!$F$3-HOUR($K2889)))+((HOUR($L2889)-Listas!$F$4)),0)))),IF(AND($L2889-$K2889&gt;0.42,$L2889-$K2889&lt;=1.42),(IF(AND(HOUR($K2889)&gt;=Listas!$F$2,HOUR($K2889)&lt;=Listas!$F$3),(Listas!$F$3-HOUR($K2889)+4),IF(AND(HOUR($K2889)&gt;=Listas!$F$4,HOUR($K2889)&lt;=Listas!$F$5),(Listas!$F$5-HOUR($K2889)),0))+IF(AND(HOUR($L2889)&gt;=Listas!$F$2,HOUR($L2889)&lt;=Listas!$F$3),(HOUR($L2889)-Listas!$F$2),IF(AND(HOUR($L2889)&gt;=Listas!$F$4,HOUR($L2889)&lt;=Listas!$F$5),(HOUR($L2889)-Listas!$F$4+4),0))),IF(($L2889-$K2889&gt;1.42),(IF(AND(HOUR($K2889)&gt;=Listas!$F$2,HOUR($K2889)&lt;=Listas!$F$3),(Listas!$F$3-HOUR($K2889)+4)+IF(AND(HOUR($L2889)&gt;=Listas!$F$2,HOUR($L2889)&lt;=Listas!$F$3),(HOUR($L2889)-Listas!$F$2)+NETWORKDAYS($K2889+1,$L2889-1,Listas!$H$2:$H$112)*Listas!$F$6,IF(AND(HOUR($L2889)&gt;=Listas!$F$4,HOUR($L2889)&lt;=Listas!$F$5),(HOUR($L2889)-Listas!$F$4+4)+NETWORKDAYS($K2889+1,$L2889-1,Listas!$H$2:$H$111)*Listas!$F$6,0)),IF(AND(HOUR($K2889)&gt;=Listas!$F$4,HOUR($K2889)&lt;=Listas!$F$5),(Listas!$F$5-HOUR($K2889))+IF(AND(HOUR($L2889)&gt;=Listas!$F$2,HOUR($L2889)&lt;=Listas!$F$3),(HOUR($L2889)-Listas!$F$2)+NETWORKDAYS($K2889+1,$L2889-1,Listas!$H$2:$H$111)*Listas!$F$6,(HOUR($L2889)-Listas!$F$4+4)+NETWORKDAYS($K2889+1,$L2889-1,Listas!$H$2:$H$111)*Listas!$F$6)))),IF(($L2889-$K2889)&lt;0,"Fecha inicial mayor a fecha final",0)))))))))</f>
        <v/>
      </c>
      <c r="N2889" s="6" t="str">
        <f t="shared" si="1"/>
        <v/>
      </c>
      <c r="O2889" s="6"/>
      <c r="P2889" s="6"/>
      <c r="Q2889" s="6" t="b">
        <v>0</v>
      </c>
      <c r="R2889" s="6" t="str">
        <f t="shared" si="11"/>
        <v/>
      </c>
      <c r="S2889" s="6"/>
    </row>
    <row r="2890">
      <c r="A2890" s="6"/>
      <c r="B2890" s="6"/>
      <c r="C2890" s="6"/>
      <c r="D2890" s="6"/>
      <c r="E2890" s="6"/>
      <c r="F2890" s="6"/>
      <c r="G2890" s="6"/>
      <c r="H2890" s="6"/>
      <c r="I2890" s="6"/>
      <c r="J2890" s="6"/>
      <c r="K2890" s="84"/>
      <c r="L2890" s="84"/>
      <c r="M2890" s="6" t="str">
        <f>IF(OR(ISBLANK($K2890),ISBLANK($L2890)),"",IF(NETWORKDAYS($K2890,$K2890,Listas!$H$2:$H$111)=0,"Error fecha inicial",IF(NETWORKDAYS($L2890,$L2890,Listas!$H$2:$H$111)=0,"Error fecha final",IF(OR(HOUR($K2890)&lt;Listas!$F$2,AND(HOUR($K2890)&gt;Listas!$F$3,HOUR($K2890)&lt;Listas!$F$4),HOUR($K2890)&gt;Listas!$F$5),"Error hora, fecha inicial",IF(OR(HOUR($L2890)&lt;Listas!$F$2,AND(HOUR($L2890)&gt;Listas!$F$3,HOUR($L2890)&lt;Listas!$F$4),HOUR($L2890)&gt;Listas!$F$5),"Error hora, fecha final",IF(AND($L2890-$K2890&gt;0,$L2890-$K2890&lt;=0.42),(IF(AND(AND(HOUR($K2890)&gt;=Listas!$F$2,HOUR($K2890)&lt;=Listas!$F$3),AND(HOUR($L2890)&gt;=Listas!$F$2,HOUR($L2890)&lt;=Listas!$F$3)),(HOUR($L2890)-HOUR($K2890)),IF(AND(AND(HOUR($K2890)&gt;=Listas!$F$4,HOUR($K2890)&lt;=Listas!$F$5),AND(HOUR($L2890)&gt;=Listas!$F$4,HOUR($L2890)&lt;=Listas!$F$5)),(HOUR($L2890)-HOUR($K2890)),IF(AND(AND(HOUR($K2890)&gt;=Listas!$F$2,HOUR($K2890)&lt;=Listas!$F$3),AND(HOUR($L2890)&gt;=Listas!$F$4,HOUR($L2890)&lt;=Listas!$F$5)),((Listas!$F$3-HOUR($K2890)))+((HOUR($L2890)-Listas!$F$4)),0)))),IF(AND($L2890-$K2890&gt;0.42,$L2890-$K2890&lt;=1.42),(IF(AND(HOUR($K2890)&gt;=Listas!$F$2,HOUR($K2890)&lt;=Listas!$F$3),(Listas!$F$3-HOUR($K2890)+4),IF(AND(HOUR($K2890)&gt;=Listas!$F$4,HOUR($K2890)&lt;=Listas!$F$5),(Listas!$F$5-HOUR($K2890)),0))+IF(AND(HOUR($L2890)&gt;=Listas!$F$2,HOUR($L2890)&lt;=Listas!$F$3),(HOUR($L2890)-Listas!$F$2),IF(AND(HOUR($L2890)&gt;=Listas!$F$4,HOUR($L2890)&lt;=Listas!$F$5),(HOUR($L2890)-Listas!$F$4+4),0))),IF(($L2890-$K2890&gt;1.42),(IF(AND(HOUR($K2890)&gt;=Listas!$F$2,HOUR($K2890)&lt;=Listas!$F$3),(Listas!$F$3-HOUR($K2890)+4)+IF(AND(HOUR($L2890)&gt;=Listas!$F$2,HOUR($L2890)&lt;=Listas!$F$3),(HOUR($L2890)-Listas!$F$2)+NETWORKDAYS($K2890+1,$L2890-1,Listas!$H$2:$H$112)*Listas!$F$6,IF(AND(HOUR($L2890)&gt;=Listas!$F$4,HOUR($L2890)&lt;=Listas!$F$5),(HOUR($L2890)-Listas!$F$4+4)+NETWORKDAYS($K2890+1,$L2890-1,Listas!$H$2:$H$111)*Listas!$F$6,0)),IF(AND(HOUR($K2890)&gt;=Listas!$F$4,HOUR($K2890)&lt;=Listas!$F$5),(Listas!$F$5-HOUR($K2890))+IF(AND(HOUR($L2890)&gt;=Listas!$F$2,HOUR($L2890)&lt;=Listas!$F$3),(HOUR($L2890)-Listas!$F$2)+NETWORKDAYS($K2890+1,$L2890-1,Listas!$H$2:$H$111)*Listas!$F$6,(HOUR($L2890)-Listas!$F$4+4)+NETWORKDAYS($K2890+1,$L2890-1,Listas!$H$2:$H$111)*Listas!$F$6)))),IF(($L2890-$K2890)&lt;0,"Fecha inicial mayor a fecha final",0)))))))))</f>
        <v/>
      </c>
      <c r="N2890" s="6" t="str">
        <f t="shared" si="1"/>
        <v/>
      </c>
      <c r="O2890" s="6"/>
      <c r="P2890" s="6"/>
      <c r="Q2890" s="6" t="b">
        <v>0</v>
      </c>
      <c r="R2890" s="6" t="str">
        <f t="shared" si="11"/>
        <v/>
      </c>
      <c r="S2890" s="6"/>
    </row>
    <row r="2891">
      <c r="A2891" s="6"/>
      <c r="B2891" s="6"/>
      <c r="C2891" s="6"/>
      <c r="D2891" s="6"/>
      <c r="E2891" s="6"/>
      <c r="F2891" s="6"/>
      <c r="G2891" s="6"/>
      <c r="H2891" s="6"/>
      <c r="I2891" s="6"/>
      <c r="J2891" s="6"/>
      <c r="K2891" s="84"/>
      <c r="L2891" s="84"/>
      <c r="M2891" s="6" t="str">
        <f>IF(OR(ISBLANK($K2891),ISBLANK($L2891)),"",IF(NETWORKDAYS($K2891,$K2891,Listas!$H$2:$H$111)=0,"Error fecha inicial",IF(NETWORKDAYS($L2891,$L2891,Listas!$H$2:$H$111)=0,"Error fecha final",IF(OR(HOUR($K2891)&lt;Listas!$F$2,AND(HOUR($K2891)&gt;Listas!$F$3,HOUR($K2891)&lt;Listas!$F$4),HOUR($K2891)&gt;Listas!$F$5),"Error hora, fecha inicial",IF(OR(HOUR($L2891)&lt;Listas!$F$2,AND(HOUR($L2891)&gt;Listas!$F$3,HOUR($L2891)&lt;Listas!$F$4),HOUR($L2891)&gt;Listas!$F$5),"Error hora, fecha final",IF(AND($L2891-$K2891&gt;0,$L2891-$K2891&lt;=0.42),(IF(AND(AND(HOUR($K2891)&gt;=Listas!$F$2,HOUR($K2891)&lt;=Listas!$F$3),AND(HOUR($L2891)&gt;=Listas!$F$2,HOUR($L2891)&lt;=Listas!$F$3)),(HOUR($L2891)-HOUR($K2891)),IF(AND(AND(HOUR($K2891)&gt;=Listas!$F$4,HOUR($K2891)&lt;=Listas!$F$5),AND(HOUR($L2891)&gt;=Listas!$F$4,HOUR($L2891)&lt;=Listas!$F$5)),(HOUR($L2891)-HOUR($K2891)),IF(AND(AND(HOUR($K2891)&gt;=Listas!$F$2,HOUR($K2891)&lt;=Listas!$F$3),AND(HOUR($L2891)&gt;=Listas!$F$4,HOUR($L2891)&lt;=Listas!$F$5)),((Listas!$F$3-HOUR($K2891)))+((HOUR($L2891)-Listas!$F$4)),0)))),IF(AND($L2891-$K2891&gt;0.42,$L2891-$K2891&lt;=1.42),(IF(AND(HOUR($K2891)&gt;=Listas!$F$2,HOUR($K2891)&lt;=Listas!$F$3),(Listas!$F$3-HOUR($K2891)+4),IF(AND(HOUR($K2891)&gt;=Listas!$F$4,HOUR($K2891)&lt;=Listas!$F$5),(Listas!$F$5-HOUR($K2891)),0))+IF(AND(HOUR($L2891)&gt;=Listas!$F$2,HOUR($L2891)&lt;=Listas!$F$3),(HOUR($L2891)-Listas!$F$2),IF(AND(HOUR($L2891)&gt;=Listas!$F$4,HOUR($L2891)&lt;=Listas!$F$5),(HOUR($L2891)-Listas!$F$4+4),0))),IF(($L2891-$K2891&gt;1.42),(IF(AND(HOUR($K2891)&gt;=Listas!$F$2,HOUR($K2891)&lt;=Listas!$F$3),(Listas!$F$3-HOUR($K2891)+4)+IF(AND(HOUR($L2891)&gt;=Listas!$F$2,HOUR($L2891)&lt;=Listas!$F$3),(HOUR($L2891)-Listas!$F$2)+NETWORKDAYS($K2891+1,$L2891-1,Listas!$H$2:$H$112)*Listas!$F$6,IF(AND(HOUR($L2891)&gt;=Listas!$F$4,HOUR($L2891)&lt;=Listas!$F$5),(HOUR($L2891)-Listas!$F$4+4)+NETWORKDAYS($K2891+1,$L2891-1,Listas!$H$2:$H$111)*Listas!$F$6,0)),IF(AND(HOUR($K2891)&gt;=Listas!$F$4,HOUR($K2891)&lt;=Listas!$F$5),(Listas!$F$5-HOUR($K2891))+IF(AND(HOUR($L2891)&gt;=Listas!$F$2,HOUR($L2891)&lt;=Listas!$F$3),(HOUR($L2891)-Listas!$F$2)+NETWORKDAYS($K2891+1,$L2891-1,Listas!$H$2:$H$111)*Listas!$F$6,(HOUR($L2891)-Listas!$F$4+4)+NETWORKDAYS($K2891+1,$L2891-1,Listas!$H$2:$H$111)*Listas!$F$6)))),IF(($L2891-$K2891)&lt;0,"Fecha inicial mayor a fecha final",0)))))))))</f>
        <v/>
      </c>
      <c r="N2891" s="6" t="str">
        <f t="shared" si="1"/>
        <v/>
      </c>
      <c r="O2891" s="6"/>
      <c r="P2891" s="6"/>
      <c r="Q2891" s="6" t="b">
        <v>0</v>
      </c>
      <c r="R2891" s="6" t="str">
        <f t="shared" si="11"/>
        <v/>
      </c>
      <c r="S2891" s="6"/>
    </row>
    <row r="2892">
      <c r="A2892" s="6"/>
      <c r="B2892" s="6"/>
      <c r="C2892" s="6"/>
      <c r="D2892" s="6"/>
      <c r="E2892" s="6"/>
      <c r="F2892" s="6"/>
      <c r="G2892" s="6"/>
      <c r="H2892" s="6"/>
      <c r="I2892" s="6"/>
      <c r="J2892" s="6"/>
      <c r="K2892" s="84"/>
      <c r="L2892" s="84"/>
      <c r="M2892" s="6" t="str">
        <f>IF(OR(ISBLANK($K2892),ISBLANK($L2892)),"",IF(NETWORKDAYS($K2892,$K2892,Listas!$H$2:$H$111)=0,"Error fecha inicial",IF(NETWORKDAYS($L2892,$L2892,Listas!$H$2:$H$111)=0,"Error fecha final",IF(OR(HOUR($K2892)&lt;Listas!$F$2,AND(HOUR($K2892)&gt;Listas!$F$3,HOUR($K2892)&lt;Listas!$F$4),HOUR($K2892)&gt;Listas!$F$5),"Error hora, fecha inicial",IF(OR(HOUR($L2892)&lt;Listas!$F$2,AND(HOUR($L2892)&gt;Listas!$F$3,HOUR($L2892)&lt;Listas!$F$4),HOUR($L2892)&gt;Listas!$F$5),"Error hora, fecha final",IF(AND($L2892-$K2892&gt;0,$L2892-$K2892&lt;=0.42),(IF(AND(AND(HOUR($K2892)&gt;=Listas!$F$2,HOUR($K2892)&lt;=Listas!$F$3),AND(HOUR($L2892)&gt;=Listas!$F$2,HOUR($L2892)&lt;=Listas!$F$3)),(HOUR($L2892)-HOUR($K2892)),IF(AND(AND(HOUR($K2892)&gt;=Listas!$F$4,HOUR($K2892)&lt;=Listas!$F$5),AND(HOUR($L2892)&gt;=Listas!$F$4,HOUR($L2892)&lt;=Listas!$F$5)),(HOUR($L2892)-HOUR($K2892)),IF(AND(AND(HOUR($K2892)&gt;=Listas!$F$2,HOUR($K2892)&lt;=Listas!$F$3),AND(HOUR($L2892)&gt;=Listas!$F$4,HOUR($L2892)&lt;=Listas!$F$5)),((Listas!$F$3-HOUR($K2892)))+((HOUR($L2892)-Listas!$F$4)),0)))),IF(AND($L2892-$K2892&gt;0.42,$L2892-$K2892&lt;=1.42),(IF(AND(HOUR($K2892)&gt;=Listas!$F$2,HOUR($K2892)&lt;=Listas!$F$3),(Listas!$F$3-HOUR($K2892)+4),IF(AND(HOUR($K2892)&gt;=Listas!$F$4,HOUR($K2892)&lt;=Listas!$F$5),(Listas!$F$5-HOUR($K2892)),0))+IF(AND(HOUR($L2892)&gt;=Listas!$F$2,HOUR($L2892)&lt;=Listas!$F$3),(HOUR($L2892)-Listas!$F$2),IF(AND(HOUR($L2892)&gt;=Listas!$F$4,HOUR($L2892)&lt;=Listas!$F$5),(HOUR($L2892)-Listas!$F$4+4),0))),IF(($L2892-$K2892&gt;1.42),(IF(AND(HOUR($K2892)&gt;=Listas!$F$2,HOUR($K2892)&lt;=Listas!$F$3),(Listas!$F$3-HOUR($K2892)+4)+IF(AND(HOUR($L2892)&gt;=Listas!$F$2,HOUR($L2892)&lt;=Listas!$F$3),(HOUR($L2892)-Listas!$F$2)+NETWORKDAYS($K2892+1,$L2892-1,Listas!$H$2:$H$112)*Listas!$F$6,IF(AND(HOUR($L2892)&gt;=Listas!$F$4,HOUR($L2892)&lt;=Listas!$F$5),(HOUR($L2892)-Listas!$F$4+4)+NETWORKDAYS($K2892+1,$L2892-1,Listas!$H$2:$H$111)*Listas!$F$6,0)),IF(AND(HOUR($K2892)&gt;=Listas!$F$4,HOUR($K2892)&lt;=Listas!$F$5),(Listas!$F$5-HOUR($K2892))+IF(AND(HOUR($L2892)&gt;=Listas!$F$2,HOUR($L2892)&lt;=Listas!$F$3),(HOUR($L2892)-Listas!$F$2)+NETWORKDAYS($K2892+1,$L2892-1,Listas!$H$2:$H$111)*Listas!$F$6,(HOUR($L2892)-Listas!$F$4+4)+NETWORKDAYS($K2892+1,$L2892-1,Listas!$H$2:$H$111)*Listas!$F$6)))),IF(($L2892-$K2892)&lt;0,"Fecha inicial mayor a fecha final",0)))))))))</f>
        <v/>
      </c>
      <c r="N2892" s="6" t="str">
        <f t="shared" si="1"/>
        <v/>
      </c>
      <c r="O2892" s="6"/>
      <c r="P2892" s="6"/>
      <c r="Q2892" s="6" t="b">
        <v>0</v>
      </c>
      <c r="R2892" s="6" t="str">
        <f t="shared" si="11"/>
        <v/>
      </c>
      <c r="S2892" s="6"/>
    </row>
    <row r="2893">
      <c r="A2893" s="6"/>
      <c r="B2893" s="6"/>
      <c r="C2893" s="6"/>
      <c r="D2893" s="6"/>
      <c r="E2893" s="6"/>
      <c r="F2893" s="6"/>
      <c r="G2893" s="6"/>
      <c r="H2893" s="6"/>
      <c r="I2893" s="6"/>
      <c r="J2893" s="6"/>
      <c r="K2893" s="84"/>
      <c r="L2893" s="84"/>
      <c r="M2893" s="6" t="str">
        <f>IF(OR(ISBLANK($K2893),ISBLANK($L2893)),"",IF(NETWORKDAYS($K2893,$K2893,Listas!$H$2:$H$111)=0,"Error fecha inicial",IF(NETWORKDAYS($L2893,$L2893,Listas!$H$2:$H$111)=0,"Error fecha final",IF(OR(HOUR($K2893)&lt;Listas!$F$2,AND(HOUR($K2893)&gt;Listas!$F$3,HOUR($K2893)&lt;Listas!$F$4),HOUR($K2893)&gt;Listas!$F$5),"Error hora, fecha inicial",IF(OR(HOUR($L2893)&lt;Listas!$F$2,AND(HOUR($L2893)&gt;Listas!$F$3,HOUR($L2893)&lt;Listas!$F$4),HOUR($L2893)&gt;Listas!$F$5),"Error hora, fecha final",IF(AND($L2893-$K2893&gt;0,$L2893-$K2893&lt;=0.42),(IF(AND(AND(HOUR($K2893)&gt;=Listas!$F$2,HOUR($K2893)&lt;=Listas!$F$3),AND(HOUR($L2893)&gt;=Listas!$F$2,HOUR($L2893)&lt;=Listas!$F$3)),(HOUR($L2893)-HOUR($K2893)),IF(AND(AND(HOUR($K2893)&gt;=Listas!$F$4,HOUR($K2893)&lt;=Listas!$F$5),AND(HOUR($L2893)&gt;=Listas!$F$4,HOUR($L2893)&lt;=Listas!$F$5)),(HOUR($L2893)-HOUR($K2893)),IF(AND(AND(HOUR($K2893)&gt;=Listas!$F$2,HOUR($K2893)&lt;=Listas!$F$3),AND(HOUR($L2893)&gt;=Listas!$F$4,HOUR($L2893)&lt;=Listas!$F$5)),((Listas!$F$3-HOUR($K2893)))+((HOUR($L2893)-Listas!$F$4)),0)))),IF(AND($L2893-$K2893&gt;0.42,$L2893-$K2893&lt;=1.42),(IF(AND(HOUR($K2893)&gt;=Listas!$F$2,HOUR($K2893)&lt;=Listas!$F$3),(Listas!$F$3-HOUR($K2893)+4),IF(AND(HOUR($K2893)&gt;=Listas!$F$4,HOUR($K2893)&lt;=Listas!$F$5),(Listas!$F$5-HOUR($K2893)),0))+IF(AND(HOUR($L2893)&gt;=Listas!$F$2,HOUR($L2893)&lt;=Listas!$F$3),(HOUR($L2893)-Listas!$F$2),IF(AND(HOUR($L2893)&gt;=Listas!$F$4,HOUR($L2893)&lt;=Listas!$F$5),(HOUR($L2893)-Listas!$F$4+4),0))),IF(($L2893-$K2893&gt;1.42),(IF(AND(HOUR($K2893)&gt;=Listas!$F$2,HOUR($K2893)&lt;=Listas!$F$3),(Listas!$F$3-HOUR($K2893)+4)+IF(AND(HOUR($L2893)&gt;=Listas!$F$2,HOUR($L2893)&lt;=Listas!$F$3),(HOUR($L2893)-Listas!$F$2)+NETWORKDAYS($K2893+1,$L2893-1,Listas!$H$2:$H$112)*Listas!$F$6,IF(AND(HOUR($L2893)&gt;=Listas!$F$4,HOUR($L2893)&lt;=Listas!$F$5),(HOUR($L2893)-Listas!$F$4+4)+NETWORKDAYS($K2893+1,$L2893-1,Listas!$H$2:$H$111)*Listas!$F$6,0)),IF(AND(HOUR($K2893)&gt;=Listas!$F$4,HOUR($K2893)&lt;=Listas!$F$5),(Listas!$F$5-HOUR($K2893))+IF(AND(HOUR($L2893)&gt;=Listas!$F$2,HOUR($L2893)&lt;=Listas!$F$3),(HOUR($L2893)-Listas!$F$2)+NETWORKDAYS($K2893+1,$L2893-1,Listas!$H$2:$H$111)*Listas!$F$6,(HOUR($L2893)-Listas!$F$4+4)+NETWORKDAYS($K2893+1,$L2893-1,Listas!$H$2:$H$111)*Listas!$F$6)))),IF(($L2893-$K2893)&lt;0,"Fecha inicial mayor a fecha final",0)))))))))</f>
        <v/>
      </c>
      <c r="N2893" s="6" t="str">
        <f t="shared" si="1"/>
        <v/>
      </c>
      <c r="O2893" s="6"/>
      <c r="P2893" s="6"/>
      <c r="Q2893" s="6" t="b">
        <v>0</v>
      </c>
      <c r="R2893" s="6" t="str">
        <f t="shared" si="11"/>
        <v/>
      </c>
      <c r="S2893" s="6"/>
    </row>
    <row r="2894">
      <c r="A2894" s="6"/>
      <c r="B2894" s="6"/>
      <c r="C2894" s="6"/>
      <c r="D2894" s="6"/>
      <c r="E2894" s="6"/>
      <c r="F2894" s="6"/>
      <c r="G2894" s="6"/>
      <c r="H2894" s="6"/>
      <c r="I2894" s="6"/>
      <c r="J2894" s="6"/>
      <c r="K2894" s="84"/>
      <c r="L2894" s="84"/>
      <c r="M2894" s="6" t="str">
        <f>IF(OR(ISBLANK($K2894),ISBLANK($L2894)),"",IF(NETWORKDAYS($K2894,$K2894,Listas!$H$2:$H$111)=0,"Error fecha inicial",IF(NETWORKDAYS($L2894,$L2894,Listas!$H$2:$H$111)=0,"Error fecha final",IF(OR(HOUR($K2894)&lt;Listas!$F$2,AND(HOUR($K2894)&gt;Listas!$F$3,HOUR($K2894)&lt;Listas!$F$4),HOUR($K2894)&gt;Listas!$F$5),"Error hora, fecha inicial",IF(OR(HOUR($L2894)&lt;Listas!$F$2,AND(HOUR($L2894)&gt;Listas!$F$3,HOUR($L2894)&lt;Listas!$F$4),HOUR($L2894)&gt;Listas!$F$5),"Error hora, fecha final",IF(AND($L2894-$K2894&gt;0,$L2894-$K2894&lt;=0.42),(IF(AND(AND(HOUR($K2894)&gt;=Listas!$F$2,HOUR($K2894)&lt;=Listas!$F$3),AND(HOUR($L2894)&gt;=Listas!$F$2,HOUR($L2894)&lt;=Listas!$F$3)),(HOUR($L2894)-HOUR($K2894)),IF(AND(AND(HOUR($K2894)&gt;=Listas!$F$4,HOUR($K2894)&lt;=Listas!$F$5),AND(HOUR($L2894)&gt;=Listas!$F$4,HOUR($L2894)&lt;=Listas!$F$5)),(HOUR($L2894)-HOUR($K2894)),IF(AND(AND(HOUR($K2894)&gt;=Listas!$F$2,HOUR($K2894)&lt;=Listas!$F$3),AND(HOUR($L2894)&gt;=Listas!$F$4,HOUR($L2894)&lt;=Listas!$F$5)),((Listas!$F$3-HOUR($K2894)))+((HOUR($L2894)-Listas!$F$4)),0)))),IF(AND($L2894-$K2894&gt;0.42,$L2894-$K2894&lt;=1.42),(IF(AND(HOUR($K2894)&gt;=Listas!$F$2,HOUR($K2894)&lt;=Listas!$F$3),(Listas!$F$3-HOUR($K2894)+4),IF(AND(HOUR($K2894)&gt;=Listas!$F$4,HOUR($K2894)&lt;=Listas!$F$5),(Listas!$F$5-HOUR($K2894)),0))+IF(AND(HOUR($L2894)&gt;=Listas!$F$2,HOUR($L2894)&lt;=Listas!$F$3),(HOUR($L2894)-Listas!$F$2),IF(AND(HOUR($L2894)&gt;=Listas!$F$4,HOUR($L2894)&lt;=Listas!$F$5),(HOUR($L2894)-Listas!$F$4+4),0))),IF(($L2894-$K2894&gt;1.42),(IF(AND(HOUR($K2894)&gt;=Listas!$F$2,HOUR($K2894)&lt;=Listas!$F$3),(Listas!$F$3-HOUR($K2894)+4)+IF(AND(HOUR($L2894)&gt;=Listas!$F$2,HOUR($L2894)&lt;=Listas!$F$3),(HOUR($L2894)-Listas!$F$2)+NETWORKDAYS($K2894+1,$L2894-1,Listas!$H$2:$H$112)*Listas!$F$6,IF(AND(HOUR($L2894)&gt;=Listas!$F$4,HOUR($L2894)&lt;=Listas!$F$5),(HOUR($L2894)-Listas!$F$4+4)+NETWORKDAYS($K2894+1,$L2894-1,Listas!$H$2:$H$111)*Listas!$F$6,0)),IF(AND(HOUR($K2894)&gt;=Listas!$F$4,HOUR($K2894)&lt;=Listas!$F$5),(Listas!$F$5-HOUR($K2894))+IF(AND(HOUR($L2894)&gt;=Listas!$F$2,HOUR($L2894)&lt;=Listas!$F$3),(HOUR($L2894)-Listas!$F$2)+NETWORKDAYS($K2894+1,$L2894-1,Listas!$H$2:$H$111)*Listas!$F$6,(HOUR($L2894)-Listas!$F$4+4)+NETWORKDAYS($K2894+1,$L2894-1,Listas!$H$2:$H$111)*Listas!$F$6)))),IF(($L2894-$K2894)&lt;0,"Fecha inicial mayor a fecha final",0)))))))))</f>
        <v/>
      </c>
      <c r="N2894" s="6" t="str">
        <f t="shared" si="1"/>
        <v/>
      </c>
      <c r="O2894" s="6"/>
      <c r="P2894" s="6"/>
      <c r="Q2894" s="6" t="b">
        <v>0</v>
      </c>
      <c r="R2894" s="6" t="str">
        <f t="shared" si="11"/>
        <v/>
      </c>
      <c r="S2894" s="6"/>
    </row>
    <row r="2895">
      <c r="A2895" s="6"/>
      <c r="B2895" s="6"/>
      <c r="C2895" s="6"/>
      <c r="D2895" s="6"/>
      <c r="E2895" s="6"/>
      <c r="F2895" s="6"/>
      <c r="G2895" s="6"/>
      <c r="H2895" s="6"/>
      <c r="I2895" s="6"/>
      <c r="J2895" s="6"/>
      <c r="K2895" s="84"/>
      <c r="L2895" s="84"/>
      <c r="M2895" s="6" t="str">
        <f>IF(OR(ISBLANK($K2895),ISBLANK($L2895)),"",IF(NETWORKDAYS($K2895,$K2895,Listas!$H$2:$H$111)=0,"Error fecha inicial",IF(NETWORKDAYS($L2895,$L2895,Listas!$H$2:$H$111)=0,"Error fecha final",IF(OR(HOUR($K2895)&lt;Listas!$F$2,AND(HOUR($K2895)&gt;Listas!$F$3,HOUR($K2895)&lt;Listas!$F$4),HOUR($K2895)&gt;Listas!$F$5),"Error hora, fecha inicial",IF(OR(HOUR($L2895)&lt;Listas!$F$2,AND(HOUR($L2895)&gt;Listas!$F$3,HOUR($L2895)&lt;Listas!$F$4),HOUR($L2895)&gt;Listas!$F$5),"Error hora, fecha final",IF(AND($L2895-$K2895&gt;0,$L2895-$K2895&lt;=0.42),(IF(AND(AND(HOUR($K2895)&gt;=Listas!$F$2,HOUR($K2895)&lt;=Listas!$F$3),AND(HOUR($L2895)&gt;=Listas!$F$2,HOUR($L2895)&lt;=Listas!$F$3)),(HOUR($L2895)-HOUR($K2895)),IF(AND(AND(HOUR($K2895)&gt;=Listas!$F$4,HOUR($K2895)&lt;=Listas!$F$5),AND(HOUR($L2895)&gt;=Listas!$F$4,HOUR($L2895)&lt;=Listas!$F$5)),(HOUR($L2895)-HOUR($K2895)),IF(AND(AND(HOUR($K2895)&gt;=Listas!$F$2,HOUR($K2895)&lt;=Listas!$F$3),AND(HOUR($L2895)&gt;=Listas!$F$4,HOUR($L2895)&lt;=Listas!$F$5)),((Listas!$F$3-HOUR($K2895)))+((HOUR($L2895)-Listas!$F$4)),0)))),IF(AND($L2895-$K2895&gt;0.42,$L2895-$K2895&lt;=1.42),(IF(AND(HOUR($K2895)&gt;=Listas!$F$2,HOUR($K2895)&lt;=Listas!$F$3),(Listas!$F$3-HOUR($K2895)+4),IF(AND(HOUR($K2895)&gt;=Listas!$F$4,HOUR($K2895)&lt;=Listas!$F$5),(Listas!$F$5-HOUR($K2895)),0))+IF(AND(HOUR($L2895)&gt;=Listas!$F$2,HOUR($L2895)&lt;=Listas!$F$3),(HOUR($L2895)-Listas!$F$2),IF(AND(HOUR($L2895)&gt;=Listas!$F$4,HOUR($L2895)&lt;=Listas!$F$5),(HOUR($L2895)-Listas!$F$4+4),0))),IF(($L2895-$K2895&gt;1.42),(IF(AND(HOUR($K2895)&gt;=Listas!$F$2,HOUR($K2895)&lt;=Listas!$F$3),(Listas!$F$3-HOUR($K2895)+4)+IF(AND(HOUR($L2895)&gt;=Listas!$F$2,HOUR($L2895)&lt;=Listas!$F$3),(HOUR($L2895)-Listas!$F$2)+NETWORKDAYS($K2895+1,$L2895-1,Listas!$H$2:$H$112)*Listas!$F$6,IF(AND(HOUR($L2895)&gt;=Listas!$F$4,HOUR($L2895)&lt;=Listas!$F$5),(HOUR($L2895)-Listas!$F$4+4)+NETWORKDAYS($K2895+1,$L2895-1,Listas!$H$2:$H$111)*Listas!$F$6,0)),IF(AND(HOUR($K2895)&gt;=Listas!$F$4,HOUR($K2895)&lt;=Listas!$F$5),(Listas!$F$5-HOUR($K2895))+IF(AND(HOUR($L2895)&gt;=Listas!$F$2,HOUR($L2895)&lt;=Listas!$F$3),(HOUR($L2895)-Listas!$F$2)+NETWORKDAYS($K2895+1,$L2895-1,Listas!$H$2:$H$111)*Listas!$F$6,(HOUR($L2895)-Listas!$F$4+4)+NETWORKDAYS($K2895+1,$L2895-1,Listas!$H$2:$H$111)*Listas!$F$6)))),IF(($L2895-$K2895)&lt;0,"Fecha inicial mayor a fecha final",0)))))))))</f>
        <v/>
      </c>
      <c r="N2895" s="6" t="str">
        <f t="shared" si="1"/>
        <v/>
      </c>
      <c r="O2895" s="6"/>
      <c r="P2895" s="6"/>
      <c r="Q2895" s="6" t="b">
        <v>0</v>
      </c>
      <c r="R2895" s="6" t="str">
        <f t="shared" si="11"/>
        <v/>
      </c>
      <c r="S2895" s="6"/>
    </row>
    <row r="2896">
      <c r="A2896" s="6"/>
      <c r="B2896" s="6"/>
      <c r="C2896" s="6"/>
      <c r="D2896" s="6"/>
      <c r="E2896" s="6"/>
      <c r="F2896" s="6"/>
      <c r="G2896" s="6"/>
      <c r="H2896" s="6"/>
      <c r="I2896" s="6"/>
      <c r="J2896" s="6"/>
      <c r="K2896" s="84"/>
      <c r="L2896" s="84"/>
      <c r="M2896" s="6" t="str">
        <f>IF(OR(ISBLANK($K2896),ISBLANK($L2896)),"",IF(NETWORKDAYS($K2896,$K2896,Listas!$H$2:$H$111)=0,"Error fecha inicial",IF(NETWORKDAYS($L2896,$L2896,Listas!$H$2:$H$111)=0,"Error fecha final",IF(OR(HOUR($K2896)&lt;Listas!$F$2,AND(HOUR($K2896)&gt;Listas!$F$3,HOUR($K2896)&lt;Listas!$F$4),HOUR($K2896)&gt;Listas!$F$5),"Error hora, fecha inicial",IF(OR(HOUR($L2896)&lt;Listas!$F$2,AND(HOUR($L2896)&gt;Listas!$F$3,HOUR($L2896)&lt;Listas!$F$4),HOUR($L2896)&gt;Listas!$F$5),"Error hora, fecha final",IF(AND($L2896-$K2896&gt;0,$L2896-$K2896&lt;=0.42),(IF(AND(AND(HOUR($K2896)&gt;=Listas!$F$2,HOUR($K2896)&lt;=Listas!$F$3),AND(HOUR($L2896)&gt;=Listas!$F$2,HOUR($L2896)&lt;=Listas!$F$3)),(HOUR($L2896)-HOUR($K2896)),IF(AND(AND(HOUR($K2896)&gt;=Listas!$F$4,HOUR($K2896)&lt;=Listas!$F$5),AND(HOUR($L2896)&gt;=Listas!$F$4,HOUR($L2896)&lt;=Listas!$F$5)),(HOUR($L2896)-HOUR($K2896)),IF(AND(AND(HOUR($K2896)&gt;=Listas!$F$2,HOUR($K2896)&lt;=Listas!$F$3),AND(HOUR($L2896)&gt;=Listas!$F$4,HOUR($L2896)&lt;=Listas!$F$5)),((Listas!$F$3-HOUR($K2896)))+((HOUR($L2896)-Listas!$F$4)),0)))),IF(AND($L2896-$K2896&gt;0.42,$L2896-$K2896&lt;=1.42),(IF(AND(HOUR($K2896)&gt;=Listas!$F$2,HOUR($K2896)&lt;=Listas!$F$3),(Listas!$F$3-HOUR($K2896)+4),IF(AND(HOUR($K2896)&gt;=Listas!$F$4,HOUR($K2896)&lt;=Listas!$F$5),(Listas!$F$5-HOUR($K2896)),0))+IF(AND(HOUR($L2896)&gt;=Listas!$F$2,HOUR($L2896)&lt;=Listas!$F$3),(HOUR($L2896)-Listas!$F$2),IF(AND(HOUR($L2896)&gt;=Listas!$F$4,HOUR($L2896)&lt;=Listas!$F$5),(HOUR($L2896)-Listas!$F$4+4),0))),IF(($L2896-$K2896&gt;1.42),(IF(AND(HOUR($K2896)&gt;=Listas!$F$2,HOUR($K2896)&lt;=Listas!$F$3),(Listas!$F$3-HOUR($K2896)+4)+IF(AND(HOUR($L2896)&gt;=Listas!$F$2,HOUR($L2896)&lt;=Listas!$F$3),(HOUR($L2896)-Listas!$F$2)+NETWORKDAYS($K2896+1,$L2896-1,Listas!$H$2:$H$112)*Listas!$F$6,IF(AND(HOUR($L2896)&gt;=Listas!$F$4,HOUR($L2896)&lt;=Listas!$F$5),(HOUR($L2896)-Listas!$F$4+4)+NETWORKDAYS($K2896+1,$L2896-1,Listas!$H$2:$H$111)*Listas!$F$6,0)),IF(AND(HOUR($K2896)&gt;=Listas!$F$4,HOUR($K2896)&lt;=Listas!$F$5),(Listas!$F$5-HOUR($K2896))+IF(AND(HOUR($L2896)&gt;=Listas!$F$2,HOUR($L2896)&lt;=Listas!$F$3),(HOUR($L2896)-Listas!$F$2)+NETWORKDAYS($K2896+1,$L2896-1,Listas!$H$2:$H$111)*Listas!$F$6,(HOUR($L2896)-Listas!$F$4+4)+NETWORKDAYS($K2896+1,$L2896-1,Listas!$H$2:$H$111)*Listas!$F$6)))),IF(($L2896-$K2896)&lt;0,"Fecha inicial mayor a fecha final",0)))))))))</f>
        <v/>
      </c>
      <c r="N2896" s="6" t="str">
        <f t="shared" si="1"/>
        <v/>
      </c>
      <c r="O2896" s="6"/>
      <c r="P2896" s="6"/>
      <c r="Q2896" s="6" t="b">
        <v>0</v>
      </c>
      <c r="R2896" s="6" t="str">
        <f t="shared" si="11"/>
        <v/>
      </c>
      <c r="S2896" s="6"/>
    </row>
    <row r="2897">
      <c r="A2897" s="6"/>
      <c r="B2897" s="6"/>
      <c r="C2897" s="6"/>
      <c r="D2897" s="6"/>
      <c r="E2897" s="6"/>
      <c r="F2897" s="6"/>
      <c r="G2897" s="6"/>
      <c r="H2897" s="6"/>
      <c r="I2897" s="6"/>
      <c r="J2897" s="6"/>
      <c r="K2897" s="84"/>
      <c r="L2897" s="84"/>
      <c r="M2897" s="6" t="str">
        <f>IF(OR(ISBLANK($K2897),ISBLANK($L2897)),"",IF(NETWORKDAYS($K2897,$K2897,Listas!$H$2:$H$111)=0,"Error fecha inicial",IF(NETWORKDAYS($L2897,$L2897,Listas!$H$2:$H$111)=0,"Error fecha final",IF(OR(HOUR($K2897)&lt;Listas!$F$2,AND(HOUR($K2897)&gt;Listas!$F$3,HOUR($K2897)&lt;Listas!$F$4),HOUR($K2897)&gt;Listas!$F$5),"Error hora, fecha inicial",IF(OR(HOUR($L2897)&lt;Listas!$F$2,AND(HOUR($L2897)&gt;Listas!$F$3,HOUR($L2897)&lt;Listas!$F$4),HOUR($L2897)&gt;Listas!$F$5),"Error hora, fecha final",IF(AND($L2897-$K2897&gt;0,$L2897-$K2897&lt;=0.42),(IF(AND(AND(HOUR($K2897)&gt;=Listas!$F$2,HOUR($K2897)&lt;=Listas!$F$3),AND(HOUR($L2897)&gt;=Listas!$F$2,HOUR($L2897)&lt;=Listas!$F$3)),(HOUR($L2897)-HOUR($K2897)),IF(AND(AND(HOUR($K2897)&gt;=Listas!$F$4,HOUR($K2897)&lt;=Listas!$F$5),AND(HOUR($L2897)&gt;=Listas!$F$4,HOUR($L2897)&lt;=Listas!$F$5)),(HOUR($L2897)-HOUR($K2897)),IF(AND(AND(HOUR($K2897)&gt;=Listas!$F$2,HOUR($K2897)&lt;=Listas!$F$3),AND(HOUR($L2897)&gt;=Listas!$F$4,HOUR($L2897)&lt;=Listas!$F$5)),((Listas!$F$3-HOUR($K2897)))+((HOUR($L2897)-Listas!$F$4)),0)))),IF(AND($L2897-$K2897&gt;0.42,$L2897-$K2897&lt;=1.42),(IF(AND(HOUR($K2897)&gt;=Listas!$F$2,HOUR($K2897)&lt;=Listas!$F$3),(Listas!$F$3-HOUR($K2897)+4),IF(AND(HOUR($K2897)&gt;=Listas!$F$4,HOUR($K2897)&lt;=Listas!$F$5),(Listas!$F$5-HOUR($K2897)),0))+IF(AND(HOUR($L2897)&gt;=Listas!$F$2,HOUR($L2897)&lt;=Listas!$F$3),(HOUR($L2897)-Listas!$F$2),IF(AND(HOUR($L2897)&gt;=Listas!$F$4,HOUR($L2897)&lt;=Listas!$F$5),(HOUR($L2897)-Listas!$F$4+4),0))),IF(($L2897-$K2897&gt;1.42),(IF(AND(HOUR($K2897)&gt;=Listas!$F$2,HOUR($K2897)&lt;=Listas!$F$3),(Listas!$F$3-HOUR($K2897)+4)+IF(AND(HOUR($L2897)&gt;=Listas!$F$2,HOUR($L2897)&lt;=Listas!$F$3),(HOUR($L2897)-Listas!$F$2)+NETWORKDAYS($K2897+1,$L2897-1,Listas!$H$2:$H$112)*Listas!$F$6,IF(AND(HOUR($L2897)&gt;=Listas!$F$4,HOUR($L2897)&lt;=Listas!$F$5),(HOUR($L2897)-Listas!$F$4+4)+NETWORKDAYS($K2897+1,$L2897-1,Listas!$H$2:$H$111)*Listas!$F$6,0)),IF(AND(HOUR($K2897)&gt;=Listas!$F$4,HOUR($K2897)&lt;=Listas!$F$5),(Listas!$F$5-HOUR($K2897))+IF(AND(HOUR($L2897)&gt;=Listas!$F$2,HOUR($L2897)&lt;=Listas!$F$3),(HOUR($L2897)-Listas!$F$2)+NETWORKDAYS($K2897+1,$L2897-1,Listas!$H$2:$H$111)*Listas!$F$6,(HOUR($L2897)-Listas!$F$4+4)+NETWORKDAYS($K2897+1,$L2897-1,Listas!$H$2:$H$111)*Listas!$F$6)))),IF(($L2897-$K2897)&lt;0,"Fecha inicial mayor a fecha final",0)))))))))</f>
        <v/>
      </c>
      <c r="N2897" s="6" t="str">
        <f t="shared" si="1"/>
        <v/>
      </c>
      <c r="O2897" s="6"/>
      <c r="P2897" s="6"/>
      <c r="Q2897" s="6" t="b">
        <v>0</v>
      </c>
      <c r="R2897" s="6" t="str">
        <f t="shared" si="11"/>
        <v/>
      </c>
      <c r="S2897" s="6"/>
    </row>
    <row r="2898">
      <c r="A2898" s="6"/>
      <c r="B2898" s="6"/>
      <c r="C2898" s="6"/>
      <c r="D2898" s="6"/>
      <c r="E2898" s="6"/>
      <c r="F2898" s="6"/>
      <c r="G2898" s="6"/>
      <c r="H2898" s="6"/>
      <c r="I2898" s="6"/>
      <c r="J2898" s="6"/>
      <c r="K2898" s="84"/>
      <c r="L2898" s="84"/>
      <c r="M2898" s="6" t="str">
        <f>IF(OR(ISBLANK($K2898),ISBLANK($L2898)),"",IF(NETWORKDAYS($K2898,$K2898,Listas!$H$2:$H$111)=0,"Error fecha inicial",IF(NETWORKDAYS($L2898,$L2898,Listas!$H$2:$H$111)=0,"Error fecha final",IF(OR(HOUR($K2898)&lt;Listas!$F$2,AND(HOUR($K2898)&gt;Listas!$F$3,HOUR($K2898)&lt;Listas!$F$4),HOUR($K2898)&gt;Listas!$F$5),"Error hora, fecha inicial",IF(OR(HOUR($L2898)&lt;Listas!$F$2,AND(HOUR($L2898)&gt;Listas!$F$3,HOUR($L2898)&lt;Listas!$F$4),HOUR($L2898)&gt;Listas!$F$5),"Error hora, fecha final",IF(AND($L2898-$K2898&gt;0,$L2898-$K2898&lt;=0.42),(IF(AND(AND(HOUR($K2898)&gt;=Listas!$F$2,HOUR($K2898)&lt;=Listas!$F$3),AND(HOUR($L2898)&gt;=Listas!$F$2,HOUR($L2898)&lt;=Listas!$F$3)),(HOUR($L2898)-HOUR($K2898)),IF(AND(AND(HOUR($K2898)&gt;=Listas!$F$4,HOUR($K2898)&lt;=Listas!$F$5),AND(HOUR($L2898)&gt;=Listas!$F$4,HOUR($L2898)&lt;=Listas!$F$5)),(HOUR($L2898)-HOUR($K2898)),IF(AND(AND(HOUR($K2898)&gt;=Listas!$F$2,HOUR($K2898)&lt;=Listas!$F$3),AND(HOUR($L2898)&gt;=Listas!$F$4,HOUR($L2898)&lt;=Listas!$F$5)),((Listas!$F$3-HOUR($K2898)))+((HOUR($L2898)-Listas!$F$4)),0)))),IF(AND($L2898-$K2898&gt;0.42,$L2898-$K2898&lt;=1.42),(IF(AND(HOUR($K2898)&gt;=Listas!$F$2,HOUR($K2898)&lt;=Listas!$F$3),(Listas!$F$3-HOUR($K2898)+4),IF(AND(HOUR($K2898)&gt;=Listas!$F$4,HOUR($K2898)&lt;=Listas!$F$5),(Listas!$F$5-HOUR($K2898)),0))+IF(AND(HOUR($L2898)&gt;=Listas!$F$2,HOUR($L2898)&lt;=Listas!$F$3),(HOUR($L2898)-Listas!$F$2),IF(AND(HOUR($L2898)&gt;=Listas!$F$4,HOUR($L2898)&lt;=Listas!$F$5),(HOUR($L2898)-Listas!$F$4+4),0))),IF(($L2898-$K2898&gt;1.42),(IF(AND(HOUR($K2898)&gt;=Listas!$F$2,HOUR($K2898)&lt;=Listas!$F$3),(Listas!$F$3-HOUR($K2898)+4)+IF(AND(HOUR($L2898)&gt;=Listas!$F$2,HOUR($L2898)&lt;=Listas!$F$3),(HOUR($L2898)-Listas!$F$2)+NETWORKDAYS($K2898+1,$L2898-1,Listas!$H$2:$H$112)*Listas!$F$6,IF(AND(HOUR($L2898)&gt;=Listas!$F$4,HOUR($L2898)&lt;=Listas!$F$5),(HOUR($L2898)-Listas!$F$4+4)+NETWORKDAYS($K2898+1,$L2898-1,Listas!$H$2:$H$111)*Listas!$F$6,0)),IF(AND(HOUR($K2898)&gt;=Listas!$F$4,HOUR($K2898)&lt;=Listas!$F$5),(Listas!$F$5-HOUR($K2898))+IF(AND(HOUR($L2898)&gt;=Listas!$F$2,HOUR($L2898)&lt;=Listas!$F$3),(HOUR($L2898)-Listas!$F$2)+NETWORKDAYS($K2898+1,$L2898-1,Listas!$H$2:$H$111)*Listas!$F$6,(HOUR($L2898)-Listas!$F$4+4)+NETWORKDAYS($K2898+1,$L2898-1,Listas!$H$2:$H$111)*Listas!$F$6)))),IF(($L2898-$K2898)&lt;0,"Fecha inicial mayor a fecha final",0)))))))))</f>
        <v/>
      </c>
      <c r="N2898" s="6" t="str">
        <f t="shared" si="1"/>
        <v/>
      </c>
      <c r="O2898" s="6"/>
      <c r="P2898" s="6"/>
      <c r="Q2898" s="6" t="b">
        <v>0</v>
      </c>
      <c r="R2898" s="6" t="str">
        <f t="shared" si="11"/>
        <v/>
      </c>
      <c r="S2898" s="6"/>
    </row>
    <row r="2899">
      <c r="A2899" s="6"/>
      <c r="B2899" s="6"/>
      <c r="C2899" s="6"/>
      <c r="D2899" s="6"/>
      <c r="E2899" s="6"/>
      <c r="F2899" s="6"/>
      <c r="G2899" s="6"/>
      <c r="H2899" s="6"/>
      <c r="I2899" s="6"/>
      <c r="J2899" s="6"/>
      <c r="K2899" s="84"/>
      <c r="L2899" s="84"/>
      <c r="M2899" s="6" t="str">
        <f>IF(OR(ISBLANK($K2899),ISBLANK($L2899)),"",IF(NETWORKDAYS($K2899,$K2899,Listas!$H$2:$H$111)=0,"Error fecha inicial",IF(NETWORKDAYS($L2899,$L2899,Listas!$H$2:$H$111)=0,"Error fecha final",IF(OR(HOUR($K2899)&lt;Listas!$F$2,AND(HOUR($K2899)&gt;Listas!$F$3,HOUR($K2899)&lt;Listas!$F$4),HOUR($K2899)&gt;Listas!$F$5),"Error hora, fecha inicial",IF(OR(HOUR($L2899)&lt;Listas!$F$2,AND(HOUR($L2899)&gt;Listas!$F$3,HOUR($L2899)&lt;Listas!$F$4),HOUR($L2899)&gt;Listas!$F$5),"Error hora, fecha final",IF(AND($L2899-$K2899&gt;0,$L2899-$K2899&lt;=0.42),(IF(AND(AND(HOUR($K2899)&gt;=Listas!$F$2,HOUR($K2899)&lt;=Listas!$F$3),AND(HOUR($L2899)&gt;=Listas!$F$2,HOUR($L2899)&lt;=Listas!$F$3)),(HOUR($L2899)-HOUR($K2899)),IF(AND(AND(HOUR($K2899)&gt;=Listas!$F$4,HOUR($K2899)&lt;=Listas!$F$5),AND(HOUR($L2899)&gt;=Listas!$F$4,HOUR($L2899)&lt;=Listas!$F$5)),(HOUR($L2899)-HOUR($K2899)),IF(AND(AND(HOUR($K2899)&gt;=Listas!$F$2,HOUR($K2899)&lt;=Listas!$F$3),AND(HOUR($L2899)&gt;=Listas!$F$4,HOUR($L2899)&lt;=Listas!$F$5)),((Listas!$F$3-HOUR($K2899)))+((HOUR($L2899)-Listas!$F$4)),0)))),IF(AND($L2899-$K2899&gt;0.42,$L2899-$K2899&lt;=1.42),(IF(AND(HOUR($K2899)&gt;=Listas!$F$2,HOUR($K2899)&lt;=Listas!$F$3),(Listas!$F$3-HOUR($K2899)+4),IF(AND(HOUR($K2899)&gt;=Listas!$F$4,HOUR($K2899)&lt;=Listas!$F$5),(Listas!$F$5-HOUR($K2899)),0))+IF(AND(HOUR($L2899)&gt;=Listas!$F$2,HOUR($L2899)&lt;=Listas!$F$3),(HOUR($L2899)-Listas!$F$2),IF(AND(HOUR($L2899)&gt;=Listas!$F$4,HOUR($L2899)&lt;=Listas!$F$5),(HOUR($L2899)-Listas!$F$4+4),0))),IF(($L2899-$K2899&gt;1.42),(IF(AND(HOUR($K2899)&gt;=Listas!$F$2,HOUR($K2899)&lt;=Listas!$F$3),(Listas!$F$3-HOUR($K2899)+4)+IF(AND(HOUR($L2899)&gt;=Listas!$F$2,HOUR($L2899)&lt;=Listas!$F$3),(HOUR($L2899)-Listas!$F$2)+NETWORKDAYS($K2899+1,$L2899-1,Listas!$H$2:$H$112)*Listas!$F$6,IF(AND(HOUR($L2899)&gt;=Listas!$F$4,HOUR($L2899)&lt;=Listas!$F$5),(HOUR($L2899)-Listas!$F$4+4)+NETWORKDAYS($K2899+1,$L2899-1,Listas!$H$2:$H$111)*Listas!$F$6,0)),IF(AND(HOUR($K2899)&gt;=Listas!$F$4,HOUR($K2899)&lt;=Listas!$F$5),(Listas!$F$5-HOUR($K2899))+IF(AND(HOUR($L2899)&gt;=Listas!$F$2,HOUR($L2899)&lt;=Listas!$F$3),(HOUR($L2899)-Listas!$F$2)+NETWORKDAYS($K2899+1,$L2899-1,Listas!$H$2:$H$111)*Listas!$F$6,(HOUR($L2899)-Listas!$F$4+4)+NETWORKDAYS($K2899+1,$L2899-1,Listas!$H$2:$H$111)*Listas!$F$6)))),IF(($L2899-$K2899)&lt;0,"Fecha inicial mayor a fecha final",0)))))))))</f>
        <v/>
      </c>
      <c r="N2899" s="6" t="str">
        <f t="shared" si="1"/>
        <v/>
      </c>
      <c r="O2899" s="6"/>
      <c r="P2899" s="6"/>
      <c r="Q2899" s="6" t="b">
        <v>0</v>
      </c>
      <c r="R2899" s="6" t="str">
        <f t="shared" si="11"/>
        <v/>
      </c>
      <c r="S2899" s="6"/>
    </row>
    <row r="2900">
      <c r="A2900" s="6"/>
      <c r="B2900" s="6"/>
      <c r="C2900" s="6"/>
      <c r="D2900" s="6"/>
      <c r="E2900" s="6"/>
      <c r="F2900" s="6"/>
      <c r="G2900" s="6"/>
      <c r="H2900" s="6"/>
      <c r="I2900" s="6"/>
      <c r="J2900" s="6"/>
      <c r="K2900" s="84"/>
      <c r="L2900" s="84"/>
      <c r="M2900" s="6" t="str">
        <f>IF(OR(ISBLANK($K2900),ISBLANK($L2900)),"",IF(NETWORKDAYS($K2900,$K2900,Listas!$H$2:$H$111)=0,"Error fecha inicial",IF(NETWORKDAYS($L2900,$L2900,Listas!$H$2:$H$111)=0,"Error fecha final",IF(OR(HOUR($K2900)&lt;Listas!$F$2,AND(HOUR($K2900)&gt;Listas!$F$3,HOUR($K2900)&lt;Listas!$F$4),HOUR($K2900)&gt;Listas!$F$5),"Error hora, fecha inicial",IF(OR(HOUR($L2900)&lt;Listas!$F$2,AND(HOUR($L2900)&gt;Listas!$F$3,HOUR($L2900)&lt;Listas!$F$4),HOUR($L2900)&gt;Listas!$F$5),"Error hora, fecha final",IF(AND($L2900-$K2900&gt;0,$L2900-$K2900&lt;=0.42),(IF(AND(AND(HOUR($K2900)&gt;=Listas!$F$2,HOUR($K2900)&lt;=Listas!$F$3),AND(HOUR($L2900)&gt;=Listas!$F$2,HOUR($L2900)&lt;=Listas!$F$3)),(HOUR($L2900)-HOUR($K2900)),IF(AND(AND(HOUR($K2900)&gt;=Listas!$F$4,HOUR($K2900)&lt;=Listas!$F$5),AND(HOUR($L2900)&gt;=Listas!$F$4,HOUR($L2900)&lt;=Listas!$F$5)),(HOUR($L2900)-HOUR($K2900)),IF(AND(AND(HOUR($K2900)&gt;=Listas!$F$2,HOUR($K2900)&lt;=Listas!$F$3),AND(HOUR($L2900)&gt;=Listas!$F$4,HOUR($L2900)&lt;=Listas!$F$5)),((Listas!$F$3-HOUR($K2900)))+((HOUR($L2900)-Listas!$F$4)),0)))),IF(AND($L2900-$K2900&gt;0.42,$L2900-$K2900&lt;=1.42),(IF(AND(HOUR($K2900)&gt;=Listas!$F$2,HOUR($K2900)&lt;=Listas!$F$3),(Listas!$F$3-HOUR($K2900)+4),IF(AND(HOUR($K2900)&gt;=Listas!$F$4,HOUR($K2900)&lt;=Listas!$F$5),(Listas!$F$5-HOUR($K2900)),0))+IF(AND(HOUR($L2900)&gt;=Listas!$F$2,HOUR($L2900)&lt;=Listas!$F$3),(HOUR($L2900)-Listas!$F$2),IF(AND(HOUR($L2900)&gt;=Listas!$F$4,HOUR($L2900)&lt;=Listas!$F$5),(HOUR($L2900)-Listas!$F$4+4),0))),IF(($L2900-$K2900&gt;1.42),(IF(AND(HOUR($K2900)&gt;=Listas!$F$2,HOUR($K2900)&lt;=Listas!$F$3),(Listas!$F$3-HOUR($K2900)+4)+IF(AND(HOUR($L2900)&gt;=Listas!$F$2,HOUR($L2900)&lt;=Listas!$F$3),(HOUR($L2900)-Listas!$F$2)+NETWORKDAYS($K2900+1,$L2900-1,Listas!$H$2:$H$112)*Listas!$F$6,IF(AND(HOUR($L2900)&gt;=Listas!$F$4,HOUR($L2900)&lt;=Listas!$F$5),(HOUR($L2900)-Listas!$F$4+4)+NETWORKDAYS($K2900+1,$L2900-1,Listas!$H$2:$H$111)*Listas!$F$6,0)),IF(AND(HOUR($K2900)&gt;=Listas!$F$4,HOUR($K2900)&lt;=Listas!$F$5),(Listas!$F$5-HOUR($K2900))+IF(AND(HOUR($L2900)&gt;=Listas!$F$2,HOUR($L2900)&lt;=Listas!$F$3),(HOUR($L2900)-Listas!$F$2)+NETWORKDAYS($K2900+1,$L2900-1,Listas!$H$2:$H$111)*Listas!$F$6,(HOUR($L2900)-Listas!$F$4+4)+NETWORKDAYS($K2900+1,$L2900-1,Listas!$H$2:$H$111)*Listas!$F$6)))),IF(($L2900-$K2900)&lt;0,"Fecha inicial mayor a fecha final",0)))))))))</f>
        <v/>
      </c>
      <c r="N2900" s="6" t="str">
        <f t="shared" si="1"/>
        <v/>
      </c>
      <c r="O2900" s="6"/>
      <c r="P2900" s="6"/>
      <c r="Q2900" s="6" t="b">
        <v>0</v>
      </c>
      <c r="R2900" s="6" t="str">
        <f t="shared" si="11"/>
        <v/>
      </c>
      <c r="S2900" s="6"/>
    </row>
    <row r="2901">
      <c r="A2901" s="6"/>
      <c r="B2901" s="6"/>
      <c r="C2901" s="6"/>
      <c r="D2901" s="6"/>
      <c r="E2901" s="6"/>
      <c r="F2901" s="6"/>
      <c r="G2901" s="6"/>
      <c r="H2901" s="6"/>
      <c r="I2901" s="6"/>
      <c r="J2901" s="6"/>
      <c r="K2901" s="84"/>
      <c r="L2901" s="84"/>
      <c r="M2901" s="6" t="str">
        <f>IF(OR(ISBLANK($K2901),ISBLANK($L2901)),"",IF(NETWORKDAYS($K2901,$K2901,Listas!$H$2:$H$111)=0,"Error fecha inicial",IF(NETWORKDAYS($L2901,$L2901,Listas!$H$2:$H$111)=0,"Error fecha final",IF(OR(HOUR($K2901)&lt;Listas!$F$2,AND(HOUR($K2901)&gt;Listas!$F$3,HOUR($K2901)&lt;Listas!$F$4),HOUR($K2901)&gt;Listas!$F$5),"Error hora, fecha inicial",IF(OR(HOUR($L2901)&lt;Listas!$F$2,AND(HOUR($L2901)&gt;Listas!$F$3,HOUR($L2901)&lt;Listas!$F$4),HOUR($L2901)&gt;Listas!$F$5),"Error hora, fecha final",IF(AND($L2901-$K2901&gt;0,$L2901-$K2901&lt;=0.42),(IF(AND(AND(HOUR($K2901)&gt;=Listas!$F$2,HOUR($K2901)&lt;=Listas!$F$3),AND(HOUR($L2901)&gt;=Listas!$F$2,HOUR($L2901)&lt;=Listas!$F$3)),(HOUR($L2901)-HOUR($K2901)),IF(AND(AND(HOUR($K2901)&gt;=Listas!$F$4,HOUR($K2901)&lt;=Listas!$F$5),AND(HOUR($L2901)&gt;=Listas!$F$4,HOUR($L2901)&lt;=Listas!$F$5)),(HOUR($L2901)-HOUR($K2901)),IF(AND(AND(HOUR($K2901)&gt;=Listas!$F$2,HOUR($K2901)&lt;=Listas!$F$3),AND(HOUR($L2901)&gt;=Listas!$F$4,HOUR($L2901)&lt;=Listas!$F$5)),((Listas!$F$3-HOUR($K2901)))+((HOUR($L2901)-Listas!$F$4)),0)))),IF(AND($L2901-$K2901&gt;0.42,$L2901-$K2901&lt;=1.42),(IF(AND(HOUR($K2901)&gt;=Listas!$F$2,HOUR($K2901)&lt;=Listas!$F$3),(Listas!$F$3-HOUR($K2901)+4),IF(AND(HOUR($K2901)&gt;=Listas!$F$4,HOUR($K2901)&lt;=Listas!$F$5),(Listas!$F$5-HOUR($K2901)),0))+IF(AND(HOUR($L2901)&gt;=Listas!$F$2,HOUR($L2901)&lt;=Listas!$F$3),(HOUR($L2901)-Listas!$F$2),IF(AND(HOUR($L2901)&gt;=Listas!$F$4,HOUR($L2901)&lt;=Listas!$F$5),(HOUR($L2901)-Listas!$F$4+4),0))),IF(($L2901-$K2901&gt;1.42),(IF(AND(HOUR($K2901)&gt;=Listas!$F$2,HOUR($K2901)&lt;=Listas!$F$3),(Listas!$F$3-HOUR($K2901)+4)+IF(AND(HOUR($L2901)&gt;=Listas!$F$2,HOUR($L2901)&lt;=Listas!$F$3),(HOUR($L2901)-Listas!$F$2)+NETWORKDAYS($K2901+1,$L2901-1,Listas!$H$2:$H$112)*Listas!$F$6,IF(AND(HOUR($L2901)&gt;=Listas!$F$4,HOUR($L2901)&lt;=Listas!$F$5),(HOUR($L2901)-Listas!$F$4+4)+NETWORKDAYS($K2901+1,$L2901-1,Listas!$H$2:$H$111)*Listas!$F$6,0)),IF(AND(HOUR($K2901)&gt;=Listas!$F$4,HOUR($K2901)&lt;=Listas!$F$5),(Listas!$F$5-HOUR($K2901))+IF(AND(HOUR($L2901)&gt;=Listas!$F$2,HOUR($L2901)&lt;=Listas!$F$3),(HOUR($L2901)-Listas!$F$2)+NETWORKDAYS($K2901+1,$L2901-1,Listas!$H$2:$H$111)*Listas!$F$6,(HOUR($L2901)-Listas!$F$4+4)+NETWORKDAYS($K2901+1,$L2901-1,Listas!$H$2:$H$111)*Listas!$F$6)))),IF(($L2901-$K2901)&lt;0,"Fecha inicial mayor a fecha final",0)))))))))</f>
        <v/>
      </c>
      <c r="N2901" s="6" t="str">
        <f t="shared" si="1"/>
        <v/>
      </c>
      <c r="O2901" s="6"/>
      <c r="P2901" s="6"/>
      <c r="Q2901" s="6" t="b">
        <v>0</v>
      </c>
      <c r="R2901" s="6" t="str">
        <f t="shared" si="11"/>
        <v/>
      </c>
      <c r="S2901" s="6"/>
    </row>
    <row r="2902">
      <c r="A2902" s="6"/>
      <c r="B2902" s="6"/>
      <c r="C2902" s="6"/>
      <c r="D2902" s="6"/>
      <c r="E2902" s="6"/>
      <c r="F2902" s="6"/>
      <c r="G2902" s="6"/>
      <c r="H2902" s="6"/>
      <c r="I2902" s="6"/>
      <c r="J2902" s="6"/>
      <c r="K2902" s="84"/>
      <c r="L2902" s="84"/>
      <c r="M2902" s="6" t="str">
        <f>IF(OR(ISBLANK($K2902),ISBLANK($L2902)),"",IF(NETWORKDAYS($K2902,$K2902,Listas!$H$2:$H$111)=0,"Error fecha inicial",IF(NETWORKDAYS($L2902,$L2902,Listas!$H$2:$H$111)=0,"Error fecha final",IF(OR(HOUR($K2902)&lt;Listas!$F$2,AND(HOUR($K2902)&gt;Listas!$F$3,HOUR($K2902)&lt;Listas!$F$4),HOUR($K2902)&gt;Listas!$F$5),"Error hora, fecha inicial",IF(OR(HOUR($L2902)&lt;Listas!$F$2,AND(HOUR($L2902)&gt;Listas!$F$3,HOUR($L2902)&lt;Listas!$F$4),HOUR($L2902)&gt;Listas!$F$5),"Error hora, fecha final",IF(AND($L2902-$K2902&gt;0,$L2902-$K2902&lt;=0.42),(IF(AND(AND(HOUR($K2902)&gt;=Listas!$F$2,HOUR($K2902)&lt;=Listas!$F$3),AND(HOUR($L2902)&gt;=Listas!$F$2,HOUR($L2902)&lt;=Listas!$F$3)),(HOUR($L2902)-HOUR($K2902)),IF(AND(AND(HOUR($K2902)&gt;=Listas!$F$4,HOUR($K2902)&lt;=Listas!$F$5),AND(HOUR($L2902)&gt;=Listas!$F$4,HOUR($L2902)&lt;=Listas!$F$5)),(HOUR($L2902)-HOUR($K2902)),IF(AND(AND(HOUR($K2902)&gt;=Listas!$F$2,HOUR($K2902)&lt;=Listas!$F$3),AND(HOUR($L2902)&gt;=Listas!$F$4,HOUR($L2902)&lt;=Listas!$F$5)),((Listas!$F$3-HOUR($K2902)))+((HOUR($L2902)-Listas!$F$4)),0)))),IF(AND($L2902-$K2902&gt;0.42,$L2902-$K2902&lt;=1.42),(IF(AND(HOUR($K2902)&gt;=Listas!$F$2,HOUR($K2902)&lt;=Listas!$F$3),(Listas!$F$3-HOUR($K2902)+4),IF(AND(HOUR($K2902)&gt;=Listas!$F$4,HOUR($K2902)&lt;=Listas!$F$5),(Listas!$F$5-HOUR($K2902)),0))+IF(AND(HOUR($L2902)&gt;=Listas!$F$2,HOUR($L2902)&lt;=Listas!$F$3),(HOUR($L2902)-Listas!$F$2),IF(AND(HOUR($L2902)&gt;=Listas!$F$4,HOUR($L2902)&lt;=Listas!$F$5),(HOUR($L2902)-Listas!$F$4+4),0))),IF(($L2902-$K2902&gt;1.42),(IF(AND(HOUR($K2902)&gt;=Listas!$F$2,HOUR($K2902)&lt;=Listas!$F$3),(Listas!$F$3-HOUR($K2902)+4)+IF(AND(HOUR($L2902)&gt;=Listas!$F$2,HOUR($L2902)&lt;=Listas!$F$3),(HOUR($L2902)-Listas!$F$2)+NETWORKDAYS($K2902+1,$L2902-1,Listas!$H$2:$H$112)*Listas!$F$6,IF(AND(HOUR($L2902)&gt;=Listas!$F$4,HOUR($L2902)&lt;=Listas!$F$5),(HOUR($L2902)-Listas!$F$4+4)+NETWORKDAYS($K2902+1,$L2902-1,Listas!$H$2:$H$111)*Listas!$F$6,0)),IF(AND(HOUR($K2902)&gt;=Listas!$F$4,HOUR($K2902)&lt;=Listas!$F$5),(Listas!$F$5-HOUR($K2902))+IF(AND(HOUR($L2902)&gt;=Listas!$F$2,HOUR($L2902)&lt;=Listas!$F$3),(HOUR($L2902)-Listas!$F$2)+NETWORKDAYS($K2902+1,$L2902-1,Listas!$H$2:$H$111)*Listas!$F$6,(HOUR($L2902)-Listas!$F$4+4)+NETWORKDAYS($K2902+1,$L2902-1,Listas!$H$2:$H$111)*Listas!$F$6)))),IF(($L2902-$K2902)&lt;0,"Fecha inicial mayor a fecha final",0)))))))))</f>
        <v/>
      </c>
      <c r="N2902" s="6" t="str">
        <f t="shared" si="1"/>
        <v/>
      </c>
      <c r="O2902" s="6"/>
      <c r="P2902" s="6"/>
      <c r="Q2902" s="6" t="b">
        <v>0</v>
      </c>
      <c r="R2902" s="6" t="str">
        <f t="shared" si="11"/>
        <v/>
      </c>
      <c r="S2902" s="6"/>
    </row>
    <row r="2903">
      <c r="A2903" s="6"/>
      <c r="B2903" s="6"/>
      <c r="C2903" s="6"/>
      <c r="D2903" s="6"/>
      <c r="E2903" s="6"/>
      <c r="F2903" s="6"/>
      <c r="G2903" s="6"/>
      <c r="H2903" s="6"/>
      <c r="I2903" s="6"/>
      <c r="J2903" s="6"/>
      <c r="K2903" s="84"/>
      <c r="L2903" s="84"/>
      <c r="M2903" s="6" t="str">
        <f>IF(OR(ISBLANK($K2903),ISBLANK($L2903)),"",IF(NETWORKDAYS($K2903,$K2903,Listas!$H$2:$H$111)=0,"Error fecha inicial",IF(NETWORKDAYS($L2903,$L2903,Listas!$H$2:$H$111)=0,"Error fecha final",IF(OR(HOUR($K2903)&lt;Listas!$F$2,AND(HOUR($K2903)&gt;Listas!$F$3,HOUR($K2903)&lt;Listas!$F$4),HOUR($K2903)&gt;Listas!$F$5),"Error hora, fecha inicial",IF(OR(HOUR($L2903)&lt;Listas!$F$2,AND(HOUR($L2903)&gt;Listas!$F$3,HOUR($L2903)&lt;Listas!$F$4),HOUR($L2903)&gt;Listas!$F$5),"Error hora, fecha final",IF(AND($L2903-$K2903&gt;0,$L2903-$K2903&lt;=0.42),(IF(AND(AND(HOUR($K2903)&gt;=Listas!$F$2,HOUR($K2903)&lt;=Listas!$F$3),AND(HOUR($L2903)&gt;=Listas!$F$2,HOUR($L2903)&lt;=Listas!$F$3)),(HOUR($L2903)-HOUR($K2903)),IF(AND(AND(HOUR($K2903)&gt;=Listas!$F$4,HOUR($K2903)&lt;=Listas!$F$5),AND(HOUR($L2903)&gt;=Listas!$F$4,HOUR($L2903)&lt;=Listas!$F$5)),(HOUR($L2903)-HOUR($K2903)),IF(AND(AND(HOUR($K2903)&gt;=Listas!$F$2,HOUR($K2903)&lt;=Listas!$F$3),AND(HOUR($L2903)&gt;=Listas!$F$4,HOUR($L2903)&lt;=Listas!$F$5)),((Listas!$F$3-HOUR($K2903)))+((HOUR($L2903)-Listas!$F$4)),0)))),IF(AND($L2903-$K2903&gt;0.42,$L2903-$K2903&lt;=1.42),(IF(AND(HOUR($K2903)&gt;=Listas!$F$2,HOUR($K2903)&lt;=Listas!$F$3),(Listas!$F$3-HOUR($K2903)+4),IF(AND(HOUR($K2903)&gt;=Listas!$F$4,HOUR($K2903)&lt;=Listas!$F$5),(Listas!$F$5-HOUR($K2903)),0))+IF(AND(HOUR($L2903)&gt;=Listas!$F$2,HOUR($L2903)&lt;=Listas!$F$3),(HOUR($L2903)-Listas!$F$2),IF(AND(HOUR($L2903)&gt;=Listas!$F$4,HOUR($L2903)&lt;=Listas!$F$5),(HOUR($L2903)-Listas!$F$4+4),0))),IF(($L2903-$K2903&gt;1.42),(IF(AND(HOUR($K2903)&gt;=Listas!$F$2,HOUR($K2903)&lt;=Listas!$F$3),(Listas!$F$3-HOUR($K2903)+4)+IF(AND(HOUR($L2903)&gt;=Listas!$F$2,HOUR($L2903)&lt;=Listas!$F$3),(HOUR($L2903)-Listas!$F$2)+NETWORKDAYS($K2903+1,$L2903-1,Listas!$H$2:$H$112)*Listas!$F$6,IF(AND(HOUR($L2903)&gt;=Listas!$F$4,HOUR($L2903)&lt;=Listas!$F$5),(HOUR($L2903)-Listas!$F$4+4)+NETWORKDAYS($K2903+1,$L2903-1,Listas!$H$2:$H$111)*Listas!$F$6,0)),IF(AND(HOUR($K2903)&gt;=Listas!$F$4,HOUR($K2903)&lt;=Listas!$F$5),(Listas!$F$5-HOUR($K2903))+IF(AND(HOUR($L2903)&gt;=Listas!$F$2,HOUR($L2903)&lt;=Listas!$F$3),(HOUR($L2903)-Listas!$F$2)+NETWORKDAYS($K2903+1,$L2903-1,Listas!$H$2:$H$111)*Listas!$F$6,(HOUR($L2903)-Listas!$F$4+4)+NETWORKDAYS($K2903+1,$L2903-1,Listas!$H$2:$H$111)*Listas!$F$6)))),IF(($L2903-$K2903)&lt;0,"Fecha inicial mayor a fecha final",0)))))))))</f>
        <v/>
      </c>
      <c r="N2903" s="6" t="str">
        <f t="shared" si="1"/>
        <v/>
      </c>
      <c r="O2903" s="6"/>
      <c r="P2903" s="6"/>
      <c r="Q2903" s="6" t="b">
        <v>0</v>
      </c>
      <c r="R2903" s="6" t="str">
        <f t="shared" si="11"/>
        <v/>
      </c>
      <c r="S2903" s="6"/>
    </row>
    <row r="2904">
      <c r="A2904" s="6"/>
      <c r="B2904" s="6"/>
      <c r="C2904" s="6"/>
      <c r="D2904" s="6"/>
      <c r="E2904" s="6"/>
      <c r="F2904" s="6"/>
      <c r="G2904" s="6"/>
      <c r="H2904" s="6"/>
      <c r="I2904" s="6"/>
      <c r="J2904" s="6"/>
      <c r="K2904" s="84"/>
      <c r="L2904" s="84"/>
      <c r="M2904" s="6" t="str">
        <f>IF(OR(ISBLANK($K2904),ISBLANK($L2904)),"",IF(NETWORKDAYS($K2904,$K2904,Listas!$H$2:$H$111)=0,"Error fecha inicial",IF(NETWORKDAYS($L2904,$L2904,Listas!$H$2:$H$111)=0,"Error fecha final",IF(OR(HOUR($K2904)&lt;Listas!$F$2,AND(HOUR($K2904)&gt;Listas!$F$3,HOUR($K2904)&lt;Listas!$F$4),HOUR($K2904)&gt;Listas!$F$5),"Error hora, fecha inicial",IF(OR(HOUR($L2904)&lt;Listas!$F$2,AND(HOUR($L2904)&gt;Listas!$F$3,HOUR($L2904)&lt;Listas!$F$4),HOUR($L2904)&gt;Listas!$F$5),"Error hora, fecha final",IF(AND($L2904-$K2904&gt;0,$L2904-$K2904&lt;=0.42),(IF(AND(AND(HOUR($K2904)&gt;=Listas!$F$2,HOUR($K2904)&lt;=Listas!$F$3),AND(HOUR($L2904)&gt;=Listas!$F$2,HOUR($L2904)&lt;=Listas!$F$3)),(HOUR($L2904)-HOUR($K2904)),IF(AND(AND(HOUR($K2904)&gt;=Listas!$F$4,HOUR($K2904)&lt;=Listas!$F$5),AND(HOUR($L2904)&gt;=Listas!$F$4,HOUR($L2904)&lt;=Listas!$F$5)),(HOUR($L2904)-HOUR($K2904)),IF(AND(AND(HOUR($K2904)&gt;=Listas!$F$2,HOUR($K2904)&lt;=Listas!$F$3),AND(HOUR($L2904)&gt;=Listas!$F$4,HOUR($L2904)&lt;=Listas!$F$5)),((Listas!$F$3-HOUR($K2904)))+((HOUR($L2904)-Listas!$F$4)),0)))),IF(AND($L2904-$K2904&gt;0.42,$L2904-$K2904&lt;=1.42),(IF(AND(HOUR($K2904)&gt;=Listas!$F$2,HOUR($K2904)&lt;=Listas!$F$3),(Listas!$F$3-HOUR($K2904)+4),IF(AND(HOUR($K2904)&gt;=Listas!$F$4,HOUR($K2904)&lt;=Listas!$F$5),(Listas!$F$5-HOUR($K2904)),0))+IF(AND(HOUR($L2904)&gt;=Listas!$F$2,HOUR($L2904)&lt;=Listas!$F$3),(HOUR($L2904)-Listas!$F$2),IF(AND(HOUR($L2904)&gt;=Listas!$F$4,HOUR($L2904)&lt;=Listas!$F$5),(HOUR($L2904)-Listas!$F$4+4),0))),IF(($L2904-$K2904&gt;1.42),(IF(AND(HOUR($K2904)&gt;=Listas!$F$2,HOUR($K2904)&lt;=Listas!$F$3),(Listas!$F$3-HOUR($K2904)+4)+IF(AND(HOUR($L2904)&gt;=Listas!$F$2,HOUR($L2904)&lt;=Listas!$F$3),(HOUR($L2904)-Listas!$F$2)+NETWORKDAYS($K2904+1,$L2904-1,Listas!$H$2:$H$112)*Listas!$F$6,IF(AND(HOUR($L2904)&gt;=Listas!$F$4,HOUR($L2904)&lt;=Listas!$F$5),(HOUR($L2904)-Listas!$F$4+4)+NETWORKDAYS($K2904+1,$L2904-1,Listas!$H$2:$H$111)*Listas!$F$6,0)),IF(AND(HOUR($K2904)&gt;=Listas!$F$4,HOUR($K2904)&lt;=Listas!$F$5),(Listas!$F$5-HOUR($K2904))+IF(AND(HOUR($L2904)&gt;=Listas!$F$2,HOUR($L2904)&lt;=Listas!$F$3),(HOUR($L2904)-Listas!$F$2)+NETWORKDAYS($K2904+1,$L2904-1,Listas!$H$2:$H$111)*Listas!$F$6,(HOUR($L2904)-Listas!$F$4+4)+NETWORKDAYS($K2904+1,$L2904-1,Listas!$H$2:$H$111)*Listas!$F$6)))),IF(($L2904-$K2904)&lt;0,"Fecha inicial mayor a fecha final",0)))))))))</f>
        <v/>
      </c>
      <c r="N2904" s="6" t="str">
        <f t="shared" si="1"/>
        <v/>
      </c>
      <c r="O2904" s="6"/>
      <c r="P2904" s="6"/>
      <c r="Q2904" s="6" t="b">
        <v>0</v>
      </c>
      <c r="R2904" s="6" t="str">
        <f t="shared" si="11"/>
        <v/>
      </c>
      <c r="S2904" s="6"/>
    </row>
    <row r="2905">
      <c r="A2905" s="6"/>
      <c r="B2905" s="6"/>
      <c r="C2905" s="6"/>
      <c r="D2905" s="6"/>
      <c r="E2905" s="6"/>
      <c r="F2905" s="6"/>
      <c r="G2905" s="6"/>
      <c r="H2905" s="6"/>
      <c r="I2905" s="6"/>
      <c r="J2905" s="6"/>
      <c r="K2905" s="84"/>
      <c r="L2905" s="84"/>
      <c r="M2905" s="6" t="str">
        <f>IF(OR(ISBLANK($K2905),ISBLANK($L2905)),"",IF(NETWORKDAYS($K2905,$K2905,Listas!$H$2:$H$111)=0,"Error fecha inicial",IF(NETWORKDAYS($L2905,$L2905,Listas!$H$2:$H$111)=0,"Error fecha final",IF(OR(HOUR($K2905)&lt;Listas!$F$2,AND(HOUR($K2905)&gt;Listas!$F$3,HOUR($K2905)&lt;Listas!$F$4),HOUR($K2905)&gt;Listas!$F$5),"Error hora, fecha inicial",IF(OR(HOUR($L2905)&lt;Listas!$F$2,AND(HOUR($L2905)&gt;Listas!$F$3,HOUR($L2905)&lt;Listas!$F$4),HOUR($L2905)&gt;Listas!$F$5),"Error hora, fecha final",IF(AND($L2905-$K2905&gt;0,$L2905-$K2905&lt;=0.42),(IF(AND(AND(HOUR($K2905)&gt;=Listas!$F$2,HOUR($K2905)&lt;=Listas!$F$3),AND(HOUR($L2905)&gt;=Listas!$F$2,HOUR($L2905)&lt;=Listas!$F$3)),(HOUR($L2905)-HOUR($K2905)),IF(AND(AND(HOUR($K2905)&gt;=Listas!$F$4,HOUR($K2905)&lt;=Listas!$F$5),AND(HOUR($L2905)&gt;=Listas!$F$4,HOUR($L2905)&lt;=Listas!$F$5)),(HOUR($L2905)-HOUR($K2905)),IF(AND(AND(HOUR($K2905)&gt;=Listas!$F$2,HOUR($K2905)&lt;=Listas!$F$3),AND(HOUR($L2905)&gt;=Listas!$F$4,HOUR($L2905)&lt;=Listas!$F$5)),((Listas!$F$3-HOUR($K2905)))+((HOUR($L2905)-Listas!$F$4)),0)))),IF(AND($L2905-$K2905&gt;0.42,$L2905-$K2905&lt;=1.42),(IF(AND(HOUR($K2905)&gt;=Listas!$F$2,HOUR($K2905)&lt;=Listas!$F$3),(Listas!$F$3-HOUR($K2905)+4),IF(AND(HOUR($K2905)&gt;=Listas!$F$4,HOUR($K2905)&lt;=Listas!$F$5),(Listas!$F$5-HOUR($K2905)),0))+IF(AND(HOUR($L2905)&gt;=Listas!$F$2,HOUR($L2905)&lt;=Listas!$F$3),(HOUR($L2905)-Listas!$F$2),IF(AND(HOUR($L2905)&gt;=Listas!$F$4,HOUR($L2905)&lt;=Listas!$F$5),(HOUR($L2905)-Listas!$F$4+4),0))),IF(($L2905-$K2905&gt;1.42),(IF(AND(HOUR($K2905)&gt;=Listas!$F$2,HOUR($K2905)&lt;=Listas!$F$3),(Listas!$F$3-HOUR($K2905)+4)+IF(AND(HOUR($L2905)&gt;=Listas!$F$2,HOUR($L2905)&lt;=Listas!$F$3),(HOUR($L2905)-Listas!$F$2)+NETWORKDAYS($K2905+1,$L2905-1,Listas!$H$2:$H$112)*Listas!$F$6,IF(AND(HOUR($L2905)&gt;=Listas!$F$4,HOUR($L2905)&lt;=Listas!$F$5),(HOUR($L2905)-Listas!$F$4+4)+NETWORKDAYS($K2905+1,$L2905-1,Listas!$H$2:$H$111)*Listas!$F$6,0)),IF(AND(HOUR($K2905)&gt;=Listas!$F$4,HOUR($K2905)&lt;=Listas!$F$5),(Listas!$F$5-HOUR($K2905))+IF(AND(HOUR($L2905)&gt;=Listas!$F$2,HOUR($L2905)&lt;=Listas!$F$3),(HOUR($L2905)-Listas!$F$2)+NETWORKDAYS($K2905+1,$L2905-1,Listas!$H$2:$H$111)*Listas!$F$6,(HOUR($L2905)-Listas!$F$4+4)+NETWORKDAYS($K2905+1,$L2905-1,Listas!$H$2:$H$111)*Listas!$F$6)))),IF(($L2905-$K2905)&lt;0,"Fecha inicial mayor a fecha final",0)))))))))</f>
        <v/>
      </c>
      <c r="N2905" s="6" t="str">
        <f t="shared" si="1"/>
        <v/>
      </c>
      <c r="O2905" s="6"/>
      <c r="P2905" s="6"/>
      <c r="Q2905" s="6" t="b">
        <v>0</v>
      </c>
      <c r="R2905" s="6" t="str">
        <f t="shared" si="11"/>
        <v/>
      </c>
      <c r="S2905" s="6"/>
    </row>
    <row r="2906">
      <c r="A2906" s="6"/>
      <c r="B2906" s="6"/>
      <c r="C2906" s="6"/>
      <c r="D2906" s="6"/>
      <c r="E2906" s="6"/>
      <c r="F2906" s="6"/>
      <c r="G2906" s="6"/>
      <c r="H2906" s="6"/>
      <c r="I2906" s="6"/>
      <c r="J2906" s="6"/>
      <c r="K2906" s="84"/>
      <c r="L2906" s="84"/>
      <c r="M2906" s="6" t="str">
        <f>IF(OR(ISBLANK($K2906),ISBLANK($L2906)),"",IF(NETWORKDAYS($K2906,$K2906,Listas!$H$2:$H$111)=0,"Error fecha inicial",IF(NETWORKDAYS($L2906,$L2906,Listas!$H$2:$H$111)=0,"Error fecha final",IF(OR(HOUR($K2906)&lt;Listas!$F$2,AND(HOUR($K2906)&gt;Listas!$F$3,HOUR($K2906)&lt;Listas!$F$4),HOUR($K2906)&gt;Listas!$F$5),"Error hora, fecha inicial",IF(OR(HOUR($L2906)&lt;Listas!$F$2,AND(HOUR($L2906)&gt;Listas!$F$3,HOUR($L2906)&lt;Listas!$F$4),HOUR($L2906)&gt;Listas!$F$5),"Error hora, fecha final",IF(AND($L2906-$K2906&gt;0,$L2906-$K2906&lt;=0.42),(IF(AND(AND(HOUR($K2906)&gt;=Listas!$F$2,HOUR($K2906)&lt;=Listas!$F$3),AND(HOUR($L2906)&gt;=Listas!$F$2,HOUR($L2906)&lt;=Listas!$F$3)),(HOUR($L2906)-HOUR($K2906)),IF(AND(AND(HOUR($K2906)&gt;=Listas!$F$4,HOUR($K2906)&lt;=Listas!$F$5),AND(HOUR($L2906)&gt;=Listas!$F$4,HOUR($L2906)&lt;=Listas!$F$5)),(HOUR($L2906)-HOUR($K2906)),IF(AND(AND(HOUR($K2906)&gt;=Listas!$F$2,HOUR($K2906)&lt;=Listas!$F$3),AND(HOUR($L2906)&gt;=Listas!$F$4,HOUR($L2906)&lt;=Listas!$F$5)),((Listas!$F$3-HOUR($K2906)))+((HOUR($L2906)-Listas!$F$4)),0)))),IF(AND($L2906-$K2906&gt;0.42,$L2906-$K2906&lt;=1.42),(IF(AND(HOUR($K2906)&gt;=Listas!$F$2,HOUR($K2906)&lt;=Listas!$F$3),(Listas!$F$3-HOUR($K2906)+4),IF(AND(HOUR($K2906)&gt;=Listas!$F$4,HOUR($K2906)&lt;=Listas!$F$5),(Listas!$F$5-HOUR($K2906)),0))+IF(AND(HOUR($L2906)&gt;=Listas!$F$2,HOUR($L2906)&lt;=Listas!$F$3),(HOUR($L2906)-Listas!$F$2),IF(AND(HOUR($L2906)&gt;=Listas!$F$4,HOUR($L2906)&lt;=Listas!$F$5),(HOUR($L2906)-Listas!$F$4+4),0))),IF(($L2906-$K2906&gt;1.42),(IF(AND(HOUR($K2906)&gt;=Listas!$F$2,HOUR($K2906)&lt;=Listas!$F$3),(Listas!$F$3-HOUR($K2906)+4)+IF(AND(HOUR($L2906)&gt;=Listas!$F$2,HOUR($L2906)&lt;=Listas!$F$3),(HOUR($L2906)-Listas!$F$2)+NETWORKDAYS($K2906+1,$L2906-1,Listas!$H$2:$H$112)*Listas!$F$6,IF(AND(HOUR($L2906)&gt;=Listas!$F$4,HOUR($L2906)&lt;=Listas!$F$5),(HOUR($L2906)-Listas!$F$4+4)+NETWORKDAYS($K2906+1,$L2906-1,Listas!$H$2:$H$111)*Listas!$F$6,0)),IF(AND(HOUR($K2906)&gt;=Listas!$F$4,HOUR($K2906)&lt;=Listas!$F$5),(Listas!$F$5-HOUR($K2906))+IF(AND(HOUR($L2906)&gt;=Listas!$F$2,HOUR($L2906)&lt;=Listas!$F$3),(HOUR($L2906)-Listas!$F$2)+NETWORKDAYS($K2906+1,$L2906-1,Listas!$H$2:$H$111)*Listas!$F$6,(HOUR($L2906)-Listas!$F$4+4)+NETWORKDAYS($K2906+1,$L2906-1,Listas!$H$2:$H$111)*Listas!$F$6)))),IF(($L2906-$K2906)&lt;0,"Fecha inicial mayor a fecha final",0)))))))))</f>
        <v/>
      </c>
      <c r="N2906" s="6" t="str">
        <f t="shared" si="1"/>
        <v/>
      </c>
      <c r="O2906" s="6"/>
      <c r="P2906" s="6"/>
      <c r="Q2906" s="6" t="b">
        <v>0</v>
      </c>
      <c r="R2906" s="6" t="str">
        <f t="shared" si="11"/>
        <v/>
      </c>
      <c r="S2906" s="6"/>
    </row>
    <row r="2907">
      <c r="A2907" s="6"/>
      <c r="B2907" s="6"/>
      <c r="C2907" s="6"/>
      <c r="D2907" s="6"/>
      <c r="E2907" s="6"/>
      <c r="F2907" s="6"/>
      <c r="G2907" s="6"/>
      <c r="H2907" s="6"/>
      <c r="I2907" s="6"/>
      <c r="J2907" s="6"/>
      <c r="K2907" s="84"/>
      <c r="L2907" s="84"/>
      <c r="M2907" s="6" t="str">
        <f>IF(OR(ISBLANK($K2907),ISBLANK($L2907)),"",IF(NETWORKDAYS($K2907,$K2907,Listas!$H$2:$H$111)=0,"Error fecha inicial",IF(NETWORKDAYS($L2907,$L2907,Listas!$H$2:$H$111)=0,"Error fecha final",IF(OR(HOUR($K2907)&lt;Listas!$F$2,AND(HOUR($K2907)&gt;Listas!$F$3,HOUR($K2907)&lt;Listas!$F$4),HOUR($K2907)&gt;Listas!$F$5),"Error hora, fecha inicial",IF(OR(HOUR($L2907)&lt;Listas!$F$2,AND(HOUR($L2907)&gt;Listas!$F$3,HOUR($L2907)&lt;Listas!$F$4),HOUR($L2907)&gt;Listas!$F$5),"Error hora, fecha final",IF(AND($L2907-$K2907&gt;0,$L2907-$K2907&lt;=0.42),(IF(AND(AND(HOUR($K2907)&gt;=Listas!$F$2,HOUR($K2907)&lt;=Listas!$F$3),AND(HOUR($L2907)&gt;=Listas!$F$2,HOUR($L2907)&lt;=Listas!$F$3)),(HOUR($L2907)-HOUR($K2907)),IF(AND(AND(HOUR($K2907)&gt;=Listas!$F$4,HOUR($K2907)&lt;=Listas!$F$5),AND(HOUR($L2907)&gt;=Listas!$F$4,HOUR($L2907)&lt;=Listas!$F$5)),(HOUR($L2907)-HOUR($K2907)),IF(AND(AND(HOUR($K2907)&gt;=Listas!$F$2,HOUR($K2907)&lt;=Listas!$F$3),AND(HOUR($L2907)&gt;=Listas!$F$4,HOUR($L2907)&lt;=Listas!$F$5)),((Listas!$F$3-HOUR($K2907)))+((HOUR($L2907)-Listas!$F$4)),0)))),IF(AND($L2907-$K2907&gt;0.42,$L2907-$K2907&lt;=1.42),(IF(AND(HOUR($K2907)&gt;=Listas!$F$2,HOUR($K2907)&lt;=Listas!$F$3),(Listas!$F$3-HOUR($K2907)+4),IF(AND(HOUR($K2907)&gt;=Listas!$F$4,HOUR($K2907)&lt;=Listas!$F$5),(Listas!$F$5-HOUR($K2907)),0))+IF(AND(HOUR($L2907)&gt;=Listas!$F$2,HOUR($L2907)&lt;=Listas!$F$3),(HOUR($L2907)-Listas!$F$2),IF(AND(HOUR($L2907)&gt;=Listas!$F$4,HOUR($L2907)&lt;=Listas!$F$5),(HOUR($L2907)-Listas!$F$4+4),0))),IF(($L2907-$K2907&gt;1.42),(IF(AND(HOUR($K2907)&gt;=Listas!$F$2,HOUR($K2907)&lt;=Listas!$F$3),(Listas!$F$3-HOUR($K2907)+4)+IF(AND(HOUR($L2907)&gt;=Listas!$F$2,HOUR($L2907)&lt;=Listas!$F$3),(HOUR($L2907)-Listas!$F$2)+NETWORKDAYS($K2907+1,$L2907-1,Listas!$H$2:$H$112)*Listas!$F$6,IF(AND(HOUR($L2907)&gt;=Listas!$F$4,HOUR($L2907)&lt;=Listas!$F$5),(HOUR($L2907)-Listas!$F$4+4)+NETWORKDAYS($K2907+1,$L2907-1,Listas!$H$2:$H$111)*Listas!$F$6,0)),IF(AND(HOUR($K2907)&gt;=Listas!$F$4,HOUR($K2907)&lt;=Listas!$F$5),(Listas!$F$5-HOUR($K2907))+IF(AND(HOUR($L2907)&gt;=Listas!$F$2,HOUR($L2907)&lt;=Listas!$F$3),(HOUR($L2907)-Listas!$F$2)+NETWORKDAYS($K2907+1,$L2907-1,Listas!$H$2:$H$111)*Listas!$F$6,(HOUR($L2907)-Listas!$F$4+4)+NETWORKDAYS($K2907+1,$L2907-1,Listas!$H$2:$H$111)*Listas!$F$6)))),IF(($L2907-$K2907)&lt;0,"Fecha inicial mayor a fecha final",0)))))))))</f>
        <v/>
      </c>
      <c r="N2907" s="6" t="str">
        <f t="shared" si="1"/>
        <v/>
      </c>
      <c r="O2907" s="6"/>
      <c r="P2907" s="6"/>
      <c r="Q2907" s="6" t="b">
        <v>0</v>
      </c>
      <c r="R2907" s="6" t="str">
        <f t="shared" si="11"/>
        <v/>
      </c>
      <c r="S2907" s="6"/>
    </row>
    <row r="2908">
      <c r="A2908" s="6"/>
      <c r="B2908" s="6"/>
      <c r="C2908" s="6"/>
      <c r="D2908" s="6"/>
      <c r="E2908" s="6"/>
      <c r="F2908" s="6"/>
      <c r="G2908" s="6"/>
      <c r="H2908" s="6"/>
      <c r="I2908" s="6"/>
      <c r="J2908" s="6"/>
      <c r="K2908" s="84"/>
      <c r="L2908" s="84"/>
      <c r="M2908" s="6" t="str">
        <f>IF(OR(ISBLANK($K2908),ISBLANK($L2908)),"",IF(NETWORKDAYS($K2908,$K2908,Listas!$H$2:$H$111)=0,"Error fecha inicial",IF(NETWORKDAYS($L2908,$L2908,Listas!$H$2:$H$111)=0,"Error fecha final",IF(OR(HOUR($K2908)&lt;Listas!$F$2,AND(HOUR($K2908)&gt;Listas!$F$3,HOUR($K2908)&lt;Listas!$F$4),HOUR($K2908)&gt;Listas!$F$5),"Error hora, fecha inicial",IF(OR(HOUR($L2908)&lt;Listas!$F$2,AND(HOUR($L2908)&gt;Listas!$F$3,HOUR($L2908)&lt;Listas!$F$4),HOUR($L2908)&gt;Listas!$F$5),"Error hora, fecha final",IF(AND($L2908-$K2908&gt;0,$L2908-$K2908&lt;=0.42),(IF(AND(AND(HOUR($K2908)&gt;=Listas!$F$2,HOUR($K2908)&lt;=Listas!$F$3),AND(HOUR($L2908)&gt;=Listas!$F$2,HOUR($L2908)&lt;=Listas!$F$3)),(HOUR($L2908)-HOUR($K2908)),IF(AND(AND(HOUR($K2908)&gt;=Listas!$F$4,HOUR($K2908)&lt;=Listas!$F$5),AND(HOUR($L2908)&gt;=Listas!$F$4,HOUR($L2908)&lt;=Listas!$F$5)),(HOUR($L2908)-HOUR($K2908)),IF(AND(AND(HOUR($K2908)&gt;=Listas!$F$2,HOUR($K2908)&lt;=Listas!$F$3),AND(HOUR($L2908)&gt;=Listas!$F$4,HOUR($L2908)&lt;=Listas!$F$5)),((Listas!$F$3-HOUR($K2908)))+((HOUR($L2908)-Listas!$F$4)),0)))),IF(AND($L2908-$K2908&gt;0.42,$L2908-$K2908&lt;=1.42),(IF(AND(HOUR($K2908)&gt;=Listas!$F$2,HOUR($K2908)&lt;=Listas!$F$3),(Listas!$F$3-HOUR($K2908)+4),IF(AND(HOUR($K2908)&gt;=Listas!$F$4,HOUR($K2908)&lt;=Listas!$F$5),(Listas!$F$5-HOUR($K2908)),0))+IF(AND(HOUR($L2908)&gt;=Listas!$F$2,HOUR($L2908)&lt;=Listas!$F$3),(HOUR($L2908)-Listas!$F$2),IF(AND(HOUR($L2908)&gt;=Listas!$F$4,HOUR($L2908)&lt;=Listas!$F$5),(HOUR($L2908)-Listas!$F$4+4),0))),IF(($L2908-$K2908&gt;1.42),(IF(AND(HOUR($K2908)&gt;=Listas!$F$2,HOUR($K2908)&lt;=Listas!$F$3),(Listas!$F$3-HOUR($K2908)+4)+IF(AND(HOUR($L2908)&gt;=Listas!$F$2,HOUR($L2908)&lt;=Listas!$F$3),(HOUR($L2908)-Listas!$F$2)+NETWORKDAYS($K2908+1,$L2908-1,Listas!$H$2:$H$112)*Listas!$F$6,IF(AND(HOUR($L2908)&gt;=Listas!$F$4,HOUR($L2908)&lt;=Listas!$F$5),(HOUR($L2908)-Listas!$F$4+4)+NETWORKDAYS($K2908+1,$L2908-1,Listas!$H$2:$H$111)*Listas!$F$6,0)),IF(AND(HOUR($K2908)&gt;=Listas!$F$4,HOUR($K2908)&lt;=Listas!$F$5),(Listas!$F$5-HOUR($K2908))+IF(AND(HOUR($L2908)&gt;=Listas!$F$2,HOUR($L2908)&lt;=Listas!$F$3),(HOUR($L2908)-Listas!$F$2)+NETWORKDAYS($K2908+1,$L2908-1,Listas!$H$2:$H$111)*Listas!$F$6,(HOUR($L2908)-Listas!$F$4+4)+NETWORKDAYS($K2908+1,$L2908-1,Listas!$H$2:$H$111)*Listas!$F$6)))),IF(($L2908-$K2908)&lt;0,"Fecha inicial mayor a fecha final",0)))))))))</f>
        <v/>
      </c>
      <c r="N2908" s="6" t="str">
        <f t="shared" si="1"/>
        <v/>
      </c>
      <c r="O2908" s="6"/>
      <c r="P2908" s="6"/>
      <c r="Q2908" s="6" t="b">
        <v>0</v>
      </c>
      <c r="R2908" s="6" t="str">
        <f t="shared" si="11"/>
        <v/>
      </c>
      <c r="S2908" s="6"/>
    </row>
    <row r="2909">
      <c r="A2909" s="6"/>
      <c r="B2909" s="6"/>
      <c r="C2909" s="6"/>
      <c r="D2909" s="6"/>
      <c r="E2909" s="6"/>
      <c r="F2909" s="6"/>
      <c r="G2909" s="6"/>
      <c r="H2909" s="6"/>
      <c r="I2909" s="6"/>
      <c r="J2909" s="6"/>
      <c r="K2909" s="84"/>
      <c r="L2909" s="84"/>
      <c r="M2909" s="6" t="str">
        <f>IF(OR(ISBLANK($K2909),ISBLANK($L2909)),"",IF(NETWORKDAYS($K2909,$K2909,Listas!$H$2:$H$111)=0,"Error fecha inicial",IF(NETWORKDAYS($L2909,$L2909,Listas!$H$2:$H$111)=0,"Error fecha final",IF(OR(HOUR($K2909)&lt;Listas!$F$2,AND(HOUR($K2909)&gt;Listas!$F$3,HOUR($K2909)&lt;Listas!$F$4),HOUR($K2909)&gt;Listas!$F$5),"Error hora, fecha inicial",IF(OR(HOUR($L2909)&lt;Listas!$F$2,AND(HOUR($L2909)&gt;Listas!$F$3,HOUR($L2909)&lt;Listas!$F$4),HOUR($L2909)&gt;Listas!$F$5),"Error hora, fecha final",IF(AND($L2909-$K2909&gt;0,$L2909-$K2909&lt;=0.42),(IF(AND(AND(HOUR($K2909)&gt;=Listas!$F$2,HOUR($K2909)&lt;=Listas!$F$3),AND(HOUR($L2909)&gt;=Listas!$F$2,HOUR($L2909)&lt;=Listas!$F$3)),(HOUR($L2909)-HOUR($K2909)),IF(AND(AND(HOUR($K2909)&gt;=Listas!$F$4,HOUR($K2909)&lt;=Listas!$F$5),AND(HOUR($L2909)&gt;=Listas!$F$4,HOUR($L2909)&lt;=Listas!$F$5)),(HOUR($L2909)-HOUR($K2909)),IF(AND(AND(HOUR($K2909)&gt;=Listas!$F$2,HOUR($K2909)&lt;=Listas!$F$3),AND(HOUR($L2909)&gt;=Listas!$F$4,HOUR($L2909)&lt;=Listas!$F$5)),((Listas!$F$3-HOUR($K2909)))+((HOUR($L2909)-Listas!$F$4)),0)))),IF(AND($L2909-$K2909&gt;0.42,$L2909-$K2909&lt;=1.42),(IF(AND(HOUR($K2909)&gt;=Listas!$F$2,HOUR($K2909)&lt;=Listas!$F$3),(Listas!$F$3-HOUR($K2909)+4),IF(AND(HOUR($K2909)&gt;=Listas!$F$4,HOUR($K2909)&lt;=Listas!$F$5),(Listas!$F$5-HOUR($K2909)),0))+IF(AND(HOUR($L2909)&gt;=Listas!$F$2,HOUR($L2909)&lt;=Listas!$F$3),(HOUR($L2909)-Listas!$F$2),IF(AND(HOUR($L2909)&gt;=Listas!$F$4,HOUR($L2909)&lt;=Listas!$F$5),(HOUR($L2909)-Listas!$F$4+4),0))),IF(($L2909-$K2909&gt;1.42),(IF(AND(HOUR($K2909)&gt;=Listas!$F$2,HOUR($K2909)&lt;=Listas!$F$3),(Listas!$F$3-HOUR($K2909)+4)+IF(AND(HOUR($L2909)&gt;=Listas!$F$2,HOUR($L2909)&lt;=Listas!$F$3),(HOUR($L2909)-Listas!$F$2)+NETWORKDAYS($K2909+1,$L2909-1,Listas!$H$2:$H$112)*Listas!$F$6,IF(AND(HOUR($L2909)&gt;=Listas!$F$4,HOUR($L2909)&lt;=Listas!$F$5),(HOUR($L2909)-Listas!$F$4+4)+NETWORKDAYS($K2909+1,$L2909-1,Listas!$H$2:$H$111)*Listas!$F$6,0)),IF(AND(HOUR($K2909)&gt;=Listas!$F$4,HOUR($K2909)&lt;=Listas!$F$5),(Listas!$F$5-HOUR($K2909))+IF(AND(HOUR($L2909)&gt;=Listas!$F$2,HOUR($L2909)&lt;=Listas!$F$3),(HOUR($L2909)-Listas!$F$2)+NETWORKDAYS($K2909+1,$L2909-1,Listas!$H$2:$H$111)*Listas!$F$6,(HOUR($L2909)-Listas!$F$4+4)+NETWORKDAYS($K2909+1,$L2909-1,Listas!$H$2:$H$111)*Listas!$F$6)))),IF(($L2909-$K2909)&lt;0,"Fecha inicial mayor a fecha final",0)))))))))</f>
        <v/>
      </c>
      <c r="N2909" s="6" t="str">
        <f t="shared" si="1"/>
        <v/>
      </c>
      <c r="O2909" s="6"/>
      <c r="P2909" s="6"/>
      <c r="Q2909" s="6" t="b">
        <v>0</v>
      </c>
      <c r="R2909" s="6" t="str">
        <f t="shared" si="11"/>
        <v/>
      </c>
      <c r="S2909" s="6"/>
    </row>
    <row r="2910">
      <c r="A2910" s="6"/>
      <c r="B2910" s="6"/>
      <c r="C2910" s="6"/>
      <c r="D2910" s="6"/>
      <c r="E2910" s="6"/>
      <c r="F2910" s="6"/>
      <c r="G2910" s="6"/>
      <c r="H2910" s="6"/>
      <c r="I2910" s="6"/>
      <c r="J2910" s="6"/>
      <c r="K2910" s="84"/>
      <c r="L2910" s="84"/>
      <c r="M2910" s="6" t="str">
        <f>IF(OR(ISBLANK($K2910),ISBLANK($L2910)),"",IF(NETWORKDAYS($K2910,$K2910,Listas!$H$2:$H$111)=0,"Error fecha inicial",IF(NETWORKDAYS($L2910,$L2910,Listas!$H$2:$H$111)=0,"Error fecha final",IF(OR(HOUR($K2910)&lt;Listas!$F$2,AND(HOUR($K2910)&gt;Listas!$F$3,HOUR($K2910)&lt;Listas!$F$4),HOUR($K2910)&gt;Listas!$F$5),"Error hora, fecha inicial",IF(OR(HOUR($L2910)&lt;Listas!$F$2,AND(HOUR($L2910)&gt;Listas!$F$3,HOUR($L2910)&lt;Listas!$F$4),HOUR($L2910)&gt;Listas!$F$5),"Error hora, fecha final",IF(AND($L2910-$K2910&gt;0,$L2910-$K2910&lt;=0.42),(IF(AND(AND(HOUR($K2910)&gt;=Listas!$F$2,HOUR($K2910)&lt;=Listas!$F$3),AND(HOUR($L2910)&gt;=Listas!$F$2,HOUR($L2910)&lt;=Listas!$F$3)),(HOUR($L2910)-HOUR($K2910)),IF(AND(AND(HOUR($K2910)&gt;=Listas!$F$4,HOUR($K2910)&lt;=Listas!$F$5),AND(HOUR($L2910)&gt;=Listas!$F$4,HOUR($L2910)&lt;=Listas!$F$5)),(HOUR($L2910)-HOUR($K2910)),IF(AND(AND(HOUR($K2910)&gt;=Listas!$F$2,HOUR($K2910)&lt;=Listas!$F$3),AND(HOUR($L2910)&gt;=Listas!$F$4,HOUR($L2910)&lt;=Listas!$F$5)),((Listas!$F$3-HOUR($K2910)))+((HOUR($L2910)-Listas!$F$4)),0)))),IF(AND($L2910-$K2910&gt;0.42,$L2910-$K2910&lt;=1.42),(IF(AND(HOUR($K2910)&gt;=Listas!$F$2,HOUR($K2910)&lt;=Listas!$F$3),(Listas!$F$3-HOUR($K2910)+4),IF(AND(HOUR($K2910)&gt;=Listas!$F$4,HOUR($K2910)&lt;=Listas!$F$5),(Listas!$F$5-HOUR($K2910)),0))+IF(AND(HOUR($L2910)&gt;=Listas!$F$2,HOUR($L2910)&lt;=Listas!$F$3),(HOUR($L2910)-Listas!$F$2),IF(AND(HOUR($L2910)&gt;=Listas!$F$4,HOUR($L2910)&lt;=Listas!$F$5),(HOUR($L2910)-Listas!$F$4+4),0))),IF(($L2910-$K2910&gt;1.42),(IF(AND(HOUR($K2910)&gt;=Listas!$F$2,HOUR($K2910)&lt;=Listas!$F$3),(Listas!$F$3-HOUR($K2910)+4)+IF(AND(HOUR($L2910)&gt;=Listas!$F$2,HOUR($L2910)&lt;=Listas!$F$3),(HOUR($L2910)-Listas!$F$2)+NETWORKDAYS($K2910+1,$L2910-1,Listas!$H$2:$H$112)*Listas!$F$6,IF(AND(HOUR($L2910)&gt;=Listas!$F$4,HOUR($L2910)&lt;=Listas!$F$5),(HOUR($L2910)-Listas!$F$4+4)+NETWORKDAYS($K2910+1,$L2910-1,Listas!$H$2:$H$111)*Listas!$F$6,0)),IF(AND(HOUR($K2910)&gt;=Listas!$F$4,HOUR($K2910)&lt;=Listas!$F$5),(Listas!$F$5-HOUR($K2910))+IF(AND(HOUR($L2910)&gt;=Listas!$F$2,HOUR($L2910)&lt;=Listas!$F$3),(HOUR($L2910)-Listas!$F$2)+NETWORKDAYS($K2910+1,$L2910-1,Listas!$H$2:$H$111)*Listas!$F$6,(HOUR($L2910)-Listas!$F$4+4)+NETWORKDAYS($K2910+1,$L2910-1,Listas!$H$2:$H$111)*Listas!$F$6)))),IF(($L2910-$K2910)&lt;0,"Fecha inicial mayor a fecha final",0)))))))))</f>
        <v/>
      </c>
      <c r="N2910" s="6" t="str">
        <f t="shared" si="1"/>
        <v/>
      </c>
      <c r="O2910" s="6"/>
      <c r="P2910" s="6"/>
      <c r="Q2910" s="6" t="b">
        <v>0</v>
      </c>
      <c r="R2910" s="6" t="str">
        <f t="shared" si="11"/>
        <v/>
      </c>
      <c r="S2910" s="6"/>
    </row>
    <row r="2911">
      <c r="A2911" s="6"/>
      <c r="B2911" s="6"/>
      <c r="C2911" s="6"/>
      <c r="D2911" s="6"/>
      <c r="E2911" s="6"/>
      <c r="F2911" s="6"/>
      <c r="G2911" s="6"/>
      <c r="H2911" s="6"/>
      <c r="I2911" s="6"/>
      <c r="J2911" s="6"/>
      <c r="K2911" s="84"/>
      <c r="L2911" s="84"/>
      <c r="M2911" s="6" t="str">
        <f>IF(OR(ISBLANK($K2911),ISBLANK($L2911)),"",IF(NETWORKDAYS($K2911,$K2911,Listas!$H$2:$H$111)=0,"Error fecha inicial",IF(NETWORKDAYS($L2911,$L2911,Listas!$H$2:$H$111)=0,"Error fecha final",IF(OR(HOUR($K2911)&lt;Listas!$F$2,AND(HOUR($K2911)&gt;Listas!$F$3,HOUR($K2911)&lt;Listas!$F$4),HOUR($K2911)&gt;Listas!$F$5),"Error hora, fecha inicial",IF(OR(HOUR($L2911)&lt;Listas!$F$2,AND(HOUR($L2911)&gt;Listas!$F$3,HOUR($L2911)&lt;Listas!$F$4),HOUR($L2911)&gt;Listas!$F$5),"Error hora, fecha final",IF(AND($L2911-$K2911&gt;0,$L2911-$K2911&lt;=0.42),(IF(AND(AND(HOUR($K2911)&gt;=Listas!$F$2,HOUR($K2911)&lt;=Listas!$F$3),AND(HOUR($L2911)&gt;=Listas!$F$2,HOUR($L2911)&lt;=Listas!$F$3)),(HOUR($L2911)-HOUR($K2911)),IF(AND(AND(HOUR($K2911)&gt;=Listas!$F$4,HOUR($K2911)&lt;=Listas!$F$5),AND(HOUR($L2911)&gt;=Listas!$F$4,HOUR($L2911)&lt;=Listas!$F$5)),(HOUR($L2911)-HOUR($K2911)),IF(AND(AND(HOUR($K2911)&gt;=Listas!$F$2,HOUR($K2911)&lt;=Listas!$F$3),AND(HOUR($L2911)&gt;=Listas!$F$4,HOUR($L2911)&lt;=Listas!$F$5)),((Listas!$F$3-HOUR($K2911)))+((HOUR($L2911)-Listas!$F$4)),0)))),IF(AND($L2911-$K2911&gt;0.42,$L2911-$K2911&lt;=1.42),(IF(AND(HOUR($K2911)&gt;=Listas!$F$2,HOUR($K2911)&lt;=Listas!$F$3),(Listas!$F$3-HOUR($K2911)+4),IF(AND(HOUR($K2911)&gt;=Listas!$F$4,HOUR($K2911)&lt;=Listas!$F$5),(Listas!$F$5-HOUR($K2911)),0))+IF(AND(HOUR($L2911)&gt;=Listas!$F$2,HOUR($L2911)&lt;=Listas!$F$3),(HOUR($L2911)-Listas!$F$2),IF(AND(HOUR($L2911)&gt;=Listas!$F$4,HOUR($L2911)&lt;=Listas!$F$5),(HOUR($L2911)-Listas!$F$4+4),0))),IF(($L2911-$K2911&gt;1.42),(IF(AND(HOUR($K2911)&gt;=Listas!$F$2,HOUR($K2911)&lt;=Listas!$F$3),(Listas!$F$3-HOUR($K2911)+4)+IF(AND(HOUR($L2911)&gt;=Listas!$F$2,HOUR($L2911)&lt;=Listas!$F$3),(HOUR($L2911)-Listas!$F$2)+NETWORKDAYS($K2911+1,$L2911-1,Listas!$H$2:$H$112)*Listas!$F$6,IF(AND(HOUR($L2911)&gt;=Listas!$F$4,HOUR($L2911)&lt;=Listas!$F$5),(HOUR($L2911)-Listas!$F$4+4)+NETWORKDAYS($K2911+1,$L2911-1,Listas!$H$2:$H$111)*Listas!$F$6,0)),IF(AND(HOUR($K2911)&gt;=Listas!$F$4,HOUR($K2911)&lt;=Listas!$F$5),(Listas!$F$5-HOUR($K2911))+IF(AND(HOUR($L2911)&gt;=Listas!$F$2,HOUR($L2911)&lt;=Listas!$F$3),(HOUR($L2911)-Listas!$F$2)+NETWORKDAYS($K2911+1,$L2911-1,Listas!$H$2:$H$111)*Listas!$F$6,(HOUR($L2911)-Listas!$F$4+4)+NETWORKDAYS($K2911+1,$L2911-1,Listas!$H$2:$H$111)*Listas!$F$6)))),IF(($L2911-$K2911)&lt;0,"Fecha inicial mayor a fecha final",0)))))))))</f>
        <v/>
      </c>
      <c r="N2911" s="6" t="str">
        <f t="shared" si="1"/>
        <v/>
      </c>
      <c r="O2911" s="6"/>
      <c r="P2911" s="6"/>
      <c r="Q2911" s="6" t="b">
        <v>0</v>
      </c>
      <c r="R2911" s="6" t="str">
        <f t="shared" si="11"/>
        <v/>
      </c>
      <c r="S2911" s="6"/>
    </row>
    <row r="2912">
      <c r="A2912" s="6"/>
      <c r="B2912" s="6"/>
      <c r="C2912" s="6"/>
      <c r="D2912" s="6"/>
      <c r="E2912" s="6"/>
      <c r="F2912" s="6"/>
      <c r="G2912" s="6"/>
      <c r="H2912" s="6"/>
      <c r="I2912" s="6"/>
      <c r="J2912" s="6"/>
      <c r="K2912" s="84"/>
      <c r="L2912" s="84"/>
      <c r="M2912" s="6" t="str">
        <f>IF(OR(ISBLANK($K2912),ISBLANK($L2912)),"",IF(NETWORKDAYS($K2912,$K2912,Listas!$H$2:$H$111)=0,"Error fecha inicial",IF(NETWORKDAYS($L2912,$L2912,Listas!$H$2:$H$111)=0,"Error fecha final",IF(OR(HOUR($K2912)&lt;Listas!$F$2,AND(HOUR($K2912)&gt;Listas!$F$3,HOUR($K2912)&lt;Listas!$F$4),HOUR($K2912)&gt;Listas!$F$5),"Error hora, fecha inicial",IF(OR(HOUR($L2912)&lt;Listas!$F$2,AND(HOUR($L2912)&gt;Listas!$F$3,HOUR($L2912)&lt;Listas!$F$4),HOUR($L2912)&gt;Listas!$F$5),"Error hora, fecha final",IF(AND($L2912-$K2912&gt;0,$L2912-$K2912&lt;=0.42),(IF(AND(AND(HOUR($K2912)&gt;=Listas!$F$2,HOUR($K2912)&lt;=Listas!$F$3),AND(HOUR($L2912)&gt;=Listas!$F$2,HOUR($L2912)&lt;=Listas!$F$3)),(HOUR($L2912)-HOUR($K2912)),IF(AND(AND(HOUR($K2912)&gt;=Listas!$F$4,HOUR($K2912)&lt;=Listas!$F$5),AND(HOUR($L2912)&gt;=Listas!$F$4,HOUR($L2912)&lt;=Listas!$F$5)),(HOUR($L2912)-HOUR($K2912)),IF(AND(AND(HOUR($K2912)&gt;=Listas!$F$2,HOUR($K2912)&lt;=Listas!$F$3),AND(HOUR($L2912)&gt;=Listas!$F$4,HOUR($L2912)&lt;=Listas!$F$5)),((Listas!$F$3-HOUR($K2912)))+((HOUR($L2912)-Listas!$F$4)),0)))),IF(AND($L2912-$K2912&gt;0.42,$L2912-$K2912&lt;=1.42),(IF(AND(HOUR($K2912)&gt;=Listas!$F$2,HOUR($K2912)&lt;=Listas!$F$3),(Listas!$F$3-HOUR($K2912)+4),IF(AND(HOUR($K2912)&gt;=Listas!$F$4,HOUR($K2912)&lt;=Listas!$F$5),(Listas!$F$5-HOUR($K2912)),0))+IF(AND(HOUR($L2912)&gt;=Listas!$F$2,HOUR($L2912)&lt;=Listas!$F$3),(HOUR($L2912)-Listas!$F$2),IF(AND(HOUR($L2912)&gt;=Listas!$F$4,HOUR($L2912)&lt;=Listas!$F$5),(HOUR($L2912)-Listas!$F$4+4),0))),IF(($L2912-$K2912&gt;1.42),(IF(AND(HOUR($K2912)&gt;=Listas!$F$2,HOUR($K2912)&lt;=Listas!$F$3),(Listas!$F$3-HOUR($K2912)+4)+IF(AND(HOUR($L2912)&gt;=Listas!$F$2,HOUR($L2912)&lt;=Listas!$F$3),(HOUR($L2912)-Listas!$F$2)+NETWORKDAYS($K2912+1,$L2912-1,Listas!$H$2:$H$112)*Listas!$F$6,IF(AND(HOUR($L2912)&gt;=Listas!$F$4,HOUR($L2912)&lt;=Listas!$F$5),(HOUR($L2912)-Listas!$F$4+4)+NETWORKDAYS($K2912+1,$L2912-1,Listas!$H$2:$H$111)*Listas!$F$6,0)),IF(AND(HOUR($K2912)&gt;=Listas!$F$4,HOUR($K2912)&lt;=Listas!$F$5),(Listas!$F$5-HOUR($K2912))+IF(AND(HOUR($L2912)&gt;=Listas!$F$2,HOUR($L2912)&lt;=Listas!$F$3),(HOUR($L2912)-Listas!$F$2)+NETWORKDAYS($K2912+1,$L2912-1,Listas!$H$2:$H$111)*Listas!$F$6,(HOUR($L2912)-Listas!$F$4+4)+NETWORKDAYS($K2912+1,$L2912-1,Listas!$H$2:$H$111)*Listas!$F$6)))),IF(($L2912-$K2912)&lt;0,"Fecha inicial mayor a fecha final",0)))))))))</f>
        <v/>
      </c>
      <c r="N2912" s="6" t="str">
        <f t="shared" si="1"/>
        <v/>
      </c>
      <c r="O2912" s="6"/>
      <c r="P2912" s="6"/>
      <c r="Q2912" s="6" t="b">
        <v>0</v>
      </c>
      <c r="R2912" s="6" t="str">
        <f t="shared" si="11"/>
        <v/>
      </c>
      <c r="S2912" s="6"/>
    </row>
    <row r="2913">
      <c r="A2913" s="6"/>
      <c r="B2913" s="6"/>
      <c r="C2913" s="6"/>
      <c r="D2913" s="6"/>
      <c r="E2913" s="6"/>
      <c r="F2913" s="6"/>
      <c r="G2913" s="6"/>
      <c r="H2913" s="6"/>
      <c r="I2913" s="6"/>
      <c r="J2913" s="6"/>
      <c r="K2913" s="84"/>
      <c r="L2913" s="84"/>
      <c r="M2913" s="6" t="str">
        <f>IF(OR(ISBLANK($K2913),ISBLANK($L2913)),"",IF(NETWORKDAYS($K2913,$K2913,Listas!$H$2:$H$111)=0,"Error fecha inicial",IF(NETWORKDAYS($L2913,$L2913,Listas!$H$2:$H$111)=0,"Error fecha final",IF(OR(HOUR($K2913)&lt;Listas!$F$2,AND(HOUR($K2913)&gt;Listas!$F$3,HOUR($K2913)&lt;Listas!$F$4),HOUR($K2913)&gt;Listas!$F$5),"Error hora, fecha inicial",IF(OR(HOUR($L2913)&lt;Listas!$F$2,AND(HOUR($L2913)&gt;Listas!$F$3,HOUR($L2913)&lt;Listas!$F$4),HOUR($L2913)&gt;Listas!$F$5),"Error hora, fecha final",IF(AND($L2913-$K2913&gt;0,$L2913-$K2913&lt;=0.42),(IF(AND(AND(HOUR($K2913)&gt;=Listas!$F$2,HOUR($K2913)&lt;=Listas!$F$3),AND(HOUR($L2913)&gt;=Listas!$F$2,HOUR($L2913)&lt;=Listas!$F$3)),(HOUR($L2913)-HOUR($K2913)),IF(AND(AND(HOUR($K2913)&gt;=Listas!$F$4,HOUR($K2913)&lt;=Listas!$F$5),AND(HOUR($L2913)&gt;=Listas!$F$4,HOUR($L2913)&lt;=Listas!$F$5)),(HOUR($L2913)-HOUR($K2913)),IF(AND(AND(HOUR($K2913)&gt;=Listas!$F$2,HOUR($K2913)&lt;=Listas!$F$3),AND(HOUR($L2913)&gt;=Listas!$F$4,HOUR($L2913)&lt;=Listas!$F$5)),((Listas!$F$3-HOUR($K2913)))+((HOUR($L2913)-Listas!$F$4)),0)))),IF(AND($L2913-$K2913&gt;0.42,$L2913-$K2913&lt;=1.42),(IF(AND(HOUR($K2913)&gt;=Listas!$F$2,HOUR($K2913)&lt;=Listas!$F$3),(Listas!$F$3-HOUR($K2913)+4),IF(AND(HOUR($K2913)&gt;=Listas!$F$4,HOUR($K2913)&lt;=Listas!$F$5),(Listas!$F$5-HOUR($K2913)),0))+IF(AND(HOUR($L2913)&gt;=Listas!$F$2,HOUR($L2913)&lt;=Listas!$F$3),(HOUR($L2913)-Listas!$F$2),IF(AND(HOUR($L2913)&gt;=Listas!$F$4,HOUR($L2913)&lt;=Listas!$F$5),(HOUR($L2913)-Listas!$F$4+4),0))),IF(($L2913-$K2913&gt;1.42),(IF(AND(HOUR($K2913)&gt;=Listas!$F$2,HOUR($K2913)&lt;=Listas!$F$3),(Listas!$F$3-HOUR($K2913)+4)+IF(AND(HOUR($L2913)&gt;=Listas!$F$2,HOUR($L2913)&lt;=Listas!$F$3),(HOUR($L2913)-Listas!$F$2)+NETWORKDAYS($K2913+1,$L2913-1,Listas!$H$2:$H$112)*Listas!$F$6,IF(AND(HOUR($L2913)&gt;=Listas!$F$4,HOUR($L2913)&lt;=Listas!$F$5),(HOUR($L2913)-Listas!$F$4+4)+NETWORKDAYS($K2913+1,$L2913-1,Listas!$H$2:$H$111)*Listas!$F$6,0)),IF(AND(HOUR($K2913)&gt;=Listas!$F$4,HOUR($K2913)&lt;=Listas!$F$5),(Listas!$F$5-HOUR($K2913))+IF(AND(HOUR($L2913)&gt;=Listas!$F$2,HOUR($L2913)&lt;=Listas!$F$3),(HOUR($L2913)-Listas!$F$2)+NETWORKDAYS($K2913+1,$L2913-1,Listas!$H$2:$H$111)*Listas!$F$6,(HOUR($L2913)-Listas!$F$4+4)+NETWORKDAYS($K2913+1,$L2913-1,Listas!$H$2:$H$111)*Listas!$F$6)))),IF(($L2913-$K2913)&lt;0,"Fecha inicial mayor a fecha final",0)))))))))</f>
        <v/>
      </c>
      <c r="N2913" s="6" t="str">
        <f t="shared" si="1"/>
        <v/>
      </c>
      <c r="O2913" s="6"/>
      <c r="P2913" s="6"/>
      <c r="Q2913" s="6" t="b">
        <v>0</v>
      </c>
      <c r="R2913" s="6" t="str">
        <f t="shared" si="11"/>
        <v/>
      </c>
      <c r="S2913" s="6"/>
    </row>
    <row r="2914">
      <c r="A2914" s="6"/>
      <c r="B2914" s="6"/>
      <c r="C2914" s="6"/>
      <c r="D2914" s="6"/>
      <c r="E2914" s="6"/>
      <c r="F2914" s="6"/>
      <c r="G2914" s="6"/>
      <c r="H2914" s="6"/>
      <c r="I2914" s="6"/>
      <c r="J2914" s="6"/>
      <c r="K2914" s="84"/>
      <c r="L2914" s="84"/>
      <c r="M2914" s="6" t="str">
        <f>IF(OR(ISBLANK($K2914),ISBLANK($L2914)),"",IF(NETWORKDAYS($K2914,$K2914,Listas!$H$2:$H$111)=0,"Error fecha inicial",IF(NETWORKDAYS($L2914,$L2914,Listas!$H$2:$H$111)=0,"Error fecha final",IF(OR(HOUR($K2914)&lt;Listas!$F$2,AND(HOUR($K2914)&gt;Listas!$F$3,HOUR($K2914)&lt;Listas!$F$4),HOUR($K2914)&gt;Listas!$F$5),"Error hora, fecha inicial",IF(OR(HOUR($L2914)&lt;Listas!$F$2,AND(HOUR($L2914)&gt;Listas!$F$3,HOUR($L2914)&lt;Listas!$F$4),HOUR($L2914)&gt;Listas!$F$5),"Error hora, fecha final",IF(AND($L2914-$K2914&gt;0,$L2914-$K2914&lt;=0.42),(IF(AND(AND(HOUR($K2914)&gt;=Listas!$F$2,HOUR($K2914)&lt;=Listas!$F$3),AND(HOUR($L2914)&gt;=Listas!$F$2,HOUR($L2914)&lt;=Listas!$F$3)),(HOUR($L2914)-HOUR($K2914)),IF(AND(AND(HOUR($K2914)&gt;=Listas!$F$4,HOUR($K2914)&lt;=Listas!$F$5),AND(HOUR($L2914)&gt;=Listas!$F$4,HOUR($L2914)&lt;=Listas!$F$5)),(HOUR($L2914)-HOUR($K2914)),IF(AND(AND(HOUR($K2914)&gt;=Listas!$F$2,HOUR($K2914)&lt;=Listas!$F$3),AND(HOUR($L2914)&gt;=Listas!$F$4,HOUR($L2914)&lt;=Listas!$F$5)),((Listas!$F$3-HOUR($K2914)))+((HOUR($L2914)-Listas!$F$4)),0)))),IF(AND($L2914-$K2914&gt;0.42,$L2914-$K2914&lt;=1.42),(IF(AND(HOUR($K2914)&gt;=Listas!$F$2,HOUR($K2914)&lt;=Listas!$F$3),(Listas!$F$3-HOUR($K2914)+4),IF(AND(HOUR($K2914)&gt;=Listas!$F$4,HOUR($K2914)&lt;=Listas!$F$5),(Listas!$F$5-HOUR($K2914)),0))+IF(AND(HOUR($L2914)&gt;=Listas!$F$2,HOUR($L2914)&lt;=Listas!$F$3),(HOUR($L2914)-Listas!$F$2),IF(AND(HOUR($L2914)&gt;=Listas!$F$4,HOUR($L2914)&lt;=Listas!$F$5),(HOUR($L2914)-Listas!$F$4+4),0))),IF(($L2914-$K2914&gt;1.42),(IF(AND(HOUR($K2914)&gt;=Listas!$F$2,HOUR($K2914)&lt;=Listas!$F$3),(Listas!$F$3-HOUR($K2914)+4)+IF(AND(HOUR($L2914)&gt;=Listas!$F$2,HOUR($L2914)&lt;=Listas!$F$3),(HOUR($L2914)-Listas!$F$2)+NETWORKDAYS($K2914+1,$L2914-1,Listas!$H$2:$H$112)*Listas!$F$6,IF(AND(HOUR($L2914)&gt;=Listas!$F$4,HOUR($L2914)&lt;=Listas!$F$5),(HOUR($L2914)-Listas!$F$4+4)+NETWORKDAYS($K2914+1,$L2914-1,Listas!$H$2:$H$111)*Listas!$F$6,0)),IF(AND(HOUR($K2914)&gt;=Listas!$F$4,HOUR($K2914)&lt;=Listas!$F$5),(Listas!$F$5-HOUR($K2914))+IF(AND(HOUR($L2914)&gt;=Listas!$F$2,HOUR($L2914)&lt;=Listas!$F$3),(HOUR($L2914)-Listas!$F$2)+NETWORKDAYS($K2914+1,$L2914-1,Listas!$H$2:$H$111)*Listas!$F$6,(HOUR($L2914)-Listas!$F$4+4)+NETWORKDAYS($K2914+1,$L2914-1,Listas!$H$2:$H$111)*Listas!$F$6)))),IF(($L2914-$K2914)&lt;0,"Fecha inicial mayor a fecha final",0)))))))))</f>
        <v/>
      </c>
      <c r="N2914" s="6" t="str">
        <f t="shared" si="1"/>
        <v/>
      </c>
      <c r="O2914" s="6"/>
      <c r="P2914" s="6"/>
      <c r="Q2914" s="6" t="b">
        <v>0</v>
      </c>
      <c r="R2914" s="6" t="str">
        <f t="shared" si="11"/>
        <v/>
      </c>
      <c r="S2914" s="6"/>
    </row>
    <row r="2915">
      <c r="A2915" s="6"/>
      <c r="B2915" s="6"/>
      <c r="C2915" s="6"/>
      <c r="D2915" s="6"/>
      <c r="E2915" s="6"/>
      <c r="F2915" s="6"/>
      <c r="G2915" s="6"/>
      <c r="H2915" s="6"/>
      <c r="I2915" s="6"/>
      <c r="J2915" s="6"/>
      <c r="K2915" s="84"/>
      <c r="L2915" s="84"/>
      <c r="M2915" s="6" t="str">
        <f>IF(OR(ISBLANK($K2915),ISBLANK($L2915)),"",IF(NETWORKDAYS($K2915,$K2915,Listas!$H$2:$H$111)=0,"Error fecha inicial",IF(NETWORKDAYS($L2915,$L2915,Listas!$H$2:$H$111)=0,"Error fecha final",IF(OR(HOUR($K2915)&lt;Listas!$F$2,AND(HOUR($K2915)&gt;Listas!$F$3,HOUR($K2915)&lt;Listas!$F$4),HOUR($K2915)&gt;Listas!$F$5),"Error hora, fecha inicial",IF(OR(HOUR($L2915)&lt;Listas!$F$2,AND(HOUR($L2915)&gt;Listas!$F$3,HOUR($L2915)&lt;Listas!$F$4),HOUR($L2915)&gt;Listas!$F$5),"Error hora, fecha final",IF(AND($L2915-$K2915&gt;0,$L2915-$K2915&lt;=0.42),(IF(AND(AND(HOUR($K2915)&gt;=Listas!$F$2,HOUR($K2915)&lt;=Listas!$F$3),AND(HOUR($L2915)&gt;=Listas!$F$2,HOUR($L2915)&lt;=Listas!$F$3)),(HOUR($L2915)-HOUR($K2915)),IF(AND(AND(HOUR($K2915)&gt;=Listas!$F$4,HOUR($K2915)&lt;=Listas!$F$5),AND(HOUR($L2915)&gt;=Listas!$F$4,HOUR($L2915)&lt;=Listas!$F$5)),(HOUR($L2915)-HOUR($K2915)),IF(AND(AND(HOUR($K2915)&gt;=Listas!$F$2,HOUR($K2915)&lt;=Listas!$F$3),AND(HOUR($L2915)&gt;=Listas!$F$4,HOUR($L2915)&lt;=Listas!$F$5)),((Listas!$F$3-HOUR($K2915)))+((HOUR($L2915)-Listas!$F$4)),0)))),IF(AND($L2915-$K2915&gt;0.42,$L2915-$K2915&lt;=1.42),(IF(AND(HOUR($K2915)&gt;=Listas!$F$2,HOUR($K2915)&lt;=Listas!$F$3),(Listas!$F$3-HOUR($K2915)+4),IF(AND(HOUR($K2915)&gt;=Listas!$F$4,HOUR($K2915)&lt;=Listas!$F$5),(Listas!$F$5-HOUR($K2915)),0))+IF(AND(HOUR($L2915)&gt;=Listas!$F$2,HOUR($L2915)&lt;=Listas!$F$3),(HOUR($L2915)-Listas!$F$2),IF(AND(HOUR($L2915)&gt;=Listas!$F$4,HOUR($L2915)&lt;=Listas!$F$5),(HOUR($L2915)-Listas!$F$4+4),0))),IF(($L2915-$K2915&gt;1.42),(IF(AND(HOUR($K2915)&gt;=Listas!$F$2,HOUR($K2915)&lt;=Listas!$F$3),(Listas!$F$3-HOUR($K2915)+4)+IF(AND(HOUR($L2915)&gt;=Listas!$F$2,HOUR($L2915)&lt;=Listas!$F$3),(HOUR($L2915)-Listas!$F$2)+NETWORKDAYS($K2915+1,$L2915-1,Listas!$H$2:$H$112)*Listas!$F$6,IF(AND(HOUR($L2915)&gt;=Listas!$F$4,HOUR($L2915)&lt;=Listas!$F$5),(HOUR($L2915)-Listas!$F$4+4)+NETWORKDAYS($K2915+1,$L2915-1,Listas!$H$2:$H$111)*Listas!$F$6,0)),IF(AND(HOUR($K2915)&gt;=Listas!$F$4,HOUR($K2915)&lt;=Listas!$F$5),(Listas!$F$5-HOUR($K2915))+IF(AND(HOUR($L2915)&gt;=Listas!$F$2,HOUR($L2915)&lt;=Listas!$F$3),(HOUR($L2915)-Listas!$F$2)+NETWORKDAYS($K2915+1,$L2915-1,Listas!$H$2:$H$111)*Listas!$F$6,(HOUR($L2915)-Listas!$F$4+4)+NETWORKDAYS($K2915+1,$L2915-1,Listas!$H$2:$H$111)*Listas!$F$6)))),IF(($L2915-$K2915)&lt;0,"Fecha inicial mayor a fecha final",0)))))))))</f>
        <v/>
      </c>
      <c r="N2915" s="6" t="str">
        <f t="shared" si="1"/>
        <v/>
      </c>
      <c r="O2915" s="6"/>
      <c r="P2915" s="6"/>
      <c r="Q2915" s="6" t="b">
        <v>0</v>
      </c>
      <c r="R2915" s="6" t="str">
        <f t="shared" si="11"/>
        <v/>
      </c>
      <c r="S2915" s="6"/>
    </row>
    <row r="2916">
      <c r="A2916" s="6"/>
      <c r="B2916" s="6"/>
      <c r="C2916" s="6"/>
      <c r="D2916" s="6"/>
      <c r="E2916" s="6"/>
      <c r="F2916" s="6"/>
      <c r="G2916" s="6"/>
      <c r="H2916" s="6"/>
      <c r="I2916" s="6"/>
      <c r="J2916" s="6"/>
      <c r="K2916" s="84"/>
      <c r="L2916" s="84"/>
      <c r="M2916" s="6" t="str">
        <f>IF(OR(ISBLANK($K2916),ISBLANK($L2916)),"",IF(NETWORKDAYS($K2916,$K2916,Listas!$H$2:$H$111)=0,"Error fecha inicial",IF(NETWORKDAYS($L2916,$L2916,Listas!$H$2:$H$111)=0,"Error fecha final",IF(OR(HOUR($K2916)&lt;Listas!$F$2,AND(HOUR($K2916)&gt;Listas!$F$3,HOUR($K2916)&lt;Listas!$F$4),HOUR($K2916)&gt;Listas!$F$5),"Error hora, fecha inicial",IF(OR(HOUR($L2916)&lt;Listas!$F$2,AND(HOUR($L2916)&gt;Listas!$F$3,HOUR($L2916)&lt;Listas!$F$4),HOUR($L2916)&gt;Listas!$F$5),"Error hora, fecha final",IF(AND($L2916-$K2916&gt;0,$L2916-$K2916&lt;=0.42),(IF(AND(AND(HOUR($K2916)&gt;=Listas!$F$2,HOUR($K2916)&lt;=Listas!$F$3),AND(HOUR($L2916)&gt;=Listas!$F$2,HOUR($L2916)&lt;=Listas!$F$3)),(HOUR($L2916)-HOUR($K2916)),IF(AND(AND(HOUR($K2916)&gt;=Listas!$F$4,HOUR($K2916)&lt;=Listas!$F$5),AND(HOUR($L2916)&gt;=Listas!$F$4,HOUR($L2916)&lt;=Listas!$F$5)),(HOUR($L2916)-HOUR($K2916)),IF(AND(AND(HOUR($K2916)&gt;=Listas!$F$2,HOUR($K2916)&lt;=Listas!$F$3),AND(HOUR($L2916)&gt;=Listas!$F$4,HOUR($L2916)&lt;=Listas!$F$5)),((Listas!$F$3-HOUR($K2916)))+((HOUR($L2916)-Listas!$F$4)),0)))),IF(AND($L2916-$K2916&gt;0.42,$L2916-$K2916&lt;=1.42),(IF(AND(HOUR($K2916)&gt;=Listas!$F$2,HOUR($K2916)&lt;=Listas!$F$3),(Listas!$F$3-HOUR($K2916)+4),IF(AND(HOUR($K2916)&gt;=Listas!$F$4,HOUR($K2916)&lt;=Listas!$F$5),(Listas!$F$5-HOUR($K2916)),0))+IF(AND(HOUR($L2916)&gt;=Listas!$F$2,HOUR($L2916)&lt;=Listas!$F$3),(HOUR($L2916)-Listas!$F$2),IF(AND(HOUR($L2916)&gt;=Listas!$F$4,HOUR($L2916)&lt;=Listas!$F$5),(HOUR($L2916)-Listas!$F$4+4),0))),IF(($L2916-$K2916&gt;1.42),(IF(AND(HOUR($K2916)&gt;=Listas!$F$2,HOUR($K2916)&lt;=Listas!$F$3),(Listas!$F$3-HOUR($K2916)+4)+IF(AND(HOUR($L2916)&gt;=Listas!$F$2,HOUR($L2916)&lt;=Listas!$F$3),(HOUR($L2916)-Listas!$F$2)+NETWORKDAYS($K2916+1,$L2916-1,Listas!$H$2:$H$112)*Listas!$F$6,IF(AND(HOUR($L2916)&gt;=Listas!$F$4,HOUR($L2916)&lt;=Listas!$F$5),(HOUR($L2916)-Listas!$F$4+4)+NETWORKDAYS($K2916+1,$L2916-1,Listas!$H$2:$H$111)*Listas!$F$6,0)),IF(AND(HOUR($K2916)&gt;=Listas!$F$4,HOUR($K2916)&lt;=Listas!$F$5),(Listas!$F$5-HOUR($K2916))+IF(AND(HOUR($L2916)&gt;=Listas!$F$2,HOUR($L2916)&lt;=Listas!$F$3),(HOUR($L2916)-Listas!$F$2)+NETWORKDAYS($K2916+1,$L2916-1,Listas!$H$2:$H$111)*Listas!$F$6,(HOUR($L2916)-Listas!$F$4+4)+NETWORKDAYS($K2916+1,$L2916-1,Listas!$H$2:$H$111)*Listas!$F$6)))),IF(($L2916-$K2916)&lt;0,"Fecha inicial mayor a fecha final",0)))))))))</f>
        <v/>
      </c>
      <c r="N2916" s="6" t="str">
        <f t="shared" si="1"/>
        <v/>
      </c>
      <c r="O2916" s="6"/>
      <c r="P2916" s="6"/>
      <c r="Q2916" s="6" t="b">
        <v>0</v>
      </c>
      <c r="R2916" s="6" t="str">
        <f t="shared" si="11"/>
        <v/>
      </c>
      <c r="S2916" s="6"/>
    </row>
    <row r="2917">
      <c r="A2917" s="6"/>
      <c r="B2917" s="6"/>
      <c r="C2917" s="6"/>
      <c r="D2917" s="6"/>
      <c r="E2917" s="6"/>
      <c r="F2917" s="6"/>
      <c r="G2917" s="6"/>
      <c r="H2917" s="6"/>
      <c r="I2917" s="6"/>
      <c r="J2917" s="6"/>
      <c r="K2917" s="84"/>
      <c r="L2917" s="84"/>
      <c r="M2917" s="6" t="str">
        <f>IF(OR(ISBLANK($K2917),ISBLANK($L2917)),"",IF(NETWORKDAYS($K2917,$K2917,Listas!$H$2:$H$111)=0,"Error fecha inicial",IF(NETWORKDAYS($L2917,$L2917,Listas!$H$2:$H$111)=0,"Error fecha final",IF(OR(HOUR($K2917)&lt;Listas!$F$2,AND(HOUR($K2917)&gt;Listas!$F$3,HOUR($K2917)&lt;Listas!$F$4),HOUR($K2917)&gt;Listas!$F$5),"Error hora, fecha inicial",IF(OR(HOUR($L2917)&lt;Listas!$F$2,AND(HOUR($L2917)&gt;Listas!$F$3,HOUR($L2917)&lt;Listas!$F$4),HOUR($L2917)&gt;Listas!$F$5),"Error hora, fecha final",IF(AND($L2917-$K2917&gt;0,$L2917-$K2917&lt;=0.42),(IF(AND(AND(HOUR($K2917)&gt;=Listas!$F$2,HOUR($K2917)&lt;=Listas!$F$3),AND(HOUR($L2917)&gt;=Listas!$F$2,HOUR($L2917)&lt;=Listas!$F$3)),(HOUR($L2917)-HOUR($K2917)),IF(AND(AND(HOUR($K2917)&gt;=Listas!$F$4,HOUR($K2917)&lt;=Listas!$F$5),AND(HOUR($L2917)&gt;=Listas!$F$4,HOUR($L2917)&lt;=Listas!$F$5)),(HOUR($L2917)-HOUR($K2917)),IF(AND(AND(HOUR($K2917)&gt;=Listas!$F$2,HOUR($K2917)&lt;=Listas!$F$3),AND(HOUR($L2917)&gt;=Listas!$F$4,HOUR($L2917)&lt;=Listas!$F$5)),((Listas!$F$3-HOUR($K2917)))+((HOUR($L2917)-Listas!$F$4)),0)))),IF(AND($L2917-$K2917&gt;0.42,$L2917-$K2917&lt;=1.42),(IF(AND(HOUR($K2917)&gt;=Listas!$F$2,HOUR($K2917)&lt;=Listas!$F$3),(Listas!$F$3-HOUR($K2917)+4),IF(AND(HOUR($K2917)&gt;=Listas!$F$4,HOUR($K2917)&lt;=Listas!$F$5),(Listas!$F$5-HOUR($K2917)),0))+IF(AND(HOUR($L2917)&gt;=Listas!$F$2,HOUR($L2917)&lt;=Listas!$F$3),(HOUR($L2917)-Listas!$F$2),IF(AND(HOUR($L2917)&gt;=Listas!$F$4,HOUR($L2917)&lt;=Listas!$F$5),(HOUR($L2917)-Listas!$F$4+4),0))),IF(($L2917-$K2917&gt;1.42),(IF(AND(HOUR($K2917)&gt;=Listas!$F$2,HOUR($K2917)&lt;=Listas!$F$3),(Listas!$F$3-HOUR($K2917)+4)+IF(AND(HOUR($L2917)&gt;=Listas!$F$2,HOUR($L2917)&lt;=Listas!$F$3),(HOUR($L2917)-Listas!$F$2)+NETWORKDAYS($K2917+1,$L2917-1,Listas!$H$2:$H$112)*Listas!$F$6,IF(AND(HOUR($L2917)&gt;=Listas!$F$4,HOUR($L2917)&lt;=Listas!$F$5),(HOUR($L2917)-Listas!$F$4+4)+NETWORKDAYS($K2917+1,$L2917-1,Listas!$H$2:$H$111)*Listas!$F$6,0)),IF(AND(HOUR($K2917)&gt;=Listas!$F$4,HOUR($K2917)&lt;=Listas!$F$5),(Listas!$F$5-HOUR($K2917))+IF(AND(HOUR($L2917)&gt;=Listas!$F$2,HOUR($L2917)&lt;=Listas!$F$3),(HOUR($L2917)-Listas!$F$2)+NETWORKDAYS($K2917+1,$L2917-1,Listas!$H$2:$H$111)*Listas!$F$6,(HOUR($L2917)-Listas!$F$4+4)+NETWORKDAYS($K2917+1,$L2917-1,Listas!$H$2:$H$111)*Listas!$F$6)))),IF(($L2917-$K2917)&lt;0,"Fecha inicial mayor a fecha final",0)))))))))</f>
        <v/>
      </c>
      <c r="N2917" s="6" t="str">
        <f t="shared" si="1"/>
        <v/>
      </c>
      <c r="O2917" s="6"/>
      <c r="P2917" s="6"/>
      <c r="Q2917" s="6" t="b">
        <v>0</v>
      </c>
      <c r="R2917" s="6" t="str">
        <f t="shared" si="11"/>
        <v/>
      </c>
      <c r="S2917" s="6"/>
    </row>
    <row r="2918">
      <c r="A2918" s="6"/>
      <c r="B2918" s="6"/>
      <c r="C2918" s="6"/>
      <c r="D2918" s="6"/>
      <c r="E2918" s="6"/>
      <c r="F2918" s="6"/>
      <c r="G2918" s="6"/>
      <c r="H2918" s="6"/>
      <c r="I2918" s="6"/>
      <c r="J2918" s="6"/>
      <c r="K2918" s="84"/>
      <c r="L2918" s="84"/>
      <c r="M2918" s="6" t="str">
        <f>IF(OR(ISBLANK($K2918),ISBLANK($L2918)),"",IF(NETWORKDAYS($K2918,$K2918,Listas!$H$2:$H$111)=0,"Error fecha inicial",IF(NETWORKDAYS($L2918,$L2918,Listas!$H$2:$H$111)=0,"Error fecha final",IF(OR(HOUR($K2918)&lt;Listas!$F$2,AND(HOUR($K2918)&gt;Listas!$F$3,HOUR($K2918)&lt;Listas!$F$4),HOUR($K2918)&gt;Listas!$F$5),"Error hora, fecha inicial",IF(OR(HOUR($L2918)&lt;Listas!$F$2,AND(HOUR($L2918)&gt;Listas!$F$3,HOUR($L2918)&lt;Listas!$F$4),HOUR($L2918)&gt;Listas!$F$5),"Error hora, fecha final",IF(AND($L2918-$K2918&gt;0,$L2918-$K2918&lt;=0.42),(IF(AND(AND(HOUR($K2918)&gt;=Listas!$F$2,HOUR($K2918)&lt;=Listas!$F$3),AND(HOUR($L2918)&gt;=Listas!$F$2,HOUR($L2918)&lt;=Listas!$F$3)),(HOUR($L2918)-HOUR($K2918)),IF(AND(AND(HOUR($K2918)&gt;=Listas!$F$4,HOUR($K2918)&lt;=Listas!$F$5),AND(HOUR($L2918)&gt;=Listas!$F$4,HOUR($L2918)&lt;=Listas!$F$5)),(HOUR($L2918)-HOUR($K2918)),IF(AND(AND(HOUR($K2918)&gt;=Listas!$F$2,HOUR($K2918)&lt;=Listas!$F$3),AND(HOUR($L2918)&gt;=Listas!$F$4,HOUR($L2918)&lt;=Listas!$F$5)),((Listas!$F$3-HOUR($K2918)))+((HOUR($L2918)-Listas!$F$4)),0)))),IF(AND($L2918-$K2918&gt;0.42,$L2918-$K2918&lt;=1.42),(IF(AND(HOUR($K2918)&gt;=Listas!$F$2,HOUR($K2918)&lt;=Listas!$F$3),(Listas!$F$3-HOUR($K2918)+4),IF(AND(HOUR($K2918)&gt;=Listas!$F$4,HOUR($K2918)&lt;=Listas!$F$5),(Listas!$F$5-HOUR($K2918)),0))+IF(AND(HOUR($L2918)&gt;=Listas!$F$2,HOUR($L2918)&lt;=Listas!$F$3),(HOUR($L2918)-Listas!$F$2),IF(AND(HOUR($L2918)&gt;=Listas!$F$4,HOUR($L2918)&lt;=Listas!$F$5),(HOUR($L2918)-Listas!$F$4+4),0))),IF(($L2918-$K2918&gt;1.42),(IF(AND(HOUR($K2918)&gt;=Listas!$F$2,HOUR($K2918)&lt;=Listas!$F$3),(Listas!$F$3-HOUR($K2918)+4)+IF(AND(HOUR($L2918)&gt;=Listas!$F$2,HOUR($L2918)&lt;=Listas!$F$3),(HOUR($L2918)-Listas!$F$2)+NETWORKDAYS($K2918+1,$L2918-1,Listas!$H$2:$H$112)*Listas!$F$6,IF(AND(HOUR($L2918)&gt;=Listas!$F$4,HOUR($L2918)&lt;=Listas!$F$5),(HOUR($L2918)-Listas!$F$4+4)+NETWORKDAYS($K2918+1,$L2918-1,Listas!$H$2:$H$111)*Listas!$F$6,0)),IF(AND(HOUR($K2918)&gt;=Listas!$F$4,HOUR($K2918)&lt;=Listas!$F$5),(Listas!$F$5-HOUR($K2918))+IF(AND(HOUR($L2918)&gt;=Listas!$F$2,HOUR($L2918)&lt;=Listas!$F$3),(HOUR($L2918)-Listas!$F$2)+NETWORKDAYS($K2918+1,$L2918-1,Listas!$H$2:$H$111)*Listas!$F$6,(HOUR($L2918)-Listas!$F$4+4)+NETWORKDAYS($K2918+1,$L2918-1,Listas!$H$2:$H$111)*Listas!$F$6)))),IF(($L2918-$K2918)&lt;0,"Fecha inicial mayor a fecha final",0)))))))))</f>
        <v/>
      </c>
      <c r="N2918" s="6" t="str">
        <f t="shared" si="1"/>
        <v/>
      </c>
      <c r="O2918" s="6"/>
      <c r="P2918" s="6"/>
      <c r="Q2918" s="6" t="b">
        <v>0</v>
      </c>
      <c r="R2918" s="6" t="str">
        <f t="shared" si="11"/>
        <v/>
      </c>
      <c r="S2918" s="6"/>
    </row>
    <row r="2919">
      <c r="A2919" s="6"/>
      <c r="B2919" s="6"/>
      <c r="C2919" s="6"/>
      <c r="D2919" s="6"/>
      <c r="E2919" s="6"/>
      <c r="F2919" s="6"/>
      <c r="G2919" s="6"/>
      <c r="H2919" s="6"/>
      <c r="I2919" s="6"/>
      <c r="J2919" s="6"/>
      <c r="K2919" s="84"/>
      <c r="L2919" s="84"/>
      <c r="M2919" s="6" t="str">
        <f>IF(OR(ISBLANK($K2919),ISBLANK($L2919)),"",IF(NETWORKDAYS($K2919,$K2919,Listas!$H$2:$H$111)=0,"Error fecha inicial",IF(NETWORKDAYS($L2919,$L2919,Listas!$H$2:$H$111)=0,"Error fecha final",IF(OR(HOUR($K2919)&lt;Listas!$F$2,AND(HOUR($K2919)&gt;Listas!$F$3,HOUR($K2919)&lt;Listas!$F$4),HOUR($K2919)&gt;Listas!$F$5),"Error hora, fecha inicial",IF(OR(HOUR($L2919)&lt;Listas!$F$2,AND(HOUR($L2919)&gt;Listas!$F$3,HOUR($L2919)&lt;Listas!$F$4),HOUR($L2919)&gt;Listas!$F$5),"Error hora, fecha final",IF(AND($L2919-$K2919&gt;0,$L2919-$K2919&lt;=0.42),(IF(AND(AND(HOUR($K2919)&gt;=Listas!$F$2,HOUR($K2919)&lt;=Listas!$F$3),AND(HOUR($L2919)&gt;=Listas!$F$2,HOUR($L2919)&lt;=Listas!$F$3)),(HOUR($L2919)-HOUR($K2919)),IF(AND(AND(HOUR($K2919)&gt;=Listas!$F$4,HOUR($K2919)&lt;=Listas!$F$5),AND(HOUR($L2919)&gt;=Listas!$F$4,HOUR($L2919)&lt;=Listas!$F$5)),(HOUR($L2919)-HOUR($K2919)),IF(AND(AND(HOUR($K2919)&gt;=Listas!$F$2,HOUR($K2919)&lt;=Listas!$F$3),AND(HOUR($L2919)&gt;=Listas!$F$4,HOUR($L2919)&lt;=Listas!$F$5)),((Listas!$F$3-HOUR($K2919)))+((HOUR($L2919)-Listas!$F$4)),0)))),IF(AND($L2919-$K2919&gt;0.42,$L2919-$K2919&lt;=1.42),(IF(AND(HOUR($K2919)&gt;=Listas!$F$2,HOUR($K2919)&lt;=Listas!$F$3),(Listas!$F$3-HOUR($K2919)+4),IF(AND(HOUR($K2919)&gt;=Listas!$F$4,HOUR($K2919)&lt;=Listas!$F$5),(Listas!$F$5-HOUR($K2919)),0))+IF(AND(HOUR($L2919)&gt;=Listas!$F$2,HOUR($L2919)&lt;=Listas!$F$3),(HOUR($L2919)-Listas!$F$2),IF(AND(HOUR($L2919)&gt;=Listas!$F$4,HOUR($L2919)&lt;=Listas!$F$5),(HOUR($L2919)-Listas!$F$4+4),0))),IF(($L2919-$K2919&gt;1.42),(IF(AND(HOUR($K2919)&gt;=Listas!$F$2,HOUR($K2919)&lt;=Listas!$F$3),(Listas!$F$3-HOUR($K2919)+4)+IF(AND(HOUR($L2919)&gt;=Listas!$F$2,HOUR($L2919)&lt;=Listas!$F$3),(HOUR($L2919)-Listas!$F$2)+NETWORKDAYS($K2919+1,$L2919-1,Listas!$H$2:$H$112)*Listas!$F$6,IF(AND(HOUR($L2919)&gt;=Listas!$F$4,HOUR($L2919)&lt;=Listas!$F$5),(HOUR($L2919)-Listas!$F$4+4)+NETWORKDAYS($K2919+1,$L2919-1,Listas!$H$2:$H$111)*Listas!$F$6,0)),IF(AND(HOUR($K2919)&gt;=Listas!$F$4,HOUR($K2919)&lt;=Listas!$F$5),(Listas!$F$5-HOUR($K2919))+IF(AND(HOUR($L2919)&gt;=Listas!$F$2,HOUR($L2919)&lt;=Listas!$F$3),(HOUR($L2919)-Listas!$F$2)+NETWORKDAYS($K2919+1,$L2919-1,Listas!$H$2:$H$111)*Listas!$F$6,(HOUR($L2919)-Listas!$F$4+4)+NETWORKDAYS($K2919+1,$L2919-1,Listas!$H$2:$H$111)*Listas!$F$6)))),IF(($L2919-$K2919)&lt;0,"Fecha inicial mayor a fecha final",0)))))))))</f>
        <v/>
      </c>
      <c r="N2919" s="6" t="str">
        <f t="shared" si="1"/>
        <v/>
      </c>
      <c r="O2919" s="6"/>
      <c r="P2919" s="6"/>
      <c r="Q2919" s="6" t="b">
        <v>0</v>
      </c>
      <c r="R2919" s="6" t="str">
        <f t="shared" si="11"/>
        <v/>
      </c>
      <c r="S2919" s="6"/>
    </row>
    <row r="2920">
      <c r="A2920" s="6"/>
      <c r="B2920" s="6"/>
      <c r="C2920" s="6"/>
      <c r="D2920" s="6"/>
      <c r="E2920" s="6"/>
      <c r="F2920" s="6"/>
      <c r="G2920" s="6"/>
      <c r="H2920" s="6"/>
      <c r="I2920" s="6"/>
      <c r="J2920" s="6"/>
      <c r="K2920" s="84"/>
      <c r="L2920" s="84"/>
      <c r="M2920" s="6" t="str">
        <f>IF(OR(ISBLANK($K2920),ISBLANK($L2920)),"",IF(NETWORKDAYS($K2920,$K2920,Listas!$H$2:$H$111)=0,"Error fecha inicial",IF(NETWORKDAYS($L2920,$L2920,Listas!$H$2:$H$111)=0,"Error fecha final",IF(OR(HOUR($K2920)&lt;Listas!$F$2,AND(HOUR($K2920)&gt;Listas!$F$3,HOUR($K2920)&lt;Listas!$F$4),HOUR($K2920)&gt;Listas!$F$5),"Error hora, fecha inicial",IF(OR(HOUR($L2920)&lt;Listas!$F$2,AND(HOUR($L2920)&gt;Listas!$F$3,HOUR($L2920)&lt;Listas!$F$4),HOUR($L2920)&gt;Listas!$F$5),"Error hora, fecha final",IF(AND($L2920-$K2920&gt;0,$L2920-$K2920&lt;=0.42),(IF(AND(AND(HOUR($K2920)&gt;=Listas!$F$2,HOUR($K2920)&lt;=Listas!$F$3),AND(HOUR($L2920)&gt;=Listas!$F$2,HOUR($L2920)&lt;=Listas!$F$3)),(HOUR($L2920)-HOUR($K2920)),IF(AND(AND(HOUR($K2920)&gt;=Listas!$F$4,HOUR($K2920)&lt;=Listas!$F$5),AND(HOUR($L2920)&gt;=Listas!$F$4,HOUR($L2920)&lt;=Listas!$F$5)),(HOUR($L2920)-HOUR($K2920)),IF(AND(AND(HOUR($K2920)&gt;=Listas!$F$2,HOUR($K2920)&lt;=Listas!$F$3),AND(HOUR($L2920)&gt;=Listas!$F$4,HOUR($L2920)&lt;=Listas!$F$5)),((Listas!$F$3-HOUR($K2920)))+((HOUR($L2920)-Listas!$F$4)),0)))),IF(AND($L2920-$K2920&gt;0.42,$L2920-$K2920&lt;=1.42),(IF(AND(HOUR($K2920)&gt;=Listas!$F$2,HOUR($K2920)&lt;=Listas!$F$3),(Listas!$F$3-HOUR($K2920)+4),IF(AND(HOUR($K2920)&gt;=Listas!$F$4,HOUR($K2920)&lt;=Listas!$F$5),(Listas!$F$5-HOUR($K2920)),0))+IF(AND(HOUR($L2920)&gt;=Listas!$F$2,HOUR($L2920)&lt;=Listas!$F$3),(HOUR($L2920)-Listas!$F$2),IF(AND(HOUR($L2920)&gt;=Listas!$F$4,HOUR($L2920)&lt;=Listas!$F$5),(HOUR($L2920)-Listas!$F$4+4),0))),IF(($L2920-$K2920&gt;1.42),(IF(AND(HOUR($K2920)&gt;=Listas!$F$2,HOUR($K2920)&lt;=Listas!$F$3),(Listas!$F$3-HOUR($K2920)+4)+IF(AND(HOUR($L2920)&gt;=Listas!$F$2,HOUR($L2920)&lt;=Listas!$F$3),(HOUR($L2920)-Listas!$F$2)+NETWORKDAYS($K2920+1,$L2920-1,Listas!$H$2:$H$112)*Listas!$F$6,IF(AND(HOUR($L2920)&gt;=Listas!$F$4,HOUR($L2920)&lt;=Listas!$F$5),(HOUR($L2920)-Listas!$F$4+4)+NETWORKDAYS($K2920+1,$L2920-1,Listas!$H$2:$H$111)*Listas!$F$6,0)),IF(AND(HOUR($K2920)&gt;=Listas!$F$4,HOUR($K2920)&lt;=Listas!$F$5),(Listas!$F$5-HOUR($K2920))+IF(AND(HOUR($L2920)&gt;=Listas!$F$2,HOUR($L2920)&lt;=Listas!$F$3),(HOUR($L2920)-Listas!$F$2)+NETWORKDAYS($K2920+1,$L2920-1,Listas!$H$2:$H$111)*Listas!$F$6,(HOUR($L2920)-Listas!$F$4+4)+NETWORKDAYS($K2920+1,$L2920-1,Listas!$H$2:$H$111)*Listas!$F$6)))),IF(($L2920-$K2920)&lt;0,"Fecha inicial mayor a fecha final",0)))))))))</f>
        <v/>
      </c>
      <c r="N2920" s="6" t="str">
        <f t="shared" si="1"/>
        <v/>
      </c>
      <c r="O2920" s="6"/>
      <c r="P2920" s="6"/>
      <c r="Q2920" s="6" t="b">
        <v>0</v>
      </c>
      <c r="R2920" s="6" t="str">
        <f t="shared" si="11"/>
        <v/>
      </c>
      <c r="S2920" s="6"/>
    </row>
    <row r="2921">
      <c r="A2921" s="6"/>
      <c r="B2921" s="6"/>
      <c r="C2921" s="6"/>
      <c r="D2921" s="6"/>
      <c r="E2921" s="6"/>
      <c r="F2921" s="6"/>
      <c r="G2921" s="6"/>
      <c r="H2921" s="6"/>
      <c r="I2921" s="6"/>
      <c r="J2921" s="6"/>
      <c r="K2921" s="84"/>
      <c r="L2921" s="84"/>
      <c r="M2921" s="6" t="str">
        <f>IF(OR(ISBLANK($K2921),ISBLANK($L2921)),"",IF(NETWORKDAYS($K2921,$K2921,Listas!$H$2:$H$111)=0,"Error fecha inicial",IF(NETWORKDAYS($L2921,$L2921,Listas!$H$2:$H$111)=0,"Error fecha final",IF(OR(HOUR($K2921)&lt;Listas!$F$2,AND(HOUR($K2921)&gt;Listas!$F$3,HOUR($K2921)&lt;Listas!$F$4),HOUR($K2921)&gt;Listas!$F$5),"Error hora, fecha inicial",IF(OR(HOUR($L2921)&lt;Listas!$F$2,AND(HOUR($L2921)&gt;Listas!$F$3,HOUR($L2921)&lt;Listas!$F$4),HOUR($L2921)&gt;Listas!$F$5),"Error hora, fecha final",IF(AND($L2921-$K2921&gt;0,$L2921-$K2921&lt;=0.42),(IF(AND(AND(HOUR($K2921)&gt;=Listas!$F$2,HOUR($K2921)&lt;=Listas!$F$3),AND(HOUR($L2921)&gt;=Listas!$F$2,HOUR($L2921)&lt;=Listas!$F$3)),(HOUR($L2921)-HOUR($K2921)),IF(AND(AND(HOUR($K2921)&gt;=Listas!$F$4,HOUR($K2921)&lt;=Listas!$F$5),AND(HOUR($L2921)&gt;=Listas!$F$4,HOUR($L2921)&lt;=Listas!$F$5)),(HOUR($L2921)-HOUR($K2921)),IF(AND(AND(HOUR($K2921)&gt;=Listas!$F$2,HOUR($K2921)&lt;=Listas!$F$3),AND(HOUR($L2921)&gt;=Listas!$F$4,HOUR($L2921)&lt;=Listas!$F$5)),((Listas!$F$3-HOUR($K2921)))+((HOUR($L2921)-Listas!$F$4)),0)))),IF(AND($L2921-$K2921&gt;0.42,$L2921-$K2921&lt;=1.42),(IF(AND(HOUR($K2921)&gt;=Listas!$F$2,HOUR($K2921)&lt;=Listas!$F$3),(Listas!$F$3-HOUR($K2921)+4),IF(AND(HOUR($K2921)&gt;=Listas!$F$4,HOUR($K2921)&lt;=Listas!$F$5),(Listas!$F$5-HOUR($K2921)),0))+IF(AND(HOUR($L2921)&gt;=Listas!$F$2,HOUR($L2921)&lt;=Listas!$F$3),(HOUR($L2921)-Listas!$F$2),IF(AND(HOUR($L2921)&gt;=Listas!$F$4,HOUR($L2921)&lt;=Listas!$F$5),(HOUR($L2921)-Listas!$F$4+4),0))),IF(($L2921-$K2921&gt;1.42),(IF(AND(HOUR($K2921)&gt;=Listas!$F$2,HOUR($K2921)&lt;=Listas!$F$3),(Listas!$F$3-HOUR($K2921)+4)+IF(AND(HOUR($L2921)&gt;=Listas!$F$2,HOUR($L2921)&lt;=Listas!$F$3),(HOUR($L2921)-Listas!$F$2)+NETWORKDAYS($K2921+1,$L2921-1,Listas!$H$2:$H$112)*Listas!$F$6,IF(AND(HOUR($L2921)&gt;=Listas!$F$4,HOUR($L2921)&lt;=Listas!$F$5),(HOUR($L2921)-Listas!$F$4+4)+NETWORKDAYS($K2921+1,$L2921-1,Listas!$H$2:$H$111)*Listas!$F$6,0)),IF(AND(HOUR($K2921)&gt;=Listas!$F$4,HOUR($K2921)&lt;=Listas!$F$5),(Listas!$F$5-HOUR($K2921))+IF(AND(HOUR($L2921)&gt;=Listas!$F$2,HOUR($L2921)&lt;=Listas!$F$3),(HOUR($L2921)-Listas!$F$2)+NETWORKDAYS($K2921+1,$L2921-1,Listas!$H$2:$H$111)*Listas!$F$6,(HOUR($L2921)-Listas!$F$4+4)+NETWORKDAYS($K2921+1,$L2921-1,Listas!$H$2:$H$111)*Listas!$F$6)))),IF(($L2921-$K2921)&lt;0,"Fecha inicial mayor a fecha final",0)))))))))</f>
        <v/>
      </c>
      <c r="N2921" s="6" t="str">
        <f t="shared" si="1"/>
        <v/>
      </c>
      <c r="O2921" s="6"/>
      <c r="P2921" s="6"/>
      <c r="Q2921" s="6" t="b">
        <v>0</v>
      </c>
      <c r="R2921" s="6" t="str">
        <f t="shared" si="11"/>
        <v/>
      </c>
      <c r="S2921" s="6"/>
    </row>
    <row r="2922">
      <c r="A2922" s="6"/>
      <c r="B2922" s="6"/>
      <c r="C2922" s="6"/>
      <c r="D2922" s="6"/>
      <c r="E2922" s="6"/>
      <c r="F2922" s="6"/>
      <c r="G2922" s="6"/>
      <c r="H2922" s="6"/>
      <c r="I2922" s="6"/>
      <c r="J2922" s="6"/>
      <c r="K2922" s="84"/>
      <c r="L2922" s="84"/>
      <c r="M2922" s="6" t="str">
        <f>IF(OR(ISBLANK($K2922),ISBLANK($L2922)),"",IF(NETWORKDAYS($K2922,$K2922,Listas!$H$2:$H$111)=0,"Error fecha inicial",IF(NETWORKDAYS($L2922,$L2922,Listas!$H$2:$H$111)=0,"Error fecha final",IF(OR(HOUR($K2922)&lt;Listas!$F$2,AND(HOUR($K2922)&gt;Listas!$F$3,HOUR($K2922)&lt;Listas!$F$4),HOUR($K2922)&gt;Listas!$F$5),"Error hora, fecha inicial",IF(OR(HOUR($L2922)&lt;Listas!$F$2,AND(HOUR($L2922)&gt;Listas!$F$3,HOUR($L2922)&lt;Listas!$F$4),HOUR($L2922)&gt;Listas!$F$5),"Error hora, fecha final",IF(AND($L2922-$K2922&gt;0,$L2922-$K2922&lt;=0.42),(IF(AND(AND(HOUR($K2922)&gt;=Listas!$F$2,HOUR($K2922)&lt;=Listas!$F$3),AND(HOUR($L2922)&gt;=Listas!$F$2,HOUR($L2922)&lt;=Listas!$F$3)),(HOUR($L2922)-HOUR($K2922)),IF(AND(AND(HOUR($K2922)&gt;=Listas!$F$4,HOUR($K2922)&lt;=Listas!$F$5),AND(HOUR($L2922)&gt;=Listas!$F$4,HOUR($L2922)&lt;=Listas!$F$5)),(HOUR($L2922)-HOUR($K2922)),IF(AND(AND(HOUR($K2922)&gt;=Listas!$F$2,HOUR($K2922)&lt;=Listas!$F$3),AND(HOUR($L2922)&gt;=Listas!$F$4,HOUR($L2922)&lt;=Listas!$F$5)),((Listas!$F$3-HOUR($K2922)))+((HOUR($L2922)-Listas!$F$4)),0)))),IF(AND($L2922-$K2922&gt;0.42,$L2922-$K2922&lt;=1.42),(IF(AND(HOUR($K2922)&gt;=Listas!$F$2,HOUR($K2922)&lt;=Listas!$F$3),(Listas!$F$3-HOUR($K2922)+4),IF(AND(HOUR($K2922)&gt;=Listas!$F$4,HOUR($K2922)&lt;=Listas!$F$5),(Listas!$F$5-HOUR($K2922)),0))+IF(AND(HOUR($L2922)&gt;=Listas!$F$2,HOUR($L2922)&lt;=Listas!$F$3),(HOUR($L2922)-Listas!$F$2),IF(AND(HOUR($L2922)&gt;=Listas!$F$4,HOUR($L2922)&lt;=Listas!$F$5),(HOUR($L2922)-Listas!$F$4+4),0))),IF(($L2922-$K2922&gt;1.42),(IF(AND(HOUR($K2922)&gt;=Listas!$F$2,HOUR($K2922)&lt;=Listas!$F$3),(Listas!$F$3-HOUR($K2922)+4)+IF(AND(HOUR($L2922)&gt;=Listas!$F$2,HOUR($L2922)&lt;=Listas!$F$3),(HOUR($L2922)-Listas!$F$2)+NETWORKDAYS($K2922+1,$L2922-1,Listas!$H$2:$H$112)*Listas!$F$6,IF(AND(HOUR($L2922)&gt;=Listas!$F$4,HOUR($L2922)&lt;=Listas!$F$5),(HOUR($L2922)-Listas!$F$4+4)+NETWORKDAYS($K2922+1,$L2922-1,Listas!$H$2:$H$111)*Listas!$F$6,0)),IF(AND(HOUR($K2922)&gt;=Listas!$F$4,HOUR($K2922)&lt;=Listas!$F$5),(Listas!$F$5-HOUR($K2922))+IF(AND(HOUR($L2922)&gt;=Listas!$F$2,HOUR($L2922)&lt;=Listas!$F$3),(HOUR($L2922)-Listas!$F$2)+NETWORKDAYS($K2922+1,$L2922-1,Listas!$H$2:$H$111)*Listas!$F$6,(HOUR($L2922)-Listas!$F$4+4)+NETWORKDAYS($K2922+1,$L2922-1,Listas!$H$2:$H$111)*Listas!$F$6)))),IF(($L2922-$K2922)&lt;0,"Fecha inicial mayor a fecha final",0)))))))))</f>
        <v/>
      </c>
      <c r="N2922" s="6" t="str">
        <f t="shared" si="1"/>
        <v/>
      </c>
      <c r="O2922" s="6"/>
      <c r="P2922" s="6"/>
      <c r="Q2922" s="6" t="b">
        <v>0</v>
      </c>
      <c r="R2922" s="6" t="str">
        <f t="shared" si="11"/>
        <v/>
      </c>
      <c r="S2922" s="6"/>
    </row>
    <row r="2923">
      <c r="A2923" s="6"/>
      <c r="B2923" s="6"/>
      <c r="C2923" s="6"/>
      <c r="D2923" s="6"/>
      <c r="E2923" s="6"/>
      <c r="F2923" s="6"/>
      <c r="G2923" s="6"/>
      <c r="H2923" s="6"/>
      <c r="I2923" s="6"/>
      <c r="J2923" s="6"/>
      <c r="K2923" s="84"/>
      <c r="L2923" s="84"/>
      <c r="M2923" s="6" t="str">
        <f>IF(OR(ISBLANK($K2923),ISBLANK($L2923)),"",IF(NETWORKDAYS($K2923,$K2923,Listas!$H$2:$H$111)=0,"Error fecha inicial",IF(NETWORKDAYS($L2923,$L2923,Listas!$H$2:$H$111)=0,"Error fecha final",IF(OR(HOUR($K2923)&lt;Listas!$F$2,AND(HOUR($K2923)&gt;Listas!$F$3,HOUR($K2923)&lt;Listas!$F$4),HOUR($K2923)&gt;Listas!$F$5),"Error hora, fecha inicial",IF(OR(HOUR($L2923)&lt;Listas!$F$2,AND(HOUR($L2923)&gt;Listas!$F$3,HOUR($L2923)&lt;Listas!$F$4),HOUR($L2923)&gt;Listas!$F$5),"Error hora, fecha final",IF(AND($L2923-$K2923&gt;0,$L2923-$K2923&lt;=0.42),(IF(AND(AND(HOUR($K2923)&gt;=Listas!$F$2,HOUR($K2923)&lt;=Listas!$F$3),AND(HOUR($L2923)&gt;=Listas!$F$2,HOUR($L2923)&lt;=Listas!$F$3)),(HOUR($L2923)-HOUR($K2923)),IF(AND(AND(HOUR($K2923)&gt;=Listas!$F$4,HOUR($K2923)&lt;=Listas!$F$5),AND(HOUR($L2923)&gt;=Listas!$F$4,HOUR($L2923)&lt;=Listas!$F$5)),(HOUR($L2923)-HOUR($K2923)),IF(AND(AND(HOUR($K2923)&gt;=Listas!$F$2,HOUR($K2923)&lt;=Listas!$F$3),AND(HOUR($L2923)&gt;=Listas!$F$4,HOUR($L2923)&lt;=Listas!$F$5)),((Listas!$F$3-HOUR($K2923)))+((HOUR($L2923)-Listas!$F$4)),0)))),IF(AND($L2923-$K2923&gt;0.42,$L2923-$K2923&lt;=1.42),(IF(AND(HOUR($K2923)&gt;=Listas!$F$2,HOUR($K2923)&lt;=Listas!$F$3),(Listas!$F$3-HOUR($K2923)+4),IF(AND(HOUR($K2923)&gt;=Listas!$F$4,HOUR($K2923)&lt;=Listas!$F$5),(Listas!$F$5-HOUR($K2923)),0))+IF(AND(HOUR($L2923)&gt;=Listas!$F$2,HOUR($L2923)&lt;=Listas!$F$3),(HOUR($L2923)-Listas!$F$2),IF(AND(HOUR($L2923)&gt;=Listas!$F$4,HOUR($L2923)&lt;=Listas!$F$5),(HOUR($L2923)-Listas!$F$4+4),0))),IF(($L2923-$K2923&gt;1.42),(IF(AND(HOUR($K2923)&gt;=Listas!$F$2,HOUR($K2923)&lt;=Listas!$F$3),(Listas!$F$3-HOUR($K2923)+4)+IF(AND(HOUR($L2923)&gt;=Listas!$F$2,HOUR($L2923)&lt;=Listas!$F$3),(HOUR($L2923)-Listas!$F$2)+NETWORKDAYS($K2923+1,$L2923-1,Listas!$H$2:$H$112)*Listas!$F$6,IF(AND(HOUR($L2923)&gt;=Listas!$F$4,HOUR($L2923)&lt;=Listas!$F$5),(HOUR($L2923)-Listas!$F$4+4)+NETWORKDAYS($K2923+1,$L2923-1,Listas!$H$2:$H$111)*Listas!$F$6,0)),IF(AND(HOUR($K2923)&gt;=Listas!$F$4,HOUR($K2923)&lt;=Listas!$F$5),(Listas!$F$5-HOUR($K2923))+IF(AND(HOUR($L2923)&gt;=Listas!$F$2,HOUR($L2923)&lt;=Listas!$F$3),(HOUR($L2923)-Listas!$F$2)+NETWORKDAYS($K2923+1,$L2923-1,Listas!$H$2:$H$111)*Listas!$F$6,(HOUR($L2923)-Listas!$F$4+4)+NETWORKDAYS($K2923+1,$L2923-1,Listas!$H$2:$H$111)*Listas!$F$6)))),IF(($L2923-$K2923)&lt;0,"Fecha inicial mayor a fecha final",0)))))))))</f>
        <v/>
      </c>
      <c r="N2923" s="6" t="str">
        <f t="shared" si="1"/>
        <v/>
      </c>
      <c r="O2923" s="6"/>
      <c r="P2923" s="6"/>
      <c r="Q2923" s="6" t="b">
        <v>0</v>
      </c>
      <c r="R2923" s="6" t="str">
        <f t="shared" si="11"/>
        <v/>
      </c>
      <c r="S2923" s="6"/>
    </row>
    <row r="2924">
      <c r="A2924" s="6"/>
      <c r="B2924" s="6"/>
      <c r="C2924" s="6"/>
      <c r="D2924" s="6"/>
      <c r="E2924" s="6"/>
      <c r="F2924" s="6"/>
      <c r="G2924" s="6"/>
      <c r="H2924" s="6"/>
      <c r="I2924" s="6"/>
      <c r="J2924" s="6"/>
      <c r="K2924" s="84"/>
      <c r="L2924" s="84"/>
      <c r="M2924" s="6" t="str">
        <f>IF(OR(ISBLANK($K2924),ISBLANK($L2924)),"",IF(NETWORKDAYS($K2924,$K2924,Listas!$H$2:$H$111)=0,"Error fecha inicial",IF(NETWORKDAYS($L2924,$L2924,Listas!$H$2:$H$111)=0,"Error fecha final",IF(OR(HOUR($K2924)&lt;Listas!$F$2,AND(HOUR($K2924)&gt;Listas!$F$3,HOUR($K2924)&lt;Listas!$F$4),HOUR($K2924)&gt;Listas!$F$5),"Error hora, fecha inicial",IF(OR(HOUR($L2924)&lt;Listas!$F$2,AND(HOUR($L2924)&gt;Listas!$F$3,HOUR($L2924)&lt;Listas!$F$4),HOUR($L2924)&gt;Listas!$F$5),"Error hora, fecha final",IF(AND($L2924-$K2924&gt;0,$L2924-$K2924&lt;=0.42),(IF(AND(AND(HOUR($K2924)&gt;=Listas!$F$2,HOUR($K2924)&lt;=Listas!$F$3),AND(HOUR($L2924)&gt;=Listas!$F$2,HOUR($L2924)&lt;=Listas!$F$3)),(HOUR($L2924)-HOUR($K2924)),IF(AND(AND(HOUR($K2924)&gt;=Listas!$F$4,HOUR($K2924)&lt;=Listas!$F$5),AND(HOUR($L2924)&gt;=Listas!$F$4,HOUR($L2924)&lt;=Listas!$F$5)),(HOUR($L2924)-HOUR($K2924)),IF(AND(AND(HOUR($K2924)&gt;=Listas!$F$2,HOUR($K2924)&lt;=Listas!$F$3),AND(HOUR($L2924)&gt;=Listas!$F$4,HOUR($L2924)&lt;=Listas!$F$5)),((Listas!$F$3-HOUR($K2924)))+((HOUR($L2924)-Listas!$F$4)),0)))),IF(AND($L2924-$K2924&gt;0.42,$L2924-$K2924&lt;=1.42),(IF(AND(HOUR($K2924)&gt;=Listas!$F$2,HOUR($K2924)&lt;=Listas!$F$3),(Listas!$F$3-HOUR($K2924)+4),IF(AND(HOUR($K2924)&gt;=Listas!$F$4,HOUR($K2924)&lt;=Listas!$F$5),(Listas!$F$5-HOUR($K2924)),0))+IF(AND(HOUR($L2924)&gt;=Listas!$F$2,HOUR($L2924)&lt;=Listas!$F$3),(HOUR($L2924)-Listas!$F$2),IF(AND(HOUR($L2924)&gt;=Listas!$F$4,HOUR($L2924)&lt;=Listas!$F$5),(HOUR($L2924)-Listas!$F$4+4),0))),IF(($L2924-$K2924&gt;1.42),(IF(AND(HOUR($K2924)&gt;=Listas!$F$2,HOUR($K2924)&lt;=Listas!$F$3),(Listas!$F$3-HOUR($K2924)+4)+IF(AND(HOUR($L2924)&gt;=Listas!$F$2,HOUR($L2924)&lt;=Listas!$F$3),(HOUR($L2924)-Listas!$F$2)+NETWORKDAYS($K2924+1,$L2924-1,Listas!$H$2:$H$112)*Listas!$F$6,IF(AND(HOUR($L2924)&gt;=Listas!$F$4,HOUR($L2924)&lt;=Listas!$F$5),(HOUR($L2924)-Listas!$F$4+4)+NETWORKDAYS($K2924+1,$L2924-1,Listas!$H$2:$H$111)*Listas!$F$6,0)),IF(AND(HOUR($K2924)&gt;=Listas!$F$4,HOUR($K2924)&lt;=Listas!$F$5),(Listas!$F$5-HOUR($K2924))+IF(AND(HOUR($L2924)&gt;=Listas!$F$2,HOUR($L2924)&lt;=Listas!$F$3),(HOUR($L2924)-Listas!$F$2)+NETWORKDAYS($K2924+1,$L2924-1,Listas!$H$2:$H$111)*Listas!$F$6,(HOUR($L2924)-Listas!$F$4+4)+NETWORKDAYS($K2924+1,$L2924-1,Listas!$H$2:$H$111)*Listas!$F$6)))),IF(($L2924-$K2924)&lt;0,"Fecha inicial mayor a fecha final",0)))))))))</f>
        <v/>
      </c>
      <c r="N2924" s="6" t="str">
        <f t="shared" si="1"/>
        <v/>
      </c>
      <c r="O2924" s="6"/>
      <c r="P2924" s="6"/>
      <c r="Q2924" s="6" t="b">
        <v>0</v>
      </c>
      <c r="R2924" s="6" t="str">
        <f t="shared" si="11"/>
        <v/>
      </c>
      <c r="S2924" s="6"/>
    </row>
    <row r="2925">
      <c r="A2925" s="6"/>
      <c r="B2925" s="6"/>
      <c r="C2925" s="6"/>
      <c r="D2925" s="6"/>
      <c r="E2925" s="6"/>
      <c r="F2925" s="6"/>
      <c r="G2925" s="6"/>
      <c r="H2925" s="6"/>
      <c r="I2925" s="6"/>
      <c r="J2925" s="6"/>
      <c r="K2925" s="84"/>
      <c r="L2925" s="84"/>
      <c r="M2925" s="6" t="str">
        <f>IF(OR(ISBLANK($K2925),ISBLANK($L2925)),"",IF(NETWORKDAYS($K2925,$K2925,Listas!$H$2:$H$111)=0,"Error fecha inicial",IF(NETWORKDAYS($L2925,$L2925,Listas!$H$2:$H$111)=0,"Error fecha final",IF(OR(HOUR($K2925)&lt;Listas!$F$2,AND(HOUR($K2925)&gt;Listas!$F$3,HOUR($K2925)&lt;Listas!$F$4),HOUR($K2925)&gt;Listas!$F$5),"Error hora, fecha inicial",IF(OR(HOUR($L2925)&lt;Listas!$F$2,AND(HOUR($L2925)&gt;Listas!$F$3,HOUR($L2925)&lt;Listas!$F$4),HOUR($L2925)&gt;Listas!$F$5),"Error hora, fecha final",IF(AND($L2925-$K2925&gt;0,$L2925-$K2925&lt;=0.42),(IF(AND(AND(HOUR($K2925)&gt;=Listas!$F$2,HOUR($K2925)&lt;=Listas!$F$3),AND(HOUR($L2925)&gt;=Listas!$F$2,HOUR($L2925)&lt;=Listas!$F$3)),(HOUR($L2925)-HOUR($K2925)),IF(AND(AND(HOUR($K2925)&gt;=Listas!$F$4,HOUR($K2925)&lt;=Listas!$F$5),AND(HOUR($L2925)&gt;=Listas!$F$4,HOUR($L2925)&lt;=Listas!$F$5)),(HOUR($L2925)-HOUR($K2925)),IF(AND(AND(HOUR($K2925)&gt;=Listas!$F$2,HOUR($K2925)&lt;=Listas!$F$3),AND(HOUR($L2925)&gt;=Listas!$F$4,HOUR($L2925)&lt;=Listas!$F$5)),((Listas!$F$3-HOUR($K2925)))+((HOUR($L2925)-Listas!$F$4)),0)))),IF(AND($L2925-$K2925&gt;0.42,$L2925-$K2925&lt;=1.42),(IF(AND(HOUR($K2925)&gt;=Listas!$F$2,HOUR($K2925)&lt;=Listas!$F$3),(Listas!$F$3-HOUR($K2925)+4),IF(AND(HOUR($K2925)&gt;=Listas!$F$4,HOUR($K2925)&lt;=Listas!$F$5),(Listas!$F$5-HOUR($K2925)),0))+IF(AND(HOUR($L2925)&gt;=Listas!$F$2,HOUR($L2925)&lt;=Listas!$F$3),(HOUR($L2925)-Listas!$F$2),IF(AND(HOUR($L2925)&gt;=Listas!$F$4,HOUR($L2925)&lt;=Listas!$F$5),(HOUR($L2925)-Listas!$F$4+4),0))),IF(($L2925-$K2925&gt;1.42),(IF(AND(HOUR($K2925)&gt;=Listas!$F$2,HOUR($K2925)&lt;=Listas!$F$3),(Listas!$F$3-HOUR($K2925)+4)+IF(AND(HOUR($L2925)&gt;=Listas!$F$2,HOUR($L2925)&lt;=Listas!$F$3),(HOUR($L2925)-Listas!$F$2)+NETWORKDAYS($K2925+1,$L2925-1,Listas!$H$2:$H$112)*Listas!$F$6,IF(AND(HOUR($L2925)&gt;=Listas!$F$4,HOUR($L2925)&lt;=Listas!$F$5),(HOUR($L2925)-Listas!$F$4+4)+NETWORKDAYS($K2925+1,$L2925-1,Listas!$H$2:$H$111)*Listas!$F$6,0)),IF(AND(HOUR($K2925)&gt;=Listas!$F$4,HOUR($K2925)&lt;=Listas!$F$5),(Listas!$F$5-HOUR($K2925))+IF(AND(HOUR($L2925)&gt;=Listas!$F$2,HOUR($L2925)&lt;=Listas!$F$3),(HOUR($L2925)-Listas!$F$2)+NETWORKDAYS($K2925+1,$L2925-1,Listas!$H$2:$H$111)*Listas!$F$6,(HOUR($L2925)-Listas!$F$4+4)+NETWORKDAYS($K2925+1,$L2925-1,Listas!$H$2:$H$111)*Listas!$F$6)))),IF(($L2925-$K2925)&lt;0,"Fecha inicial mayor a fecha final",0)))))))))</f>
        <v/>
      </c>
      <c r="N2925" s="6" t="str">
        <f t="shared" si="1"/>
        <v/>
      </c>
      <c r="O2925" s="6"/>
      <c r="P2925" s="6"/>
      <c r="Q2925" s="6" t="b">
        <v>0</v>
      </c>
      <c r="R2925" s="6" t="str">
        <f t="shared" si="11"/>
        <v/>
      </c>
      <c r="S2925" s="6"/>
    </row>
    <row r="2926">
      <c r="A2926" s="6"/>
      <c r="B2926" s="6"/>
      <c r="C2926" s="6"/>
      <c r="D2926" s="6"/>
      <c r="E2926" s="6"/>
      <c r="F2926" s="6"/>
      <c r="G2926" s="6"/>
      <c r="H2926" s="6"/>
      <c r="I2926" s="6"/>
      <c r="J2926" s="6"/>
      <c r="K2926" s="84"/>
      <c r="L2926" s="84"/>
      <c r="M2926" s="6" t="str">
        <f>IF(OR(ISBLANK($K2926),ISBLANK($L2926)),"",IF(NETWORKDAYS($K2926,$K2926,Listas!$H$2:$H$111)=0,"Error fecha inicial",IF(NETWORKDAYS($L2926,$L2926,Listas!$H$2:$H$111)=0,"Error fecha final",IF(OR(HOUR($K2926)&lt;Listas!$F$2,AND(HOUR($K2926)&gt;Listas!$F$3,HOUR($K2926)&lt;Listas!$F$4),HOUR($K2926)&gt;Listas!$F$5),"Error hora, fecha inicial",IF(OR(HOUR($L2926)&lt;Listas!$F$2,AND(HOUR($L2926)&gt;Listas!$F$3,HOUR($L2926)&lt;Listas!$F$4),HOUR($L2926)&gt;Listas!$F$5),"Error hora, fecha final",IF(AND($L2926-$K2926&gt;0,$L2926-$K2926&lt;=0.42),(IF(AND(AND(HOUR($K2926)&gt;=Listas!$F$2,HOUR($K2926)&lt;=Listas!$F$3),AND(HOUR($L2926)&gt;=Listas!$F$2,HOUR($L2926)&lt;=Listas!$F$3)),(HOUR($L2926)-HOUR($K2926)),IF(AND(AND(HOUR($K2926)&gt;=Listas!$F$4,HOUR($K2926)&lt;=Listas!$F$5),AND(HOUR($L2926)&gt;=Listas!$F$4,HOUR($L2926)&lt;=Listas!$F$5)),(HOUR($L2926)-HOUR($K2926)),IF(AND(AND(HOUR($K2926)&gt;=Listas!$F$2,HOUR($K2926)&lt;=Listas!$F$3),AND(HOUR($L2926)&gt;=Listas!$F$4,HOUR($L2926)&lt;=Listas!$F$5)),((Listas!$F$3-HOUR($K2926)))+((HOUR($L2926)-Listas!$F$4)),0)))),IF(AND($L2926-$K2926&gt;0.42,$L2926-$K2926&lt;=1.42),(IF(AND(HOUR($K2926)&gt;=Listas!$F$2,HOUR($K2926)&lt;=Listas!$F$3),(Listas!$F$3-HOUR($K2926)+4),IF(AND(HOUR($K2926)&gt;=Listas!$F$4,HOUR($K2926)&lt;=Listas!$F$5),(Listas!$F$5-HOUR($K2926)),0))+IF(AND(HOUR($L2926)&gt;=Listas!$F$2,HOUR($L2926)&lt;=Listas!$F$3),(HOUR($L2926)-Listas!$F$2),IF(AND(HOUR($L2926)&gt;=Listas!$F$4,HOUR($L2926)&lt;=Listas!$F$5),(HOUR($L2926)-Listas!$F$4+4),0))),IF(($L2926-$K2926&gt;1.42),(IF(AND(HOUR($K2926)&gt;=Listas!$F$2,HOUR($K2926)&lt;=Listas!$F$3),(Listas!$F$3-HOUR($K2926)+4)+IF(AND(HOUR($L2926)&gt;=Listas!$F$2,HOUR($L2926)&lt;=Listas!$F$3),(HOUR($L2926)-Listas!$F$2)+NETWORKDAYS($K2926+1,$L2926-1,Listas!$H$2:$H$112)*Listas!$F$6,IF(AND(HOUR($L2926)&gt;=Listas!$F$4,HOUR($L2926)&lt;=Listas!$F$5),(HOUR($L2926)-Listas!$F$4+4)+NETWORKDAYS($K2926+1,$L2926-1,Listas!$H$2:$H$111)*Listas!$F$6,0)),IF(AND(HOUR($K2926)&gt;=Listas!$F$4,HOUR($K2926)&lt;=Listas!$F$5),(Listas!$F$5-HOUR($K2926))+IF(AND(HOUR($L2926)&gt;=Listas!$F$2,HOUR($L2926)&lt;=Listas!$F$3),(HOUR($L2926)-Listas!$F$2)+NETWORKDAYS($K2926+1,$L2926-1,Listas!$H$2:$H$111)*Listas!$F$6,(HOUR($L2926)-Listas!$F$4+4)+NETWORKDAYS($K2926+1,$L2926-1,Listas!$H$2:$H$111)*Listas!$F$6)))),IF(($L2926-$K2926)&lt;0,"Fecha inicial mayor a fecha final",0)))))))))</f>
        <v/>
      </c>
      <c r="N2926" s="6" t="str">
        <f t="shared" si="1"/>
        <v/>
      </c>
      <c r="O2926" s="6"/>
      <c r="P2926" s="6"/>
      <c r="Q2926" s="6" t="b">
        <v>0</v>
      </c>
      <c r="R2926" s="6" t="str">
        <f t="shared" si="11"/>
        <v/>
      </c>
      <c r="S2926" s="6"/>
    </row>
    <row r="2927">
      <c r="A2927" s="6"/>
      <c r="B2927" s="6"/>
      <c r="C2927" s="6"/>
      <c r="D2927" s="6"/>
      <c r="E2927" s="6"/>
      <c r="F2927" s="6"/>
      <c r="G2927" s="6"/>
      <c r="H2927" s="6"/>
      <c r="I2927" s="6"/>
      <c r="J2927" s="6"/>
      <c r="K2927" s="84"/>
      <c r="L2927" s="84"/>
      <c r="M2927" s="6" t="str">
        <f>IF(OR(ISBLANK($K2927),ISBLANK($L2927)),"",IF(NETWORKDAYS($K2927,$K2927,Listas!$H$2:$H$111)=0,"Error fecha inicial",IF(NETWORKDAYS($L2927,$L2927,Listas!$H$2:$H$111)=0,"Error fecha final",IF(OR(HOUR($K2927)&lt;Listas!$F$2,AND(HOUR($K2927)&gt;Listas!$F$3,HOUR($K2927)&lt;Listas!$F$4),HOUR($K2927)&gt;Listas!$F$5),"Error hora, fecha inicial",IF(OR(HOUR($L2927)&lt;Listas!$F$2,AND(HOUR($L2927)&gt;Listas!$F$3,HOUR($L2927)&lt;Listas!$F$4),HOUR($L2927)&gt;Listas!$F$5),"Error hora, fecha final",IF(AND($L2927-$K2927&gt;0,$L2927-$K2927&lt;=0.42),(IF(AND(AND(HOUR($K2927)&gt;=Listas!$F$2,HOUR($K2927)&lt;=Listas!$F$3),AND(HOUR($L2927)&gt;=Listas!$F$2,HOUR($L2927)&lt;=Listas!$F$3)),(HOUR($L2927)-HOUR($K2927)),IF(AND(AND(HOUR($K2927)&gt;=Listas!$F$4,HOUR($K2927)&lt;=Listas!$F$5),AND(HOUR($L2927)&gt;=Listas!$F$4,HOUR($L2927)&lt;=Listas!$F$5)),(HOUR($L2927)-HOUR($K2927)),IF(AND(AND(HOUR($K2927)&gt;=Listas!$F$2,HOUR($K2927)&lt;=Listas!$F$3),AND(HOUR($L2927)&gt;=Listas!$F$4,HOUR($L2927)&lt;=Listas!$F$5)),((Listas!$F$3-HOUR($K2927)))+((HOUR($L2927)-Listas!$F$4)),0)))),IF(AND($L2927-$K2927&gt;0.42,$L2927-$K2927&lt;=1.42),(IF(AND(HOUR($K2927)&gt;=Listas!$F$2,HOUR($K2927)&lt;=Listas!$F$3),(Listas!$F$3-HOUR($K2927)+4),IF(AND(HOUR($K2927)&gt;=Listas!$F$4,HOUR($K2927)&lt;=Listas!$F$5),(Listas!$F$5-HOUR($K2927)),0))+IF(AND(HOUR($L2927)&gt;=Listas!$F$2,HOUR($L2927)&lt;=Listas!$F$3),(HOUR($L2927)-Listas!$F$2),IF(AND(HOUR($L2927)&gt;=Listas!$F$4,HOUR($L2927)&lt;=Listas!$F$5),(HOUR($L2927)-Listas!$F$4+4),0))),IF(($L2927-$K2927&gt;1.42),(IF(AND(HOUR($K2927)&gt;=Listas!$F$2,HOUR($K2927)&lt;=Listas!$F$3),(Listas!$F$3-HOUR($K2927)+4)+IF(AND(HOUR($L2927)&gt;=Listas!$F$2,HOUR($L2927)&lt;=Listas!$F$3),(HOUR($L2927)-Listas!$F$2)+NETWORKDAYS($K2927+1,$L2927-1,Listas!$H$2:$H$112)*Listas!$F$6,IF(AND(HOUR($L2927)&gt;=Listas!$F$4,HOUR($L2927)&lt;=Listas!$F$5),(HOUR($L2927)-Listas!$F$4+4)+NETWORKDAYS($K2927+1,$L2927-1,Listas!$H$2:$H$111)*Listas!$F$6,0)),IF(AND(HOUR($K2927)&gt;=Listas!$F$4,HOUR($K2927)&lt;=Listas!$F$5),(Listas!$F$5-HOUR($K2927))+IF(AND(HOUR($L2927)&gt;=Listas!$F$2,HOUR($L2927)&lt;=Listas!$F$3),(HOUR($L2927)-Listas!$F$2)+NETWORKDAYS($K2927+1,$L2927-1,Listas!$H$2:$H$111)*Listas!$F$6,(HOUR($L2927)-Listas!$F$4+4)+NETWORKDAYS($K2927+1,$L2927-1,Listas!$H$2:$H$111)*Listas!$F$6)))),IF(($L2927-$K2927)&lt;0,"Fecha inicial mayor a fecha final",0)))))))))</f>
        <v/>
      </c>
      <c r="N2927" s="6" t="str">
        <f t="shared" si="1"/>
        <v/>
      </c>
      <c r="O2927" s="6"/>
      <c r="P2927" s="6"/>
      <c r="Q2927" s="6" t="b">
        <v>0</v>
      </c>
      <c r="R2927" s="6" t="str">
        <f t="shared" si="11"/>
        <v/>
      </c>
      <c r="S2927" s="6"/>
    </row>
    <row r="2928">
      <c r="A2928" s="6"/>
      <c r="B2928" s="6"/>
      <c r="C2928" s="6"/>
      <c r="D2928" s="6"/>
      <c r="E2928" s="6"/>
      <c r="F2928" s="6"/>
      <c r="G2928" s="6"/>
      <c r="H2928" s="6"/>
      <c r="I2928" s="6"/>
      <c r="J2928" s="6"/>
      <c r="K2928" s="84"/>
      <c r="L2928" s="84"/>
      <c r="M2928" s="6" t="str">
        <f>IF(OR(ISBLANK($K2928),ISBLANK($L2928)),"",IF(NETWORKDAYS($K2928,$K2928,Listas!$H$2:$H$111)=0,"Error fecha inicial",IF(NETWORKDAYS($L2928,$L2928,Listas!$H$2:$H$111)=0,"Error fecha final",IF(OR(HOUR($K2928)&lt;Listas!$F$2,AND(HOUR($K2928)&gt;Listas!$F$3,HOUR($K2928)&lt;Listas!$F$4),HOUR($K2928)&gt;Listas!$F$5),"Error hora, fecha inicial",IF(OR(HOUR($L2928)&lt;Listas!$F$2,AND(HOUR($L2928)&gt;Listas!$F$3,HOUR($L2928)&lt;Listas!$F$4),HOUR($L2928)&gt;Listas!$F$5),"Error hora, fecha final",IF(AND($L2928-$K2928&gt;0,$L2928-$K2928&lt;=0.42),(IF(AND(AND(HOUR($K2928)&gt;=Listas!$F$2,HOUR($K2928)&lt;=Listas!$F$3),AND(HOUR($L2928)&gt;=Listas!$F$2,HOUR($L2928)&lt;=Listas!$F$3)),(HOUR($L2928)-HOUR($K2928)),IF(AND(AND(HOUR($K2928)&gt;=Listas!$F$4,HOUR($K2928)&lt;=Listas!$F$5),AND(HOUR($L2928)&gt;=Listas!$F$4,HOUR($L2928)&lt;=Listas!$F$5)),(HOUR($L2928)-HOUR($K2928)),IF(AND(AND(HOUR($K2928)&gt;=Listas!$F$2,HOUR($K2928)&lt;=Listas!$F$3),AND(HOUR($L2928)&gt;=Listas!$F$4,HOUR($L2928)&lt;=Listas!$F$5)),((Listas!$F$3-HOUR($K2928)))+((HOUR($L2928)-Listas!$F$4)),0)))),IF(AND($L2928-$K2928&gt;0.42,$L2928-$K2928&lt;=1.42),(IF(AND(HOUR($K2928)&gt;=Listas!$F$2,HOUR($K2928)&lt;=Listas!$F$3),(Listas!$F$3-HOUR($K2928)+4),IF(AND(HOUR($K2928)&gt;=Listas!$F$4,HOUR($K2928)&lt;=Listas!$F$5),(Listas!$F$5-HOUR($K2928)),0))+IF(AND(HOUR($L2928)&gt;=Listas!$F$2,HOUR($L2928)&lt;=Listas!$F$3),(HOUR($L2928)-Listas!$F$2),IF(AND(HOUR($L2928)&gt;=Listas!$F$4,HOUR($L2928)&lt;=Listas!$F$5),(HOUR($L2928)-Listas!$F$4+4),0))),IF(($L2928-$K2928&gt;1.42),(IF(AND(HOUR($K2928)&gt;=Listas!$F$2,HOUR($K2928)&lt;=Listas!$F$3),(Listas!$F$3-HOUR($K2928)+4)+IF(AND(HOUR($L2928)&gt;=Listas!$F$2,HOUR($L2928)&lt;=Listas!$F$3),(HOUR($L2928)-Listas!$F$2)+NETWORKDAYS($K2928+1,$L2928-1,Listas!$H$2:$H$112)*Listas!$F$6,IF(AND(HOUR($L2928)&gt;=Listas!$F$4,HOUR($L2928)&lt;=Listas!$F$5),(HOUR($L2928)-Listas!$F$4+4)+NETWORKDAYS($K2928+1,$L2928-1,Listas!$H$2:$H$111)*Listas!$F$6,0)),IF(AND(HOUR($K2928)&gt;=Listas!$F$4,HOUR($K2928)&lt;=Listas!$F$5),(Listas!$F$5-HOUR($K2928))+IF(AND(HOUR($L2928)&gt;=Listas!$F$2,HOUR($L2928)&lt;=Listas!$F$3),(HOUR($L2928)-Listas!$F$2)+NETWORKDAYS($K2928+1,$L2928-1,Listas!$H$2:$H$111)*Listas!$F$6,(HOUR($L2928)-Listas!$F$4+4)+NETWORKDAYS($K2928+1,$L2928-1,Listas!$H$2:$H$111)*Listas!$F$6)))),IF(($L2928-$K2928)&lt;0,"Fecha inicial mayor a fecha final",0)))))))))</f>
        <v/>
      </c>
      <c r="N2928" s="6" t="str">
        <f t="shared" si="1"/>
        <v/>
      </c>
      <c r="O2928" s="6"/>
      <c r="P2928" s="6"/>
      <c r="Q2928" s="6" t="b">
        <v>0</v>
      </c>
      <c r="R2928" s="6" t="str">
        <f t="shared" si="11"/>
        <v/>
      </c>
      <c r="S2928" s="6"/>
    </row>
    <row r="2929">
      <c r="A2929" s="6"/>
      <c r="B2929" s="6"/>
      <c r="C2929" s="6"/>
      <c r="D2929" s="6"/>
      <c r="E2929" s="6"/>
      <c r="F2929" s="6"/>
      <c r="G2929" s="6"/>
      <c r="H2929" s="6"/>
      <c r="I2929" s="6"/>
      <c r="J2929" s="6"/>
      <c r="K2929" s="84"/>
      <c r="L2929" s="84"/>
      <c r="M2929" s="6" t="str">
        <f>IF(OR(ISBLANK($K2929),ISBLANK($L2929)),"",IF(NETWORKDAYS($K2929,$K2929,Listas!$H$2:$H$111)=0,"Error fecha inicial",IF(NETWORKDAYS($L2929,$L2929,Listas!$H$2:$H$111)=0,"Error fecha final",IF(OR(HOUR($K2929)&lt;Listas!$F$2,AND(HOUR($K2929)&gt;Listas!$F$3,HOUR($K2929)&lt;Listas!$F$4),HOUR($K2929)&gt;Listas!$F$5),"Error hora, fecha inicial",IF(OR(HOUR($L2929)&lt;Listas!$F$2,AND(HOUR($L2929)&gt;Listas!$F$3,HOUR($L2929)&lt;Listas!$F$4),HOUR($L2929)&gt;Listas!$F$5),"Error hora, fecha final",IF(AND($L2929-$K2929&gt;0,$L2929-$K2929&lt;=0.42),(IF(AND(AND(HOUR($K2929)&gt;=Listas!$F$2,HOUR($K2929)&lt;=Listas!$F$3),AND(HOUR($L2929)&gt;=Listas!$F$2,HOUR($L2929)&lt;=Listas!$F$3)),(HOUR($L2929)-HOUR($K2929)),IF(AND(AND(HOUR($K2929)&gt;=Listas!$F$4,HOUR($K2929)&lt;=Listas!$F$5),AND(HOUR($L2929)&gt;=Listas!$F$4,HOUR($L2929)&lt;=Listas!$F$5)),(HOUR($L2929)-HOUR($K2929)),IF(AND(AND(HOUR($K2929)&gt;=Listas!$F$2,HOUR($K2929)&lt;=Listas!$F$3),AND(HOUR($L2929)&gt;=Listas!$F$4,HOUR($L2929)&lt;=Listas!$F$5)),((Listas!$F$3-HOUR($K2929)))+((HOUR($L2929)-Listas!$F$4)),0)))),IF(AND($L2929-$K2929&gt;0.42,$L2929-$K2929&lt;=1.42),(IF(AND(HOUR($K2929)&gt;=Listas!$F$2,HOUR($K2929)&lt;=Listas!$F$3),(Listas!$F$3-HOUR($K2929)+4),IF(AND(HOUR($K2929)&gt;=Listas!$F$4,HOUR($K2929)&lt;=Listas!$F$5),(Listas!$F$5-HOUR($K2929)),0))+IF(AND(HOUR($L2929)&gt;=Listas!$F$2,HOUR($L2929)&lt;=Listas!$F$3),(HOUR($L2929)-Listas!$F$2),IF(AND(HOUR($L2929)&gt;=Listas!$F$4,HOUR($L2929)&lt;=Listas!$F$5),(HOUR($L2929)-Listas!$F$4+4),0))),IF(($L2929-$K2929&gt;1.42),(IF(AND(HOUR($K2929)&gt;=Listas!$F$2,HOUR($K2929)&lt;=Listas!$F$3),(Listas!$F$3-HOUR($K2929)+4)+IF(AND(HOUR($L2929)&gt;=Listas!$F$2,HOUR($L2929)&lt;=Listas!$F$3),(HOUR($L2929)-Listas!$F$2)+NETWORKDAYS($K2929+1,$L2929-1,Listas!$H$2:$H$112)*Listas!$F$6,IF(AND(HOUR($L2929)&gt;=Listas!$F$4,HOUR($L2929)&lt;=Listas!$F$5),(HOUR($L2929)-Listas!$F$4+4)+NETWORKDAYS($K2929+1,$L2929-1,Listas!$H$2:$H$111)*Listas!$F$6,0)),IF(AND(HOUR($K2929)&gt;=Listas!$F$4,HOUR($K2929)&lt;=Listas!$F$5),(Listas!$F$5-HOUR($K2929))+IF(AND(HOUR($L2929)&gt;=Listas!$F$2,HOUR($L2929)&lt;=Listas!$F$3),(HOUR($L2929)-Listas!$F$2)+NETWORKDAYS($K2929+1,$L2929-1,Listas!$H$2:$H$111)*Listas!$F$6,(HOUR($L2929)-Listas!$F$4+4)+NETWORKDAYS($K2929+1,$L2929-1,Listas!$H$2:$H$111)*Listas!$F$6)))),IF(($L2929-$K2929)&lt;0,"Fecha inicial mayor a fecha final",0)))))))))</f>
        <v/>
      </c>
      <c r="N2929" s="6" t="str">
        <f t="shared" si="1"/>
        <v/>
      </c>
      <c r="O2929" s="6"/>
      <c r="P2929" s="6"/>
      <c r="Q2929" s="6" t="b">
        <v>0</v>
      </c>
      <c r="R2929" s="6" t="str">
        <f t="shared" si="11"/>
        <v/>
      </c>
      <c r="S2929" s="6"/>
    </row>
    <row r="2930">
      <c r="A2930" s="6"/>
      <c r="B2930" s="6"/>
      <c r="C2930" s="6"/>
      <c r="D2930" s="6"/>
      <c r="E2930" s="6"/>
      <c r="F2930" s="6"/>
      <c r="G2930" s="6"/>
      <c r="H2930" s="6"/>
      <c r="I2930" s="6"/>
      <c r="J2930" s="6"/>
      <c r="K2930" s="84"/>
      <c r="L2930" s="84"/>
      <c r="M2930" s="6" t="str">
        <f>IF(OR(ISBLANK($K2930),ISBLANK($L2930)),"",IF(NETWORKDAYS($K2930,$K2930,Listas!$H$2:$H$111)=0,"Error fecha inicial",IF(NETWORKDAYS($L2930,$L2930,Listas!$H$2:$H$111)=0,"Error fecha final",IF(OR(HOUR($K2930)&lt;Listas!$F$2,AND(HOUR($K2930)&gt;Listas!$F$3,HOUR($K2930)&lt;Listas!$F$4),HOUR($K2930)&gt;Listas!$F$5),"Error hora, fecha inicial",IF(OR(HOUR($L2930)&lt;Listas!$F$2,AND(HOUR($L2930)&gt;Listas!$F$3,HOUR($L2930)&lt;Listas!$F$4),HOUR($L2930)&gt;Listas!$F$5),"Error hora, fecha final",IF(AND($L2930-$K2930&gt;0,$L2930-$K2930&lt;=0.42),(IF(AND(AND(HOUR($K2930)&gt;=Listas!$F$2,HOUR($K2930)&lt;=Listas!$F$3),AND(HOUR($L2930)&gt;=Listas!$F$2,HOUR($L2930)&lt;=Listas!$F$3)),(HOUR($L2930)-HOUR($K2930)),IF(AND(AND(HOUR($K2930)&gt;=Listas!$F$4,HOUR($K2930)&lt;=Listas!$F$5),AND(HOUR($L2930)&gt;=Listas!$F$4,HOUR($L2930)&lt;=Listas!$F$5)),(HOUR($L2930)-HOUR($K2930)),IF(AND(AND(HOUR($K2930)&gt;=Listas!$F$2,HOUR($K2930)&lt;=Listas!$F$3),AND(HOUR($L2930)&gt;=Listas!$F$4,HOUR($L2930)&lt;=Listas!$F$5)),((Listas!$F$3-HOUR($K2930)))+((HOUR($L2930)-Listas!$F$4)),0)))),IF(AND($L2930-$K2930&gt;0.42,$L2930-$K2930&lt;=1.42),(IF(AND(HOUR($K2930)&gt;=Listas!$F$2,HOUR($K2930)&lt;=Listas!$F$3),(Listas!$F$3-HOUR($K2930)+4),IF(AND(HOUR($K2930)&gt;=Listas!$F$4,HOUR($K2930)&lt;=Listas!$F$5),(Listas!$F$5-HOUR($K2930)),0))+IF(AND(HOUR($L2930)&gt;=Listas!$F$2,HOUR($L2930)&lt;=Listas!$F$3),(HOUR($L2930)-Listas!$F$2),IF(AND(HOUR($L2930)&gt;=Listas!$F$4,HOUR($L2930)&lt;=Listas!$F$5),(HOUR($L2930)-Listas!$F$4+4),0))),IF(($L2930-$K2930&gt;1.42),(IF(AND(HOUR($K2930)&gt;=Listas!$F$2,HOUR($K2930)&lt;=Listas!$F$3),(Listas!$F$3-HOUR($K2930)+4)+IF(AND(HOUR($L2930)&gt;=Listas!$F$2,HOUR($L2930)&lt;=Listas!$F$3),(HOUR($L2930)-Listas!$F$2)+NETWORKDAYS($K2930+1,$L2930-1,Listas!$H$2:$H$112)*Listas!$F$6,IF(AND(HOUR($L2930)&gt;=Listas!$F$4,HOUR($L2930)&lt;=Listas!$F$5),(HOUR($L2930)-Listas!$F$4+4)+NETWORKDAYS($K2930+1,$L2930-1,Listas!$H$2:$H$111)*Listas!$F$6,0)),IF(AND(HOUR($K2930)&gt;=Listas!$F$4,HOUR($K2930)&lt;=Listas!$F$5),(Listas!$F$5-HOUR($K2930))+IF(AND(HOUR($L2930)&gt;=Listas!$F$2,HOUR($L2930)&lt;=Listas!$F$3),(HOUR($L2930)-Listas!$F$2)+NETWORKDAYS($K2930+1,$L2930-1,Listas!$H$2:$H$111)*Listas!$F$6,(HOUR($L2930)-Listas!$F$4+4)+NETWORKDAYS($K2930+1,$L2930-1,Listas!$H$2:$H$111)*Listas!$F$6)))),IF(($L2930-$K2930)&lt;0,"Fecha inicial mayor a fecha final",0)))))))))</f>
        <v/>
      </c>
      <c r="N2930" s="6" t="str">
        <f t="shared" si="1"/>
        <v/>
      </c>
      <c r="O2930" s="6"/>
      <c r="P2930" s="6"/>
      <c r="Q2930" s="6" t="b">
        <v>0</v>
      </c>
      <c r="R2930" s="6" t="str">
        <f t="shared" si="11"/>
        <v/>
      </c>
      <c r="S2930" s="6"/>
    </row>
    <row r="2931">
      <c r="A2931" s="6"/>
      <c r="B2931" s="6"/>
      <c r="C2931" s="6"/>
      <c r="D2931" s="6"/>
      <c r="E2931" s="6"/>
      <c r="F2931" s="6"/>
      <c r="G2931" s="6"/>
      <c r="H2931" s="6"/>
      <c r="I2931" s="6"/>
      <c r="J2931" s="6"/>
      <c r="K2931" s="84"/>
      <c r="L2931" s="84"/>
      <c r="M2931" s="6" t="str">
        <f>IF(OR(ISBLANK($K2931),ISBLANK($L2931)),"",IF(NETWORKDAYS($K2931,$K2931,Listas!$H$2:$H$111)=0,"Error fecha inicial",IF(NETWORKDAYS($L2931,$L2931,Listas!$H$2:$H$111)=0,"Error fecha final",IF(OR(HOUR($K2931)&lt;Listas!$F$2,AND(HOUR($K2931)&gt;Listas!$F$3,HOUR($K2931)&lt;Listas!$F$4),HOUR($K2931)&gt;Listas!$F$5),"Error hora, fecha inicial",IF(OR(HOUR($L2931)&lt;Listas!$F$2,AND(HOUR($L2931)&gt;Listas!$F$3,HOUR($L2931)&lt;Listas!$F$4),HOUR($L2931)&gt;Listas!$F$5),"Error hora, fecha final",IF(AND($L2931-$K2931&gt;0,$L2931-$K2931&lt;=0.42),(IF(AND(AND(HOUR($K2931)&gt;=Listas!$F$2,HOUR($K2931)&lt;=Listas!$F$3),AND(HOUR($L2931)&gt;=Listas!$F$2,HOUR($L2931)&lt;=Listas!$F$3)),(HOUR($L2931)-HOUR($K2931)),IF(AND(AND(HOUR($K2931)&gt;=Listas!$F$4,HOUR($K2931)&lt;=Listas!$F$5),AND(HOUR($L2931)&gt;=Listas!$F$4,HOUR($L2931)&lt;=Listas!$F$5)),(HOUR($L2931)-HOUR($K2931)),IF(AND(AND(HOUR($K2931)&gt;=Listas!$F$2,HOUR($K2931)&lt;=Listas!$F$3),AND(HOUR($L2931)&gt;=Listas!$F$4,HOUR($L2931)&lt;=Listas!$F$5)),((Listas!$F$3-HOUR($K2931)))+((HOUR($L2931)-Listas!$F$4)),0)))),IF(AND($L2931-$K2931&gt;0.42,$L2931-$K2931&lt;=1.42),(IF(AND(HOUR($K2931)&gt;=Listas!$F$2,HOUR($K2931)&lt;=Listas!$F$3),(Listas!$F$3-HOUR($K2931)+4),IF(AND(HOUR($K2931)&gt;=Listas!$F$4,HOUR($K2931)&lt;=Listas!$F$5),(Listas!$F$5-HOUR($K2931)),0))+IF(AND(HOUR($L2931)&gt;=Listas!$F$2,HOUR($L2931)&lt;=Listas!$F$3),(HOUR($L2931)-Listas!$F$2),IF(AND(HOUR($L2931)&gt;=Listas!$F$4,HOUR($L2931)&lt;=Listas!$F$5),(HOUR($L2931)-Listas!$F$4+4),0))),IF(($L2931-$K2931&gt;1.42),(IF(AND(HOUR($K2931)&gt;=Listas!$F$2,HOUR($K2931)&lt;=Listas!$F$3),(Listas!$F$3-HOUR($K2931)+4)+IF(AND(HOUR($L2931)&gt;=Listas!$F$2,HOUR($L2931)&lt;=Listas!$F$3),(HOUR($L2931)-Listas!$F$2)+NETWORKDAYS($K2931+1,$L2931-1,Listas!$H$2:$H$112)*Listas!$F$6,IF(AND(HOUR($L2931)&gt;=Listas!$F$4,HOUR($L2931)&lt;=Listas!$F$5),(HOUR($L2931)-Listas!$F$4+4)+NETWORKDAYS($K2931+1,$L2931-1,Listas!$H$2:$H$111)*Listas!$F$6,0)),IF(AND(HOUR($K2931)&gt;=Listas!$F$4,HOUR($K2931)&lt;=Listas!$F$5),(Listas!$F$5-HOUR($K2931))+IF(AND(HOUR($L2931)&gt;=Listas!$F$2,HOUR($L2931)&lt;=Listas!$F$3),(HOUR($L2931)-Listas!$F$2)+NETWORKDAYS($K2931+1,$L2931-1,Listas!$H$2:$H$111)*Listas!$F$6,(HOUR($L2931)-Listas!$F$4+4)+NETWORKDAYS($K2931+1,$L2931-1,Listas!$H$2:$H$111)*Listas!$F$6)))),IF(($L2931-$K2931)&lt;0,"Fecha inicial mayor a fecha final",0)))))))))</f>
        <v/>
      </c>
      <c r="N2931" s="6" t="str">
        <f t="shared" si="1"/>
        <v/>
      </c>
      <c r="O2931" s="6"/>
      <c r="P2931" s="6"/>
      <c r="Q2931" s="6" t="b">
        <v>0</v>
      </c>
      <c r="R2931" s="6" t="str">
        <f t="shared" si="11"/>
        <v/>
      </c>
      <c r="S2931" s="6"/>
    </row>
    <row r="2932">
      <c r="A2932" s="6"/>
      <c r="B2932" s="6"/>
      <c r="C2932" s="6"/>
      <c r="D2932" s="6"/>
      <c r="E2932" s="6"/>
      <c r="F2932" s="6"/>
      <c r="G2932" s="6"/>
      <c r="H2932" s="6"/>
      <c r="I2932" s="6"/>
      <c r="J2932" s="6"/>
      <c r="K2932" s="84"/>
      <c r="L2932" s="84"/>
      <c r="M2932" s="6" t="str">
        <f>IF(OR(ISBLANK($K2932),ISBLANK($L2932)),"",IF(NETWORKDAYS($K2932,$K2932,Listas!$H$2:$H$111)=0,"Error fecha inicial",IF(NETWORKDAYS($L2932,$L2932,Listas!$H$2:$H$111)=0,"Error fecha final",IF(OR(HOUR($K2932)&lt;Listas!$F$2,AND(HOUR($K2932)&gt;Listas!$F$3,HOUR($K2932)&lt;Listas!$F$4),HOUR($K2932)&gt;Listas!$F$5),"Error hora, fecha inicial",IF(OR(HOUR($L2932)&lt;Listas!$F$2,AND(HOUR($L2932)&gt;Listas!$F$3,HOUR($L2932)&lt;Listas!$F$4),HOUR($L2932)&gt;Listas!$F$5),"Error hora, fecha final",IF(AND($L2932-$K2932&gt;0,$L2932-$K2932&lt;=0.42),(IF(AND(AND(HOUR($K2932)&gt;=Listas!$F$2,HOUR($K2932)&lt;=Listas!$F$3),AND(HOUR($L2932)&gt;=Listas!$F$2,HOUR($L2932)&lt;=Listas!$F$3)),(HOUR($L2932)-HOUR($K2932)),IF(AND(AND(HOUR($K2932)&gt;=Listas!$F$4,HOUR($K2932)&lt;=Listas!$F$5),AND(HOUR($L2932)&gt;=Listas!$F$4,HOUR($L2932)&lt;=Listas!$F$5)),(HOUR($L2932)-HOUR($K2932)),IF(AND(AND(HOUR($K2932)&gt;=Listas!$F$2,HOUR($K2932)&lt;=Listas!$F$3),AND(HOUR($L2932)&gt;=Listas!$F$4,HOUR($L2932)&lt;=Listas!$F$5)),((Listas!$F$3-HOUR($K2932)))+((HOUR($L2932)-Listas!$F$4)),0)))),IF(AND($L2932-$K2932&gt;0.42,$L2932-$K2932&lt;=1.42),(IF(AND(HOUR($K2932)&gt;=Listas!$F$2,HOUR($K2932)&lt;=Listas!$F$3),(Listas!$F$3-HOUR($K2932)+4),IF(AND(HOUR($K2932)&gt;=Listas!$F$4,HOUR($K2932)&lt;=Listas!$F$5),(Listas!$F$5-HOUR($K2932)),0))+IF(AND(HOUR($L2932)&gt;=Listas!$F$2,HOUR($L2932)&lt;=Listas!$F$3),(HOUR($L2932)-Listas!$F$2),IF(AND(HOUR($L2932)&gt;=Listas!$F$4,HOUR($L2932)&lt;=Listas!$F$5),(HOUR($L2932)-Listas!$F$4+4),0))),IF(($L2932-$K2932&gt;1.42),(IF(AND(HOUR($K2932)&gt;=Listas!$F$2,HOUR($K2932)&lt;=Listas!$F$3),(Listas!$F$3-HOUR($K2932)+4)+IF(AND(HOUR($L2932)&gt;=Listas!$F$2,HOUR($L2932)&lt;=Listas!$F$3),(HOUR($L2932)-Listas!$F$2)+NETWORKDAYS($K2932+1,$L2932-1,Listas!$H$2:$H$112)*Listas!$F$6,IF(AND(HOUR($L2932)&gt;=Listas!$F$4,HOUR($L2932)&lt;=Listas!$F$5),(HOUR($L2932)-Listas!$F$4+4)+NETWORKDAYS($K2932+1,$L2932-1,Listas!$H$2:$H$111)*Listas!$F$6,0)),IF(AND(HOUR($K2932)&gt;=Listas!$F$4,HOUR($K2932)&lt;=Listas!$F$5),(Listas!$F$5-HOUR($K2932))+IF(AND(HOUR($L2932)&gt;=Listas!$F$2,HOUR($L2932)&lt;=Listas!$F$3),(HOUR($L2932)-Listas!$F$2)+NETWORKDAYS($K2932+1,$L2932-1,Listas!$H$2:$H$111)*Listas!$F$6,(HOUR($L2932)-Listas!$F$4+4)+NETWORKDAYS($K2932+1,$L2932-1,Listas!$H$2:$H$111)*Listas!$F$6)))),IF(($L2932-$K2932)&lt;0,"Fecha inicial mayor a fecha final",0)))))))))</f>
        <v/>
      </c>
      <c r="N2932" s="6" t="str">
        <f t="shared" si="1"/>
        <v/>
      </c>
      <c r="O2932" s="6"/>
      <c r="P2932" s="6"/>
      <c r="Q2932" s="6" t="b">
        <v>0</v>
      </c>
      <c r="R2932" s="6" t="str">
        <f t="shared" si="11"/>
        <v/>
      </c>
      <c r="S2932" s="6"/>
    </row>
    <row r="2933">
      <c r="A2933" s="6"/>
      <c r="B2933" s="6"/>
      <c r="C2933" s="6"/>
      <c r="D2933" s="6"/>
      <c r="E2933" s="6"/>
      <c r="F2933" s="6"/>
      <c r="G2933" s="6"/>
      <c r="H2933" s="6"/>
      <c r="I2933" s="6"/>
      <c r="J2933" s="6"/>
      <c r="K2933" s="84"/>
      <c r="L2933" s="84"/>
      <c r="M2933" s="6" t="str">
        <f>IF(OR(ISBLANK($K2933),ISBLANK($L2933)),"",IF(NETWORKDAYS($K2933,$K2933,Listas!$H$2:$H$111)=0,"Error fecha inicial",IF(NETWORKDAYS($L2933,$L2933,Listas!$H$2:$H$111)=0,"Error fecha final",IF(OR(HOUR($K2933)&lt;Listas!$F$2,AND(HOUR($K2933)&gt;Listas!$F$3,HOUR($K2933)&lt;Listas!$F$4),HOUR($K2933)&gt;Listas!$F$5),"Error hora, fecha inicial",IF(OR(HOUR($L2933)&lt;Listas!$F$2,AND(HOUR($L2933)&gt;Listas!$F$3,HOUR($L2933)&lt;Listas!$F$4),HOUR($L2933)&gt;Listas!$F$5),"Error hora, fecha final",IF(AND($L2933-$K2933&gt;0,$L2933-$K2933&lt;=0.42),(IF(AND(AND(HOUR($K2933)&gt;=Listas!$F$2,HOUR($K2933)&lt;=Listas!$F$3),AND(HOUR($L2933)&gt;=Listas!$F$2,HOUR($L2933)&lt;=Listas!$F$3)),(HOUR($L2933)-HOUR($K2933)),IF(AND(AND(HOUR($K2933)&gt;=Listas!$F$4,HOUR($K2933)&lt;=Listas!$F$5),AND(HOUR($L2933)&gt;=Listas!$F$4,HOUR($L2933)&lt;=Listas!$F$5)),(HOUR($L2933)-HOUR($K2933)),IF(AND(AND(HOUR($K2933)&gt;=Listas!$F$2,HOUR($K2933)&lt;=Listas!$F$3),AND(HOUR($L2933)&gt;=Listas!$F$4,HOUR($L2933)&lt;=Listas!$F$5)),((Listas!$F$3-HOUR($K2933)))+((HOUR($L2933)-Listas!$F$4)),0)))),IF(AND($L2933-$K2933&gt;0.42,$L2933-$K2933&lt;=1.42),(IF(AND(HOUR($K2933)&gt;=Listas!$F$2,HOUR($K2933)&lt;=Listas!$F$3),(Listas!$F$3-HOUR($K2933)+4),IF(AND(HOUR($K2933)&gt;=Listas!$F$4,HOUR($K2933)&lt;=Listas!$F$5),(Listas!$F$5-HOUR($K2933)),0))+IF(AND(HOUR($L2933)&gt;=Listas!$F$2,HOUR($L2933)&lt;=Listas!$F$3),(HOUR($L2933)-Listas!$F$2),IF(AND(HOUR($L2933)&gt;=Listas!$F$4,HOUR($L2933)&lt;=Listas!$F$5),(HOUR($L2933)-Listas!$F$4+4),0))),IF(($L2933-$K2933&gt;1.42),(IF(AND(HOUR($K2933)&gt;=Listas!$F$2,HOUR($K2933)&lt;=Listas!$F$3),(Listas!$F$3-HOUR($K2933)+4)+IF(AND(HOUR($L2933)&gt;=Listas!$F$2,HOUR($L2933)&lt;=Listas!$F$3),(HOUR($L2933)-Listas!$F$2)+NETWORKDAYS($K2933+1,$L2933-1,Listas!$H$2:$H$112)*Listas!$F$6,IF(AND(HOUR($L2933)&gt;=Listas!$F$4,HOUR($L2933)&lt;=Listas!$F$5),(HOUR($L2933)-Listas!$F$4+4)+NETWORKDAYS($K2933+1,$L2933-1,Listas!$H$2:$H$111)*Listas!$F$6,0)),IF(AND(HOUR($K2933)&gt;=Listas!$F$4,HOUR($K2933)&lt;=Listas!$F$5),(Listas!$F$5-HOUR($K2933))+IF(AND(HOUR($L2933)&gt;=Listas!$F$2,HOUR($L2933)&lt;=Listas!$F$3),(HOUR($L2933)-Listas!$F$2)+NETWORKDAYS($K2933+1,$L2933-1,Listas!$H$2:$H$111)*Listas!$F$6,(HOUR($L2933)-Listas!$F$4+4)+NETWORKDAYS($K2933+1,$L2933-1,Listas!$H$2:$H$111)*Listas!$F$6)))),IF(($L2933-$K2933)&lt;0,"Fecha inicial mayor a fecha final",0)))))))))</f>
        <v/>
      </c>
      <c r="N2933" s="6" t="str">
        <f t="shared" si="1"/>
        <v/>
      </c>
      <c r="O2933" s="6"/>
      <c r="P2933" s="6"/>
      <c r="Q2933" s="6" t="b">
        <v>0</v>
      </c>
      <c r="R2933" s="6" t="str">
        <f t="shared" si="11"/>
        <v/>
      </c>
      <c r="S2933" s="6"/>
    </row>
    <row r="2934">
      <c r="A2934" s="6"/>
      <c r="B2934" s="6"/>
      <c r="C2934" s="6"/>
      <c r="D2934" s="6"/>
      <c r="E2934" s="6"/>
      <c r="F2934" s="6"/>
      <c r="G2934" s="6"/>
      <c r="H2934" s="6"/>
      <c r="I2934" s="6"/>
      <c r="J2934" s="6"/>
      <c r="K2934" s="84"/>
      <c r="L2934" s="84"/>
      <c r="M2934" s="6" t="str">
        <f>IF(OR(ISBLANK($K2934),ISBLANK($L2934)),"",IF(NETWORKDAYS($K2934,$K2934,Listas!$H$2:$H$111)=0,"Error fecha inicial",IF(NETWORKDAYS($L2934,$L2934,Listas!$H$2:$H$111)=0,"Error fecha final",IF(OR(HOUR($K2934)&lt;Listas!$F$2,AND(HOUR($K2934)&gt;Listas!$F$3,HOUR($K2934)&lt;Listas!$F$4),HOUR($K2934)&gt;Listas!$F$5),"Error hora, fecha inicial",IF(OR(HOUR($L2934)&lt;Listas!$F$2,AND(HOUR($L2934)&gt;Listas!$F$3,HOUR($L2934)&lt;Listas!$F$4),HOUR($L2934)&gt;Listas!$F$5),"Error hora, fecha final",IF(AND($L2934-$K2934&gt;0,$L2934-$K2934&lt;=0.42),(IF(AND(AND(HOUR($K2934)&gt;=Listas!$F$2,HOUR($K2934)&lt;=Listas!$F$3),AND(HOUR($L2934)&gt;=Listas!$F$2,HOUR($L2934)&lt;=Listas!$F$3)),(HOUR($L2934)-HOUR($K2934)),IF(AND(AND(HOUR($K2934)&gt;=Listas!$F$4,HOUR($K2934)&lt;=Listas!$F$5),AND(HOUR($L2934)&gt;=Listas!$F$4,HOUR($L2934)&lt;=Listas!$F$5)),(HOUR($L2934)-HOUR($K2934)),IF(AND(AND(HOUR($K2934)&gt;=Listas!$F$2,HOUR($K2934)&lt;=Listas!$F$3),AND(HOUR($L2934)&gt;=Listas!$F$4,HOUR($L2934)&lt;=Listas!$F$5)),((Listas!$F$3-HOUR($K2934)))+((HOUR($L2934)-Listas!$F$4)),0)))),IF(AND($L2934-$K2934&gt;0.42,$L2934-$K2934&lt;=1.42),(IF(AND(HOUR($K2934)&gt;=Listas!$F$2,HOUR($K2934)&lt;=Listas!$F$3),(Listas!$F$3-HOUR($K2934)+4),IF(AND(HOUR($K2934)&gt;=Listas!$F$4,HOUR($K2934)&lt;=Listas!$F$5),(Listas!$F$5-HOUR($K2934)),0))+IF(AND(HOUR($L2934)&gt;=Listas!$F$2,HOUR($L2934)&lt;=Listas!$F$3),(HOUR($L2934)-Listas!$F$2),IF(AND(HOUR($L2934)&gt;=Listas!$F$4,HOUR($L2934)&lt;=Listas!$F$5),(HOUR($L2934)-Listas!$F$4+4),0))),IF(($L2934-$K2934&gt;1.42),(IF(AND(HOUR($K2934)&gt;=Listas!$F$2,HOUR($K2934)&lt;=Listas!$F$3),(Listas!$F$3-HOUR($K2934)+4)+IF(AND(HOUR($L2934)&gt;=Listas!$F$2,HOUR($L2934)&lt;=Listas!$F$3),(HOUR($L2934)-Listas!$F$2)+NETWORKDAYS($K2934+1,$L2934-1,Listas!$H$2:$H$112)*Listas!$F$6,IF(AND(HOUR($L2934)&gt;=Listas!$F$4,HOUR($L2934)&lt;=Listas!$F$5),(HOUR($L2934)-Listas!$F$4+4)+NETWORKDAYS($K2934+1,$L2934-1,Listas!$H$2:$H$111)*Listas!$F$6,0)),IF(AND(HOUR($K2934)&gt;=Listas!$F$4,HOUR($K2934)&lt;=Listas!$F$5),(Listas!$F$5-HOUR($K2934))+IF(AND(HOUR($L2934)&gt;=Listas!$F$2,HOUR($L2934)&lt;=Listas!$F$3),(HOUR($L2934)-Listas!$F$2)+NETWORKDAYS($K2934+1,$L2934-1,Listas!$H$2:$H$111)*Listas!$F$6,(HOUR($L2934)-Listas!$F$4+4)+NETWORKDAYS($K2934+1,$L2934-1,Listas!$H$2:$H$111)*Listas!$F$6)))),IF(($L2934-$K2934)&lt;0,"Fecha inicial mayor a fecha final",0)))))))))</f>
        <v/>
      </c>
      <c r="N2934" s="6" t="str">
        <f t="shared" si="1"/>
        <v/>
      </c>
      <c r="O2934" s="6"/>
      <c r="P2934" s="6"/>
      <c r="Q2934" s="6" t="b">
        <v>0</v>
      </c>
      <c r="R2934" s="6" t="str">
        <f t="shared" si="11"/>
        <v/>
      </c>
      <c r="S2934" s="6"/>
    </row>
    <row r="2935">
      <c r="A2935" s="6"/>
      <c r="B2935" s="6"/>
      <c r="C2935" s="6"/>
      <c r="D2935" s="6"/>
      <c r="E2935" s="6"/>
      <c r="F2935" s="6"/>
      <c r="G2935" s="6"/>
      <c r="H2935" s="6"/>
      <c r="I2935" s="6"/>
      <c r="J2935" s="6"/>
      <c r="K2935" s="84"/>
      <c r="L2935" s="84"/>
      <c r="M2935" s="6" t="str">
        <f>IF(OR(ISBLANK($K2935),ISBLANK($L2935)),"",IF(NETWORKDAYS($K2935,$K2935,Listas!$H$2:$H$111)=0,"Error fecha inicial",IF(NETWORKDAYS($L2935,$L2935,Listas!$H$2:$H$111)=0,"Error fecha final",IF(OR(HOUR($K2935)&lt;Listas!$F$2,AND(HOUR($K2935)&gt;Listas!$F$3,HOUR($K2935)&lt;Listas!$F$4),HOUR($K2935)&gt;Listas!$F$5),"Error hora, fecha inicial",IF(OR(HOUR($L2935)&lt;Listas!$F$2,AND(HOUR($L2935)&gt;Listas!$F$3,HOUR($L2935)&lt;Listas!$F$4),HOUR($L2935)&gt;Listas!$F$5),"Error hora, fecha final",IF(AND($L2935-$K2935&gt;0,$L2935-$K2935&lt;=0.42),(IF(AND(AND(HOUR($K2935)&gt;=Listas!$F$2,HOUR($K2935)&lt;=Listas!$F$3),AND(HOUR($L2935)&gt;=Listas!$F$2,HOUR($L2935)&lt;=Listas!$F$3)),(HOUR($L2935)-HOUR($K2935)),IF(AND(AND(HOUR($K2935)&gt;=Listas!$F$4,HOUR($K2935)&lt;=Listas!$F$5),AND(HOUR($L2935)&gt;=Listas!$F$4,HOUR($L2935)&lt;=Listas!$F$5)),(HOUR($L2935)-HOUR($K2935)),IF(AND(AND(HOUR($K2935)&gt;=Listas!$F$2,HOUR($K2935)&lt;=Listas!$F$3),AND(HOUR($L2935)&gt;=Listas!$F$4,HOUR($L2935)&lt;=Listas!$F$5)),((Listas!$F$3-HOUR($K2935)))+((HOUR($L2935)-Listas!$F$4)),0)))),IF(AND($L2935-$K2935&gt;0.42,$L2935-$K2935&lt;=1.42),(IF(AND(HOUR($K2935)&gt;=Listas!$F$2,HOUR($K2935)&lt;=Listas!$F$3),(Listas!$F$3-HOUR($K2935)+4),IF(AND(HOUR($K2935)&gt;=Listas!$F$4,HOUR($K2935)&lt;=Listas!$F$5),(Listas!$F$5-HOUR($K2935)),0))+IF(AND(HOUR($L2935)&gt;=Listas!$F$2,HOUR($L2935)&lt;=Listas!$F$3),(HOUR($L2935)-Listas!$F$2),IF(AND(HOUR($L2935)&gt;=Listas!$F$4,HOUR($L2935)&lt;=Listas!$F$5),(HOUR($L2935)-Listas!$F$4+4),0))),IF(($L2935-$K2935&gt;1.42),(IF(AND(HOUR($K2935)&gt;=Listas!$F$2,HOUR($K2935)&lt;=Listas!$F$3),(Listas!$F$3-HOUR($K2935)+4)+IF(AND(HOUR($L2935)&gt;=Listas!$F$2,HOUR($L2935)&lt;=Listas!$F$3),(HOUR($L2935)-Listas!$F$2)+NETWORKDAYS($K2935+1,$L2935-1,Listas!$H$2:$H$112)*Listas!$F$6,IF(AND(HOUR($L2935)&gt;=Listas!$F$4,HOUR($L2935)&lt;=Listas!$F$5),(HOUR($L2935)-Listas!$F$4+4)+NETWORKDAYS($K2935+1,$L2935-1,Listas!$H$2:$H$111)*Listas!$F$6,0)),IF(AND(HOUR($K2935)&gt;=Listas!$F$4,HOUR($K2935)&lt;=Listas!$F$5),(Listas!$F$5-HOUR($K2935))+IF(AND(HOUR($L2935)&gt;=Listas!$F$2,HOUR($L2935)&lt;=Listas!$F$3),(HOUR($L2935)-Listas!$F$2)+NETWORKDAYS($K2935+1,$L2935-1,Listas!$H$2:$H$111)*Listas!$F$6,(HOUR($L2935)-Listas!$F$4+4)+NETWORKDAYS($K2935+1,$L2935-1,Listas!$H$2:$H$111)*Listas!$F$6)))),IF(($L2935-$K2935)&lt;0,"Fecha inicial mayor a fecha final",0)))))))))</f>
        <v/>
      </c>
      <c r="N2935" s="6" t="str">
        <f t="shared" si="1"/>
        <v/>
      </c>
      <c r="O2935" s="6"/>
      <c r="P2935" s="6"/>
      <c r="Q2935" s="6" t="b">
        <v>0</v>
      </c>
      <c r="R2935" s="6" t="str">
        <f t="shared" si="11"/>
        <v/>
      </c>
      <c r="S2935" s="6"/>
    </row>
    <row r="2936">
      <c r="A2936" s="6"/>
      <c r="B2936" s="6"/>
      <c r="C2936" s="6"/>
      <c r="D2936" s="6"/>
      <c r="E2936" s="6"/>
      <c r="F2936" s="6"/>
      <c r="G2936" s="6"/>
      <c r="H2936" s="6"/>
      <c r="I2936" s="6"/>
      <c r="J2936" s="6"/>
      <c r="K2936" s="84"/>
      <c r="L2936" s="84"/>
      <c r="M2936" s="6" t="str">
        <f>IF(OR(ISBLANK($K2936),ISBLANK($L2936)),"",IF(NETWORKDAYS($K2936,$K2936,Listas!$H$2:$H$111)=0,"Error fecha inicial",IF(NETWORKDAYS($L2936,$L2936,Listas!$H$2:$H$111)=0,"Error fecha final",IF(OR(HOUR($K2936)&lt;Listas!$F$2,AND(HOUR($K2936)&gt;Listas!$F$3,HOUR($K2936)&lt;Listas!$F$4),HOUR($K2936)&gt;Listas!$F$5),"Error hora, fecha inicial",IF(OR(HOUR($L2936)&lt;Listas!$F$2,AND(HOUR($L2936)&gt;Listas!$F$3,HOUR($L2936)&lt;Listas!$F$4),HOUR($L2936)&gt;Listas!$F$5),"Error hora, fecha final",IF(AND($L2936-$K2936&gt;0,$L2936-$K2936&lt;=0.42),(IF(AND(AND(HOUR($K2936)&gt;=Listas!$F$2,HOUR($K2936)&lt;=Listas!$F$3),AND(HOUR($L2936)&gt;=Listas!$F$2,HOUR($L2936)&lt;=Listas!$F$3)),(HOUR($L2936)-HOUR($K2936)),IF(AND(AND(HOUR($K2936)&gt;=Listas!$F$4,HOUR($K2936)&lt;=Listas!$F$5),AND(HOUR($L2936)&gt;=Listas!$F$4,HOUR($L2936)&lt;=Listas!$F$5)),(HOUR($L2936)-HOUR($K2936)),IF(AND(AND(HOUR($K2936)&gt;=Listas!$F$2,HOUR($K2936)&lt;=Listas!$F$3),AND(HOUR($L2936)&gt;=Listas!$F$4,HOUR($L2936)&lt;=Listas!$F$5)),((Listas!$F$3-HOUR($K2936)))+((HOUR($L2936)-Listas!$F$4)),0)))),IF(AND($L2936-$K2936&gt;0.42,$L2936-$K2936&lt;=1.42),(IF(AND(HOUR($K2936)&gt;=Listas!$F$2,HOUR($K2936)&lt;=Listas!$F$3),(Listas!$F$3-HOUR($K2936)+4),IF(AND(HOUR($K2936)&gt;=Listas!$F$4,HOUR($K2936)&lt;=Listas!$F$5),(Listas!$F$5-HOUR($K2936)),0))+IF(AND(HOUR($L2936)&gt;=Listas!$F$2,HOUR($L2936)&lt;=Listas!$F$3),(HOUR($L2936)-Listas!$F$2),IF(AND(HOUR($L2936)&gt;=Listas!$F$4,HOUR($L2936)&lt;=Listas!$F$5),(HOUR($L2936)-Listas!$F$4+4),0))),IF(($L2936-$K2936&gt;1.42),(IF(AND(HOUR($K2936)&gt;=Listas!$F$2,HOUR($K2936)&lt;=Listas!$F$3),(Listas!$F$3-HOUR($K2936)+4)+IF(AND(HOUR($L2936)&gt;=Listas!$F$2,HOUR($L2936)&lt;=Listas!$F$3),(HOUR($L2936)-Listas!$F$2)+NETWORKDAYS($K2936+1,$L2936-1,Listas!$H$2:$H$112)*Listas!$F$6,IF(AND(HOUR($L2936)&gt;=Listas!$F$4,HOUR($L2936)&lt;=Listas!$F$5),(HOUR($L2936)-Listas!$F$4+4)+NETWORKDAYS($K2936+1,$L2936-1,Listas!$H$2:$H$111)*Listas!$F$6,0)),IF(AND(HOUR($K2936)&gt;=Listas!$F$4,HOUR($K2936)&lt;=Listas!$F$5),(Listas!$F$5-HOUR($K2936))+IF(AND(HOUR($L2936)&gt;=Listas!$F$2,HOUR($L2936)&lt;=Listas!$F$3),(HOUR($L2936)-Listas!$F$2)+NETWORKDAYS($K2936+1,$L2936-1,Listas!$H$2:$H$111)*Listas!$F$6,(HOUR($L2936)-Listas!$F$4+4)+NETWORKDAYS($K2936+1,$L2936-1,Listas!$H$2:$H$111)*Listas!$F$6)))),IF(($L2936-$K2936)&lt;0,"Fecha inicial mayor a fecha final",0)))))))))</f>
        <v/>
      </c>
      <c r="N2936" s="6" t="str">
        <f t="shared" si="1"/>
        <v/>
      </c>
      <c r="O2936" s="6"/>
      <c r="P2936" s="6"/>
      <c r="Q2936" s="6" t="b">
        <v>0</v>
      </c>
      <c r="R2936" s="6" t="str">
        <f t="shared" si="11"/>
        <v/>
      </c>
      <c r="S2936" s="6"/>
    </row>
    <row r="2937">
      <c r="A2937" s="6"/>
      <c r="B2937" s="6"/>
      <c r="C2937" s="6"/>
      <c r="D2937" s="6"/>
      <c r="E2937" s="6"/>
      <c r="F2937" s="6"/>
      <c r="G2937" s="6"/>
      <c r="H2937" s="6"/>
      <c r="I2937" s="6"/>
      <c r="J2937" s="6"/>
      <c r="K2937" s="84"/>
      <c r="L2937" s="84"/>
      <c r="M2937" s="6" t="str">
        <f>IF(OR(ISBLANK($K2937),ISBLANK($L2937)),"",IF(NETWORKDAYS($K2937,$K2937,Listas!$H$2:$H$111)=0,"Error fecha inicial",IF(NETWORKDAYS($L2937,$L2937,Listas!$H$2:$H$111)=0,"Error fecha final",IF(OR(HOUR($K2937)&lt;Listas!$F$2,AND(HOUR($K2937)&gt;Listas!$F$3,HOUR($K2937)&lt;Listas!$F$4),HOUR($K2937)&gt;Listas!$F$5),"Error hora, fecha inicial",IF(OR(HOUR($L2937)&lt;Listas!$F$2,AND(HOUR($L2937)&gt;Listas!$F$3,HOUR($L2937)&lt;Listas!$F$4),HOUR($L2937)&gt;Listas!$F$5),"Error hora, fecha final",IF(AND($L2937-$K2937&gt;0,$L2937-$K2937&lt;=0.42),(IF(AND(AND(HOUR($K2937)&gt;=Listas!$F$2,HOUR($K2937)&lt;=Listas!$F$3),AND(HOUR($L2937)&gt;=Listas!$F$2,HOUR($L2937)&lt;=Listas!$F$3)),(HOUR($L2937)-HOUR($K2937)),IF(AND(AND(HOUR($K2937)&gt;=Listas!$F$4,HOUR($K2937)&lt;=Listas!$F$5),AND(HOUR($L2937)&gt;=Listas!$F$4,HOUR($L2937)&lt;=Listas!$F$5)),(HOUR($L2937)-HOUR($K2937)),IF(AND(AND(HOUR($K2937)&gt;=Listas!$F$2,HOUR($K2937)&lt;=Listas!$F$3),AND(HOUR($L2937)&gt;=Listas!$F$4,HOUR($L2937)&lt;=Listas!$F$5)),((Listas!$F$3-HOUR($K2937)))+((HOUR($L2937)-Listas!$F$4)),0)))),IF(AND($L2937-$K2937&gt;0.42,$L2937-$K2937&lt;=1.42),(IF(AND(HOUR($K2937)&gt;=Listas!$F$2,HOUR($K2937)&lt;=Listas!$F$3),(Listas!$F$3-HOUR($K2937)+4),IF(AND(HOUR($K2937)&gt;=Listas!$F$4,HOUR($K2937)&lt;=Listas!$F$5),(Listas!$F$5-HOUR($K2937)),0))+IF(AND(HOUR($L2937)&gt;=Listas!$F$2,HOUR($L2937)&lt;=Listas!$F$3),(HOUR($L2937)-Listas!$F$2),IF(AND(HOUR($L2937)&gt;=Listas!$F$4,HOUR($L2937)&lt;=Listas!$F$5),(HOUR($L2937)-Listas!$F$4+4),0))),IF(($L2937-$K2937&gt;1.42),(IF(AND(HOUR($K2937)&gt;=Listas!$F$2,HOUR($K2937)&lt;=Listas!$F$3),(Listas!$F$3-HOUR($K2937)+4)+IF(AND(HOUR($L2937)&gt;=Listas!$F$2,HOUR($L2937)&lt;=Listas!$F$3),(HOUR($L2937)-Listas!$F$2)+NETWORKDAYS($K2937+1,$L2937-1,Listas!$H$2:$H$112)*Listas!$F$6,IF(AND(HOUR($L2937)&gt;=Listas!$F$4,HOUR($L2937)&lt;=Listas!$F$5),(HOUR($L2937)-Listas!$F$4+4)+NETWORKDAYS($K2937+1,$L2937-1,Listas!$H$2:$H$111)*Listas!$F$6,0)),IF(AND(HOUR($K2937)&gt;=Listas!$F$4,HOUR($K2937)&lt;=Listas!$F$5),(Listas!$F$5-HOUR($K2937))+IF(AND(HOUR($L2937)&gt;=Listas!$F$2,HOUR($L2937)&lt;=Listas!$F$3),(HOUR($L2937)-Listas!$F$2)+NETWORKDAYS($K2937+1,$L2937-1,Listas!$H$2:$H$111)*Listas!$F$6,(HOUR($L2937)-Listas!$F$4+4)+NETWORKDAYS($K2937+1,$L2937-1,Listas!$H$2:$H$111)*Listas!$F$6)))),IF(($L2937-$K2937)&lt;0,"Fecha inicial mayor a fecha final",0)))))))))</f>
        <v/>
      </c>
      <c r="N2937" s="6" t="str">
        <f t="shared" si="1"/>
        <v/>
      </c>
      <c r="O2937" s="6"/>
      <c r="P2937" s="6"/>
      <c r="Q2937" s="6" t="b">
        <v>0</v>
      </c>
      <c r="R2937" s="6" t="str">
        <f t="shared" si="11"/>
        <v/>
      </c>
      <c r="S2937" s="6"/>
    </row>
    <row r="2938">
      <c r="A2938" s="6"/>
      <c r="B2938" s="6"/>
      <c r="C2938" s="6"/>
      <c r="D2938" s="6"/>
      <c r="E2938" s="6"/>
      <c r="F2938" s="6"/>
      <c r="G2938" s="6"/>
      <c r="H2938" s="6"/>
      <c r="I2938" s="6"/>
      <c r="J2938" s="6"/>
      <c r="K2938" s="84"/>
      <c r="L2938" s="84"/>
      <c r="M2938" s="6" t="str">
        <f>IF(OR(ISBLANK($K2938),ISBLANK($L2938)),"",IF(NETWORKDAYS($K2938,$K2938,Listas!$H$2:$H$111)=0,"Error fecha inicial",IF(NETWORKDAYS($L2938,$L2938,Listas!$H$2:$H$111)=0,"Error fecha final",IF(OR(HOUR($K2938)&lt;Listas!$F$2,AND(HOUR($K2938)&gt;Listas!$F$3,HOUR($K2938)&lt;Listas!$F$4),HOUR($K2938)&gt;Listas!$F$5),"Error hora, fecha inicial",IF(OR(HOUR($L2938)&lt;Listas!$F$2,AND(HOUR($L2938)&gt;Listas!$F$3,HOUR($L2938)&lt;Listas!$F$4),HOUR($L2938)&gt;Listas!$F$5),"Error hora, fecha final",IF(AND($L2938-$K2938&gt;0,$L2938-$K2938&lt;=0.42),(IF(AND(AND(HOUR($K2938)&gt;=Listas!$F$2,HOUR($K2938)&lt;=Listas!$F$3),AND(HOUR($L2938)&gt;=Listas!$F$2,HOUR($L2938)&lt;=Listas!$F$3)),(HOUR($L2938)-HOUR($K2938)),IF(AND(AND(HOUR($K2938)&gt;=Listas!$F$4,HOUR($K2938)&lt;=Listas!$F$5),AND(HOUR($L2938)&gt;=Listas!$F$4,HOUR($L2938)&lt;=Listas!$F$5)),(HOUR($L2938)-HOUR($K2938)),IF(AND(AND(HOUR($K2938)&gt;=Listas!$F$2,HOUR($K2938)&lt;=Listas!$F$3),AND(HOUR($L2938)&gt;=Listas!$F$4,HOUR($L2938)&lt;=Listas!$F$5)),((Listas!$F$3-HOUR($K2938)))+((HOUR($L2938)-Listas!$F$4)),0)))),IF(AND($L2938-$K2938&gt;0.42,$L2938-$K2938&lt;=1.42),(IF(AND(HOUR($K2938)&gt;=Listas!$F$2,HOUR($K2938)&lt;=Listas!$F$3),(Listas!$F$3-HOUR($K2938)+4),IF(AND(HOUR($K2938)&gt;=Listas!$F$4,HOUR($K2938)&lt;=Listas!$F$5),(Listas!$F$5-HOUR($K2938)),0))+IF(AND(HOUR($L2938)&gt;=Listas!$F$2,HOUR($L2938)&lt;=Listas!$F$3),(HOUR($L2938)-Listas!$F$2),IF(AND(HOUR($L2938)&gt;=Listas!$F$4,HOUR($L2938)&lt;=Listas!$F$5),(HOUR($L2938)-Listas!$F$4+4),0))),IF(($L2938-$K2938&gt;1.42),(IF(AND(HOUR($K2938)&gt;=Listas!$F$2,HOUR($K2938)&lt;=Listas!$F$3),(Listas!$F$3-HOUR($K2938)+4)+IF(AND(HOUR($L2938)&gt;=Listas!$F$2,HOUR($L2938)&lt;=Listas!$F$3),(HOUR($L2938)-Listas!$F$2)+NETWORKDAYS($K2938+1,$L2938-1,Listas!$H$2:$H$112)*Listas!$F$6,IF(AND(HOUR($L2938)&gt;=Listas!$F$4,HOUR($L2938)&lt;=Listas!$F$5),(HOUR($L2938)-Listas!$F$4+4)+NETWORKDAYS($K2938+1,$L2938-1,Listas!$H$2:$H$111)*Listas!$F$6,0)),IF(AND(HOUR($K2938)&gt;=Listas!$F$4,HOUR($K2938)&lt;=Listas!$F$5),(Listas!$F$5-HOUR($K2938))+IF(AND(HOUR($L2938)&gt;=Listas!$F$2,HOUR($L2938)&lt;=Listas!$F$3),(HOUR($L2938)-Listas!$F$2)+NETWORKDAYS($K2938+1,$L2938-1,Listas!$H$2:$H$111)*Listas!$F$6,(HOUR($L2938)-Listas!$F$4+4)+NETWORKDAYS($K2938+1,$L2938-1,Listas!$H$2:$H$111)*Listas!$F$6)))),IF(($L2938-$K2938)&lt;0,"Fecha inicial mayor a fecha final",0)))))))))</f>
        <v/>
      </c>
      <c r="N2938" s="6" t="str">
        <f t="shared" si="1"/>
        <v/>
      </c>
      <c r="O2938" s="6"/>
      <c r="P2938" s="6"/>
      <c r="Q2938" s="6" t="b">
        <v>0</v>
      </c>
      <c r="R2938" s="6" t="str">
        <f t="shared" si="11"/>
        <v/>
      </c>
      <c r="S2938" s="6"/>
    </row>
    <row r="2939">
      <c r="A2939" s="6"/>
      <c r="B2939" s="6"/>
      <c r="C2939" s="6"/>
      <c r="D2939" s="6"/>
      <c r="E2939" s="6"/>
      <c r="F2939" s="6"/>
      <c r="G2939" s="6"/>
      <c r="H2939" s="6"/>
      <c r="I2939" s="6"/>
      <c r="J2939" s="6"/>
      <c r="K2939" s="84"/>
      <c r="L2939" s="84"/>
      <c r="M2939" s="6" t="str">
        <f>IF(OR(ISBLANK($K2939),ISBLANK($L2939)),"",IF(NETWORKDAYS($K2939,$K2939,Listas!$H$2:$H$111)=0,"Error fecha inicial",IF(NETWORKDAYS($L2939,$L2939,Listas!$H$2:$H$111)=0,"Error fecha final",IF(OR(HOUR($K2939)&lt;Listas!$F$2,AND(HOUR($K2939)&gt;Listas!$F$3,HOUR($K2939)&lt;Listas!$F$4),HOUR($K2939)&gt;Listas!$F$5),"Error hora, fecha inicial",IF(OR(HOUR($L2939)&lt;Listas!$F$2,AND(HOUR($L2939)&gt;Listas!$F$3,HOUR($L2939)&lt;Listas!$F$4),HOUR($L2939)&gt;Listas!$F$5),"Error hora, fecha final",IF(AND($L2939-$K2939&gt;0,$L2939-$K2939&lt;=0.42),(IF(AND(AND(HOUR($K2939)&gt;=Listas!$F$2,HOUR($K2939)&lt;=Listas!$F$3),AND(HOUR($L2939)&gt;=Listas!$F$2,HOUR($L2939)&lt;=Listas!$F$3)),(HOUR($L2939)-HOUR($K2939)),IF(AND(AND(HOUR($K2939)&gt;=Listas!$F$4,HOUR($K2939)&lt;=Listas!$F$5),AND(HOUR($L2939)&gt;=Listas!$F$4,HOUR($L2939)&lt;=Listas!$F$5)),(HOUR($L2939)-HOUR($K2939)),IF(AND(AND(HOUR($K2939)&gt;=Listas!$F$2,HOUR($K2939)&lt;=Listas!$F$3),AND(HOUR($L2939)&gt;=Listas!$F$4,HOUR($L2939)&lt;=Listas!$F$5)),((Listas!$F$3-HOUR($K2939)))+((HOUR($L2939)-Listas!$F$4)),0)))),IF(AND($L2939-$K2939&gt;0.42,$L2939-$K2939&lt;=1.42),(IF(AND(HOUR($K2939)&gt;=Listas!$F$2,HOUR($K2939)&lt;=Listas!$F$3),(Listas!$F$3-HOUR($K2939)+4),IF(AND(HOUR($K2939)&gt;=Listas!$F$4,HOUR($K2939)&lt;=Listas!$F$5),(Listas!$F$5-HOUR($K2939)),0))+IF(AND(HOUR($L2939)&gt;=Listas!$F$2,HOUR($L2939)&lt;=Listas!$F$3),(HOUR($L2939)-Listas!$F$2),IF(AND(HOUR($L2939)&gt;=Listas!$F$4,HOUR($L2939)&lt;=Listas!$F$5),(HOUR($L2939)-Listas!$F$4+4),0))),IF(($L2939-$K2939&gt;1.42),(IF(AND(HOUR($K2939)&gt;=Listas!$F$2,HOUR($K2939)&lt;=Listas!$F$3),(Listas!$F$3-HOUR($K2939)+4)+IF(AND(HOUR($L2939)&gt;=Listas!$F$2,HOUR($L2939)&lt;=Listas!$F$3),(HOUR($L2939)-Listas!$F$2)+NETWORKDAYS($K2939+1,$L2939-1,Listas!$H$2:$H$112)*Listas!$F$6,IF(AND(HOUR($L2939)&gt;=Listas!$F$4,HOUR($L2939)&lt;=Listas!$F$5),(HOUR($L2939)-Listas!$F$4+4)+NETWORKDAYS($K2939+1,$L2939-1,Listas!$H$2:$H$111)*Listas!$F$6,0)),IF(AND(HOUR($K2939)&gt;=Listas!$F$4,HOUR($K2939)&lt;=Listas!$F$5),(Listas!$F$5-HOUR($K2939))+IF(AND(HOUR($L2939)&gt;=Listas!$F$2,HOUR($L2939)&lt;=Listas!$F$3),(HOUR($L2939)-Listas!$F$2)+NETWORKDAYS($K2939+1,$L2939-1,Listas!$H$2:$H$111)*Listas!$F$6,(HOUR($L2939)-Listas!$F$4+4)+NETWORKDAYS($K2939+1,$L2939-1,Listas!$H$2:$H$111)*Listas!$F$6)))),IF(($L2939-$K2939)&lt;0,"Fecha inicial mayor a fecha final",0)))))))))</f>
        <v/>
      </c>
      <c r="N2939" s="6" t="str">
        <f t="shared" si="1"/>
        <v/>
      </c>
      <c r="O2939" s="6"/>
      <c r="P2939" s="6"/>
      <c r="Q2939" s="6" t="b">
        <v>0</v>
      </c>
      <c r="R2939" s="6" t="str">
        <f t="shared" si="11"/>
        <v/>
      </c>
      <c r="S2939" s="6"/>
    </row>
    <row r="2940">
      <c r="A2940" s="6"/>
      <c r="B2940" s="6"/>
      <c r="C2940" s="6"/>
      <c r="D2940" s="6"/>
      <c r="E2940" s="6"/>
      <c r="F2940" s="6"/>
      <c r="G2940" s="6"/>
      <c r="H2940" s="6"/>
      <c r="I2940" s="6"/>
      <c r="J2940" s="6"/>
      <c r="K2940" s="84"/>
      <c r="L2940" s="84"/>
      <c r="M2940" s="6" t="str">
        <f>IF(OR(ISBLANK($K2940),ISBLANK($L2940)),"",IF(NETWORKDAYS($K2940,$K2940,Listas!$H$2:$H$111)=0,"Error fecha inicial",IF(NETWORKDAYS($L2940,$L2940,Listas!$H$2:$H$111)=0,"Error fecha final",IF(OR(HOUR($K2940)&lt;Listas!$F$2,AND(HOUR($K2940)&gt;Listas!$F$3,HOUR($K2940)&lt;Listas!$F$4),HOUR($K2940)&gt;Listas!$F$5),"Error hora, fecha inicial",IF(OR(HOUR($L2940)&lt;Listas!$F$2,AND(HOUR($L2940)&gt;Listas!$F$3,HOUR($L2940)&lt;Listas!$F$4),HOUR($L2940)&gt;Listas!$F$5),"Error hora, fecha final",IF(AND($L2940-$K2940&gt;0,$L2940-$K2940&lt;=0.42),(IF(AND(AND(HOUR($K2940)&gt;=Listas!$F$2,HOUR($K2940)&lt;=Listas!$F$3),AND(HOUR($L2940)&gt;=Listas!$F$2,HOUR($L2940)&lt;=Listas!$F$3)),(HOUR($L2940)-HOUR($K2940)),IF(AND(AND(HOUR($K2940)&gt;=Listas!$F$4,HOUR($K2940)&lt;=Listas!$F$5),AND(HOUR($L2940)&gt;=Listas!$F$4,HOUR($L2940)&lt;=Listas!$F$5)),(HOUR($L2940)-HOUR($K2940)),IF(AND(AND(HOUR($K2940)&gt;=Listas!$F$2,HOUR($K2940)&lt;=Listas!$F$3),AND(HOUR($L2940)&gt;=Listas!$F$4,HOUR($L2940)&lt;=Listas!$F$5)),((Listas!$F$3-HOUR($K2940)))+((HOUR($L2940)-Listas!$F$4)),0)))),IF(AND($L2940-$K2940&gt;0.42,$L2940-$K2940&lt;=1.42),(IF(AND(HOUR($K2940)&gt;=Listas!$F$2,HOUR($K2940)&lt;=Listas!$F$3),(Listas!$F$3-HOUR($K2940)+4),IF(AND(HOUR($K2940)&gt;=Listas!$F$4,HOUR($K2940)&lt;=Listas!$F$5),(Listas!$F$5-HOUR($K2940)),0))+IF(AND(HOUR($L2940)&gt;=Listas!$F$2,HOUR($L2940)&lt;=Listas!$F$3),(HOUR($L2940)-Listas!$F$2),IF(AND(HOUR($L2940)&gt;=Listas!$F$4,HOUR($L2940)&lt;=Listas!$F$5),(HOUR($L2940)-Listas!$F$4+4),0))),IF(($L2940-$K2940&gt;1.42),(IF(AND(HOUR($K2940)&gt;=Listas!$F$2,HOUR($K2940)&lt;=Listas!$F$3),(Listas!$F$3-HOUR($K2940)+4)+IF(AND(HOUR($L2940)&gt;=Listas!$F$2,HOUR($L2940)&lt;=Listas!$F$3),(HOUR($L2940)-Listas!$F$2)+NETWORKDAYS($K2940+1,$L2940-1,Listas!$H$2:$H$112)*Listas!$F$6,IF(AND(HOUR($L2940)&gt;=Listas!$F$4,HOUR($L2940)&lt;=Listas!$F$5),(HOUR($L2940)-Listas!$F$4+4)+NETWORKDAYS($K2940+1,$L2940-1,Listas!$H$2:$H$111)*Listas!$F$6,0)),IF(AND(HOUR($K2940)&gt;=Listas!$F$4,HOUR($K2940)&lt;=Listas!$F$5),(Listas!$F$5-HOUR($K2940))+IF(AND(HOUR($L2940)&gt;=Listas!$F$2,HOUR($L2940)&lt;=Listas!$F$3),(HOUR($L2940)-Listas!$F$2)+NETWORKDAYS($K2940+1,$L2940-1,Listas!$H$2:$H$111)*Listas!$F$6,(HOUR($L2940)-Listas!$F$4+4)+NETWORKDAYS($K2940+1,$L2940-1,Listas!$H$2:$H$111)*Listas!$F$6)))),IF(($L2940-$K2940)&lt;0,"Fecha inicial mayor a fecha final",0)))))))))</f>
        <v/>
      </c>
      <c r="N2940" s="6" t="str">
        <f t="shared" si="1"/>
        <v/>
      </c>
      <c r="O2940" s="6"/>
      <c r="P2940" s="6"/>
      <c r="Q2940" s="6" t="b">
        <v>0</v>
      </c>
      <c r="R2940" s="6" t="str">
        <f t="shared" si="11"/>
        <v/>
      </c>
      <c r="S2940" s="6"/>
    </row>
    <row r="2941">
      <c r="A2941" s="6"/>
      <c r="B2941" s="6"/>
      <c r="C2941" s="6"/>
      <c r="D2941" s="6"/>
      <c r="E2941" s="6"/>
      <c r="F2941" s="6"/>
      <c r="G2941" s="6"/>
      <c r="H2941" s="6"/>
      <c r="I2941" s="6"/>
      <c r="J2941" s="6"/>
      <c r="K2941" s="84"/>
      <c r="L2941" s="84"/>
      <c r="M2941" s="6" t="str">
        <f>IF(OR(ISBLANK($K2941),ISBLANK($L2941)),"",IF(NETWORKDAYS($K2941,$K2941,Listas!$H$2:$H$111)=0,"Error fecha inicial",IF(NETWORKDAYS($L2941,$L2941,Listas!$H$2:$H$111)=0,"Error fecha final",IF(OR(HOUR($K2941)&lt;Listas!$F$2,AND(HOUR($K2941)&gt;Listas!$F$3,HOUR($K2941)&lt;Listas!$F$4),HOUR($K2941)&gt;Listas!$F$5),"Error hora, fecha inicial",IF(OR(HOUR($L2941)&lt;Listas!$F$2,AND(HOUR($L2941)&gt;Listas!$F$3,HOUR($L2941)&lt;Listas!$F$4),HOUR($L2941)&gt;Listas!$F$5),"Error hora, fecha final",IF(AND($L2941-$K2941&gt;0,$L2941-$K2941&lt;=0.42),(IF(AND(AND(HOUR($K2941)&gt;=Listas!$F$2,HOUR($K2941)&lt;=Listas!$F$3),AND(HOUR($L2941)&gt;=Listas!$F$2,HOUR($L2941)&lt;=Listas!$F$3)),(HOUR($L2941)-HOUR($K2941)),IF(AND(AND(HOUR($K2941)&gt;=Listas!$F$4,HOUR($K2941)&lt;=Listas!$F$5),AND(HOUR($L2941)&gt;=Listas!$F$4,HOUR($L2941)&lt;=Listas!$F$5)),(HOUR($L2941)-HOUR($K2941)),IF(AND(AND(HOUR($K2941)&gt;=Listas!$F$2,HOUR($K2941)&lt;=Listas!$F$3),AND(HOUR($L2941)&gt;=Listas!$F$4,HOUR($L2941)&lt;=Listas!$F$5)),((Listas!$F$3-HOUR($K2941)))+((HOUR($L2941)-Listas!$F$4)),0)))),IF(AND($L2941-$K2941&gt;0.42,$L2941-$K2941&lt;=1.42),(IF(AND(HOUR($K2941)&gt;=Listas!$F$2,HOUR($K2941)&lt;=Listas!$F$3),(Listas!$F$3-HOUR($K2941)+4),IF(AND(HOUR($K2941)&gt;=Listas!$F$4,HOUR($K2941)&lt;=Listas!$F$5),(Listas!$F$5-HOUR($K2941)),0))+IF(AND(HOUR($L2941)&gt;=Listas!$F$2,HOUR($L2941)&lt;=Listas!$F$3),(HOUR($L2941)-Listas!$F$2),IF(AND(HOUR($L2941)&gt;=Listas!$F$4,HOUR($L2941)&lt;=Listas!$F$5),(HOUR($L2941)-Listas!$F$4+4),0))),IF(($L2941-$K2941&gt;1.42),(IF(AND(HOUR($K2941)&gt;=Listas!$F$2,HOUR($K2941)&lt;=Listas!$F$3),(Listas!$F$3-HOUR($K2941)+4)+IF(AND(HOUR($L2941)&gt;=Listas!$F$2,HOUR($L2941)&lt;=Listas!$F$3),(HOUR($L2941)-Listas!$F$2)+NETWORKDAYS($K2941+1,$L2941-1,Listas!$H$2:$H$112)*Listas!$F$6,IF(AND(HOUR($L2941)&gt;=Listas!$F$4,HOUR($L2941)&lt;=Listas!$F$5),(HOUR($L2941)-Listas!$F$4+4)+NETWORKDAYS($K2941+1,$L2941-1,Listas!$H$2:$H$111)*Listas!$F$6,0)),IF(AND(HOUR($K2941)&gt;=Listas!$F$4,HOUR($K2941)&lt;=Listas!$F$5),(Listas!$F$5-HOUR($K2941))+IF(AND(HOUR($L2941)&gt;=Listas!$F$2,HOUR($L2941)&lt;=Listas!$F$3),(HOUR($L2941)-Listas!$F$2)+NETWORKDAYS($K2941+1,$L2941-1,Listas!$H$2:$H$111)*Listas!$F$6,(HOUR($L2941)-Listas!$F$4+4)+NETWORKDAYS($K2941+1,$L2941-1,Listas!$H$2:$H$111)*Listas!$F$6)))),IF(($L2941-$K2941)&lt;0,"Fecha inicial mayor a fecha final",0)))))))))</f>
        <v/>
      </c>
      <c r="N2941" s="6" t="str">
        <f t="shared" si="1"/>
        <v/>
      </c>
      <c r="O2941" s="6"/>
      <c r="P2941" s="6"/>
      <c r="Q2941" s="6" t="b">
        <v>0</v>
      </c>
      <c r="R2941" s="6" t="str">
        <f t="shared" si="11"/>
        <v/>
      </c>
      <c r="S2941" s="6"/>
    </row>
    <row r="2942">
      <c r="A2942" s="6"/>
      <c r="B2942" s="6"/>
      <c r="C2942" s="6"/>
      <c r="D2942" s="6"/>
      <c r="E2942" s="6"/>
      <c r="F2942" s="6"/>
      <c r="G2942" s="6"/>
      <c r="H2942" s="6"/>
      <c r="I2942" s="6"/>
      <c r="J2942" s="6"/>
      <c r="K2942" s="84"/>
      <c r="L2942" s="84"/>
      <c r="M2942" s="6" t="str">
        <f>IF(OR(ISBLANK($K2942),ISBLANK($L2942)),"",IF(NETWORKDAYS($K2942,$K2942,Listas!$H$2:$H$111)=0,"Error fecha inicial",IF(NETWORKDAYS($L2942,$L2942,Listas!$H$2:$H$111)=0,"Error fecha final",IF(OR(HOUR($K2942)&lt;Listas!$F$2,AND(HOUR($K2942)&gt;Listas!$F$3,HOUR($K2942)&lt;Listas!$F$4),HOUR($K2942)&gt;Listas!$F$5),"Error hora, fecha inicial",IF(OR(HOUR($L2942)&lt;Listas!$F$2,AND(HOUR($L2942)&gt;Listas!$F$3,HOUR($L2942)&lt;Listas!$F$4),HOUR($L2942)&gt;Listas!$F$5),"Error hora, fecha final",IF(AND($L2942-$K2942&gt;0,$L2942-$K2942&lt;=0.42),(IF(AND(AND(HOUR($K2942)&gt;=Listas!$F$2,HOUR($K2942)&lt;=Listas!$F$3),AND(HOUR($L2942)&gt;=Listas!$F$2,HOUR($L2942)&lt;=Listas!$F$3)),(HOUR($L2942)-HOUR($K2942)),IF(AND(AND(HOUR($K2942)&gt;=Listas!$F$4,HOUR($K2942)&lt;=Listas!$F$5),AND(HOUR($L2942)&gt;=Listas!$F$4,HOUR($L2942)&lt;=Listas!$F$5)),(HOUR($L2942)-HOUR($K2942)),IF(AND(AND(HOUR($K2942)&gt;=Listas!$F$2,HOUR($K2942)&lt;=Listas!$F$3),AND(HOUR($L2942)&gt;=Listas!$F$4,HOUR($L2942)&lt;=Listas!$F$5)),((Listas!$F$3-HOUR($K2942)))+((HOUR($L2942)-Listas!$F$4)),0)))),IF(AND($L2942-$K2942&gt;0.42,$L2942-$K2942&lt;=1.42),(IF(AND(HOUR($K2942)&gt;=Listas!$F$2,HOUR($K2942)&lt;=Listas!$F$3),(Listas!$F$3-HOUR($K2942)+4),IF(AND(HOUR($K2942)&gt;=Listas!$F$4,HOUR($K2942)&lt;=Listas!$F$5),(Listas!$F$5-HOUR($K2942)),0))+IF(AND(HOUR($L2942)&gt;=Listas!$F$2,HOUR($L2942)&lt;=Listas!$F$3),(HOUR($L2942)-Listas!$F$2),IF(AND(HOUR($L2942)&gt;=Listas!$F$4,HOUR($L2942)&lt;=Listas!$F$5),(HOUR($L2942)-Listas!$F$4+4),0))),IF(($L2942-$K2942&gt;1.42),(IF(AND(HOUR($K2942)&gt;=Listas!$F$2,HOUR($K2942)&lt;=Listas!$F$3),(Listas!$F$3-HOUR($K2942)+4)+IF(AND(HOUR($L2942)&gt;=Listas!$F$2,HOUR($L2942)&lt;=Listas!$F$3),(HOUR($L2942)-Listas!$F$2)+NETWORKDAYS($K2942+1,$L2942-1,Listas!$H$2:$H$112)*Listas!$F$6,IF(AND(HOUR($L2942)&gt;=Listas!$F$4,HOUR($L2942)&lt;=Listas!$F$5),(HOUR($L2942)-Listas!$F$4+4)+NETWORKDAYS($K2942+1,$L2942-1,Listas!$H$2:$H$111)*Listas!$F$6,0)),IF(AND(HOUR($K2942)&gt;=Listas!$F$4,HOUR($K2942)&lt;=Listas!$F$5),(Listas!$F$5-HOUR($K2942))+IF(AND(HOUR($L2942)&gt;=Listas!$F$2,HOUR($L2942)&lt;=Listas!$F$3),(HOUR($L2942)-Listas!$F$2)+NETWORKDAYS($K2942+1,$L2942-1,Listas!$H$2:$H$111)*Listas!$F$6,(HOUR($L2942)-Listas!$F$4+4)+NETWORKDAYS($K2942+1,$L2942-1,Listas!$H$2:$H$111)*Listas!$F$6)))),IF(($L2942-$K2942)&lt;0,"Fecha inicial mayor a fecha final",0)))))))))</f>
        <v/>
      </c>
      <c r="N2942" s="6" t="str">
        <f t="shared" si="1"/>
        <v/>
      </c>
      <c r="O2942" s="6"/>
      <c r="P2942" s="6"/>
      <c r="Q2942" s="6" t="b">
        <v>0</v>
      </c>
      <c r="R2942" s="6" t="str">
        <f t="shared" si="11"/>
        <v/>
      </c>
      <c r="S2942" s="6"/>
    </row>
    <row r="2943">
      <c r="A2943" s="6"/>
      <c r="B2943" s="6"/>
      <c r="C2943" s="6"/>
      <c r="D2943" s="6"/>
      <c r="E2943" s="6"/>
      <c r="F2943" s="6"/>
      <c r="G2943" s="6"/>
      <c r="H2943" s="6"/>
      <c r="I2943" s="6"/>
      <c r="J2943" s="6"/>
      <c r="K2943" s="84"/>
      <c r="L2943" s="84"/>
      <c r="M2943" s="6" t="str">
        <f>IF(OR(ISBLANK($K2943),ISBLANK($L2943)),"",IF(NETWORKDAYS($K2943,$K2943,Listas!$H$2:$H$111)=0,"Error fecha inicial",IF(NETWORKDAYS($L2943,$L2943,Listas!$H$2:$H$111)=0,"Error fecha final",IF(OR(HOUR($K2943)&lt;Listas!$F$2,AND(HOUR($K2943)&gt;Listas!$F$3,HOUR($K2943)&lt;Listas!$F$4),HOUR($K2943)&gt;Listas!$F$5),"Error hora, fecha inicial",IF(OR(HOUR($L2943)&lt;Listas!$F$2,AND(HOUR($L2943)&gt;Listas!$F$3,HOUR($L2943)&lt;Listas!$F$4),HOUR($L2943)&gt;Listas!$F$5),"Error hora, fecha final",IF(AND($L2943-$K2943&gt;0,$L2943-$K2943&lt;=0.42),(IF(AND(AND(HOUR($K2943)&gt;=Listas!$F$2,HOUR($K2943)&lt;=Listas!$F$3),AND(HOUR($L2943)&gt;=Listas!$F$2,HOUR($L2943)&lt;=Listas!$F$3)),(HOUR($L2943)-HOUR($K2943)),IF(AND(AND(HOUR($K2943)&gt;=Listas!$F$4,HOUR($K2943)&lt;=Listas!$F$5),AND(HOUR($L2943)&gt;=Listas!$F$4,HOUR($L2943)&lt;=Listas!$F$5)),(HOUR($L2943)-HOUR($K2943)),IF(AND(AND(HOUR($K2943)&gt;=Listas!$F$2,HOUR($K2943)&lt;=Listas!$F$3),AND(HOUR($L2943)&gt;=Listas!$F$4,HOUR($L2943)&lt;=Listas!$F$5)),((Listas!$F$3-HOUR($K2943)))+((HOUR($L2943)-Listas!$F$4)),0)))),IF(AND($L2943-$K2943&gt;0.42,$L2943-$K2943&lt;=1.42),(IF(AND(HOUR($K2943)&gt;=Listas!$F$2,HOUR($K2943)&lt;=Listas!$F$3),(Listas!$F$3-HOUR($K2943)+4),IF(AND(HOUR($K2943)&gt;=Listas!$F$4,HOUR($K2943)&lt;=Listas!$F$5),(Listas!$F$5-HOUR($K2943)),0))+IF(AND(HOUR($L2943)&gt;=Listas!$F$2,HOUR($L2943)&lt;=Listas!$F$3),(HOUR($L2943)-Listas!$F$2),IF(AND(HOUR($L2943)&gt;=Listas!$F$4,HOUR($L2943)&lt;=Listas!$F$5),(HOUR($L2943)-Listas!$F$4+4),0))),IF(($L2943-$K2943&gt;1.42),(IF(AND(HOUR($K2943)&gt;=Listas!$F$2,HOUR($K2943)&lt;=Listas!$F$3),(Listas!$F$3-HOUR($K2943)+4)+IF(AND(HOUR($L2943)&gt;=Listas!$F$2,HOUR($L2943)&lt;=Listas!$F$3),(HOUR($L2943)-Listas!$F$2)+NETWORKDAYS($K2943+1,$L2943-1,Listas!$H$2:$H$112)*Listas!$F$6,IF(AND(HOUR($L2943)&gt;=Listas!$F$4,HOUR($L2943)&lt;=Listas!$F$5),(HOUR($L2943)-Listas!$F$4+4)+NETWORKDAYS($K2943+1,$L2943-1,Listas!$H$2:$H$111)*Listas!$F$6,0)),IF(AND(HOUR($K2943)&gt;=Listas!$F$4,HOUR($K2943)&lt;=Listas!$F$5),(Listas!$F$5-HOUR($K2943))+IF(AND(HOUR($L2943)&gt;=Listas!$F$2,HOUR($L2943)&lt;=Listas!$F$3),(HOUR($L2943)-Listas!$F$2)+NETWORKDAYS($K2943+1,$L2943-1,Listas!$H$2:$H$111)*Listas!$F$6,(HOUR($L2943)-Listas!$F$4+4)+NETWORKDAYS($K2943+1,$L2943-1,Listas!$H$2:$H$111)*Listas!$F$6)))),IF(($L2943-$K2943)&lt;0,"Fecha inicial mayor a fecha final",0)))))))))</f>
        <v/>
      </c>
      <c r="N2943" s="6" t="str">
        <f t="shared" si="1"/>
        <v/>
      </c>
      <c r="O2943" s="6"/>
      <c r="P2943" s="6"/>
      <c r="Q2943" s="6" t="b">
        <v>0</v>
      </c>
      <c r="R2943" s="6" t="str">
        <f t="shared" si="11"/>
        <v/>
      </c>
      <c r="S2943" s="6"/>
    </row>
    <row r="2944">
      <c r="A2944" s="6"/>
      <c r="B2944" s="6"/>
      <c r="C2944" s="6"/>
      <c r="D2944" s="6"/>
      <c r="E2944" s="6"/>
      <c r="F2944" s="6"/>
      <c r="G2944" s="6"/>
      <c r="H2944" s="6"/>
      <c r="I2944" s="6"/>
      <c r="J2944" s="6"/>
      <c r="K2944" s="84"/>
      <c r="L2944" s="84"/>
      <c r="M2944" s="6" t="str">
        <f>IF(OR(ISBLANK($K2944),ISBLANK($L2944)),"",IF(NETWORKDAYS($K2944,$K2944,Listas!$H$2:$H$111)=0,"Error fecha inicial",IF(NETWORKDAYS($L2944,$L2944,Listas!$H$2:$H$111)=0,"Error fecha final",IF(OR(HOUR($K2944)&lt;Listas!$F$2,AND(HOUR($K2944)&gt;Listas!$F$3,HOUR($K2944)&lt;Listas!$F$4),HOUR($K2944)&gt;Listas!$F$5),"Error hora, fecha inicial",IF(OR(HOUR($L2944)&lt;Listas!$F$2,AND(HOUR($L2944)&gt;Listas!$F$3,HOUR($L2944)&lt;Listas!$F$4),HOUR($L2944)&gt;Listas!$F$5),"Error hora, fecha final",IF(AND($L2944-$K2944&gt;0,$L2944-$K2944&lt;=0.42),(IF(AND(AND(HOUR($K2944)&gt;=Listas!$F$2,HOUR($K2944)&lt;=Listas!$F$3),AND(HOUR($L2944)&gt;=Listas!$F$2,HOUR($L2944)&lt;=Listas!$F$3)),(HOUR($L2944)-HOUR($K2944)),IF(AND(AND(HOUR($K2944)&gt;=Listas!$F$4,HOUR($K2944)&lt;=Listas!$F$5),AND(HOUR($L2944)&gt;=Listas!$F$4,HOUR($L2944)&lt;=Listas!$F$5)),(HOUR($L2944)-HOUR($K2944)),IF(AND(AND(HOUR($K2944)&gt;=Listas!$F$2,HOUR($K2944)&lt;=Listas!$F$3),AND(HOUR($L2944)&gt;=Listas!$F$4,HOUR($L2944)&lt;=Listas!$F$5)),((Listas!$F$3-HOUR($K2944)))+((HOUR($L2944)-Listas!$F$4)),0)))),IF(AND($L2944-$K2944&gt;0.42,$L2944-$K2944&lt;=1.42),(IF(AND(HOUR($K2944)&gt;=Listas!$F$2,HOUR($K2944)&lt;=Listas!$F$3),(Listas!$F$3-HOUR($K2944)+4),IF(AND(HOUR($K2944)&gt;=Listas!$F$4,HOUR($K2944)&lt;=Listas!$F$5),(Listas!$F$5-HOUR($K2944)),0))+IF(AND(HOUR($L2944)&gt;=Listas!$F$2,HOUR($L2944)&lt;=Listas!$F$3),(HOUR($L2944)-Listas!$F$2),IF(AND(HOUR($L2944)&gt;=Listas!$F$4,HOUR($L2944)&lt;=Listas!$F$5),(HOUR($L2944)-Listas!$F$4+4),0))),IF(($L2944-$K2944&gt;1.42),(IF(AND(HOUR($K2944)&gt;=Listas!$F$2,HOUR($K2944)&lt;=Listas!$F$3),(Listas!$F$3-HOUR($K2944)+4)+IF(AND(HOUR($L2944)&gt;=Listas!$F$2,HOUR($L2944)&lt;=Listas!$F$3),(HOUR($L2944)-Listas!$F$2)+NETWORKDAYS($K2944+1,$L2944-1,Listas!$H$2:$H$112)*Listas!$F$6,IF(AND(HOUR($L2944)&gt;=Listas!$F$4,HOUR($L2944)&lt;=Listas!$F$5),(HOUR($L2944)-Listas!$F$4+4)+NETWORKDAYS($K2944+1,$L2944-1,Listas!$H$2:$H$111)*Listas!$F$6,0)),IF(AND(HOUR($K2944)&gt;=Listas!$F$4,HOUR($K2944)&lt;=Listas!$F$5),(Listas!$F$5-HOUR($K2944))+IF(AND(HOUR($L2944)&gt;=Listas!$F$2,HOUR($L2944)&lt;=Listas!$F$3),(HOUR($L2944)-Listas!$F$2)+NETWORKDAYS($K2944+1,$L2944-1,Listas!$H$2:$H$111)*Listas!$F$6,(HOUR($L2944)-Listas!$F$4+4)+NETWORKDAYS($K2944+1,$L2944-1,Listas!$H$2:$H$111)*Listas!$F$6)))),IF(($L2944-$K2944)&lt;0,"Fecha inicial mayor a fecha final",0)))))))))</f>
        <v/>
      </c>
      <c r="N2944" s="6" t="str">
        <f t="shared" si="1"/>
        <v/>
      </c>
      <c r="O2944" s="6"/>
      <c r="P2944" s="6"/>
      <c r="Q2944" s="6" t="b">
        <v>0</v>
      </c>
      <c r="R2944" s="6" t="str">
        <f t="shared" si="11"/>
        <v/>
      </c>
      <c r="S2944" s="6"/>
    </row>
    <row r="2945">
      <c r="A2945" s="6"/>
      <c r="B2945" s="6"/>
      <c r="C2945" s="6"/>
      <c r="D2945" s="6"/>
      <c r="E2945" s="6"/>
      <c r="F2945" s="6"/>
      <c r="G2945" s="6"/>
      <c r="H2945" s="6"/>
      <c r="I2945" s="6"/>
      <c r="J2945" s="6"/>
      <c r="K2945" s="84"/>
      <c r="L2945" s="84"/>
      <c r="M2945" s="6" t="str">
        <f>IF(OR(ISBLANK($K2945),ISBLANK($L2945)),"",IF(NETWORKDAYS($K2945,$K2945,Listas!$H$2:$H$111)=0,"Error fecha inicial",IF(NETWORKDAYS($L2945,$L2945,Listas!$H$2:$H$111)=0,"Error fecha final",IF(OR(HOUR($K2945)&lt;Listas!$F$2,AND(HOUR($K2945)&gt;Listas!$F$3,HOUR($K2945)&lt;Listas!$F$4),HOUR($K2945)&gt;Listas!$F$5),"Error hora, fecha inicial",IF(OR(HOUR($L2945)&lt;Listas!$F$2,AND(HOUR($L2945)&gt;Listas!$F$3,HOUR($L2945)&lt;Listas!$F$4),HOUR($L2945)&gt;Listas!$F$5),"Error hora, fecha final",IF(AND($L2945-$K2945&gt;0,$L2945-$K2945&lt;=0.42),(IF(AND(AND(HOUR($K2945)&gt;=Listas!$F$2,HOUR($K2945)&lt;=Listas!$F$3),AND(HOUR($L2945)&gt;=Listas!$F$2,HOUR($L2945)&lt;=Listas!$F$3)),(HOUR($L2945)-HOUR($K2945)),IF(AND(AND(HOUR($K2945)&gt;=Listas!$F$4,HOUR($K2945)&lt;=Listas!$F$5),AND(HOUR($L2945)&gt;=Listas!$F$4,HOUR($L2945)&lt;=Listas!$F$5)),(HOUR($L2945)-HOUR($K2945)),IF(AND(AND(HOUR($K2945)&gt;=Listas!$F$2,HOUR($K2945)&lt;=Listas!$F$3),AND(HOUR($L2945)&gt;=Listas!$F$4,HOUR($L2945)&lt;=Listas!$F$5)),((Listas!$F$3-HOUR($K2945)))+((HOUR($L2945)-Listas!$F$4)),0)))),IF(AND($L2945-$K2945&gt;0.42,$L2945-$K2945&lt;=1.42),(IF(AND(HOUR($K2945)&gt;=Listas!$F$2,HOUR($K2945)&lt;=Listas!$F$3),(Listas!$F$3-HOUR($K2945)+4),IF(AND(HOUR($K2945)&gt;=Listas!$F$4,HOUR($K2945)&lt;=Listas!$F$5),(Listas!$F$5-HOUR($K2945)),0))+IF(AND(HOUR($L2945)&gt;=Listas!$F$2,HOUR($L2945)&lt;=Listas!$F$3),(HOUR($L2945)-Listas!$F$2),IF(AND(HOUR($L2945)&gt;=Listas!$F$4,HOUR($L2945)&lt;=Listas!$F$5),(HOUR($L2945)-Listas!$F$4+4),0))),IF(($L2945-$K2945&gt;1.42),(IF(AND(HOUR($K2945)&gt;=Listas!$F$2,HOUR($K2945)&lt;=Listas!$F$3),(Listas!$F$3-HOUR($K2945)+4)+IF(AND(HOUR($L2945)&gt;=Listas!$F$2,HOUR($L2945)&lt;=Listas!$F$3),(HOUR($L2945)-Listas!$F$2)+NETWORKDAYS($K2945+1,$L2945-1,Listas!$H$2:$H$112)*Listas!$F$6,IF(AND(HOUR($L2945)&gt;=Listas!$F$4,HOUR($L2945)&lt;=Listas!$F$5),(HOUR($L2945)-Listas!$F$4+4)+NETWORKDAYS($K2945+1,$L2945-1,Listas!$H$2:$H$111)*Listas!$F$6,0)),IF(AND(HOUR($K2945)&gt;=Listas!$F$4,HOUR($K2945)&lt;=Listas!$F$5),(Listas!$F$5-HOUR($K2945))+IF(AND(HOUR($L2945)&gt;=Listas!$F$2,HOUR($L2945)&lt;=Listas!$F$3),(HOUR($L2945)-Listas!$F$2)+NETWORKDAYS($K2945+1,$L2945-1,Listas!$H$2:$H$111)*Listas!$F$6,(HOUR($L2945)-Listas!$F$4+4)+NETWORKDAYS($K2945+1,$L2945-1,Listas!$H$2:$H$111)*Listas!$F$6)))),IF(($L2945-$K2945)&lt;0,"Fecha inicial mayor a fecha final",0)))))))))</f>
        <v/>
      </c>
      <c r="N2945" s="6" t="str">
        <f t="shared" si="1"/>
        <v/>
      </c>
      <c r="O2945" s="6"/>
      <c r="P2945" s="6"/>
      <c r="Q2945" s="6" t="b">
        <v>0</v>
      </c>
      <c r="R2945" s="6" t="str">
        <f t="shared" si="11"/>
        <v/>
      </c>
      <c r="S2945" s="6"/>
    </row>
    <row r="2946">
      <c r="A2946" s="6"/>
      <c r="B2946" s="6"/>
      <c r="C2946" s="6"/>
      <c r="D2946" s="6"/>
      <c r="E2946" s="6"/>
      <c r="F2946" s="6"/>
      <c r="G2946" s="6"/>
      <c r="H2946" s="6"/>
      <c r="I2946" s="6"/>
      <c r="J2946" s="6"/>
      <c r="K2946" s="84"/>
      <c r="L2946" s="84"/>
      <c r="M2946" s="6" t="str">
        <f>IF(OR(ISBLANK($K2946),ISBLANK($L2946)),"",IF(NETWORKDAYS($K2946,$K2946,Listas!$H$2:$H$111)=0,"Error fecha inicial",IF(NETWORKDAYS($L2946,$L2946,Listas!$H$2:$H$111)=0,"Error fecha final",IF(OR(HOUR($K2946)&lt;Listas!$F$2,AND(HOUR($K2946)&gt;Listas!$F$3,HOUR($K2946)&lt;Listas!$F$4),HOUR($K2946)&gt;Listas!$F$5),"Error hora, fecha inicial",IF(OR(HOUR($L2946)&lt;Listas!$F$2,AND(HOUR($L2946)&gt;Listas!$F$3,HOUR($L2946)&lt;Listas!$F$4),HOUR($L2946)&gt;Listas!$F$5),"Error hora, fecha final",IF(AND($L2946-$K2946&gt;0,$L2946-$K2946&lt;=0.42),(IF(AND(AND(HOUR($K2946)&gt;=Listas!$F$2,HOUR($K2946)&lt;=Listas!$F$3),AND(HOUR($L2946)&gt;=Listas!$F$2,HOUR($L2946)&lt;=Listas!$F$3)),(HOUR($L2946)-HOUR($K2946)),IF(AND(AND(HOUR($K2946)&gt;=Listas!$F$4,HOUR($K2946)&lt;=Listas!$F$5),AND(HOUR($L2946)&gt;=Listas!$F$4,HOUR($L2946)&lt;=Listas!$F$5)),(HOUR($L2946)-HOUR($K2946)),IF(AND(AND(HOUR($K2946)&gt;=Listas!$F$2,HOUR($K2946)&lt;=Listas!$F$3),AND(HOUR($L2946)&gt;=Listas!$F$4,HOUR($L2946)&lt;=Listas!$F$5)),((Listas!$F$3-HOUR($K2946)))+((HOUR($L2946)-Listas!$F$4)),0)))),IF(AND($L2946-$K2946&gt;0.42,$L2946-$K2946&lt;=1.42),(IF(AND(HOUR($K2946)&gt;=Listas!$F$2,HOUR($K2946)&lt;=Listas!$F$3),(Listas!$F$3-HOUR($K2946)+4),IF(AND(HOUR($K2946)&gt;=Listas!$F$4,HOUR($K2946)&lt;=Listas!$F$5),(Listas!$F$5-HOUR($K2946)),0))+IF(AND(HOUR($L2946)&gt;=Listas!$F$2,HOUR($L2946)&lt;=Listas!$F$3),(HOUR($L2946)-Listas!$F$2),IF(AND(HOUR($L2946)&gt;=Listas!$F$4,HOUR($L2946)&lt;=Listas!$F$5),(HOUR($L2946)-Listas!$F$4+4),0))),IF(($L2946-$K2946&gt;1.42),(IF(AND(HOUR($K2946)&gt;=Listas!$F$2,HOUR($K2946)&lt;=Listas!$F$3),(Listas!$F$3-HOUR($K2946)+4)+IF(AND(HOUR($L2946)&gt;=Listas!$F$2,HOUR($L2946)&lt;=Listas!$F$3),(HOUR($L2946)-Listas!$F$2)+NETWORKDAYS($K2946+1,$L2946-1,Listas!$H$2:$H$112)*Listas!$F$6,IF(AND(HOUR($L2946)&gt;=Listas!$F$4,HOUR($L2946)&lt;=Listas!$F$5),(HOUR($L2946)-Listas!$F$4+4)+NETWORKDAYS($K2946+1,$L2946-1,Listas!$H$2:$H$111)*Listas!$F$6,0)),IF(AND(HOUR($K2946)&gt;=Listas!$F$4,HOUR($K2946)&lt;=Listas!$F$5),(Listas!$F$5-HOUR($K2946))+IF(AND(HOUR($L2946)&gt;=Listas!$F$2,HOUR($L2946)&lt;=Listas!$F$3),(HOUR($L2946)-Listas!$F$2)+NETWORKDAYS($K2946+1,$L2946-1,Listas!$H$2:$H$111)*Listas!$F$6,(HOUR($L2946)-Listas!$F$4+4)+NETWORKDAYS($K2946+1,$L2946-1,Listas!$H$2:$H$111)*Listas!$F$6)))),IF(($L2946-$K2946)&lt;0,"Fecha inicial mayor a fecha final",0)))))))))</f>
        <v/>
      </c>
      <c r="N2946" s="6" t="str">
        <f t="shared" si="1"/>
        <v/>
      </c>
      <c r="O2946" s="6"/>
      <c r="P2946" s="6"/>
      <c r="Q2946" s="6" t="b">
        <v>0</v>
      </c>
      <c r="R2946" s="6" t="str">
        <f t="shared" si="11"/>
        <v/>
      </c>
      <c r="S2946" s="6"/>
    </row>
    <row r="2947">
      <c r="A2947" s="6"/>
      <c r="B2947" s="6"/>
      <c r="C2947" s="6"/>
      <c r="D2947" s="6"/>
      <c r="E2947" s="6"/>
      <c r="F2947" s="6"/>
      <c r="G2947" s="6"/>
      <c r="H2947" s="6"/>
      <c r="I2947" s="6"/>
      <c r="J2947" s="6"/>
      <c r="K2947" s="84"/>
      <c r="L2947" s="84"/>
      <c r="M2947" s="6" t="str">
        <f>IF(OR(ISBLANK($K2947),ISBLANK($L2947)),"",IF(NETWORKDAYS($K2947,$K2947,Listas!$H$2:$H$111)=0,"Error fecha inicial",IF(NETWORKDAYS($L2947,$L2947,Listas!$H$2:$H$111)=0,"Error fecha final",IF(OR(HOUR($K2947)&lt;Listas!$F$2,AND(HOUR($K2947)&gt;Listas!$F$3,HOUR($K2947)&lt;Listas!$F$4),HOUR($K2947)&gt;Listas!$F$5),"Error hora, fecha inicial",IF(OR(HOUR($L2947)&lt;Listas!$F$2,AND(HOUR($L2947)&gt;Listas!$F$3,HOUR($L2947)&lt;Listas!$F$4),HOUR($L2947)&gt;Listas!$F$5),"Error hora, fecha final",IF(AND($L2947-$K2947&gt;0,$L2947-$K2947&lt;=0.42),(IF(AND(AND(HOUR($K2947)&gt;=Listas!$F$2,HOUR($K2947)&lt;=Listas!$F$3),AND(HOUR($L2947)&gt;=Listas!$F$2,HOUR($L2947)&lt;=Listas!$F$3)),(HOUR($L2947)-HOUR($K2947)),IF(AND(AND(HOUR($K2947)&gt;=Listas!$F$4,HOUR($K2947)&lt;=Listas!$F$5),AND(HOUR($L2947)&gt;=Listas!$F$4,HOUR($L2947)&lt;=Listas!$F$5)),(HOUR($L2947)-HOUR($K2947)),IF(AND(AND(HOUR($K2947)&gt;=Listas!$F$2,HOUR($K2947)&lt;=Listas!$F$3),AND(HOUR($L2947)&gt;=Listas!$F$4,HOUR($L2947)&lt;=Listas!$F$5)),((Listas!$F$3-HOUR($K2947)))+((HOUR($L2947)-Listas!$F$4)),0)))),IF(AND($L2947-$K2947&gt;0.42,$L2947-$K2947&lt;=1.42),(IF(AND(HOUR($K2947)&gt;=Listas!$F$2,HOUR($K2947)&lt;=Listas!$F$3),(Listas!$F$3-HOUR($K2947)+4),IF(AND(HOUR($K2947)&gt;=Listas!$F$4,HOUR($K2947)&lt;=Listas!$F$5),(Listas!$F$5-HOUR($K2947)),0))+IF(AND(HOUR($L2947)&gt;=Listas!$F$2,HOUR($L2947)&lt;=Listas!$F$3),(HOUR($L2947)-Listas!$F$2),IF(AND(HOUR($L2947)&gt;=Listas!$F$4,HOUR($L2947)&lt;=Listas!$F$5),(HOUR($L2947)-Listas!$F$4+4),0))),IF(($L2947-$K2947&gt;1.42),(IF(AND(HOUR($K2947)&gt;=Listas!$F$2,HOUR($K2947)&lt;=Listas!$F$3),(Listas!$F$3-HOUR($K2947)+4)+IF(AND(HOUR($L2947)&gt;=Listas!$F$2,HOUR($L2947)&lt;=Listas!$F$3),(HOUR($L2947)-Listas!$F$2)+NETWORKDAYS($K2947+1,$L2947-1,Listas!$H$2:$H$112)*Listas!$F$6,IF(AND(HOUR($L2947)&gt;=Listas!$F$4,HOUR($L2947)&lt;=Listas!$F$5),(HOUR($L2947)-Listas!$F$4+4)+NETWORKDAYS($K2947+1,$L2947-1,Listas!$H$2:$H$111)*Listas!$F$6,0)),IF(AND(HOUR($K2947)&gt;=Listas!$F$4,HOUR($K2947)&lt;=Listas!$F$5),(Listas!$F$5-HOUR($K2947))+IF(AND(HOUR($L2947)&gt;=Listas!$F$2,HOUR($L2947)&lt;=Listas!$F$3),(HOUR($L2947)-Listas!$F$2)+NETWORKDAYS($K2947+1,$L2947-1,Listas!$H$2:$H$111)*Listas!$F$6,(HOUR($L2947)-Listas!$F$4+4)+NETWORKDAYS($K2947+1,$L2947-1,Listas!$H$2:$H$111)*Listas!$F$6)))),IF(($L2947-$K2947)&lt;0,"Fecha inicial mayor a fecha final",0)))))))))</f>
        <v/>
      </c>
      <c r="N2947" s="6" t="str">
        <f t="shared" si="1"/>
        <v/>
      </c>
      <c r="O2947" s="6"/>
      <c r="P2947" s="6"/>
      <c r="Q2947" s="6" t="b">
        <v>0</v>
      </c>
      <c r="R2947" s="6" t="str">
        <f t="shared" si="11"/>
        <v/>
      </c>
      <c r="S2947" s="6"/>
    </row>
    <row r="2948">
      <c r="A2948" s="6"/>
      <c r="B2948" s="6"/>
      <c r="C2948" s="6"/>
      <c r="D2948" s="6"/>
      <c r="E2948" s="6"/>
      <c r="F2948" s="6"/>
      <c r="G2948" s="6"/>
      <c r="H2948" s="6"/>
      <c r="I2948" s="6"/>
      <c r="J2948" s="6"/>
      <c r="K2948" s="84"/>
      <c r="L2948" s="84"/>
      <c r="M2948" s="6" t="str">
        <f>IF(OR(ISBLANK($K2948),ISBLANK($L2948)),"",IF(NETWORKDAYS($K2948,$K2948,Listas!$H$2:$H$111)=0,"Error fecha inicial",IF(NETWORKDAYS($L2948,$L2948,Listas!$H$2:$H$111)=0,"Error fecha final",IF(OR(HOUR($K2948)&lt;Listas!$F$2,AND(HOUR($K2948)&gt;Listas!$F$3,HOUR($K2948)&lt;Listas!$F$4),HOUR($K2948)&gt;Listas!$F$5),"Error hora, fecha inicial",IF(OR(HOUR($L2948)&lt;Listas!$F$2,AND(HOUR($L2948)&gt;Listas!$F$3,HOUR($L2948)&lt;Listas!$F$4),HOUR($L2948)&gt;Listas!$F$5),"Error hora, fecha final",IF(AND($L2948-$K2948&gt;0,$L2948-$K2948&lt;=0.42),(IF(AND(AND(HOUR($K2948)&gt;=Listas!$F$2,HOUR($K2948)&lt;=Listas!$F$3),AND(HOUR($L2948)&gt;=Listas!$F$2,HOUR($L2948)&lt;=Listas!$F$3)),(HOUR($L2948)-HOUR($K2948)),IF(AND(AND(HOUR($K2948)&gt;=Listas!$F$4,HOUR($K2948)&lt;=Listas!$F$5),AND(HOUR($L2948)&gt;=Listas!$F$4,HOUR($L2948)&lt;=Listas!$F$5)),(HOUR($L2948)-HOUR($K2948)),IF(AND(AND(HOUR($K2948)&gt;=Listas!$F$2,HOUR($K2948)&lt;=Listas!$F$3),AND(HOUR($L2948)&gt;=Listas!$F$4,HOUR($L2948)&lt;=Listas!$F$5)),((Listas!$F$3-HOUR($K2948)))+((HOUR($L2948)-Listas!$F$4)),0)))),IF(AND($L2948-$K2948&gt;0.42,$L2948-$K2948&lt;=1.42),(IF(AND(HOUR($K2948)&gt;=Listas!$F$2,HOUR($K2948)&lt;=Listas!$F$3),(Listas!$F$3-HOUR($K2948)+4),IF(AND(HOUR($K2948)&gt;=Listas!$F$4,HOUR($K2948)&lt;=Listas!$F$5),(Listas!$F$5-HOUR($K2948)),0))+IF(AND(HOUR($L2948)&gt;=Listas!$F$2,HOUR($L2948)&lt;=Listas!$F$3),(HOUR($L2948)-Listas!$F$2),IF(AND(HOUR($L2948)&gt;=Listas!$F$4,HOUR($L2948)&lt;=Listas!$F$5),(HOUR($L2948)-Listas!$F$4+4),0))),IF(($L2948-$K2948&gt;1.42),(IF(AND(HOUR($K2948)&gt;=Listas!$F$2,HOUR($K2948)&lt;=Listas!$F$3),(Listas!$F$3-HOUR($K2948)+4)+IF(AND(HOUR($L2948)&gt;=Listas!$F$2,HOUR($L2948)&lt;=Listas!$F$3),(HOUR($L2948)-Listas!$F$2)+NETWORKDAYS($K2948+1,$L2948-1,Listas!$H$2:$H$112)*Listas!$F$6,IF(AND(HOUR($L2948)&gt;=Listas!$F$4,HOUR($L2948)&lt;=Listas!$F$5),(HOUR($L2948)-Listas!$F$4+4)+NETWORKDAYS($K2948+1,$L2948-1,Listas!$H$2:$H$111)*Listas!$F$6,0)),IF(AND(HOUR($K2948)&gt;=Listas!$F$4,HOUR($K2948)&lt;=Listas!$F$5),(Listas!$F$5-HOUR($K2948))+IF(AND(HOUR($L2948)&gt;=Listas!$F$2,HOUR($L2948)&lt;=Listas!$F$3),(HOUR($L2948)-Listas!$F$2)+NETWORKDAYS($K2948+1,$L2948-1,Listas!$H$2:$H$111)*Listas!$F$6,(HOUR($L2948)-Listas!$F$4+4)+NETWORKDAYS($K2948+1,$L2948-1,Listas!$H$2:$H$111)*Listas!$F$6)))),IF(($L2948-$K2948)&lt;0,"Fecha inicial mayor a fecha final",0)))))))))</f>
        <v/>
      </c>
      <c r="N2948" s="6" t="str">
        <f t="shared" si="1"/>
        <v/>
      </c>
      <c r="O2948" s="6"/>
      <c r="P2948" s="6"/>
      <c r="Q2948" s="6" t="b">
        <v>0</v>
      </c>
      <c r="R2948" s="6" t="str">
        <f t="shared" si="11"/>
        <v/>
      </c>
      <c r="S2948" s="6"/>
    </row>
    <row r="2949">
      <c r="A2949" s="6"/>
      <c r="B2949" s="6"/>
      <c r="C2949" s="6"/>
      <c r="D2949" s="6"/>
      <c r="E2949" s="6"/>
      <c r="F2949" s="6"/>
      <c r="G2949" s="6"/>
      <c r="H2949" s="6"/>
      <c r="I2949" s="6"/>
      <c r="J2949" s="6"/>
      <c r="K2949" s="84"/>
      <c r="L2949" s="84"/>
      <c r="M2949" s="6" t="str">
        <f>IF(OR(ISBLANK($K2949),ISBLANK($L2949)),"",IF(NETWORKDAYS($K2949,$K2949,Listas!$H$2:$H$111)=0,"Error fecha inicial",IF(NETWORKDAYS($L2949,$L2949,Listas!$H$2:$H$111)=0,"Error fecha final",IF(OR(HOUR($K2949)&lt;Listas!$F$2,AND(HOUR($K2949)&gt;Listas!$F$3,HOUR($K2949)&lt;Listas!$F$4),HOUR($K2949)&gt;Listas!$F$5),"Error hora, fecha inicial",IF(OR(HOUR($L2949)&lt;Listas!$F$2,AND(HOUR($L2949)&gt;Listas!$F$3,HOUR($L2949)&lt;Listas!$F$4),HOUR($L2949)&gt;Listas!$F$5),"Error hora, fecha final",IF(AND($L2949-$K2949&gt;0,$L2949-$K2949&lt;=0.42),(IF(AND(AND(HOUR($K2949)&gt;=Listas!$F$2,HOUR($K2949)&lt;=Listas!$F$3),AND(HOUR($L2949)&gt;=Listas!$F$2,HOUR($L2949)&lt;=Listas!$F$3)),(HOUR($L2949)-HOUR($K2949)),IF(AND(AND(HOUR($K2949)&gt;=Listas!$F$4,HOUR($K2949)&lt;=Listas!$F$5),AND(HOUR($L2949)&gt;=Listas!$F$4,HOUR($L2949)&lt;=Listas!$F$5)),(HOUR($L2949)-HOUR($K2949)),IF(AND(AND(HOUR($K2949)&gt;=Listas!$F$2,HOUR($K2949)&lt;=Listas!$F$3),AND(HOUR($L2949)&gt;=Listas!$F$4,HOUR($L2949)&lt;=Listas!$F$5)),((Listas!$F$3-HOUR($K2949)))+((HOUR($L2949)-Listas!$F$4)),0)))),IF(AND($L2949-$K2949&gt;0.42,$L2949-$K2949&lt;=1.42),(IF(AND(HOUR($K2949)&gt;=Listas!$F$2,HOUR($K2949)&lt;=Listas!$F$3),(Listas!$F$3-HOUR($K2949)+4),IF(AND(HOUR($K2949)&gt;=Listas!$F$4,HOUR($K2949)&lt;=Listas!$F$5),(Listas!$F$5-HOUR($K2949)),0))+IF(AND(HOUR($L2949)&gt;=Listas!$F$2,HOUR($L2949)&lt;=Listas!$F$3),(HOUR($L2949)-Listas!$F$2),IF(AND(HOUR($L2949)&gt;=Listas!$F$4,HOUR($L2949)&lt;=Listas!$F$5),(HOUR($L2949)-Listas!$F$4+4),0))),IF(($L2949-$K2949&gt;1.42),(IF(AND(HOUR($K2949)&gt;=Listas!$F$2,HOUR($K2949)&lt;=Listas!$F$3),(Listas!$F$3-HOUR($K2949)+4)+IF(AND(HOUR($L2949)&gt;=Listas!$F$2,HOUR($L2949)&lt;=Listas!$F$3),(HOUR($L2949)-Listas!$F$2)+NETWORKDAYS($K2949+1,$L2949-1,Listas!$H$2:$H$112)*Listas!$F$6,IF(AND(HOUR($L2949)&gt;=Listas!$F$4,HOUR($L2949)&lt;=Listas!$F$5),(HOUR($L2949)-Listas!$F$4+4)+NETWORKDAYS($K2949+1,$L2949-1,Listas!$H$2:$H$111)*Listas!$F$6,0)),IF(AND(HOUR($K2949)&gt;=Listas!$F$4,HOUR($K2949)&lt;=Listas!$F$5),(Listas!$F$5-HOUR($K2949))+IF(AND(HOUR($L2949)&gt;=Listas!$F$2,HOUR($L2949)&lt;=Listas!$F$3),(HOUR($L2949)-Listas!$F$2)+NETWORKDAYS($K2949+1,$L2949-1,Listas!$H$2:$H$111)*Listas!$F$6,(HOUR($L2949)-Listas!$F$4+4)+NETWORKDAYS($K2949+1,$L2949-1,Listas!$H$2:$H$111)*Listas!$F$6)))),IF(($L2949-$K2949)&lt;0,"Fecha inicial mayor a fecha final",0)))))))))</f>
        <v/>
      </c>
      <c r="N2949" s="6" t="str">
        <f t="shared" si="1"/>
        <v/>
      </c>
      <c r="O2949" s="6"/>
      <c r="P2949" s="6"/>
      <c r="Q2949" s="6" t="b">
        <v>0</v>
      </c>
      <c r="R2949" s="6" t="str">
        <f t="shared" si="11"/>
        <v/>
      </c>
      <c r="S2949" s="6"/>
    </row>
    <row r="2950">
      <c r="A2950" s="6"/>
      <c r="B2950" s="6"/>
      <c r="C2950" s="6"/>
      <c r="D2950" s="6"/>
      <c r="E2950" s="6"/>
      <c r="F2950" s="6"/>
      <c r="G2950" s="6"/>
      <c r="H2950" s="6"/>
      <c r="I2950" s="6"/>
      <c r="J2950" s="6"/>
      <c r="K2950" s="84"/>
      <c r="L2950" s="84"/>
      <c r="M2950" s="6" t="str">
        <f>IF(OR(ISBLANK($K2950),ISBLANK($L2950)),"",IF(NETWORKDAYS($K2950,$K2950,Listas!$H$2:$H$111)=0,"Error fecha inicial",IF(NETWORKDAYS($L2950,$L2950,Listas!$H$2:$H$111)=0,"Error fecha final",IF(OR(HOUR($K2950)&lt;Listas!$F$2,AND(HOUR($K2950)&gt;Listas!$F$3,HOUR($K2950)&lt;Listas!$F$4),HOUR($K2950)&gt;Listas!$F$5),"Error hora, fecha inicial",IF(OR(HOUR($L2950)&lt;Listas!$F$2,AND(HOUR($L2950)&gt;Listas!$F$3,HOUR($L2950)&lt;Listas!$F$4),HOUR($L2950)&gt;Listas!$F$5),"Error hora, fecha final",IF(AND($L2950-$K2950&gt;0,$L2950-$K2950&lt;=0.42),(IF(AND(AND(HOUR($K2950)&gt;=Listas!$F$2,HOUR($K2950)&lt;=Listas!$F$3),AND(HOUR($L2950)&gt;=Listas!$F$2,HOUR($L2950)&lt;=Listas!$F$3)),(HOUR($L2950)-HOUR($K2950)),IF(AND(AND(HOUR($K2950)&gt;=Listas!$F$4,HOUR($K2950)&lt;=Listas!$F$5),AND(HOUR($L2950)&gt;=Listas!$F$4,HOUR($L2950)&lt;=Listas!$F$5)),(HOUR($L2950)-HOUR($K2950)),IF(AND(AND(HOUR($K2950)&gt;=Listas!$F$2,HOUR($K2950)&lt;=Listas!$F$3),AND(HOUR($L2950)&gt;=Listas!$F$4,HOUR($L2950)&lt;=Listas!$F$5)),((Listas!$F$3-HOUR($K2950)))+((HOUR($L2950)-Listas!$F$4)),0)))),IF(AND($L2950-$K2950&gt;0.42,$L2950-$K2950&lt;=1.42),(IF(AND(HOUR($K2950)&gt;=Listas!$F$2,HOUR($K2950)&lt;=Listas!$F$3),(Listas!$F$3-HOUR($K2950)+4),IF(AND(HOUR($K2950)&gt;=Listas!$F$4,HOUR($K2950)&lt;=Listas!$F$5),(Listas!$F$5-HOUR($K2950)),0))+IF(AND(HOUR($L2950)&gt;=Listas!$F$2,HOUR($L2950)&lt;=Listas!$F$3),(HOUR($L2950)-Listas!$F$2),IF(AND(HOUR($L2950)&gt;=Listas!$F$4,HOUR($L2950)&lt;=Listas!$F$5),(HOUR($L2950)-Listas!$F$4+4),0))),IF(($L2950-$K2950&gt;1.42),(IF(AND(HOUR($K2950)&gt;=Listas!$F$2,HOUR($K2950)&lt;=Listas!$F$3),(Listas!$F$3-HOUR($K2950)+4)+IF(AND(HOUR($L2950)&gt;=Listas!$F$2,HOUR($L2950)&lt;=Listas!$F$3),(HOUR($L2950)-Listas!$F$2)+NETWORKDAYS($K2950+1,$L2950-1,Listas!$H$2:$H$112)*Listas!$F$6,IF(AND(HOUR($L2950)&gt;=Listas!$F$4,HOUR($L2950)&lt;=Listas!$F$5),(HOUR($L2950)-Listas!$F$4+4)+NETWORKDAYS($K2950+1,$L2950-1,Listas!$H$2:$H$111)*Listas!$F$6,0)),IF(AND(HOUR($K2950)&gt;=Listas!$F$4,HOUR($K2950)&lt;=Listas!$F$5),(Listas!$F$5-HOUR($K2950))+IF(AND(HOUR($L2950)&gt;=Listas!$F$2,HOUR($L2950)&lt;=Listas!$F$3),(HOUR($L2950)-Listas!$F$2)+NETWORKDAYS($K2950+1,$L2950-1,Listas!$H$2:$H$111)*Listas!$F$6,(HOUR($L2950)-Listas!$F$4+4)+NETWORKDAYS($K2950+1,$L2950-1,Listas!$H$2:$H$111)*Listas!$F$6)))),IF(($L2950-$K2950)&lt;0,"Fecha inicial mayor a fecha final",0)))))))))</f>
        <v/>
      </c>
      <c r="N2950" s="6" t="str">
        <f t="shared" si="1"/>
        <v/>
      </c>
      <c r="O2950" s="6"/>
      <c r="P2950" s="6"/>
      <c r="Q2950" s="6" t="b">
        <v>0</v>
      </c>
      <c r="R2950" s="6" t="str">
        <f t="shared" si="11"/>
        <v/>
      </c>
      <c r="S2950" s="6"/>
    </row>
    <row r="2951">
      <c r="A2951" s="6"/>
      <c r="B2951" s="6"/>
      <c r="C2951" s="6"/>
      <c r="D2951" s="6"/>
      <c r="E2951" s="6"/>
      <c r="F2951" s="6"/>
      <c r="G2951" s="6"/>
      <c r="H2951" s="6"/>
      <c r="I2951" s="6"/>
      <c r="J2951" s="6"/>
      <c r="K2951" s="84"/>
      <c r="L2951" s="84"/>
      <c r="M2951" s="6" t="str">
        <f>IF(OR(ISBLANK($K2951),ISBLANK($L2951)),"",IF(NETWORKDAYS($K2951,$K2951,Listas!$H$2:$H$111)=0,"Error fecha inicial",IF(NETWORKDAYS($L2951,$L2951,Listas!$H$2:$H$111)=0,"Error fecha final",IF(OR(HOUR($K2951)&lt;Listas!$F$2,AND(HOUR($K2951)&gt;Listas!$F$3,HOUR($K2951)&lt;Listas!$F$4),HOUR($K2951)&gt;Listas!$F$5),"Error hora, fecha inicial",IF(OR(HOUR($L2951)&lt;Listas!$F$2,AND(HOUR($L2951)&gt;Listas!$F$3,HOUR($L2951)&lt;Listas!$F$4),HOUR($L2951)&gt;Listas!$F$5),"Error hora, fecha final",IF(AND($L2951-$K2951&gt;0,$L2951-$K2951&lt;=0.42),(IF(AND(AND(HOUR($K2951)&gt;=Listas!$F$2,HOUR($K2951)&lt;=Listas!$F$3),AND(HOUR($L2951)&gt;=Listas!$F$2,HOUR($L2951)&lt;=Listas!$F$3)),(HOUR($L2951)-HOUR($K2951)),IF(AND(AND(HOUR($K2951)&gt;=Listas!$F$4,HOUR($K2951)&lt;=Listas!$F$5),AND(HOUR($L2951)&gt;=Listas!$F$4,HOUR($L2951)&lt;=Listas!$F$5)),(HOUR($L2951)-HOUR($K2951)),IF(AND(AND(HOUR($K2951)&gt;=Listas!$F$2,HOUR($K2951)&lt;=Listas!$F$3),AND(HOUR($L2951)&gt;=Listas!$F$4,HOUR($L2951)&lt;=Listas!$F$5)),((Listas!$F$3-HOUR($K2951)))+((HOUR($L2951)-Listas!$F$4)),0)))),IF(AND($L2951-$K2951&gt;0.42,$L2951-$K2951&lt;=1.42),(IF(AND(HOUR($K2951)&gt;=Listas!$F$2,HOUR($K2951)&lt;=Listas!$F$3),(Listas!$F$3-HOUR($K2951)+4),IF(AND(HOUR($K2951)&gt;=Listas!$F$4,HOUR($K2951)&lt;=Listas!$F$5),(Listas!$F$5-HOUR($K2951)),0))+IF(AND(HOUR($L2951)&gt;=Listas!$F$2,HOUR($L2951)&lt;=Listas!$F$3),(HOUR($L2951)-Listas!$F$2),IF(AND(HOUR($L2951)&gt;=Listas!$F$4,HOUR($L2951)&lt;=Listas!$F$5),(HOUR($L2951)-Listas!$F$4+4),0))),IF(($L2951-$K2951&gt;1.42),(IF(AND(HOUR($K2951)&gt;=Listas!$F$2,HOUR($K2951)&lt;=Listas!$F$3),(Listas!$F$3-HOUR($K2951)+4)+IF(AND(HOUR($L2951)&gt;=Listas!$F$2,HOUR($L2951)&lt;=Listas!$F$3),(HOUR($L2951)-Listas!$F$2)+NETWORKDAYS($K2951+1,$L2951-1,Listas!$H$2:$H$112)*Listas!$F$6,IF(AND(HOUR($L2951)&gt;=Listas!$F$4,HOUR($L2951)&lt;=Listas!$F$5),(HOUR($L2951)-Listas!$F$4+4)+NETWORKDAYS($K2951+1,$L2951-1,Listas!$H$2:$H$111)*Listas!$F$6,0)),IF(AND(HOUR($K2951)&gt;=Listas!$F$4,HOUR($K2951)&lt;=Listas!$F$5),(Listas!$F$5-HOUR($K2951))+IF(AND(HOUR($L2951)&gt;=Listas!$F$2,HOUR($L2951)&lt;=Listas!$F$3),(HOUR($L2951)-Listas!$F$2)+NETWORKDAYS($K2951+1,$L2951-1,Listas!$H$2:$H$111)*Listas!$F$6,(HOUR($L2951)-Listas!$F$4+4)+NETWORKDAYS($K2951+1,$L2951-1,Listas!$H$2:$H$111)*Listas!$F$6)))),IF(($L2951-$K2951)&lt;0,"Fecha inicial mayor a fecha final",0)))))))))</f>
        <v/>
      </c>
      <c r="N2951" s="6" t="str">
        <f t="shared" si="1"/>
        <v/>
      </c>
      <c r="O2951" s="6"/>
      <c r="P2951" s="6"/>
      <c r="Q2951" s="6" t="b">
        <v>0</v>
      </c>
      <c r="R2951" s="6" t="str">
        <f t="shared" si="11"/>
        <v/>
      </c>
      <c r="S2951" s="6"/>
    </row>
    <row r="2952">
      <c r="A2952" s="6"/>
      <c r="B2952" s="6"/>
      <c r="C2952" s="6"/>
      <c r="D2952" s="6"/>
      <c r="E2952" s="6"/>
      <c r="F2952" s="6"/>
      <c r="G2952" s="6"/>
      <c r="H2952" s="6"/>
      <c r="I2952" s="6"/>
      <c r="J2952" s="6"/>
      <c r="K2952" s="84"/>
      <c r="L2952" s="84"/>
      <c r="M2952" s="6" t="str">
        <f>IF(OR(ISBLANK($K2952),ISBLANK($L2952)),"",IF(NETWORKDAYS($K2952,$K2952,Listas!$H$2:$H$111)=0,"Error fecha inicial",IF(NETWORKDAYS($L2952,$L2952,Listas!$H$2:$H$111)=0,"Error fecha final",IF(OR(HOUR($K2952)&lt;Listas!$F$2,AND(HOUR($K2952)&gt;Listas!$F$3,HOUR($K2952)&lt;Listas!$F$4),HOUR($K2952)&gt;Listas!$F$5),"Error hora, fecha inicial",IF(OR(HOUR($L2952)&lt;Listas!$F$2,AND(HOUR($L2952)&gt;Listas!$F$3,HOUR($L2952)&lt;Listas!$F$4),HOUR($L2952)&gt;Listas!$F$5),"Error hora, fecha final",IF(AND($L2952-$K2952&gt;0,$L2952-$K2952&lt;=0.42),(IF(AND(AND(HOUR($K2952)&gt;=Listas!$F$2,HOUR($K2952)&lt;=Listas!$F$3),AND(HOUR($L2952)&gt;=Listas!$F$2,HOUR($L2952)&lt;=Listas!$F$3)),(HOUR($L2952)-HOUR($K2952)),IF(AND(AND(HOUR($K2952)&gt;=Listas!$F$4,HOUR($K2952)&lt;=Listas!$F$5),AND(HOUR($L2952)&gt;=Listas!$F$4,HOUR($L2952)&lt;=Listas!$F$5)),(HOUR($L2952)-HOUR($K2952)),IF(AND(AND(HOUR($K2952)&gt;=Listas!$F$2,HOUR($K2952)&lt;=Listas!$F$3),AND(HOUR($L2952)&gt;=Listas!$F$4,HOUR($L2952)&lt;=Listas!$F$5)),((Listas!$F$3-HOUR($K2952)))+((HOUR($L2952)-Listas!$F$4)),0)))),IF(AND($L2952-$K2952&gt;0.42,$L2952-$K2952&lt;=1.42),(IF(AND(HOUR($K2952)&gt;=Listas!$F$2,HOUR($K2952)&lt;=Listas!$F$3),(Listas!$F$3-HOUR($K2952)+4),IF(AND(HOUR($K2952)&gt;=Listas!$F$4,HOUR($K2952)&lt;=Listas!$F$5),(Listas!$F$5-HOUR($K2952)),0))+IF(AND(HOUR($L2952)&gt;=Listas!$F$2,HOUR($L2952)&lt;=Listas!$F$3),(HOUR($L2952)-Listas!$F$2),IF(AND(HOUR($L2952)&gt;=Listas!$F$4,HOUR($L2952)&lt;=Listas!$F$5),(HOUR($L2952)-Listas!$F$4+4),0))),IF(($L2952-$K2952&gt;1.42),(IF(AND(HOUR($K2952)&gt;=Listas!$F$2,HOUR($K2952)&lt;=Listas!$F$3),(Listas!$F$3-HOUR($K2952)+4)+IF(AND(HOUR($L2952)&gt;=Listas!$F$2,HOUR($L2952)&lt;=Listas!$F$3),(HOUR($L2952)-Listas!$F$2)+NETWORKDAYS($K2952+1,$L2952-1,Listas!$H$2:$H$112)*Listas!$F$6,IF(AND(HOUR($L2952)&gt;=Listas!$F$4,HOUR($L2952)&lt;=Listas!$F$5),(HOUR($L2952)-Listas!$F$4+4)+NETWORKDAYS($K2952+1,$L2952-1,Listas!$H$2:$H$111)*Listas!$F$6,0)),IF(AND(HOUR($K2952)&gt;=Listas!$F$4,HOUR($K2952)&lt;=Listas!$F$5),(Listas!$F$5-HOUR($K2952))+IF(AND(HOUR($L2952)&gt;=Listas!$F$2,HOUR($L2952)&lt;=Listas!$F$3),(HOUR($L2952)-Listas!$F$2)+NETWORKDAYS($K2952+1,$L2952-1,Listas!$H$2:$H$111)*Listas!$F$6,(HOUR($L2952)-Listas!$F$4+4)+NETWORKDAYS($K2952+1,$L2952-1,Listas!$H$2:$H$111)*Listas!$F$6)))),IF(($L2952-$K2952)&lt;0,"Fecha inicial mayor a fecha final",0)))))))))</f>
        <v/>
      </c>
      <c r="N2952" s="6" t="str">
        <f t="shared" si="1"/>
        <v/>
      </c>
      <c r="O2952" s="6"/>
      <c r="P2952" s="6"/>
      <c r="Q2952" s="6" t="b">
        <v>0</v>
      </c>
      <c r="R2952" s="6" t="str">
        <f t="shared" si="11"/>
        <v/>
      </c>
      <c r="S2952" s="6"/>
    </row>
    <row r="2953">
      <c r="A2953" s="6"/>
      <c r="B2953" s="6"/>
      <c r="C2953" s="6"/>
      <c r="D2953" s="6"/>
      <c r="E2953" s="6"/>
      <c r="F2953" s="6"/>
      <c r="G2953" s="6"/>
      <c r="H2953" s="6"/>
      <c r="I2953" s="6"/>
      <c r="J2953" s="6"/>
      <c r="K2953" s="84"/>
      <c r="L2953" s="84"/>
      <c r="M2953" s="6" t="str">
        <f>IF(OR(ISBLANK($K2953),ISBLANK($L2953)),"",IF(NETWORKDAYS($K2953,$K2953,Listas!$H$2:$H$111)=0,"Error fecha inicial",IF(NETWORKDAYS($L2953,$L2953,Listas!$H$2:$H$111)=0,"Error fecha final",IF(OR(HOUR($K2953)&lt;Listas!$F$2,AND(HOUR($K2953)&gt;Listas!$F$3,HOUR($K2953)&lt;Listas!$F$4),HOUR($K2953)&gt;Listas!$F$5),"Error hora, fecha inicial",IF(OR(HOUR($L2953)&lt;Listas!$F$2,AND(HOUR($L2953)&gt;Listas!$F$3,HOUR($L2953)&lt;Listas!$F$4),HOUR($L2953)&gt;Listas!$F$5),"Error hora, fecha final",IF(AND($L2953-$K2953&gt;0,$L2953-$K2953&lt;=0.42),(IF(AND(AND(HOUR($K2953)&gt;=Listas!$F$2,HOUR($K2953)&lt;=Listas!$F$3),AND(HOUR($L2953)&gt;=Listas!$F$2,HOUR($L2953)&lt;=Listas!$F$3)),(HOUR($L2953)-HOUR($K2953)),IF(AND(AND(HOUR($K2953)&gt;=Listas!$F$4,HOUR($K2953)&lt;=Listas!$F$5),AND(HOUR($L2953)&gt;=Listas!$F$4,HOUR($L2953)&lt;=Listas!$F$5)),(HOUR($L2953)-HOUR($K2953)),IF(AND(AND(HOUR($K2953)&gt;=Listas!$F$2,HOUR($K2953)&lt;=Listas!$F$3),AND(HOUR($L2953)&gt;=Listas!$F$4,HOUR($L2953)&lt;=Listas!$F$5)),((Listas!$F$3-HOUR($K2953)))+((HOUR($L2953)-Listas!$F$4)),0)))),IF(AND($L2953-$K2953&gt;0.42,$L2953-$K2953&lt;=1.42),(IF(AND(HOUR($K2953)&gt;=Listas!$F$2,HOUR($K2953)&lt;=Listas!$F$3),(Listas!$F$3-HOUR($K2953)+4),IF(AND(HOUR($K2953)&gt;=Listas!$F$4,HOUR($K2953)&lt;=Listas!$F$5),(Listas!$F$5-HOUR($K2953)),0))+IF(AND(HOUR($L2953)&gt;=Listas!$F$2,HOUR($L2953)&lt;=Listas!$F$3),(HOUR($L2953)-Listas!$F$2),IF(AND(HOUR($L2953)&gt;=Listas!$F$4,HOUR($L2953)&lt;=Listas!$F$5),(HOUR($L2953)-Listas!$F$4+4),0))),IF(($L2953-$K2953&gt;1.42),(IF(AND(HOUR($K2953)&gt;=Listas!$F$2,HOUR($K2953)&lt;=Listas!$F$3),(Listas!$F$3-HOUR($K2953)+4)+IF(AND(HOUR($L2953)&gt;=Listas!$F$2,HOUR($L2953)&lt;=Listas!$F$3),(HOUR($L2953)-Listas!$F$2)+NETWORKDAYS($K2953+1,$L2953-1,Listas!$H$2:$H$112)*Listas!$F$6,IF(AND(HOUR($L2953)&gt;=Listas!$F$4,HOUR($L2953)&lt;=Listas!$F$5),(HOUR($L2953)-Listas!$F$4+4)+NETWORKDAYS($K2953+1,$L2953-1,Listas!$H$2:$H$111)*Listas!$F$6,0)),IF(AND(HOUR($K2953)&gt;=Listas!$F$4,HOUR($K2953)&lt;=Listas!$F$5),(Listas!$F$5-HOUR($K2953))+IF(AND(HOUR($L2953)&gt;=Listas!$F$2,HOUR($L2953)&lt;=Listas!$F$3),(HOUR($L2953)-Listas!$F$2)+NETWORKDAYS($K2953+1,$L2953-1,Listas!$H$2:$H$111)*Listas!$F$6,(HOUR($L2953)-Listas!$F$4+4)+NETWORKDAYS($K2953+1,$L2953-1,Listas!$H$2:$H$111)*Listas!$F$6)))),IF(($L2953-$K2953)&lt;0,"Fecha inicial mayor a fecha final",0)))))))))</f>
        <v/>
      </c>
      <c r="N2953" s="6" t="str">
        <f t="shared" si="1"/>
        <v/>
      </c>
      <c r="O2953" s="6"/>
      <c r="P2953" s="6"/>
      <c r="Q2953" s="6" t="b">
        <v>0</v>
      </c>
      <c r="R2953" s="6" t="str">
        <f t="shared" si="11"/>
        <v/>
      </c>
      <c r="S2953" s="6"/>
    </row>
    <row r="2954">
      <c r="A2954" s="6"/>
      <c r="B2954" s="6"/>
      <c r="C2954" s="6"/>
      <c r="D2954" s="6"/>
      <c r="E2954" s="6"/>
      <c r="F2954" s="6"/>
      <c r="G2954" s="6"/>
      <c r="H2954" s="6"/>
      <c r="I2954" s="6"/>
      <c r="J2954" s="6"/>
      <c r="K2954" s="84"/>
      <c r="L2954" s="84"/>
      <c r="M2954" s="6" t="str">
        <f>IF(OR(ISBLANK($K2954),ISBLANK($L2954)),"",IF(NETWORKDAYS($K2954,$K2954,Listas!$H$2:$H$111)=0,"Error fecha inicial",IF(NETWORKDAYS($L2954,$L2954,Listas!$H$2:$H$111)=0,"Error fecha final",IF(OR(HOUR($K2954)&lt;Listas!$F$2,AND(HOUR($K2954)&gt;Listas!$F$3,HOUR($K2954)&lt;Listas!$F$4),HOUR($K2954)&gt;Listas!$F$5),"Error hora, fecha inicial",IF(OR(HOUR($L2954)&lt;Listas!$F$2,AND(HOUR($L2954)&gt;Listas!$F$3,HOUR($L2954)&lt;Listas!$F$4),HOUR($L2954)&gt;Listas!$F$5),"Error hora, fecha final",IF(AND($L2954-$K2954&gt;0,$L2954-$K2954&lt;=0.42),(IF(AND(AND(HOUR($K2954)&gt;=Listas!$F$2,HOUR($K2954)&lt;=Listas!$F$3),AND(HOUR($L2954)&gt;=Listas!$F$2,HOUR($L2954)&lt;=Listas!$F$3)),(HOUR($L2954)-HOUR($K2954)),IF(AND(AND(HOUR($K2954)&gt;=Listas!$F$4,HOUR($K2954)&lt;=Listas!$F$5),AND(HOUR($L2954)&gt;=Listas!$F$4,HOUR($L2954)&lt;=Listas!$F$5)),(HOUR($L2954)-HOUR($K2954)),IF(AND(AND(HOUR($K2954)&gt;=Listas!$F$2,HOUR($K2954)&lt;=Listas!$F$3),AND(HOUR($L2954)&gt;=Listas!$F$4,HOUR($L2954)&lt;=Listas!$F$5)),((Listas!$F$3-HOUR($K2954)))+((HOUR($L2954)-Listas!$F$4)),0)))),IF(AND($L2954-$K2954&gt;0.42,$L2954-$K2954&lt;=1.42),(IF(AND(HOUR($K2954)&gt;=Listas!$F$2,HOUR($K2954)&lt;=Listas!$F$3),(Listas!$F$3-HOUR($K2954)+4),IF(AND(HOUR($K2954)&gt;=Listas!$F$4,HOUR($K2954)&lt;=Listas!$F$5),(Listas!$F$5-HOUR($K2954)),0))+IF(AND(HOUR($L2954)&gt;=Listas!$F$2,HOUR($L2954)&lt;=Listas!$F$3),(HOUR($L2954)-Listas!$F$2),IF(AND(HOUR($L2954)&gt;=Listas!$F$4,HOUR($L2954)&lt;=Listas!$F$5),(HOUR($L2954)-Listas!$F$4+4),0))),IF(($L2954-$K2954&gt;1.42),(IF(AND(HOUR($K2954)&gt;=Listas!$F$2,HOUR($K2954)&lt;=Listas!$F$3),(Listas!$F$3-HOUR($K2954)+4)+IF(AND(HOUR($L2954)&gt;=Listas!$F$2,HOUR($L2954)&lt;=Listas!$F$3),(HOUR($L2954)-Listas!$F$2)+NETWORKDAYS($K2954+1,$L2954-1,Listas!$H$2:$H$112)*Listas!$F$6,IF(AND(HOUR($L2954)&gt;=Listas!$F$4,HOUR($L2954)&lt;=Listas!$F$5),(HOUR($L2954)-Listas!$F$4+4)+NETWORKDAYS($K2954+1,$L2954-1,Listas!$H$2:$H$111)*Listas!$F$6,0)),IF(AND(HOUR($K2954)&gt;=Listas!$F$4,HOUR($K2954)&lt;=Listas!$F$5),(Listas!$F$5-HOUR($K2954))+IF(AND(HOUR($L2954)&gt;=Listas!$F$2,HOUR($L2954)&lt;=Listas!$F$3),(HOUR($L2954)-Listas!$F$2)+NETWORKDAYS($K2954+1,$L2954-1,Listas!$H$2:$H$111)*Listas!$F$6,(HOUR($L2954)-Listas!$F$4+4)+NETWORKDAYS($K2954+1,$L2954-1,Listas!$H$2:$H$111)*Listas!$F$6)))),IF(($L2954-$K2954)&lt;0,"Fecha inicial mayor a fecha final",0)))))))))</f>
        <v/>
      </c>
      <c r="N2954" s="6" t="str">
        <f t="shared" si="1"/>
        <v/>
      </c>
      <c r="O2954" s="6"/>
      <c r="P2954" s="6"/>
      <c r="Q2954" s="6" t="b">
        <v>0</v>
      </c>
      <c r="R2954" s="6" t="str">
        <f t="shared" si="11"/>
        <v/>
      </c>
      <c r="S2954" s="6"/>
    </row>
    <row r="2955">
      <c r="A2955" s="6"/>
      <c r="B2955" s="6"/>
      <c r="C2955" s="6"/>
      <c r="D2955" s="6"/>
      <c r="E2955" s="6"/>
      <c r="F2955" s="6"/>
      <c r="G2955" s="6"/>
      <c r="H2955" s="6"/>
      <c r="I2955" s="6"/>
      <c r="J2955" s="6"/>
      <c r="K2955" s="84"/>
      <c r="L2955" s="84"/>
      <c r="M2955" s="6" t="str">
        <f>IF(OR(ISBLANK($K2955),ISBLANK($L2955)),"",IF(NETWORKDAYS($K2955,$K2955,Listas!$H$2:$H$111)=0,"Error fecha inicial",IF(NETWORKDAYS($L2955,$L2955,Listas!$H$2:$H$111)=0,"Error fecha final",IF(OR(HOUR($K2955)&lt;Listas!$F$2,AND(HOUR($K2955)&gt;Listas!$F$3,HOUR($K2955)&lt;Listas!$F$4),HOUR($K2955)&gt;Listas!$F$5),"Error hora, fecha inicial",IF(OR(HOUR($L2955)&lt;Listas!$F$2,AND(HOUR($L2955)&gt;Listas!$F$3,HOUR($L2955)&lt;Listas!$F$4),HOUR($L2955)&gt;Listas!$F$5),"Error hora, fecha final",IF(AND($L2955-$K2955&gt;0,$L2955-$K2955&lt;=0.42),(IF(AND(AND(HOUR($K2955)&gt;=Listas!$F$2,HOUR($K2955)&lt;=Listas!$F$3),AND(HOUR($L2955)&gt;=Listas!$F$2,HOUR($L2955)&lt;=Listas!$F$3)),(HOUR($L2955)-HOUR($K2955)),IF(AND(AND(HOUR($K2955)&gt;=Listas!$F$4,HOUR($K2955)&lt;=Listas!$F$5),AND(HOUR($L2955)&gt;=Listas!$F$4,HOUR($L2955)&lt;=Listas!$F$5)),(HOUR($L2955)-HOUR($K2955)),IF(AND(AND(HOUR($K2955)&gt;=Listas!$F$2,HOUR($K2955)&lt;=Listas!$F$3),AND(HOUR($L2955)&gt;=Listas!$F$4,HOUR($L2955)&lt;=Listas!$F$5)),((Listas!$F$3-HOUR($K2955)))+((HOUR($L2955)-Listas!$F$4)),0)))),IF(AND($L2955-$K2955&gt;0.42,$L2955-$K2955&lt;=1.42),(IF(AND(HOUR($K2955)&gt;=Listas!$F$2,HOUR($K2955)&lt;=Listas!$F$3),(Listas!$F$3-HOUR($K2955)+4),IF(AND(HOUR($K2955)&gt;=Listas!$F$4,HOUR($K2955)&lt;=Listas!$F$5),(Listas!$F$5-HOUR($K2955)),0))+IF(AND(HOUR($L2955)&gt;=Listas!$F$2,HOUR($L2955)&lt;=Listas!$F$3),(HOUR($L2955)-Listas!$F$2),IF(AND(HOUR($L2955)&gt;=Listas!$F$4,HOUR($L2955)&lt;=Listas!$F$5),(HOUR($L2955)-Listas!$F$4+4),0))),IF(($L2955-$K2955&gt;1.42),(IF(AND(HOUR($K2955)&gt;=Listas!$F$2,HOUR($K2955)&lt;=Listas!$F$3),(Listas!$F$3-HOUR($K2955)+4)+IF(AND(HOUR($L2955)&gt;=Listas!$F$2,HOUR($L2955)&lt;=Listas!$F$3),(HOUR($L2955)-Listas!$F$2)+NETWORKDAYS($K2955+1,$L2955-1,Listas!$H$2:$H$112)*Listas!$F$6,IF(AND(HOUR($L2955)&gt;=Listas!$F$4,HOUR($L2955)&lt;=Listas!$F$5),(HOUR($L2955)-Listas!$F$4+4)+NETWORKDAYS($K2955+1,$L2955-1,Listas!$H$2:$H$111)*Listas!$F$6,0)),IF(AND(HOUR($K2955)&gt;=Listas!$F$4,HOUR($K2955)&lt;=Listas!$F$5),(Listas!$F$5-HOUR($K2955))+IF(AND(HOUR($L2955)&gt;=Listas!$F$2,HOUR($L2955)&lt;=Listas!$F$3),(HOUR($L2955)-Listas!$F$2)+NETWORKDAYS($K2955+1,$L2955-1,Listas!$H$2:$H$111)*Listas!$F$6,(HOUR($L2955)-Listas!$F$4+4)+NETWORKDAYS($K2955+1,$L2955-1,Listas!$H$2:$H$111)*Listas!$F$6)))),IF(($L2955-$K2955)&lt;0,"Fecha inicial mayor a fecha final",0)))))))))</f>
        <v/>
      </c>
      <c r="N2955" s="6" t="str">
        <f t="shared" si="1"/>
        <v/>
      </c>
      <c r="O2955" s="6"/>
      <c r="P2955" s="6"/>
      <c r="Q2955" s="6" t="b">
        <v>0</v>
      </c>
      <c r="R2955" s="6" t="str">
        <f t="shared" si="11"/>
        <v/>
      </c>
      <c r="S2955" s="6"/>
    </row>
    <row r="2956">
      <c r="A2956" s="6"/>
      <c r="B2956" s="6"/>
      <c r="C2956" s="6"/>
      <c r="D2956" s="6"/>
      <c r="E2956" s="6"/>
      <c r="F2956" s="6"/>
      <c r="G2956" s="6"/>
      <c r="H2956" s="6"/>
      <c r="I2956" s="6"/>
      <c r="J2956" s="6"/>
      <c r="K2956" s="84"/>
      <c r="L2956" s="84"/>
      <c r="M2956" s="6" t="str">
        <f>IF(OR(ISBLANK($K2956),ISBLANK($L2956)),"",IF(NETWORKDAYS($K2956,$K2956,Listas!$H$2:$H$111)=0,"Error fecha inicial",IF(NETWORKDAYS($L2956,$L2956,Listas!$H$2:$H$111)=0,"Error fecha final",IF(OR(HOUR($K2956)&lt;Listas!$F$2,AND(HOUR($K2956)&gt;Listas!$F$3,HOUR($K2956)&lt;Listas!$F$4),HOUR($K2956)&gt;Listas!$F$5),"Error hora, fecha inicial",IF(OR(HOUR($L2956)&lt;Listas!$F$2,AND(HOUR($L2956)&gt;Listas!$F$3,HOUR($L2956)&lt;Listas!$F$4),HOUR($L2956)&gt;Listas!$F$5),"Error hora, fecha final",IF(AND($L2956-$K2956&gt;0,$L2956-$K2956&lt;=0.42),(IF(AND(AND(HOUR($K2956)&gt;=Listas!$F$2,HOUR($K2956)&lt;=Listas!$F$3),AND(HOUR($L2956)&gt;=Listas!$F$2,HOUR($L2956)&lt;=Listas!$F$3)),(HOUR($L2956)-HOUR($K2956)),IF(AND(AND(HOUR($K2956)&gt;=Listas!$F$4,HOUR($K2956)&lt;=Listas!$F$5),AND(HOUR($L2956)&gt;=Listas!$F$4,HOUR($L2956)&lt;=Listas!$F$5)),(HOUR($L2956)-HOUR($K2956)),IF(AND(AND(HOUR($K2956)&gt;=Listas!$F$2,HOUR($K2956)&lt;=Listas!$F$3),AND(HOUR($L2956)&gt;=Listas!$F$4,HOUR($L2956)&lt;=Listas!$F$5)),((Listas!$F$3-HOUR($K2956)))+((HOUR($L2956)-Listas!$F$4)),0)))),IF(AND($L2956-$K2956&gt;0.42,$L2956-$K2956&lt;=1.42),(IF(AND(HOUR($K2956)&gt;=Listas!$F$2,HOUR($K2956)&lt;=Listas!$F$3),(Listas!$F$3-HOUR($K2956)+4),IF(AND(HOUR($K2956)&gt;=Listas!$F$4,HOUR($K2956)&lt;=Listas!$F$5),(Listas!$F$5-HOUR($K2956)),0))+IF(AND(HOUR($L2956)&gt;=Listas!$F$2,HOUR($L2956)&lt;=Listas!$F$3),(HOUR($L2956)-Listas!$F$2),IF(AND(HOUR($L2956)&gt;=Listas!$F$4,HOUR($L2956)&lt;=Listas!$F$5),(HOUR($L2956)-Listas!$F$4+4),0))),IF(($L2956-$K2956&gt;1.42),(IF(AND(HOUR($K2956)&gt;=Listas!$F$2,HOUR($K2956)&lt;=Listas!$F$3),(Listas!$F$3-HOUR($K2956)+4)+IF(AND(HOUR($L2956)&gt;=Listas!$F$2,HOUR($L2956)&lt;=Listas!$F$3),(HOUR($L2956)-Listas!$F$2)+NETWORKDAYS($K2956+1,$L2956-1,Listas!$H$2:$H$112)*Listas!$F$6,IF(AND(HOUR($L2956)&gt;=Listas!$F$4,HOUR($L2956)&lt;=Listas!$F$5),(HOUR($L2956)-Listas!$F$4+4)+NETWORKDAYS($K2956+1,$L2956-1,Listas!$H$2:$H$111)*Listas!$F$6,0)),IF(AND(HOUR($K2956)&gt;=Listas!$F$4,HOUR($K2956)&lt;=Listas!$F$5),(Listas!$F$5-HOUR($K2956))+IF(AND(HOUR($L2956)&gt;=Listas!$F$2,HOUR($L2956)&lt;=Listas!$F$3),(HOUR($L2956)-Listas!$F$2)+NETWORKDAYS($K2956+1,$L2956-1,Listas!$H$2:$H$111)*Listas!$F$6,(HOUR($L2956)-Listas!$F$4+4)+NETWORKDAYS($K2956+1,$L2956-1,Listas!$H$2:$H$111)*Listas!$F$6)))),IF(($L2956-$K2956)&lt;0,"Fecha inicial mayor a fecha final",0)))))))))</f>
        <v/>
      </c>
      <c r="N2956" s="6" t="str">
        <f t="shared" si="1"/>
        <v/>
      </c>
      <c r="O2956" s="6"/>
      <c r="P2956" s="6"/>
      <c r="Q2956" s="6" t="b">
        <v>0</v>
      </c>
      <c r="R2956" s="6" t="str">
        <f t="shared" si="11"/>
        <v/>
      </c>
      <c r="S2956" s="6"/>
    </row>
    <row r="2957">
      <c r="A2957" s="6"/>
      <c r="B2957" s="6"/>
      <c r="C2957" s="6"/>
      <c r="D2957" s="6"/>
      <c r="E2957" s="6"/>
      <c r="F2957" s="6"/>
      <c r="G2957" s="6"/>
      <c r="H2957" s="6"/>
      <c r="I2957" s="6"/>
      <c r="J2957" s="6"/>
      <c r="K2957" s="84"/>
      <c r="L2957" s="84"/>
      <c r="M2957" s="6" t="str">
        <f>IF(OR(ISBLANK($K2957),ISBLANK($L2957)),"",IF(NETWORKDAYS($K2957,$K2957,Listas!$H$2:$H$111)=0,"Error fecha inicial",IF(NETWORKDAYS($L2957,$L2957,Listas!$H$2:$H$111)=0,"Error fecha final",IF(OR(HOUR($K2957)&lt;Listas!$F$2,AND(HOUR($K2957)&gt;Listas!$F$3,HOUR($K2957)&lt;Listas!$F$4),HOUR($K2957)&gt;Listas!$F$5),"Error hora, fecha inicial",IF(OR(HOUR($L2957)&lt;Listas!$F$2,AND(HOUR($L2957)&gt;Listas!$F$3,HOUR($L2957)&lt;Listas!$F$4),HOUR($L2957)&gt;Listas!$F$5),"Error hora, fecha final",IF(AND($L2957-$K2957&gt;0,$L2957-$K2957&lt;=0.42),(IF(AND(AND(HOUR($K2957)&gt;=Listas!$F$2,HOUR($K2957)&lt;=Listas!$F$3),AND(HOUR($L2957)&gt;=Listas!$F$2,HOUR($L2957)&lt;=Listas!$F$3)),(HOUR($L2957)-HOUR($K2957)),IF(AND(AND(HOUR($K2957)&gt;=Listas!$F$4,HOUR($K2957)&lt;=Listas!$F$5),AND(HOUR($L2957)&gt;=Listas!$F$4,HOUR($L2957)&lt;=Listas!$F$5)),(HOUR($L2957)-HOUR($K2957)),IF(AND(AND(HOUR($K2957)&gt;=Listas!$F$2,HOUR($K2957)&lt;=Listas!$F$3),AND(HOUR($L2957)&gt;=Listas!$F$4,HOUR($L2957)&lt;=Listas!$F$5)),((Listas!$F$3-HOUR($K2957)))+((HOUR($L2957)-Listas!$F$4)),0)))),IF(AND($L2957-$K2957&gt;0.42,$L2957-$K2957&lt;=1.42),(IF(AND(HOUR($K2957)&gt;=Listas!$F$2,HOUR($K2957)&lt;=Listas!$F$3),(Listas!$F$3-HOUR($K2957)+4),IF(AND(HOUR($K2957)&gt;=Listas!$F$4,HOUR($K2957)&lt;=Listas!$F$5),(Listas!$F$5-HOUR($K2957)),0))+IF(AND(HOUR($L2957)&gt;=Listas!$F$2,HOUR($L2957)&lt;=Listas!$F$3),(HOUR($L2957)-Listas!$F$2),IF(AND(HOUR($L2957)&gt;=Listas!$F$4,HOUR($L2957)&lt;=Listas!$F$5),(HOUR($L2957)-Listas!$F$4+4),0))),IF(($L2957-$K2957&gt;1.42),(IF(AND(HOUR($K2957)&gt;=Listas!$F$2,HOUR($K2957)&lt;=Listas!$F$3),(Listas!$F$3-HOUR($K2957)+4)+IF(AND(HOUR($L2957)&gt;=Listas!$F$2,HOUR($L2957)&lt;=Listas!$F$3),(HOUR($L2957)-Listas!$F$2)+NETWORKDAYS($K2957+1,$L2957-1,Listas!$H$2:$H$112)*Listas!$F$6,IF(AND(HOUR($L2957)&gt;=Listas!$F$4,HOUR($L2957)&lt;=Listas!$F$5),(HOUR($L2957)-Listas!$F$4+4)+NETWORKDAYS($K2957+1,$L2957-1,Listas!$H$2:$H$111)*Listas!$F$6,0)),IF(AND(HOUR($K2957)&gt;=Listas!$F$4,HOUR($K2957)&lt;=Listas!$F$5),(Listas!$F$5-HOUR($K2957))+IF(AND(HOUR($L2957)&gt;=Listas!$F$2,HOUR($L2957)&lt;=Listas!$F$3),(HOUR($L2957)-Listas!$F$2)+NETWORKDAYS($K2957+1,$L2957-1,Listas!$H$2:$H$111)*Listas!$F$6,(HOUR($L2957)-Listas!$F$4+4)+NETWORKDAYS($K2957+1,$L2957-1,Listas!$H$2:$H$111)*Listas!$F$6)))),IF(($L2957-$K2957)&lt;0,"Fecha inicial mayor a fecha final",0)))))))))</f>
        <v/>
      </c>
      <c r="N2957" s="6" t="str">
        <f t="shared" si="1"/>
        <v/>
      </c>
      <c r="O2957" s="6"/>
      <c r="P2957" s="6"/>
      <c r="Q2957" s="6" t="b">
        <v>0</v>
      </c>
      <c r="R2957" s="6" t="str">
        <f t="shared" si="11"/>
        <v/>
      </c>
      <c r="S2957" s="6"/>
    </row>
    <row r="2958">
      <c r="A2958" s="6"/>
      <c r="B2958" s="6"/>
      <c r="C2958" s="6"/>
      <c r="D2958" s="6"/>
      <c r="E2958" s="6"/>
      <c r="F2958" s="6"/>
      <c r="G2958" s="6"/>
      <c r="H2958" s="6"/>
      <c r="I2958" s="6"/>
      <c r="J2958" s="6"/>
      <c r="K2958" s="84"/>
      <c r="L2958" s="84"/>
      <c r="M2958" s="6" t="str">
        <f>IF(OR(ISBLANK($K2958),ISBLANK($L2958)),"",IF(NETWORKDAYS($K2958,$K2958,Listas!$H$2:$H$111)=0,"Error fecha inicial",IF(NETWORKDAYS($L2958,$L2958,Listas!$H$2:$H$111)=0,"Error fecha final",IF(OR(HOUR($K2958)&lt;Listas!$F$2,AND(HOUR($K2958)&gt;Listas!$F$3,HOUR($K2958)&lt;Listas!$F$4),HOUR($K2958)&gt;Listas!$F$5),"Error hora, fecha inicial",IF(OR(HOUR($L2958)&lt;Listas!$F$2,AND(HOUR($L2958)&gt;Listas!$F$3,HOUR($L2958)&lt;Listas!$F$4),HOUR($L2958)&gt;Listas!$F$5),"Error hora, fecha final",IF(AND($L2958-$K2958&gt;0,$L2958-$K2958&lt;=0.42),(IF(AND(AND(HOUR($K2958)&gt;=Listas!$F$2,HOUR($K2958)&lt;=Listas!$F$3),AND(HOUR($L2958)&gt;=Listas!$F$2,HOUR($L2958)&lt;=Listas!$F$3)),(HOUR($L2958)-HOUR($K2958)),IF(AND(AND(HOUR($K2958)&gt;=Listas!$F$4,HOUR($K2958)&lt;=Listas!$F$5),AND(HOUR($L2958)&gt;=Listas!$F$4,HOUR($L2958)&lt;=Listas!$F$5)),(HOUR($L2958)-HOUR($K2958)),IF(AND(AND(HOUR($K2958)&gt;=Listas!$F$2,HOUR($K2958)&lt;=Listas!$F$3),AND(HOUR($L2958)&gt;=Listas!$F$4,HOUR($L2958)&lt;=Listas!$F$5)),((Listas!$F$3-HOUR($K2958)))+((HOUR($L2958)-Listas!$F$4)),0)))),IF(AND($L2958-$K2958&gt;0.42,$L2958-$K2958&lt;=1.42),(IF(AND(HOUR($K2958)&gt;=Listas!$F$2,HOUR($K2958)&lt;=Listas!$F$3),(Listas!$F$3-HOUR($K2958)+4),IF(AND(HOUR($K2958)&gt;=Listas!$F$4,HOUR($K2958)&lt;=Listas!$F$5),(Listas!$F$5-HOUR($K2958)),0))+IF(AND(HOUR($L2958)&gt;=Listas!$F$2,HOUR($L2958)&lt;=Listas!$F$3),(HOUR($L2958)-Listas!$F$2),IF(AND(HOUR($L2958)&gt;=Listas!$F$4,HOUR($L2958)&lt;=Listas!$F$5),(HOUR($L2958)-Listas!$F$4+4),0))),IF(($L2958-$K2958&gt;1.42),(IF(AND(HOUR($K2958)&gt;=Listas!$F$2,HOUR($K2958)&lt;=Listas!$F$3),(Listas!$F$3-HOUR($K2958)+4)+IF(AND(HOUR($L2958)&gt;=Listas!$F$2,HOUR($L2958)&lt;=Listas!$F$3),(HOUR($L2958)-Listas!$F$2)+NETWORKDAYS($K2958+1,$L2958-1,Listas!$H$2:$H$112)*Listas!$F$6,IF(AND(HOUR($L2958)&gt;=Listas!$F$4,HOUR($L2958)&lt;=Listas!$F$5),(HOUR($L2958)-Listas!$F$4+4)+NETWORKDAYS($K2958+1,$L2958-1,Listas!$H$2:$H$111)*Listas!$F$6,0)),IF(AND(HOUR($K2958)&gt;=Listas!$F$4,HOUR($K2958)&lt;=Listas!$F$5),(Listas!$F$5-HOUR($K2958))+IF(AND(HOUR($L2958)&gt;=Listas!$F$2,HOUR($L2958)&lt;=Listas!$F$3),(HOUR($L2958)-Listas!$F$2)+NETWORKDAYS($K2958+1,$L2958-1,Listas!$H$2:$H$111)*Listas!$F$6,(HOUR($L2958)-Listas!$F$4+4)+NETWORKDAYS($K2958+1,$L2958-1,Listas!$H$2:$H$111)*Listas!$F$6)))),IF(($L2958-$K2958)&lt;0,"Fecha inicial mayor a fecha final",0)))))))))</f>
        <v/>
      </c>
      <c r="N2958" s="6" t="str">
        <f t="shared" si="1"/>
        <v/>
      </c>
      <c r="O2958" s="6"/>
      <c r="P2958" s="6"/>
      <c r="Q2958" s="6" t="b">
        <v>0</v>
      </c>
      <c r="R2958" s="6" t="str">
        <f t="shared" si="11"/>
        <v/>
      </c>
      <c r="S2958" s="6"/>
    </row>
    <row r="2959">
      <c r="A2959" s="6"/>
      <c r="B2959" s="6"/>
      <c r="C2959" s="6"/>
      <c r="D2959" s="6"/>
      <c r="E2959" s="6"/>
      <c r="F2959" s="6"/>
      <c r="G2959" s="6"/>
      <c r="H2959" s="6"/>
      <c r="I2959" s="6"/>
      <c r="J2959" s="6"/>
      <c r="K2959" s="84"/>
      <c r="L2959" s="84"/>
      <c r="M2959" s="6" t="str">
        <f>IF(OR(ISBLANK($K2959),ISBLANK($L2959)),"",IF(NETWORKDAYS($K2959,$K2959,Listas!$H$2:$H$111)=0,"Error fecha inicial",IF(NETWORKDAYS($L2959,$L2959,Listas!$H$2:$H$111)=0,"Error fecha final",IF(OR(HOUR($K2959)&lt;Listas!$F$2,AND(HOUR($K2959)&gt;Listas!$F$3,HOUR($K2959)&lt;Listas!$F$4),HOUR($K2959)&gt;Listas!$F$5),"Error hora, fecha inicial",IF(OR(HOUR($L2959)&lt;Listas!$F$2,AND(HOUR($L2959)&gt;Listas!$F$3,HOUR($L2959)&lt;Listas!$F$4),HOUR($L2959)&gt;Listas!$F$5),"Error hora, fecha final",IF(AND($L2959-$K2959&gt;0,$L2959-$K2959&lt;=0.42),(IF(AND(AND(HOUR($K2959)&gt;=Listas!$F$2,HOUR($K2959)&lt;=Listas!$F$3),AND(HOUR($L2959)&gt;=Listas!$F$2,HOUR($L2959)&lt;=Listas!$F$3)),(HOUR($L2959)-HOUR($K2959)),IF(AND(AND(HOUR($K2959)&gt;=Listas!$F$4,HOUR($K2959)&lt;=Listas!$F$5),AND(HOUR($L2959)&gt;=Listas!$F$4,HOUR($L2959)&lt;=Listas!$F$5)),(HOUR($L2959)-HOUR($K2959)),IF(AND(AND(HOUR($K2959)&gt;=Listas!$F$2,HOUR($K2959)&lt;=Listas!$F$3),AND(HOUR($L2959)&gt;=Listas!$F$4,HOUR($L2959)&lt;=Listas!$F$5)),((Listas!$F$3-HOUR($K2959)))+((HOUR($L2959)-Listas!$F$4)),0)))),IF(AND($L2959-$K2959&gt;0.42,$L2959-$K2959&lt;=1.42),(IF(AND(HOUR($K2959)&gt;=Listas!$F$2,HOUR($K2959)&lt;=Listas!$F$3),(Listas!$F$3-HOUR($K2959)+4),IF(AND(HOUR($K2959)&gt;=Listas!$F$4,HOUR($K2959)&lt;=Listas!$F$5),(Listas!$F$5-HOUR($K2959)),0))+IF(AND(HOUR($L2959)&gt;=Listas!$F$2,HOUR($L2959)&lt;=Listas!$F$3),(HOUR($L2959)-Listas!$F$2),IF(AND(HOUR($L2959)&gt;=Listas!$F$4,HOUR($L2959)&lt;=Listas!$F$5),(HOUR($L2959)-Listas!$F$4+4),0))),IF(($L2959-$K2959&gt;1.42),(IF(AND(HOUR($K2959)&gt;=Listas!$F$2,HOUR($K2959)&lt;=Listas!$F$3),(Listas!$F$3-HOUR($K2959)+4)+IF(AND(HOUR($L2959)&gt;=Listas!$F$2,HOUR($L2959)&lt;=Listas!$F$3),(HOUR($L2959)-Listas!$F$2)+NETWORKDAYS($K2959+1,$L2959-1,Listas!$H$2:$H$112)*Listas!$F$6,IF(AND(HOUR($L2959)&gt;=Listas!$F$4,HOUR($L2959)&lt;=Listas!$F$5),(HOUR($L2959)-Listas!$F$4+4)+NETWORKDAYS($K2959+1,$L2959-1,Listas!$H$2:$H$111)*Listas!$F$6,0)),IF(AND(HOUR($K2959)&gt;=Listas!$F$4,HOUR($K2959)&lt;=Listas!$F$5),(Listas!$F$5-HOUR($K2959))+IF(AND(HOUR($L2959)&gt;=Listas!$F$2,HOUR($L2959)&lt;=Listas!$F$3),(HOUR($L2959)-Listas!$F$2)+NETWORKDAYS($K2959+1,$L2959-1,Listas!$H$2:$H$111)*Listas!$F$6,(HOUR($L2959)-Listas!$F$4+4)+NETWORKDAYS($K2959+1,$L2959-1,Listas!$H$2:$H$111)*Listas!$F$6)))),IF(($L2959-$K2959)&lt;0,"Fecha inicial mayor a fecha final",0)))))))))</f>
        <v/>
      </c>
      <c r="N2959" s="6" t="str">
        <f t="shared" si="1"/>
        <v/>
      </c>
      <c r="O2959" s="6"/>
      <c r="P2959" s="6"/>
      <c r="Q2959" s="6" t="b">
        <v>0</v>
      </c>
      <c r="R2959" s="6" t="str">
        <f t="shared" si="11"/>
        <v/>
      </c>
      <c r="S2959" s="6"/>
    </row>
    <row r="2960">
      <c r="A2960" s="6"/>
      <c r="B2960" s="6"/>
      <c r="C2960" s="6"/>
      <c r="D2960" s="6"/>
      <c r="E2960" s="6"/>
      <c r="F2960" s="6"/>
      <c r="G2960" s="6"/>
      <c r="H2960" s="6"/>
      <c r="I2960" s="6"/>
      <c r="J2960" s="6"/>
      <c r="K2960" s="84"/>
      <c r="L2960" s="84"/>
      <c r="M2960" s="6" t="str">
        <f>IF(OR(ISBLANK($K2960),ISBLANK($L2960)),"",IF(NETWORKDAYS($K2960,$K2960,Listas!$H$2:$H$111)=0,"Error fecha inicial",IF(NETWORKDAYS($L2960,$L2960,Listas!$H$2:$H$111)=0,"Error fecha final",IF(OR(HOUR($K2960)&lt;Listas!$F$2,AND(HOUR($K2960)&gt;Listas!$F$3,HOUR($K2960)&lt;Listas!$F$4),HOUR($K2960)&gt;Listas!$F$5),"Error hora, fecha inicial",IF(OR(HOUR($L2960)&lt;Listas!$F$2,AND(HOUR($L2960)&gt;Listas!$F$3,HOUR($L2960)&lt;Listas!$F$4),HOUR($L2960)&gt;Listas!$F$5),"Error hora, fecha final",IF(AND($L2960-$K2960&gt;0,$L2960-$K2960&lt;=0.42),(IF(AND(AND(HOUR($K2960)&gt;=Listas!$F$2,HOUR($K2960)&lt;=Listas!$F$3),AND(HOUR($L2960)&gt;=Listas!$F$2,HOUR($L2960)&lt;=Listas!$F$3)),(HOUR($L2960)-HOUR($K2960)),IF(AND(AND(HOUR($K2960)&gt;=Listas!$F$4,HOUR($K2960)&lt;=Listas!$F$5),AND(HOUR($L2960)&gt;=Listas!$F$4,HOUR($L2960)&lt;=Listas!$F$5)),(HOUR($L2960)-HOUR($K2960)),IF(AND(AND(HOUR($K2960)&gt;=Listas!$F$2,HOUR($K2960)&lt;=Listas!$F$3),AND(HOUR($L2960)&gt;=Listas!$F$4,HOUR($L2960)&lt;=Listas!$F$5)),((Listas!$F$3-HOUR($K2960)))+((HOUR($L2960)-Listas!$F$4)),0)))),IF(AND($L2960-$K2960&gt;0.42,$L2960-$K2960&lt;=1.42),(IF(AND(HOUR($K2960)&gt;=Listas!$F$2,HOUR($K2960)&lt;=Listas!$F$3),(Listas!$F$3-HOUR($K2960)+4),IF(AND(HOUR($K2960)&gt;=Listas!$F$4,HOUR($K2960)&lt;=Listas!$F$5),(Listas!$F$5-HOUR($K2960)),0))+IF(AND(HOUR($L2960)&gt;=Listas!$F$2,HOUR($L2960)&lt;=Listas!$F$3),(HOUR($L2960)-Listas!$F$2),IF(AND(HOUR($L2960)&gt;=Listas!$F$4,HOUR($L2960)&lt;=Listas!$F$5),(HOUR($L2960)-Listas!$F$4+4),0))),IF(($L2960-$K2960&gt;1.42),(IF(AND(HOUR($K2960)&gt;=Listas!$F$2,HOUR($K2960)&lt;=Listas!$F$3),(Listas!$F$3-HOUR($K2960)+4)+IF(AND(HOUR($L2960)&gt;=Listas!$F$2,HOUR($L2960)&lt;=Listas!$F$3),(HOUR($L2960)-Listas!$F$2)+NETWORKDAYS($K2960+1,$L2960-1,Listas!$H$2:$H$112)*Listas!$F$6,IF(AND(HOUR($L2960)&gt;=Listas!$F$4,HOUR($L2960)&lt;=Listas!$F$5),(HOUR($L2960)-Listas!$F$4+4)+NETWORKDAYS($K2960+1,$L2960-1,Listas!$H$2:$H$111)*Listas!$F$6,0)),IF(AND(HOUR($K2960)&gt;=Listas!$F$4,HOUR($K2960)&lt;=Listas!$F$5),(Listas!$F$5-HOUR($K2960))+IF(AND(HOUR($L2960)&gt;=Listas!$F$2,HOUR($L2960)&lt;=Listas!$F$3),(HOUR($L2960)-Listas!$F$2)+NETWORKDAYS($K2960+1,$L2960-1,Listas!$H$2:$H$111)*Listas!$F$6,(HOUR($L2960)-Listas!$F$4+4)+NETWORKDAYS($K2960+1,$L2960-1,Listas!$H$2:$H$111)*Listas!$F$6)))),IF(($L2960-$K2960)&lt;0,"Fecha inicial mayor a fecha final",0)))))))))</f>
        <v/>
      </c>
      <c r="N2960" s="6" t="str">
        <f t="shared" si="1"/>
        <v/>
      </c>
      <c r="O2960" s="6"/>
      <c r="P2960" s="6"/>
      <c r="Q2960" s="6" t="b">
        <v>0</v>
      </c>
      <c r="R2960" s="6" t="str">
        <f t="shared" si="11"/>
        <v/>
      </c>
      <c r="S2960" s="6"/>
    </row>
    <row r="2961">
      <c r="A2961" s="6"/>
      <c r="B2961" s="6"/>
      <c r="C2961" s="6"/>
      <c r="D2961" s="6"/>
      <c r="E2961" s="6"/>
      <c r="F2961" s="6"/>
      <c r="G2961" s="6"/>
      <c r="H2961" s="6"/>
      <c r="I2961" s="6"/>
      <c r="J2961" s="6"/>
      <c r="K2961" s="84"/>
      <c r="L2961" s="84"/>
      <c r="M2961" s="6" t="str">
        <f>IF(OR(ISBLANK($K2961),ISBLANK($L2961)),"",IF(NETWORKDAYS($K2961,$K2961,Listas!$H$2:$H$111)=0,"Error fecha inicial",IF(NETWORKDAYS($L2961,$L2961,Listas!$H$2:$H$111)=0,"Error fecha final",IF(OR(HOUR($K2961)&lt;Listas!$F$2,AND(HOUR($K2961)&gt;Listas!$F$3,HOUR($K2961)&lt;Listas!$F$4),HOUR($K2961)&gt;Listas!$F$5),"Error hora, fecha inicial",IF(OR(HOUR($L2961)&lt;Listas!$F$2,AND(HOUR($L2961)&gt;Listas!$F$3,HOUR($L2961)&lt;Listas!$F$4),HOUR($L2961)&gt;Listas!$F$5),"Error hora, fecha final",IF(AND($L2961-$K2961&gt;0,$L2961-$K2961&lt;=0.42),(IF(AND(AND(HOUR($K2961)&gt;=Listas!$F$2,HOUR($K2961)&lt;=Listas!$F$3),AND(HOUR($L2961)&gt;=Listas!$F$2,HOUR($L2961)&lt;=Listas!$F$3)),(HOUR($L2961)-HOUR($K2961)),IF(AND(AND(HOUR($K2961)&gt;=Listas!$F$4,HOUR($K2961)&lt;=Listas!$F$5),AND(HOUR($L2961)&gt;=Listas!$F$4,HOUR($L2961)&lt;=Listas!$F$5)),(HOUR($L2961)-HOUR($K2961)),IF(AND(AND(HOUR($K2961)&gt;=Listas!$F$2,HOUR($K2961)&lt;=Listas!$F$3),AND(HOUR($L2961)&gt;=Listas!$F$4,HOUR($L2961)&lt;=Listas!$F$5)),((Listas!$F$3-HOUR($K2961)))+((HOUR($L2961)-Listas!$F$4)),0)))),IF(AND($L2961-$K2961&gt;0.42,$L2961-$K2961&lt;=1.42),(IF(AND(HOUR($K2961)&gt;=Listas!$F$2,HOUR($K2961)&lt;=Listas!$F$3),(Listas!$F$3-HOUR($K2961)+4),IF(AND(HOUR($K2961)&gt;=Listas!$F$4,HOUR($K2961)&lt;=Listas!$F$5),(Listas!$F$5-HOUR($K2961)),0))+IF(AND(HOUR($L2961)&gt;=Listas!$F$2,HOUR($L2961)&lt;=Listas!$F$3),(HOUR($L2961)-Listas!$F$2),IF(AND(HOUR($L2961)&gt;=Listas!$F$4,HOUR($L2961)&lt;=Listas!$F$5),(HOUR($L2961)-Listas!$F$4+4),0))),IF(($L2961-$K2961&gt;1.42),(IF(AND(HOUR($K2961)&gt;=Listas!$F$2,HOUR($K2961)&lt;=Listas!$F$3),(Listas!$F$3-HOUR($K2961)+4)+IF(AND(HOUR($L2961)&gt;=Listas!$F$2,HOUR($L2961)&lt;=Listas!$F$3),(HOUR($L2961)-Listas!$F$2)+NETWORKDAYS($K2961+1,$L2961-1,Listas!$H$2:$H$112)*Listas!$F$6,IF(AND(HOUR($L2961)&gt;=Listas!$F$4,HOUR($L2961)&lt;=Listas!$F$5),(HOUR($L2961)-Listas!$F$4+4)+NETWORKDAYS($K2961+1,$L2961-1,Listas!$H$2:$H$111)*Listas!$F$6,0)),IF(AND(HOUR($K2961)&gt;=Listas!$F$4,HOUR($K2961)&lt;=Listas!$F$5),(Listas!$F$5-HOUR($K2961))+IF(AND(HOUR($L2961)&gt;=Listas!$F$2,HOUR($L2961)&lt;=Listas!$F$3),(HOUR($L2961)-Listas!$F$2)+NETWORKDAYS($K2961+1,$L2961-1,Listas!$H$2:$H$111)*Listas!$F$6,(HOUR($L2961)-Listas!$F$4+4)+NETWORKDAYS($K2961+1,$L2961-1,Listas!$H$2:$H$111)*Listas!$F$6)))),IF(($L2961-$K2961)&lt;0,"Fecha inicial mayor a fecha final",0)))))))))</f>
        <v/>
      </c>
      <c r="N2961" s="6" t="str">
        <f t="shared" si="1"/>
        <v/>
      </c>
      <c r="O2961" s="6"/>
      <c r="P2961" s="6"/>
      <c r="Q2961" s="6" t="b">
        <v>0</v>
      </c>
      <c r="R2961" s="6" t="str">
        <f t="shared" si="11"/>
        <v/>
      </c>
      <c r="S2961" s="6"/>
    </row>
    <row r="2962">
      <c r="A2962" s="6"/>
      <c r="B2962" s="6"/>
      <c r="C2962" s="6"/>
      <c r="D2962" s="6"/>
      <c r="E2962" s="6"/>
      <c r="F2962" s="6"/>
      <c r="G2962" s="6"/>
      <c r="H2962" s="6"/>
      <c r="I2962" s="6"/>
      <c r="J2962" s="6"/>
      <c r="K2962" s="84"/>
      <c r="L2962" s="84"/>
      <c r="M2962" s="6" t="str">
        <f>IF(OR(ISBLANK($K2962),ISBLANK($L2962)),"",IF(NETWORKDAYS($K2962,$K2962,Listas!$H$2:$H$111)=0,"Error fecha inicial",IF(NETWORKDAYS($L2962,$L2962,Listas!$H$2:$H$111)=0,"Error fecha final",IF(OR(HOUR($K2962)&lt;Listas!$F$2,AND(HOUR($K2962)&gt;Listas!$F$3,HOUR($K2962)&lt;Listas!$F$4),HOUR($K2962)&gt;Listas!$F$5),"Error hora, fecha inicial",IF(OR(HOUR($L2962)&lt;Listas!$F$2,AND(HOUR($L2962)&gt;Listas!$F$3,HOUR($L2962)&lt;Listas!$F$4),HOUR($L2962)&gt;Listas!$F$5),"Error hora, fecha final",IF(AND($L2962-$K2962&gt;0,$L2962-$K2962&lt;=0.42),(IF(AND(AND(HOUR($K2962)&gt;=Listas!$F$2,HOUR($K2962)&lt;=Listas!$F$3),AND(HOUR($L2962)&gt;=Listas!$F$2,HOUR($L2962)&lt;=Listas!$F$3)),(HOUR($L2962)-HOUR($K2962)),IF(AND(AND(HOUR($K2962)&gt;=Listas!$F$4,HOUR($K2962)&lt;=Listas!$F$5),AND(HOUR($L2962)&gt;=Listas!$F$4,HOUR($L2962)&lt;=Listas!$F$5)),(HOUR($L2962)-HOUR($K2962)),IF(AND(AND(HOUR($K2962)&gt;=Listas!$F$2,HOUR($K2962)&lt;=Listas!$F$3),AND(HOUR($L2962)&gt;=Listas!$F$4,HOUR($L2962)&lt;=Listas!$F$5)),((Listas!$F$3-HOUR($K2962)))+((HOUR($L2962)-Listas!$F$4)),0)))),IF(AND($L2962-$K2962&gt;0.42,$L2962-$K2962&lt;=1.42),(IF(AND(HOUR($K2962)&gt;=Listas!$F$2,HOUR($K2962)&lt;=Listas!$F$3),(Listas!$F$3-HOUR($K2962)+4),IF(AND(HOUR($K2962)&gt;=Listas!$F$4,HOUR($K2962)&lt;=Listas!$F$5),(Listas!$F$5-HOUR($K2962)),0))+IF(AND(HOUR($L2962)&gt;=Listas!$F$2,HOUR($L2962)&lt;=Listas!$F$3),(HOUR($L2962)-Listas!$F$2),IF(AND(HOUR($L2962)&gt;=Listas!$F$4,HOUR($L2962)&lt;=Listas!$F$5),(HOUR($L2962)-Listas!$F$4+4),0))),IF(($L2962-$K2962&gt;1.42),(IF(AND(HOUR($K2962)&gt;=Listas!$F$2,HOUR($K2962)&lt;=Listas!$F$3),(Listas!$F$3-HOUR($K2962)+4)+IF(AND(HOUR($L2962)&gt;=Listas!$F$2,HOUR($L2962)&lt;=Listas!$F$3),(HOUR($L2962)-Listas!$F$2)+NETWORKDAYS($K2962+1,$L2962-1,Listas!$H$2:$H$112)*Listas!$F$6,IF(AND(HOUR($L2962)&gt;=Listas!$F$4,HOUR($L2962)&lt;=Listas!$F$5),(HOUR($L2962)-Listas!$F$4+4)+NETWORKDAYS($K2962+1,$L2962-1,Listas!$H$2:$H$111)*Listas!$F$6,0)),IF(AND(HOUR($K2962)&gt;=Listas!$F$4,HOUR($K2962)&lt;=Listas!$F$5),(Listas!$F$5-HOUR($K2962))+IF(AND(HOUR($L2962)&gt;=Listas!$F$2,HOUR($L2962)&lt;=Listas!$F$3),(HOUR($L2962)-Listas!$F$2)+NETWORKDAYS($K2962+1,$L2962-1,Listas!$H$2:$H$111)*Listas!$F$6,(HOUR($L2962)-Listas!$F$4+4)+NETWORKDAYS($K2962+1,$L2962-1,Listas!$H$2:$H$111)*Listas!$F$6)))),IF(($L2962-$K2962)&lt;0,"Fecha inicial mayor a fecha final",0)))))))))</f>
        <v/>
      </c>
      <c r="N2962" s="6" t="str">
        <f t="shared" si="1"/>
        <v/>
      </c>
      <c r="O2962" s="6"/>
      <c r="P2962" s="6"/>
      <c r="Q2962" s="6" t="b">
        <v>0</v>
      </c>
      <c r="R2962" s="6" t="str">
        <f t="shared" si="11"/>
        <v/>
      </c>
      <c r="S2962" s="6"/>
    </row>
    <row r="2963">
      <c r="A2963" s="6"/>
      <c r="B2963" s="6"/>
      <c r="C2963" s="6"/>
      <c r="D2963" s="6"/>
      <c r="E2963" s="6"/>
      <c r="F2963" s="6"/>
      <c r="G2963" s="6"/>
      <c r="H2963" s="6"/>
      <c r="I2963" s="6"/>
      <c r="J2963" s="6"/>
      <c r="K2963" s="84"/>
      <c r="L2963" s="84"/>
      <c r="M2963" s="6" t="str">
        <f>IF(OR(ISBLANK($K2963),ISBLANK($L2963)),"",IF(NETWORKDAYS($K2963,$K2963,Listas!$H$2:$H$111)=0,"Error fecha inicial",IF(NETWORKDAYS($L2963,$L2963,Listas!$H$2:$H$111)=0,"Error fecha final",IF(OR(HOUR($K2963)&lt;Listas!$F$2,AND(HOUR($K2963)&gt;Listas!$F$3,HOUR($K2963)&lt;Listas!$F$4),HOUR($K2963)&gt;Listas!$F$5),"Error hora, fecha inicial",IF(OR(HOUR($L2963)&lt;Listas!$F$2,AND(HOUR($L2963)&gt;Listas!$F$3,HOUR($L2963)&lt;Listas!$F$4),HOUR($L2963)&gt;Listas!$F$5),"Error hora, fecha final",IF(AND($L2963-$K2963&gt;0,$L2963-$K2963&lt;=0.42),(IF(AND(AND(HOUR($K2963)&gt;=Listas!$F$2,HOUR($K2963)&lt;=Listas!$F$3),AND(HOUR($L2963)&gt;=Listas!$F$2,HOUR($L2963)&lt;=Listas!$F$3)),(HOUR($L2963)-HOUR($K2963)),IF(AND(AND(HOUR($K2963)&gt;=Listas!$F$4,HOUR($K2963)&lt;=Listas!$F$5),AND(HOUR($L2963)&gt;=Listas!$F$4,HOUR($L2963)&lt;=Listas!$F$5)),(HOUR($L2963)-HOUR($K2963)),IF(AND(AND(HOUR($K2963)&gt;=Listas!$F$2,HOUR($K2963)&lt;=Listas!$F$3),AND(HOUR($L2963)&gt;=Listas!$F$4,HOUR($L2963)&lt;=Listas!$F$5)),((Listas!$F$3-HOUR($K2963)))+((HOUR($L2963)-Listas!$F$4)),0)))),IF(AND($L2963-$K2963&gt;0.42,$L2963-$K2963&lt;=1.42),(IF(AND(HOUR($K2963)&gt;=Listas!$F$2,HOUR($K2963)&lt;=Listas!$F$3),(Listas!$F$3-HOUR($K2963)+4),IF(AND(HOUR($K2963)&gt;=Listas!$F$4,HOUR($K2963)&lt;=Listas!$F$5),(Listas!$F$5-HOUR($K2963)),0))+IF(AND(HOUR($L2963)&gt;=Listas!$F$2,HOUR($L2963)&lt;=Listas!$F$3),(HOUR($L2963)-Listas!$F$2),IF(AND(HOUR($L2963)&gt;=Listas!$F$4,HOUR($L2963)&lt;=Listas!$F$5),(HOUR($L2963)-Listas!$F$4+4),0))),IF(($L2963-$K2963&gt;1.42),(IF(AND(HOUR($K2963)&gt;=Listas!$F$2,HOUR($K2963)&lt;=Listas!$F$3),(Listas!$F$3-HOUR($K2963)+4)+IF(AND(HOUR($L2963)&gt;=Listas!$F$2,HOUR($L2963)&lt;=Listas!$F$3),(HOUR($L2963)-Listas!$F$2)+NETWORKDAYS($K2963+1,$L2963-1,Listas!$H$2:$H$112)*Listas!$F$6,IF(AND(HOUR($L2963)&gt;=Listas!$F$4,HOUR($L2963)&lt;=Listas!$F$5),(HOUR($L2963)-Listas!$F$4+4)+NETWORKDAYS($K2963+1,$L2963-1,Listas!$H$2:$H$111)*Listas!$F$6,0)),IF(AND(HOUR($K2963)&gt;=Listas!$F$4,HOUR($K2963)&lt;=Listas!$F$5),(Listas!$F$5-HOUR($K2963))+IF(AND(HOUR($L2963)&gt;=Listas!$F$2,HOUR($L2963)&lt;=Listas!$F$3),(HOUR($L2963)-Listas!$F$2)+NETWORKDAYS($K2963+1,$L2963-1,Listas!$H$2:$H$111)*Listas!$F$6,(HOUR($L2963)-Listas!$F$4+4)+NETWORKDAYS($K2963+1,$L2963-1,Listas!$H$2:$H$111)*Listas!$F$6)))),IF(($L2963-$K2963)&lt;0,"Fecha inicial mayor a fecha final",0)))))))))</f>
        <v/>
      </c>
      <c r="N2963" s="6" t="str">
        <f t="shared" si="1"/>
        <v/>
      </c>
      <c r="O2963" s="6"/>
      <c r="P2963" s="6"/>
      <c r="Q2963" s="6" t="b">
        <v>0</v>
      </c>
      <c r="R2963" s="6" t="str">
        <f t="shared" si="11"/>
        <v/>
      </c>
      <c r="S2963" s="6"/>
    </row>
    <row r="2964">
      <c r="A2964" s="6"/>
      <c r="B2964" s="6"/>
      <c r="C2964" s="6"/>
      <c r="D2964" s="6"/>
      <c r="E2964" s="6"/>
      <c r="F2964" s="6"/>
      <c r="G2964" s="6"/>
      <c r="H2964" s="6"/>
      <c r="I2964" s="6"/>
      <c r="J2964" s="6"/>
      <c r="K2964" s="84"/>
      <c r="L2964" s="84"/>
      <c r="M2964" s="6" t="str">
        <f>IF(OR(ISBLANK($K2964),ISBLANK($L2964)),"",IF(NETWORKDAYS($K2964,$K2964,Listas!$H$2:$H$111)=0,"Error fecha inicial",IF(NETWORKDAYS($L2964,$L2964,Listas!$H$2:$H$111)=0,"Error fecha final",IF(OR(HOUR($K2964)&lt;Listas!$F$2,AND(HOUR($K2964)&gt;Listas!$F$3,HOUR($K2964)&lt;Listas!$F$4),HOUR($K2964)&gt;Listas!$F$5),"Error hora, fecha inicial",IF(OR(HOUR($L2964)&lt;Listas!$F$2,AND(HOUR($L2964)&gt;Listas!$F$3,HOUR($L2964)&lt;Listas!$F$4),HOUR($L2964)&gt;Listas!$F$5),"Error hora, fecha final",IF(AND($L2964-$K2964&gt;0,$L2964-$K2964&lt;=0.42),(IF(AND(AND(HOUR($K2964)&gt;=Listas!$F$2,HOUR($K2964)&lt;=Listas!$F$3),AND(HOUR($L2964)&gt;=Listas!$F$2,HOUR($L2964)&lt;=Listas!$F$3)),(HOUR($L2964)-HOUR($K2964)),IF(AND(AND(HOUR($K2964)&gt;=Listas!$F$4,HOUR($K2964)&lt;=Listas!$F$5),AND(HOUR($L2964)&gt;=Listas!$F$4,HOUR($L2964)&lt;=Listas!$F$5)),(HOUR($L2964)-HOUR($K2964)),IF(AND(AND(HOUR($K2964)&gt;=Listas!$F$2,HOUR($K2964)&lt;=Listas!$F$3),AND(HOUR($L2964)&gt;=Listas!$F$4,HOUR($L2964)&lt;=Listas!$F$5)),((Listas!$F$3-HOUR($K2964)))+((HOUR($L2964)-Listas!$F$4)),0)))),IF(AND($L2964-$K2964&gt;0.42,$L2964-$K2964&lt;=1.42),(IF(AND(HOUR($K2964)&gt;=Listas!$F$2,HOUR($K2964)&lt;=Listas!$F$3),(Listas!$F$3-HOUR($K2964)+4),IF(AND(HOUR($K2964)&gt;=Listas!$F$4,HOUR($K2964)&lt;=Listas!$F$5),(Listas!$F$5-HOUR($K2964)),0))+IF(AND(HOUR($L2964)&gt;=Listas!$F$2,HOUR($L2964)&lt;=Listas!$F$3),(HOUR($L2964)-Listas!$F$2),IF(AND(HOUR($L2964)&gt;=Listas!$F$4,HOUR($L2964)&lt;=Listas!$F$5),(HOUR($L2964)-Listas!$F$4+4),0))),IF(($L2964-$K2964&gt;1.42),(IF(AND(HOUR($K2964)&gt;=Listas!$F$2,HOUR($K2964)&lt;=Listas!$F$3),(Listas!$F$3-HOUR($K2964)+4)+IF(AND(HOUR($L2964)&gt;=Listas!$F$2,HOUR($L2964)&lt;=Listas!$F$3),(HOUR($L2964)-Listas!$F$2)+NETWORKDAYS($K2964+1,$L2964-1,Listas!$H$2:$H$112)*Listas!$F$6,IF(AND(HOUR($L2964)&gt;=Listas!$F$4,HOUR($L2964)&lt;=Listas!$F$5),(HOUR($L2964)-Listas!$F$4+4)+NETWORKDAYS($K2964+1,$L2964-1,Listas!$H$2:$H$111)*Listas!$F$6,0)),IF(AND(HOUR($K2964)&gt;=Listas!$F$4,HOUR($K2964)&lt;=Listas!$F$5),(Listas!$F$5-HOUR($K2964))+IF(AND(HOUR($L2964)&gt;=Listas!$F$2,HOUR($L2964)&lt;=Listas!$F$3),(HOUR($L2964)-Listas!$F$2)+NETWORKDAYS($K2964+1,$L2964-1,Listas!$H$2:$H$111)*Listas!$F$6,(HOUR($L2964)-Listas!$F$4+4)+NETWORKDAYS($K2964+1,$L2964-1,Listas!$H$2:$H$111)*Listas!$F$6)))),IF(($L2964-$K2964)&lt;0,"Fecha inicial mayor a fecha final",0)))))))))</f>
        <v/>
      </c>
      <c r="N2964" s="6" t="str">
        <f t="shared" si="1"/>
        <v/>
      </c>
      <c r="O2964" s="6"/>
      <c r="P2964" s="6"/>
      <c r="Q2964" s="6" t="b">
        <v>0</v>
      </c>
      <c r="R2964" s="6" t="str">
        <f t="shared" si="11"/>
        <v/>
      </c>
      <c r="S2964" s="6"/>
    </row>
    <row r="2965">
      <c r="A2965" s="6"/>
      <c r="B2965" s="6"/>
      <c r="C2965" s="6"/>
      <c r="D2965" s="6"/>
      <c r="E2965" s="6"/>
      <c r="F2965" s="6"/>
      <c r="G2965" s="6"/>
      <c r="H2965" s="6"/>
      <c r="I2965" s="6"/>
      <c r="J2965" s="6"/>
      <c r="K2965" s="84"/>
      <c r="L2965" s="84"/>
      <c r="M2965" s="6" t="str">
        <f>IF(OR(ISBLANK($K2965),ISBLANK($L2965)),"",IF(NETWORKDAYS($K2965,$K2965,Listas!$H$2:$H$111)=0,"Error fecha inicial",IF(NETWORKDAYS($L2965,$L2965,Listas!$H$2:$H$111)=0,"Error fecha final",IF(OR(HOUR($K2965)&lt;Listas!$F$2,AND(HOUR($K2965)&gt;Listas!$F$3,HOUR($K2965)&lt;Listas!$F$4),HOUR($K2965)&gt;Listas!$F$5),"Error hora, fecha inicial",IF(OR(HOUR($L2965)&lt;Listas!$F$2,AND(HOUR($L2965)&gt;Listas!$F$3,HOUR($L2965)&lt;Listas!$F$4),HOUR($L2965)&gt;Listas!$F$5),"Error hora, fecha final",IF(AND($L2965-$K2965&gt;0,$L2965-$K2965&lt;=0.42),(IF(AND(AND(HOUR($K2965)&gt;=Listas!$F$2,HOUR($K2965)&lt;=Listas!$F$3),AND(HOUR($L2965)&gt;=Listas!$F$2,HOUR($L2965)&lt;=Listas!$F$3)),(HOUR($L2965)-HOUR($K2965)),IF(AND(AND(HOUR($K2965)&gt;=Listas!$F$4,HOUR($K2965)&lt;=Listas!$F$5),AND(HOUR($L2965)&gt;=Listas!$F$4,HOUR($L2965)&lt;=Listas!$F$5)),(HOUR($L2965)-HOUR($K2965)),IF(AND(AND(HOUR($K2965)&gt;=Listas!$F$2,HOUR($K2965)&lt;=Listas!$F$3),AND(HOUR($L2965)&gt;=Listas!$F$4,HOUR($L2965)&lt;=Listas!$F$5)),((Listas!$F$3-HOUR($K2965)))+((HOUR($L2965)-Listas!$F$4)),0)))),IF(AND($L2965-$K2965&gt;0.42,$L2965-$K2965&lt;=1.42),(IF(AND(HOUR($K2965)&gt;=Listas!$F$2,HOUR($K2965)&lt;=Listas!$F$3),(Listas!$F$3-HOUR($K2965)+4),IF(AND(HOUR($K2965)&gt;=Listas!$F$4,HOUR($K2965)&lt;=Listas!$F$5),(Listas!$F$5-HOUR($K2965)),0))+IF(AND(HOUR($L2965)&gt;=Listas!$F$2,HOUR($L2965)&lt;=Listas!$F$3),(HOUR($L2965)-Listas!$F$2),IF(AND(HOUR($L2965)&gt;=Listas!$F$4,HOUR($L2965)&lt;=Listas!$F$5),(HOUR($L2965)-Listas!$F$4+4),0))),IF(($L2965-$K2965&gt;1.42),(IF(AND(HOUR($K2965)&gt;=Listas!$F$2,HOUR($K2965)&lt;=Listas!$F$3),(Listas!$F$3-HOUR($K2965)+4)+IF(AND(HOUR($L2965)&gt;=Listas!$F$2,HOUR($L2965)&lt;=Listas!$F$3),(HOUR($L2965)-Listas!$F$2)+NETWORKDAYS($K2965+1,$L2965-1,Listas!$H$2:$H$112)*Listas!$F$6,IF(AND(HOUR($L2965)&gt;=Listas!$F$4,HOUR($L2965)&lt;=Listas!$F$5),(HOUR($L2965)-Listas!$F$4+4)+NETWORKDAYS($K2965+1,$L2965-1,Listas!$H$2:$H$111)*Listas!$F$6,0)),IF(AND(HOUR($K2965)&gt;=Listas!$F$4,HOUR($K2965)&lt;=Listas!$F$5),(Listas!$F$5-HOUR($K2965))+IF(AND(HOUR($L2965)&gt;=Listas!$F$2,HOUR($L2965)&lt;=Listas!$F$3),(HOUR($L2965)-Listas!$F$2)+NETWORKDAYS($K2965+1,$L2965-1,Listas!$H$2:$H$111)*Listas!$F$6,(HOUR($L2965)-Listas!$F$4+4)+NETWORKDAYS($K2965+1,$L2965-1,Listas!$H$2:$H$111)*Listas!$F$6)))),IF(($L2965-$K2965)&lt;0,"Fecha inicial mayor a fecha final",0)))))))))</f>
        <v/>
      </c>
      <c r="N2965" s="6" t="str">
        <f t="shared" si="1"/>
        <v/>
      </c>
      <c r="O2965" s="6"/>
      <c r="P2965" s="6"/>
      <c r="Q2965" s="6" t="b">
        <v>0</v>
      </c>
      <c r="R2965" s="6" t="str">
        <f t="shared" si="11"/>
        <v/>
      </c>
      <c r="S2965" s="6"/>
    </row>
    <row r="2966">
      <c r="A2966" s="6"/>
      <c r="B2966" s="6"/>
      <c r="C2966" s="6"/>
      <c r="D2966" s="6"/>
      <c r="E2966" s="6"/>
      <c r="F2966" s="6"/>
      <c r="G2966" s="6"/>
      <c r="H2966" s="6"/>
      <c r="I2966" s="6"/>
      <c r="J2966" s="6"/>
      <c r="K2966" s="84"/>
      <c r="L2966" s="84"/>
      <c r="M2966" s="6" t="str">
        <f>IF(OR(ISBLANK($K2966),ISBLANK($L2966)),"",IF(NETWORKDAYS($K2966,$K2966,Listas!$H$2:$H$111)=0,"Error fecha inicial",IF(NETWORKDAYS($L2966,$L2966,Listas!$H$2:$H$111)=0,"Error fecha final",IF(OR(HOUR($K2966)&lt;Listas!$F$2,AND(HOUR($K2966)&gt;Listas!$F$3,HOUR($K2966)&lt;Listas!$F$4),HOUR($K2966)&gt;Listas!$F$5),"Error hora, fecha inicial",IF(OR(HOUR($L2966)&lt;Listas!$F$2,AND(HOUR($L2966)&gt;Listas!$F$3,HOUR($L2966)&lt;Listas!$F$4),HOUR($L2966)&gt;Listas!$F$5),"Error hora, fecha final",IF(AND($L2966-$K2966&gt;0,$L2966-$K2966&lt;=0.42),(IF(AND(AND(HOUR($K2966)&gt;=Listas!$F$2,HOUR($K2966)&lt;=Listas!$F$3),AND(HOUR($L2966)&gt;=Listas!$F$2,HOUR($L2966)&lt;=Listas!$F$3)),(HOUR($L2966)-HOUR($K2966)),IF(AND(AND(HOUR($K2966)&gt;=Listas!$F$4,HOUR($K2966)&lt;=Listas!$F$5),AND(HOUR($L2966)&gt;=Listas!$F$4,HOUR($L2966)&lt;=Listas!$F$5)),(HOUR($L2966)-HOUR($K2966)),IF(AND(AND(HOUR($K2966)&gt;=Listas!$F$2,HOUR($K2966)&lt;=Listas!$F$3),AND(HOUR($L2966)&gt;=Listas!$F$4,HOUR($L2966)&lt;=Listas!$F$5)),((Listas!$F$3-HOUR($K2966)))+((HOUR($L2966)-Listas!$F$4)),0)))),IF(AND($L2966-$K2966&gt;0.42,$L2966-$K2966&lt;=1.42),(IF(AND(HOUR($K2966)&gt;=Listas!$F$2,HOUR($K2966)&lt;=Listas!$F$3),(Listas!$F$3-HOUR($K2966)+4),IF(AND(HOUR($K2966)&gt;=Listas!$F$4,HOUR($K2966)&lt;=Listas!$F$5),(Listas!$F$5-HOUR($K2966)),0))+IF(AND(HOUR($L2966)&gt;=Listas!$F$2,HOUR($L2966)&lt;=Listas!$F$3),(HOUR($L2966)-Listas!$F$2),IF(AND(HOUR($L2966)&gt;=Listas!$F$4,HOUR($L2966)&lt;=Listas!$F$5),(HOUR($L2966)-Listas!$F$4+4),0))),IF(($L2966-$K2966&gt;1.42),(IF(AND(HOUR($K2966)&gt;=Listas!$F$2,HOUR($K2966)&lt;=Listas!$F$3),(Listas!$F$3-HOUR($K2966)+4)+IF(AND(HOUR($L2966)&gt;=Listas!$F$2,HOUR($L2966)&lt;=Listas!$F$3),(HOUR($L2966)-Listas!$F$2)+NETWORKDAYS($K2966+1,$L2966-1,Listas!$H$2:$H$112)*Listas!$F$6,IF(AND(HOUR($L2966)&gt;=Listas!$F$4,HOUR($L2966)&lt;=Listas!$F$5),(HOUR($L2966)-Listas!$F$4+4)+NETWORKDAYS($K2966+1,$L2966-1,Listas!$H$2:$H$111)*Listas!$F$6,0)),IF(AND(HOUR($K2966)&gt;=Listas!$F$4,HOUR($K2966)&lt;=Listas!$F$5),(Listas!$F$5-HOUR($K2966))+IF(AND(HOUR($L2966)&gt;=Listas!$F$2,HOUR($L2966)&lt;=Listas!$F$3),(HOUR($L2966)-Listas!$F$2)+NETWORKDAYS($K2966+1,$L2966-1,Listas!$H$2:$H$111)*Listas!$F$6,(HOUR($L2966)-Listas!$F$4+4)+NETWORKDAYS($K2966+1,$L2966-1,Listas!$H$2:$H$111)*Listas!$F$6)))),IF(($L2966-$K2966)&lt;0,"Fecha inicial mayor a fecha final",0)))))))))</f>
        <v/>
      </c>
      <c r="N2966" s="6" t="str">
        <f t="shared" si="1"/>
        <v/>
      </c>
      <c r="O2966" s="6"/>
      <c r="P2966" s="6"/>
      <c r="Q2966" s="6" t="b">
        <v>0</v>
      </c>
      <c r="R2966" s="6" t="str">
        <f t="shared" si="11"/>
        <v/>
      </c>
      <c r="S2966" s="6"/>
    </row>
    <row r="2967">
      <c r="A2967" s="6"/>
      <c r="B2967" s="6"/>
      <c r="C2967" s="6"/>
      <c r="D2967" s="6"/>
      <c r="E2967" s="6"/>
      <c r="F2967" s="6"/>
      <c r="G2967" s="6"/>
      <c r="H2967" s="6"/>
      <c r="I2967" s="6"/>
      <c r="J2967" s="6"/>
      <c r="K2967" s="84"/>
      <c r="L2967" s="84"/>
      <c r="M2967" s="6" t="str">
        <f>IF(OR(ISBLANK($K2967),ISBLANK($L2967)),"",IF(NETWORKDAYS($K2967,$K2967,Listas!$H$2:$H$111)=0,"Error fecha inicial",IF(NETWORKDAYS($L2967,$L2967,Listas!$H$2:$H$111)=0,"Error fecha final",IF(OR(HOUR($K2967)&lt;Listas!$F$2,AND(HOUR($K2967)&gt;Listas!$F$3,HOUR($K2967)&lt;Listas!$F$4),HOUR($K2967)&gt;Listas!$F$5),"Error hora, fecha inicial",IF(OR(HOUR($L2967)&lt;Listas!$F$2,AND(HOUR($L2967)&gt;Listas!$F$3,HOUR($L2967)&lt;Listas!$F$4),HOUR($L2967)&gt;Listas!$F$5),"Error hora, fecha final",IF(AND($L2967-$K2967&gt;0,$L2967-$K2967&lt;=0.42),(IF(AND(AND(HOUR($K2967)&gt;=Listas!$F$2,HOUR($K2967)&lt;=Listas!$F$3),AND(HOUR($L2967)&gt;=Listas!$F$2,HOUR($L2967)&lt;=Listas!$F$3)),(HOUR($L2967)-HOUR($K2967)),IF(AND(AND(HOUR($K2967)&gt;=Listas!$F$4,HOUR($K2967)&lt;=Listas!$F$5),AND(HOUR($L2967)&gt;=Listas!$F$4,HOUR($L2967)&lt;=Listas!$F$5)),(HOUR($L2967)-HOUR($K2967)),IF(AND(AND(HOUR($K2967)&gt;=Listas!$F$2,HOUR($K2967)&lt;=Listas!$F$3),AND(HOUR($L2967)&gt;=Listas!$F$4,HOUR($L2967)&lt;=Listas!$F$5)),((Listas!$F$3-HOUR($K2967)))+((HOUR($L2967)-Listas!$F$4)),0)))),IF(AND($L2967-$K2967&gt;0.42,$L2967-$K2967&lt;=1.42),(IF(AND(HOUR($K2967)&gt;=Listas!$F$2,HOUR($K2967)&lt;=Listas!$F$3),(Listas!$F$3-HOUR($K2967)+4),IF(AND(HOUR($K2967)&gt;=Listas!$F$4,HOUR($K2967)&lt;=Listas!$F$5),(Listas!$F$5-HOUR($K2967)),0))+IF(AND(HOUR($L2967)&gt;=Listas!$F$2,HOUR($L2967)&lt;=Listas!$F$3),(HOUR($L2967)-Listas!$F$2),IF(AND(HOUR($L2967)&gt;=Listas!$F$4,HOUR($L2967)&lt;=Listas!$F$5),(HOUR($L2967)-Listas!$F$4+4),0))),IF(($L2967-$K2967&gt;1.42),(IF(AND(HOUR($K2967)&gt;=Listas!$F$2,HOUR($K2967)&lt;=Listas!$F$3),(Listas!$F$3-HOUR($K2967)+4)+IF(AND(HOUR($L2967)&gt;=Listas!$F$2,HOUR($L2967)&lt;=Listas!$F$3),(HOUR($L2967)-Listas!$F$2)+NETWORKDAYS($K2967+1,$L2967-1,Listas!$H$2:$H$112)*Listas!$F$6,IF(AND(HOUR($L2967)&gt;=Listas!$F$4,HOUR($L2967)&lt;=Listas!$F$5),(HOUR($L2967)-Listas!$F$4+4)+NETWORKDAYS($K2967+1,$L2967-1,Listas!$H$2:$H$111)*Listas!$F$6,0)),IF(AND(HOUR($K2967)&gt;=Listas!$F$4,HOUR($K2967)&lt;=Listas!$F$5),(Listas!$F$5-HOUR($K2967))+IF(AND(HOUR($L2967)&gt;=Listas!$F$2,HOUR($L2967)&lt;=Listas!$F$3),(HOUR($L2967)-Listas!$F$2)+NETWORKDAYS($K2967+1,$L2967-1,Listas!$H$2:$H$111)*Listas!$F$6,(HOUR($L2967)-Listas!$F$4+4)+NETWORKDAYS($K2967+1,$L2967-1,Listas!$H$2:$H$111)*Listas!$F$6)))),IF(($L2967-$K2967)&lt;0,"Fecha inicial mayor a fecha final",0)))))))))</f>
        <v/>
      </c>
      <c r="N2967" s="6" t="str">
        <f t="shared" si="1"/>
        <v/>
      </c>
      <c r="O2967" s="6"/>
      <c r="P2967" s="6"/>
      <c r="Q2967" s="6" t="b">
        <v>0</v>
      </c>
      <c r="R2967" s="6" t="str">
        <f t="shared" si="11"/>
        <v/>
      </c>
      <c r="S2967" s="6"/>
    </row>
    <row r="2968">
      <c r="A2968" s="6"/>
      <c r="B2968" s="6"/>
      <c r="C2968" s="6"/>
      <c r="D2968" s="6"/>
      <c r="E2968" s="6"/>
      <c r="F2968" s="6"/>
      <c r="G2968" s="6"/>
      <c r="H2968" s="6"/>
      <c r="I2968" s="6"/>
      <c r="J2968" s="6"/>
      <c r="K2968" s="84"/>
      <c r="L2968" s="84"/>
      <c r="M2968" s="6" t="str">
        <f>IF(OR(ISBLANK($K2968),ISBLANK($L2968)),"",IF(NETWORKDAYS($K2968,$K2968,Listas!$H$2:$H$111)=0,"Error fecha inicial",IF(NETWORKDAYS($L2968,$L2968,Listas!$H$2:$H$111)=0,"Error fecha final",IF(OR(HOUR($K2968)&lt;Listas!$F$2,AND(HOUR($K2968)&gt;Listas!$F$3,HOUR($K2968)&lt;Listas!$F$4),HOUR($K2968)&gt;Listas!$F$5),"Error hora, fecha inicial",IF(OR(HOUR($L2968)&lt;Listas!$F$2,AND(HOUR($L2968)&gt;Listas!$F$3,HOUR($L2968)&lt;Listas!$F$4),HOUR($L2968)&gt;Listas!$F$5),"Error hora, fecha final",IF(AND($L2968-$K2968&gt;0,$L2968-$K2968&lt;=0.42),(IF(AND(AND(HOUR($K2968)&gt;=Listas!$F$2,HOUR($K2968)&lt;=Listas!$F$3),AND(HOUR($L2968)&gt;=Listas!$F$2,HOUR($L2968)&lt;=Listas!$F$3)),(HOUR($L2968)-HOUR($K2968)),IF(AND(AND(HOUR($K2968)&gt;=Listas!$F$4,HOUR($K2968)&lt;=Listas!$F$5),AND(HOUR($L2968)&gt;=Listas!$F$4,HOUR($L2968)&lt;=Listas!$F$5)),(HOUR($L2968)-HOUR($K2968)),IF(AND(AND(HOUR($K2968)&gt;=Listas!$F$2,HOUR($K2968)&lt;=Listas!$F$3),AND(HOUR($L2968)&gt;=Listas!$F$4,HOUR($L2968)&lt;=Listas!$F$5)),((Listas!$F$3-HOUR($K2968)))+((HOUR($L2968)-Listas!$F$4)),0)))),IF(AND($L2968-$K2968&gt;0.42,$L2968-$K2968&lt;=1.42),(IF(AND(HOUR($K2968)&gt;=Listas!$F$2,HOUR($K2968)&lt;=Listas!$F$3),(Listas!$F$3-HOUR($K2968)+4),IF(AND(HOUR($K2968)&gt;=Listas!$F$4,HOUR($K2968)&lt;=Listas!$F$5),(Listas!$F$5-HOUR($K2968)),0))+IF(AND(HOUR($L2968)&gt;=Listas!$F$2,HOUR($L2968)&lt;=Listas!$F$3),(HOUR($L2968)-Listas!$F$2),IF(AND(HOUR($L2968)&gt;=Listas!$F$4,HOUR($L2968)&lt;=Listas!$F$5),(HOUR($L2968)-Listas!$F$4+4),0))),IF(($L2968-$K2968&gt;1.42),(IF(AND(HOUR($K2968)&gt;=Listas!$F$2,HOUR($K2968)&lt;=Listas!$F$3),(Listas!$F$3-HOUR($K2968)+4)+IF(AND(HOUR($L2968)&gt;=Listas!$F$2,HOUR($L2968)&lt;=Listas!$F$3),(HOUR($L2968)-Listas!$F$2)+NETWORKDAYS($K2968+1,$L2968-1,Listas!$H$2:$H$112)*Listas!$F$6,IF(AND(HOUR($L2968)&gt;=Listas!$F$4,HOUR($L2968)&lt;=Listas!$F$5),(HOUR($L2968)-Listas!$F$4+4)+NETWORKDAYS($K2968+1,$L2968-1,Listas!$H$2:$H$111)*Listas!$F$6,0)),IF(AND(HOUR($K2968)&gt;=Listas!$F$4,HOUR($K2968)&lt;=Listas!$F$5),(Listas!$F$5-HOUR($K2968))+IF(AND(HOUR($L2968)&gt;=Listas!$F$2,HOUR($L2968)&lt;=Listas!$F$3),(HOUR($L2968)-Listas!$F$2)+NETWORKDAYS($K2968+1,$L2968-1,Listas!$H$2:$H$111)*Listas!$F$6,(HOUR($L2968)-Listas!$F$4+4)+NETWORKDAYS($K2968+1,$L2968-1,Listas!$H$2:$H$111)*Listas!$F$6)))),IF(($L2968-$K2968)&lt;0,"Fecha inicial mayor a fecha final",0)))))))))</f>
        <v/>
      </c>
      <c r="N2968" s="6" t="str">
        <f t="shared" si="1"/>
        <v/>
      </c>
      <c r="O2968" s="6"/>
      <c r="P2968" s="6"/>
      <c r="Q2968" s="6" t="b">
        <v>0</v>
      </c>
      <c r="R2968" s="6" t="str">
        <f t="shared" si="11"/>
        <v/>
      </c>
      <c r="S2968" s="6"/>
    </row>
    <row r="2969">
      <c r="A2969" s="6"/>
      <c r="B2969" s="6"/>
      <c r="C2969" s="6"/>
      <c r="D2969" s="6"/>
      <c r="E2969" s="6"/>
      <c r="F2969" s="6"/>
      <c r="G2969" s="6"/>
      <c r="H2969" s="6"/>
      <c r="I2969" s="6"/>
      <c r="J2969" s="6"/>
      <c r="K2969" s="84"/>
      <c r="L2969" s="84"/>
      <c r="M2969" s="6" t="str">
        <f>IF(OR(ISBLANK($K2969),ISBLANK($L2969)),"",IF(NETWORKDAYS($K2969,$K2969,Listas!$H$2:$H$111)=0,"Error fecha inicial",IF(NETWORKDAYS($L2969,$L2969,Listas!$H$2:$H$111)=0,"Error fecha final",IF(OR(HOUR($K2969)&lt;Listas!$F$2,AND(HOUR($K2969)&gt;Listas!$F$3,HOUR($K2969)&lt;Listas!$F$4),HOUR($K2969)&gt;Listas!$F$5),"Error hora, fecha inicial",IF(OR(HOUR($L2969)&lt;Listas!$F$2,AND(HOUR($L2969)&gt;Listas!$F$3,HOUR($L2969)&lt;Listas!$F$4),HOUR($L2969)&gt;Listas!$F$5),"Error hora, fecha final",IF(AND($L2969-$K2969&gt;0,$L2969-$K2969&lt;=0.42),(IF(AND(AND(HOUR($K2969)&gt;=Listas!$F$2,HOUR($K2969)&lt;=Listas!$F$3),AND(HOUR($L2969)&gt;=Listas!$F$2,HOUR($L2969)&lt;=Listas!$F$3)),(HOUR($L2969)-HOUR($K2969)),IF(AND(AND(HOUR($K2969)&gt;=Listas!$F$4,HOUR($K2969)&lt;=Listas!$F$5),AND(HOUR($L2969)&gt;=Listas!$F$4,HOUR($L2969)&lt;=Listas!$F$5)),(HOUR($L2969)-HOUR($K2969)),IF(AND(AND(HOUR($K2969)&gt;=Listas!$F$2,HOUR($K2969)&lt;=Listas!$F$3),AND(HOUR($L2969)&gt;=Listas!$F$4,HOUR($L2969)&lt;=Listas!$F$5)),((Listas!$F$3-HOUR($K2969)))+((HOUR($L2969)-Listas!$F$4)),0)))),IF(AND($L2969-$K2969&gt;0.42,$L2969-$K2969&lt;=1.42),(IF(AND(HOUR($K2969)&gt;=Listas!$F$2,HOUR($K2969)&lt;=Listas!$F$3),(Listas!$F$3-HOUR($K2969)+4),IF(AND(HOUR($K2969)&gt;=Listas!$F$4,HOUR($K2969)&lt;=Listas!$F$5),(Listas!$F$5-HOUR($K2969)),0))+IF(AND(HOUR($L2969)&gt;=Listas!$F$2,HOUR($L2969)&lt;=Listas!$F$3),(HOUR($L2969)-Listas!$F$2),IF(AND(HOUR($L2969)&gt;=Listas!$F$4,HOUR($L2969)&lt;=Listas!$F$5),(HOUR($L2969)-Listas!$F$4+4),0))),IF(($L2969-$K2969&gt;1.42),(IF(AND(HOUR($K2969)&gt;=Listas!$F$2,HOUR($K2969)&lt;=Listas!$F$3),(Listas!$F$3-HOUR($K2969)+4)+IF(AND(HOUR($L2969)&gt;=Listas!$F$2,HOUR($L2969)&lt;=Listas!$F$3),(HOUR($L2969)-Listas!$F$2)+NETWORKDAYS($K2969+1,$L2969-1,Listas!$H$2:$H$112)*Listas!$F$6,IF(AND(HOUR($L2969)&gt;=Listas!$F$4,HOUR($L2969)&lt;=Listas!$F$5),(HOUR($L2969)-Listas!$F$4+4)+NETWORKDAYS($K2969+1,$L2969-1,Listas!$H$2:$H$111)*Listas!$F$6,0)),IF(AND(HOUR($K2969)&gt;=Listas!$F$4,HOUR($K2969)&lt;=Listas!$F$5),(Listas!$F$5-HOUR($K2969))+IF(AND(HOUR($L2969)&gt;=Listas!$F$2,HOUR($L2969)&lt;=Listas!$F$3),(HOUR($L2969)-Listas!$F$2)+NETWORKDAYS($K2969+1,$L2969-1,Listas!$H$2:$H$111)*Listas!$F$6,(HOUR($L2969)-Listas!$F$4+4)+NETWORKDAYS($K2969+1,$L2969-1,Listas!$H$2:$H$111)*Listas!$F$6)))),IF(($L2969-$K2969)&lt;0,"Fecha inicial mayor a fecha final",0)))))))))</f>
        <v/>
      </c>
      <c r="N2969" s="6" t="str">
        <f t="shared" si="1"/>
        <v/>
      </c>
      <c r="O2969" s="6"/>
      <c r="P2969" s="6"/>
      <c r="Q2969" s="6" t="b">
        <v>0</v>
      </c>
      <c r="R2969" s="6" t="str">
        <f t="shared" si="11"/>
        <v/>
      </c>
      <c r="S2969" s="6"/>
    </row>
    <row r="2970">
      <c r="A2970" s="6"/>
      <c r="B2970" s="6"/>
      <c r="C2970" s="6"/>
      <c r="D2970" s="6"/>
      <c r="E2970" s="6"/>
      <c r="F2970" s="6"/>
      <c r="G2970" s="6"/>
      <c r="H2970" s="6"/>
      <c r="I2970" s="6"/>
      <c r="J2970" s="6"/>
      <c r="K2970" s="84"/>
      <c r="L2970" s="84"/>
      <c r="M2970" s="6" t="str">
        <f>IF(OR(ISBLANK($K2970),ISBLANK($L2970)),"",IF(NETWORKDAYS($K2970,$K2970,Listas!$H$2:$H$111)=0,"Error fecha inicial",IF(NETWORKDAYS($L2970,$L2970,Listas!$H$2:$H$111)=0,"Error fecha final",IF(OR(HOUR($K2970)&lt;Listas!$F$2,AND(HOUR($K2970)&gt;Listas!$F$3,HOUR($K2970)&lt;Listas!$F$4),HOUR($K2970)&gt;Listas!$F$5),"Error hora, fecha inicial",IF(OR(HOUR($L2970)&lt;Listas!$F$2,AND(HOUR($L2970)&gt;Listas!$F$3,HOUR($L2970)&lt;Listas!$F$4),HOUR($L2970)&gt;Listas!$F$5),"Error hora, fecha final",IF(AND($L2970-$K2970&gt;0,$L2970-$K2970&lt;=0.42),(IF(AND(AND(HOUR($K2970)&gt;=Listas!$F$2,HOUR($K2970)&lt;=Listas!$F$3),AND(HOUR($L2970)&gt;=Listas!$F$2,HOUR($L2970)&lt;=Listas!$F$3)),(HOUR($L2970)-HOUR($K2970)),IF(AND(AND(HOUR($K2970)&gt;=Listas!$F$4,HOUR($K2970)&lt;=Listas!$F$5),AND(HOUR($L2970)&gt;=Listas!$F$4,HOUR($L2970)&lt;=Listas!$F$5)),(HOUR($L2970)-HOUR($K2970)),IF(AND(AND(HOUR($K2970)&gt;=Listas!$F$2,HOUR($K2970)&lt;=Listas!$F$3),AND(HOUR($L2970)&gt;=Listas!$F$4,HOUR($L2970)&lt;=Listas!$F$5)),((Listas!$F$3-HOUR($K2970)))+((HOUR($L2970)-Listas!$F$4)),0)))),IF(AND($L2970-$K2970&gt;0.42,$L2970-$K2970&lt;=1.42),(IF(AND(HOUR($K2970)&gt;=Listas!$F$2,HOUR($K2970)&lt;=Listas!$F$3),(Listas!$F$3-HOUR($K2970)+4),IF(AND(HOUR($K2970)&gt;=Listas!$F$4,HOUR($K2970)&lt;=Listas!$F$5),(Listas!$F$5-HOUR($K2970)),0))+IF(AND(HOUR($L2970)&gt;=Listas!$F$2,HOUR($L2970)&lt;=Listas!$F$3),(HOUR($L2970)-Listas!$F$2),IF(AND(HOUR($L2970)&gt;=Listas!$F$4,HOUR($L2970)&lt;=Listas!$F$5),(HOUR($L2970)-Listas!$F$4+4),0))),IF(($L2970-$K2970&gt;1.42),(IF(AND(HOUR($K2970)&gt;=Listas!$F$2,HOUR($K2970)&lt;=Listas!$F$3),(Listas!$F$3-HOUR($K2970)+4)+IF(AND(HOUR($L2970)&gt;=Listas!$F$2,HOUR($L2970)&lt;=Listas!$F$3),(HOUR($L2970)-Listas!$F$2)+NETWORKDAYS($K2970+1,$L2970-1,Listas!$H$2:$H$112)*Listas!$F$6,IF(AND(HOUR($L2970)&gt;=Listas!$F$4,HOUR($L2970)&lt;=Listas!$F$5),(HOUR($L2970)-Listas!$F$4+4)+NETWORKDAYS($K2970+1,$L2970-1,Listas!$H$2:$H$111)*Listas!$F$6,0)),IF(AND(HOUR($K2970)&gt;=Listas!$F$4,HOUR($K2970)&lt;=Listas!$F$5),(Listas!$F$5-HOUR($K2970))+IF(AND(HOUR($L2970)&gt;=Listas!$F$2,HOUR($L2970)&lt;=Listas!$F$3),(HOUR($L2970)-Listas!$F$2)+NETWORKDAYS($K2970+1,$L2970-1,Listas!$H$2:$H$111)*Listas!$F$6,(HOUR($L2970)-Listas!$F$4+4)+NETWORKDAYS($K2970+1,$L2970-1,Listas!$H$2:$H$111)*Listas!$F$6)))),IF(($L2970-$K2970)&lt;0,"Fecha inicial mayor a fecha final",0)))))))))</f>
        <v/>
      </c>
      <c r="N2970" s="6" t="str">
        <f t="shared" si="1"/>
        <v/>
      </c>
      <c r="O2970" s="6"/>
      <c r="P2970" s="6"/>
      <c r="Q2970" s="6" t="b">
        <v>0</v>
      </c>
      <c r="R2970" s="6" t="str">
        <f t="shared" si="11"/>
        <v/>
      </c>
      <c r="S2970" s="6"/>
    </row>
    <row r="2971">
      <c r="A2971" s="6"/>
      <c r="B2971" s="6"/>
      <c r="C2971" s="6"/>
      <c r="D2971" s="6"/>
      <c r="E2971" s="6"/>
      <c r="F2971" s="6"/>
      <c r="G2971" s="6"/>
      <c r="H2971" s="6"/>
      <c r="I2971" s="6"/>
      <c r="J2971" s="6"/>
      <c r="K2971" s="84"/>
      <c r="L2971" s="84"/>
      <c r="M2971" s="6" t="str">
        <f>IF(OR(ISBLANK($K2971),ISBLANK($L2971)),"",IF(NETWORKDAYS($K2971,$K2971,Listas!$H$2:$H$111)=0,"Error fecha inicial",IF(NETWORKDAYS($L2971,$L2971,Listas!$H$2:$H$111)=0,"Error fecha final",IF(OR(HOUR($K2971)&lt;Listas!$F$2,AND(HOUR($K2971)&gt;Listas!$F$3,HOUR($K2971)&lt;Listas!$F$4),HOUR($K2971)&gt;Listas!$F$5),"Error hora, fecha inicial",IF(OR(HOUR($L2971)&lt;Listas!$F$2,AND(HOUR($L2971)&gt;Listas!$F$3,HOUR($L2971)&lt;Listas!$F$4),HOUR($L2971)&gt;Listas!$F$5),"Error hora, fecha final",IF(AND($L2971-$K2971&gt;0,$L2971-$K2971&lt;=0.42),(IF(AND(AND(HOUR($K2971)&gt;=Listas!$F$2,HOUR($K2971)&lt;=Listas!$F$3),AND(HOUR($L2971)&gt;=Listas!$F$2,HOUR($L2971)&lt;=Listas!$F$3)),(HOUR($L2971)-HOUR($K2971)),IF(AND(AND(HOUR($K2971)&gt;=Listas!$F$4,HOUR($K2971)&lt;=Listas!$F$5),AND(HOUR($L2971)&gt;=Listas!$F$4,HOUR($L2971)&lt;=Listas!$F$5)),(HOUR($L2971)-HOUR($K2971)),IF(AND(AND(HOUR($K2971)&gt;=Listas!$F$2,HOUR($K2971)&lt;=Listas!$F$3),AND(HOUR($L2971)&gt;=Listas!$F$4,HOUR($L2971)&lt;=Listas!$F$5)),((Listas!$F$3-HOUR($K2971)))+((HOUR($L2971)-Listas!$F$4)),0)))),IF(AND($L2971-$K2971&gt;0.42,$L2971-$K2971&lt;=1.42),(IF(AND(HOUR($K2971)&gt;=Listas!$F$2,HOUR($K2971)&lt;=Listas!$F$3),(Listas!$F$3-HOUR($K2971)+4),IF(AND(HOUR($K2971)&gt;=Listas!$F$4,HOUR($K2971)&lt;=Listas!$F$5),(Listas!$F$5-HOUR($K2971)),0))+IF(AND(HOUR($L2971)&gt;=Listas!$F$2,HOUR($L2971)&lt;=Listas!$F$3),(HOUR($L2971)-Listas!$F$2),IF(AND(HOUR($L2971)&gt;=Listas!$F$4,HOUR($L2971)&lt;=Listas!$F$5),(HOUR($L2971)-Listas!$F$4+4),0))),IF(($L2971-$K2971&gt;1.42),(IF(AND(HOUR($K2971)&gt;=Listas!$F$2,HOUR($K2971)&lt;=Listas!$F$3),(Listas!$F$3-HOUR($K2971)+4)+IF(AND(HOUR($L2971)&gt;=Listas!$F$2,HOUR($L2971)&lt;=Listas!$F$3),(HOUR($L2971)-Listas!$F$2)+NETWORKDAYS($K2971+1,$L2971-1,Listas!$H$2:$H$112)*Listas!$F$6,IF(AND(HOUR($L2971)&gt;=Listas!$F$4,HOUR($L2971)&lt;=Listas!$F$5),(HOUR($L2971)-Listas!$F$4+4)+NETWORKDAYS($K2971+1,$L2971-1,Listas!$H$2:$H$111)*Listas!$F$6,0)),IF(AND(HOUR($K2971)&gt;=Listas!$F$4,HOUR($K2971)&lt;=Listas!$F$5),(Listas!$F$5-HOUR($K2971))+IF(AND(HOUR($L2971)&gt;=Listas!$F$2,HOUR($L2971)&lt;=Listas!$F$3),(HOUR($L2971)-Listas!$F$2)+NETWORKDAYS($K2971+1,$L2971-1,Listas!$H$2:$H$111)*Listas!$F$6,(HOUR($L2971)-Listas!$F$4+4)+NETWORKDAYS($K2971+1,$L2971-1,Listas!$H$2:$H$111)*Listas!$F$6)))),IF(($L2971-$K2971)&lt;0,"Fecha inicial mayor a fecha final",0)))))))))</f>
        <v/>
      </c>
      <c r="N2971" s="6" t="str">
        <f t="shared" si="1"/>
        <v/>
      </c>
      <c r="O2971" s="6"/>
      <c r="P2971" s="6"/>
      <c r="Q2971" s="6" t="b">
        <v>0</v>
      </c>
      <c r="R2971" s="6" t="str">
        <f t="shared" si="11"/>
        <v/>
      </c>
      <c r="S2971" s="6"/>
    </row>
    <row r="2972">
      <c r="A2972" s="6"/>
      <c r="B2972" s="6"/>
      <c r="C2972" s="6"/>
      <c r="D2972" s="6"/>
      <c r="E2972" s="6"/>
      <c r="F2972" s="6"/>
      <c r="G2972" s="6"/>
      <c r="H2972" s="6"/>
      <c r="I2972" s="6"/>
      <c r="J2972" s="6"/>
      <c r="K2972" s="84"/>
      <c r="L2972" s="84"/>
      <c r="M2972" s="6" t="str">
        <f>IF(OR(ISBLANK($K2972),ISBLANK($L2972)),"",IF(NETWORKDAYS($K2972,$K2972,Listas!$H$2:$H$111)=0,"Error fecha inicial",IF(NETWORKDAYS($L2972,$L2972,Listas!$H$2:$H$111)=0,"Error fecha final",IF(OR(HOUR($K2972)&lt;Listas!$F$2,AND(HOUR($K2972)&gt;Listas!$F$3,HOUR($K2972)&lt;Listas!$F$4),HOUR($K2972)&gt;Listas!$F$5),"Error hora, fecha inicial",IF(OR(HOUR($L2972)&lt;Listas!$F$2,AND(HOUR($L2972)&gt;Listas!$F$3,HOUR($L2972)&lt;Listas!$F$4),HOUR($L2972)&gt;Listas!$F$5),"Error hora, fecha final",IF(AND($L2972-$K2972&gt;0,$L2972-$K2972&lt;=0.42),(IF(AND(AND(HOUR($K2972)&gt;=Listas!$F$2,HOUR($K2972)&lt;=Listas!$F$3),AND(HOUR($L2972)&gt;=Listas!$F$2,HOUR($L2972)&lt;=Listas!$F$3)),(HOUR($L2972)-HOUR($K2972)),IF(AND(AND(HOUR($K2972)&gt;=Listas!$F$4,HOUR($K2972)&lt;=Listas!$F$5),AND(HOUR($L2972)&gt;=Listas!$F$4,HOUR($L2972)&lt;=Listas!$F$5)),(HOUR($L2972)-HOUR($K2972)),IF(AND(AND(HOUR($K2972)&gt;=Listas!$F$2,HOUR($K2972)&lt;=Listas!$F$3),AND(HOUR($L2972)&gt;=Listas!$F$4,HOUR($L2972)&lt;=Listas!$F$5)),((Listas!$F$3-HOUR($K2972)))+((HOUR($L2972)-Listas!$F$4)),0)))),IF(AND($L2972-$K2972&gt;0.42,$L2972-$K2972&lt;=1.42),(IF(AND(HOUR($K2972)&gt;=Listas!$F$2,HOUR($K2972)&lt;=Listas!$F$3),(Listas!$F$3-HOUR($K2972)+4),IF(AND(HOUR($K2972)&gt;=Listas!$F$4,HOUR($K2972)&lt;=Listas!$F$5),(Listas!$F$5-HOUR($K2972)),0))+IF(AND(HOUR($L2972)&gt;=Listas!$F$2,HOUR($L2972)&lt;=Listas!$F$3),(HOUR($L2972)-Listas!$F$2),IF(AND(HOUR($L2972)&gt;=Listas!$F$4,HOUR($L2972)&lt;=Listas!$F$5),(HOUR($L2972)-Listas!$F$4+4),0))),IF(($L2972-$K2972&gt;1.42),(IF(AND(HOUR($K2972)&gt;=Listas!$F$2,HOUR($K2972)&lt;=Listas!$F$3),(Listas!$F$3-HOUR($K2972)+4)+IF(AND(HOUR($L2972)&gt;=Listas!$F$2,HOUR($L2972)&lt;=Listas!$F$3),(HOUR($L2972)-Listas!$F$2)+NETWORKDAYS($K2972+1,$L2972-1,Listas!$H$2:$H$112)*Listas!$F$6,IF(AND(HOUR($L2972)&gt;=Listas!$F$4,HOUR($L2972)&lt;=Listas!$F$5),(HOUR($L2972)-Listas!$F$4+4)+NETWORKDAYS($K2972+1,$L2972-1,Listas!$H$2:$H$111)*Listas!$F$6,0)),IF(AND(HOUR($K2972)&gt;=Listas!$F$4,HOUR($K2972)&lt;=Listas!$F$5),(Listas!$F$5-HOUR($K2972))+IF(AND(HOUR($L2972)&gt;=Listas!$F$2,HOUR($L2972)&lt;=Listas!$F$3),(HOUR($L2972)-Listas!$F$2)+NETWORKDAYS($K2972+1,$L2972-1,Listas!$H$2:$H$111)*Listas!$F$6,(HOUR($L2972)-Listas!$F$4+4)+NETWORKDAYS($K2972+1,$L2972-1,Listas!$H$2:$H$111)*Listas!$F$6)))),IF(($L2972-$K2972)&lt;0,"Fecha inicial mayor a fecha final",0)))))))))</f>
        <v/>
      </c>
      <c r="N2972" s="6" t="str">
        <f t="shared" si="1"/>
        <v/>
      </c>
      <c r="O2972" s="6"/>
      <c r="P2972" s="6"/>
      <c r="Q2972" s="6" t="b">
        <v>0</v>
      </c>
      <c r="R2972" s="6" t="str">
        <f t="shared" si="11"/>
        <v/>
      </c>
      <c r="S2972" s="6"/>
    </row>
    <row r="2973">
      <c r="A2973" s="6"/>
      <c r="B2973" s="6"/>
      <c r="C2973" s="6"/>
      <c r="D2973" s="6"/>
      <c r="E2973" s="6"/>
      <c r="F2973" s="6"/>
      <c r="G2973" s="6"/>
      <c r="H2973" s="6"/>
      <c r="I2973" s="6"/>
      <c r="J2973" s="6"/>
      <c r="K2973" s="84"/>
      <c r="L2973" s="84"/>
      <c r="M2973" s="6" t="str">
        <f>IF(OR(ISBLANK($K2973),ISBLANK($L2973)),"",IF(NETWORKDAYS($K2973,$K2973,Listas!$H$2:$H$111)=0,"Error fecha inicial",IF(NETWORKDAYS($L2973,$L2973,Listas!$H$2:$H$111)=0,"Error fecha final",IF(OR(HOUR($K2973)&lt;Listas!$F$2,AND(HOUR($K2973)&gt;Listas!$F$3,HOUR($K2973)&lt;Listas!$F$4),HOUR($K2973)&gt;Listas!$F$5),"Error hora, fecha inicial",IF(OR(HOUR($L2973)&lt;Listas!$F$2,AND(HOUR($L2973)&gt;Listas!$F$3,HOUR($L2973)&lt;Listas!$F$4),HOUR($L2973)&gt;Listas!$F$5),"Error hora, fecha final",IF(AND($L2973-$K2973&gt;0,$L2973-$K2973&lt;=0.42),(IF(AND(AND(HOUR($K2973)&gt;=Listas!$F$2,HOUR($K2973)&lt;=Listas!$F$3),AND(HOUR($L2973)&gt;=Listas!$F$2,HOUR($L2973)&lt;=Listas!$F$3)),(HOUR($L2973)-HOUR($K2973)),IF(AND(AND(HOUR($K2973)&gt;=Listas!$F$4,HOUR($K2973)&lt;=Listas!$F$5),AND(HOUR($L2973)&gt;=Listas!$F$4,HOUR($L2973)&lt;=Listas!$F$5)),(HOUR($L2973)-HOUR($K2973)),IF(AND(AND(HOUR($K2973)&gt;=Listas!$F$2,HOUR($K2973)&lt;=Listas!$F$3),AND(HOUR($L2973)&gt;=Listas!$F$4,HOUR($L2973)&lt;=Listas!$F$5)),((Listas!$F$3-HOUR($K2973)))+((HOUR($L2973)-Listas!$F$4)),0)))),IF(AND($L2973-$K2973&gt;0.42,$L2973-$K2973&lt;=1.42),(IF(AND(HOUR($K2973)&gt;=Listas!$F$2,HOUR($K2973)&lt;=Listas!$F$3),(Listas!$F$3-HOUR($K2973)+4),IF(AND(HOUR($K2973)&gt;=Listas!$F$4,HOUR($K2973)&lt;=Listas!$F$5),(Listas!$F$5-HOUR($K2973)),0))+IF(AND(HOUR($L2973)&gt;=Listas!$F$2,HOUR($L2973)&lt;=Listas!$F$3),(HOUR($L2973)-Listas!$F$2),IF(AND(HOUR($L2973)&gt;=Listas!$F$4,HOUR($L2973)&lt;=Listas!$F$5),(HOUR($L2973)-Listas!$F$4+4),0))),IF(($L2973-$K2973&gt;1.42),(IF(AND(HOUR($K2973)&gt;=Listas!$F$2,HOUR($K2973)&lt;=Listas!$F$3),(Listas!$F$3-HOUR($K2973)+4)+IF(AND(HOUR($L2973)&gt;=Listas!$F$2,HOUR($L2973)&lt;=Listas!$F$3),(HOUR($L2973)-Listas!$F$2)+NETWORKDAYS($K2973+1,$L2973-1,Listas!$H$2:$H$112)*Listas!$F$6,IF(AND(HOUR($L2973)&gt;=Listas!$F$4,HOUR($L2973)&lt;=Listas!$F$5),(HOUR($L2973)-Listas!$F$4+4)+NETWORKDAYS($K2973+1,$L2973-1,Listas!$H$2:$H$111)*Listas!$F$6,0)),IF(AND(HOUR($K2973)&gt;=Listas!$F$4,HOUR($K2973)&lt;=Listas!$F$5),(Listas!$F$5-HOUR($K2973))+IF(AND(HOUR($L2973)&gt;=Listas!$F$2,HOUR($L2973)&lt;=Listas!$F$3),(HOUR($L2973)-Listas!$F$2)+NETWORKDAYS($K2973+1,$L2973-1,Listas!$H$2:$H$111)*Listas!$F$6,(HOUR($L2973)-Listas!$F$4+4)+NETWORKDAYS($K2973+1,$L2973-1,Listas!$H$2:$H$111)*Listas!$F$6)))),IF(($L2973-$K2973)&lt;0,"Fecha inicial mayor a fecha final",0)))))))))</f>
        <v/>
      </c>
      <c r="N2973" s="6" t="str">
        <f t="shared" si="1"/>
        <v/>
      </c>
      <c r="O2973" s="6"/>
      <c r="P2973" s="6"/>
      <c r="Q2973" s="6" t="b">
        <v>0</v>
      </c>
      <c r="R2973" s="6" t="str">
        <f t="shared" si="11"/>
        <v/>
      </c>
      <c r="S2973" s="6"/>
    </row>
    <row r="2974">
      <c r="A2974" s="6"/>
      <c r="B2974" s="6"/>
      <c r="C2974" s="6"/>
      <c r="D2974" s="6"/>
      <c r="E2974" s="6"/>
      <c r="F2974" s="6"/>
      <c r="G2974" s="6"/>
      <c r="H2974" s="6"/>
      <c r="I2974" s="6"/>
      <c r="J2974" s="6"/>
      <c r="K2974" s="84"/>
      <c r="L2974" s="84"/>
      <c r="M2974" s="6" t="str">
        <f>IF(OR(ISBLANK($K2974),ISBLANK($L2974)),"",IF(NETWORKDAYS($K2974,$K2974,Listas!$H$2:$H$111)=0,"Error fecha inicial",IF(NETWORKDAYS($L2974,$L2974,Listas!$H$2:$H$111)=0,"Error fecha final",IF(OR(HOUR($K2974)&lt;Listas!$F$2,AND(HOUR($K2974)&gt;Listas!$F$3,HOUR($K2974)&lt;Listas!$F$4),HOUR($K2974)&gt;Listas!$F$5),"Error hora, fecha inicial",IF(OR(HOUR($L2974)&lt;Listas!$F$2,AND(HOUR($L2974)&gt;Listas!$F$3,HOUR($L2974)&lt;Listas!$F$4),HOUR($L2974)&gt;Listas!$F$5),"Error hora, fecha final",IF(AND($L2974-$K2974&gt;0,$L2974-$K2974&lt;=0.42),(IF(AND(AND(HOUR($K2974)&gt;=Listas!$F$2,HOUR($K2974)&lt;=Listas!$F$3),AND(HOUR($L2974)&gt;=Listas!$F$2,HOUR($L2974)&lt;=Listas!$F$3)),(HOUR($L2974)-HOUR($K2974)),IF(AND(AND(HOUR($K2974)&gt;=Listas!$F$4,HOUR($K2974)&lt;=Listas!$F$5),AND(HOUR($L2974)&gt;=Listas!$F$4,HOUR($L2974)&lt;=Listas!$F$5)),(HOUR($L2974)-HOUR($K2974)),IF(AND(AND(HOUR($K2974)&gt;=Listas!$F$2,HOUR($K2974)&lt;=Listas!$F$3),AND(HOUR($L2974)&gt;=Listas!$F$4,HOUR($L2974)&lt;=Listas!$F$5)),((Listas!$F$3-HOUR($K2974)))+((HOUR($L2974)-Listas!$F$4)),0)))),IF(AND($L2974-$K2974&gt;0.42,$L2974-$K2974&lt;=1.42),(IF(AND(HOUR($K2974)&gt;=Listas!$F$2,HOUR($K2974)&lt;=Listas!$F$3),(Listas!$F$3-HOUR($K2974)+4),IF(AND(HOUR($K2974)&gt;=Listas!$F$4,HOUR($K2974)&lt;=Listas!$F$5),(Listas!$F$5-HOUR($K2974)),0))+IF(AND(HOUR($L2974)&gt;=Listas!$F$2,HOUR($L2974)&lt;=Listas!$F$3),(HOUR($L2974)-Listas!$F$2),IF(AND(HOUR($L2974)&gt;=Listas!$F$4,HOUR($L2974)&lt;=Listas!$F$5),(HOUR($L2974)-Listas!$F$4+4),0))),IF(($L2974-$K2974&gt;1.42),(IF(AND(HOUR($K2974)&gt;=Listas!$F$2,HOUR($K2974)&lt;=Listas!$F$3),(Listas!$F$3-HOUR($K2974)+4)+IF(AND(HOUR($L2974)&gt;=Listas!$F$2,HOUR($L2974)&lt;=Listas!$F$3),(HOUR($L2974)-Listas!$F$2)+NETWORKDAYS($K2974+1,$L2974-1,Listas!$H$2:$H$112)*Listas!$F$6,IF(AND(HOUR($L2974)&gt;=Listas!$F$4,HOUR($L2974)&lt;=Listas!$F$5),(HOUR($L2974)-Listas!$F$4+4)+NETWORKDAYS($K2974+1,$L2974-1,Listas!$H$2:$H$111)*Listas!$F$6,0)),IF(AND(HOUR($K2974)&gt;=Listas!$F$4,HOUR($K2974)&lt;=Listas!$F$5),(Listas!$F$5-HOUR($K2974))+IF(AND(HOUR($L2974)&gt;=Listas!$F$2,HOUR($L2974)&lt;=Listas!$F$3),(HOUR($L2974)-Listas!$F$2)+NETWORKDAYS($K2974+1,$L2974-1,Listas!$H$2:$H$111)*Listas!$F$6,(HOUR($L2974)-Listas!$F$4+4)+NETWORKDAYS($K2974+1,$L2974-1,Listas!$H$2:$H$111)*Listas!$F$6)))),IF(($L2974-$K2974)&lt;0,"Fecha inicial mayor a fecha final",0)))))))))</f>
        <v/>
      </c>
      <c r="N2974" s="6" t="str">
        <f t="shared" si="1"/>
        <v/>
      </c>
      <c r="O2974" s="6"/>
      <c r="P2974" s="6"/>
      <c r="Q2974" s="6" t="b">
        <v>0</v>
      </c>
      <c r="R2974" s="6" t="str">
        <f t="shared" si="11"/>
        <v/>
      </c>
      <c r="S2974" s="6"/>
    </row>
    <row r="2975">
      <c r="A2975" s="6"/>
      <c r="B2975" s="6"/>
      <c r="C2975" s="6"/>
      <c r="D2975" s="6"/>
      <c r="E2975" s="6"/>
      <c r="F2975" s="6"/>
      <c r="G2975" s="6"/>
      <c r="H2975" s="6"/>
      <c r="I2975" s="6"/>
      <c r="J2975" s="6"/>
      <c r="K2975" s="84"/>
      <c r="L2975" s="84"/>
      <c r="M2975" s="6" t="str">
        <f>IF(OR(ISBLANK($K2975),ISBLANK($L2975)),"",IF(NETWORKDAYS($K2975,$K2975,Listas!$H$2:$H$111)=0,"Error fecha inicial",IF(NETWORKDAYS($L2975,$L2975,Listas!$H$2:$H$111)=0,"Error fecha final",IF(OR(HOUR($K2975)&lt;Listas!$F$2,AND(HOUR($K2975)&gt;Listas!$F$3,HOUR($K2975)&lt;Listas!$F$4),HOUR($K2975)&gt;Listas!$F$5),"Error hora, fecha inicial",IF(OR(HOUR($L2975)&lt;Listas!$F$2,AND(HOUR($L2975)&gt;Listas!$F$3,HOUR($L2975)&lt;Listas!$F$4),HOUR($L2975)&gt;Listas!$F$5),"Error hora, fecha final",IF(AND($L2975-$K2975&gt;0,$L2975-$K2975&lt;=0.42),(IF(AND(AND(HOUR($K2975)&gt;=Listas!$F$2,HOUR($K2975)&lt;=Listas!$F$3),AND(HOUR($L2975)&gt;=Listas!$F$2,HOUR($L2975)&lt;=Listas!$F$3)),(HOUR($L2975)-HOUR($K2975)),IF(AND(AND(HOUR($K2975)&gt;=Listas!$F$4,HOUR($K2975)&lt;=Listas!$F$5),AND(HOUR($L2975)&gt;=Listas!$F$4,HOUR($L2975)&lt;=Listas!$F$5)),(HOUR($L2975)-HOUR($K2975)),IF(AND(AND(HOUR($K2975)&gt;=Listas!$F$2,HOUR($K2975)&lt;=Listas!$F$3),AND(HOUR($L2975)&gt;=Listas!$F$4,HOUR($L2975)&lt;=Listas!$F$5)),((Listas!$F$3-HOUR($K2975)))+((HOUR($L2975)-Listas!$F$4)),0)))),IF(AND($L2975-$K2975&gt;0.42,$L2975-$K2975&lt;=1.42),(IF(AND(HOUR($K2975)&gt;=Listas!$F$2,HOUR($K2975)&lt;=Listas!$F$3),(Listas!$F$3-HOUR($K2975)+4),IF(AND(HOUR($K2975)&gt;=Listas!$F$4,HOUR($K2975)&lt;=Listas!$F$5),(Listas!$F$5-HOUR($K2975)),0))+IF(AND(HOUR($L2975)&gt;=Listas!$F$2,HOUR($L2975)&lt;=Listas!$F$3),(HOUR($L2975)-Listas!$F$2),IF(AND(HOUR($L2975)&gt;=Listas!$F$4,HOUR($L2975)&lt;=Listas!$F$5),(HOUR($L2975)-Listas!$F$4+4),0))),IF(($L2975-$K2975&gt;1.42),(IF(AND(HOUR($K2975)&gt;=Listas!$F$2,HOUR($K2975)&lt;=Listas!$F$3),(Listas!$F$3-HOUR($K2975)+4)+IF(AND(HOUR($L2975)&gt;=Listas!$F$2,HOUR($L2975)&lt;=Listas!$F$3),(HOUR($L2975)-Listas!$F$2)+NETWORKDAYS($K2975+1,$L2975-1,Listas!$H$2:$H$112)*Listas!$F$6,IF(AND(HOUR($L2975)&gt;=Listas!$F$4,HOUR($L2975)&lt;=Listas!$F$5),(HOUR($L2975)-Listas!$F$4+4)+NETWORKDAYS($K2975+1,$L2975-1,Listas!$H$2:$H$111)*Listas!$F$6,0)),IF(AND(HOUR($K2975)&gt;=Listas!$F$4,HOUR($K2975)&lt;=Listas!$F$5),(Listas!$F$5-HOUR($K2975))+IF(AND(HOUR($L2975)&gt;=Listas!$F$2,HOUR($L2975)&lt;=Listas!$F$3),(HOUR($L2975)-Listas!$F$2)+NETWORKDAYS($K2975+1,$L2975-1,Listas!$H$2:$H$111)*Listas!$F$6,(HOUR($L2975)-Listas!$F$4+4)+NETWORKDAYS($K2975+1,$L2975-1,Listas!$H$2:$H$111)*Listas!$F$6)))),IF(($L2975-$K2975)&lt;0,"Fecha inicial mayor a fecha final",0)))))))))</f>
        <v/>
      </c>
      <c r="N2975" s="6" t="str">
        <f t="shared" si="1"/>
        <v/>
      </c>
      <c r="O2975" s="6"/>
      <c r="P2975" s="6"/>
      <c r="Q2975" s="6" t="b">
        <v>0</v>
      </c>
      <c r="R2975" s="6" t="str">
        <f t="shared" si="11"/>
        <v/>
      </c>
      <c r="S2975" s="6"/>
    </row>
    <row r="2976">
      <c r="A2976" s="6"/>
      <c r="B2976" s="6"/>
      <c r="C2976" s="6"/>
      <c r="D2976" s="6"/>
      <c r="E2976" s="6"/>
      <c r="F2976" s="6"/>
      <c r="G2976" s="6"/>
      <c r="H2976" s="6"/>
      <c r="I2976" s="6"/>
      <c r="J2976" s="6"/>
      <c r="K2976" s="84"/>
      <c r="L2976" s="84"/>
      <c r="M2976" s="6" t="str">
        <f>IF(OR(ISBLANK($K2976),ISBLANK($L2976)),"",IF(NETWORKDAYS($K2976,$K2976,Listas!$H$2:$H$111)=0,"Error fecha inicial",IF(NETWORKDAYS($L2976,$L2976,Listas!$H$2:$H$111)=0,"Error fecha final",IF(OR(HOUR($K2976)&lt;Listas!$F$2,AND(HOUR($K2976)&gt;Listas!$F$3,HOUR($K2976)&lt;Listas!$F$4),HOUR($K2976)&gt;Listas!$F$5),"Error hora, fecha inicial",IF(OR(HOUR($L2976)&lt;Listas!$F$2,AND(HOUR($L2976)&gt;Listas!$F$3,HOUR($L2976)&lt;Listas!$F$4),HOUR($L2976)&gt;Listas!$F$5),"Error hora, fecha final",IF(AND($L2976-$K2976&gt;0,$L2976-$K2976&lt;=0.42),(IF(AND(AND(HOUR($K2976)&gt;=Listas!$F$2,HOUR($K2976)&lt;=Listas!$F$3),AND(HOUR($L2976)&gt;=Listas!$F$2,HOUR($L2976)&lt;=Listas!$F$3)),(HOUR($L2976)-HOUR($K2976)),IF(AND(AND(HOUR($K2976)&gt;=Listas!$F$4,HOUR($K2976)&lt;=Listas!$F$5),AND(HOUR($L2976)&gt;=Listas!$F$4,HOUR($L2976)&lt;=Listas!$F$5)),(HOUR($L2976)-HOUR($K2976)),IF(AND(AND(HOUR($K2976)&gt;=Listas!$F$2,HOUR($K2976)&lt;=Listas!$F$3),AND(HOUR($L2976)&gt;=Listas!$F$4,HOUR($L2976)&lt;=Listas!$F$5)),((Listas!$F$3-HOUR($K2976)))+((HOUR($L2976)-Listas!$F$4)),0)))),IF(AND($L2976-$K2976&gt;0.42,$L2976-$K2976&lt;=1.42),(IF(AND(HOUR($K2976)&gt;=Listas!$F$2,HOUR($K2976)&lt;=Listas!$F$3),(Listas!$F$3-HOUR($K2976)+4),IF(AND(HOUR($K2976)&gt;=Listas!$F$4,HOUR($K2976)&lt;=Listas!$F$5),(Listas!$F$5-HOUR($K2976)),0))+IF(AND(HOUR($L2976)&gt;=Listas!$F$2,HOUR($L2976)&lt;=Listas!$F$3),(HOUR($L2976)-Listas!$F$2),IF(AND(HOUR($L2976)&gt;=Listas!$F$4,HOUR($L2976)&lt;=Listas!$F$5),(HOUR($L2976)-Listas!$F$4+4),0))),IF(($L2976-$K2976&gt;1.42),(IF(AND(HOUR($K2976)&gt;=Listas!$F$2,HOUR($K2976)&lt;=Listas!$F$3),(Listas!$F$3-HOUR($K2976)+4)+IF(AND(HOUR($L2976)&gt;=Listas!$F$2,HOUR($L2976)&lt;=Listas!$F$3),(HOUR($L2976)-Listas!$F$2)+NETWORKDAYS($K2976+1,$L2976-1,Listas!$H$2:$H$112)*Listas!$F$6,IF(AND(HOUR($L2976)&gt;=Listas!$F$4,HOUR($L2976)&lt;=Listas!$F$5),(HOUR($L2976)-Listas!$F$4+4)+NETWORKDAYS($K2976+1,$L2976-1,Listas!$H$2:$H$111)*Listas!$F$6,0)),IF(AND(HOUR($K2976)&gt;=Listas!$F$4,HOUR($K2976)&lt;=Listas!$F$5),(Listas!$F$5-HOUR($K2976))+IF(AND(HOUR($L2976)&gt;=Listas!$F$2,HOUR($L2976)&lt;=Listas!$F$3),(HOUR($L2976)-Listas!$F$2)+NETWORKDAYS($K2976+1,$L2976-1,Listas!$H$2:$H$111)*Listas!$F$6,(HOUR($L2976)-Listas!$F$4+4)+NETWORKDAYS($K2976+1,$L2976-1,Listas!$H$2:$H$111)*Listas!$F$6)))),IF(($L2976-$K2976)&lt;0,"Fecha inicial mayor a fecha final",0)))))))))</f>
        <v/>
      </c>
      <c r="N2976" s="6" t="str">
        <f t="shared" si="1"/>
        <v/>
      </c>
      <c r="O2976" s="6"/>
      <c r="P2976" s="6"/>
      <c r="Q2976" s="6" t="b">
        <v>0</v>
      </c>
      <c r="R2976" s="6" t="str">
        <f t="shared" si="11"/>
        <v/>
      </c>
      <c r="S2976" s="6"/>
    </row>
    <row r="2977">
      <c r="A2977" s="6"/>
      <c r="B2977" s="6"/>
      <c r="C2977" s="6"/>
      <c r="D2977" s="6"/>
      <c r="E2977" s="6"/>
      <c r="F2977" s="6"/>
      <c r="G2977" s="6"/>
      <c r="H2977" s="6"/>
      <c r="I2977" s="6"/>
      <c r="J2977" s="6"/>
      <c r="K2977" s="84"/>
      <c r="L2977" s="84"/>
      <c r="M2977" s="6" t="str">
        <f>IF(OR(ISBLANK($K2977),ISBLANK($L2977)),"",IF(NETWORKDAYS($K2977,$K2977,Listas!$H$2:$H$111)=0,"Error fecha inicial",IF(NETWORKDAYS($L2977,$L2977,Listas!$H$2:$H$111)=0,"Error fecha final",IF(OR(HOUR($K2977)&lt;Listas!$F$2,AND(HOUR($K2977)&gt;Listas!$F$3,HOUR($K2977)&lt;Listas!$F$4),HOUR($K2977)&gt;Listas!$F$5),"Error hora, fecha inicial",IF(OR(HOUR($L2977)&lt;Listas!$F$2,AND(HOUR($L2977)&gt;Listas!$F$3,HOUR($L2977)&lt;Listas!$F$4),HOUR($L2977)&gt;Listas!$F$5),"Error hora, fecha final",IF(AND($L2977-$K2977&gt;0,$L2977-$K2977&lt;=0.42),(IF(AND(AND(HOUR($K2977)&gt;=Listas!$F$2,HOUR($K2977)&lt;=Listas!$F$3),AND(HOUR($L2977)&gt;=Listas!$F$2,HOUR($L2977)&lt;=Listas!$F$3)),(HOUR($L2977)-HOUR($K2977)),IF(AND(AND(HOUR($K2977)&gt;=Listas!$F$4,HOUR($K2977)&lt;=Listas!$F$5),AND(HOUR($L2977)&gt;=Listas!$F$4,HOUR($L2977)&lt;=Listas!$F$5)),(HOUR($L2977)-HOUR($K2977)),IF(AND(AND(HOUR($K2977)&gt;=Listas!$F$2,HOUR($K2977)&lt;=Listas!$F$3),AND(HOUR($L2977)&gt;=Listas!$F$4,HOUR($L2977)&lt;=Listas!$F$5)),((Listas!$F$3-HOUR($K2977)))+((HOUR($L2977)-Listas!$F$4)),0)))),IF(AND($L2977-$K2977&gt;0.42,$L2977-$K2977&lt;=1.42),(IF(AND(HOUR($K2977)&gt;=Listas!$F$2,HOUR($K2977)&lt;=Listas!$F$3),(Listas!$F$3-HOUR($K2977)+4),IF(AND(HOUR($K2977)&gt;=Listas!$F$4,HOUR($K2977)&lt;=Listas!$F$5),(Listas!$F$5-HOUR($K2977)),0))+IF(AND(HOUR($L2977)&gt;=Listas!$F$2,HOUR($L2977)&lt;=Listas!$F$3),(HOUR($L2977)-Listas!$F$2),IF(AND(HOUR($L2977)&gt;=Listas!$F$4,HOUR($L2977)&lt;=Listas!$F$5),(HOUR($L2977)-Listas!$F$4+4),0))),IF(($L2977-$K2977&gt;1.42),(IF(AND(HOUR($K2977)&gt;=Listas!$F$2,HOUR($K2977)&lt;=Listas!$F$3),(Listas!$F$3-HOUR($K2977)+4)+IF(AND(HOUR($L2977)&gt;=Listas!$F$2,HOUR($L2977)&lt;=Listas!$F$3),(HOUR($L2977)-Listas!$F$2)+NETWORKDAYS($K2977+1,$L2977-1,Listas!$H$2:$H$112)*Listas!$F$6,IF(AND(HOUR($L2977)&gt;=Listas!$F$4,HOUR($L2977)&lt;=Listas!$F$5),(HOUR($L2977)-Listas!$F$4+4)+NETWORKDAYS($K2977+1,$L2977-1,Listas!$H$2:$H$111)*Listas!$F$6,0)),IF(AND(HOUR($K2977)&gt;=Listas!$F$4,HOUR($K2977)&lt;=Listas!$F$5),(Listas!$F$5-HOUR($K2977))+IF(AND(HOUR($L2977)&gt;=Listas!$F$2,HOUR($L2977)&lt;=Listas!$F$3),(HOUR($L2977)-Listas!$F$2)+NETWORKDAYS($K2977+1,$L2977-1,Listas!$H$2:$H$111)*Listas!$F$6,(HOUR($L2977)-Listas!$F$4+4)+NETWORKDAYS($K2977+1,$L2977-1,Listas!$H$2:$H$111)*Listas!$F$6)))),IF(($L2977-$K2977)&lt;0,"Fecha inicial mayor a fecha final",0)))))))))</f>
        <v/>
      </c>
      <c r="N2977" s="6" t="str">
        <f t="shared" si="1"/>
        <v/>
      </c>
      <c r="O2977" s="6"/>
      <c r="P2977" s="6"/>
      <c r="Q2977" s="6" t="b">
        <v>0</v>
      </c>
      <c r="R2977" s="6" t="str">
        <f t="shared" si="11"/>
        <v/>
      </c>
      <c r="S2977" s="6"/>
    </row>
    <row r="2978">
      <c r="A2978" s="6"/>
      <c r="B2978" s="6"/>
      <c r="C2978" s="6"/>
      <c r="D2978" s="6"/>
      <c r="E2978" s="6"/>
      <c r="F2978" s="6"/>
      <c r="G2978" s="6"/>
      <c r="H2978" s="6"/>
      <c r="I2978" s="6"/>
      <c r="J2978" s="6"/>
      <c r="K2978" s="84"/>
      <c r="L2978" s="84"/>
      <c r="M2978" s="6" t="str">
        <f>IF(OR(ISBLANK($K2978),ISBLANK($L2978)),"",IF(NETWORKDAYS($K2978,$K2978,Listas!$H$2:$H$111)=0,"Error fecha inicial",IF(NETWORKDAYS($L2978,$L2978,Listas!$H$2:$H$111)=0,"Error fecha final",IF(OR(HOUR($K2978)&lt;Listas!$F$2,AND(HOUR($K2978)&gt;Listas!$F$3,HOUR($K2978)&lt;Listas!$F$4),HOUR($K2978)&gt;Listas!$F$5),"Error hora, fecha inicial",IF(OR(HOUR($L2978)&lt;Listas!$F$2,AND(HOUR($L2978)&gt;Listas!$F$3,HOUR($L2978)&lt;Listas!$F$4),HOUR($L2978)&gt;Listas!$F$5),"Error hora, fecha final",IF(AND($L2978-$K2978&gt;0,$L2978-$K2978&lt;=0.42),(IF(AND(AND(HOUR($K2978)&gt;=Listas!$F$2,HOUR($K2978)&lt;=Listas!$F$3),AND(HOUR($L2978)&gt;=Listas!$F$2,HOUR($L2978)&lt;=Listas!$F$3)),(HOUR($L2978)-HOUR($K2978)),IF(AND(AND(HOUR($K2978)&gt;=Listas!$F$4,HOUR($K2978)&lt;=Listas!$F$5),AND(HOUR($L2978)&gt;=Listas!$F$4,HOUR($L2978)&lt;=Listas!$F$5)),(HOUR($L2978)-HOUR($K2978)),IF(AND(AND(HOUR($K2978)&gt;=Listas!$F$2,HOUR($K2978)&lt;=Listas!$F$3),AND(HOUR($L2978)&gt;=Listas!$F$4,HOUR($L2978)&lt;=Listas!$F$5)),((Listas!$F$3-HOUR($K2978)))+((HOUR($L2978)-Listas!$F$4)),0)))),IF(AND($L2978-$K2978&gt;0.42,$L2978-$K2978&lt;=1.42),(IF(AND(HOUR($K2978)&gt;=Listas!$F$2,HOUR($K2978)&lt;=Listas!$F$3),(Listas!$F$3-HOUR($K2978)+4),IF(AND(HOUR($K2978)&gt;=Listas!$F$4,HOUR($K2978)&lt;=Listas!$F$5),(Listas!$F$5-HOUR($K2978)),0))+IF(AND(HOUR($L2978)&gt;=Listas!$F$2,HOUR($L2978)&lt;=Listas!$F$3),(HOUR($L2978)-Listas!$F$2),IF(AND(HOUR($L2978)&gt;=Listas!$F$4,HOUR($L2978)&lt;=Listas!$F$5),(HOUR($L2978)-Listas!$F$4+4),0))),IF(($L2978-$K2978&gt;1.42),(IF(AND(HOUR($K2978)&gt;=Listas!$F$2,HOUR($K2978)&lt;=Listas!$F$3),(Listas!$F$3-HOUR($K2978)+4)+IF(AND(HOUR($L2978)&gt;=Listas!$F$2,HOUR($L2978)&lt;=Listas!$F$3),(HOUR($L2978)-Listas!$F$2)+NETWORKDAYS($K2978+1,$L2978-1,Listas!$H$2:$H$112)*Listas!$F$6,IF(AND(HOUR($L2978)&gt;=Listas!$F$4,HOUR($L2978)&lt;=Listas!$F$5),(HOUR($L2978)-Listas!$F$4+4)+NETWORKDAYS($K2978+1,$L2978-1,Listas!$H$2:$H$111)*Listas!$F$6,0)),IF(AND(HOUR($K2978)&gt;=Listas!$F$4,HOUR($K2978)&lt;=Listas!$F$5),(Listas!$F$5-HOUR($K2978))+IF(AND(HOUR($L2978)&gt;=Listas!$F$2,HOUR($L2978)&lt;=Listas!$F$3),(HOUR($L2978)-Listas!$F$2)+NETWORKDAYS($K2978+1,$L2978-1,Listas!$H$2:$H$111)*Listas!$F$6,(HOUR($L2978)-Listas!$F$4+4)+NETWORKDAYS($K2978+1,$L2978-1,Listas!$H$2:$H$111)*Listas!$F$6)))),IF(($L2978-$K2978)&lt;0,"Fecha inicial mayor a fecha final",0)))))))))</f>
        <v/>
      </c>
      <c r="N2978" s="6" t="str">
        <f t="shared" si="1"/>
        <v/>
      </c>
      <c r="O2978" s="6"/>
      <c r="P2978" s="6"/>
      <c r="Q2978" s="6" t="b">
        <v>0</v>
      </c>
      <c r="R2978" s="6" t="str">
        <f t="shared" si="11"/>
        <v/>
      </c>
      <c r="S2978" s="6"/>
    </row>
    <row r="2979">
      <c r="A2979" s="6"/>
      <c r="B2979" s="6"/>
      <c r="C2979" s="6"/>
      <c r="D2979" s="6"/>
      <c r="E2979" s="6"/>
      <c r="F2979" s="6"/>
      <c r="G2979" s="6"/>
      <c r="H2979" s="6"/>
      <c r="I2979" s="6"/>
      <c r="J2979" s="6"/>
      <c r="K2979" s="84"/>
      <c r="L2979" s="84"/>
      <c r="M2979" s="6" t="str">
        <f>IF(OR(ISBLANK($K2979),ISBLANK($L2979)),"",IF(NETWORKDAYS($K2979,$K2979,Listas!$H$2:$H$111)=0,"Error fecha inicial",IF(NETWORKDAYS($L2979,$L2979,Listas!$H$2:$H$111)=0,"Error fecha final",IF(OR(HOUR($K2979)&lt;Listas!$F$2,AND(HOUR($K2979)&gt;Listas!$F$3,HOUR($K2979)&lt;Listas!$F$4),HOUR($K2979)&gt;Listas!$F$5),"Error hora, fecha inicial",IF(OR(HOUR($L2979)&lt;Listas!$F$2,AND(HOUR($L2979)&gt;Listas!$F$3,HOUR($L2979)&lt;Listas!$F$4),HOUR($L2979)&gt;Listas!$F$5),"Error hora, fecha final",IF(AND($L2979-$K2979&gt;0,$L2979-$K2979&lt;=0.42),(IF(AND(AND(HOUR($K2979)&gt;=Listas!$F$2,HOUR($K2979)&lt;=Listas!$F$3),AND(HOUR($L2979)&gt;=Listas!$F$2,HOUR($L2979)&lt;=Listas!$F$3)),(HOUR($L2979)-HOUR($K2979)),IF(AND(AND(HOUR($K2979)&gt;=Listas!$F$4,HOUR($K2979)&lt;=Listas!$F$5),AND(HOUR($L2979)&gt;=Listas!$F$4,HOUR($L2979)&lt;=Listas!$F$5)),(HOUR($L2979)-HOUR($K2979)),IF(AND(AND(HOUR($K2979)&gt;=Listas!$F$2,HOUR($K2979)&lt;=Listas!$F$3),AND(HOUR($L2979)&gt;=Listas!$F$4,HOUR($L2979)&lt;=Listas!$F$5)),((Listas!$F$3-HOUR($K2979)))+((HOUR($L2979)-Listas!$F$4)),0)))),IF(AND($L2979-$K2979&gt;0.42,$L2979-$K2979&lt;=1.42),(IF(AND(HOUR($K2979)&gt;=Listas!$F$2,HOUR($K2979)&lt;=Listas!$F$3),(Listas!$F$3-HOUR($K2979)+4),IF(AND(HOUR($K2979)&gt;=Listas!$F$4,HOUR($K2979)&lt;=Listas!$F$5),(Listas!$F$5-HOUR($K2979)),0))+IF(AND(HOUR($L2979)&gt;=Listas!$F$2,HOUR($L2979)&lt;=Listas!$F$3),(HOUR($L2979)-Listas!$F$2),IF(AND(HOUR($L2979)&gt;=Listas!$F$4,HOUR($L2979)&lt;=Listas!$F$5),(HOUR($L2979)-Listas!$F$4+4),0))),IF(($L2979-$K2979&gt;1.42),(IF(AND(HOUR($K2979)&gt;=Listas!$F$2,HOUR($K2979)&lt;=Listas!$F$3),(Listas!$F$3-HOUR($K2979)+4)+IF(AND(HOUR($L2979)&gt;=Listas!$F$2,HOUR($L2979)&lt;=Listas!$F$3),(HOUR($L2979)-Listas!$F$2)+NETWORKDAYS($K2979+1,$L2979-1,Listas!$H$2:$H$112)*Listas!$F$6,IF(AND(HOUR($L2979)&gt;=Listas!$F$4,HOUR($L2979)&lt;=Listas!$F$5),(HOUR($L2979)-Listas!$F$4+4)+NETWORKDAYS($K2979+1,$L2979-1,Listas!$H$2:$H$111)*Listas!$F$6,0)),IF(AND(HOUR($K2979)&gt;=Listas!$F$4,HOUR($K2979)&lt;=Listas!$F$5),(Listas!$F$5-HOUR($K2979))+IF(AND(HOUR($L2979)&gt;=Listas!$F$2,HOUR($L2979)&lt;=Listas!$F$3),(HOUR($L2979)-Listas!$F$2)+NETWORKDAYS($K2979+1,$L2979-1,Listas!$H$2:$H$111)*Listas!$F$6,(HOUR($L2979)-Listas!$F$4+4)+NETWORKDAYS($K2979+1,$L2979-1,Listas!$H$2:$H$111)*Listas!$F$6)))),IF(($L2979-$K2979)&lt;0,"Fecha inicial mayor a fecha final",0)))))))))</f>
        <v/>
      </c>
      <c r="N2979" s="6" t="str">
        <f t="shared" si="1"/>
        <v/>
      </c>
      <c r="O2979" s="6"/>
      <c r="P2979" s="6"/>
      <c r="Q2979" s="6" t="b">
        <v>0</v>
      </c>
      <c r="R2979" s="6" t="str">
        <f t="shared" si="11"/>
        <v/>
      </c>
      <c r="S2979" s="6"/>
    </row>
    <row r="2980">
      <c r="A2980" s="6"/>
      <c r="B2980" s="6"/>
      <c r="C2980" s="6"/>
      <c r="D2980" s="6"/>
      <c r="E2980" s="6"/>
      <c r="F2980" s="6"/>
      <c r="G2980" s="6"/>
      <c r="H2980" s="6"/>
      <c r="I2980" s="6"/>
      <c r="J2980" s="6"/>
      <c r="K2980" s="84"/>
      <c r="L2980" s="84"/>
      <c r="M2980" s="6" t="str">
        <f>IF(OR(ISBLANK($K2980),ISBLANK($L2980)),"",IF(NETWORKDAYS($K2980,$K2980,Listas!$H$2:$H$111)=0,"Error fecha inicial",IF(NETWORKDAYS($L2980,$L2980,Listas!$H$2:$H$111)=0,"Error fecha final",IF(OR(HOUR($K2980)&lt;Listas!$F$2,AND(HOUR($K2980)&gt;Listas!$F$3,HOUR($K2980)&lt;Listas!$F$4),HOUR($K2980)&gt;Listas!$F$5),"Error hora, fecha inicial",IF(OR(HOUR($L2980)&lt;Listas!$F$2,AND(HOUR($L2980)&gt;Listas!$F$3,HOUR($L2980)&lt;Listas!$F$4),HOUR($L2980)&gt;Listas!$F$5),"Error hora, fecha final",IF(AND($L2980-$K2980&gt;0,$L2980-$K2980&lt;=0.42),(IF(AND(AND(HOUR($K2980)&gt;=Listas!$F$2,HOUR($K2980)&lt;=Listas!$F$3),AND(HOUR($L2980)&gt;=Listas!$F$2,HOUR($L2980)&lt;=Listas!$F$3)),(HOUR($L2980)-HOUR($K2980)),IF(AND(AND(HOUR($K2980)&gt;=Listas!$F$4,HOUR($K2980)&lt;=Listas!$F$5),AND(HOUR($L2980)&gt;=Listas!$F$4,HOUR($L2980)&lt;=Listas!$F$5)),(HOUR($L2980)-HOUR($K2980)),IF(AND(AND(HOUR($K2980)&gt;=Listas!$F$2,HOUR($K2980)&lt;=Listas!$F$3),AND(HOUR($L2980)&gt;=Listas!$F$4,HOUR($L2980)&lt;=Listas!$F$5)),((Listas!$F$3-HOUR($K2980)))+((HOUR($L2980)-Listas!$F$4)),0)))),IF(AND($L2980-$K2980&gt;0.42,$L2980-$K2980&lt;=1.42),(IF(AND(HOUR($K2980)&gt;=Listas!$F$2,HOUR($K2980)&lt;=Listas!$F$3),(Listas!$F$3-HOUR($K2980)+4),IF(AND(HOUR($K2980)&gt;=Listas!$F$4,HOUR($K2980)&lt;=Listas!$F$5),(Listas!$F$5-HOUR($K2980)),0))+IF(AND(HOUR($L2980)&gt;=Listas!$F$2,HOUR($L2980)&lt;=Listas!$F$3),(HOUR($L2980)-Listas!$F$2),IF(AND(HOUR($L2980)&gt;=Listas!$F$4,HOUR($L2980)&lt;=Listas!$F$5),(HOUR($L2980)-Listas!$F$4+4),0))),IF(($L2980-$K2980&gt;1.42),(IF(AND(HOUR($K2980)&gt;=Listas!$F$2,HOUR($K2980)&lt;=Listas!$F$3),(Listas!$F$3-HOUR($K2980)+4)+IF(AND(HOUR($L2980)&gt;=Listas!$F$2,HOUR($L2980)&lt;=Listas!$F$3),(HOUR($L2980)-Listas!$F$2)+NETWORKDAYS($K2980+1,$L2980-1,Listas!$H$2:$H$112)*Listas!$F$6,IF(AND(HOUR($L2980)&gt;=Listas!$F$4,HOUR($L2980)&lt;=Listas!$F$5),(HOUR($L2980)-Listas!$F$4+4)+NETWORKDAYS($K2980+1,$L2980-1,Listas!$H$2:$H$111)*Listas!$F$6,0)),IF(AND(HOUR($K2980)&gt;=Listas!$F$4,HOUR($K2980)&lt;=Listas!$F$5),(Listas!$F$5-HOUR($K2980))+IF(AND(HOUR($L2980)&gt;=Listas!$F$2,HOUR($L2980)&lt;=Listas!$F$3),(HOUR($L2980)-Listas!$F$2)+NETWORKDAYS($K2980+1,$L2980-1,Listas!$H$2:$H$111)*Listas!$F$6,(HOUR($L2980)-Listas!$F$4+4)+NETWORKDAYS($K2980+1,$L2980-1,Listas!$H$2:$H$111)*Listas!$F$6)))),IF(($L2980-$K2980)&lt;0,"Fecha inicial mayor a fecha final",0)))))))))</f>
        <v/>
      </c>
      <c r="N2980" s="6" t="str">
        <f t="shared" si="1"/>
        <v/>
      </c>
      <c r="O2980" s="6"/>
      <c r="P2980" s="6"/>
      <c r="Q2980" s="6" t="b">
        <v>0</v>
      </c>
      <c r="R2980" s="6" t="str">
        <f t="shared" si="11"/>
        <v/>
      </c>
      <c r="S2980" s="6"/>
    </row>
    <row r="2981">
      <c r="A2981" s="6"/>
      <c r="B2981" s="6"/>
      <c r="C2981" s="6"/>
      <c r="D2981" s="6"/>
      <c r="E2981" s="6"/>
      <c r="F2981" s="6"/>
      <c r="G2981" s="6"/>
      <c r="H2981" s="6"/>
      <c r="I2981" s="6"/>
      <c r="J2981" s="6"/>
      <c r="K2981" s="84"/>
      <c r="L2981" s="84"/>
      <c r="M2981" s="6" t="str">
        <f>IF(OR(ISBLANK($K2981),ISBLANK($L2981)),"",IF(NETWORKDAYS($K2981,$K2981,Listas!$H$2:$H$111)=0,"Error fecha inicial",IF(NETWORKDAYS($L2981,$L2981,Listas!$H$2:$H$111)=0,"Error fecha final",IF(OR(HOUR($K2981)&lt;Listas!$F$2,AND(HOUR($K2981)&gt;Listas!$F$3,HOUR($K2981)&lt;Listas!$F$4),HOUR($K2981)&gt;Listas!$F$5),"Error hora, fecha inicial",IF(OR(HOUR($L2981)&lt;Listas!$F$2,AND(HOUR($L2981)&gt;Listas!$F$3,HOUR($L2981)&lt;Listas!$F$4),HOUR($L2981)&gt;Listas!$F$5),"Error hora, fecha final",IF(AND($L2981-$K2981&gt;0,$L2981-$K2981&lt;=0.42),(IF(AND(AND(HOUR($K2981)&gt;=Listas!$F$2,HOUR($K2981)&lt;=Listas!$F$3),AND(HOUR($L2981)&gt;=Listas!$F$2,HOUR($L2981)&lt;=Listas!$F$3)),(HOUR($L2981)-HOUR($K2981)),IF(AND(AND(HOUR($K2981)&gt;=Listas!$F$4,HOUR($K2981)&lt;=Listas!$F$5),AND(HOUR($L2981)&gt;=Listas!$F$4,HOUR($L2981)&lt;=Listas!$F$5)),(HOUR($L2981)-HOUR($K2981)),IF(AND(AND(HOUR($K2981)&gt;=Listas!$F$2,HOUR($K2981)&lt;=Listas!$F$3),AND(HOUR($L2981)&gt;=Listas!$F$4,HOUR($L2981)&lt;=Listas!$F$5)),((Listas!$F$3-HOUR($K2981)))+((HOUR($L2981)-Listas!$F$4)),0)))),IF(AND($L2981-$K2981&gt;0.42,$L2981-$K2981&lt;=1.42),(IF(AND(HOUR($K2981)&gt;=Listas!$F$2,HOUR($K2981)&lt;=Listas!$F$3),(Listas!$F$3-HOUR($K2981)+4),IF(AND(HOUR($K2981)&gt;=Listas!$F$4,HOUR($K2981)&lt;=Listas!$F$5),(Listas!$F$5-HOUR($K2981)),0))+IF(AND(HOUR($L2981)&gt;=Listas!$F$2,HOUR($L2981)&lt;=Listas!$F$3),(HOUR($L2981)-Listas!$F$2),IF(AND(HOUR($L2981)&gt;=Listas!$F$4,HOUR($L2981)&lt;=Listas!$F$5),(HOUR($L2981)-Listas!$F$4+4),0))),IF(($L2981-$K2981&gt;1.42),(IF(AND(HOUR($K2981)&gt;=Listas!$F$2,HOUR($K2981)&lt;=Listas!$F$3),(Listas!$F$3-HOUR($K2981)+4)+IF(AND(HOUR($L2981)&gt;=Listas!$F$2,HOUR($L2981)&lt;=Listas!$F$3),(HOUR($L2981)-Listas!$F$2)+NETWORKDAYS($K2981+1,$L2981-1,Listas!$H$2:$H$112)*Listas!$F$6,IF(AND(HOUR($L2981)&gt;=Listas!$F$4,HOUR($L2981)&lt;=Listas!$F$5),(HOUR($L2981)-Listas!$F$4+4)+NETWORKDAYS($K2981+1,$L2981-1,Listas!$H$2:$H$111)*Listas!$F$6,0)),IF(AND(HOUR($K2981)&gt;=Listas!$F$4,HOUR($K2981)&lt;=Listas!$F$5),(Listas!$F$5-HOUR($K2981))+IF(AND(HOUR($L2981)&gt;=Listas!$F$2,HOUR($L2981)&lt;=Listas!$F$3),(HOUR($L2981)-Listas!$F$2)+NETWORKDAYS($K2981+1,$L2981-1,Listas!$H$2:$H$111)*Listas!$F$6,(HOUR($L2981)-Listas!$F$4+4)+NETWORKDAYS($K2981+1,$L2981-1,Listas!$H$2:$H$111)*Listas!$F$6)))),IF(($L2981-$K2981)&lt;0,"Fecha inicial mayor a fecha final",0)))))))))</f>
        <v/>
      </c>
      <c r="N2981" s="6" t="str">
        <f t="shared" si="1"/>
        <v/>
      </c>
      <c r="O2981" s="6"/>
      <c r="P2981" s="6"/>
      <c r="Q2981" s="6" t="b">
        <v>0</v>
      </c>
      <c r="R2981" s="6" t="str">
        <f t="shared" si="11"/>
        <v/>
      </c>
      <c r="S2981" s="6"/>
    </row>
    <row r="2982">
      <c r="A2982" s="6"/>
      <c r="B2982" s="6"/>
      <c r="C2982" s="6"/>
      <c r="D2982" s="6"/>
      <c r="E2982" s="6"/>
      <c r="F2982" s="6"/>
      <c r="G2982" s="6"/>
      <c r="H2982" s="6"/>
      <c r="I2982" s="6"/>
      <c r="J2982" s="6"/>
      <c r="K2982" s="84"/>
      <c r="L2982" s="84"/>
      <c r="M2982" s="6" t="str">
        <f>IF(OR(ISBLANK($K2982),ISBLANK($L2982)),"",IF(NETWORKDAYS($K2982,$K2982,Listas!$H$2:$H$111)=0,"Error fecha inicial",IF(NETWORKDAYS($L2982,$L2982,Listas!$H$2:$H$111)=0,"Error fecha final",IF(OR(HOUR($K2982)&lt;Listas!$F$2,AND(HOUR($K2982)&gt;Listas!$F$3,HOUR($K2982)&lt;Listas!$F$4),HOUR($K2982)&gt;Listas!$F$5),"Error hora, fecha inicial",IF(OR(HOUR($L2982)&lt;Listas!$F$2,AND(HOUR($L2982)&gt;Listas!$F$3,HOUR($L2982)&lt;Listas!$F$4),HOUR($L2982)&gt;Listas!$F$5),"Error hora, fecha final",IF(AND($L2982-$K2982&gt;0,$L2982-$K2982&lt;=0.42),(IF(AND(AND(HOUR($K2982)&gt;=Listas!$F$2,HOUR($K2982)&lt;=Listas!$F$3),AND(HOUR($L2982)&gt;=Listas!$F$2,HOUR($L2982)&lt;=Listas!$F$3)),(HOUR($L2982)-HOUR($K2982)),IF(AND(AND(HOUR($K2982)&gt;=Listas!$F$4,HOUR($K2982)&lt;=Listas!$F$5),AND(HOUR($L2982)&gt;=Listas!$F$4,HOUR($L2982)&lt;=Listas!$F$5)),(HOUR($L2982)-HOUR($K2982)),IF(AND(AND(HOUR($K2982)&gt;=Listas!$F$2,HOUR($K2982)&lt;=Listas!$F$3),AND(HOUR($L2982)&gt;=Listas!$F$4,HOUR($L2982)&lt;=Listas!$F$5)),((Listas!$F$3-HOUR($K2982)))+((HOUR($L2982)-Listas!$F$4)),0)))),IF(AND($L2982-$K2982&gt;0.42,$L2982-$K2982&lt;=1.42),(IF(AND(HOUR($K2982)&gt;=Listas!$F$2,HOUR($K2982)&lt;=Listas!$F$3),(Listas!$F$3-HOUR($K2982)+4),IF(AND(HOUR($K2982)&gt;=Listas!$F$4,HOUR($K2982)&lt;=Listas!$F$5),(Listas!$F$5-HOUR($K2982)),0))+IF(AND(HOUR($L2982)&gt;=Listas!$F$2,HOUR($L2982)&lt;=Listas!$F$3),(HOUR($L2982)-Listas!$F$2),IF(AND(HOUR($L2982)&gt;=Listas!$F$4,HOUR($L2982)&lt;=Listas!$F$5),(HOUR($L2982)-Listas!$F$4+4),0))),IF(($L2982-$K2982&gt;1.42),(IF(AND(HOUR($K2982)&gt;=Listas!$F$2,HOUR($K2982)&lt;=Listas!$F$3),(Listas!$F$3-HOUR($K2982)+4)+IF(AND(HOUR($L2982)&gt;=Listas!$F$2,HOUR($L2982)&lt;=Listas!$F$3),(HOUR($L2982)-Listas!$F$2)+NETWORKDAYS($K2982+1,$L2982-1,Listas!$H$2:$H$112)*Listas!$F$6,IF(AND(HOUR($L2982)&gt;=Listas!$F$4,HOUR($L2982)&lt;=Listas!$F$5),(HOUR($L2982)-Listas!$F$4+4)+NETWORKDAYS($K2982+1,$L2982-1,Listas!$H$2:$H$111)*Listas!$F$6,0)),IF(AND(HOUR($K2982)&gt;=Listas!$F$4,HOUR($K2982)&lt;=Listas!$F$5),(Listas!$F$5-HOUR($K2982))+IF(AND(HOUR($L2982)&gt;=Listas!$F$2,HOUR($L2982)&lt;=Listas!$F$3),(HOUR($L2982)-Listas!$F$2)+NETWORKDAYS($K2982+1,$L2982-1,Listas!$H$2:$H$111)*Listas!$F$6,(HOUR($L2982)-Listas!$F$4+4)+NETWORKDAYS($K2982+1,$L2982-1,Listas!$H$2:$H$111)*Listas!$F$6)))),IF(($L2982-$K2982)&lt;0,"Fecha inicial mayor a fecha final",0)))))))))</f>
        <v/>
      </c>
      <c r="N2982" s="6" t="str">
        <f t="shared" si="1"/>
        <v/>
      </c>
      <c r="O2982" s="6"/>
      <c r="P2982" s="6"/>
      <c r="Q2982" s="6" t="b">
        <v>0</v>
      </c>
      <c r="R2982" s="6" t="str">
        <f t="shared" si="11"/>
        <v/>
      </c>
      <c r="S2982" s="6"/>
    </row>
    <row r="2983">
      <c r="A2983" s="6"/>
      <c r="B2983" s="6"/>
      <c r="C2983" s="6"/>
      <c r="D2983" s="6"/>
      <c r="E2983" s="6"/>
      <c r="F2983" s="6"/>
      <c r="G2983" s="6"/>
      <c r="H2983" s="6"/>
      <c r="I2983" s="6"/>
      <c r="J2983" s="6"/>
      <c r="K2983" s="84"/>
      <c r="L2983" s="84"/>
      <c r="M2983" s="6" t="str">
        <f>IF(OR(ISBLANK($K2983),ISBLANK($L2983)),"",IF(NETWORKDAYS($K2983,$K2983,Listas!$H$2:$H$111)=0,"Error fecha inicial",IF(NETWORKDAYS($L2983,$L2983,Listas!$H$2:$H$111)=0,"Error fecha final",IF(OR(HOUR($K2983)&lt;Listas!$F$2,AND(HOUR($K2983)&gt;Listas!$F$3,HOUR($K2983)&lt;Listas!$F$4),HOUR($K2983)&gt;Listas!$F$5),"Error hora, fecha inicial",IF(OR(HOUR($L2983)&lt;Listas!$F$2,AND(HOUR($L2983)&gt;Listas!$F$3,HOUR($L2983)&lt;Listas!$F$4),HOUR($L2983)&gt;Listas!$F$5),"Error hora, fecha final",IF(AND($L2983-$K2983&gt;0,$L2983-$K2983&lt;=0.42),(IF(AND(AND(HOUR($K2983)&gt;=Listas!$F$2,HOUR($K2983)&lt;=Listas!$F$3),AND(HOUR($L2983)&gt;=Listas!$F$2,HOUR($L2983)&lt;=Listas!$F$3)),(HOUR($L2983)-HOUR($K2983)),IF(AND(AND(HOUR($K2983)&gt;=Listas!$F$4,HOUR($K2983)&lt;=Listas!$F$5),AND(HOUR($L2983)&gt;=Listas!$F$4,HOUR($L2983)&lt;=Listas!$F$5)),(HOUR($L2983)-HOUR($K2983)),IF(AND(AND(HOUR($K2983)&gt;=Listas!$F$2,HOUR($K2983)&lt;=Listas!$F$3),AND(HOUR($L2983)&gt;=Listas!$F$4,HOUR($L2983)&lt;=Listas!$F$5)),((Listas!$F$3-HOUR($K2983)))+((HOUR($L2983)-Listas!$F$4)),0)))),IF(AND($L2983-$K2983&gt;0.42,$L2983-$K2983&lt;=1.42),(IF(AND(HOUR($K2983)&gt;=Listas!$F$2,HOUR($K2983)&lt;=Listas!$F$3),(Listas!$F$3-HOUR($K2983)+4),IF(AND(HOUR($K2983)&gt;=Listas!$F$4,HOUR($K2983)&lt;=Listas!$F$5),(Listas!$F$5-HOUR($K2983)),0))+IF(AND(HOUR($L2983)&gt;=Listas!$F$2,HOUR($L2983)&lt;=Listas!$F$3),(HOUR($L2983)-Listas!$F$2),IF(AND(HOUR($L2983)&gt;=Listas!$F$4,HOUR($L2983)&lt;=Listas!$F$5),(HOUR($L2983)-Listas!$F$4+4),0))),IF(($L2983-$K2983&gt;1.42),(IF(AND(HOUR($K2983)&gt;=Listas!$F$2,HOUR($K2983)&lt;=Listas!$F$3),(Listas!$F$3-HOUR($K2983)+4)+IF(AND(HOUR($L2983)&gt;=Listas!$F$2,HOUR($L2983)&lt;=Listas!$F$3),(HOUR($L2983)-Listas!$F$2)+NETWORKDAYS($K2983+1,$L2983-1,Listas!$H$2:$H$112)*Listas!$F$6,IF(AND(HOUR($L2983)&gt;=Listas!$F$4,HOUR($L2983)&lt;=Listas!$F$5),(HOUR($L2983)-Listas!$F$4+4)+NETWORKDAYS($K2983+1,$L2983-1,Listas!$H$2:$H$111)*Listas!$F$6,0)),IF(AND(HOUR($K2983)&gt;=Listas!$F$4,HOUR($K2983)&lt;=Listas!$F$5),(Listas!$F$5-HOUR($K2983))+IF(AND(HOUR($L2983)&gt;=Listas!$F$2,HOUR($L2983)&lt;=Listas!$F$3),(HOUR($L2983)-Listas!$F$2)+NETWORKDAYS($K2983+1,$L2983-1,Listas!$H$2:$H$111)*Listas!$F$6,(HOUR($L2983)-Listas!$F$4+4)+NETWORKDAYS($K2983+1,$L2983-1,Listas!$H$2:$H$111)*Listas!$F$6)))),IF(($L2983-$K2983)&lt;0,"Fecha inicial mayor a fecha final",0)))))))))</f>
        <v/>
      </c>
      <c r="N2983" s="6" t="str">
        <f t="shared" si="1"/>
        <v/>
      </c>
      <c r="O2983" s="6"/>
      <c r="P2983" s="6"/>
      <c r="Q2983" s="6" t="b">
        <v>0</v>
      </c>
      <c r="R2983" s="6" t="str">
        <f t="shared" si="11"/>
        <v/>
      </c>
      <c r="S2983" s="6"/>
    </row>
    <row r="2984">
      <c r="A2984" s="6"/>
      <c r="B2984" s="6"/>
      <c r="C2984" s="6"/>
      <c r="D2984" s="6"/>
      <c r="E2984" s="6"/>
      <c r="F2984" s="6"/>
      <c r="G2984" s="6"/>
      <c r="H2984" s="6"/>
      <c r="I2984" s="6"/>
      <c r="J2984" s="6"/>
      <c r="K2984" s="84"/>
      <c r="L2984" s="84"/>
      <c r="M2984" s="6" t="str">
        <f>IF(OR(ISBLANK($K2984),ISBLANK($L2984)),"",IF(NETWORKDAYS($K2984,$K2984,Listas!$H$2:$H$111)=0,"Error fecha inicial",IF(NETWORKDAYS($L2984,$L2984,Listas!$H$2:$H$111)=0,"Error fecha final",IF(OR(HOUR($K2984)&lt;Listas!$F$2,AND(HOUR($K2984)&gt;Listas!$F$3,HOUR($K2984)&lt;Listas!$F$4),HOUR($K2984)&gt;Listas!$F$5),"Error hora, fecha inicial",IF(OR(HOUR($L2984)&lt;Listas!$F$2,AND(HOUR($L2984)&gt;Listas!$F$3,HOUR($L2984)&lt;Listas!$F$4),HOUR($L2984)&gt;Listas!$F$5),"Error hora, fecha final",IF(AND($L2984-$K2984&gt;0,$L2984-$K2984&lt;=0.42),(IF(AND(AND(HOUR($K2984)&gt;=Listas!$F$2,HOUR($K2984)&lt;=Listas!$F$3),AND(HOUR($L2984)&gt;=Listas!$F$2,HOUR($L2984)&lt;=Listas!$F$3)),(HOUR($L2984)-HOUR($K2984)),IF(AND(AND(HOUR($K2984)&gt;=Listas!$F$4,HOUR($K2984)&lt;=Listas!$F$5),AND(HOUR($L2984)&gt;=Listas!$F$4,HOUR($L2984)&lt;=Listas!$F$5)),(HOUR($L2984)-HOUR($K2984)),IF(AND(AND(HOUR($K2984)&gt;=Listas!$F$2,HOUR($K2984)&lt;=Listas!$F$3),AND(HOUR($L2984)&gt;=Listas!$F$4,HOUR($L2984)&lt;=Listas!$F$5)),((Listas!$F$3-HOUR($K2984)))+((HOUR($L2984)-Listas!$F$4)),0)))),IF(AND($L2984-$K2984&gt;0.42,$L2984-$K2984&lt;=1.42),(IF(AND(HOUR($K2984)&gt;=Listas!$F$2,HOUR($K2984)&lt;=Listas!$F$3),(Listas!$F$3-HOUR($K2984)+4),IF(AND(HOUR($K2984)&gt;=Listas!$F$4,HOUR($K2984)&lt;=Listas!$F$5),(Listas!$F$5-HOUR($K2984)),0))+IF(AND(HOUR($L2984)&gt;=Listas!$F$2,HOUR($L2984)&lt;=Listas!$F$3),(HOUR($L2984)-Listas!$F$2),IF(AND(HOUR($L2984)&gt;=Listas!$F$4,HOUR($L2984)&lt;=Listas!$F$5),(HOUR($L2984)-Listas!$F$4+4),0))),IF(($L2984-$K2984&gt;1.42),(IF(AND(HOUR($K2984)&gt;=Listas!$F$2,HOUR($K2984)&lt;=Listas!$F$3),(Listas!$F$3-HOUR($K2984)+4)+IF(AND(HOUR($L2984)&gt;=Listas!$F$2,HOUR($L2984)&lt;=Listas!$F$3),(HOUR($L2984)-Listas!$F$2)+NETWORKDAYS($K2984+1,$L2984-1,Listas!$H$2:$H$112)*Listas!$F$6,IF(AND(HOUR($L2984)&gt;=Listas!$F$4,HOUR($L2984)&lt;=Listas!$F$5),(HOUR($L2984)-Listas!$F$4+4)+NETWORKDAYS($K2984+1,$L2984-1,Listas!$H$2:$H$111)*Listas!$F$6,0)),IF(AND(HOUR($K2984)&gt;=Listas!$F$4,HOUR($K2984)&lt;=Listas!$F$5),(Listas!$F$5-HOUR($K2984))+IF(AND(HOUR($L2984)&gt;=Listas!$F$2,HOUR($L2984)&lt;=Listas!$F$3),(HOUR($L2984)-Listas!$F$2)+NETWORKDAYS($K2984+1,$L2984-1,Listas!$H$2:$H$111)*Listas!$F$6,(HOUR($L2984)-Listas!$F$4+4)+NETWORKDAYS($K2984+1,$L2984-1,Listas!$H$2:$H$111)*Listas!$F$6)))),IF(($L2984-$K2984)&lt;0,"Fecha inicial mayor a fecha final",0)))))))))</f>
        <v/>
      </c>
      <c r="N2984" s="6" t="str">
        <f t="shared" si="1"/>
        <v/>
      </c>
      <c r="O2984" s="6"/>
      <c r="P2984" s="6"/>
      <c r="Q2984" s="6" t="b">
        <v>0</v>
      </c>
      <c r="R2984" s="6" t="str">
        <f t="shared" si="11"/>
        <v/>
      </c>
      <c r="S2984" s="6"/>
    </row>
    <row r="2985">
      <c r="A2985" s="6"/>
      <c r="B2985" s="6"/>
      <c r="C2985" s="6"/>
      <c r="D2985" s="6"/>
      <c r="E2985" s="6"/>
      <c r="F2985" s="6"/>
      <c r="G2985" s="6"/>
      <c r="H2985" s="6"/>
      <c r="I2985" s="6"/>
      <c r="J2985" s="6"/>
      <c r="K2985" s="84"/>
      <c r="L2985" s="84"/>
      <c r="M2985" s="6" t="str">
        <f>IF(OR(ISBLANK($K2985),ISBLANK($L2985)),"",IF(NETWORKDAYS($K2985,$K2985,Listas!$H$2:$H$111)=0,"Error fecha inicial",IF(NETWORKDAYS($L2985,$L2985,Listas!$H$2:$H$111)=0,"Error fecha final",IF(OR(HOUR($K2985)&lt;Listas!$F$2,AND(HOUR($K2985)&gt;Listas!$F$3,HOUR($K2985)&lt;Listas!$F$4),HOUR($K2985)&gt;Listas!$F$5),"Error hora, fecha inicial",IF(OR(HOUR($L2985)&lt;Listas!$F$2,AND(HOUR($L2985)&gt;Listas!$F$3,HOUR($L2985)&lt;Listas!$F$4),HOUR($L2985)&gt;Listas!$F$5),"Error hora, fecha final",IF(AND($L2985-$K2985&gt;0,$L2985-$K2985&lt;=0.42),(IF(AND(AND(HOUR($K2985)&gt;=Listas!$F$2,HOUR($K2985)&lt;=Listas!$F$3),AND(HOUR($L2985)&gt;=Listas!$F$2,HOUR($L2985)&lt;=Listas!$F$3)),(HOUR($L2985)-HOUR($K2985)),IF(AND(AND(HOUR($K2985)&gt;=Listas!$F$4,HOUR($K2985)&lt;=Listas!$F$5),AND(HOUR($L2985)&gt;=Listas!$F$4,HOUR($L2985)&lt;=Listas!$F$5)),(HOUR($L2985)-HOUR($K2985)),IF(AND(AND(HOUR($K2985)&gt;=Listas!$F$2,HOUR($K2985)&lt;=Listas!$F$3),AND(HOUR($L2985)&gt;=Listas!$F$4,HOUR($L2985)&lt;=Listas!$F$5)),((Listas!$F$3-HOUR($K2985)))+((HOUR($L2985)-Listas!$F$4)),0)))),IF(AND($L2985-$K2985&gt;0.42,$L2985-$K2985&lt;=1.42),(IF(AND(HOUR($K2985)&gt;=Listas!$F$2,HOUR($K2985)&lt;=Listas!$F$3),(Listas!$F$3-HOUR($K2985)+4),IF(AND(HOUR($K2985)&gt;=Listas!$F$4,HOUR($K2985)&lt;=Listas!$F$5),(Listas!$F$5-HOUR($K2985)),0))+IF(AND(HOUR($L2985)&gt;=Listas!$F$2,HOUR($L2985)&lt;=Listas!$F$3),(HOUR($L2985)-Listas!$F$2),IF(AND(HOUR($L2985)&gt;=Listas!$F$4,HOUR($L2985)&lt;=Listas!$F$5),(HOUR($L2985)-Listas!$F$4+4),0))),IF(($L2985-$K2985&gt;1.42),(IF(AND(HOUR($K2985)&gt;=Listas!$F$2,HOUR($K2985)&lt;=Listas!$F$3),(Listas!$F$3-HOUR($K2985)+4)+IF(AND(HOUR($L2985)&gt;=Listas!$F$2,HOUR($L2985)&lt;=Listas!$F$3),(HOUR($L2985)-Listas!$F$2)+NETWORKDAYS($K2985+1,$L2985-1,Listas!$H$2:$H$112)*Listas!$F$6,IF(AND(HOUR($L2985)&gt;=Listas!$F$4,HOUR($L2985)&lt;=Listas!$F$5),(HOUR($L2985)-Listas!$F$4+4)+NETWORKDAYS($K2985+1,$L2985-1,Listas!$H$2:$H$111)*Listas!$F$6,0)),IF(AND(HOUR($K2985)&gt;=Listas!$F$4,HOUR($K2985)&lt;=Listas!$F$5),(Listas!$F$5-HOUR($K2985))+IF(AND(HOUR($L2985)&gt;=Listas!$F$2,HOUR($L2985)&lt;=Listas!$F$3),(HOUR($L2985)-Listas!$F$2)+NETWORKDAYS($K2985+1,$L2985-1,Listas!$H$2:$H$111)*Listas!$F$6,(HOUR($L2985)-Listas!$F$4+4)+NETWORKDAYS($K2985+1,$L2985-1,Listas!$H$2:$H$111)*Listas!$F$6)))),IF(($L2985-$K2985)&lt;0,"Fecha inicial mayor a fecha final",0)))))))))</f>
        <v/>
      </c>
      <c r="N2985" s="6" t="str">
        <f t="shared" si="1"/>
        <v/>
      </c>
      <c r="O2985" s="6"/>
      <c r="P2985" s="6"/>
      <c r="Q2985" s="6" t="b">
        <v>0</v>
      </c>
      <c r="R2985" s="6" t="str">
        <f t="shared" si="11"/>
        <v/>
      </c>
      <c r="S2985" s="6"/>
    </row>
    <row r="2986">
      <c r="A2986" s="6"/>
      <c r="B2986" s="6"/>
      <c r="C2986" s="6"/>
      <c r="D2986" s="6"/>
      <c r="E2986" s="6"/>
      <c r="F2986" s="6"/>
      <c r="G2986" s="6"/>
      <c r="H2986" s="6"/>
      <c r="I2986" s="6"/>
      <c r="J2986" s="6"/>
      <c r="K2986" s="84"/>
      <c r="L2986" s="84"/>
      <c r="M2986" s="6" t="str">
        <f>IF(OR(ISBLANK($K2986),ISBLANK($L2986)),"",IF(NETWORKDAYS($K2986,$K2986,Listas!$H$2:$H$111)=0,"Error fecha inicial",IF(NETWORKDAYS($L2986,$L2986,Listas!$H$2:$H$111)=0,"Error fecha final",IF(OR(HOUR($K2986)&lt;Listas!$F$2,AND(HOUR($K2986)&gt;Listas!$F$3,HOUR($K2986)&lt;Listas!$F$4),HOUR($K2986)&gt;Listas!$F$5),"Error hora, fecha inicial",IF(OR(HOUR($L2986)&lt;Listas!$F$2,AND(HOUR($L2986)&gt;Listas!$F$3,HOUR($L2986)&lt;Listas!$F$4),HOUR($L2986)&gt;Listas!$F$5),"Error hora, fecha final",IF(AND($L2986-$K2986&gt;0,$L2986-$K2986&lt;=0.42),(IF(AND(AND(HOUR($K2986)&gt;=Listas!$F$2,HOUR($K2986)&lt;=Listas!$F$3),AND(HOUR($L2986)&gt;=Listas!$F$2,HOUR($L2986)&lt;=Listas!$F$3)),(HOUR($L2986)-HOUR($K2986)),IF(AND(AND(HOUR($K2986)&gt;=Listas!$F$4,HOUR($K2986)&lt;=Listas!$F$5),AND(HOUR($L2986)&gt;=Listas!$F$4,HOUR($L2986)&lt;=Listas!$F$5)),(HOUR($L2986)-HOUR($K2986)),IF(AND(AND(HOUR($K2986)&gt;=Listas!$F$2,HOUR($K2986)&lt;=Listas!$F$3),AND(HOUR($L2986)&gt;=Listas!$F$4,HOUR($L2986)&lt;=Listas!$F$5)),((Listas!$F$3-HOUR($K2986)))+((HOUR($L2986)-Listas!$F$4)),0)))),IF(AND($L2986-$K2986&gt;0.42,$L2986-$K2986&lt;=1.42),(IF(AND(HOUR($K2986)&gt;=Listas!$F$2,HOUR($K2986)&lt;=Listas!$F$3),(Listas!$F$3-HOUR($K2986)+4),IF(AND(HOUR($K2986)&gt;=Listas!$F$4,HOUR($K2986)&lt;=Listas!$F$5),(Listas!$F$5-HOUR($K2986)),0))+IF(AND(HOUR($L2986)&gt;=Listas!$F$2,HOUR($L2986)&lt;=Listas!$F$3),(HOUR($L2986)-Listas!$F$2),IF(AND(HOUR($L2986)&gt;=Listas!$F$4,HOUR($L2986)&lt;=Listas!$F$5),(HOUR($L2986)-Listas!$F$4+4),0))),IF(($L2986-$K2986&gt;1.42),(IF(AND(HOUR($K2986)&gt;=Listas!$F$2,HOUR($K2986)&lt;=Listas!$F$3),(Listas!$F$3-HOUR($K2986)+4)+IF(AND(HOUR($L2986)&gt;=Listas!$F$2,HOUR($L2986)&lt;=Listas!$F$3),(HOUR($L2986)-Listas!$F$2)+NETWORKDAYS($K2986+1,$L2986-1,Listas!$H$2:$H$112)*Listas!$F$6,IF(AND(HOUR($L2986)&gt;=Listas!$F$4,HOUR($L2986)&lt;=Listas!$F$5),(HOUR($L2986)-Listas!$F$4+4)+NETWORKDAYS($K2986+1,$L2986-1,Listas!$H$2:$H$111)*Listas!$F$6,0)),IF(AND(HOUR($K2986)&gt;=Listas!$F$4,HOUR($K2986)&lt;=Listas!$F$5),(Listas!$F$5-HOUR($K2986))+IF(AND(HOUR($L2986)&gt;=Listas!$F$2,HOUR($L2986)&lt;=Listas!$F$3),(HOUR($L2986)-Listas!$F$2)+NETWORKDAYS($K2986+1,$L2986-1,Listas!$H$2:$H$111)*Listas!$F$6,(HOUR($L2986)-Listas!$F$4+4)+NETWORKDAYS($K2986+1,$L2986-1,Listas!$H$2:$H$111)*Listas!$F$6)))),IF(($L2986-$K2986)&lt;0,"Fecha inicial mayor a fecha final",0)))))))))</f>
        <v/>
      </c>
      <c r="N2986" s="6" t="str">
        <f t="shared" si="1"/>
        <v/>
      </c>
      <c r="O2986" s="6"/>
      <c r="P2986" s="6"/>
      <c r="Q2986" s="6" t="b">
        <v>0</v>
      </c>
      <c r="R2986" s="6" t="str">
        <f t="shared" si="11"/>
        <v/>
      </c>
      <c r="S2986" s="6"/>
    </row>
    <row r="2987">
      <c r="A2987" s="6"/>
      <c r="B2987" s="6"/>
      <c r="C2987" s="6"/>
      <c r="D2987" s="6"/>
      <c r="E2987" s="6"/>
      <c r="F2987" s="6"/>
      <c r="G2987" s="6"/>
      <c r="H2987" s="6"/>
      <c r="I2987" s="6"/>
      <c r="J2987" s="6"/>
      <c r="K2987" s="84"/>
      <c r="L2987" s="84"/>
      <c r="M2987" s="6" t="str">
        <f>IF(OR(ISBLANK($K2987),ISBLANK($L2987)),"",IF(NETWORKDAYS($K2987,$K2987,Listas!$H$2:$H$111)=0,"Error fecha inicial",IF(NETWORKDAYS($L2987,$L2987,Listas!$H$2:$H$111)=0,"Error fecha final",IF(OR(HOUR($K2987)&lt;Listas!$F$2,AND(HOUR($K2987)&gt;Listas!$F$3,HOUR($K2987)&lt;Listas!$F$4),HOUR($K2987)&gt;Listas!$F$5),"Error hora, fecha inicial",IF(OR(HOUR($L2987)&lt;Listas!$F$2,AND(HOUR($L2987)&gt;Listas!$F$3,HOUR($L2987)&lt;Listas!$F$4),HOUR($L2987)&gt;Listas!$F$5),"Error hora, fecha final",IF(AND($L2987-$K2987&gt;0,$L2987-$K2987&lt;=0.42),(IF(AND(AND(HOUR($K2987)&gt;=Listas!$F$2,HOUR($K2987)&lt;=Listas!$F$3),AND(HOUR($L2987)&gt;=Listas!$F$2,HOUR($L2987)&lt;=Listas!$F$3)),(HOUR($L2987)-HOUR($K2987)),IF(AND(AND(HOUR($K2987)&gt;=Listas!$F$4,HOUR($K2987)&lt;=Listas!$F$5),AND(HOUR($L2987)&gt;=Listas!$F$4,HOUR($L2987)&lt;=Listas!$F$5)),(HOUR($L2987)-HOUR($K2987)),IF(AND(AND(HOUR($K2987)&gt;=Listas!$F$2,HOUR($K2987)&lt;=Listas!$F$3),AND(HOUR($L2987)&gt;=Listas!$F$4,HOUR($L2987)&lt;=Listas!$F$5)),((Listas!$F$3-HOUR($K2987)))+((HOUR($L2987)-Listas!$F$4)),0)))),IF(AND($L2987-$K2987&gt;0.42,$L2987-$K2987&lt;=1.42),(IF(AND(HOUR($K2987)&gt;=Listas!$F$2,HOUR($K2987)&lt;=Listas!$F$3),(Listas!$F$3-HOUR($K2987)+4),IF(AND(HOUR($K2987)&gt;=Listas!$F$4,HOUR($K2987)&lt;=Listas!$F$5),(Listas!$F$5-HOUR($K2987)),0))+IF(AND(HOUR($L2987)&gt;=Listas!$F$2,HOUR($L2987)&lt;=Listas!$F$3),(HOUR($L2987)-Listas!$F$2),IF(AND(HOUR($L2987)&gt;=Listas!$F$4,HOUR($L2987)&lt;=Listas!$F$5),(HOUR($L2987)-Listas!$F$4+4),0))),IF(($L2987-$K2987&gt;1.42),(IF(AND(HOUR($K2987)&gt;=Listas!$F$2,HOUR($K2987)&lt;=Listas!$F$3),(Listas!$F$3-HOUR($K2987)+4)+IF(AND(HOUR($L2987)&gt;=Listas!$F$2,HOUR($L2987)&lt;=Listas!$F$3),(HOUR($L2987)-Listas!$F$2)+NETWORKDAYS($K2987+1,$L2987-1,Listas!$H$2:$H$112)*Listas!$F$6,IF(AND(HOUR($L2987)&gt;=Listas!$F$4,HOUR($L2987)&lt;=Listas!$F$5),(HOUR($L2987)-Listas!$F$4+4)+NETWORKDAYS($K2987+1,$L2987-1,Listas!$H$2:$H$111)*Listas!$F$6,0)),IF(AND(HOUR($K2987)&gt;=Listas!$F$4,HOUR($K2987)&lt;=Listas!$F$5),(Listas!$F$5-HOUR($K2987))+IF(AND(HOUR($L2987)&gt;=Listas!$F$2,HOUR($L2987)&lt;=Listas!$F$3),(HOUR($L2987)-Listas!$F$2)+NETWORKDAYS($K2987+1,$L2987-1,Listas!$H$2:$H$111)*Listas!$F$6,(HOUR($L2987)-Listas!$F$4+4)+NETWORKDAYS($K2987+1,$L2987-1,Listas!$H$2:$H$111)*Listas!$F$6)))),IF(($L2987-$K2987)&lt;0,"Fecha inicial mayor a fecha final",0)))))))))</f>
        <v/>
      </c>
      <c r="N2987" s="6" t="str">
        <f t="shared" si="1"/>
        <v/>
      </c>
      <c r="O2987" s="6"/>
      <c r="P2987" s="6"/>
      <c r="Q2987" s="6" t="b">
        <v>0</v>
      </c>
      <c r="R2987" s="6" t="str">
        <f t="shared" si="11"/>
        <v/>
      </c>
      <c r="S2987" s="6"/>
    </row>
    <row r="2988">
      <c r="A2988" s="6"/>
      <c r="B2988" s="6"/>
      <c r="C2988" s="6"/>
      <c r="D2988" s="6"/>
      <c r="E2988" s="6"/>
      <c r="F2988" s="6"/>
      <c r="G2988" s="6"/>
      <c r="H2988" s="6"/>
      <c r="I2988" s="6"/>
      <c r="J2988" s="6"/>
      <c r="K2988" s="84"/>
      <c r="L2988" s="84"/>
      <c r="M2988" s="6" t="str">
        <f>IF(OR(ISBLANK($K2988),ISBLANK($L2988)),"",IF(NETWORKDAYS($K2988,$K2988,Listas!$H$2:$H$111)=0,"Error fecha inicial",IF(NETWORKDAYS($L2988,$L2988,Listas!$H$2:$H$111)=0,"Error fecha final",IF(OR(HOUR($K2988)&lt;Listas!$F$2,AND(HOUR($K2988)&gt;Listas!$F$3,HOUR($K2988)&lt;Listas!$F$4),HOUR($K2988)&gt;Listas!$F$5),"Error hora, fecha inicial",IF(OR(HOUR($L2988)&lt;Listas!$F$2,AND(HOUR($L2988)&gt;Listas!$F$3,HOUR($L2988)&lt;Listas!$F$4),HOUR($L2988)&gt;Listas!$F$5),"Error hora, fecha final",IF(AND($L2988-$K2988&gt;0,$L2988-$K2988&lt;=0.42),(IF(AND(AND(HOUR($K2988)&gt;=Listas!$F$2,HOUR($K2988)&lt;=Listas!$F$3),AND(HOUR($L2988)&gt;=Listas!$F$2,HOUR($L2988)&lt;=Listas!$F$3)),(HOUR($L2988)-HOUR($K2988)),IF(AND(AND(HOUR($K2988)&gt;=Listas!$F$4,HOUR($K2988)&lt;=Listas!$F$5),AND(HOUR($L2988)&gt;=Listas!$F$4,HOUR($L2988)&lt;=Listas!$F$5)),(HOUR($L2988)-HOUR($K2988)),IF(AND(AND(HOUR($K2988)&gt;=Listas!$F$2,HOUR($K2988)&lt;=Listas!$F$3),AND(HOUR($L2988)&gt;=Listas!$F$4,HOUR($L2988)&lt;=Listas!$F$5)),((Listas!$F$3-HOUR($K2988)))+((HOUR($L2988)-Listas!$F$4)),0)))),IF(AND($L2988-$K2988&gt;0.42,$L2988-$K2988&lt;=1.42),(IF(AND(HOUR($K2988)&gt;=Listas!$F$2,HOUR($K2988)&lt;=Listas!$F$3),(Listas!$F$3-HOUR($K2988)+4),IF(AND(HOUR($K2988)&gt;=Listas!$F$4,HOUR($K2988)&lt;=Listas!$F$5),(Listas!$F$5-HOUR($K2988)),0))+IF(AND(HOUR($L2988)&gt;=Listas!$F$2,HOUR($L2988)&lt;=Listas!$F$3),(HOUR($L2988)-Listas!$F$2),IF(AND(HOUR($L2988)&gt;=Listas!$F$4,HOUR($L2988)&lt;=Listas!$F$5),(HOUR($L2988)-Listas!$F$4+4),0))),IF(($L2988-$K2988&gt;1.42),(IF(AND(HOUR($K2988)&gt;=Listas!$F$2,HOUR($K2988)&lt;=Listas!$F$3),(Listas!$F$3-HOUR($K2988)+4)+IF(AND(HOUR($L2988)&gt;=Listas!$F$2,HOUR($L2988)&lt;=Listas!$F$3),(HOUR($L2988)-Listas!$F$2)+NETWORKDAYS($K2988+1,$L2988-1,Listas!$H$2:$H$112)*Listas!$F$6,IF(AND(HOUR($L2988)&gt;=Listas!$F$4,HOUR($L2988)&lt;=Listas!$F$5),(HOUR($L2988)-Listas!$F$4+4)+NETWORKDAYS($K2988+1,$L2988-1,Listas!$H$2:$H$111)*Listas!$F$6,0)),IF(AND(HOUR($K2988)&gt;=Listas!$F$4,HOUR($K2988)&lt;=Listas!$F$5),(Listas!$F$5-HOUR($K2988))+IF(AND(HOUR($L2988)&gt;=Listas!$F$2,HOUR($L2988)&lt;=Listas!$F$3),(HOUR($L2988)-Listas!$F$2)+NETWORKDAYS($K2988+1,$L2988-1,Listas!$H$2:$H$111)*Listas!$F$6,(HOUR($L2988)-Listas!$F$4+4)+NETWORKDAYS($K2988+1,$L2988-1,Listas!$H$2:$H$111)*Listas!$F$6)))),IF(($L2988-$K2988)&lt;0,"Fecha inicial mayor a fecha final",0)))))))))</f>
        <v/>
      </c>
      <c r="N2988" s="6" t="str">
        <f t="shared" si="1"/>
        <v/>
      </c>
      <c r="O2988" s="6"/>
      <c r="P2988" s="6"/>
      <c r="Q2988" s="6" t="b">
        <v>0</v>
      </c>
      <c r="R2988" s="6" t="str">
        <f t="shared" si="11"/>
        <v/>
      </c>
      <c r="S2988" s="6"/>
    </row>
    <row r="2989">
      <c r="A2989" s="6"/>
      <c r="B2989" s="6"/>
      <c r="C2989" s="6"/>
      <c r="D2989" s="6"/>
      <c r="E2989" s="6"/>
      <c r="F2989" s="6"/>
      <c r="G2989" s="6"/>
      <c r="H2989" s="6"/>
      <c r="I2989" s="6"/>
      <c r="J2989" s="6"/>
      <c r="K2989" s="84"/>
      <c r="L2989" s="84"/>
      <c r="M2989" s="6" t="str">
        <f>IF(OR(ISBLANK($K2989),ISBLANK($L2989)),"",IF(NETWORKDAYS($K2989,$K2989,Listas!$H$2:$H$111)=0,"Error fecha inicial",IF(NETWORKDAYS($L2989,$L2989,Listas!$H$2:$H$111)=0,"Error fecha final",IF(OR(HOUR($K2989)&lt;Listas!$F$2,AND(HOUR($K2989)&gt;Listas!$F$3,HOUR($K2989)&lt;Listas!$F$4),HOUR($K2989)&gt;Listas!$F$5),"Error hora, fecha inicial",IF(OR(HOUR($L2989)&lt;Listas!$F$2,AND(HOUR($L2989)&gt;Listas!$F$3,HOUR($L2989)&lt;Listas!$F$4),HOUR($L2989)&gt;Listas!$F$5),"Error hora, fecha final",IF(AND($L2989-$K2989&gt;0,$L2989-$K2989&lt;=0.42),(IF(AND(AND(HOUR($K2989)&gt;=Listas!$F$2,HOUR($K2989)&lt;=Listas!$F$3),AND(HOUR($L2989)&gt;=Listas!$F$2,HOUR($L2989)&lt;=Listas!$F$3)),(HOUR($L2989)-HOUR($K2989)),IF(AND(AND(HOUR($K2989)&gt;=Listas!$F$4,HOUR($K2989)&lt;=Listas!$F$5),AND(HOUR($L2989)&gt;=Listas!$F$4,HOUR($L2989)&lt;=Listas!$F$5)),(HOUR($L2989)-HOUR($K2989)),IF(AND(AND(HOUR($K2989)&gt;=Listas!$F$2,HOUR($K2989)&lt;=Listas!$F$3),AND(HOUR($L2989)&gt;=Listas!$F$4,HOUR($L2989)&lt;=Listas!$F$5)),((Listas!$F$3-HOUR($K2989)))+((HOUR($L2989)-Listas!$F$4)),0)))),IF(AND($L2989-$K2989&gt;0.42,$L2989-$K2989&lt;=1.42),(IF(AND(HOUR($K2989)&gt;=Listas!$F$2,HOUR($K2989)&lt;=Listas!$F$3),(Listas!$F$3-HOUR($K2989)+4),IF(AND(HOUR($K2989)&gt;=Listas!$F$4,HOUR($K2989)&lt;=Listas!$F$5),(Listas!$F$5-HOUR($K2989)),0))+IF(AND(HOUR($L2989)&gt;=Listas!$F$2,HOUR($L2989)&lt;=Listas!$F$3),(HOUR($L2989)-Listas!$F$2),IF(AND(HOUR($L2989)&gt;=Listas!$F$4,HOUR($L2989)&lt;=Listas!$F$5),(HOUR($L2989)-Listas!$F$4+4),0))),IF(($L2989-$K2989&gt;1.42),(IF(AND(HOUR($K2989)&gt;=Listas!$F$2,HOUR($K2989)&lt;=Listas!$F$3),(Listas!$F$3-HOUR($K2989)+4)+IF(AND(HOUR($L2989)&gt;=Listas!$F$2,HOUR($L2989)&lt;=Listas!$F$3),(HOUR($L2989)-Listas!$F$2)+NETWORKDAYS($K2989+1,$L2989-1,Listas!$H$2:$H$112)*Listas!$F$6,IF(AND(HOUR($L2989)&gt;=Listas!$F$4,HOUR($L2989)&lt;=Listas!$F$5),(HOUR($L2989)-Listas!$F$4+4)+NETWORKDAYS($K2989+1,$L2989-1,Listas!$H$2:$H$111)*Listas!$F$6,0)),IF(AND(HOUR($K2989)&gt;=Listas!$F$4,HOUR($K2989)&lt;=Listas!$F$5),(Listas!$F$5-HOUR($K2989))+IF(AND(HOUR($L2989)&gt;=Listas!$F$2,HOUR($L2989)&lt;=Listas!$F$3),(HOUR($L2989)-Listas!$F$2)+NETWORKDAYS($K2989+1,$L2989-1,Listas!$H$2:$H$111)*Listas!$F$6,(HOUR($L2989)-Listas!$F$4+4)+NETWORKDAYS($K2989+1,$L2989-1,Listas!$H$2:$H$111)*Listas!$F$6)))),IF(($L2989-$K2989)&lt;0,"Fecha inicial mayor a fecha final",0)))))))))</f>
        <v/>
      </c>
      <c r="N2989" s="6" t="str">
        <f t="shared" si="1"/>
        <v/>
      </c>
      <c r="O2989" s="6"/>
      <c r="P2989" s="6"/>
      <c r="Q2989" s="6" t="b">
        <v>0</v>
      </c>
      <c r="R2989" s="6" t="str">
        <f t="shared" si="11"/>
        <v/>
      </c>
      <c r="S2989" s="6"/>
    </row>
    <row r="2990">
      <c r="A2990" s="6"/>
      <c r="B2990" s="6"/>
      <c r="C2990" s="6"/>
      <c r="D2990" s="6"/>
      <c r="E2990" s="6"/>
      <c r="F2990" s="6"/>
      <c r="G2990" s="6"/>
      <c r="H2990" s="6"/>
      <c r="I2990" s="6"/>
      <c r="J2990" s="6"/>
      <c r="K2990" s="84"/>
      <c r="L2990" s="84"/>
      <c r="M2990" s="6" t="str">
        <f>IF(OR(ISBLANK($K2990),ISBLANK($L2990)),"",IF(NETWORKDAYS($K2990,$K2990,Listas!$H$2:$H$111)=0,"Error fecha inicial",IF(NETWORKDAYS($L2990,$L2990,Listas!$H$2:$H$111)=0,"Error fecha final",IF(OR(HOUR($K2990)&lt;Listas!$F$2,AND(HOUR($K2990)&gt;Listas!$F$3,HOUR($K2990)&lt;Listas!$F$4),HOUR($K2990)&gt;Listas!$F$5),"Error hora, fecha inicial",IF(OR(HOUR($L2990)&lt;Listas!$F$2,AND(HOUR($L2990)&gt;Listas!$F$3,HOUR($L2990)&lt;Listas!$F$4),HOUR($L2990)&gt;Listas!$F$5),"Error hora, fecha final",IF(AND($L2990-$K2990&gt;0,$L2990-$K2990&lt;=0.42),(IF(AND(AND(HOUR($K2990)&gt;=Listas!$F$2,HOUR($K2990)&lt;=Listas!$F$3),AND(HOUR($L2990)&gt;=Listas!$F$2,HOUR($L2990)&lt;=Listas!$F$3)),(HOUR($L2990)-HOUR($K2990)),IF(AND(AND(HOUR($K2990)&gt;=Listas!$F$4,HOUR($K2990)&lt;=Listas!$F$5),AND(HOUR($L2990)&gt;=Listas!$F$4,HOUR($L2990)&lt;=Listas!$F$5)),(HOUR($L2990)-HOUR($K2990)),IF(AND(AND(HOUR($K2990)&gt;=Listas!$F$2,HOUR($K2990)&lt;=Listas!$F$3),AND(HOUR($L2990)&gt;=Listas!$F$4,HOUR($L2990)&lt;=Listas!$F$5)),((Listas!$F$3-HOUR($K2990)))+((HOUR($L2990)-Listas!$F$4)),0)))),IF(AND($L2990-$K2990&gt;0.42,$L2990-$K2990&lt;=1.42),(IF(AND(HOUR($K2990)&gt;=Listas!$F$2,HOUR($K2990)&lt;=Listas!$F$3),(Listas!$F$3-HOUR($K2990)+4),IF(AND(HOUR($K2990)&gt;=Listas!$F$4,HOUR($K2990)&lt;=Listas!$F$5),(Listas!$F$5-HOUR($K2990)),0))+IF(AND(HOUR($L2990)&gt;=Listas!$F$2,HOUR($L2990)&lt;=Listas!$F$3),(HOUR($L2990)-Listas!$F$2),IF(AND(HOUR($L2990)&gt;=Listas!$F$4,HOUR($L2990)&lt;=Listas!$F$5),(HOUR($L2990)-Listas!$F$4+4),0))),IF(($L2990-$K2990&gt;1.42),(IF(AND(HOUR($K2990)&gt;=Listas!$F$2,HOUR($K2990)&lt;=Listas!$F$3),(Listas!$F$3-HOUR($K2990)+4)+IF(AND(HOUR($L2990)&gt;=Listas!$F$2,HOUR($L2990)&lt;=Listas!$F$3),(HOUR($L2990)-Listas!$F$2)+NETWORKDAYS($K2990+1,$L2990-1,Listas!$H$2:$H$112)*Listas!$F$6,IF(AND(HOUR($L2990)&gt;=Listas!$F$4,HOUR($L2990)&lt;=Listas!$F$5),(HOUR($L2990)-Listas!$F$4+4)+NETWORKDAYS($K2990+1,$L2990-1,Listas!$H$2:$H$111)*Listas!$F$6,0)),IF(AND(HOUR($K2990)&gt;=Listas!$F$4,HOUR($K2990)&lt;=Listas!$F$5),(Listas!$F$5-HOUR($K2990))+IF(AND(HOUR($L2990)&gt;=Listas!$F$2,HOUR($L2990)&lt;=Listas!$F$3),(HOUR($L2990)-Listas!$F$2)+NETWORKDAYS($K2990+1,$L2990-1,Listas!$H$2:$H$111)*Listas!$F$6,(HOUR($L2990)-Listas!$F$4+4)+NETWORKDAYS($K2990+1,$L2990-1,Listas!$H$2:$H$111)*Listas!$F$6)))),IF(($L2990-$K2990)&lt;0,"Fecha inicial mayor a fecha final",0)))))))))</f>
        <v/>
      </c>
      <c r="N2990" s="6" t="str">
        <f t="shared" si="1"/>
        <v/>
      </c>
      <c r="O2990" s="6"/>
      <c r="P2990" s="6"/>
      <c r="Q2990" s="6" t="b">
        <v>0</v>
      </c>
      <c r="R2990" s="6" t="str">
        <f t="shared" si="11"/>
        <v/>
      </c>
      <c r="S2990" s="6"/>
    </row>
    <row r="2991">
      <c r="A2991" s="6"/>
      <c r="B2991" s="6"/>
      <c r="C2991" s="6"/>
      <c r="D2991" s="6"/>
      <c r="E2991" s="6"/>
      <c r="F2991" s="6"/>
      <c r="G2991" s="6"/>
      <c r="H2991" s="6"/>
      <c r="I2991" s="6"/>
      <c r="J2991" s="6"/>
      <c r="K2991" s="84"/>
      <c r="L2991" s="84"/>
      <c r="M2991" s="6" t="str">
        <f>IF(OR(ISBLANK($K2991),ISBLANK($L2991)),"",IF(NETWORKDAYS($K2991,$K2991,Listas!$H$2:$H$111)=0,"Error fecha inicial",IF(NETWORKDAYS($L2991,$L2991,Listas!$H$2:$H$111)=0,"Error fecha final",IF(OR(HOUR($K2991)&lt;Listas!$F$2,AND(HOUR($K2991)&gt;Listas!$F$3,HOUR($K2991)&lt;Listas!$F$4),HOUR($K2991)&gt;Listas!$F$5),"Error hora, fecha inicial",IF(OR(HOUR($L2991)&lt;Listas!$F$2,AND(HOUR($L2991)&gt;Listas!$F$3,HOUR($L2991)&lt;Listas!$F$4),HOUR($L2991)&gt;Listas!$F$5),"Error hora, fecha final",IF(AND($L2991-$K2991&gt;0,$L2991-$K2991&lt;=0.42),(IF(AND(AND(HOUR($K2991)&gt;=Listas!$F$2,HOUR($K2991)&lt;=Listas!$F$3),AND(HOUR($L2991)&gt;=Listas!$F$2,HOUR($L2991)&lt;=Listas!$F$3)),(HOUR($L2991)-HOUR($K2991)),IF(AND(AND(HOUR($K2991)&gt;=Listas!$F$4,HOUR($K2991)&lt;=Listas!$F$5),AND(HOUR($L2991)&gt;=Listas!$F$4,HOUR($L2991)&lt;=Listas!$F$5)),(HOUR($L2991)-HOUR($K2991)),IF(AND(AND(HOUR($K2991)&gt;=Listas!$F$2,HOUR($K2991)&lt;=Listas!$F$3),AND(HOUR($L2991)&gt;=Listas!$F$4,HOUR($L2991)&lt;=Listas!$F$5)),((Listas!$F$3-HOUR($K2991)))+((HOUR($L2991)-Listas!$F$4)),0)))),IF(AND($L2991-$K2991&gt;0.42,$L2991-$K2991&lt;=1.42),(IF(AND(HOUR($K2991)&gt;=Listas!$F$2,HOUR($K2991)&lt;=Listas!$F$3),(Listas!$F$3-HOUR($K2991)+4),IF(AND(HOUR($K2991)&gt;=Listas!$F$4,HOUR($K2991)&lt;=Listas!$F$5),(Listas!$F$5-HOUR($K2991)),0))+IF(AND(HOUR($L2991)&gt;=Listas!$F$2,HOUR($L2991)&lt;=Listas!$F$3),(HOUR($L2991)-Listas!$F$2),IF(AND(HOUR($L2991)&gt;=Listas!$F$4,HOUR($L2991)&lt;=Listas!$F$5),(HOUR($L2991)-Listas!$F$4+4),0))),IF(($L2991-$K2991&gt;1.42),(IF(AND(HOUR($K2991)&gt;=Listas!$F$2,HOUR($K2991)&lt;=Listas!$F$3),(Listas!$F$3-HOUR($K2991)+4)+IF(AND(HOUR($L2991)&gt;=Listas!$F$2,HOUR($L2991)&lt;=Listas!$F$3),(HOUR($L2991)-Listas!$F$2)+NETWORKDAYS($K2991+1,$L2991-1,Listas!$H$2:$H$112)*Listas!$F$6,IF(AND(HOUR($L2991)&gt;=Listas!$F$4,HOUR($L2991)&lt;=Listas!$F$5),(HOUR($L2991)-Listas!$F$4+4)+NETWORKDAYS($K2991+1,$L2991-1,Listas!$H$2:$H$111)*Listas!$F$6,0)),IF(AND(HOUR($K2991)&gt;=Listas!$F$4,HOUR($K2991)&lt;=Listas!$F$5),(Listas!$F$5-HOUR($K2991))+IF(AND(HOUR($L2991)&gt;=Listas!$F$2,HOUR($L2991)&lt;=Listas!$F$3),(HOUR($L2991)-Listas!$F$2)+NETWORKDAYS($K2991+1,$L2991-1,Listas!$H$2:$H$111)*Listas!$F$6,(HOUR($L2991)-Listas!$F$4+4)+NETWORKDAYS($K2991+1,$L2991-1,Listas!$H$2:$H$111)*Listas!$F$6)))),IF(($L2991-$K2991)&lt;0,"Fecha inicial mayor a fecha final",0)))))))))</f>
        <v/>
      </c>
      <c r="N2991" s="6" t="str">
        <f t="shared" si="1"/>
        <v/>
      </c>
      <c r="O2991" s="6"/>
      <c r="P2991" s="6"/>
      <c r="Q2991" s="6" t="b">
        <v>0</v>
      </c>
      <c r="R2991" s="6" t="str">
        <f t="shared" si="11"/>
        <v/>
      </c>
      <c r="S2991" s="6"/>
    </row>
    <row r="2992">
      <c r="A2992" s="6"/>
      <c r="B2992" s="6"/>
      <c r="C2992" s="6"/>
      <c r="D2992" s="6"/>
      <c r="E2992" s="6"/>
      <c r="F2992" s="6"/>
      <c r="G2992" s="6"/>
      <c r="H2992" s="6"/>
      <c r="I2992" s="6"/>
      <c r="J2992" s="6"/>
      <c r="K2992" s="84"/>
      <c r="L2992" s="84"/>
      <c r="M2992" s="6" t="str">
        <f>IF(OR(ISBLANK($K2992),ISBLANK($L2992)),"",IF(NETWORKDAYS($K2992,$K2992,Listas!$H$2:$H$111)=0,"Error fecha inicial",IF(NETWORKDAYS($L2992,$L2992,Listas!$H$2:$H$111)=0,"Error fecha final",IF(OR(HOUR($K2992)&lt;Listas!$F$2,AND(HOUR($K2992)&gt;Listas!$F$3,HOUR($K2992)&lt;Listas!$F$4),HOUR($K2992)&gt;Listas!$F$5),"Error hora, fecha inicial",IF(OR(HOUR($L2992)&lt;Listas!$F$2,AND(HOUR($L2992)&gt;Listas!$F$3,HOUR($L2992)&lt;Listas!$F$4),HOUR($L2992)&gt;Listas!$F$5),"Error hora, fecha final",IF(AND($L2992-$K2992&gt;0,$L2992-$K2992&lt;=0.42),(IF(AND(AND(HOUR($K2992)&gt;=Listas!$F$2,HOUR($K2992)&lt;=Listas!$F$3),AND(HOUR($L2992)&gt;=Listas!$F$2,HOUR($L2992)&lt;=Listas!$F$3)),(HOUR($L2992)-HOUR($K2992)),IF(AND(AND(HOUR($K2992)&gt;=Listas!$F$4,HOUR($K2992)&lt;=Listas!$F$5),AND(HOUR($L2992)&gt;=Listas!$F$4,HOUR($L2992)&lt;=Listas!$F$5)),(HOUR($L2992)-HOUR($K2992)),IF(AND(AND(HOUR($K2992)&gt;=Listas!$F$2,HOUR($K2992)&lt;=Listas!$F$3),AND(HOUR($L2992)&gt;=Listas!$F$4,HOUR($L2992)&lt;=Listas!$F$5)),((Listas!$F$3-HOUR($K2992)))+((HOUR($L2992)-Listas!$F$4)),0)))),IF(AND($L2992-$K2992&gt;0.42,$L2992-$K2992&lt;=1.42),(IF(AND(HOUR($K2992)&gt;=Listas!$F$2,HOUR($K2992)&lt;=Listas!$F$3),(Listas!$F$3-HOUR($K2992)+4),IF(AND(HOUR($K2992)&gt;=Listas!$F$4,HOUR($K2992)&lt;=Listas!$F$5),(Listas!$F$5-HOUR($K2992)),0))+IF(AND(HOUR($L2992)&gt;=Listas!$F$2,HOUR($L2992)&lt;=Listas!$F$3),(HOUR($L2992)-Listas!$F$2),IF(AND(HOUR($L2992)&gt;=Listas!$F$4,HOUR($L2992)&lt;=Listas!$F$5),(HOUR($L2992)-Listas!$F$4+4),0))),IF(($L2992-$K2992&gt;1.42),(IF(AND(HOUR($K2992)&gt;=Listas!$F$2,HOUR($K2992)&lt;=Listas!$F$3),(Listas!$F$3-HOUR($K2992)+4)+IF(AND(HOUR($L2992)&gt;=Listas!$F$2,HOUR($L2992)&lt;=Listas!$F$3),(HOUR($L2992)-Listas!$F$2)+NETWORKDAYS($K2992+1,$L2992-1,Listas!$H$2:$H$112)*Listas!$F$6,IF(AND(HOUR($L2992)&gt;=Listas!$F$4,HOUR($L2992)&lt;=Listas!$F$5),(HOUR($L2992)-Listas!$F$4+4)+NETWORKDAYS($K2992+1,$L2992-1,Listas!$H$2:$H$111)*Listas!$F$6,0)),IF(AND(HOUR($K2992)&gt;=Listas!$F$4,HOUR($K2992)&lt;=Listas!$F$5),(Listas!$F$5-HOUR($K2992))+IF(AND(HOUR($L2992)&gt;=Listas!$F$2,HOUR($L2992)&lt;=Listas!$F$3),(HOUR($L2992)-Listas!$F$2)+NETWORKDAYS($K2992+1,$L2992-1,Listas!$H$2:$H$111)*Listas!$F$6,(HOUR($L2992)-Listas!$F$4+4)+NETWORKDAYS($K2992+1,$L2992-1,Listas!$H$2:$H$111)*Listas!$F$6)))),IF(($L2992-$K2992)&lt;0,"Fecha inicial mayor a fecha final",0)))))))))</f>
        <v/>
      </c>
      <c r="N2992" s="6" t="str">
        <f t="shared" si="1"/>
        <v/>
      </c>
      <c r="O2992" s="6"/>
      <c r="P2992" s="6"/>
      <c r="Q2992" s="6" t="b">
        <v>0</v>
      </c>
      <c r="R2992" s="6" t="str">
        <f t="shared" si="11"/>
        <v/>
      </c>
      <c r="S2992" s="6"/>
    </row>
    <row r="2993">
      <c r="A2993" s="6"/>
      <c r="B2993" s="6"/>
      <c r="C2993" s="6"/>
      <c r="D2993" s="6"/>
      <c r="E2993" s="6"/>
      <c r="F2993" s="6"/>
      <c r="G2993" s="6"/>
      <c r="H2993" s="6"/>
      <c r="I2993" s="6"/>
      <c r="J2993" s="6"/>
      <c r="K2993" s="84"/>
      <c r="L2993" s="84"/>
      <c r="M2993" s="6" t="str">
        <f>IF(OR(ISBLANK($K2993),ISBLANK($L2993)),"",IF(NETWORKDAYS($K2993,$K2993,Listas!$H$2:$H$111)=0,"Error fecha inicial",IF(NETWORKDAYS($L2993,$L2993,Listas!$H$2:$H$111)=0,"Error fecha final",IF(OR(HOUR($K2993)&lt;Listas!$F$2,AND(HOUR($K2993)&gt;Listas!$F$3,HOUR($K2993)&lt;Listas!$F$4),HOUR($K2993)&gt;Listas!$F$5),"Error hora, fecha inicial",IF(OR(HOUR($L2993)&lt;Listas!$F$2,AND(HOUR($L2993)&gt;Listas!$F$3,HOUR($L2993)&lt;Listas!$F$4),HOUR($L2993)&gt;Listas!$F$5),"Error hora, fecha final",IF(AND($L2993-$K2993&gt;0,$L2993-$K2993&lt;=0.42),(IF(AND(AND(HOUR($K2993)&gt;=Listas!$F$2,HOUR($K2993)&lt;=Listas!$F$3),AND(HOUR($L2993)&gt;=Listas!$F$2,HOUR($L2993)&lt;=Listas!$F$3)),(HOUR($L2993)-HOUR($K2993)),IF(AND(AND(HOUR($K2993)&gt;=Listas!$F$4,HOUR($K2993)&lt;=Listas!$F$5),AND(HOUR($L2993)&gt;=Listas!$F$4,HOUR($L2993)&lt;=Listas!$F$5)),(HOUR($L2993)-HOUR($K2993)),IF(AND(AND(HOUR($K2993)&gt;=Listas!$F$2,HOUR($K2993)&lt;=Listas!$F$3),AND(HOUR($L2993)&gt;=Listas!$F$4,HOUR($L2993)&lt;=Listas!$F$5)),((Listas!$F$3-HOUR($K2993)))+((HOUR($L2993)-Listas!$F$4)),0)))),IF(AND($L2993-$K2993&gt;0.42,$L2993-$K2993&lt;=1.42),(IF(AND(HOUR($K2993)&gt;=Listas!$F$2,HOUR($K2993)&lt;=Listas!$F$3),(Listas!$F$3-HOUR($K2993)+4),IF(AND(HOUR($K2993)&gt;=Listas!$F$4,HOUR($K2993)&lt;=Listas!$F$5),(Listas!$F$5-HOUR($K2993)),0))+IF(AND(HOUR($L2993)&gt;=Listas!$F$2,HOUR($L2993)&lt;=Listas!$F$3),(HOUR($L2993)-Listas!$F$2),IF(AND(HOUR($L2993)&gt;=Listas!$F$4,HOUR($L2993)&lt;=Listas!$F$5),(HOUR($L2993)-Listas!$F$4+4),0))),IF(($L2993-$K2993&gt;1.42),(IF(AND(HOUR($K2993)&gt;=Listas!$F$2,HOUR($K2993)&lt;=Listas!$F$3),(Listas!$F$3-HOUR($K2993)+4)+IF(AND(HOUR($L2993)&gt;=Listas!$F$2,HOUR($L2993)&lt;=Listas!$F$3),(HOUR($L2993)-Listas!$F$2)+NETWORKDAYS($K2993+1,$L2993-1,Listas!$H$2:$H$112)*Listas!$F$6,IF(AND(HOUR($L2993)&gt;=Listas!$F$4,HOUR($L2993)&lt;=Listas!$F$5),(HOUR($L2993)-Listas!$F$4+4)+NETWORKDAYS($K2993+1,$L2993-1,Listas!$H$2:$H$111)*Listas!$F$6,0)),IF(AND(HOUR($K2993)&gt;=Listas!$F$4,HOUR($K2993)&lt;=Listas!$F$5),(Listas!$F$5-HOUR($K2993))+IF(AND(HOUR($L2993)&gt;=Listas!$F$2,HOUR($L2993)&lt;=Listas!$F$3),(HOUR($L2993)-Listas!$F$2)+NETWORKDAYS($K2993+1,$L2993-1,Listas!$H$2:$H$111)*Listas!$F$6,(HOUR($L2993)-Listas!$F$4+4)+NETWORKDAYS($K2993+1,$L2993-1,Listas!$H$2:$H$111)*Listas!$F$6)))),IF(($L2993-$K2993)&lt;0,"Fecha inicial mayor a fecha final",0)))))))))</f>
        <v/>
      </c>
      <c r="N2993" s="6" t="str">
        <f t="shared" si="1"/>
        <v/>
      </c>
      <c r="O2993" s="6"/>
      <c r="P2993" s="6"/>
      <c r="Q2993" s="6" t="b">
        <v>0</v>
      </c>
      <c r="R2993" s="6" t="str">
        <f t="shared" si="11"/>
        <v/>
      </c>
      <c r="S2993" s="6"/>
    </row>
    <row r="2994">
      <c r="A2994" s="6"/>
      <c r="B2994" s="6"/>
      <c r="C2994" s="6"/>
      <c r="D2994" s="6"/>
      <c r="E2994" s="6"/>
      <c r="F2994" s="6"/>
      <c r="G2994" s="6"/>
      <c r="H2994" s="6"/>
      <c r="I2994" s="6"/>
      <c r="J2994" s="6"/>
      <c r="K2994" s="84"/>
      <c r="L2994" s="84"/>
      <c r="M2994" s="6" t="str">
        <f>IF(OR(ISBLANK($K2994),ISBLANK($L2994)),"",IF(NETWORKDAYS($K2994,$K2994,Listas!$H$2:$H$111)=0,"Error fecha inicial",IF(NETWORKDAYS($L2994,$L2994,Listas!$H$2:$H$111)=0,"Error fecha final",IF(OR(HOUR($K2994)&lt;Listas!$F$2,AND(HOUR($K2994)&gt;Listas!$F$3,HOUR($K2994)&lt;Listas!$F$4),HOUR($K2994)&gt;Listas!$F$5),"Error hora, fecha inicial",IF(OR(HOUR($L2994)&lt;Listas!$F$2,AND(HOUR($L2994)&gt;Listas!$F$3,HOUR($L2994)&lt;Listas!$F$4),HOUR($L2994)&gt;Listas!$F$5),"Error hora, fecha final",IF(AND($L2994-$K2994&gt;0,$L2994-$K2994&lt;=0.42),(IF(AND(AND(HOUR($K2994)&gt;=Listas!$F$2,HOUR($K2994)&lt;=Listas!$F$3),AND(HOUR($L2994)&gt;=Listas!$F$2,HOUR($L2994)&lt;=Listas!$F$3)),(HOUR($L2994)-HOUR($K2994)),IF(AND(AND(HOUR($K2994)&gt;=Listas!$F$4,HOUR($K2994)&lt;=Listas!$F$5),AND(HOUR($L2994)&gt;=Listas!$F$4,HOUR($L2994)&lt;=Listas!$F$5)),(HOUR($L2994)-HOUR($K2994)),IF(AND(AND(HOUR($K2994)&gt;=Listas!$F$2,HOUR($K2994)&lt;=Listas!$F$3),AND(HOUR($L2994)&gt;=Listas!$F$4,HOUR($L2994)&lt;=Listas!$F$5)),((Listas!$F$3-HOUR($K2994)))+((HOUR($L2994)-Listas!$F$4)),0)))),IF(AND($L2994-$K2994&gt;0.42,$L2994-$K2994&lt;=1.42),(IF(AND(HOUR($K2994)&gt;=Listas!$F$2,HOUR($K2994)&lt;=Listas!$F$3),(Listas!$F$3-HOUR($K2994)+4),IF(AND(HOUR($K2994)&gt;=Listas!$F$4,HOUR($K2994)&lt;=Listas!$F$5),(Listas!$F$5-HOUR($K2994)),0))+IF(AND(HOUR($L2994)&gt;=Listas!$F$2,HOUR($L2994)&lt;=Listas!$F$3),(HOUR($L2994)-Listas!$F$2),IF(AND(HOUR($L2994)&gt;=Listas!$F$4,HOUR($L2994)&lt;=Listas!$F$5),(HOUR($L2994)-Listas!$F$4+4),0))),IF(($L2994-$K2994&gt;1.42),(IF(AND(HOUR($K2994)&gt;=Listas!$F$2,HOUR($K2994)&lt;=Listas!$F$3),(Listas!$F$3-HOUR($K2994)+4)+IF(AND(HOUR($L2994)&gt;=Listas!$F$2,HOUR($L2994)&lt;=Listas!$F$3),(HOUR($L2994)-Listas!$F$2)+NETWORKDAYS($K2994+1,$L2994-1,Listas!$H$2:$H$112)*Listas!$F$6,IF(AND(HOUR($L2994)&gt;=Listas!$F$4,HOUR($L2994)&lt;=Listas!$F$5),(HOUR($L2994)-Listas!$F$4+4)+NETWORKDAYS($K2994+1,$L2994-1,Listas!$H$2:$H$111)*Listas!$F$6,0)),IF(AND(HOUR($K2994)&gt;=Listas!$F$4,HOUR($K2994)&lt;=Listas!$F$5),(Listas!$F$5-HOUR($K2994))+IF(AND(HOUR($L2994)&gt;=Listas!$F$2,HOUR($L2994)&lt;=Listas!$F$3),(HOUR($L2994)-Listas!$F$2)+NETWORKDAYS($K2994+1,$L2994-1,Listas!$H$2:$H$111)*Listas!$F$6,(HOUR($L2994)-Listas!$F$4+4)+NETWORKDAYS($K2994+1,$L2994-1,Listas!$H$2:$H$111)*Listas!$F$6)))),IF(($L2994-$K2994)&lt;0,"Fecha inicial mayor a fecha final",0)))))))))</f>
        <v/>
      </c>
      <c r="N2994" s="6" t="str">
        <f t="shared" si="1"/>
        <v/>
      </c>
      <c r="O2994" s="6"/>
      <c r="P2994" s="6"/>
      <c r="Q2994" s="6" t="b">
        <v>0</v>
      </c>
      <c r="R2994" s="6" t="str">
        <f t="shared" si="11"/>
        <v/>
      </c>
      <c r="S2994" s="6"/>
    </row>
    <row r="2995">
      <c r="A2995" s="6"/>
      <c r="B2995" s="6"/>
      <c r="C2995" s="6"/>
      <c r="D2995" s="6"/>
      <c r="E2995" s="6"/>
      <c r="F2995" s="6"/>
      <c r="G2995" s="6"/>
      <c r="H2995" s="6"/>
      <c r="I2995" s="6"/>
      <c r="J2995" s="6"/>
      <c r="K2995" s="84"/>
      <c r="L2995" s="84"/>
      <c r="M2995" s="6" t="str">
        <f>IF(OR(ISBLANK($K2995),ISBLANK($L2995)),"",IF(NETWORKDAYS($K2995,$K2995,Listas!$H$2:$H$111)=0,"Error fecha inicial",IF(NETWORKDAYS($L2995,$L2995,Listas!$H$2:$H$111)=0,"Error fecha final",IF(OR(HOUR($K2995)&lt;Listas!$F$2,AND(HOUR($K2995)&gt;Listas!$F$3,HOUR($K2995)&lt;Listas!$F$4),HOUR($K2995)&gt;Listas!$F$5),"Error hora, fecha inicial",IF(OR(HOUR($L2995)&lt;Listas!$F$2,AND(HOUR($L2995)&gt;Listas!$F$3,HOUR($L2995)&lt;Listas!$F$4),HOUR($L2995)&gt;Listas!$F$5),"Error hora, fecha final",IF(AND($L2995-$K2995&gt;0,$L2995-$K2995&lt;=0.42),(IF(AND(AND(HOUR($K2995)&gt;=Listas!$F$2,HOUR($K2995)&lt;=Listas!$F$3),AND(HOUR($L2995)&gt;=Listas!$F$2,HOUR($L2995)&lt;=Listas!$F$3)),(HOUR($L2995)-HOUR($K2995)),IF(AND(AND(HOUR($K2995)&gt;=Listas!$F$4,HOUR($K2995)&lt;=Listas!$F$5),AND(HOUR($L2995)&gt;=Listas!$F$4,HOUR($L2995)&lt;=Listas!$F$5)),(HOUR($L2995)-HOUR($K2995)),IF(AND(AND(HOUR($K2995)&gt;=Listas!$F$2,HOUR($K2995)&lt;=Listas!$F$3),AND(HOUR($L2995)&gt;=Listas!$F$4,HOUR($L2995)&lt;=Listas!$F$5)),((Listas!$F$3-HOUR($K2995)))+((HOUR($L2995)-Listas!$F$4)),0)))),IF(AND($L2995-$K2995&gt;0.42,$L2995-$K2995&lt;=1.42),(IF(AND(HOUR($K2995)&gt;=Listas!$F$2,HOUR($K2995)&lt;=Listas!$F$3),(Listas!$F$3-HOUR($K2995)+4),IF(AND(HOUR($K2995)&gt;=Listas!$F$4,HOUR($K2995)&lt;=Listas!$F$5),(Listas!$F$5-HOUR($K2995)),0))+IF(AND(HOUR($L2995)&gt;=Listas!$F$2,HOUR($L2995)&lt;=Listas!$F$3),(HOUR($L2995)-Listas!$F$2),IF(AND(HOUR($L2995)&gt;=Listas!$F$4,HOUR($L2995)&lt;=Listas!$F$5),(HOUR($L2995)-Listas!$F$4+4),0))),IF(($L2995-$K2995&gt;1.42),(IF(AND(HOUR($K2995)&gt;=Listas!$F$2,HOUR($K2995)&lt;=Listas!$F$3),(Listas!$F$3-HOUR($K2995)+4)+IF(AND(HOUR($L2995)&gt;=Listas!$F$2,HOUR($L2995)&lt;=Listas!$F$3),(HOUR($L2995)-Listas!$F$2)+NETWORKDAYS($K2995+1,$L2995-1,Listas!$H$2:$H$112)*Listas!$F$6,IF(AND(HOUR($L2995)&gt;=Listas!$F$4,HOUR($L2995)&lt;=Listas!$F$5),(HOUR($L2995)-Listas!$F$4+4)+NETWORKDAYS($K2995+1,$L2995-1,Listas!$H$2:$H$111)*Listas!$F$6,0)),IF(AND(HOUR($K2995)&gt;=Listas!$F$4,HOUR($K2995)&lt;=Listas!$F$5),(Listas!$F$5-HOUR($K2995))+IF(AND(HOUR($L2995)&gt;=Listas!$F$2,HOUR($L2995)&lt;=Listas!$F$3),(HOUR($L2995)-Listas!$F$2)+NETWORKDAYS($K2995+1,$L2995-1,Listas!$H$2:$H$111)*Listas!$F$6,(HOUR($L2995)-Listas!$F$4+4)+NETWORKDAYS($K2995+1,$L2995-1,Listas!$H$2:$H$111)*Listas!$F$6)))),IF(($L2995-$K2995)&lt;0,"Fecha inicial mayor a fecha final",0)))))))))</f>
        <v/>
      </c>
      <c r="N2995" s="6" t="str">
        <f t="shared" si="1"/>
        <v/>
      </c>
      <c r="O2995" s="6"/>
      <c r="P2995" s="6"/>
      <c r="Q2995" s="6" t="b">
        <v>0</v>
      </c>
      <c r="R2995" s="6" t="str">
        <f t="shared" si="11"/>
        <v/>
      </c>
      <c r="S2995" s="6"/>
    </row>
    <row r="2996">
      <c r="A2996" s="6"/>
      <c r="B2996" s="6"/>
      <c r="C2996" s="6"/>
      <c r="D2996" s="6"/>
      <c r="E2996" s="6"/>
      <c r="F2996" s="6"/>
      <c r="G2996" s="6"/>
      <c r="H2996" s="6"/>
      <c r="I2996" s="6"/>
      <c r="J2996" s="6"/>
      <c r="K2996" s="84"/>
      <c r="L2996" s="84"/>
      <c r="M2996" s="6" t="str">
        <f>IF(OR(ISBLANK($K2996),ISBLANK($L2996)),"",IF(NETWORKDAYS($K2996,$K2996,Listas!$H$2:$H$111)=0,"Error fecha inicial",IF(NETWORKDAYS($L2996,$L2996,Listas!$H$2:$H$111)=0,"Error fecha final",IF(OR(HOUR($K2996)&lt;Listas!$F$2,AND(HOUR($K2996)&gt;Listas!$F$3,HOUR($K2996)&lt;Listas!$F$4),HOUR($K2996)&gt;Listas!$F$5),"Error hora, fecha inicial",IF(OR(HOUR($L2996)&lt;Listas!$F$2,AND(HOUR($L2996)&gt;Listas!$F$3,HOUR($L2996)&lt;Listas!$F$4),HOUR($L2996)&gt;Listas!$F$5),"Error hora, fecha final",IF(AND($L2996-$K2996&gt;0,$L2996-$K2996&lt;=0.42),(IF(AND(AND(HOUR($K2996)&gt;=Listas!$F$2,HOUR($K2996)&lt;=Listas!$F$3),AND(HOUR($L2996)&gt;=Listas!$F$2,HOUR($L2996)&lt;=Listas!$F$3)),(HOUR($L2996)-HOUR($K2996)),IF(AND(AND(HOUR($K2996)&gt;=Listas!$F$4,HOUR($K2996)&lt;=Listas!$F$5),AND(HOUR($L2996)&gt;=Listas!$F$4,HOUR($L2996)&lt;=Listas!$F$5)),(HOUR($L2996)-HOUR($K2996)),IF(AND(AND(HOUR($K2996)&gt;=Listas!$F$2,HOUR($K2996)&lt;=Listas!$F$3),AND(HOUR($L2996)&gt;=Listas!$F$4,HOUR($L2996)&lt;=Listas!$F$5)),((Listas!$F$3-HOUR($K2996)))+((HOUR($L2996)-Listas!$F$4)),0)))),IF(AND($L2996-$K2996&gt;0.42,$L2996-$K2996&lt;=1.42),(IF(AND(HOUR($K2996)&gt;=Listas!$F$2,HOUR($K2996)&lt;=Listas!$F$3),(Listas!$F$3-HOUR($K2996)+4),IF(AND(HOUR($K2996)&gt;=Listas!$F$4,HOUR($K2996)&lt;=Listas!$F$5),(Listas!$F$5-HOUR($K2996)),0))+IF(AND(HOUR($L2996)&gt;=Listas!$F$2,HOUR($L2996)&lt;=Listas!$F$3),(HOUR($L2996)-Listas!$F$2),IF(AND(HOUR($L2996)&gt;=Listas!$F$4,HOUR($L2996)&lt;=Listas!$F$5),(HOUR($L2996)-Listas!$F$4+4),0))),IF(($L2996-$K2996&gt;1.42),(IF(AND(HOUR($K2996)&gt;=Listas!$F$2,HOUR($K2996)&lt;=Listas!$F$3),(Listas!$F$3-HOUR($K2996)+4)+IF(AND(HOUR($L2996)&gt;=Listas!$F$2,HOUR($L2996)&lt;=Listas!$F$3),(HOUR($L2996)-Listas!$F$2)+NETWORKDAYS($K2996+1,$L2996-1,Listas!$H$2:$H$112)*Listas!$F$6,IF(AND(HOUR($L2996)&gt;=Listas!$F$4,HOUR($L2996)&lt;=Listas!$F$5),(HOUR($L2996)-Listas!$F$4+4)+NETWORKDAYS($K2996+1,$L2996-1,Listas!$H$2:$H$111)*Listas!$F$6,0)),IF(AND(HOUR($K2996)&gt;=Listas!$F$4,HOUR($K2996)&lt;=Listas!$F$5),(Listas!$F$5-HOUR($K2996))+IF(AND(HOUR($L2996)&gt;=Listas!$F$2,HOUR($L2996)&lt;=Listas!$F$3),(HOUR($L2996)-Listas!$F$2)+NETWORKDAYS($K2996+1,$L2996-1,Listas!$H$2:$H$111)*Listas!$F$6,(HOUR($L2996)-Listas!$F$4+4)+NETWORKDAYS($K2996+1,$L2996-1,Listas!$H$2:$H$111)*Listas!$F$6)))),IF(($L2996-$K2996)&lt;0,"Fecha inicial mayor a fecha final",0)))))))))</f>
        <v/>
      </c>
      <c r="N2996" s="6" t="str">
        <f t="shared" si="1"/>
        <v/>
      </c>
      <c r="O2996" s="6"/>
      <c r="P2996" s="6"/>
      <c r="Q2996" s="6" t="b">
        <v>0</v>
      </c>
      <c r="R2996" s="6" t="str">
        <f t="shared" si="11"/>
        <v/>
      </c>
      <c r="S2996" s="6"/>
    </row>
    <row r="2997">
      <c r="A2997" s="6"/>
      <c r="B2997" s="6"/>
      <c r="C2997" s="6"/>
      <c r="D2997" s="6"/>
      <c r="E2997" s="6"/>
      <c r="F2997" s="6"/>
      <c r="G2997" s="6"/>
      <c r="H2997" s="6"/>
      <c r="I2997" s="6"/>
      <c r="J2997" s="6"/>
      <c r="K2997" s="84"/>
      <c r="L2997" s="84"/>
      <c r="M2997" s="6" t="str">
        <f>IF(OR(ISBLANK($K2997),ISBLANK($L2997)),"",IF(NETWORKDAYS($K2997,$K2997,Listas!$H$2:$H$111)=0,"Error fecha inicial",IF(NETWORKDAYS($L2997,$L2997,Listas!$H$2:$H$111)=0,"Error fecha final",IF(OR(HOUR($K2997)&lt;Listas!$F$2,AND(HOUR($K2997)&gt;Listas!$F$3,HOUR($K2997)&lt;Listas!$F$4),HOUR($K2997)&gt;Listas!$F$5),"Error hora, fecha inicial",IF(OR(HOUR($L2997)&lt;Listas!$F$2,AND(HOUR($L2997)&gt;Listas!$F$3,HOUR($L2997)&lt;Listas!$F$4),HOUR($L2997)&gt;Listas!$F$5),"Error hora, fecha final",IF(AND($L2997-$K2997&gt;0,$L2997-$K2997&lt;=0.42),(IF(AND(AND(HOUR($K2997)&gt;=Listas!$F$2,HOUR($K2997)&lt;=Listas!$F$3),AND(HOUR($L2997)&gt;=Listas!$F$2,HOUR($L2997)&lt;=Listas!$F$3)),(HOUR($L2997)-HOUR($K2997)),IF(AND(AND(HOUR($K2997)&gt;=Listas!$F$4,HOUR($K2997)&lt;=Listas!$F$5),AND(HOUR($L2997)&gt;=Listas!$F$4,HOUR($L2997)&lt;=Listas!$F$5)),(HOUR($L2997)-HOUR($K2997)),IF(AND(AND(HOUR($K2997)&gt;=Listas!$F$2,HOUR($K2997)&lt;=Listas!$F$3),AND(HOUR($L2997)&gt;=Listas!$F$4,HOUR($L2997)&lt;=Listas!$F$5)),((Listas!$F$3-HOUR($K2997)))+((HOUR($L2997)-Listas!$F$4)),0)))),IF(AND($L2997-$K2997&gt;0.42,$L2997-$K2997&lt;=1.42),(IF(AND(HOUR($K2997)&gt;=Listas!$F$2,HOUR($K2997)&lt;=Listas!$F$3),(Listas!$F$3-HOUR($K2997)+4),IF(AND(HOUR($K2997)&gt;=Listas!$F$4,HOUR($K2997)&lt;=Listas!$F$5),(Listas!$F$5-HOUR($K2997)),0))+IF(AND(HOUR($L2997)&gt;=Listas!$F$2,HOUR($L2997)&lt;=Listas!$F$3),(HOUR($L2997)-Listas!$F$2),IF(AND(HOUR($L2997)&gt;=Listas!$F$4,HOUR($L2997)&lt;=Listas!$F$5),(HOUR($L2997)-Listas!$F$4+4),0))),IF(($L2997-$K2997&gt;1.42),(IF(AND(HOUR($K2997)&gt;=Listas!$F$2,HOUR($K2997)&lt;=Listas!$F$3),(Listas!$F$3-HOUR($K2997)+4)+IF(AND(HOUR($L2997)&gt;=Listas!$F$2,HOUR($L2997)&lt;=Listas!$F$3),(HOUR($L2997)-Listas!$F$2)+NETWORKDAYS($K2997+1,$L2997-1,Listas!$H$2:$H$112)*Listas!$F$6,IF(AND(HOUR($L2997)&gt;=Listas!$F$4,HOUR($L2997)&lt;=Listas!$F$5),(HOUR($L2997)-Listas!$F$4+4)+NETWORKDAYS($K2997+1,$L2997-1,Listas!$H$2:$H$111)*Listas!$F$6,0)),IF(AND(HOUR($K2997)&gt;=Listas!$F$4,HOUR($K2997)&lt;=Listas!$F$5),(Listas!$F$5-HOUR($K2997))+IF(AND(HOUR($L2997)&gt;=Listas!$F$2,HOUR($L2997)&lt;=Listas!$F$3),(HOUR($L2997)-Listas!$F$2)+NETWORKDAYS($K2997+1,$L2997-1,Listas!$H$2:$H$111)*Listas!$F$6,(HOUR($L2997)-Listas!$F$4+4)+NETWORKDAYS($K2997+1,$L2997-1,Listas!$H$2:$H$111)*Listas!$F$6)))),IF(($L2997-$K2997)&lt;0,"Fecha inicial mayor a fecha final",0)))))))))</f>
        <v/>
      </c>
      <c r="N2997" s="6" t="str">
        <f t="shared" si="1"/>
        <v/>
      </c>
      <c r="O2997" s="6"/>
      <c r="P2997" s="6"/>
      <c r="Q2997" s="6" t="b">
        <v>0</v>
      </c>
      <c r="R2997" s="6" t="str">
        <f t="shared" si="11"/>
        <v/>
      </c>
      <c r="S2997" s="6"/>
    </row>
    <row r="2998">
      <c r="A2998" s="6"/>
      <c r="B2998" s="6"/>
      <c r="C2998" s="6"/>
      <c r="D2998" s="6"/>
      <c r="E2998" s="6"/>
      <c r="F2998" s="6"/>
      <c r="G2998" s="6"/>
      <c r="H2998" s="6"/>
      <c r="I2998" s="6"/>
      <c r="J2998" s="6"/>
      <c r="K2998" s="84"/>
      <c r="L2998" s="84"/>
      <c r="M2998" s="6" t="str">
        <f>IF(OR(ISBLANK($K2998),ISBLANK($L2998)),"",IF(NETWORKDAYS($K2998,$K2998,Listas!$H$2:$H$111)=0,"Error fecha inicial",IF(NETWORKDAYS($L2998,$L2998,Listas!$H$2:$H$111)=0,"Error fecha final",IF(OR(HOUR($K2998)&lt;Listas!$F$2,AND(HOUR($K2998)&gt;Listas!$F$3,HOUR($K2998)&lt;Listas!$F$4),HOUR($K2998)&gt;Listas!$F$5),"Error hora, fecha inicial",IF(OR(HOUR($L2998)&lt;Listas!$F$2,AND(HOUR($L2998)&gt;Listas!$F$3,HOUR($L2998)&lt;Listas!$F$4),HOUR($L2998)&gt;Listas!$F$5),"Error hora, fecha final",IF(AND($L2998-$K2998&gt;0,$L2998-$K2998&lt;=0.42),(IF(AND(AND(HOUR($K2998)&gt;=Listas!$F$2,HOUR($K2998)&lt;=Listas!$F$3),AND(HOUR($L2998)&gt;=Listas!$F$2,HOUR($L2998)&lt;=Listas!$F$3)),(HOUR($L2998)-HOUR($K2998)),IF(AND(AND(HOUR($K2998)&gt;=Listas!$F$4,HOUR($K2998)&lt;=Listas!$F$5),AND(HOUR($L2998)&gt;=Listas!$F$4,HOUR($L2998)&lt;=Listas!$F$5)),(HOUR($L2998)-HOUR($K2998)),IF(AND(AND(HOUR($K2998)&gt;=Listas!$F$2,HOUR($K2998)&lt;=Listas!$F$3),AND(HOUR($L2998)&gt;=Listas!$F$4,HOUR($L2998)&lt;=Listas!$F$5)),((Listas!$F$3-HOUR($K2998)))+((HOUR($L2998)-Listas!$F$4)),0)))),IF(AND($L2998-$K2998&gt;0.42,$L2998-$K2998&lt;=1.42),(IF(AND(HOUR($K2998)&gt;=Listas!$F$2,HOUR($K2998)&lt;=Listas!$F$3),(Listas!$F$3-HOUR($K2998)+4),IF(AND(HOUR($K2998)&gt;=Listas!$F$4,HOUR($K2998)&lt;=Listas!$F$5),(Listas!$F$5-HOUR($K2998)),0))+IF(AND(HOUR($L2998)&gt;=Listas!$F$2,HOUR($L2998)&lt;=Listas!$F$3),(HOUR($L2998)-Listas!$F$2),IF(AND(HOUR($L2998)&gt;=Listas!$F$4,HOUR($L2998)&lt;=Listas!$F$5),(HOUR($L2998)-Listas!$F$4+4),0))),IF(($L2998-$K2998&gt;1.42),(IF(AND(HOUR($K2998)&gt;=Listas!$F$2,HOUR($K2998)&lt;=Listas!$F$3),(Listas!$F$3-HOUR($K2998)+4)+IF(AND(HOUR($L2998)&gt;=Listas!$F$2,HOUR($L2998)&lt;=Listas!$F$3),(HOUR($L2998)-Listas!$F$2)+NETWORKDAYS($K2998+1,$L2998-1,Listas!$H$2:$H$112)*Listas!$F$6,IF(AND(HOUR($L2998)&gt;=Listas!$F$4,HOUR($L2998)&lt;=Listas!$F$5),(HOUR($L2998)-Listas!$F$4+4)+NETWORKDAYS($K2998+1,$L2998-1,Listas!$H$2:$H$111)*Listas!$F$6,0)),IF(AND(HOUR($K2998)&gt;=Listas!$F$4,HOUR($K2998)&lt;=Listas!$F$5),(Listas!$F$5-HOUR($K2998))+IF(AND(HOUR($L2998)&gt;=Listas!$F$2,HOUR($L2998)&lt;=Listas!$F$3),(HOUR($L2998)-Listas!$F$2)+NETWORKDAYS($K2998+1,$L2998-1,Listas!$H$2:$H$111)*Listas!$F$6,(HOUR($L2998)-Listas!$F$4+4)+NETWORKDAYS($K2998+1,$L2998-1,Listas!$H$2:$H$111)*Listas!$F$6)))),IF(($L2998-$K2998)&lt;0,"Fecha inicial mayor a fecha final",0)))))))))</f>
        <v/>
      </c>
      <c r="N2998" s="6" t="str">
        <f t="shared" si="1"/>
        <v/>
      </c>
      <c r="O2998" s="6"/>
      <c r="P2998" s="6"/>
      <c r="Q2998" s="6" t="b">
        <v>0</v>
      </c>
      <c r="R2998" s="6" t="str">
        <f t="shared" si="11"/>
        <v/>
      </c>
      <c r="S2998" s="6"/>
    </row>
    <row r="2999">
      <c r="A2999" s="6"/>
      <c r="B2999" s="6"/>
      <c r="C2999" s="6"/>
      <c r="D2999" s="6"/>
      <c r="E2999" s="6"/>
      <c r="F2999" s="6"/>
      <c r="G2999" s="6"/>
      <c r="H2999" s="6"/>
      <c r="I2999" s="6"/>
      <c r="J2999" s="6"/>
      <c r="K2999" s="84"/>
      <c r="L2999" s="84"/>
      <c r="M2999" s="6" t="str">
        <f>IF(OR(ISBLANK($K2999),ISBLANK($L2999)),"",IF(NETWORKDAYS($K2999,$K2999,Listas!$H$2:$H$111)=0,"Error fecha inicial",IF(NETWORKDAYS($L2999,$L2999,Listas!$H$2:$H$111)=0,"Error fecha final",IF(OR(HOUR($K2999)&lt;Listas!$F$2,AND(HOUR($K2999)&gt;Listas!$F$3,HOUR($K2999)&lt;Listas!$F$4),HOUR($K2999)&gt;Listas!$F$5),"Error hora, fecha inicial",IF(OR(HOUR($L2999)&lt;Listas!$F$2,AND(HOUR($L2999)&gt;Listas!$F$3,HOUR($L2999)&lt;Listas!$F$4),HOUR($L2999)&gt;Listas!$F$5),"Error hora, fecha final",IF(AND($L2999-$K2999&gt;0,$L2999-$K2999&lt;=0.42),(IF(AND(AND(HOUR($K2999)&gt;=Listas!$F$2,HOUR($K2999)&lt;=Listas!$F$3),AND(HOUR($L2999)&gt;=Listas!$F$2,HOUR($L2999)&lt;=Listas!$F$3)),(HOUR($L2999)-HOUR($K2999)),IF(AND(AND(HOUR($K2999)&gt;=Listas!$F$4,HOUR($K2999)&lt;=Listas!$F$5),AND(HOUR($L2999)&gt;=Listas!$F$4,HOUR($L2999)&lt;=Listas!$F$5)),(HOUR($L2999)-HOUR($K2999)),IF(AND(AND(HOUR($K2999)&gt;=Listas!$F$2,HOUR($K2999)&lt;=Listas!$F$3),AND(HOUR($L2999)&gt;=Listas!$F$4,HOUR($L2999)&lt;=Listas!$F$5)),((Listas!$F$3-HOUR($K2999)))+((HOUR($L2999)-Listas!$F$4)),0)))),IF(AND($L2999-$K2999&gt;0.42,$L2999-$K2999&lt;=1.42),(IF(AND(HOUR($K2999)&gt;=Listas!$F$2,HOUR($K2999)&lt;=Listas!$F$3),(Listas!$F$3-HOUR($K2999)+4),IF(AND(HOUR($K2999)&gt;=Listas!$F$4,HOUR($K2999)&lt;=Listas!$F$5),(Listas!$F$5-HOUR($K2999)),0))+IF(AND(HOUR($L2999)&gt;=Listas!$F$2,HOUR($L2999)&lt;=Listas!$F$3),(HOUR($L2999)-Listas!$F$2),IF(AND(HOUR($L2999)&gt;=Listas!$F$4,HOUR($L2999)&lt;=Listas!$F$5),(HOUR($L2999)-Listas!$F$4+4),0))),IF(($L2999-$K2999&gt;1.42),(IF(AND(HOUR($K2999)&gt;=Listas!$F$2,HOUR($K2999)&lt;=Listas!$F$3),(Listas!$F$3-HOUR($K2999)+4)+IF(AND(HOUR($L2999)&gt;=Listas!$F$2,HOUR($L2999)&lt;=Listas!$F$3),(HOUR($L2999)-Listas!$F$2)+NETWORKDAYS($K2999+1,$L2999-1,Listas!$H$2:$H$112)*Listas!$F$6,IF(AND(HOUR($L2999)&gt;=Listas!$F$4,HOUR($L2999)&lt;=Listas!$F$5),(HOUR($L2999)-Listas!$F$4+4)+NETWORKDAYS($K2999+1,$L2999-1,Listas!$H$2:$H$111)*Listas!$F$6,0)),IF(AND(HOUR($K2999)&gt;=Listas!$F$4,HOUR($K2999)&lt;=Listas!$F$5),(Listas!$F$5-HOUR($K2999))+IF(AND(HOUR($L2999)&gt;=Listas!$F$2,HOUR($L2999)&lt;=Listas!$F$3),(HOUR($L2999)-Listas!$F$2)+NETWORKDAYS($K2999+1,$L2999-1,Listas!$H$2:$H$111)*Listas!$F$6,(HOUR($L2999)-Listas!$F$4+4)+NETWORKDAYS($K2999+1,$L2999-1,Listas!$H$2:$H$111)*Listas!$F$6)))),IF(($L2999-$K2999)&lt;0,"Fecha inicial mayor a fecha final",0)))))))))</f>
        <v/>
      </c>
      <c r="N2999" s="6" t="str">
        <f t="shared" si="1"/>
        <v/>
      </c>
      <c r="O2999" s="6"/>
      <c r="P2999" s="6"/>
      <c r="Q2999" s="6" t="b">
        <v>0</v>
      </c>
      <c r="R2999" s="6" t="str">
        <f t="shared" si="11"/>
        <v/>
      </c>
      <c r="S2999" s="6"/>
    </row>
    <row r="3000">
      <c r="A3000" s="6"/>
      <c r="B3000" s="6"/>
      <c r="C3000" s="6"/>
      <c r="D3000" s="6"/>
      <c r="E3000" s="6"/>
      <c r="F3000" s="6"/>
      <c r="G3000" s="6"/>
      <c r="H3000" s="6"/>
      <c r="I3000" s="6"/>
      <c r="J3000" s="6"/>
      <c r="K3000" s="84"/>
      <c r="L3000" s="84"/>
      <c r="M3000" s="6" t="str">
        <f>IF(OR(ISBLANK($K3000),ISBLANK($L3000)),"",IF(NETWORKDAYS($K3000,$K3000,Listas!$H$2:$H$111)=0,"Error fecha inicial",IF(NETWORKDAYS($L3000,$L3000,Listas!$H$2:$H$111)=0,"Error fecha final",IF(OR(HOUR($K3000)&lt;Listas!$F$2,AND(HOUR($K3000)&gt;Listas!$F$3,HOUR($K3000)&lt;Listas!$F$4),HOUR($K3000)&gt;Listas!$F$5),"Error hora, fecha inicial",IF(OR(HOUR($L3000)&lt;Listas!$F$2,AND(HOUR($L3000)&gt;Listas!$F$3,HOUR($L3000)&lt;Listas!$F$4),HOUR($L3000)&gt;Listas!$F$5),"Error hora, fecha final",IF(AND($L3000-$K3000&gt;0,$L3000-$K3000&lt;=0.42),(IF(AND(AND(HOUR($K3000)&gt;=Listas!$F$2,HOUR($K3000)&lt;=Listas!$F$3),AND(HOUR($L3000)&gt;=Listas!$F$2,HOUR($L3000)&lt;=Listas!$F$3)),(HOUR($L3000)-HOUR($K3000)),IF(AND(AND(HOUR($K3000)&gt;=Listas!$F$4,HOUR($K3000)&lt;=Listas!$F$5),AND(HOUR($L3000)&gt;=Listas!$F$4,HOUR($L3000)&lt;=Listas!$F$5)),(HOUR($L3000)-HOUR($K3000)),IF(AND(AND(HOUR($K3000)&gt;=Listas!$F$2,HOUR($K3000)&lt;=Listas!$F$3),AND(HOUR($L3000)&gt;=Listas!$F$4,HOUR($L3000)&lt;=Listas!$F$5)),((Listas!$F$3-HOUR($K3000)))+((HOUR($L3000)-Listas!$F$4)),0)))),IF(AND($L3000-$K3000&gt;0.42,$L3000-$K3000&lt;=1.42),(IF(AND(HOUR($K3000)&gt;=Listas!$F$2,HOUR($K3000)&lt;=Listas!$F$3),(Listas!$F$3-HOUR($K3000)+4),IF(AND(HOUR($K3000)&gt;=Listas!$F$4,HOUR($K3000)&lt;=Listas!$F$5),(Listas!$F$5-HOUR($K3000)),0))+IF(AND(HOUR($L3000)&gt;=Listas!$F$2,HOUR($L3000)&lt;=Listas!$F$3),(HOUR($L3000)-Listas!$F$2),IF(AND(HOUR($L3000)&gt;=Listas!$F$4,HOUR($L3000)&lt;=Listas!$F$5),(HOUR($L3000)-Listas!$F$4+4),0))),IF(($L3000-$K3000&gt;1.42),(IF(AND(HOUR($K3000)&gt;=Listas!$F$2,HOUR($K3000)&lt;=Listas!$F$3),(Listas!$F$3-HOUR($K3000)+4)+IF(AND(HOUR($L3000)&gt;=Listas!$F$2,HOUR($L3000)&lt;=Listas!$F$3),(HOUR($L3000)-Listas!$F$2)+NETWORKDAYS($K3000+1,$L3000-1,Listas!$H$2:$H$112)*Listas!$F$6,IF(AND(HOUR($L3000)&gt;=Listas!$F$4,HOUR($L3000)&lt;=Listas!$F$5),(HOUR($L3000)-Listas!$F$4+4)+NETWORKDAYS($K3000+1,$L3000-1,Listas!$H$2:$H$111)*Listas!$F$6,0)),IF(AND(HOUR($K3000)&gt;=Listas!$F$4,HOUR($K3000)&lt;=Listas!$F$5),(Listas!$F$5-HOUR($K3000))+IF(AND(HOUR($L3000)&gt;=Listas!$F$2,HOUR($L3000)&lt;=Listas!$F$3),(HOUR($L3000)-Listas!$F$2)+NETWORKDAYS($K3000+1,$L3000-1,Listas!$H$2:$H$111)*Listas!$F$6,(HOUR($L3000)-Listas!$F$4+4)+NETWORKDAYS($K3000+1,$L3000-1,Listas!$H$2:$H$111)*Listas!$F$6)))),IF(($L3000-$K3000)&lt;0,"Fecha inicial mayor a fecha final",0)))))))))</f>
        <v/>
      </c>
      <c r="N3000" s="6" t="str">
        <f t="shared" si="1"/>
        <v/>
      </c>
      <c r="O3000" s="6"/>
      <c r="P3000" s="6"/>
      <c r="Q3000" s="6" t="b">
        <v>0</v>
      </c>
      <c r="R3000" s="6" t="str">
        <f t="shared" si="11"/>
        <v/>
      </c>
      <c r="S3000" s="6"/>
    </row>
    <row r="3001">
      <c r="A3001" s="6"/>
      <c r="B3001" s="6"/>
      <c r="C3001" s="6"/>
      <c r="D3001" s="6"/>
      <c r="E3001" s="6"/>
      <c r="F3001" s="6"/>
      <c r="G3001" s="6"/>
      <c r="H3001" s="6"/>
      <c r="I3001" s="6"/>
      <c r="J3001" s="6"/>
      <c r="K3001" s="84"/>
      <c r="L3001" s="84"/>
      <c r="M3001" s="6" t="str">
        <f>IF(OR(ISBLANK($K3001),ISBLANK($L3001)),"",IF(NETWORKDAYS($K3001,$K3001,Listas!$H$2:$H$111)=0,"Error fecha inicial",IF(NETWORKDAYS($L3001,$L3001,Listas!$H$2:$H$111)=0,"Error fecha final",IF(OR(HOUR($K3001)&lt;Listas!$F$2,AND(HOUR($K3001)&gt;Listas!$F$3,HOUR($K3001)&lt;Listas!$F$4),HOUR($K3001)&gt;Listas!$F$5),"Error hora, fecha inicial",IF(OR(HOUR($L3001)&lt;Listas!$F$2,AND(HOUR($L3001)&gt;Listas!$F$3,HOUR($L3001)&lt;Listas!$F$4),HOUR($L3001)&gt;Listas!$F$5),"Error hora, fecha final",IF(AND($L3001-$K3001&gt;0,$L3001-$K3001&lt;=0.42),(IF(AND(AND(HOUR($K3001)&gt;=Listas!$F$2,HOUR($K3001)&lt;=Listas!$F$3),AND(HOUR($L3001)&gt;=Listas!$F$2,HOUR($L3001)&lt;=Listas!$F$3)),(HOUR($L3001)-HOUR($K3001)),IF(AND(AND(HOUR($K3001)&gt;=Listas!$F$4,HOUR($K3001)&lt;=Listas!$F$5),AND(HOUR($L3001)&gt;=Listas!$F$4,HOUR($L3001)&lt;=Listas!$F$5)),(HOUR($L3001)-HOUR($K3001)),IF(AND(AND(HOUR($K3001)&gt;=Listas!$F$2,HOUR($K3001)&lt;=Listas!$F$3),AND(HOUR($L3001)&gt;=Listas!$F$4,HOUR($L3001)&lt;=Listas!$F$5)),((Listas!$F$3-HOUR($K3001)))+((HOUR($L3001)-Listas!$F$4)),0)))),IF(AND($L3001-$K3001&gt;0.42,$L3001-$K3001&lt;=1.42),(IF(AND(HOUR($K3001)&gt;=Listas!$F$2,HOUR($K3001)&lt;=Listas!$F$3),(Listas!$F$3-HOUR($K3001)+4),IF(AND(HOUR($K3001)&gt;=Listas!$F$4,HOUR($K3001)&lt;=Listas!$F$5),(Listas!$F$5-HOUR($K3001)),0))+IF(AND(HOUR($L3001)&gt;=Listas!$F$2,HOUR($L3001)&lt;=Listas!$F$3),(HOUR($L3001)-Listas!$F$2),IF(AND(HOUR($L3001)&gt;=Listas!$F$4,HOUR($L3001)&lt;=Listas!$F$5),(HOUR($L3001)-Listas!$F$4+4),0))),IF(($L3001-$K3001&gt;1.42),(IF(AND(HOUR($K3001)&gt;=Listas!$F$2,HOUR($K3001)&lt;=Listas!$F$3),(Listas!$F$3-HOUR($K3001)+4)+IF(AND(HOUR($L3001)&gt;=Listas!$F$2,HOUR($L3001)&lt;=Listas!$F$3),(HOUR($L3001)-Listas!$F$2)+NETWORKDAYS($K3001+1,$L3001-1,Listas!$H$2:$H$112)*Listas!$F$6,IF(AND(HOUR($L3001)&gt;=Listas!$F$4,HOUR($L3001)&lt;=Listas!$F$5),(HOUR($L3001)-Listas!$F$4+4)+NETWORKDAYS($K3001+1,$L3001-1,Listas!$H$2:$H$111)*Listas!$F$6,0)),IF(AND(HOUR($K3001)&gt;=Listas!$F$4,HOUR($K3001)&lt;=Listas!$F$5),(Listas!$F$5-HOUR($K3001))+IF(AND(HOUR($L3001)&gt;=Listas!$F$2,HOUR($L3001)&lt;=Listas!$F$3),(HOUR($L3001)-Listas!$F$2)+NETWORKDAYS($K3001+1,$L3001-1,Listas!$H$2:$H$111)*Listas!$F$6,(HOUR($L3001)-Listas!$F$4+4)+NETWORKDAYS($K3001+1,$L3001-1,Listas!$H$2:$H$111)*Listas!$F$6)))),IF(($L3001-$K3001)&lt;0,"Fecha inicial mayor a fecha final",0)))))))))</f>
        <v/>
      </c>
      <c r="N3001" s="6" t="str">
        <f t="shared" si="1"/>
        <v/>
      </c>
      <c r="O3001" s="6"/>
      <c r="P3001" s="6"/>
      <c r="Q3001" s="6" t="b">
        <v>0</v>
      </c>
      <c r="R3001" s="6" t="str">
        <f t="shared" si="11"/>
        <v/>
      </c>
      <c r="S3001" s="6"/>
    </row>
    <row r="3002">
      <c r="A3002" s="6"/>
      <c r="B3002" s="6"/>
      <c r="C3002" s="6"/>
      <c r="D3002" s="6"/>
      <c r="E3002" s="6"/>
      <c r="F3002" s="6"/>
      <c r="G3002" s="6"/>
      <c r="H3002" s="6"/>
      <c r="I3002" s="6"/>
      <c r="J3002" s="6"/>
      <c r="K3002" s="84"/>
      <c r="L3002" s="84"/>
      <c r="M3002" s="6" t="str">
        <f>IF(OR(ISBLANK($K3002),ISBLANK($L3002)),"",IF(NETWORKDAYS($K3002,$K3002,Listas!$H$2:$H$111)=0,"Error fecha inicial",IF(NETWORKDAYS($L3002,$L3002,Listas!$H$2:$H$111)=0,"Error fecha final",IF(OR(HOUR($K3002)&lt;Listas!$F$2,AND(HOUR($K3002)&gt;Listas!$F$3,HOUR($K3002)&lt;Listas!$F$4),HOUR($K3002)&gt;Listas!$F$5),"Error hora, fecha inicial",IF(OR(HOUR($L3002)&lt;Listas!$F$2,AND(HOUR($L3002)&gt;Listas!$F$3,HOUR($L3002)&lt;Listas!$F$4),HOUR($L3002)&gt;Listas!$F$5),"Error hora, fecha final",IF(AND($L3002-$K3002&gt;0,$L3002-$K3002&lt;=0.42),(IF(AND(AND(HOUR($K3002)&gt;=Listas!$F$2,HOUR($K3002)&lt;=Listas!$F$3),AND(HOUR($L3002)&gt;=Listas!$F$2,HOUR($L3002)&lt;=Listas!$F$3)),(HOUR($L3002)-HOUR($K3002)),IF(AND(AND(HOUR($K3002)&gt;=Listas!$F$4,HOUR($K3002)&lt;=Listas!$F$5),AND(HOUR($L3002)&gt;=Listas!$F$4,HOUR($L3002)&lt;=Listas!$F$5)),(HOUR($L3002)-HOUR($K3002)),IF(AND(AND(HOUR($K3002)&gt;=Listas!$F$2,HOUR($K3002)&lt;=Listas!$F$3),AND(HOUR($L3002)&gt;=Listas!$F$4,HOUR($L3002)&lt;=Listas!$F$5)),((Listas!$F$3-HOUR($K3002)))+((HOUR($L3002)-Listas!$F$4)),0)))),IF(AND($L3002-$K3002&gt;0.42,$L3002-$K3002&lt;=1.42),(IF(AND(HOUR($K3002)&gt;=Listas!$F$2,HOUR($K3002)&lt;=Listas!$F$3),(Listas!$F$3-HOUR($K3002)+4),IF(AND(HOUR($K3002)&gt;=Listas!$F$4,HOUR($K3002)&lt;=Listas!$F$5),(Listas!$F$5-HOUR($K3002)),0))+IF(AND(HOUR($L3002)&gt;=Listas!$F$2,HOUR($L3002)&lt;=Listas!$F$3),(HOUR($L3002)-Listas!$F$2),IF(AND(HOUR($L3002)&gt;=Listas!$F$4,HOUR($L3002)&lt;=Listas!$F$5),(HOUR($L3002)-Listas!$F$4+4),0))),IF(($L3002-$K3002&gt;1.42),(IF(AND(HOUR($K3002)&gt;=Listas!$F$2,HOUR($K3002)&lt;=Listas!$F$3),(Listas!$F$3-HOUR($K3002)+4)+IF(AND(HOUR($L3002)&gt;=Listas!$F$2,HOUR($L3002)&lt;=Listas!$F$3),(HOUR($L3002)-Listas!$F$2)+NETWORKDAYS($K3002+1,$L3002-1,Listas!$H$2:$H$112)*Listas!$F$6,IF(AND(HOUR($L3002)&gt;=Listas!$F$4,HOUR($L3002)&lt;=Listas!$F$5),(HOUR($L3002)-Listas!$F$4+4)+NETWORKDAYS($K3002+1,$L3002-1,Listas!$H$2:$H$111)*Listas!$F$6,0)),IF(AND(HOUR($K3002)&gt;=Listas!$F$4,HOUR($K3002)&lt;=Listas!$F$5),(Listas!$F$5-HOUR($K3002))+IF(AND(HOUR($L3002)&gt;=Listas!$F$2,HOUR($L3002)&lt;=Listas!$F$3),(HOUR($L3002)-Listas!$F$2)+NETWORKDAYS($K3002+1,$L3002-1,Listas!$H$2:$H$111)*Listas!$F$6,(HOUR($L3002)-Listas!$F$4+4)+NETWORKDAYS($K3002+1,$L3002-1,Listas!$H$2:$H$111)*Listas!$F$6)))),IF(($L3002-$K3002)&lt;0,"Fecha inicial mayor a fecha final",0)))))))))</f>
        <v/>
      </c>
      <c r="N3002" s="6" t="str">
        <f t="shared" si="1"/>
        <v/>
      </c>
      <c r="O3002" s="6"/>
      <c r="P3002" s="6"/>
      <c r="Q3002" s="6" t="b">
        <v>0</v>
      </c>
      <c r="R3002" s="6" t="str">
        <f t="shared" si="11"/>
        <v/>
      </c>
      <c r="S3002" s="6"/>
    </row>
    <row r="3003">
      <c r="A3003" s="6"/>
      <c r="B3003" s="6"/>
      <c r="C3003" s="6"/>
      <c r="D3003" s="6"/>
      <c r="E3003" s="6"/>
      <c r="F3003" s="6"/>
      <c r="G3003" s="6"/>
      <c r="H3003" s="6"/>
      <c r="I3003" s="6"/>
      <c r="J3003" s="6"/>
      <c r="K3003" s="84"/>
      <c r="L3003" s="84"/>
      <c r="M3003" s="6" t="str">
        <f>IF(OR(ISBLANK($K3003),ISBLANK($L3003)),"",IF(NETWORKDAYS($K3003,$K3003,Listas!$H$2:$H$111)=0,"Error fecha inicial",IF(NETWORKDAYS($L3003,$L3003,Listas!$H$2:$H$111)=0,"Error fecha final",IF(OR(HOUR($K3003)&lt;Listas!$F$2,AND(HOUR($K3003)&gt;Listas!$F$3,HOUR($K3003)&lt;Listas!$F$4),HOUR($K3003)&gt;Listas!$F$5),"Error hora, fecha inicial",IF(OR(HOUR($L3003)&lt;Listas!$F$2,AND(HOUR($L3003)&gt;Listas!$F$3,HOUR($L3003)&lt;Listas!$F$4),HOUR($L3003)&gt;Listas!$F$5),"Error hora, fecha final",IF(AND($L3003-$K3003&gt;0,$L3003-$K3003&lt;=0.42),(IF(AND(AND(HOUR($K3003)&gt;=Listas!$F$2,HOUR($K3003)&lt;=Listas!$F$3),AND(HOUR($L3003)&gt;=Listas!$F$2,HOUR($L3003)&lt;=Listas!$F$3)),(HOUR($L3003)-HOUR($K3003)),IF(AND(AND(HOUR($K3003)&gt;=Listas!$F$4,HOUR($K3003)&lt;=Listas!$F$5),AND(HOUR($L3003)&gt;=Listas!$F$4,HOUR($L3003)&lt;=Listas!$F$5)),(HOUR($L3003)-HOUR($K3003)),IF(AND(AND(HOUR($K3003)&gt;=Listas!$F$2,HOUR($K3003)&lt;=Listas!$F$3),AND(HOUR($L3003)&gt;=Listas!$F$4,HOUR($L3003)&lt;=Listas!$F$5)),((Listas!$F$3-HOUR($K3003)))+((HOUR($L3003)-Listas!$F$4)),0)))),IF(AND($L3003-$K3003&gt;0.42,$L3003-$K3003&lt;=1.42),(IF(AND(HOUR($K3003)&gt;=Listas!$F$2,HOUR($K3003)&lt;=Listas!$F$3),(Listas!$F$3-HOUR($K3003)+4),IF(AND(HOUR($K3003)&gt;=Listas!$F$4,HOUR($K3003)&lt;=Listas!$F$5),(Listas!$F$5-HOUR($K3003)),0))+IF(AND(HOUR($L3003)&gt;=Listas!$F$2,HOUR($L3003)&lt;=Listas!$F$3),(HOUR($L3003)-Listas!$F$2),IF(AND(HOUR($L3003)&gt;=Listas!$F$4,HOUR($L3003)&lt;=Listas!$F$5),(HOUR($L3003)-Listas!$F$4+4),0))),IF(($L3003-$K3003&gt;1.42),(IF(AND(HOUR($K3003)&gt;=Listas!$F$2,HOUR($K3003)&lt;=Listas!$F$3),(Listas!$F$3-HOUR($K3003)+4)+IF(AND(HOUR($L3003)&gt;=Listas!$F$2,HOUR($L3003)&lt;=Listas!$F$3),(HOUR($L3003)-Listas!$F$2)+NETWORKDAYS($K3003+1,$L3003-1,Listas!$H$2:$H$112)*Listas!$F$6,IF(AND(HOUR($L3003)&gt;=Listas!$F$4,HOUR($L3003)&lt;=Listas!$F$5),(HOUR($L3003)-Listas!$F$4+4)+NETWORKDAYS($K3003+1,$L3003-1,Listas!$H$2:$H$111)*Listas!$F$6,0)),IF(AND(HOUR($K3003)&gt;=Listas!$F$4,HOUR($K3003)&lt;=Listas!$F$5),(Listas!$F$5-HOUR($K3003))+IF(AND(HOUR($L3003)&gt;=Listas!$F$2,HOUR($L3003)&lt;=Listas!$F$3),(HOUR($L3003)-Listas!$F$2)+NETWORKDAYS($K3003+1,$L3003-1,Listas!$H$2:$H$111)*Listas!$F$6,(HOUR($L3003)-Listas!$F$4+4)+NETWORKDAYS($K3003+1,$L3003-1,Listas!$H$2:$H$111)*Listas!$F$6)))),IF(($L3003-$K3003)&lt;0,"Fecha inicial mayor a fecha final",0)))))))))</f>
        <v/>
      </c>
      <c r="N3003" s="6" t="str">
        <f t="shared" si="1"/>
        <v/>
      </c>
      <c r="O3003" s="6"/>
      <c r="P3003" s="6"/>
      <c r="Q3003" s="6" t="b">
        <v>0</v>
      </c>
      <c r="R3003" s="6" t="str">
        <f t="shared" si="11"/>
        <v/>
      </c>
      <c r="S3003" s="6"/>
    </row>
    <row r="3004">
      <c r="A3004" s="6"/>
      <c r="B3004" s="6"/>
      <c r="C3004" s="6"/>
      <c r="D3004" s="6"/>
      <c r="E3004" s="6"/>
      <c r="F3004" s="6"/>
      <c r="G3004" s="6"/>
      <c r="H3004" s="6"/>
      <c r="I3004" s="6"/>
      <c r="J3004" s="6"/>
      <c r="K3004" s="84"/>
      <c r="L3004" s="84"/>
      <c r="M3004" s="6" t="str">
        <f>IF(OR(ISBLANK($K3004),ISBLANK($L3004)),"",IF(NETWORKDAYS($K3004,$K3004,Listas!$H$2:$H$111)=0,"Error fecha inicial",IF(NETWORKDAYS($L3004,$L3004,Listas!$H$2:$H$111)=0,"Error fecha final",IF(OR(HOUR($K3004)&lt;Listas!$F$2,AND(HOUR($K3004)&gt;Listas!$F$3,HOUR($K3004)&lt;Listas!$F$4),HOUR($K3004)&gt;Listas!$F$5),"Error hora, fecha inicial",IF(OR(HOUR($L3004)&lt;Listas!$F$2,AND(HOUR($L3004)&gt;Listas!$F$3,HOUR($L3004)&lt;Listas!$F$4),HOUR($L3004)&gt;Listas!$F$5),"Error hora, fecha final",IF(AND($L3004-$K3004&gt;0,$L3004-$K3004&lt;=0.42),(IF(AND(AND(HOUR($K3004)&gt;=Listas!$F$2,HOUR($K3004)&lt;=Listas!$F$3),AND(HOUR($L3004)&gt;=Listas!$F$2,HOUR($L3004)&lt;=Listas!$F$3)),(HOUR($L3004)-HOUR($K3004)),IF(AND(AND(HOUR($K3004)&gt;=Listas!$F$4,HOUR($K3004)&lt;=Listas!$F$5),AND(HOUR($L3004)&gt;=Listas!$F$4,HOUR($L3004)&lt;=Listas!$F$5)),(HOUR($L3004)-HOUR($K3004)),IF(AND(AND(HOUR($K3004)&gt;=Listas!$F$2,HOUR($K3004)&lt;=Listas!$F$3),AND(HOUR($L3004)&gt;=Listas!$F$4,HOUR($L3004)&lt;=Listas!$F$5)),((Listas!$F$3-HOUR($K3004)))+((HOUR($L3004)-Listas!$F$4)),0)))),IF(AND($L3004-$K3004&gt;0.42,$L3004-$K3004&lt;=1.42),(IF(AND(HOUR($K3004)&gt;=Listas!$F$2,HOUR($K3004)&lt;=Listas!$F$3),(Listas!$F$3-HOUR($K3004)+4),IF(AND(HOUR($K3004)&gt;=Listas!$F$4,HOUR($K3004)&lt;=Listas!$F$5),(Listas!$F$5-HOUR($K3004)),0))+IF(AND(HOUR($L3004)&gt;=Listas!$F$2,HOUR($L3004)&lt;=Listas!$F$3),(HOUR($L3004)-Listas!$F$2),IF(AND(HOUR($L3004)&gt;=Listas!$F$4,HOUR($L3004)&lt;=Listas!$F$5),(HOUR($L3004)-Listas!$F$4+4),0))),IF(($L3004-$K3004&gt;1.42),(IF(AND(HOUR($K3004)&gt;=Listas!$F$2,HOUR($K3004)&lt;=Listas!$F$3),(Listas!$F$3-HOUR($K3004)+4)+IF(AND(HOUR($L3004)&gt;=Listas!$F$2,HOUR($L3004)&lt;=Listas!$F$3),(HOUR($L3004)-Listas!$F$2)+NETWORKDAYS($K3004+1,$L3004-1,Listas!$H$2:$H$112)*Listas!$F$6,IF(AND(HOUR($L3004)&gt;=Listas!$F$4,HOUR($L3004)&lt;=Listas!$F$5),(HOUR($L3004)-Listas!$F$4+4)+NETWORKDAYS($K3004+1,$L3004-1,Listas!$H$2:$H$111)*Listas!$F$6,0)),IF(AND(HOUR($K3004)&gt;=Listas!$F$4,HOUR($K3004)&lt;=Listas!$F$5),(Listas!$F$5-HOUR($K3004))+IF(AND(HOUR($L3004)&gt;=Listas!$F$2,HOUR($L3004)&lt;=Listas!$F$3),(HOUR($L3004)-Listas!$F$2)+NETWORKDAYS($K3004+1,$L3004-1,Listas!$H$2:$H$111)*Listas!$F$6,(HOUR($L3004)-Listas!$F$4+4)+NETWORKDAYS($K3004+1,$L3004-1,Listas!$H$2:$H$111)*Listas!$F$6)))),IF(($L3004-$K3004)&lt;0,"Fecha inicial mayor a fecha final",0)))))))))</f>
        <v/>
      </c>
      <c r="N3004" s="6" t="str">
        <f t="shared" si="1"/>
        <v/>
      </c>
      <c r="O3004" s="6"/>
      <c r="P3004" s="6"/>
      <c r="Q3004" s="6" t="b">
        <v>0</v>
      </c>
      <c r="R3004" s="6" t="str">
        <f t="shared" si="11"/>
        <v/>
      </c>
      <c r="S3004" s="6"/>
    </row>
    <row r="3005">
      <c r="A3005" s="6"/>
      <c r="B3005" s="6"/>
      <c r="C3005" s="6"/>
      <c r="D3005" s="6"/>
      <c r="E3005" s="6"/>
      <c r="F3005" s="6"/>
      <c r="G3005" s="6"/>
      <c r="H3005" s="6"/>
      <c r="I3005" s="6"/>
      <c r="J3005" s="6"/>
      <c r="K3005" s="84"/>
      <c r="L3005" s="84"/>
      <c r="M3005" s="6" t="str">
        <f>IF(OR(ISBLANK($K3005),ISBLANK($L3005)),"",IF(NETWORKDAYS($K3005,$K3005,Listas!$H$2:$H$111)=0,"Error fecha inicial",IF(NETWORKDAYS($L3005,$L3005,Listas!$H$2:$H$111)=0,"Error fecha final",IF(OR(HOUR($K3005)&lt;Listas!$F$2,AND(HOUR($K3005)&gt;Listas!$F$3,HOUR($K3005)&lt;Listas!$F$4),HOUR($K3005)&gt;Listas!$F$5),"Error hora, fecha inicial",IF(OR(HOUR($L3005)&lt;Listas!$F$2,AND(HOUR($L3005)&gt;Listas!$F$3,HOUR($L3005)&lt;Listas!$F$4),HOUR($L3005)&gt;Listas!$F$5),"Error hora, fecha final",IF(AND($L3005-$K3005&gt;0,$L3005-$K3005&lt;=0.42),(IF(AND(AND(HOUR($K3005)&gt;=Listas!$F$2,HOUR($K3005)&lt;=Listas!$F$3),AND(HOUR($L3005)&gt;=Listas!$F$2,HOUR($L3005)&lt;=Listas!$F$3)),(HOUR($L3005)-HOUR($K3005)),IF(AND(AND(HOUR($K3005)&gt;=Listas!$F$4,HOUR($K3005)&lt;=Listas!$F$5),AND(HOUR($L3005)&gt;=Listas!$F$4,HOUR($L3005)&lt;=Listas!$F$5)),(HOUR($L3005)-HOUR($K3005)),IF(AND(AND(HOUR($K3005)&gt;=Listas!$F$2,HOUR($K3005)&lt;=Listas!$F$3),AND(HOUR($L3005)&gt;=Listas!$F$4,HOUR($L3005)&lt;=Listas!$F$5)),((Listas!$F$3-HOUR($K3005)))+((HOUR($L3005)-Listas!$F$4)),0)))),IF(AND($L3005-$K3005&gt;0.42,$L3005-$K3005&lt;=1.42),(IF(AND(HOUR($K3005)&gt;=Listas!$F$2,HOUR($K3005)&lt;=Listas!$F$3),(Listas!$F$3-HOUR($K3005)+4),IF(AND(HOUR($K3005)&gt;=Listas!$F$4,HOUR($K3005)&lt;=Listas!$F$5),(Listas!$F$5-HOUR($K3005)),0))+IF(AND(HOUR($L3005)&gt;=Listas!$F$2,HOUR($L3005)&lt;=Listas!$F$3),(HOUR($L3005)-Listas!$F$2),IF(AND(HOUR($L3005)&gt;=Listas!$F$4,HOUR($L3005)&lt;=Listas!$F$5),(HOUR($L3005)-Listas!$F$4+4),0))),IF(($L3005-$K3005&gt;1.42),(IF(AND(HOUR($K3005)&gt;=Listas!$F$2,HOUR($K3005)&lt;=Listas!$F$3),(Listas!$F$3-HOUR($K3005)+4)+IF(AND(HOUR($L3005)&gt;=Listas!$F$2,HOUR($L3005)&lt;=Listas!$F$3),(HOUR($L3005)-Listas!$F$2)+NETWORKDAYS($K3005+1,$L3005-1,Listas!$H$2:$H$112)*Listas!$F$6,IF(AND(HOUR($L3005)&gt;=Listas!$F$4,HOUR($L3005)&lt;=Listas!$F$5),(HOUR($L3005)-Listas!$F$4+4)+NETWORKDAYS($K3005+1,$L3005-1,Listas!$H$2:$H$111)*Listas!$F$6,0)),IF(AND(HOUR($K3005)&gt;=Listas!$F$4,HOUR($K3005)&lt;=Listas!$F$5),(Listas!$F$5-HOUR($K3005))+IF(AND(HOUR($L3005)&gt;=Listas!$F$2,HOUR($L3005)&lt;=Listas!$F$3),(HOUR($L3005)-Listas!$F$2)+NETWORKDAYS($K3005+1,$L3005-1,Listas!$H$2:$H$111)*Listas!$F$6,(HOUR($L3005)-Listas!$F$4+4)+NETWORKDAYS($K3005+1,$L3005-1,Listas!$H$2:$H$111)*Listas!$F$6)))),IF(($L3005-$K3005)&lt;0,"Fecha inicial mayor a fecha final",0)))))))))</f>
        <v/>
      </c>
      <c r="N3005" s="6" t="str">
        <f t="shared" si="1"/>
        <v/>
      </c>
      <c r="O3005" s="6"/>
      <c r="P3005" s="6"/>
      <c r="Q3005" s="6" t="b">
        <v>0</v>
      </c>
      <c r="R3005" s="6" t="str">
        <f t="shared" si="11"/>
        <v/>
      </c>
      <c r="S3005" s="6"/>
    </row>
    <row r="3006">
      <c r="A3006" s="6"/>
      <c r="B3006" s="6"/>
      <c r="C3006" s="6"/>
      <c r="D3006" s="6"/>
      <c r="E3006" s="6"/>
      <c r="F3006" s="6"/>
      <c r="G3006" s="6"/>
      <c r="H3006" s="6"/>
      <c r="I3006" s="6"/>
      <c r="J3006" s="6"/>
      <c r="K3006" s="84"/>
      <c r="L3006" s="84"/>
      <c r="M3006" s="6" t="str">
        <f>IF(OR(ISBLANK($K3006),ISBLANK($L3006)),"",IF(NETWORKDAYS($K3006,$K3006,Listas!$H$2:$H$111)=0,"Error fecha inicial",IF(NETWORKDAYS($L3006,$L3006,Listas!$H$2:$H$111)=0,"Error fecha final",IF(OR(HOUR($K3006)&lt;Listas!$F$2,AND(HOUR($K3006)&gt;Listas!$F$3,HOUR($K3006)&lt;Listas!$F$4),HOUR($K3006)&gt;Listas!$F$5),"Error hora, fecha inicial",IF(OR(HOUR($L3006)&lt;Listas!$F$2,AND(HOUR($L3006)&gt;Listas!$F$3,HOUR($L3006)&lt;Listas!$F$4),HOUR($L3006)&gt;Listas!$F$5),"Error hora, fecha final",IF(AND($L3006-$K3006&gt;0,$L3006-$K3006&lt;=0.42),(IF(AND(AND(HOUR($K3006)&gt;=Listas!$F$2,HOUR($K3006)&lt;=Listas!$F$3),AND(HOUR($L3006)&gt;=Listas!$F$2,HOUR($L3006)&lt;=Listas!$F$3)),(HOUR($L3006)-HOUR($K3006)),IF(AND(AND(HOUR($K3006)&gt;=Listas!$F$4,HOUR($K3006)&lt;=Listas!$F$5),AND(HOUR($L3006)&gt;=Listas!$F$4,HOUR($L3006)&lt;=Listas!$F$5)),(HOUR($L3006)-HOUR($K3006)),IF(AND(AND(HOUR($K3006)&gt;=Listas!$F$2,HOUR($K3006)&lt;=Listas!$F$3),AND(HOUR($L3006)&gt;=Listas!$F$4,HOUR($L3006)&lt;=Listas!$F$5)),((Listas!$F$3-HOUR($K3006)))+((HOUR($L3006)-Listas!$F$4)),0)))),IF(AND($L3006-$K3006&gt;0.42,$L3006-$K3006&lt;=1.42),(IF(AND(HOUR($K3006)&gt;=Listas!$F$2,HOUR($K3006)&lt;=Listas!$F$3),(Listas!$F$3-HOUR($K3006)+4),IF(AND(HOUR($K3006)&gt;=Listas!$F$4,HOUR($K3006)&lt;=Listas!$F$5),(Listas!$F$5-HOUR($K3006)),0))+IF(AND(HOUR($L3006)&gt;=Listas!$F$2,HOUR($L3006)&lt;=Listas!$F$3),(HOUR($L3006)-Listas!$F$2),IF(AND(HOUR($L3006)&gt;=Listas!$F$4,HOUR($L3006)&lt;=Listas!$F$5),(HOUR($L3006)-Listas!$F$4+4),0))),IF(($L3006-$K3006&gt;1.42),(IF(AND(HOUR($K3006)&gt;=Listas!$F$2,HOUR($K3006)&lt;=Listas!$F$3),(Listas!$F$3-HOUR($K3006)+4)+IF(AND(HOUR($L3006)&gt;=Listas!$F$2,HOUR($L3006)&lt;=Listas!$F$3),(HOUR($L3006)-Listas!$F$2)+NETWORKDAYS($K3006+1,$L3006-1,Listas!$H$2:$H$112)*Listas!$F$6,IF(AND(HOUR($L3006)&gt;=Listas!$F$4,HOUR($L3006)&lt;=Listas!$F$5),(HOUR($L3006)-Listas!$F$4+4)+NETWORKDAYS($K3006+1,$L3006-1,Listas!$H$2:$H$111)*Listas!$F$6,0)),IF(AND(HOUR($K3006)&gt;=Listas!$F$4,HOUR($K3006)&lt;=Listas!$F$5),(Listas!$F$5-HOUR($K3006))+IF(AND(HOUR($L3006)&gt;=Listas!$F$2,HOUR($L3006)&lt;=Listas!$F$3),(HOUR($L3006)-Listas!$F$2)+NETWORKDAYS($K3006+1,$L3006-1,Listas!$H$2:$H$111)*Listas!$F$6,(HOUR($L3006)-Listas!$F$4+4)+NETWORKDAYS($K3006+1,$L3006-1,Listas!$H$2:$H$111)*Listas!$F$6)))),IF(($L3006-$K3006)&lt;0,"Fecha inicial mayor a fecha final",0)))))))))</f>
        <v/>
      </c>
      <c r="N3006" s="6" t="str">
        <f t="shared" si="1"/>
        <v/>
      </c>
      <c r="O3006" s="6"/>
      <c r="P3006" s="6"/>
      <c r="Q3006" s="6" t="b">
        <v>0</v>
      </c>
      <c r="R3006" s="6" t="str">
        <f t="shared" si="11"/>
        <v/>
      </c>
      <c r="S3006" s="6"/>
    </row>
    <row r="3007">
      <c r="A3007" s="6"/>
      <c r="B3007" s="6"/>
      <c r="C3007" s="6"/>
      <c r="D3007" s="6"/>
      <c r="E3007" s="6"/>
      <c r="F3007" s="6"/>
      <c r="G3007" s="6"/>
      <c r="H3007" s="6"/>
      <c r="I3007" s="6"/>
      <c r="J3007" s="6"/>
      <c r="K3007" s="84"/>
      <c r="L3007" s="84"/>
      <c r="M3007" s="6" t="str">
        <f>IF(OR(ISBLANK($K3007),ISBLANK($L3007)),"",IF(NETWORKDAYS($K3007,$K3007,Listas!$H$2:$H$111)=0,"Error fecha inicial",IF(NETWORKDAYS($L3007,$L3007,Listas!$H$2:$H$111)=0,"Error fecha final",IF(OR(HOUR($K3007)&lt;Listas!$F$2,AND(HOUR($K3007)&gt;Listas!$F$3,HOUR($K3007)&lt;Listas!$F$4),HOUR($K3007)&gt;Listas!$F$5),"Error hora, fecha inicial",IF(OR(HOUR($L3007)&lt;Listas!$F$2,AND(HOUR($L3007)&gt;Listas!$F$3,HOUR($L3007)&lt;Listas!$F$4),HOUR($L3007)&gt;Listas!$F$5),"Error hora, fecha final",IF(AND($L3007-$K3007&gt;0,$L3007-$K3007&lt;=0.42),(IF(AND(AND(HOUR($K3007)&gt;=Listas!$F$2,HOUR($K3007)&lt;=Listas!$F$3),AND(HOUR($L3007)&gt;=Listas!$F$2,HOUR($L3007)&lt;=Listas!$F$3)),(HOUR($L3007)-HOUR($K3007)),IF(AND(AND(HOUR($K3007)&gt;=Listas!$F$4,HOUR($K3007)&lt;=Listas!$F$5),AND(HOUR($L3007)&gt;=Listas!$F$4,HOUR($L3007)&lt;=Listas!$F$5)),(HOUR($L3007)-HOUR($K3007)),IF(AND(AND(HOUR($K3007)&gt;=Listas!$F$2,HOUR($K3007)&lt;=Listas!$F$3),AND(HOUR($L3007)&gt;=Listas!$F$4,HOUR($L3007)&lt;=Listas!$F$5)),((Listas!$F$3-HOUR($K3007)))+((HOUR($L3007)-Listas!$F$4)),0)))),IF(AND($L3007-$K3007&gt;0.42,$L3007-$K3007&lt;=1.42),(IF(AND(HOUR($K3007)&gt;=Listas!$F$2,HOUR($K3007)&lt;=Listas!$F$3),(Listas!$F$3-HOUR($K3007)+4),IF(AND(HOUR($K3007)&gt;=Listas!$F$4,HOUR($K3007)&lt;=Listas!$F$5),(Listas!$F$5-HOUR($K3007)),0))+IF(AND(HOUR($L3007)&gt;=Listas!$F$2,HOUR($L3007)&lt;=Listas!$F$3),(HOUR($L3007)-Listas!$F$2),IF(AND(HOUR($L3007)&gt;=Listas!$F$4,HOUR($L3007)&lt;=Listas!$F$5),(HOUR($L3007)-Listas!$F$4+4),0))),IF(($L3007-$K3007&gt;1.42),(IF(AND(HOUR($K3007)&gt;=Listas!$F$2,HOUR($K3007)&lt;=Listas!$F$3),(Listas!$F$3-HOUR($K3007)+4)+IF(AND(HOUR($L3007)&gt;=Listas!$F$2,HOUR($L3007)&lt;=Listas!$F$3),(HOUR($L3007)-Listas!$F$2)+NETWORKDAYS($K3007+1,$L3007-1,Listas!$H$2:$H$112)*Listas!$F$6,IF(AND(HOUR($L3007)&gt;=Listas!$F$4,HOUR($L3007)&lt;=Listas!$F$5),(HOUR($L3007)-Listas!$F$4+4)+NETWORKDAYS($K3007+1,$L3007-1,Listas!$H$2:$H$111)*Listas!$F$6,0)),IF(AND(HOUR($K3007)&gt;=Listas!$F$4,HOUR($K3007)&lt;=Listas!$F$5),(Listas!$F$5-HOUR($K3007))+IF(AND(HOUR($L3007)&gt;=Listas!$F$2,HOUR($L3007)&lt;=Listas!$F$3),(HOUR($L3007)-Listas!$F$2)+NETWORKDAYS($K3007+1,$L3007-1,Listas!$H$2:$H$111)*Listas!$F$6,(HOUR($L3007)-Listas!$F$4+4)+NETWORKDAYS($K3007+1,$L3007-1,Listas!$H$2:$H$111)*Listas!$F$6)))),IF(($L3007-$K3007)&lt;0,"Fecha inicial mayor a fecha final",0)))))))))</f>
        <v/>
      </c>
      <c r="N3007" s="6" t="str">
        <f t="shared" si="1"/>
        <v/>
      </c>
      <c r="O3007" s="6"/>
      <c r="P3007" s="6"/>
      <c r="Q3007" s="6" t="b">
        <v>0</v>
      </c>
      <c r="R3007" s="6" t="str">
        <f t="shared" si="11"/>
        <v/>
      </c>
      <c r="S3007" s="6"/>
    </row>
    <row r="3008">
      <c r="A3008" s="6"/>
      <c r="B3008" s="6"/>
      <c r="C3008" s="6"/>
      <c r="D3008" s="6"/>
      <c r="E3008" s="6"/>
      <c r="F3008" s="6"/>
      <c r="G3008" s="6"/>
      <c r="H3008" s="6"/>
      <c r="I3008" s="6"/>
      <c r="J3008" s="6"/>
      <c r="K3008" s="84"/>
      <c r="L3008" s="84"/>
      <c r="M3008" s="6" t="str">
        <f>IF(OR(ISBLANK($K3008),ISBLANK($L3008)),"",IF(NETWORKDAYS($K3008,$K3008,Listas!$H$2:$H$111)=0,"Error fecha inicial",IF(NETWORKDAYS($L3008,$L3008,Listas!$H$2:$H$111)=0,"Error fecha final",IF(OR(HOUR($K3008)&lt;Listas!$F$2,AND(HOUR($K3008)&gt;Listas!$F$3,HOUR($K3008)&lt;Listas!$F$4),HOUR($K3008)&gt;Listas!$F$5),"Error hora, fecha inicial",IF(OR(HOUR($L3008)&lt;Listas!$F$2,AND(HOUR($L3008)&gt;Listas!$F$3,HOUR($L3008)&lt;Listas!$F$4),HOUR($L3008)&gt;Listas!$F$5),"Error hora, fecha final",IF(AND($L3008-$K3008&gt;0,$L3008-$K3008&lt;=0.42),(IF(AND(AND(HOUR($K3008)&gt;=Listas!$F$2,HOUR($K3008)&lt;=Listas!$F$3),AND(HOUR($L3008)&gt;=Listas!$F$2,HOUR($L3008)&lt;=Listas!$F$3)),(HOUR($L3008)-HOUR($K3008)),IF(AND(AND(HOUR($K3008)&gt;=Listas!$F$4,HOUR($K3008)&lt;=Listas!$F$5),AND(HOUR($L3008)&gt;=Listas!$F$4,HOUR($L3008)&lt;=Listas!$F$5)),(HOUR($L3008)-HOUR($K3008)),IF(AND(AND(HOUR($K3008)&gt;=Listas!$F$2,HOUR($K3008)&lt;=Listas!$F$3),AND(HOUR($L3008)&gt;=Listas!$F$4,HOUR($L3008)&lt;=Listas!$F$5)),((Listas!$F$3-HOUR($K3008)))+((HOUR($L3008)-Listas!$F$4)),0)))),IF(AND($L3008-$K3008&gt;0.42,$L3008-$K3008&lt;=1.42),(IF(AND(HOUR($K3008)&gt;=Listas!$F$2,HOUR($K3008)&lt;=Listas!$F$3),(Listas!$F$3-HOUR($K3008)+4),IF(AND(HOUR($K3008)&gt;=Listas!$F$4,HOUR($K3008)&lt;=Listas!$F$5),(Listas!$F$5-HOUR($K3008)),0))+IF(AND(HOUR($L3008)&gt;=Listas!$F$2,HOUR($L3008)&lt;=Listas!$F$3),(HOUR($L3008)-Listas!$F$2),IF(AND(HOUR($L3008)&gt;=Listas!$F$4,HOUR($L3008)&lt;=Listas!$F$5),(HOUR($L3008)-Listas!$F$4+4),0))),IF(($L3008-$K3008&gt;1.42),(IF(AND(HOUR($K3008)&gt;=Listas!$F$2,HOUR($K3008)&lt;=Listas!$F$3),(Listas!$F$3-HOUR($K3008)+4)+IF(AND(HOUR($L3008)&gt;=Listas!$F$2,HOUR($L3008)&lt;=Listas!$F$3),(HOUR($L3008)-Listas!$F$2)+NETWORKDAYS($K3008+1,$L3008-1,Listas!$H$2:$H$112)*Listas!$F$6,IF(AND(HOUR($L3008)&gt;=Listas!$F$4,HOUR($L3008)&lt;=Listas!$F$5),(HOUR($L3008)-Listas!$F$4+4)+NETWORKDAYS($K3008+1,$L3008-1,Listas!$H$2:$H$111)*Listas!$F$6,0)),IF(AND(HOUR($K3008)&gt;=Listas!$F$4,HOUR($K3008)&lt;=Listas!$F$5),(Listas!$F$5-HOUR($K3008))+IF(AND(HOUR($L3008)&gt;=Listas!$F$2,HOUR($L3008)&lt;=Listas!$F$3),(HOUR($L3008)-Listas!$F$2)+NETWORKDAYS($K3008+1,$L3008-1,Listas!$H$2:$H$111)*Listas!$F$6,(HOUR($L3008)-Listas!$F$4+4)+NETWORKDAYS($K3008+1,$L3008-1,Listas!$H$2:$H$111)*Listas!$F$6)))),IF(($L3008-$K3008)&lt;0,"Fecha inicial mayor a fecha final",0)))))))))</f>
        <v/>
      </c>
      <c r="N3008" s="6" t="str">
        <f t="shared" si="1"/>
        <v/>
      </c>
      <c r="O3008" s="6"/>
      <c r="P3008" s="6"/>
      <c r="Q3008" s="6" t="b">
        <v>0</v>
      </c>
      <c r="R3008" s="6" t="str">
        <f t="shared" si="11"/>
        <v/>
      </c>
      <c r="S3008" s="6"/>
    </row>
    <row r="3009">
      <c r="A3009" s="6"/>
      <c r="B3009" s="6"/>
      <c r="C3009" s="6"/>
      <c r="D3009" s="6"/>
      <c r="E3009" s="6"/>
      <c r="F3009" s="6"/>
      <c r="G3009" s="6"/>
      <c r="H3009" s="6"/>
      <c r="I3009" s="6"/>
      <c r="J3009" s="6"/>
      <c r="K3009" s="84"/>
      <c r="L3009" s="84"/>
      <c r="M3009" s="6" t="str">
        <f>IF(OR(ISBLANK($K3009),ISBLANK($L3009)),"",IF(NETWORKDAYS($K3009,$K3009,Listas!$H$2:$H$111)=0,"Error fecha inicial",IF(NETWORKDAYS($L3009,$L3009,Listas!$H$2:$H$111)=0,"Error fecha final",IF(OR(HOUR($K3009)&lt;Listas!$F$2,AND(HOUR($K3009)&gt;Listas!$F$3,HOUR($K3009)&lt;Listas!$F$4),HOUR($K3009)&gt;Listas!$F$5),"Error hora, fecha inicial",IF(OR(HOUR($L3009)&lt;Listas!$F$2,AND(HOUR($L3009)&gt;Listas!$F$3,HOUR($L3009)&lt;Listas!$F$4),HOUR($L3009)&gt;Listas!$F$5),"Error hora, fecha final",IF(AND($L3009-$K3009&gt;0,$L3009-$K3009&lt;=0.42),(IF(AND(AND(HOUR($K3009)&gt;=Listas!$F$2,HOUR($K3009)&lt;=Listas!$F$3),AND(HOUR($L3009)&gt;=Listas!$F$2,HOUR($L3009)&lt;=Listas!$F$3)),(HOUR($L3009)-HOUR($K3009)),IF(AND(AND(HOUR($K3009)&gt;=Listas!$F$4,HOUR($K3009)&lt;=Listas!$F$5),AND(HOUR($L3009)&gt;=Listas!$F$4,HOUR($L3009)&lt;=Listas!$F$5)),(HOUR($L3009)-HOUR($K3009)),IF(AND(AND(HOUR($K3009)&gt;=Listas!$F$2,HOUR($K3009)&lt;=Listas!$F$3),AND(HOUR($L3009)&gt;=Listas!$F$4,HOUR($L3009)&lt;=Listas!$F$5)),((Listas!$F$3-HOUR($K3009)))+((HOUR($L3009)-Listas!$F$4)),0)))),IF(AND($L3009-$K3009&gt;0.42,$L3009-$K3009&lt;=1.42),(IF(AND(HOUR($K3009)&gt;=Listas!$F$2,HOUR($K3009)&lt;=Listas!$F$3),(Listas!$F$3-HOUR($K3009)+4),IF(AND(HOUR($K3009)&gt;=Listas!$F$4,HOUR($K3009)&lt;=Listas!$F$5),(Listas!$F$5-HOUR($K3009)),0))+IF(AND(HOUR($L3009)&gt;=Listas!$F$2,HOUR($L3009)&lt;=Listas!$F$3),(HOUR($L3009)-Listas!$F$2),IF(AND(HOUR($L3009)&gt;=Listas!$F$4,HOUR($L3009)&lt;=Listas!$F$5),(HOUR($L3009)-Listas!$F$4+4),0))),IF(($L3009-$K3009&gt;1.42),(IF(AND(HOUR($K3009)&gt;=Listas!$F$2,HOUR($K3009)&lt;=Listas!$F$3),(Listas!$F$3-HOUR($K3009)+4)+IF(AND(HOUR($L3009)&gt;=Listas!$F$2,HOUR($L3009)&lt;=Listas!$F$3),(HOUR($L3009)-Listas!$F$2)+NETWORKDAYS($K3009+1,$L3009-1,Listas!$H$2:$H$112)*Listas!$F$6,IF(AND(HOUR($L3009)&gt;=Listas!$F$4,HOUR($L3009)&lt;=Listas!$F$5),(HOUR($L3009)-Listas!$F$4+4)+NETWORKDAYS($K3009+1,$L3009-1,Listas!$H$2:$H$111)*Listas!$F$6,0)),IF(AND(HOUR($K3009)&gt;=Listas!$F$4,HOUR($K3009)&lt;=Listas!$F$5),(Listas!$F$5-HOUR($K3009))+IF(AND(HOUR($L3009)&gt;=Listas!$F$2,HOUR($L3009)&lt;=Listas!$F$3),(HOUR($L3009)-Listas!$F$2)+NETWORKDAYS($K3009+1,$L3009-1,Listas!$H$2:$H$111)*Listas!$F$6,(HOUR($L3009)-Listas!$F$4+4)+NETWORKDAYS($K3009+1,$L3009-1,Listas!$H$2:$H$111)*Listas!$F$6)))),IF(($L3009-$K3009)&lt;0,"Fecha inicial mayor a fecha final",0)))))))))</f>
        <v/>
      </c>
      <c r="N3009" s="6" t="str">
        <f t="shared" si="1"/>
        <v/>
      </c>
      <c r="O3009" s="6"/>
      <c r="P3009" s="6"/>
      <c r="Q3009" s="6" t="b">
        <v>0</v>
      </c>
      <c r="R3009" s="6" t="str">
        <f t="shared" si="11"/>
        <v/>
      </c>
      <c r="S3009" s="6"/>
    </row>
    <row r="3010">
      <c r="A3010" s="6"/>
      <c r="B3010" s="6"/>
      <c r="C3010" s="6"/>
      <c r="D3010" s="6"/>
      <c r="E3010" s="6"/>
      <c r="F3010" s="6"/>
      <c r="G3010" s="6"/>
      <c r="H3010" s="6"/>
      <c r="I3010" s="6"/>
      <c r="J3010" s="6"/>
      <c r="K3010" s="84"/>
      <c r="L3010" s="84"/>
      <c r="M3010" s="6" t="str">
        <f>IF(OR(ISBLANK($K3010),ISBLANK($L3010)),"",IF(NETWORKDAYS($K3010,$K3010,Listas!$H$2:$H$111)=0,"Error fecha inicial",IF(NETWORKDAYS($L3010,$L3010,Listas!$H$2:$H$111)=0,"Error fecha final",IF(OR(HOUR($K3010)&lt;Listas!$F$2,AND(HOUR($K3010)&gt;Listas!$F$3,HOUR($K3010)&lt;Listas!$F$4),HOUR($K3010)&gt;Listas!$F$5),"Error hora, fecha inicial",IF(OR(HOUR($L3010)&lt;Listas!$F$2,AND(HOUR($L3010)&gt;Listas!$F$3,HOUR($L3010)&lt;Listas!$F$4),HOUR($L3010)&gt;Listas!$F$5),"Error hora, fecha final",IF(AND($L3010-$K3010&gt;0,$L3010-$K3010&lt;=0.42),(IF(AND(AND(HOUR($K3010)&gt;=Listas!$F$2,HOUR($K3010)&lt;=Listas!$F$3),AND(HOUR($L3010)&gt;=Listas!$F$2,HOUR($L3010)&lt;=Listas!$F$3)),(HOUR($L3010)-HOUR($K3010)),IF(AND(AND(HOUR($K3010)&gt;=Listas!$F$4,HOUR($K3010)&lt;=Listas!$F$5),AND(HOUR($L3010)&gt;=Listas!$F$4,HOUR($L3010)&lt;=Listas!$F$5)),(HOUR($L3010)-HOUR($K3010)),IF(AND(AND(HOUR($K3010)&gt;=Listas!$F$2,HOUR($K3010)&lt;=Listas!$F$3),AND(HOUR($L3010)&gt;=Listas!$F$4,HOUR($L3010)&lt;=Listas!$F$5)),((Listas!$F$3-HOUR($K3010)))+((HOUR($L3010)-Listas!$F$4)),0)))),IF(AND($L3010-$K3010&gt;0.42,$L3010-$K3010&lt;=1.42),(IF(AND(HOUR($K3010)&gt;=Listas!$F$2,HOUR($K3010)&lt;=Listas!$F$3),(Listas!$F$3-HOUR($K3010)+4),IF(AND(HOUR($K3010)&gt;=Listas!$F$4,HOUR($K3010)&lt;=Listas!$F$5),(Listas!$F$5-HOUR($K3010)),0))+IF(AND(HOUR($L3010)&gt;=Listas!$F$2,HOUR($L3010)&lt;=Listas!$F$3),(HOUR($L3010)-Listas!$F$2),IF(AND(HOUR($L3010)&gt;=Listas!$F$4,HOUR($L3010)&lt;=Listas!$F$5),(HOUR($L3010)-Listas!$F$4+4),0))),IF(($L3010-$K3010&gt;1.42),(IF(AND(HOUR($K3010)&gt;=Listas!$F$2,HOUR($K3010)&lt;=Listas!$F$3),(Listas!$F$3-HOUR($K3010)+4)+IF(AND(HOUR($L3010)&gt;=Listas!$F$2,HOUR($L3010)&lt;=Listas!$F$3),(HOUR($L3010)-Listas!$F$2)+NETWORKDAYS($K3010+1,$L3010-1,Listas!$H$2:$H$112)*Listas!$F$6,IF(AND(HOUR($L3010)&gt;=Listas!$F$4,HOUR($L3010)&lt;=Listas!$F$5),(HOUR($L3010)-Listas!$F$4+4)+NETWORKDAYS($K3010+1,$L3010-1,Listas!$H$2:$H$111)*Listas!$F$6,0)),IF(AND(HOUR($K3010)&gt;=Listas!$F$4,HOUR($K3010)&lt;=Listas!$F$5),(Listas!$F$5-HOUR($K3010))+IF(AND(HOUR($L3010)&gt;=Listas!$F$2,HOUR($L3010)&lt;=Listas!$F$3),(HOUR($L3010)-Listas!$F$2)+NETWORKDAYS($K3010+1,$L3010-1,Listas!$H$2:$H$111)*Listas!$F$6,(HOUR($L3010)-Listas!$F$4+4)+NETWORKDAYS($K3010+1,$L3010-1,Listas!$H$2:$H$111)*Listas!$F$6)))),IF(($L3010-$K3010)&lt;0,"Fecha inicial mayor a fecha final",0)))))))))</f>
        <v/>
      </c>
      <c r="N3010" s="6" t="str">
        <f t="shared" si="1"/>
        <v/>
      </c>
      <c r="O3010" s="6"/>
      <c r="P3010" s="6"/>
      <c r="Q3010" s="6" t="b">
        <v>0</v>
      </c>
      <c r="R3010" s="6" t="str">
        <f t="shared" si="11"/>
        <v/>
      </c>
      <c r="S3010" s="6"/>
    </row>
    <row r="3011">
      <c r="A3011" s="6"/>
      <c r="B3011" s="6"/>
      <c r="C3011" s="6"/>
      <c r="D3011" s="6"/>
      <c r="E3011" s="6"/>
      <c r="F3011" s="6"/>
      <c r="G3011" s="6"/>
      <c r="H3011" s="6"/>
      <c r="I3011" s="6"/>
      <c r="J3011" s="6"/>
      <c r="K3011" s="84"/>
      <c r="L3011" s="84"/>
      <c r="M3011" s="6" t="str">
        <f>IF(OR(ISBLANK($K3011),ISBLANK($L3011)),"",IF(NETWORKDAYS($K3011,$K3011,Listas!$H$2:$H$111)=0,"Error fecha inicial",IF(NETWORKDAYS($L3011,$L3011,Listas!$H$2:$H$111)=0,"Error fecha final",IF(OR(HOUR($K3011)&lt;Listas!$F$2,AND(HOUR($K3011)&gt;Listas!$F$3,HOUR($K3011)&lt;Listas!$F$4),HOUR($K3011)&gt;Listas!$F$5),"Error hora, fecha inicial",IF(OR(HOUR($L3011)&lt;Listas!$F$2,AND(HOUR($L3011)&gt;Listas!$F$3,HOUR($L3011)&lt;Listas!$F$4),HOUR($L3011)&gt;Listas!$F$5),"Error hora, fecha final",IF(AND($L3011-$K3011&gt;0,$L3011-$K3011&lt;=0.42),(IF(AND(AND(HOUR($K3011)&gt;=Listas!$F$2,HOUR($K3011)&lt;=Listas!$F$3),AND(HOUR($L3011)&gt;=Listas!$F$2,HOUR($L3011)&lt;=Listas!$F$3)),(HOUR($L3011)-HOUR($K3011)),IF(AND(AND(HOUR($K3011)&gt;=Listas!$F$4,HOUR($K3011)&lt;=Listas!$F$5),AND(HOUR($L3011)&gt;=Listas!$F$4,HOUR($L3011)&lt;=Listas!$F$5)),(HOUR($L3011)-HOUR($K3011)),IF(AND(AND(HOUR($K3011)&gt;=Listas!$F$2,HOUR($K3011)&lt;=Listas!$F$3),AND(HOUR($L3011)&gt;=Listas!$F$4,HOUR($L3011)&lt;=Listas!$F$5)),((Listas!$F$3-HOUR($K3011)))+((HOUR($L3011)-Listas!$F$4)),0)))),IF(AND($L3011-$K3011&gt;0.42,$L3011-$K3011&lt;=1.42),(IF(AND(HOUR($K3011)&gt;=Listas!$F$2,HOUR($K3011)&lt;=Listas!$F$3),(Listas!$F$3-HOUR($K3011)+4),IF(AND(HOUR($K3011)&gt;=Listas!$F$4,HOUR($K3011)&lt;=Listas!$F$5),(Listas!$F$5-HOUR($K3011)),0))+IF(AND(HOUR($L3011)&gt;=Listas!$F$2,HOUR($L3011)&lt;=Listas!$F$3),(HOUR($L3011)-Listas!$F$2),IF(AND(HOUR($L3011)&gt;=Listas!$F$4,HOUR($L3011)&lt;=Listas!$F$5),(HOUR($L3011)-Listas!$F$4+4),0))),IF(($L3011-$K3011&gt;1.42),(IF(AND(HOUR($K3011)&gt;=Listas!$F$2,HOUR($K3011)&lt;=Listas!$F$3),(Listas!$F$3-HOUR($K3011)+4)+IF(AND(HOUR($L3011)&gt;=Listas!$F$2,HOUR($L3011)&lt;=Listas!$F$3),(HOUR($L3011)-Listas!$F$2)+NETWORKDAYS($K3011+1,$L3011-1,Listas!$H$2:$H$112)*Listas!$F$6,IF(AND(HOUR($L3011)&gt;=Listas!$F$4,HOUR($L3011)&lt;=Listas!$F$5),(HOUR($L3011)-Listas!$F$4+4)+NETWORKDAYS($K3011+1,$L3011-1,Listas!$H$2:$H$111)*Listas!$F$6,0)),IF(AND(HOUR($K3011)&gt;=Listas!$F$4,HOUR($K3011)&lt;=Listas!$F$5),(Listas!$F$5-HOUR($K3011))+IF(AND(HOUR($L3011)&gt;=Listas!$F$2,HOUR($L3011)&lt;=Listas!$F$3),(HOUR($L3011)-Listas!$F$2)+NETWORKDAYS($K3011+1,$L3011-1,Listas!$H$2:$H$111)*Listas!$F$6,(HOUR($L3011)-Listas!$F$4+4)+NETWORKDAYS($K3011+1,$L3011-1,Listas!$H$2:$H$111)*Listas!$F$6)))),IF(($L3011-$K3011)&lt;0,"Fecha inicial mayor a fecha final",0)))))))))</f>
        <v/>
      </c>
      <c r="N3011" s="6" t="str">
        <f t="shared" si="1"/>
        <v/>
      </c>
      <c r="O3011" s="6"/>
      <c r="P3011" s="6"/>
      <c r="Q3011" s="6" t="b">
        <v>0</v>
      </c>
      <c r="R3011" s="6" t="str">
        <f t="shared" si="11"/>
        <v/>
      </c>
      <c r="S3011" s="6"/>
    </row>
    <row r="3012">
      <c r="A3012" s="6"/>
      <c r="B3012" s="6"/>
      <c r="C3012" s="6"/>
      <c r="D3012" s="6"/>
      <c r="E3012" s="6"/>
      <c r="F3012" s="6"/>
      <c r="G3012" s="6"/>
      <c r="H3012" s="6"/>
      <c r="I3012" s="6"/>
      <c r="J3012" s="6"/>
      <c r="K3012" s="84"/>
      <c r="L3012" s="84"/>
      <c r="M3012" s="6" t="str">
        <f>IF(OR(ISBLANK($K3012),ISBLANK($L3012)),"",IF(NETWORKDAYS($K3012,$K3012,Listas!$H$2:$H$111)=0,"Error fecha inicial",IF(NETWORKDAYS($L3012,$L3012,Listas!$H$2:$H$111)=0,"Error fecha final",IF(OR(HOUR($K3012)&lt;Listas!$F$2,AND(HOUR($K3012)&gt;Listas!$F$3,HOUR($K3012)&lt;Listas!$F$4),HOUR($K3012)&gt;Listas!$F$5),"Error hora, fecha inicial",IF(OR(HOUR($L3012)&lt;Listas!$F$2,AND(HOUR($L3012)&gt;Listas!$F$3,HOUR($L3012)&lt;Listas!$F$4),HOUR($L3012)&gt;Listas!$F$5),"Error hora, fecha final",IF(AND($L3012-$K3012&gt;0,$L3012-$K3012&lt;=0.42),(IF(AND(AND(HOUR($K3012)&gt;=Listas!$F$2,HOUR($K3012)&lt;=Listas!$F$3),AND(HOUR($L3012)&gt;=Listas!$F$2,HOUR($L3012)&lt;=Listas!$F$3)),(HOUR($L3012)-HOUR($K3012)),IF(AND(AND(HOUR($K3012)&gt;=Listas!$F$4,HOUR($K3012)&lt;=Listas!$F$5),AND(HOUR($L3012)&gt;=Listas!$F$4,HOUR($L3012)&lt;=Listas!$F$5)),(HOUR($L3012)-HOUR($K3012)),IF(AND(AND(HOUR($K3012)&gt;=Listas!$F$2,HOUR($K3012)&lt;=Listas!$F$3),AND(HOUR($L3012)&gt;=Listas!$F$4,HOUR($L3012)&lt;=Listas!$F$5)),((Listas!$F$3-HOUR($K3012)))+((HOUR($L3012)-Listas!$F$4)),0)))),IF(AND($L3012-$K3012&gt;0.42,$L3012-$K3012&lt;=1.42),(IF(AND(HOUR($K3012)&gt;=Listas!$F$2,HOUR($K3012)&lt;=Listas!$F$3),(Listas!$F$3-HOUR($K3012)+4),IF(AND(HOUR($K3012)&gt;=Listas!$F$4,HOUR($K3012)&lt;=Listas!$F$5),(Listas!$F$5-HOUR($K3012)),0))+IF(AND(HOUR($L3012)&gt;=Listas!$F$2,HOUR($L3012)&lt;=Listas!$F$3),(HOUR($L3012)-Listas!$F$2),IF(AND(HOUR($L3012)&gt;=Listas!$F$4,HOUR($L3012)&lt;=Listas!$F$5),(HOUR($L3012)-Listas!$F$4+4),0))),IF(($L3012-$K3012&gt;1.42),(IF(AND(HOUR($K3012)&gt;=Listas!$F$2,HOUR($K3012)&lt;=Listas!$F$3),(Listas!$F$3-HOUR($K3012)+4)+IF(AND(HOUR($L3012)&gt;=Listas!$F$2,HOUR($L3012)&lt;=Listas!$F$3),(HOUR($L3012)-Listas!$F$2)+NETWORKDAYS($K3012+1,$L3012-1,Listas!$H$2:$H$112)*Listas!$F$6,IF(AND(HOUR($L3012)&gt;=Listas!$F$4,HOUR($L3012)&lt;=Listas!$F$5),(HOUR($L3012)-Listas!$F$4+4)+NETWORKDAYS($K3012+1,$L3012-1,Listas!$H$2:$H$111)*Listas!$F$6,0)),IF(AND(HOUR($K3012)&gt;=Listas!$F$4,HOUR($K3012)&lt;=Listas!$F$5),(Listas!$F$5-HOUR($K3012))+IF(AND(HOUR($L3012)&gt;=Listas!$F$2,HOUR($L3012)&lt;=Listas!$F$3),(HOUR($L3012)-Listas!$F$2)+NETWORKDAYS($K3012+1,$L3012-1,Listas!$H$2:$H$111)*Listas!$F$6,(HOUR($L3012)-Listas!$F$4+4)+NETWORKDAYS($K3012+1,$L3012-1,Listas!$H$2:$H$111)*Listas!$F$6)))),IF(($L3012-$K3012)&lt;0,"Fecha inicial mayor a fecha final",0)))))))))</f>
        <v/>
      </c>
      <c r="N3012" s="6" t="str">
        <f t="shared" si="1"/>
        <v/>
      </c>
      <c r="O3012" s="6"/>
      <c r="P3012" s="6"/>
      <c r="Q3012" s="6" t="b">
        <v>0</v>
      </c>
      <c r="R3012" s="6" t="str">
        <f t="shared" si="11"/>
        <v/>
      </c>
      <c r="S3012" s="6"/>
    </row>
    <row r="3013">
      <c r="A3013" s="6"/>
      <c r="B3013" s="6"/>
      <c r="C3013" s="6"/>
      <c r="D3013" s="6"/>
      <c r="E3013" s="6"/>
      <c r="F3013" s="6"/>
      <c r="G3013" s="6"/>
      <c r="H3013" s="6"/>
      <c r="I3013" s="6"/>
      <c r="J3013" s="6"/>
      <c r="K3013" s="84"/>
      <c r="L3013" s="84"/>
      <c r="M3013" s="6" t="str">
        <f>IF(OR(ISBLANK($K3013),ISBLANK($L3013)),"",IF(NETWORKDAYS($K3013,$K3013,Listas!$H$2:$H$111)=0,"Error fecha inicial",IF(NETWORKDAYS($L3013,$L3013,Listas!$H$2:$H$111)=0,"Error fecha final",IF(OR(HOUR($K3013)&lt;Listas!$F$2,AND(HOUR($K3013)&gt;Listas!$F$3,HOUR($K3013)&lt;Listas!$F$4),HOUR($K3013)&gt;Listas!$F$5),"Error hora, fecha inicial",IF(OR(HOUR($L3013)&lt;Listas!$F$2,AND(HOUR($L3013)&gt;Listas!$F$3,HOUR($L3013)&lt;Listas!$F$4),HOUR($L3013)&gt;Listas!$F$5),"Error hora, fecha final",IF(AND($L3013-$K3013&gt;0,$L3013-$K3013&lt;=0.42),(IF(AND(AND(HOUR($K3013)&gt;=Listas!$F$2,HOUR($K3013)&lt;=Listas!$F$3),AND(HOUR($L3013)&gt;=Listas!$F$2,HOUR($L3013)&lt;=Listas!$F$3)),(HOUR($L3013)-HOUR($K3013)),IF(AND(AND(HOUR($K3013)&gt;=Listas!$F$4,HOUR($K3013)&lt;=Listas!$F$5),AND(HOUR($L3013)&gt;=Listas!$F$4,HOUR($L3013)&lt;=Listas!$F$5)),(HOUR($L3013)-HOUR($K3013)),IF(AND(AND(HOUR($K3013)&gt;=Listas!$F$2,HOUR($K3013)&lt;=Listas!$F$3),AND(HOUR($L3013)&gt;=Listas!$F$4,HOUR($L3013)&lt;=Listas!$F$5)),((Listas!$F$3-HOUR($K3013)))+((HOUR($L3013)-Listas!$F$4)),0)))),IF(AND($L3013-$K3013&gt;0.42,$L3013-$K3013&lt;=1.42),(IF(AND(HOUR($K3013)&gt;=Listas!$F$2,HOUR($K3013)&lt;=Listas!$F$3),(Listas!$F$3-HOUR($K3013)+4),IF(AND(HOUR($K3013)&gt;=Listas!$F$4,HOUR($K3013)&lt;=Listas!$F$5),(Listas!$F$5-HOUR($K3013)),0))+IF(AND(HOUR($L3013)&gt;=Listas!$F$2,HOUR($L3013)&lt;=Listas!$F$3),(HOUR($L3013)-Listas!$F$2),IF(AND(HOUR($L3013)&gt;=Listas!$F$4,HOUR($L3013)&lt;=Listas!$F$5),(HOUR($L3013)-Listas!$F$4+4),0))),IF(($L3013-$K3013&gt;1.42),(IF(AND(HOUR($K3013)&gt;=Listas!$F$2,HOUR($K3013)&lt;=Listas!$F$3),(Listas!$F$3-HOUR($K3013)+4)+IF(AND(HOUR($L3013)&gt;=Listas!$F$2,HOUR($L3013)&lt;=Listas!$F$3),(HOUR($L3013)-Listas!$F$2)+NETWORKDAYS($K3013+1,$L3013-1,Listas!$H$2:$H$112)*Listas!$F$6,IF(AND(HOUR($L3013)&gt;=Listas!$F$4,HOUR($L3013)&lt;=Listas!$F$5),(HOUR($L3013)-Listas!$F$4+4)+NETWORKDAYS($K3013+1,$L3013-1,Listas!$H$2:$H$111)*Listas!$F$6,0)),IF(AND(HOUR($K3013)&gt;=Listas!$F$4,HOUR($K3013)&lt;=Listas!$F$5),(Listas!$F$5-HOUR($K3013))+IF(AND(HOUR($L3013)&gt;=Listas!$F$2,HOUR($L3013)&lt;=Listas!$F$3),(HOUR($L3013)-Listas!$F$2)+NETWORKDAYS($K3013+1,$L3013-1,Listas!$H$2:$H$111)*Listas!$F$6,(HOUR($L3013)-Listas!$F$4+4)+NETWORKDAYS($K3013+1,$L3013-1,Listas!$H$2:$H$111)*Listas!$F$6)))),IF(($L3013-$K3013)&lt;0,"Fecha inicial mayor a fecha final",0)))))))))</f>
        <v/>
      </c>
      <c r="N3013" s="6" t="str">
        <f t="shared" si="1"/>
        <v/>
      </c>
      <c r="O3013" s="6"/>
      <c r="P3013" s="6"/>
      <c r="Q3013" s="6" t="b">
        <v>0</v>
      </c>
      <c r="R3013" s="6" t="str">
        <f t="shared" si="11"/>
        <v/>
      </c>
      <c r="S3013" s="6"/>
    </row>
    <row r="3014">
      <c r="A3014" s="6"/>
      <c r="B3014" s="6"/>
      <c r="C3014" s="6"/>
      <c r="D3014" s="6"/>
      <c r="E3014" s="6"/>
      <c r="F3014" s="6"/>
      <c r="G3014" s="6"/>
      <c r="H3014" s="6"/>
      <c r="I3014" s="6"/>
      <c r="J3014" s="6"/>
      <c r="K3014" s="84"/>
      <c r="L3014" s="84"/>
      <c r="M3014" s="6" t="str">
        <f>IF(OR(ISBLANK($K3014),ISBLANK($L3014)),"",IF(NETWORKDAYS($K3014,$K3014,Listas!$H$2:$H$111)=0,"Error fecha inicial",IF(NETWORKDAYS($L3014,$L3014,Listas!$H$2:$H$111)=0,"Error fecha final",IF(OR(HOUR($K3014)&lt;Listas!$F$2,AND(HOUR($K3014)&gt;Listas!$F$3,HOUR($K3014)&lt;Listas!$F$4),HOUR($K3014)&gt;Listas!$F$5),"Error hora, fecha inicial",IF(OR(HOUR($L3014)&lt;Listas!$F$2,AND(HOUR($L3014)&gt;Listas!$F$3,HOUR($L3014)&lt;Listas!$F$4),HOUR($L3014)&gt;Listas!$F$5),"Error hora, fecha final",IF(AND($L3014-$K3014&gt;0,$L3014-$K3014&lt;=0.42),(IF(AND(AND(HOUR($K3014)&gt;=Listas!$F$2,HOUR($K3014)&lt;=Listas!$F$3),AND(HOUR($L3014)&gt;=Listas!$F$2,HOUR($L3014)&lt;=Listas!$F$3)),(HOUR($L3014)-HOUR($K3014)),IF(AND(AND(HOUR($K3014)&gt;=Listas!$F$4,HOUR($K3014)&lt;=Listas!$F$5),AND(HOUR($L3014)&gt;=Listas!$F$4,HOUR($L3014)&lt;=Listas!$F$5)),(HOUR($L3014)-HOUR($K3014)),IF(AND(AND(HOUR($K3014)&gt;=Listas!$F$2,HOUR($K3014)&lt;=Listas!$F$3),AND(HOUR($L3014)&gt;=Listas!$F$4,HOUR($L3014)&lt;=Listas!$F$5)),((Listas!$F$3-HOUR($K3014)))+((HOUR($L3014)-Listas!$F$4)),0)))),IF(AND($L3014-$K3014&gt;0.42,$L3014-$K3014&lt;=1.42),(IF(AND(HOUR($K3014)&gt;=Listas!$F$2,HOUR($K3014)&lt;=Listas!$F$3),(Listas!$F$3-HOUR($K3014)+4),IF(AND(HOUR($K3014)&gt;=Listas!$F$4,HOUR($K3014)&lt;=Listas!$F$5),(Listas!$F$5-HOUR($K3014)),0))+IF(AND(HOUR($L3014)&gt;=Listas!$F$2,HOUR($L3014)&lt;=Listas!$F$3),(HOUR($L3014)-Listas!$F$2),IF(AND(HOUR($L3014)&gt;=Listas!$F$4,HOUR($L3014)&lt;=Listas!$F$5),(HOUR($L3014)-Listas!$F$4+4),0))),IF(($L3014-$K3014&gt;1.42),(IF(AND(HOUR($K3014)&gt;=Listas!$F$2,HOUR($K3014)&lt;=Listas!$F$3),(Listas!$F$3-HOUR($K3014)+4)+IF(AND(HOUR($L3014)&gt;=Listas!$F$2,HOUR($L3014)&lt;=Listas!$F$3),(HOUR($L3014)-Listas!$F$2)+NETWORKDAYS($K3014+1,$L3014-1,Listas!$H$2:$H$112)*Listas!$F$6,IF(AND(HOUR($L3014)&gt;=Listas!$F$4,HOUR($L3014)&lt;=Listas!$F$5),(HOUR($L3014)-Listas!$F$4+4)+NETWORKDAYS($K3014+1,$L3014-1,Listas!$H$2:$H$111)*Listas!$F$6,0)),IF(AND(HOUR($K3014)&gt;=Listas!$F$4,HOUR($K3014)&lt;=Listas!$F$5),(Listas!$F$5-HOUR($K3014))+IF(AND(HOUR($L3014)&gt;=Listas!$F$2,HOUR($L3014)&lt;=Listas!$F$3),(HOUR($L3014)-Listas!$F$2)+NETWORKDAYS($K3014+1,$L3014-1,Listas!$H$2:$H$111)*Listas!$F$6,(HOUR($L3014)-Listas!$F$4+4)+NETWORKDAYS($K3014+1,$L3014-1,Listas!$H$2:$H$111)*Listas!$F$6)))),IF(($L3014-$K3014)&lt;0,"Fecha inicial mayor a fecha final",0)))))))))</f>
        <v/>
      </c>
      <c r="N3014" s="6" t="str">
        <f t="shared" si="1"/>
        <v/>
      </c>
      <c r="O3014" s="6"/>
      <c r="P3014" s="6"/>
      <c r="Q3014" s="6" t="b">
        <v>0</v>
      </c>
      <c r="R3014" s="6" t="str">
        <f t="shared" si="11"/>
        <v/>
      </c>
      <c r="S3014" s="6"/>
    </row>
    <row r="3015">
      <c r="A3015" s="6"/>
      <c r="B3015" s="6"/>
      <c r="C3015" s="6"/>
      <c r="D3015" s="6"/>
      <c r="E3015" s="6"/>
      <c r="F3015" s="6"/>
      <c r="G3015" s="6"/>
      <c r="H3015" s="6"/>
      <c r="I3015" s="6"/>
      <c r="J3015" s="6"/>
      <c r="K3015" s="84"/>
      <c r="L3015" s="84"/>
      <c r="M3015" s="6" t="str">
        <f>IF(OR(ISBLANK($K3015),ISBLANK($L3015)),"",IF(NETWORKDAYS($K3015,$K3015,Listas!$H$2:$H$111)=0,"Error fecha inicial",IF(NETWORKDAYS($L3015,$L3015,Listas!$H$2:$H$111)=0,"Error fecha final",IF(OR(HOUR($K3015)&lt;Listas!$F$2,AND(HOUR($K3015)&gt;Listas!$F$3,HOUR($K3015)&lt;Listas!$F$4),HOUR($K3015)&gt;Listas!$F$5),"Error hora, fecha inicial",IF(OR(HOUR($L3015)&lt;Listas!$F$2,AND(HOUR($L3015)&gt;Listas!$F$3,HOUR($L3015)&lt;Listas!$F$4),HOUR($L3015)&gt;Listas!$F$5),"Error hora, fecha final",IF(AND($L3015-$K3015&gt;0,$L3015-$K3015&lt;=0.42),(IF(AND(AND(HOUR($K3015)&gt;=Listas!$F$2,HOUR($K3015)&lt;=Listas!$F$3),AND(HOUR($L3015)&gt;=Listas!$F$2,HOUR($L3015)&lt;=Listas!$F$3)),(HOUR($L3015)-HOUR($K3015)),IF(AND(AND(HOUR($K3015)&gt;=Listas!$F$4,HOUR($K3015)&lt;=Listas!$F$5),AND(HOUR($L3015)&gt;=Listas!$F$4,HOUR($L3015)&lt;=Listas!$F$5)),(HOUR($L3015)-HOUR($K3015)),IF(AND(AND(HOUR($K3015)&gt;=Listas!$F$2,HOUR($K3015)&lt;=Listas!$F$3),AND(HOUR($L3015)&gt;=Listas!$F$4,HOUR($L3015)&lt;=Listas!$F$5)),((Listas!$F$3-HOUR($K3015)))+((HOUR($L3015)-Listas!$F$4)),0)))),IF(AND($L3015-$K3015&gt;0.42,$L3015-$K3015&lt;=1.42),(IF(AND(HOUR($K3015)&gt;=Listas!$F$2,HOUR($K3015)&lt;=Listas!$F$3),(Listas!$F$3-HOUR($K3015)+4),IF(AND(HOUR($K3015)&gt;=Listas!$F$4,HOUR($K3015)&lt;=Listas!$F$5),(Listas!$F$5-HOUR($K3015)),0))+IF(AND(HOUR($L3015)&gt;=Listas!$F$2,HOUR($L3015)&lt;=Listas!$F$3),(HOUR($L3015)-Listas!$F$2),IF(AND(HOUR($L3015)&gt;=Listas!$F$4,HOUR($L3015)&lt;=Listas!$F$5),(HOUR($L3015)-Listas!$F$4+4),0))),IF(($L3015-$K3015&gt;1.42),(IF(AND(HOUR($K3015)&gt;=Listas!$F$2,HOUR($K3015)&lt;=Listas!$F$3),(Listas!$F$3-HOUR($K3015)+4)+IF(AND(HOUR($L3015)&gt;=Listas!$F$2,HOUR($L3015)&lt;=Listas!$F$3),(HOUR($L3015)-Listas!$F$2)+NETWORKDAYS($K3015+1,$L3015-1,Listas!$H$2:$H$112)*Listas!$F$6,IF(AND(HOUR($L3015)&gt;=Listas!$F$4,HOUR($L3015)&lt;=Listas!$F$5),(HOUR($L3015)-Listas!$F$4+4)+NETWORKDAYS($K3015+1,$L3015-1,Listas!$H$2:$H$111)*Listas!$F$6,0)),IF(AND(HOUR($K3015)&gt;=Listas!$F$4,HOUR($K3015)&lt;=Listas!$F$5),(Listas!$F$5-HOUR($K3015))+IF(AND(HOUR($L3015)&gt;=Listas!$F$2,HOUR($L3015)&lt;=Listas!$F$3),(HOUR($L3015)-Listas!$F$2)+NETWORKDAYS($K3015+1,$L3015-1,Listas!$H$2:$H$111)*Listas!$F$6,(HOUR($L3015)-Listas!$F$4+4)+NETWORKDAYS($K3015+1,$L3015-1,Listas!$H$2:$H$111)*Listas!$F$6)))),IF(($L3015-$K3015)&lt;0,"Fecha inicial mayor a fecha final",0)))))))))</f>
        <v/>
      </c>
      <c r="N3015" s="6" t="str">
        <f t="shared" si="1"/>
        <v/>
      </c>
      <c r="O3015" s="6"/>
      <c r="P3015" s="6"/>
      <c r="Q3015" s="6" t="b">
        <v>0</v>
      </c>
      <c r="R3015" s="6" t="str">
        <f t="shared" si="11"/>
        <v/>
      </c>
      <c r="S3015" s="6"/>
    </row>
    <row r="3016">
      <c r="A3016" s="6"/>
      <c r="B3016" s="6"/>
      <c r="C3016" s="6"/>
      <c r="D3016" s="6"/>
      <c r="E3016" s="6"/>
      <c r="F3016" s="6"/>
      <c r="G3016" s="6"/>
      <c r="H3016" s="6"/>
      <c r="I3016" s="6"/>
      <c r="J3016" s="6"/>
      <c r="K3016" s="84"/>
      <c r="L3016" s="84"/>
      <c r="M3016" s="6" t="str">
        <f>IF(OR(ISBLANK($K3016),ISBLANK($L3016)),"",IF(NETWORKDAYS($K3016,$K3016,Listas!$H$2:$H$111)=0,"Error fecha inicial",IF(NETWORKDAYS($L3016,$L3016,Listas!$H$2:$H$111)=0,"Error fecha final",IF(OR(HOUR($K3016)&lt;Listas!$F$2,AND(HOUR($K3016)&gt;Listas!$F$3,HOUR($K3016)&lt;Listas!$F$4),HOUR($K3016)&gt;Listas!$F$5),"Error hora, fecha inicial",IF(OR(HOUR($L3016)&lt;Listas!$F$2,AND(HOUR($L3016)&gt;Listas!$F$3,HOUR($L3016)&lt;Listas!$F$4),HOUR($L3016)&gt;Listas!$F$5),"Error hora, fecha final",IF(AND($L3016-$K3016&gt;0,$L3016-$K3016&lt;=0.42),(IF(AND(AND(HOUR($K3016)&gt;=Listas!$F$2,HOUR($K3016)&lt;=Listas!$F$3),AND(HOUR($L3016)&gt;=Listas!$F$2,HOUR($L3016)&lt;=Listas!$F$3)),(HOUR($L3016)-HOUR($K3016)),IF(AND(AND(HOUR($K3016)&gt;=Listas!$F$4,HOUR($K3016)&lt;=Listas!$F$5),AND(HOUR($L3016)&gt;=Listas!$F$4,HOUR($L3016)&lt;=Listas!$F$5)),(HOUR($L3016)-HOUR($K3016)),IF(AND(AND(HOUR($K3016)&gt;=Listas!$F$2,HOUR($K3016)&lt;=Listas!$F$3),AND(HOUR($L3016)&gt;=Listas!$F$4,HOUR($L3016)&lt;=Listas!$F$5)),((Listas!$F$3-HOUR($K3016)))+((HOUR($L3016)-Listas!$F$4)),0)))),IF(AND($L3016-$K3016&gt;0.42,$L3016-$K3016&lt;=1.42),(IF(AND(HOUR($K3016)&gt;=Listas!$F$2,HOUR($K3016)&lt;=Listas!$F$3),(Listas!$F$3-HOUR($K3016)+4),IF(AND(HOUR($K3016)&gt;=Listas!$F$4,HOUR($K3016)&lt;=Listas!$F$5),(Listas!$F$5-HOUR($K3016)),0))+IF(AND(HOUR($L3016)&gt;=Listas!$F$2,HOUR($L3016)&lt;=Listas!$F$3),(HOUR($L3016)-Listas!$F$2),IF(AND(HOUR($L3016)&gt;=Listas!$F$4,HOUR($L3016)&lt;=Listas!$F$5),(HOUR($L3016)-Listas!$F$4+4),0))),IF(($L3016-$K3016&gt;1.42),(IF(AND(HOUR($K3016)&gt;=Listas!$F$2,HOUR($K3016)&lt;=Listas!$F$3),(Listas!$F$3-HOUR($K3016)+4)+IF(AND(HOUR($L3016)&gt;=Listas!$F$2,HOUR($L3016)&lt;=Listas!$F$3),(HOUR($L3016)-Listas!$F$2)+NETWORKDAYS($K3016+1,$L3016-1,Listas!$H$2:$H$112)*Listas!$F$6,IF(AND(HOUR($L3016)&gt;=Listas!$F$4,HOUR($L3016)&lt;=Listas!$F$5),(HOUR($L3016)-Listas!$F$4+4)+NETWORKDAYS($K3016+1,$L3016-1,Listas!$H$2:$H$111)*Listas!$F$6,0)),IF(AND(HOUR($K3016)&gt;=Listas!$F$4,HOUR($K3016)&lt;=Listas!$F$5),(Listas!$F$5-HOUR($K3016))+IF(AND(HOUR($L3016)&gt;=Listas!$F$2,HOUR($L3016)&lt;=Listas!$F$3),(HOUR($L3016)-Listas!$F$2)+NETWORKDAYS($K3016+1,$L3016-1,Listas!$H$2:$H$111)*Listas!$F$6,(HOUR($L3016)-Listas!$F$4+4)+NETWORKDAYS($K3016+1,$L3016-1,Listas!$H$2:$H$111)*Listas!$F$6)))),IF(($L3016-$K3016)&lt;0,"Fecha inicial mayor a fecha final",0)))))))))</f>
        <v/>
      </c>
      <c r="N3016" s="6" t="str">
        <f t="shared" si="1"/>
        <v/>
      </c>
      <c r="O3016" s="6"/>
      <c r="P3016" s="6"/>
      <c r="Q3016" s="6" t="b">
        <v>0</v>
      </c>
      <c r="R3016" s="6" t="str">
        <f t="shared" si="11"/>
        <v/>
      </c>
      <c r="S3016" s="6"/>
    </row>
    <row r="3017">
      <c r="A3017" s="6"/>
      <c r="B3017" s="6"/>
      <c r="C3017" s="6"/>
      <c r="D3017" s="6"/>
      <c r="E3017" s="6"/>
      <c r="F3017" s="6"/>
      <c r="G3017" s="6"/>
      <c r="H3017" s="6"/>
      <c r="I3017" s="6"/>
      <c r="J3017" s="6"/>
      <c r="K3017" s="84"/>
      <c r="L3017" s="84"/>
      <c r="M3017" s="6" t="str">
        <f>IF(OR(ISBLANK($K3017),ISBLANK($L3017)),"",IF(NETWORKDAYS($K3017,$K3017,Listas!$H$2:$H$111)=0,"Error fecha inicial",IF(NETWORKDAYS($L3017,$L3017,Listas!$H$2:$H$111)=0,"Error fecha final",IF(OR(HOUR($K3017)&lt;Listas!$F$2,AND(HOUR($K3017)&gt;Listas!$F$3,HOUR($K3017)&lt;Listas!$F$4),HOUR($K3017)&gt;Listas!$F$5),"Error hora, fecha inicial",IF(OR(HOUR($L3017)&lt;Listas!$F$2,AND(HOUR($L3017)&gt;Listas!$F$3,HOUR($L3017)&lt;Listas!$F$4),HOUR($L3017)&gt;Listas!$F$5),"Error hora, fecha final",IF(AND($L3017-$K3017&gt;0,$L3017-$K3017&lt;=0.42),(IF(AND(AND(HOUR($K3017)&gt;=Listas!$F$2,HOUR($K3017)&lt;=Listas!$F$3),AND(HOUR($L3017)&gt;=Listas!$F$2,HOUR($L3017)&lt;=Listas!$F$3)),(HOUR($L3017)-HOUR($K3017)),IF(AND(AND(HOUR($K3017)&gt;=Listas!$F$4,HOUR($K3017)&lt;=Listas!$F$5),AND(HOUR($L3017)&gt;=Listas!$F$4,HOUR($L3017)&lt;=Listas!$F$5)),(HOUR($L3017)-HOUR($K3017)),IF(AND(AND(HOUR($K3017)&gt;=Listas!$F$2,HOUR($K3017)&lt;=Listas!$F$3),AND(HOUR($L3017)&gt;=Listas!$F$4,HOUR($L3017)&lt;=Listas!$F$5)),((Listas!$F$3-HOUR($K3017)))+((HOUR($L3017)-Listas!$F$4)),0)))),IF(AND($L3017-$K3017&gt;0.42,$L3017-$K3017&lt;=1.42),(IF(AND(HOUR($K3017)&gt;=Listas!$F$2,HOUR($K3017)&lt;=Listas!$F$3),(Listas!$F$3-HOUR($K3017)+4),IF(AND(HOUR($K3017)&gt;=Listas!$F$4,HOUR($K3017)&lt;=Listas!$F$5),(Listas!$F$5-HOUR($K3017)),0))+IF(AND(HOUR($L3017)&gt;=Listas!$F$2,HOUR($L3017)&lt;=Listas!$F$3),(HOUR($L3017)-Listas!$F$2),IF(AND(HOUR($L3017)&gt;=Listas!$F$4,HOUR($L3017)&lt;=Listas!$F$5),(HOUR($L3017)-Listas!$F$4+4),0))),IF(($L3017-$K3017&gt;1.42),(IF(AND(HOUR($K3017)&gt;=Listas!$F$2,HOUR($K3017)&lt;=Listas!$F$3),(Listas!$F$3-HOUR($K3017)+4)+IF(AND(HOUR($L3017)&gt;=Listas!$F$2,HOUR($L3017)&lt;=Listas!$F$3),(HOUR($L3017)-Listas!$F$2)+NETWORKDAYS($K3017+1,$L3017-1,Listas!$H$2:$H$112)*Listas!$F$6,IF(AND(HOUR($L3017)&gt;=Listas!$F$4,HOUR($L3017)&lt;=Listas!$F$5),(HOUR($L3017)-Listas!$F$4+4)+NETWORKDAYS($K3017+1,$L3017-1,Listas!$H$2:$H$111)*Listas!$F$6,0)),IF(AND(HOUR($K3017)&gt;=Listas!$F$4,HOUR($K3017)&lt;=Listas!$F$5),(Listas!$F$5-HOUR($K3017))+IF(AND(HOUR($L3017)&gt;=Listas!$F$2,HOUR($L3017)&lt;=Listas!$F$3),(HOUR($L3017)-Listas!$F$2)+NETWORKDAYS($K3017+1,$L3017-1,Listas!$H$2:$H$111)*Listas!$F$6,(HOUR($L3017)-Listas!$F$4+4)+NETWORKDAYS($K3017+1,$L3017-1,Listas!$H$2:$H$111)*Listas!$F$6)))),IF(($L3017-$K3017)&lt;0,"Fecha inicial mayor a fecha final",0)))))))))</f>
        <v/>
      </c>
      <c r="N3017" s="6" t="str">
        <f t="shared" si="1"/>
        <v/>
      </c>
      <c r="O3017" s="6"/>
      <c r="P3017" s="6"/>
      <c r="Q3017" s="6" t="b">
        <v>0</v>
      </c>
      <c r="R3017" s="6" t="str">
        <f t="shared" si="11"/>
        <v/>
      </c>
      <c r="S3017" s="6"/>
    </row>
    <row r="3018">
      <c r="A3018" s="6"/>
      <c r="B3018" s="6"/>
      <c r="C3018" s="6"/>
      <c r="D3018" s="6"/>
      <c r="E3018" s="6"/>
      <c r="F3018" s="6"/>
      <c r="G3018" s="6"/>
      <c r="H3018" s="6"/>
      <c r="I3018" s="6"/>
      <c r="J3018" s="6"/>
      <c r="K3018" s="84"/>
      <c r="L3018" s="84"/>
      <c r="M3018" s="6" t="str">
        <f>IF(OR(ISBLANK($K3018),ISBLANK($L3018)),"",IF(NETWORKDAYS($K3018,$K3018,Listas!$H$2:$H$111)=0,"Error fecha inicial",IF(NETWORKDAYS($L3018,$L3018,Listas!$H$2:$H$111)=0,"Error fecha final",IF(OR(HOUR($K3018)&lt;Listas!$F$2,AND(HOUR($K3018)&gt;Listas!$F$3,HOUR($K3018)&lt;Listas!$F$4),HOUR($K3018)&gt;Listas!$F$5),"Error hora, fecha inicial",IF(OR(HOUR($L3018)&lt;Listas!$F$2,AND(HOUR($L3018)&gt;Listas!$F$3,HOUR($L3018)&lt;Listas!$F$4),HOUR($L3018)&gt;Listas!$F$5),"Error hora, fecha final",IF(AND($L3018-$K3018&gt;0,$L3018-$K3018&lt;=0.42),(IF(AND(AND(HOUR($K3018)&gt;=Listas!$F$2,HOUR($K3018)&lt;=Listas!$F$3),AND(HOUR($L3018)&gt;=Listas!$F$2,HOUR($L3018)&lt;=Listas!$F$3)),(HOUR($L3018)-HOUR($K3018)),IF(AND(AND(HOUR($K3018)&gt;=Listas!$F$4,HOUR($K3018)&lt;=Listas!$F$5),AND(HOUR($L3018)&gt;=Listas!$F$4,HOUR($L3018)&lt;=Listas!$F$5)),(HOUR($L3018)-HOUR($K3018)),IF(AND(AND(HOUR($K3018)&gt;=Listas!$F$2,HOUR($K3018)&lt;=Listas!$F$3),AND(HOUR($L3018)&gt;=Listas!$F$4,HOUR($L3018)&lt;=Listas!$F$5)),((Listas!$F$3-HOUR($K3018)))+((HOUR($L3018)-Listas!$F$4)),0)))),IF(AND($L3018-$K3018&gt;0.42,$L3018-$K3018&lt;=1.42),(IF(AND(HOUR($K3018)&gt;=Listas!$F$2,HOUR($K3018)&lt;=Listas!$F$3),(Listas!$F$3-HOUR($K3018)+4),IF(AND(HOUR($K3018)&gt;=Listas!$F$4,HOUR($K3018)&lt;=Listas!$F$5),(Listas!$F$5-HOUR($K3018)),0))+IF(AND(HOUR($L3018)&gt;=Listas!$F$2,HOUR($L3018)&lt;=Listas!$F$3),(HOUR($L3018)-Listas!$F$2),IF(AND(HOUR($L3018)&gt;=Listas!$F$4,HOUR($L3018)&lt;=Listas!$F$5),(HOUR($L3018)-Listas!$F$4+4),0))),IF(($L3018-$K3018&gt;1.42),(IF(AND(HOUR($K3018)&gt;=Listas!$F$2,HOUR($K3018)&lt;=Listas!$F$3),(Listas!$F$3-HOUR($K3018)+4)+IF(AND(HOUR($L3018)&gt;=Listas!$F$2,HOUR($L3018)&lt;=Listas!$F$3),(HOUR($L3018)-Listas!$F$2)+NETWORKDAYS($K3018+1,$L3018-1,Listas!$H$2:$H$112)*Listas!$F$6,IF(AND(HOUR($L3018)&gt;=Listas!$F$4,HOUR($L3018)&lt;=Listas!$F$5),(HOUR($L3018)-Listas!$F$4+4)+NETWORKDAYS($K3018+1,$L3018-1,Listas!$H$2:$H$111)*Listas!$F$6,0)),IF(AND(HOUR($K3018)&gt;=Listas!$F$4,HOUR($K3018)&lt;=Listas!$F$5),(Listas!$F$5-HOUR($K3018))+IF(AND(HOUR($L3018)&gt;=Listas!$F$2,HOUR($L3018)&lt;=Listas!$F$3),(HOUR($L3018)-Listas!$F$2)+NETWORKDAYS($K3018+1,$L3018-1,Listas!$H$2:$H$111)*Listas!$F$6,(HOUR($L3018)-Listas!$F$4+4)+NETWORKDAYS($K3018+1,$L3018-1,Listas!$H$2:$H$111)*Listas!$F$6)))),IF(($L3018-$K3018)&lt;0,"Fecha inicial mayor a fecha final",0)))))))))</f>
        <v/>
      </c>
      <c r="N3018" s="6" t="str">
        <f t="shared" si="1"/>
        <v/>
      </c>
      <c r="O3018" s="6"/>
      <c r="P3018" s="6"/>
      <c r="Q3018" s="6" t="b">
        <v>0</v>
      </c>
      <c r="R3018" s="6" t="str">
        <f t="shared" si="11"/>
        <v/>
      </c>
      <c r="S3018" s="6"/>
    </row>
    <row r="3019">
      <c r="A3019" s="6"/>
      <c r="B3019" s="6"/>
      <c r="C3019" s="6"/>
      <c r="D3019" s="6"/>
      <c r="E3019" s="6"/>
      <c r="F3019" s="6"/>
      <c r="G3019" s="6"/>
      <c r="H3019" s="6"/>
      <c r="I3019" s="6"/>
      <c r="J3019" s="6"/>
      <c r="K3019" s="84"/>
      <c r="L3019" s="84"/>
      <c r="M3019" s="6" t="str">
        <f>IF(OR(ISBLANK($K3019),ISBLANK($L3019)),"",IF(NETWORKDAYS($K3019,$K3019,Listas!$H$2:$H$111)=0,"Error fecha inicial",IF(NETWORKDAYS($L3019,$L3019,Listas!$H$2:$H$111)=0,"Error fecha final",IF(OR(HOUR($K3019)&lt;Listas!$F$2,AND(HOUR($K3019)&gt;Listas!$F$3,HOUR($K3019)&lt;Listas!$F$4),HOUR($K3019)&gt;Listas!$F$5),"Error hora, fecha inicial",IF(OR(HOUR($L3019)&lt;Listas!$F$2,AND(HOUR($L3019)&gt;Listas!$F$3,HOUR($L3019)&lt;Listas!$F$4),HOUR($L3019)&gt;Listas!$F$5),"Error hora, fecha final",IF(AND($L3019-$K3019&gt;0,$L3019-$K3019&lt;=0.42),(IF(AND(AND(HOUR($K3019)&gt;=Listas!$F$2,HOUR($K3019)&lt;=Listas!$F$3),AND(HOUR($L3019)&gt;=Listas!$F$2,HOUR($L3019)&lt;=Listas!$F$3)),(HOUR($L3019)-HOUR($K3019)),IF(AND(AND(HOUR($K3019)&gt;=Listas!$F$4,HOUR($K3019)&lt;=Listas!$F$5),AND(HOUR($L3019)&gt;=Listas!$F$4,HOUR($L3019)&lt;=Listas!$F$5)),(HOUR($L3019)-HOUR($K3019)),IF(AND(AND(HOUR($K3019)&gt;=Listas!$F$2,HOUR($K3019)&lt;=Listas!$F$3),AND(HOUR($L3019)&gt;=Listas!$F$4,HOUR($L3019)&lt;=Listas!$F$5)),((Listas!$F$3-HOUR($K3019)))+((HOUR($L3019)-Listas!$F$4)),0)))),IF(AND($L3019-$K3019&gt;0.42,$L3019-$K3019&lt;=1.42),(IF(AND(HOUR($K3019)&gt;=Listas!$F$2,HOUR($K3019)&lt;=Listas!$F$3),(Listas!$F$3-HOUR($K3019)+4),IF(AND(HOUR($K3019)&gt;=Listas!$F$4,HOUR($K3019)&lt;=Listas!$F$5),(Listas!$F$5-HOUR($K3019)),0))+IF(AND(HOUR($L3019)&gt;=Listas!$F$2,HOUR($L3019)&lt;=Listas!$F$3),(HOUR($L3019)-Listas!$F$2),IF(AND(HOUR($L3019)&gt;=Listas!$F$4,HOUR($L3019)&lt;=Listas!$F$5),(HOUR($L3019)-Listas!$F$4+4),0))),IF(($L3019-$K3019&gt;1.42),(IF(AND(HOUR($K3019)&gt;=Listas!$F$2,HOUR($K3019)&lt;=Listas!$F$3),(Listas!$F$3-HOUR($K3019)+4)+IF(AND(HOUR($L3019)&gt;=Listas!$F$2,HOUR($L3019)&lt;=Listas!$F$3),(HOUR($L3019)-Listas!$F$2)+NETWORKDAYS($K3019+1,$L3019-1,Listas!$H$2:$H$112)*Listas!$F$6,IF(AND(HOUR($L3019)&gt;=Listas!$F$4,HOUR($L3019)&lt;=Listas!$F$5),(HOUR($L3019)-Listas!$F$4+4)+NETWORKDAYS($K3019+1,$L3019-1,Listas!$H$2:$H$111)*Listas!$F$6,0)),IF(AND(HOUR($K3019)&gt;=Listas!$F$4,HOUR($K3019)&lt;=Listas!$F$5),(Listas!$F$5-HOUR($K3019))+IF(AND(HOUR($L3019)&gt;=Listas!$F$2,HOUR($L3019)&lt;=Listas!$F$3),(HOUR($L3019)-Listas!$F$2)+NETWORKDAYS($K3019+1,$L3019-1,Listas!$H$2:$H$111)*Listas!$F$6,(HOUR($L3019)-Listas!$F$4+4)+NETWORKDAYS($K3019+1,$L3019-1,Listas!$H$2:$H$111)*Listas!$F$6)))),IF(($L3019-$K3019)&lt;0,"Fecha inicial mayor a fecha final",0)))))))))</f>
        <v/>
      </c>
      <c r="N3019" s="6" t="str">
        <f t="shared" si="1"/>
        <v/>
      </c>
      <c r="O3019" s="6"/>
      <c r="P3019" s="6"/>
      <c r="Q3019" s="6" t="b">
        <v>0</v>
      </c>
      <c r="R3019" s="6" t="str">
        <f t="shared" si="11"/>
        <v/>
      </c>
      <c r="S3019" s="6"/>
    </row>
    <row r="3020">
      <c r="A3020" s="6"/>
      <c r="B3020" s="6"/>
      <c r="C3020" s="6"/>
      <c r="D3020" s="6"/>
      <c r="E3020" s="6"/>
      <c r="F3020" s="6"/>
      <c r="G3020" s="6"/>
      <c r="H3020" s="6"/>
      <c r="I3020" s="6"/>
      <c r="J3020" s="6"/>
      <c r="K3020" s="84"/>
      <c r="L3020" s="84"/>
      <c r="M3020" s="6" t="str">
        <f>IF(OR(ISBLANK($K3020),ISBLANK($L3020)),"",IF(NETWORKDAYS($K3020,$K3020,Listas!$H$2:$H$111)=0,"Error fecha inicial",IF(NETWORKDAYS($L3020,$L3020,Listas!$H$2:$H$111)=0,"Error fecha final",IF(OR(HOUR($K3020)&lt;Listas!$F$2,AND(HOUR($K3020)&gt;Listas!$F$3,HOUR($K3020)&lt;Listas!$F$4),HOUR($K3020)&gt;Listas!$F$5),"Error hora, fecha inicial",IF(OR(HOUR($L3020)&lt;Listas!$F$2,AND(HOUR($L3020)&gt;Listas!$F$3,HOUR($L3020)&lt;Listas!$F$4),HOUR($L3020)&gt;Listas!$F$5),"Error hora, fecha final",IF(AND($L3020-$K3020&gt;0,$L3020-$K3020&lt;=0.42),(IF(AND(AND(HOUR($K3020)&gt;=Listas!$F$2,HOUR($K3020)&lt;=Listas!$F$3),AND(HOUR($L3020)&gt;=Listas!$F$2,HOUR($L3020)&lt;=Listas!$F$3)),(HOUR($L3020)-HOUR($K3020)),IF(AND(AND(HOUR($K3020)&gt;=Listas!$F$4,HOUR($K3020)&lt;=Listas!$F$5),AND(HOUR($L3020)&gt;=Listas!$F$4,HOUR($L3020)&lt;=Listas!$F$5)),(HOUR($L3020)-HOUR($K3020)),IF(AND(AND(HOUR($K3020)&gt;=Listas!$F$2,HOUR($K3020)&lt;=Listas!$F$3),AND(HOUR($L3020)&gt;=Listas!$F$4,HOUR($L3020)&lt;=Listas!$F$5)),((Listas!$F$3-HOUR($K3020)))+((HOUR($L3020)-Listas!$F$4)),0)))),IF(AND($L3020-$K3020&gt;0.42,$L3020-$K3020&lt;=1.42),(IF(AND(HOUR($K3020)&gt;=Listas!$F$2,HOUR($K3020)&lt;=Listas!$F$3),(Listas!$F$3-HOUR($K3020)+4),IF(AND(HOUR($K3020)&gt;=Listas!$F$4,HOUR($K3020)&lt;=Listas!$F$5),(Listas!$F$5-HOUR($K3020)),0))+IF(AND(HOUR($L3020)&gt;=Listas!$F$2,HOUR($L3020)&lt;=Listas!$F$3),(HOUR($L3020)-Listas!$F$2),IF(AND(HOUR($L3020)&gt;=Listas!$F$4,HOUR($L3020)&lt;=Listas!$F$5),(HOUR($L3020)-Listas!$F$4+4),0))),IF(($L3020-$K3020&gt;1.42),(IF(AND(HOUR($K3020)&gt;=Listas!$F$2,HOUR($K3020)&lt;=Listas!$F$3),(Listas!$F$3-HOUR($K3020)+4)+IF(AND(HOUR($L3020)&gt;=Listas!$F$2,HOUR($L3020)&lt;=Listas!$F$3),(HOUR($L3020)-Listas!$F$2)+NETWORKDAYS($K3020+1,$L3020-1,Listas!$H$2:$H$112)*Listas!$F$6,IF(AND(HOUR($L3020)&gt;=Listas!$F$4,HOUR($L3020)&lt;=Listas!$F$5),(HOUR($L3020)-Listas!$F$4+4)+NETWORKDAYS($K3020+1,$L3020-1,Listas!$H$2:$H$111)*Listas!$F$6,0)),IF(AND(HOUR($K3020)&gt;=Listas!$F$4,HOUR($K3020)&lt;=Listas!$F$5),(Listas!$F$5-HOUR($K3020))+IF(AND(HOUR($L3020)&gt;=Listas!$F$2,HOUR($L3020)&lt;=Listas!$F$3),(HOUR($L3020)-Listas!$F$2)+NETWORKDAYS($K3020+1,$L3020-1,Listas!$H$2:$H$111)*Listas!$F$6,(HOUR($L3020)-Listas!$F$4+4)+NETWORKDAYS($K3020+1,$L3020-1,Listas!$H$2:$H$111)*Listas!$F$6)))),IF(($L3020-$K3020)&lt;0,"Fecha inicial mayor a fecha final",0)))))))))</f>
        <v/>
      </c>
      <c r="N3020" s="6" t="str">
        <f t="shared" si="1"/>
        <v/>
      </c>
      <c r="O3020" s="6"/>
      <c r="P3020" s="6"/>
      <c r="Q3020" s="6" t="b">
        <v>0</v>
      </c>
      <c r="R3020" s="6" t="str">
        <f t="shared" si="11"/>
        <v/>
      </c>
      <c r="S3020" s="6"/>
    </row>
    <row r="3021">
      <c r="A3021" s="6"/>
      <c r="B3021" s="6"/>
      <c r="C3021" s="6"/>
      <c r="D3021" s="6"/>
      <c r="E3021" s="6"/>
      <c r="F3021" s="6"/>
      <c r="G3021" s="6"/>
      <c r="H3021" s="6"/>
      <c r="I3021" s="6"/>
      <c r="J3021" s="6"/>
      <c r="K3021" s="84"/>
      <c r="L3021" s="84"/>
      <c r="M3021" s="6" t="str">
        <f>IF(OR(ISBLANK($K3021),ISBLANK($L3021)),"",IF(NETWORKDAYS($K3021,$K3021,Listas!$H$2:$H$111)=0,"Error fecha inicial",IF(NETWORKDAYS($L3021,$L3021,Listas!$H$2:$H$111)=0,"Error fecha final",IF(OR(HOUR($K3021)&lt;Listas!$F$2,AND(HOUR($K3021)&gt;Listas!$F$3,HOUR($K3021)&lt;Listas!$F$4),HOUR($K3021)&gt;Listas!$F$5),"Error hora, fecha inicial",IF(OR(HOUR($L3021)&lt;Listas!$F$2,AND(HOUR($L3021)&gt;Listas!$F$3,HOUR($L3021)&lt;Listas!$F$4),HOUR($L3021)&gt;Listas!$F$5),"Error hora, fecha final",IF(AND($L3021-$K3021&gt;0,$L3021-$K3021&lt;=0.42),(IF(AND(AND(HOUR($K3021)&gt;=Listas!$F$2,HOUR($K3021)&lt;=Listas!$F$3),AND(HOUR($L3021)&gt;=Listas!$F$2,HOUR($L3021)&lt;=Listas!$F$3)),(HOUR($L3021)-HOUR($K3021)),IF(AND(AND(HOUR($K3021)&gt;=Listas!$F$4,HOUR($K3021)&lt;=Listas!$F$5),AND(HOUR($L3021)&gt;=Listas!$F$4,HOUR($L3021)&lt;=Listas!$F$5)),(HOUR($L3021)-HOUR($K3021)),IF(AND(AND(HOUR($K3021)&gt;=Listas!$F$2,HOUR($K3021)&lt;=Listas!$F$3),AND(HOUR($L3021)&gt;=Listas!$F$4,HOUR($L3021)&lt;=Listas!$F$5)),((Listas!$F$3-HOUR($K3021)))+((HOUR($L3021)-Listas!$F$4)),0)))),IF(AND($L3021-$K3021&gt;0.42,$L3021-$K3021&lt;=1.42),(IF(AND(HOUR($K3021)&gt;=Listas!$F$2,HOUR($K3021)&lt;=Listas!$F$3),(Listas!$F$3-HOUR($K3021)+4),IF(AND(HOUR($K3021)&gt;=Listas!$F$4,HOUR($K3021)&lt;=Listas!$F$5),(Listas!$F$5-HOUR($K3021)),0))+IF(AND(HOUR($L3021)&gt;=Listas!$F$2,HOUR($L3021)&lt;=Listas!$F$3),(HOUR($L3021)-Listas!$F$2),IF(AND(HOUR($L3021)&gt;=Listas!$F$4,HOUR($L3021)&lt;=Listas!$F$5),(HOUR($L3021)-Listas!$F$4+4),0))),IF(($L3021-$K3021&gt;1.42),(IF(AND(HOUR($K3021)&gt;=Listas!$F$2,HOUR($K3021)&lt;=Listas!$F$3),(Listas!$F$3-HOUR($K3021)+4)+IF(AND(HOUR($L3021)&gt;=Listas!$F$2,HOUR($L3021)&lt;=Listas!$F$3),(HOUR($L3021)-Listas!$F$2)+NETWORKDAYS($K3021+1,$L3021-1,Listas!$H$2:$H$112)*Listas!$F$6,IF(AND(HOUR($L3021)&gt;=Listas!$F$4,HOUR($L3021)&lt;=Listas!$F$5),(HOUR($L3021)-Listas!$F$4+4)+NETWORKDAYS($K3021+1,$L3021-1,Listas!$H$2:$H$111)*Listas!$F$6,0)),IF(AND(HOUR($K3021)&gt;=Listas!$F$4,HOUR($K3021)&lt;=Listas!$F$5),(Listas!$F$5-HOUR($K3021))+IF(AND(HOUR($L3021)&gt;=Listas!$F$2,HOUR($L3021)&lt;=Listas!$F$3),(HOUR($L3021)-Listas!$F$2)+NETWORKDAYS($K3021+1,$L3021-1,Listas!$H$2:$H$111)*Listas!$F$6,(HOUR($L3021)-Listas!$F$4+4)+NETWORKDAYS($K3021+1,$L3021-1,Listas!$H$2:$H$111)*Listas!$F$6)))),IF(($L3021-$K3021)&lt;0,"Fecha inicial mayor a fecha final",0)))))))))</f>
        <v/>
      </c>
      <c r="N3021" s="6" t="str">
        <f t="shared" si="1"/>
        <v/>
      </c>
      <c r="O3021" s="6"/>
      <c r="P3021" s="6"/>
      <c r="Q3021" s="6" t="b">
        <v>0</v>
      </c>
      <c r="R3021" s="6" t="str">
        <f t="shared" si="11"/>
        <v/>
      </c>
      <c r="S3021" s="6"/>
    </row>
    <row r="3022">
      <c r="A3022" s="6"/>
      <c r="B3022" s="6"/>
      <c r="C3022" s="6"/>
      <c r="D3022" s="6"/>
      <c r="E3022" s="6"/>
      <c r="F3022" s="6"/>
      <c r="G3022" s="6"/>
      <c r="H3022" s="6"/>
      <c r="I3022" s="6"/>
      <c r="J3022" s="6"/>
      <c r="K3022" s="84"/>
      <c r="L3022" s="84"/>
      <c r="M3022" s="6" t="str">
        <f>IF(OR(ISBLANK($K3022),ISBLANK($L3022)),"",IF(NETWORKDAYS($K3022,$K3022,Listas!$H$2:$H$111)=0,"Error fecha inicial",IF(NETWORKDAYS($L3022,$L3022,Listas!$H$2:$H$111)=0,"Error fecha final",IF(OR(HOUR($K3022)&lt;Listas!$F$2,AND(HOUR($K3022)&gt;Listas!$F$3,HOUR($K3022)&lt;Listas!$F$4),HOUR($K3022)&gt;Listas!$F$5),"Error hora, fecha inicial",IF(OR(HOUR($L3022)&lt;Listas!$F$2,AND(HOUR($L3022)&gt;Listas!$F$3,HOUR($L3022)&lt;Listas!$F$4),HOUR($L3022)&gt;Listas!$F$5),"Error hora, fecha final",IF(AND($L3022-$K3022&gt;0,$L3022-$K3022&lt;=0.42),(IF(AND(AND(HOUR($K3022)&gt;=Listas!$F$2,HOUR($K3022)&lt;=Listas!$F$3),AND(HOUR($L3022)&gt;=Listas!$F$2,HOUR($L3022)&lt;=Listas!$F$3)),(HOUR($L3022)-HOUR($K3022)),IF(AND(AND(HOUR($K3022)&gt;=Listas!$F$4,HOUR($K3022)&lt;=Listas!$F$5),AND(HOUR($L3022)&gt;=Listas!$F$4,HOUR($L3022)&lt;=Listas!$F$5)),(HOUR($L3022)-HOUR($K3022)),IF(AND(AND(HOUR($K3022)&gt;=Listas!$F$2,HOUR($K3022)&lt;=Listas!$F$3),AND(HOUR($L3022)&gt;=Listas!$F$4,HOUR($L3022)&lt;=Listas!$F$5)),((Listas!$F$3-HOUR($K3022)))+((HOUR($L3022)-Listas!$F$4)),0)))),IF(AND($L3022-$K3022&gt;0.42,$L3022-$K3022&lt;=1.42),(IF(AND(HOUR($K3022)&gt;=Listas!$F$2,HOUR($K3022)&lt;=Listas!$F$3),(Listas!$F$3-HOUR($K3022)+4),IF(AND(HOUR($K3022)&gt;=Listas!$F$4,HOUR($K3022)&lt;=Listas!$F$5),(Listas!$F$5-HOUR($K3022)),0))+IF(AND(HOUR($L3022)&gt;=Listas!$F$2,HOUR($L3022)&lt;=Listas!$F$3),(HOUR($L3022)-Listas!$F$2),IF(AND(HOUR($L3022)&gt;=Listas!$F$4,HOUR($L3022)&lt;=Listas!$F$5),(HOUR($L3022)-Listas!$F$4+4),0))),IF(($L3022-$K3022&gt;1.42),(IF(AND(HOUR($K3022)&gt;=Listas!$F$2,HOUR($K3022)&lt;=Listas!$F$3),(Listas!$F$3-HOUR($K3022)+4)+IF(AND(HOUR($L3022)&gt;=Listas!$F$2,HOUR($L3022)&lt;=Listas!$F$3),(HOUR($L3022)-Listas!$F$2)+NETWORKDAYS($K3022+1,$L3022-1,Listas!$H$2:$H$112)*Listas!$F$6,IF(AND(HOUR($L3022)&gt;=Listas!$F$4,HOUR($L3022)&lt;=Listas!$F$5),(HOUR($L3022)-Listas!$F$4+4)+NETWORKDAYS($K3022+1,$L3022-1,Listas!$H$2:$H$111)*Listas!$F$6,0)),IF(AND(HOUR($K3022)&gt;=Listas!$F$4,HOUR($K3022)&lt;=Listas!$F$5),(Listas!$F$5-HOUR($K3022))+IF(AND(HOUR($L3022)&gt;=Listas!$F$2,HOUR($L3022)&lt;=Listas!$F$3),(HOUR($L3022)-Listas!$F$2)+NETWORKDAYS($K3022+1,$L3022-1,Listas!$H$2:$H$111)*Listas!$F$6,(HOUR($L3022)-Listas!$F$4+4)+NETWORKDAYS($K3022+1,$L3022-1,Listas!$H$2:$H$111)*Listas!$F$6)))),IF(($L3022-$K3022)&lt;0,"Fecha inicial mayor a fecha final",0)))))))))</f>
        <v/>
      </c>
      <c r="N3022" s="6" t="str">
        <f t="shared" si="1"/>
        <v/>
      </c>
      <c r="O3022" s="6"/>
      <c r="P3022" s="6"/>
      <c r="Q3022" s="6" t="b">
        <v>0</v>
      </c>
      <c r="R3022" s="6" t="str">
        <f t="shared" si="11"/>
        <v/>
      </c>
      <c r="S3022" s="6"/>
    </row>
    <row r="3023">
      <c r="A3023" s="6"/>
      <c r="B3023" s="6"/>
      <c r="C3023" s="6"/>
      <c r="D3023" s="6"/>
      <c r="E3023" s="6"/>
      <c r="F3023" s="6"/>
      <c r="G3023" s="6"/>
      <c r="H3023" s="6"/>
      <c r="I3023" s="6"/>
      <c r="J3023" s="6"/>
      <c r="K3023" s="84"/>
      <c r="L3023" s="84"/>
      <c r="M3023" s="6" t="str">
        <f>IF(OR(ISBLANK($K3023),ISBLANK($L3023)),"",IF(NETWORKDAYS($K3023,$K3023,Listas!$H$2:$H$111)=0,"Error fecha inicial",IF(NETWORKDAYS($L3023,$L3023,Listas!$H$2:$H$111)=0,"Error fecha final",IF(OR(HOUR($K3023)&lt;Listas!$F$2,AND(HOUR($K3023)&gt;Listas!$F$3,HOUR($K3023)&lt;Listas!$F$4),HOUR($K3023)&gt;Listas!$F$5),"Error hora, fecha inicial",IF(OR(HOUR($L3023)&lt;Listas!$F$2,AND(HOUR($L3023)&gt;Listas!$F$3,HOUR($L3023)&lt;Listas!$F$4),HOUR($L3023)&gt;Listas!$F$5),"Error hora, fecha final",IF(AND($L3023-$K3023&gt;0,$L3023-$K3023&lt;=0.42),(IF(AND(AND(HOUR($K3023)&gt;=Listas!$F$2,HOUR($K3023)&lt;=Listas!$F$3),AND(HOUR($L3023)&gt;=Listas!$F$2,HOUR($L3023)&lt;=Listas!$F$3)),(HOUR($L3023)-HOUR($K3023)),IF(AND(AND(HOUR($K3023)&gt;=Listas!$F$4,HOUR($K3023)&lt;=Listas!$F$5),AND(HOUR($L3023)&gt;=Listas!$F$4,HOUR($L3023)&lt;=Listas!$F$5)),(HOUR($L3023)-HOUR($K3023)),IF(AND(AND(HOUR($K3023)&gt;=Listas!$F$2,HOUR($K3023)&lt;=Listas!$F$3),AND(HOUR($L3023)&gt;=Listas!$F$4,HOUR($L3023)&lt;=Listas!$F$5)),((Listas!$F$3-HOUR($K3023)))+((HOUR($L3023)-Listas!$F$4)),0)))),IF(AND($L3023-$K3023&gt;0.42,$L3023-$K3023&lt;=1.42),(IF(AND(HOUR($K3023)&gt;=Listas!$F$2,HOUR($K3023)&lt;=Listas!$F$3),(Listas!$F$3-HOUR($K3023)+4),IF(AND(HOUR($K3023)&gt;=Listas!$F$4,HOUR($K3023)&lt;=Listas!$F$5),(Listas!$F$5-HOUR($K3023)),0))+IF(AND(HOUR($L3023)&gt;=Listas!$F$2,HOUR($L3023)&lt;=Listas!$F$3),(HOUR($L3023)-Listas!$F$2),IF(AND(HOUR($L3023)&gt;=Listas!$F$4,HOUR($L3023)&lt;=Listas!$F$5),(HOUR($L3023)-Listas!$F$4+4),0))),IF(($L3023-$K3023&gt;1.42),(IF(AND(HOUR($K3023)&gt;=Listas!$F$2,HOUR($K3023)&lt;=Listas!$F$3),(Listas!$F$3-HOUR($K3023)+4)+IF(AND(HOUR($L3023)&gt;=Listas!$F$2,HOUR($L3023)&lt;=Listas!$F$3),(HOUR($L3023)-Listas!$F$2)+NETWORKDAYS($K3023+1,$L3023-1,Listas!$H$2:$H$112)*Listas!$F$6,IF(AND(HOUR($L3023)&gt;=Listas!$F$4,HOUR($L3023)&lt;=Listas!$F$5),(HOUR($L3023)-Listas!$F$4+4)+NETWORKDAYS($K3023+1,$L3023-1,Listas!$H$2:$H$111)*Listas!$F$6,0)),IF(AND(HOUR($K3023)&gt;=Listas!$F$4,HOUR($K3023)&lt;=Listas!$F$5),(Listas!$F$5-HOUR($K3023))+IF(AND(HOUR($L3023)&gt;=Listas!$F$2,HOUR($L3023)&lt;=Listas!$F$3),(HOUR($L3023)-Listas!$F$2)+NETWORKDAYS($K3023+1,$L3023-1,Listas!$H$2:$H$111)*Listas!$F$6,(HOUR($L3023)-Listas!$F$4+4)+NETWORKDAYS($K3023+1,$L3023-1,Listas!$H$2:$H$111)*Listas!$F$6)))),IF(($L3023-$K3023)&lt;0,"Fecha inicial mayor a fecha final",0)))))))))</f>
        <v/>
      </c>
      <c r="N3023" s="6" t="str">
        <f t="shared" si="1"/>
        <v/>
      </c>
      <c r="O3023" s="6"/>
      <c r="P3023" s="6"/>
      <c r="Q3023" s="6" t="b">
        <v>0</v>
      </c>
      <c r="R3023" s="6" t="str">
        <f t="shared" si="11"/>
        <v/>
      </c>
      <c r="S3023" s="6"/>
    </row>
    <row r="3024">
      <c r="A3024" s="6"/>
      <c r="B3024" s="6"/>
      <c r="C3024" s="6"/>
      <c r="D3024" s="6"/>
      <c r="E3024" s="6"/>
      <c r="F3024" s="6"/>
      <c r="G3024" s="6"/>
      <c r="H3024" s="6"/>
      <c r="I3024" s="6"/>
      <c r="J3024" s="6"/>
      <c r="K3024" s="84"/>
      <c r="L3024" s="84"/>
      <c r="M3024" s="6" t="str">
        <f>IF(OR(ISBLANK($K3024),ISBLANK($L3024)),"",IF(NETWORKDAYS($K3024,$K3024,Listas!$H$2:$H$111)=0,"Error fecha inicial",IF(NETWORKDAYS($L3024,$L3024,Listas!$H$2:$H$111)=0,"Error fecha final",IF(OR(HOUR($K3024)&lt;Listas!$F$2,AND(HOUR($K3024)&gt;Listas!$F$3,HOUR($K3024)&lt;Listas!$F$4),HOUR($K3024)&gt;Listas!$F$5),"Error hora, fecha inicial",IF(OR(HOUR($L3024)&lt;Listas!$F$2,AND(HOUR($L3024)&gt;Listas!$F$3,HOUR($L3024)&lt;Listas!$F$4),HOUR($L3024)&gt;Listas!$F$5),"Error hora, fecha final",IF(AND($L3024-$K3024&gt;0,$L3024-$K3024&lt;=0.42),(IF(AND(AND(HOUR($K3024)&gt;=Listas!$F$2,HOUR($K3024)&lt;=Listas!$F$3),AND(HOUR($L3024)&gt;=Listas!$F$2,HOUR($L3024)&lt;=Listas!$F$3)),(HOUR($L3024)-HOUR($K3024)),IF(AND(AND(HOUR($K3024)&gt;=Listas!$F$4,HOUR($K3024)&lt;=Listas!$F$5),AND(HOUR($L3024)&gt;=Listas!$F$4,HOUR($L3024)&lt;=Listas!$F$5)),(HOUR($L3024)-HOUR($K3024)),IF(AND(AND(HOUR($K3024)&gt;=Listas!$F$2,HOUR($K3024)&lt;=Listas!$F$3),AND(HOUR($L3024)&gt;=Listas!$F$4,HOUR($L3024)&lt;=Listas!$F$5)),((Listas!$F$3-HOUR($K3024)))+((HOUR($L3024)-Listas!$F$4)),0)))),IF(AND($L3024-$K3024&gt;0.42,$L3024-$K3024&lt;=1.42),(IF(AND(HOUR($K3024)&gt;=Listas!$F$2,HOUR($K3024)&lt;=Listas!$F$3),(Listas!$F$3-HOUR($K3024)+4),IF(AND(HOUR($K3024)&gt;=Listas!$F$4,HOUR($K3024)&lt;=Listas!$F$5),(Listas!$F$5-HOUR($K3024)),0))+IF(AND(HOUR($L3024)&gt;=Listas!$F$2,HOUR($L3024)&lt;=Listas!$F$3),(HOUR($L3024)-Listas!$F$2),IF(AND(HOUR($L3024)&gt;=Listas!$F$4,HOUR($L3024)&lt;=Listas!$F$5),(HOUR($L3024)-Listas!$F$4+4),0))),IF(($L3024-$K3024&gt;1.42),(IF(AND(HOUR($K3024)&gt;=Listas!$F$2,HOUR($K3024)&lt;=Listas!$F$3),(Listas!$F$3-HOUR($K3024)+4)+IF(AND(HOUR($L3024)&gt;=Listas!$F$2,HOUR($L3024)&lt;=Listas!$F$3),(HOUR($L3024)-Listas!$F$2)+NETWORKDAYS($K3024+1,$L3024-1,Listas!$H$2:$H$112)*Listas!$F$6,IF(AND(HOUR($L3024)&gt;=Listas!$F$4,HOUR($L3024)&lt;=Listas!$F$5),(HOUR($L3024)-Listas!$F$4+4)+NETWORKDAYS($K3024+1,$L3024-1,Listas!$H$2:$H$111)*Listas!$F$6,0)),IF(AND(HOUR($K3024)&gt;=Listas!$F$4,HOUR($K3024)&lt;=Listas!$F$5),(Listas!$F$5-HOUR($K3024))+IF(AND(HOUR($L3024)&gt;=Listas!$F$2,HOUR($L3024)&lt;=Listas!$F$3),(HOUR($L3024)-Listas!$F$2)+NETWORKDAYS($K3024+1,$L3024-1,Listas!$H$2:$H$111)*Listas!$F$6,(HOUR($L3024)-Listas!$F$4+4)+NETWORKDAYS($K3024+1,$L3024-1,Listas!$H$2:$H$111)*Listas!$F$6)))),IF(($L3024-$K3024)&lt;0,"Fecha inicial mayor a fecha final",0)))))))))</f>
        <v/>
      </c>
      <c r="N3024" s="6" t="str">
        <f t="shared" si="1"/>
        <v/>
      </c>
      <c r="O3024" s="6"/>
      <c r="P3024" s="6"/>
      <c r="Q3024" s="6" t="b">
        <v>0</v>
      </c>
      <c r="R3024" s="6" t="str">
        <f t="shared" si="11"/>
        <v/>
      </c>
      <c r="S3024" s="6"/>
    </row>
    <row r="3025">
      <c r="A3025" s="6"/>
      <c r="B3025" s="6"/>
      <c r="C3025" s="6"/>
      <c r="D3025" s="6"/>
      <c r="E3025" s="6"/>
      <c r="F3025" s="6"/>
      <c r="G3025" s="6"/>
      <c r="H3025" s="6"/>
      <c r="I3025" s="6"/>
      <c r="J3025" s="6"/>
      <c r="K3025" s="84"/>
      <c r="L3025" s="84"/>
      <c r="M3025" s="6" t="str">
        <f>IF(OR(ISBLANK($K3025),ISBLANK($L3025)),"",IF(NETWORKDAYS($K3025,$K3025,Listas!$H$2:$H$111)=0,"Error fecha inicial",IF(NETWORKDAYS($L3025,$L3025,Listas!$H$2:$H$111)=0,"Error fecha final",IF(OR(HOUR($K3025)&lt;Listas!$F$2,AND(HOUR($K3025)&gt;Listas!$F$3,HOUR($K3025)&lt;Listas!$F$4),HOUR($K3025)&gt;Listas!$F$5),"Error hora, fecha inicial",IF(OR(HOUR($L3025)&lt;Listas!$F$2,AND(HOUR($L3025)&gt;Listas!$F$3,HOUR($L3025)&lt;Listas!$F$4),HOUR($L3025)&gt;Listas!$F$5),"Error hora, fecha final",IF(AND($L3025-$K3025&gt;0,$L3025-$K3025&lt;=0.42),(IF(AND(AND(HOUR($K3025)&gt;=Listas!$F$2,HOUR($K3025)&lt;=Listas!$F$3),AND(HOUR($L3025)&gt;=Listas!$F$2,HOUR($L3025)&lt;=Listas!$F$3)),(HOUR($L3025)-HOUR($K3025)),IF(AND(AND(HOUR($K3025)&gt;=Listas!$F$4,HOUR($K3025)&lt;=Listas!$F$5),AND(HOUR($L3025)&gt;=Listas!$F$4,HOUR($L3025)&lt;=Listas!$F$5)),(HOUR($L3025)-HOUR($K3025)),IF(AND(AND(HOUR($K3025)&gt;=Listas!$F$2,HOUR($K3025)&lt;=Listas!$F$3),AND(HOUR($L3025)&gt;=Listas!$F$4,HOUR($L3025)&lt;=Listas!$F$5)),((Listas!$F$3-HOUR($K3025)))+((HOUR($L3025)-Listas!$F$4)),0)))),IF(AND($L3025-$K3025&gt;0.42,$L3025-$K3025&lt;=1.42),(IF(AND(HOUR($K3025)&gt;=Listas!$F$2,HOUR($K3025)&lt;=Listas!$F$3),(Listas!$F$3-HOUR($K3025)+4),IF(AND(HOUR($K3025)&gt;=Listas!$F$4,HOUR($K3025)&lt;=Listas!$F$5),(Listas!$F$5-HOUR($K3025)),0))+IF(AND(HOUR($L3025)&gt;=Listas!$F$2,HOUR($L3025)&lt;=Listas!$F$3),(HOUR($L3025)-Listas!$F$2),IF(AND(HOUR($L3025)&gt;=Listas!$F$4,HOUR($L3025)&lt;=Listas!$F$5),(HOUR($L3025)-Listas!$F$4+4),0))),IF(($L3025-$K3025&gt;1.42),(IF(AND(HOUR($K3025)&gt;=Listas!$F$2,HOUR($K3025)&lt;=Listas!$F$3),(Listas!$F$3-HOUR($K3025)+4)+IF(AND(HOUR($L3025)&gt;=Listas!$F$2,HOUR($L3025)&lt;=Listas!$F$3),(HOUR($L3025)-Listas!$F$2)+NETWORKDAYS($K3025+1,$L3025-1,Listas!$H$2:$H$112)*Listas!$F$6,IF(AND(HOUR($L3025)&gt;=Listas!$F$4,HOUR($L3025)&lt;=Listas!$F$5),(HOUR($L3025)-Listas!$F$4+4)+NETWORKDAYS($K3025+1,$L3025-1,Listas!$H$2:$H$111)*Listas!$F$6,0)),IF(AND(HOUR($K3025)&gt;=Listas!$F$4,HOUR($K3025)&lt;=Listas!$F$5),(Listas!$F$5-HOUR($K3025))+IF(AND(HOUR($L3025)&gt;=Listas!$F$2,HOUR($L3025)&lt;=Listas!$F$3),(HOUR($L3025)-Listas!$F$2)+NETWORKDAYS($K3025+1,$L3025-1,Listas!$H$2:$H$111)*Listas!$F$6,(HOUR($L3025)-Listas!$F$4+4)+NETWORKDAYS($K3025+1,$L3025-1,Listas!$H$2:$H$111)*Listas!$F$6)))),IF(($L3025-$K3025)&lt;0,"Fecha inicial mayor a fecha final",0)))))))))</f>
        <v/>
      </c>
      <c r="N3025" s="6" t="str">
        <f t="shared" si="1"/>
        <v/>
      </c>
      <c r="O3025" s="6"/>
      <c r="P3025" s="6"/>
      <c r="Q3025" s="6" t="b">
        <v>0</v>
      </c>
      <c r="R3025" s="6" t="str">
        <f t="shared" si="11"/>
        <v/>
      </c>
      <c r="S3025" s="6"/>
    </row>
    <row r="3026">
      <c r="A3026" s="6"/>
      <c r="B3026" s="6"/>
      <c r="C3026" s="6"/>
      <c r="D3026" s="6"/>
      <c r="E3026" s="6"/>
      <c r="F3026" s="6"/>
      <c r="G3026" s="6"/>
      <c r="H3026" s="6"/>
      <c r="I3026" s="6"/>
      <c r="J3026" s="6"/>
      <c r="K3026" s="84"/>
      <c r="L3026" s="84"/>
      <c r="M3026" s="6" t="str">
        <f>IF(OR(ISBLANK($K3026),ISBLANK($L3026)),"",IF(NETWORKDAYS($K3026,$K3026,Listas!$H$2:$H$111)=0,"Error fecha inicial",IF(NETWORKDAYS($L3026,$L3026,Listas!$H$2:$H$111)=0,"Error fecha final",IF(OR(HOUR($K3026)&lt;Listas!$F$2,AND(HOUR($K3026)&gt;Listas!$F$3,HOUR($K3026)&lt;Listas!$F$4),HOUR($K3026)&gt;Listas!$F$5),"Error hora, fecha inicial",IF(OR(HOUR($L3026)&lt;Listas!$F$2,AND(HOUR($L3026)&gt;Listas!$F$3,HOUR($L3026)&lt;Listas!$F$4),HOUR($L3026)&gt;Listas!$F$5),"Error hora, fecha final",IF(AND($L3026-$K3026&gt;0,$L3026-$K3026&lt;=0.42),(IF(AND(AND(HOUR($K3026)&gt;=Listas!$F$2,HOUR($K3026)&lt;=Listas!$F$3),AND(HOUR($L3026)&gt;=Listas!$F$2,HOUR($L3026)&lt;=Listas!$F$3)),(HOUR($L3026)-HOUR($K3026)),IF(AND(AND(HOUR($K3026)&gt;=Listas!$F$4,HOUR($K3026)&lt;=Listas!$F$5),AND(HOUR($L3026)&gt;=Listas!$F$4,HOUR($L3026)&lt;=Listas!$F$5)),(HOUR($L3026)-HOUR($K3026)),IF(AND(AND(HOUR($K3026)&gt;=Listas!$F$2,HOUR($K3026)&lt;=Listas!$F$3),AND(HOUR($L3026)&gt;=Listas!$F$4,HOUR($L3026)&lt;=Listas!$F$5)),((Listas!$F$3-HOUR($K3026)))+((HOUR($L3026)-Listas!$F$4)),0)))),IF(AND($L3026-$K3026&gt;0.42,$L3026-$K3026&lt;=1.42),(IF(AND(HOUR($K3026)&gt;=Listas!$F$2,HOUR($K3026)&lt;=Listas!$F$3),(Listas!$F$3-HOUR($K3026)+4),IF(AND(HOUR($K3026)&gt;=Listas!$F$4,HOUR($K3026)&lt;=Listas!$F$5),(Listas!$F$5-HOUR($K3026)),0))+IF(AND(HOUR($L3026)&gt;=Listas!$F$2,HOUR($L3026)&lt;=Listas!$F$3),(HOUR($L3026)-Listas!$F$2),IF(AND(HOUR($L3026)&gt;=Listas!$F$4,HOUR($L3026)&lt;=Listas!$F$5),(HOUR($L3026)-Listas!$F$4+4),0))),IF(($L3026-$K3026&gt;1.42),(IF(AND(HOUR($K3026)&gt;=Listas!$F$2,HOUR($K3026)&lt;=Listas!$F$3),(Listas!$F$3-HOUR($K3026)+4)+IF(AND(HOUR($L3026)&gt;=Listas!$F$2,HOUR($L3026)&lt;=Listas!$F$3),(HOUR($L3026)-Listas!$F$2)+NETWORKDAYS($K3026+1,$L3026-1,Listas!$H$2:$H$112)*Listas!$F$6,IF(AND(HOUR($L3026)&gt;=Listas!$F$4,HOUR($L3026)&lt;=Listas!$F$5),(HOUR($L3026)-Listas!$F$4+4)+NETWORKDAYS($K3026+1,$L3026-1,Listas!$H$2:$H$111)*Listas!$F$6,0)),IF(AND(HOUR($K3026)&gt;=Listas!$F$4,HOUR($K3026)&lt;=Listas!$F$5),(Listas!$F$5-HOUR($K3026))+IF(AND(HOUR($L3026)&gt;=Listas!$F$2,HOUR($L3026)&lt;=Listas!$F$3),(HOUR($L3026)-Listas!$F$2)+NETWORKDAYS($K3026+1,$L3026-1,Listas!$H$2:$H$111)*Listas!$F$6,(HOUR($L3026)-Listas!$F$4+4)+NETWORKDAYS($K3026+1,$L3026-1,Listas!$H$2:$H$111)*Listas!$F$6)))),IF(($L3026-$K3026)&lt;0,"Fecha inicial mayor a fecha final",0)))))))))</f>
        <v/>
      </c>
      <c r="N3026" s="6" t="str">
        <f t="shared" si="1"/>
        <v/>
      </c>
      <c r="O3026" s="6"/>
      <c r="P3026" s="6"/>
      <c r="Q3026" s="6" t="b">
        <v>0</v>
      </c>
      <c r="R3026" s="6" t="str">
        <f t="shared" si="11"/>
        <v/>
      </c>
      <c r="S3026" s="6"/>
    </row>
    <row r="3027">
      <c r="A3027" s="6"/>
      <c r="B3027" s="6"/>
      <c r="C3027" s="6"/>
      <c r="D3027" s="6"/>
      <c r="E3027" s="6"/>
      <c r="F3027" s="6"/>
      <c r="G3027" s="6"/>
      <c r="H3027" s="6"/>
      <c r="I3027" s="6"/>
      <c r="J3027" s="6"/>
      <c r="K3027" s="84"/>
      <c r="L3027" s="84"/>
      <c r="M3027" s="6" t="str">
        <f>IF(OR(ISBLANK($K3027),ISBLANK($L3027)),"",IF(NETWORKDAYS($K3027,$K3027,Listas!$H$2:$H$111)=0,"Error fecha inicial",IF(NETWORKDAYS($L3027,$L3027,Listas!$H$2:$H$111)=0,"Error fecha final",IF(OR(HOUR($K3027)&lt;Listas!$F$2,AND(HOUR($K3027)&gt;Listas!$F$3,HOUR($K3027)&lt;Listas!$F$4),HOUR($K3027)&gt;Listas!$F$5),"Error hora, fecha inicial",IF(OR(HOUR($L3027)&lt;Listas!$F$2,AND(HOUR($L3027)&gt;Listas!$F$3,HOUR($L3027)&lt;Listas!$F$4),HOUR($L3027)&gt;Listas!$F$5),"Error hora, fecha final",IF(AND($L3027-$K3027&gt;0,$L3027-$K3027&lt;=0.42),(IF(AND(AND(HOUR($K3027)&gt;=Listas!$F$2,HOUR($K3027)&lt;=Listas!$F$3),AND(HOUR($L3027)&gt;=Listas!$F$2,HOUR($L3027)&lt;=Listas!$F$3)),(HOUR($L3027)-HOUR($K3027)),IF(AND(AND(HOUR($K3027)&gt;=Listas!$F$4,HOUR($K3027)&lt;=Listas!$F$5),AND(HOUR($L3027)&gt;=Listas!$F$4,HOUR($L3027)&lt;=Listas!$F$5)),(HOUR($L3027)-HOUR($K3027)),IF(AND(AND(HOUR($K3027)&gt;=Listas!$F$2,HOUR($K3027)&lt;=Listas!$F$3),AND(HOUR($L3027)&gt;=Listas!$F$4,HOUR($L3027)&lt;=Listas!$F$5)),((Listas!$F$3-HOUR($K3027)))+((HOUR($L3027)-Listas!$F$4)),0)))),IF(AND($L3027-$K3027&gt;0.42,$L3027-$K3027&lt;=1.42),(IF(AND(HOUR($K3027)&gt;=Listas!$F$2,HOUR($K3027)&lt;=Listas!$F$3),(Listas!$F$3-HOUR($K3027)+4),IF(AND(HOUR($K3027)&gt;=Listas!$F$4,HOUR($K3027)&lt;=Listas!$F$5),(Listas!$F$5-HOUR($K3027)),0))+IF(AND(HOUR($L3027)&gt;=Listas!$F$2,HOUR($L3027)&lt;=Listas!$F$3),(HOUR($L3027)-Listas!$F$2),IF(AND(HOUR($L3027)&gt;=Listas!$F$4,HOUR($L3027)&lt;=Listas!$F$5),(HOUR($L3027)-Listas!$F$4+4),0))),IF(($L3027-$K3027&gt;1.42),(IF(AND(HOUR($K3027)&gt;=Listas!$F$2,HOUR($K3027)&lt;=Listas!$F$3),(Listas!$F$3-HOUR($K3027)+4)+IF(AND(HOUR($L3027)&gt;=Listas!$F$2,HOUR($L3027)&lt;=Listas!$F$3),(HOUR($L3027)-Listas!$F$2)+NETWORKDAYS($K3027+1,$L3027-1,Listas!$H$2:$H$112)*Listas!$F$6,IF(AND(HOUR($L3027)&gt;=Listas!$F$4,HOUR($L3027)&lt;=Listas!$F$5),(HOUR($L3027)-Listas!$F$4+4)+NETWORKDAYS($K3027+1,$L3027-1,Listas!$H$2:$H$111)*Listas!$F$6,0)),IF(AND(HOUR($K3027)&gt;=Listas!$F$4,HOUR($K3027)&lt;=Listas!$F$5),(Listas!$F$5-HOUR($K3027))+IF(AND(HOUR($L3027)&gt;=Listas!$F$2,HOUR($L3027)&lt;=Listas!$F$3),(HOUR($L3027)-Listas!$F$2)+NETWORKDAYS($K3027+1,$L3027-1,Listas!$H$2:$H$111)*Listas!$F$6,(HOUR($L3027)-Listas!$F$4+4)+NETWORKDAYS($K3027+1,$L3027-1,Listas!$H$2:$H$111)*Listas!$F$6)))),IF(($L3027-$K3027)&lt;0,"Fecha inicial mayor a fecha final",0)))))))))</f>
        <v/>
      </c>
      <c r="N3027" s="6" t="str">
        <f t="shared" si="1"/>
        <v/>
      </c>
      <c r="O3027" s="6"/>
      <c r="P3027" s="6"/>
      <c r="Q3027" s="6" t="b">
        <v>0</v>
      </c>
      <c r="R3027" s="6" t="str">
        <f t="shared" si="11"/>
        <v/>
      </c>
      <c r="S3027" s="6"/>
    </row>
    <row r="3028">
      <c r="A3028" s="6"/>
      <c r="B3028" s="6"/>
      <c r="C3028" s="6"/>
      <c r="D3028" s="6"/>
      <c r="E3028" s="6"/>
      <c r="F3028" s="6"/>
      <c r="G3028" s="6"/>
      <c r="H3028" s="6"/>
      <c r="I3028" s="6"/>
      <c r="J3028" s="6"/>
      <c r="K3028" s="84"/>
      <c r="L3028" s="84"/>
      <c r="M3028" s="6" t="str">
        <f>IF(OR(ISBLANK($K3028),ISBLANK($L3028)),"",IF(NETWORKDAYS($K3028,$K3028,Listas!$H$2:$H$111)=0,"Error fecha inicial",IF(NETWORKDAYS($L3028,$L3028,Listas!$H$2:$H$111)=0,"Error fecha final",IF(OR(HOUR($K3028)&lt;Listas!$F$2,AND(HOUR($K3028)&gt;Listas!$F$3,HOUR($K3028)&lt;Listas!$F$4),HOUR($K3028)&gt;Listas!$F$5),"Error hora, fecha inicial",IF(OR(HOUR($L3028)&lt;Listas!$F$2,AND(HOUR($L3028)&gt;Listas!$F$3,HOUR($L3028)&lt;Listas!$F$4),HOUR($L3028)&gt;Listas!$F$5),"Error hora, fecha final",IF(AND($L3028-$K3028&gt;0,$L3028-$K3028&lt;=0.42),(IF(AND(AND(HOUR($K3028)&gt;=Listas!$F$2,HOUR($K3028)&lt;=Listas!$F$3),AND(HOUR($L3028)&gt;=Listas!$F$2,HOUR($L3028)&lt;=Listas!$F$3)),(HOUR($L3028)-HOUR($K3028)),IF(AND(AND(HOUR($K3028)&gt;=Listas!$F$4,HOUR($K3028)&lt;=Listas!$F$5),AND(HOUR($L3028)&gt;=Listas!$F$4,HOUR($L3028)&lt;=Listas!$F$5)),(HOUR($L3028)-HOUR($K3028)),IF(AND(AND(HOUR($K3028)&gt;=Listas!$F$2,HOUR($K3028)&lt;=Listas!$F$3),AND(HOUR($L3028)&gt;=Listas!$F$4,HOUR($L3028)&lt;=Listas!$F$5)),((Listas!$F$3-HOUR($K3028)))+((HOUR($L3028)-Listas!$F$4)),0)))),IF(AND($L3028-$K3028&gt;0.42,$L3028-$K3028&lt;=1.42),(IF(AND(HOUR($K3028)&gt;=Listas!$F$2,HOUR($K3028)&lt;=Listas!$F$3),(Listas!$F$3-HOUR($K3028)+4),IF(AND(HOUR($K3028)&gt;=Listas!$F$4,HOUR($K3028)&lt;=Listas!$F$5),(Listas!$F$5-HOUR($K3028)),0))+IF(AND(HOUR($L3028)&gt;=Listas!$F$2,HOUR($L3028)&lt;=Listas!$F$3),(HOUR($L3028)-Listas!$F$2),IF(AND(HOUR($L3028)&gt;=Listas!$F$4,HOUR($L3028)&lt;=Listas!$F$5),(HOUR($L3028)-Listas!$F$4+4),0))),IF(($L3028-$K3028&gt;1.42),(IF(AND(HOUR($K3028)&gt;=Listas!$F$2,HOUR($K3028)&lt;=Listas!$F$3),(Listas!$F$3-HOUR($K3028)+4)+IF(AND(HOUR($L3028)&gt;=Listas!$F$2,HOUR($L3028)&lt;=Listas!$F$3),(HOUR($L3028)-Listas!$F$2)+NETWORKDAYS($K3028+1,$L3028-1,Listas!$H$2:$H$112)*Listas!$F$6,IF(AND(HOUR($L3028)&gt;=Listas!$F$4,HOUR($L3028)&lt;=Listas!$F$5),(HOUR($L3028)-Listas!$F$4+4)+NETWORKDAYS($K3028+1,$L3028-1,Listas!$H$2:$H$111)*Listas!$F$6,0)),IF(AND(HOUR($K3028)&gt;=Listas!$F$4,HOUR($K3028)&lt;=Listas!$F$5),(Listas!$F$5-HOUR($K3028))+IF(AND(HOUR($L3028)&gt;=Listas!$F$2,HOUR($L3028)&lt;=Listas!$F$3),(HOUR($L3028)-Listas!$F$2)+NETWORKDAYS($K3028+1,$L3028-1,Listas!$H$2:$H$111)*Listas!$F$6,(HOUR($L3028)-Listas!$F$4+4)+NETWORKDAYS($K3028+1,$L3028-1,Listas!$H$2:$H$111)*Listas!$F$6)))),IF(($L3028-$K3028)&lt;0,"Fecha inicial mayor a fecha final",0)))))))))</f>
        <v/>
      </c>
      <c r="N3028" s="6" t="str">
        <f t="shared" si="1"/>
        <v/>
      </c>
      <c r="O3028" s="6"/>
      <c r="P3028" s="6"/>
      <c r="Q3028" s="6" t="b">
        <v>0</v>
      </c>
      <c r="R3028" s="6" t="str">
        <f t="shared" si="11"/>
        <v/>
      </c>
      <c r="S3028" s="6"/>
    </row>
    <row r="3029">
      <c r="A3029" s="6"/>
      <c r="B3029" s="6"/>
      <c r="C3029" s="6"/>
      <c r="D3029" s="6"/>
      <c r="E3029" s="6"/>
      <c r="F3029" s="6"/>
      <c r="G3029" s="6"/>
      <c r="H3029" s="6"/>
      <c r="I3029" s="6"/>
      <c r="J3029" s="6"/>
      <c r="K3029" s="84"/>
      <c r="L3029" s="84"/>
      <c r="M3029" s="6" t="str">
        <f>IF(OR(ISBLANK($K3029),ISBLANK($L3029)),"",IF(NETWORKDAYS($K3029,$K3029,Listas!$H$2:$H$111)=0,"Error fecha inicial",IF(NETWORKDAYS($L3029,$L3029,Listas!$H$2:$H$111)=0,"Error fecha final",IF(OR(HOUR($K3029)&lt;Listas!$F$2,AND(HOUR($K3029)&gt;Listas!$F$3,HOUR($K3029)&lt;Listas!$F$4),HOUR($K3029)&gt;Listas!$F$5),"Error hora, fecha inicial",IF(OR(HOUR($L3029)&lt;Listas!$F$2,AND(HOUR($L3029)&gt;Listas!$F$3,HOUR($L3029)&lt;Listas!$F$4),HOUR($L3029)&gt;Listas!$F$5),"Error hora, fecha final",IF(AND($L3029-$K3029&gt;0,$L3029-$K3029&lt;=0.42),(IF(AND(AND(HOUR($K3029)&gt;=Listas!$F$2,HOUR($K3029)&lt;=Listas!$F$3),AND(HOUR($L3029)&gt;=Listas!$F$2,HOUR($L3029)&lt;=Listas!$F$3)),(HOUR($L3029)-HOUR($K3029)),IF(AND(AND(HOUR($K3029)&gt;=Listas!$F$4,HOUR($K3029)&lt;=Listas!$F$5),AND(HOUR($L3029)&gt;=Listas!$F$4,HOUR($L3029)&lt;=Listas!$F$5)),(HOUR($L3029)-HOUR($K3029)),IF(AND(AND(HOUR($K3029)&gt;=Listas!$F$2,HOUR($K3029)&lt;=Listas!$F$3),AND(HOUR($L3029)&gt;=Listas!$F$4,HOUR($L3029)&lt;=Listas!$F$5)),((Listas!$F$3-HOUR($K3029)))+((HOUR($L3029)-Listas!$F$4)),0)))),IF(AND($L3029-$K3029&gt;0.42,$L3029-$K3029&lt;=1.42),(IF(AND(HOUR($K3029)&gt;=Listas!$F$2,HOUR($K3029)&lt;=Listas!$F$3),(Listas!$F$3-HOUR($K3029)+4),IF(AND(HOUR($K3029)&gt;=Listas!$F$4,HOUR($K3029)&lt;=Listas!$F$5),(Listas!$F$5-HOUR($K3029)),0))+IF(AND(HOUR($L3029)&gt;=Listas!$F$2,HOUR($L3029)&lt;=Listas!$F$3),(HOUR($L3029)-Listas!$F$2),IF(AND(HOUR($L3029)&gt;=Listas!$F$4,HOUR($L3029)&lt;=Listas!$F$5),(HOUR($L3029)-Listas!$F$4+4),0))),IF(($L3029-$K3029&gt;1.42),(IF(AND(HOUR($K3029)&gt;=Listas!$F$2,HOUR($K3029)&lt;=Listas!$F$3),(Listas!$F$3-HOUR($K3029)+4)+IF(AND(HOUR($L3029)&gt;=Listas!$F$2,HOUR($L3029)&lt;=Listas!$F$3),(HOUR($L3029)-Listas!$F$2)+NETWORKDAYS($K3029+1,$L3029-1,Listas!$H$2:$H$112)*Listas!$F$6,IF(AND(HOUR($L3029)&gt;=Listas!$F$4,HOUR($L3029)&lt;=Listas!$F$5),(HOUR($L3029)-Listas!$F$4+4)+NETWORKDAYS($K3029+1,$L3029-1,Listas!$H$2:$H$111)*Listas!$F$6,0)),IF(AND(HOUR($K3029)&gt;=Listas!$F$4,HOUR($K3029)&lt;=Listas!$F$5),(Listas!$F$5-HOUR($K3029))+IF(AND(HOUR($L3029)&gt;=Listas!$F$2,HOUR($L3029)&lt;=Listas!$F$3),(HOUR($L3029)-Listas!$F$2)+NETWORKDAYS($K3029+1,$L3029-1,Listas!$H$2:$H$111)*Listas!$F$6,(HOUR($L3029)-Listas!$F$4+4)+NETWORKDAYS($K3029+1,$L3029-1,Listas!$H$2:$H$111)*Listas!$F$6)))),IF(($L3029-$K3029)&lt;0,"Fecha inicial mayor a fecha final",0)))))))))</f>
        <v/>
      </c>
      <c r="N3029" s="6" t="str">
        <f t="shared" si="1"/>
        <v/>
      </c>
      <c r="O3029" s="6"/>
      <c r="P3029" s="6"/>
      <c r="Q3029" s="6" t="b">
        <v>0</v>
      </c>
      <c r="R3029" s="6" t="str">
        <f t="shared" si="11"/>
        <v/>
      </c>
      <c r="S3029" s="6"/>
    </row>
    <row r="3030">
      <c r="A3030" s="6"/>
      <c r="B3030" s="6"/>
      <c r="C3030" s="6"/>
      <c r="D3030" s="6"/>
      <c r="E3030" s="6"/>
      <c r="F3030" s="6"/>
      <c r="G3030" s="6"/>
      <c r="H3030" s="6"/>
      <c r="I3030" s="6"/>
      <c r="J3030" s="6"/>
      <c r="K3030" s="84"/>
      <c r="L3030" s="84"/>
      <c r="M3030" s="6" t="str">
        <f>IF(OR(ISBLANK($K3030),ISBLANK($L3030)),"",IF(NETWORKDAYS($K3030,$K3030,Listas!$H$2:$H$111)=0,"Error fecha inicial",IF(NETWORKDAYS($L3030,$L3030,Listas!$H$2:$H$111)=0,"Error fecha final",IF(OR(HOUR($K3030)&lt;Listas!$F$2,AND(HOUR($K3030)&gt;Listas!$F$3,HOUR($K3030)&lt;Listas!$F$4),HOUR($K3030)&gt;Listas!$F$5),"Error hora, fecha inicial",IF(OR(HOUR($L3030)&lt;Listas!$F$2,AND(HOUR($L3030)&gt;Listas!$F$3,HOUR($L3030)&lt;Listas!$F$4),HOUR($L3030)&gt;Listas!$F$5),"Error hora, fecha final",IF(AND($L3030-$K3030&gt;0,$L3030-$K3030&lt;=0.42),(IF(AND(AND(HOUR($K3030)&gt;=Listas!$F$2,HOUR($K3030)&lt;=Listas!$F$3),AND(HOUR($L3030)&gt;=Listas!$F$2,HOUR($L3030)&lt;=Listas!$F$3)),(HOUR($L3030)-HOUR($K3030)),IF(AND(AND(HOUR($K3030)&gt;=Listas!$F$4,HOUR($K3030)&lt;=Listas!$F$5),AND(HOUR($L3030)&gt;=Listas!$F$4,HOUR($L3030)&lt;=Listas!$F$5)),(HOUR($L3030)-HOUR($K3030)),IF(AND(AND(HOUR($K3030)&gt;=Listas!$F$2,HOUR($K3030)&lt;=Listas!$F$3),AND(HOUR($L3030)&gt;=Listas!$F$4,HOUR($L3030)&lt;=Listas!$F$5)),((Listas!$F$3-HOUR($K3030)))+((HOUR($L3030)-Listas!$F$4)),0)))),IF(AND($L3030-$K3030&gt;0.42,$L3030-$K3030&lt;=1.42),(IF(AND(HOUR($K3030)&gt;=Listas!$F$2,HOUR($K3030)&lt;=Listas!$F$3),(Listas!$F$3-HOUR($K3030)+4),IF(AND(HOUR($K3030)&gt;=Listas!$F$4,HOUR($K3030)&lt;=Listas!$F$5),(Listas!$F$5-HOUR($K3030)),0))+IF(AND(HOUR($L3030)&gt;=Listas!$F$2,HOUR($L3030)&lt;=Listas!$F$3),(HOUR($L3030)-Listas!$F$2),IF(AND(HOUR($L3030)&gt;=Listas!$F$4,HOUR($L3030)&lt;=Listas!$F$5),(HOUR($L3030)-Listas!$F$4+4),0))),IF(($L3030-$K3030&gt;1.42),(IF(AND(HOUR($K3030)&gt;=Listas!$F$2,HOUR($K3030)&lt;=Listas!$F$3),(Listas!$F$3-HOUR($K3030)+4)+IF(AND(HOUR($L3030)&gt;=Listas!$F$2,HOUR($L3030)&lt;=Listas!$F$3),(HOUR($L3030)-Listas!$F$2)+NETWORKDAYS($K3030+1,$L3030-1,Listas!$H$2:$H$112)*Listas!$F$6,IF(AND(HOUR($L3030)&gt;=Listas!$F$4,HOUR($L3030)&lt;=Listas!$F$5),(HOUR($L3030)-Listas!$F$4+4)+NETWORKDAYS($K3030+1,$L3030-1,Listas!$H$2:$H$111)*Listas!$F$6,0)),IF(AND(HOUR($K3030)&gt;=Listas!$F$4,HOUR($K3030)&lt;=Listas!$F$5),(Listas!$F$5-HOUR($K3030))+IF(AND(HOUR($L3030)&gt;=Listas!$F$2,HOUR($L3030)&lt;=Listas!$F$3),(HOUR($L3030)-Listas!$F$2)+NETWORKDAYS($K3030+1,$L3030-1,Listas!$H$2:$H$111)*Listas!$F$6,(HOUR($L3030)-Listas!$F$4+4)+NETWORKDAYS($K3030+1,$L3030-1,Listas!$H$2:$H$111)*Listas!$F$6)))),IF(($L3030-$K3030)&lt;0,"Fecha inicial mayor a fecha final",0)))))))))</f>
        <v/>
      </c>
      <c r="N3030" s="6" t="str">
        <f t="shared" si="1"/>
        <v/>
      </c>
      <c r="O3030" s="6"/>
      <c r="P3030" s="6"/>
      <c r="Q3030" s="6" t="b">
        <v>0</v>
      </c>
      <c r="R3030" s="6" t="str">
        <f t="shared" si="11"/>
        <v/>
      </c>
      <c r="S3030" s="6"/>
    </row>
    <row r="3031">
      <c r="A3031" s="6"/>
      <c r="B3031" s="6"/>
      <c r="C3031" s="6"/>
      <c r="D3031" s="6"/>
      <c r="E3031" s="6"/>
      <c r="F3031" s="6"/>
      <c r="G3031" s="6"/>
      <c r="H3031" s="6"/>
      <c r="I3031" s="6"/>
      <c r="J3031" s="6"/>
      <c r="K3031" s="84"/>
      <c r="L3031" s="84"/>
      <c r="M3031" s="6" t="str">
        <f>IF(OR(ISBLANK($K3031),ISBLANK($L3031)),"",IF(NETWORKDAYS($K3031,$K3031,Listas!$H$2:$H$111)=0,"Error fecha inicial",IF(NETWORKDAYS($L3031,$L3031,Listas!$H$2:$H$111)=0,"Error fecha final",IF(OR(HOUR($K3031)&lt;Listas!$F$2,AND(HOUR($K3031)&gt;Listas!$F$3,HOUR($K3031)&lt;Listas!$F$4),HOUR($K3031)&gt;Listas!$F$5),"Error hora, fecha inicial",IF(OR(HOUR($L3031)&lt;Listas!$F$2,AND(HOUR($L3031)&gt;Listas!$F$3,HOUR($L3031)&lt;Listas!$F$4),HOUR($L3031)&gt;Listas!$F$5),"Error hora, fecha final",IF(AND($L3031-$K3031&gt;0,$L3031-$K3031&lt;=0.42),(IF(AND(AND(HOUR($K3031)&gt;=Listas!$F$2,HOUR($K3031)&lt;=Listas!$F$3),AND(HOUR($L3031)&gt;=Listas!$F$2,HOUR($L3031)&lt;=Listas!$F$3)),(HOUR($L3031)-HOUR($K3031)),IF(AND(AND(HOUR($K3031)&gt;=Listas!$F$4,HOUR($K3031)&lt;=Listas!$F$5),AND(HOUR($L3031)&gt;=Listas!$F$4,HOUR($L3031)&lt;=Listas!$F$5)),(HOUR($L3031)-HOUR($K3031)),IF(AND(AND(HOUR($K3031)&gt;=Listas!$F$2,HOUR($K3031)&lt;=Listas!$F$3),AND(HOUR($L3031)&gt;=Listas!$F$4,HOUR($L3031)&lt;=Listas!$F$5)),((Listas!$F$3-HOUR($K3031)))+((HOUR($L3031)-Listas!$F$4)),0)))),IF(AND($L3031-$K3031&gt;0.42,$L3031-$K3031&lt;=1.42),(IF(AND(HOUR($K3031)&gt;=Listas!$F$2,HOUR($K3031)&lt;=Listas!$F$3),(Listas!$F$3-HOUR($K3031)+4),IF(AND(HOUR($K3031)&gt;=Listas!$F$4,HOUR($K3031)&lt;=Listas!$F$5),(Listas!$F$5-HOUR($K3031)),0))+IF(AND(HOUR($L3031)&gt;=Listas!$F$2,HOUR($L3031)&lt;=Listas!$F$3),(HOUR($L3031)-Listas!$F$2),IF(AND(HOUR($L3031)&gt;=Listas!$F$4,HOUR($L3031)&lt;=Listas!$F$5),(HOUR($L3031)-Listas!$F$4+4),0))),IF(($L3031-$K3031&gt;1.42),(IF(AND(HOUR($K3031)&gt;=Listas!$F$2,HOUR($K3031)&lt;=Listas!$F$3),(Listas!$F$3-HOUR($K3031)+4)+IF(AND(HOUR($L3031)&gt;=Listas!$F$2,HOUR($L3031)&lt;=Listas!$F$3),(HOUR($L3031)-Listas!$F$2)+NETWORKDAYS($K3031+1,$L3031-1,Listas!$H$2:$H$112)*Listas!$F$6,IF(AND(HOUR($L3031)&gt;=Listas!$F$4,HOUR($L3031)&lt;=Listas!$F$5),(HOUR($L3031)-Listas!$F$4+4)+NETWORKDAYS($K3031+1,$L3031-1,Listas!$H$2:$H$111)*Listas!$F$6,0)),IF(AND(HOUR($K3031)&gt;=Listas!$F$4,HOUR($K3031)&lt;=Listas!$F$5),(Listas!$F$5-HOUR($K3031))+IF(AND(HOUR($L3031)&gt;=Listas!$F$2,HOUR($L3031)&lt;=Listas!$F$3),(HOUR($L3031)-Listas!$F$2)+NETWORKDAYS($K3031+1,$L3031-1,Listas!$H$2:$H$111)*Listas!$F$6,(HOUR($L3031)-Listas!$F$4+4)+NETWORKDAYS($K3031+1,$L3031-1,Listas!$H$2:$H$111)*Listas!$F$6)))),IF(($L3031-$K3031)&lt;0,"Fecha inicial mayor a fecha final",0)))))))))</f>
        <v/>
      </c>
      <c r="N3031" s="6" t="str">
        <f t="shared" si="1"/>
        <v/>
      </c>
      <c r="O3031" s="6"/>
      <c r="P3031" s="6"/>
      <c r="Q3031" s="6" t="b">
        <v>0</v>
      </c>
      <c r="R3031" s="6" t="str">
        <f t="shared" si="11"/>
        <v/>
      </c>
      <c r="S3031" s="6"/>
    </row>
    <row r="3032">
      <c r="A3032" s="6"/>
      <c r="B3032" s="6"/>
      <c r="C3032" s="6"/>
      <c r="D3032" s="6"/>
      <c r="E3032" s="6"/>
      <c r="F3032" s="6"/>
      <c r="G3032" s="6"/>
      <c r="H3032" s="6"/>
      <c r="I3032" s="6"/>
      <c r="J3032" s="6"/>
      <c r="K3032" s="84"/>
      <c r="L3032" s="84"/>
      <c r="M3032" s="6" t="str">
        <f>IF(OR(ISBLANK($K3032),ISBLANK($L3032)),"",IF(NETWORKDAYS($K3032,$K3032,Listas!$H$2:$H$111)=0,"Error fecha inicial",IF(NETWORKDAYS($L3032,$L3032,Listas!$H$2:$H$111)=0,"Error fecha final",IF(OR(HOUR($K3032)&lt;Listas!$F$2,AND(HOUR($K3032)&gt;Listas!$F$3,HOUR($K3032)&lt;Listas!$F$4),HOUR($K3032)&gt;Listas!$F$5),"Error hora, fecha inicial",IF(OR(HOUR($L3032)&lt;Listas!$F$2,AND(HOUR($L3032)&gt;Listas!$F$3,HOUR($L3032)&lt;Listas!$F$4),HOUR($L3032)&gt;Listas!$F$5),"Error hora, fecha final",IF(AND($L3032-$K3032&gt;0,$L3032-$K3032&lt;=0.42),(IF(AND(AND(HOUR($K3032)&gt;=Listas!$F$2,HOUR($K3032)&lt;=Listas!$F$3),AND(HOUR($L3032)&gt;=Listas!$F$2,HOUR($L3032)&lt;=Listas!$F$3)),(HOUR($L3032)-HOUR($K3032)),IF(AND(AND(HOUR($K3032)&gt;=Listas!$F$4,HOUR($K3032)&lt;=Listas!$F$5),AND(HOUR($L3032)&gt;=Listas!$F$4,HOUR($L3032)&lt;=Listas!$F$5)),(HOUR($L3032)-HOUR($K3032)),IF(AND(AND(HOUR($K3032)&gt;=Listas!$F$2,HOUR($K3032)&lt;=Listas!$F$3),AND(HOUR($L3032)&gt;=Listas!$F$4,HOUR($L3032)&lt;=Listas!$F$5)),((Listas!$F$3-HOUR($K3032)))+((HOUR($L3032)-Listas!$F$4)),0)))),IF(AND($L3032-$K3032&gt;0.42,$L3032-$K3032&lt;=1.42),(IF(AND(HOUR($K3032)&gt;=Listas!$F$2,HOUR($K3032)&lt;=Listas!$F$3),(Listas!$F$3-HOUR($K3032)+4),IF(AND(HOUR($K3032)&gt;=Listas!$F$4,HOUR($K3032)&lt;=Listas!$F$5),(Listas!$F$5-HOUR($K3032)),0))+IF(AND(HOUR($L3032)&gt;=Listas!$F$2,HOUR($L3032)&lt;=Listas!$F$3),(HOUR($L3032)-Listas!$F$2),IF(AND(HOUR($L3032)&gt;=Listas!$F$4,HOUR($L3032)&lt;=Listas!$F$5),(HOUR($L3032)-Listas!$F$4+4),0))),IF(($L3032-$K3032&gt;1.42),(IF(AND(HOUR($K3032)&gt;=Listas!$F$2,HOUR($K3032)&lt;=Listas!$F$3),(Listas!$F$3-HOUR($K3032)+4)+IF(AND(HOUR($L3032)&gt;=Listas!$F$2,HOUR($L3032)&lt;=Listas!$F$3),(HOUR($L3032)-Listas!$F$2)+NETWORKDAYS($K3032+1,$L3032-1,Listas!$H$2:$H$112)*Listas!$F$6,IF(AND(HOUR($L3032)&gt;=Listas!$F$4,HOUR($L3032)&lt;=Listas!$F$5),(HOUR($L3032)-Listas!$F$4+4)+NETWORKDAYS($K3032+1,$L3032-1,Listas!$H$2:$H$111)*Listas!$F$6,0)),IF(AND(HOUR($K3032)&gt;=Listas!$F$4,HOUR($K3032)&lt;=Listas!$F$5),(Listas!$F$5-HOUR($K3032))+IF(AND(HOUR($L3032)&gt;=Listas!$F$2,HOUR($L3032)&lt;=Listas!$F$3),(HOUR($L3032)-Listas!$F$2)+NETWORKDAYS($K3032+1,$L3032-1,Listas!$H$2:$H$111)*Listas!$F$6,(HOUR($L3032)-Listas!$F$4+4)+NETWORKDAYS($K3032+1,$L3032-1,Listas!$H$2:$H$111)*Listas!$F$6)))),IF(($L3032-$K3032)&lt;0,"Fecha inicial mayor a fecha final",0)))))))))</f>
        <v/>
      </c>
      <c r="N3032" s="6" t="str">
        <f t="shared" si="1"/>
        <v/>
      </c>
      <c r="O3032" s="6"/>
      <c r="P3032" s="6"/>
      <c r="Q3032" s="6" t="b">
        <v>0</v>
      </c>
      <c r="R3032" s="6" t="str">
        <f t="shared" si="11"/>
        <v/>
      </c>
      <c r="S3032" s="6"/>
    </row>
    <row r="3033">
      <c r="A3033" s="6"/>
      <c r="B3033" s="6"/>
      <c r="C3033" s="6"/>
      <c r="D3033" s="6"/>
      <c r="E3033" s="6"/>
      <c r="F3033" s="6"/>
      <c r="G3033" s="6"/>
      <c r="H3033" s="6"/>
      <c r="I3033" s="6"/>
      <c r="J3033" s="6"/>
      <c r="K3033" s="84"/>
      <c r="L3033" s="84"/>
      <c r="M3033" s="6" t="str">
        <f>IF(OR(ISBLANK($K3033),ISBLANK($L3033)),"",IF(NETWORKDAYS($K3033,$K3033,Listas!$H$2:$H$111)=0,"Error fecha inicial",IF(NETWORKDAYS($L3033,$L3033,Listas!$H$2:$H$111)=0,"Error fecha final",IF(OR(HOUR($K3033)&lt;Listas!$F$2,AND(HOUR($K3033)&gt;Listas!$F$3,HOUR($K3033)&lt;Listas!$F$4),HOUR($K3033)&gt;Listas!$F$5),"Error hora, fecha inicial",IF(OR(HOUR($L3033)&lt;Listas!$F$2,AND(HOUR($L3033)&gt;Listas!$F$3,HOUR($L3033)&lt;Listas!$F$4),HOUR($L3033)&gt;Listas!$F$5),"Error hora, fecha final",IF(AND($L3033-$K3033&gt;0,$L3033-$K3033&lt;=0.42),(IF(AND(AND(HOUR($K3033)&gt;=Listas!$F$2,HOUR($K3033)&lt;=Listas!$F$3),AND(HOUR($L3033)&gt;=Listas!$F$2,HOUR($L3033)&lt;=Listas!$F$3)),(HOUR($L3033)-HOUR($K3033)),IF(AND(AND(HOUR($K3033)&gt;=Listas!$F$4,HOUR($K3033)&lt;=Listas!$F$5),AND(HOUR($L3033)&gt;=Listas!$F$4,HOUR($L3033)&lt;=Listas!$F$5)),(HOUR($L3033)-HOUR($K3033)),IF(AND(AND(HOUR($K3033)&gt;=Listas!$F$2,HOUR($K3033)&lt;=Listas!$F$3),AND(HOUR($L3033)&gt;=Listas!$F$4,HOUR($L3033)&lt;=Listas!$F$5)),((Listas!$F$3-HOUR($K3033)))+((HOUR($L3033)-Listas!$F$4)),0)))),IF(AND($L3033-$K3033&gt;0.42,$L3033-$K3033&lt;=1.42),(IF(AND(HOUR($K3033)&gt;=Listas!$F$2,HOUR($K3033)&lt;=Listas!$F$3),(Listas!$F$3-HOUR($K3033)+4),IF(AND(HOUR($K3033)&gt;=Listas!$F$4,HOUR($K3033)&lt;=Listas!$F$5),(Listas!$F$5-HOUR($K3033)),0))+IF(AND(HOUR($L3033)&gt;=Listas!$F$2,HOUR($L3033)&lt;=Listas!$F$3),(HOUR($L3033)-Listas!$F$2),IF(AND(HOUR($L3033)&gt;=Listas!$F$4,HOUR($L3033)&lt;=Listas!$F$5),(HOUR($L3033)-Listas!$F$4+4),0))),IF(($L3033-$K3033&gt;1.42),(IF(AND(HOUR($K3033)&gt;=Listas!$F$2,HOUR($K3033)&lt;=Listas!$F$3),(Listas!$F$3-HOUR($K3033)+4)+IF(AND(HOUR($L3033)&gt;=Listas!$F$2,HOUR($L3033)&lt;=Listas!$F$3),(HOUR($L3033)-Listas!$F$2)+NETWORKDAYS($K3033+1,$L3033-1,Listas!$H$2:$H$112)*Listas!$F$6,IF(AND(HOUR($L3033)&gt;=Listas!$F$4,HOUR($L3033)&lt;=Listas!$F$5),(HOUR($L3033)-Listas!$F$4+4)+NETWORKDAYS($K3033+1,$L3033-1,Listas!$H$2:$H$111)*Listas!$F$6,0)),IF(AND(HOUR($K3033)&gt;=Listas!$F$4,HOUR($K3033)&lt;=Listas!$F$5),(Listas!$F$5-HOUR($K3033))+IF(AND(HOUR($L3033)&gt;=Listas!$F$2,HOUR($L3033)&lt;=Listas!$F$3),(HOUR($L3033)-Listas!$F$2)+NETWORKDAYS($K3033+1,$L3033-1,Listas!$H$2:$H$111)*Listas!$F$6,(HOUR($L3033)-Listas!$F$4+4)+NETWORKDAYS($K3033+1,$L3033-1,Listas!$H$2:$H$111)*Listas!$F$6)))),IF(($L3033-$K3033)&lt;0,"Fecha inicial mayor a fecha final",0)))))))))</f>
        <v/>
      </c>
      <c r="N3033" s="6" t="str">
        <f t="shared" si="1"/>
        <v/>
      </c>
      <c r="O3033" s="6"/>
      <c r="P3033" s="6"/>
      <c r="Q3033" s="6" t="b">
        <v>0</v>
      </c>
      <c r="R3033" s="6" t="str">
        <f t="shared" si="11"/>
        <v/>
      </c>
      <c r="S3033" s="6"/>
    </row>
    <row r="3034">
      <c r="A3034" s="6"/>
      <c r="B3034" s="6"/>
      <c r="C3034" s="6"/>
      <c r="D3034" s="6"/>
      <c r="E3034" s="6"/>
      <c r="F3034" s="6"/>
      <c r="G3034" s="6"/>
      <c r="H3034" s="6"/>
      <c r="I3034" s="6"/>
      <c r="J3034" s="6"/>
      <c r="K3034" s="84"/>
      <c r="L3034" s="84"/>
      <c r="M3034" s="6" t="str">
        <f>IF(OR(ISBLANK($K3034),ISBLANK($L3034)),"",IF(NETWORKDAYS($K3034,$K3034,Listas!$H$2:$H$111)=0,"Error fecha inicial",IF(NETWORKDAYS($L3034,$L3034,Listas!$H$2:$H$111)=0,"Error fecha final",IF(OR(HOUR($K3034)&lt;Listas!$F$2,AND(HOUR($K3034)&gt;Listas!$F$3,HOUR($K3034)&lt;Listas!$F$4),HOUR($K3034)&gt;Listas!$F$5),"Error hora, fecha inicial",IF(OR(HOUR($L3034)&lt;Listas!$F$2,AND(HOUR($L3034)&gt;Listas!$F$3,HOUR($L3034)&lt;Listas!$F$4),HOUR($L3034)&gt;Listas!$F$5),"Error hora, fecha final",IF(AND($L3034-$K3034&gt;0,$L3034-$K3034&lt;=0.42),(IF(AND(AND(HOUR($K3034)&gt;=Listas!$F$2,HOUR($K3034)&lt;=Listas!$F$3),AND(HOUR($L3034)&gt;=Listas!$F$2,HOUR($L3034)&lt;=Listas!$F$3)),(HOUR($L3034)-HOUR($K3034)),IF(AND(AND(HOUR($K3034)&gt;=Listas!$F$4,HOUR($K3034)&lt;=Listas!$F$5),AND(HOUR($L3034)&gt;=Listas!$F$4,HOUR($L3034)&lt;=Listas!$F$5)),(HOUR($L3034)-HOUR($K3034)),IF(AND(AND(HOUR($K3034)&gt;=Listas!$F$2,HOUR($K3034)&lt;=Listas!$F$3),AND(HOUR($L3034)&gt;=Listas!$F$4,HOUR($L3034)&lt;=Listas!$F$5)),((Listas!$F$3-HOUR($K3034)))+((HOUR($L3034)-Listas!$F$4)),0)))),IF(AND($L3034-$K3034&gt;0.42,$L3034-$K3034&lt;=1.42),(IF(AND(HOUR($K3034)&gt;=Listas!$F$2,HOUR($K3034)&lt;=Listas!$F$3),(Listas!$F$3-HOUR($K3034)+4),IF(AND(HOUR($K3034)&gt;=Listas!$F$4,HOUR($K3034)&lt;=Listas!$F$5),(Listas!$F$5-HOUR($K3034)),0))+IF(AND(HOUR($L3034)&gt;=Listas!$F$2,HOUR($L3034)&lt;=Listas!$F$3),(HOUR($L3034)-Listas!$F$2),IF(AND(HOUR($L3034)&gt;=Listas!$F$4,HOUR($L3034)&lt;=Listas!$F$5),(HOUR($L3034)-Listas!$F$4+4),0))),IF(($L3034-$K3034&gt;1.42),(IF(AND(HOUR($K3034)&gt;=Listas!$F$2,HOUR($K3034)&lt;=Listas!$F$3),(Listas!$F$3-HOUR($K3034)+4)+IF(AND(HOUR($L3034)&gt;=Listas!$F$2,HOUR($L3034)&lt;=Listas!$F$3),(HOUR($L3034)-Listas!$F$2)+NETWORKDAYS($K3034+1,$L3034-1,Listas!$H$2:$H$112)*Listas!$F$6,IF(AND(HOUR($L3034)&gt;=Listas!$F$4,HOUR($L3034)&lt;=Listas!$F$5),(HOUR($L3034)-Listas!$F$4+4)+NETWORKDAYS($K3034+1,$L3034-1,Listas!$H$2:$H$111)*Listas!$F$6,0)),IF(AND(HOUR($K3034)&gt;=Listas!$F$4,HOUR($K3034)&lt;=Listas!$F$5),(Listas!$F$5-HOUR($K3034))+IF(AND(HOUR($L3034)&gt;=Listas!$F$2,HOUR($L3034)&lt;=Listas!$F$3),(HOUR($L3034)-Listas!$F$2)+NETWORKDAYS($K3034+1,$L3034-1,Listas!$H$2:$H$111)*Listas!$F$6,(HOUR($L3034)-Listas!$F$4+4)+NETWORKDAYS($K3034+1,$L3034-1,Listas!$H$2:$H$111)*Listas!$F$6)))),IF(($L3034-$K3034)&lt;0,"Fecha inicial mayor a fecha final",0)))))))))</f>
        <v/>
      </c>
      <c r="N3034" s="6" t="str">
        <f t="shared" si="1"/>
        <v/>
      </c>
      <c r="O3034" s="6"/>
      <c r="P3034" s="6"/>
      <c r="Q3034" s="6" t="b">
        <v>0</v>
      </c>
      <c r="R3034" s="6" t="str">
        <f t="shared" si="11"/>
        <v/>
      </c>
      <c r="S3034" s="6"/>
    </row>
    <row r="3035">
      <c r="A3035" s="6"/>
      <c r="B3035" s="6"/>
      <c r="C3035" s="6"/>
      <c r="D3035" s="6"/>
      <c r="E3035" s="6"/>
      <c r="F3035" s="6"/>
      <c r="G3035" s="6"/>
      <c r="H3035" s="6"/>
      <c r="I3035" s="6"/>
      <c r="J3035" s="6"/>
      <c r="K3035" s="84"/>
      <c r="L3035" s="84"/>
      <c r="M3035" s="6" t="str">
        <f>IF(OR(ISBLANK($K3035),ISBLANK($L3035)),"",IF(NETWORKDAYS($K3035,$K3035,Listas!$H$2:$H$111)=0,"Error fecha inicial",IF(NETWORKDAYS($L3035,$L3035,Listas!$H$2:$H$111)=0,"Error fecha final",IF(OR(HOUR($K3035)&lt;Listas!$F$2,AND(HOUR($K3035)&gt;Listas!$F$3,HOUR($K3035)&lt;Listas!$F$4),HOUR($K3035)&gt;Listas!$F$5),"Error hora, fecha inicial",IF(OR(HOUR($L3035)&lt;Listas!$F$2,AND(HOUR($L3035)&gt;Listas!$F$3,HOUR($L3035)&lt;Listas!$F$4),HOUR($L3035)&gt;Listas!$F$5),"Error hora, fecha final",IF(AND($L3035-$K3035&gt;0,$L3035-$K3035&lt;=0.42),(IF(AND(AND(HOUR($K3035)&gt;=Listas!$F$2,HOUR($K3035)&lt;=Listas!$F$3),AND(HOUR($L3035)&gt;=Listas!$F$2,HOUR($L3035)&lt;=Listas!$F$3)),(HOUR($L3035)-HOUR($K3035)),IF(AND(AND(HOUR($K3035)&gt;=Listas!$F$4,HOUR($K3035)&lt;=Listas!$F$5),AND(HOUR($L3035)&gt;=Listas!$F$4,HOUR($L3035)&lt;=Listas!$F$5)),(HOUR($L3035)-HOUR($K3035)),IF(AND(AND(HOUR($K3035)&gt;=Listas!$F$2,HOUR($K3035)&lt;=Listas!$F$3),AND(HOUR($L3035)&gt;=Listas!$F$4,HOUR($L3035)&lt;=Listas!$F$5)),((Listas!$F$3-HOUR($K3035)))+((HOUR($L3035)-Listas!$F$4)),0)))),IF(AND($L3035-$K3035&gt;0.42,$L3035-$K3035&lt;=1.42),(IF(AND(HOUR($K3035)&gt;=Listas!$F$2,HOUR($K3035)&lt;=Listas!$F$3),(Listas!$F$3-HOUR($K3035)+4),IF(AND(HOUR($K3035)&gt;=Listas!$F$4,HOUR($K3035)&lt;=Listas!$F$5),(Listas!$F$5-HOUR($K3035)),0))+IF(AND(HOUR($L3035)&gt;=Listas!$F$2,HOUR($L3035)&lt;=Listas!$F$3),(HOUR($L3035)-Listas!$F$2),IF(AND(HOUR($L3035)&gt;=Listas!$F$4,HOUR($L3035)&lt;=Listas!$F$5),(HOUR($L3035)-Listas!$F$4+4),0))),IF(($L3035-$K3035&gt;1.42),(IF(AND(HOUR($K3035)&gt;=Listas!$F$2,HOUR($K3035)&lt;=Listas!$F$3),(Listas!$F$3-HOUR($K3035)+4)+IF(AND(HOUR($L3035)&gt;=Listas!$F$2,HOUR($L3035)&lt;=Listas!$F$3),(HOUR($L3035)-Listas!$F$2)+NETWORKDAYS($K3035+1,$L3035-1,Listas!$H$2:$H$112)*Listas!$F$6,IF(AND(HOUR($L3035)&gt;=Listas!$F$4,HOUR($L3035)&lt;=Listas!$F$5),(HOUR($L3035)-Listas!$F$4+4)+NETWORKDAYS($K3035+1,$L3035-1,Listas!$H$2:$H$111)*Listas!$F$6,0)),IF(AND(HOUR($K3035)&gt;=Listas!$F$4,HOUR($K3035)&lt;=Listas!$F$5),(Listas!$F$5-HOUR($K3035))+IF(AND(HOUR($L3035)&gt;=Listas!$F$2,HOUR($L3035)&lt;=Listas!$F$3),(HOUR($L3035)-Listas!$F$2)+NETWORKDAYS($K3035+1,$L3035-1,Listas!$H$2:$H$111)*Listas!$F$6,(HOUR($L3035)-Listas!$F$4+4)+NETWORKDAYS($K3035+1,$L3035-1,Listas!$H$2:$H$111)*Listas!$F$6)))),IF(($L3035-$K3035)&lt;0,"Fecha inicial mayor a fecha final",0)))))))))</f>
        <v/>
      </c>
      <c r="N3035" s="6" t="str">
        <f t="shared" si="1"/>
        <v/>
      </c>
      <c r="O3035" s="6"/>
      <c r="P3035" s="6"/>
      <c r="Q3035" s="6" t="b">
        <v>0</v>
      </c>
      <c r="R3035" s="6" t="str">
        <f t="shared" si="11"/>
        <v/>
      </c>
      <c r="S3035" s="6"/>
    </row>
    <row r="3036">
      <c r="A3036" s="6"/>
      <c r="B3036" s="6"/>
      <c r="C3036" s="6"/>
      <c r="D3036" s="6"/>
      <c r="E3036" s="6"/>
      <c r="F3036" s="6"/>
      <c r="G3036" s="6"/>
      <c r="H3036" s="6"/>
      <c r="I3036" s="6"/>
      <c r="J3036" s="6"/>
      <c r="K3036" s="84"/>
      <c r="L3036" s="84"/>
      <c r="M3036" s="6" t="str">
        <f>IF(OR(ISBLANK($K3036),ISBLANK($L3036)),"",IF(NETWORKDAYS($K3036,$K3036,Listas!$H$2:$H$111)=0,"Error fecha inicial",IF(NETWORKDAYS($L3036,$L3036,Listas!$H$2:$H$111)=0,"Error fecha final",IF(OR(HOUR($K3036)&lt;Listas!$F$2,AND(HOUR($K3036)&gt;Listas!$F$3,HOUR($K3036)&lt;Listas!$F$4),HOUR($K3036)&gt;Listas!$F$5),"Error hora, fecha inicial",IF(OR(HOUR($L3036)&lt;Listas!$F$2,AND(HOUR($L3036)&gt;Listas!$F$3,HOUR($L3036)&lt;Listas!$F$4),HOUR($L3036)&gt;Listas!$F$5),"Error hora, fecha final",IF(AND($L3036-$K3036&gt;0,$L3036-$K3036&lt;=0.42),(IF(AND(AND(HOUR($K3036)&gt;=Listas!$F$2,HOUR($K3036)&lt;=Listas!$F$3),AND(HOUR($L3036)&gt;=Listas!$F$2,HOUR($L3036)&lt;=Listas!$F$3)),(HOUR($L3036)-HOUR($K3036)),IF(AND(AND(HOUR($K3036)&gt;=Listas!$F$4,HOUR($K3036)&lt;=Listas!$F$5),AND(HOUR($L3036)&gt;=Listas!$F$4,HOUR($L3036)&lt;=Listas!$F$5)),(HOUR($L3036)-HOUR($K3036)),IF(AND(AND(HOUR($K3036)&gt;=Listas!$F$2,HOUR($K3036)&lt;=Listas!$F$3),AND(HOUR($L3036)&gt;=Listas!$F$4,HOUR($L3036)&lt;=Listas!$F$5)),((Listas!$F$3-HOUR($K3036)))+((HOUR($L3036)-Listas!$F$4)),0)))),IF(AND($L3036-$K3036&gt;0.42,$L3036-$K3036&lt;=1.42),(IF(AND(HOUR($K3036)&gt;=Listas!$F$2,HOUR($K3036)&lt;=Listas!$F$3),(Listas!$F$3-HOUR($K3036)+4),IF(AND(HOUR($K3036)&gt;=Listas!$F$4,HOUR($K3036)&lt;=Listas!$F$5),(Listas!$F$5-HOUR($K3036)),0))+IF(AND(HOUR($L3036)&gt;=Listas!$F$2,HOUR($L3036)&lt;=Listas!$F$3),(HOUR($L3036)-Listas!$F$2),IF(AND(HOUR($L3036)&gt;=Listas!$F$4,HOUR($L3036)&lt;=Listas!$F$5),(HOUR($L3036)-Listas!$F$4+4),0))),IF(($L3036-$K3036&gt;1.42),(IF(AND(HOUR($K3036)&gt;=Listas!$F$2,HOUR($K3036)&lt;=Listas!$F$3),(Listas!$F$3-HOUR($K3036)+4)+IF(AND(HOUR($L3036)&gt;=Listas!$F$2,HOUR($L3036)&lt;=Listas!$F$3),(HOUR($L3036)-Listas!$F$2)+NETWORKDAYS($K3036+1,$L3036-1,Listas!$H$2:$H$112)*Listas!$F$6,IF(AND(HOUR($L3036)&gt;=Listas!$F$4,HOUR($L3036)&lt;=Listas!$F$5),(HOUR($L3036)-Listas!$F$4+4)+NETWORKDAYS($K3036+1,$L3036-1,Listas!$H$2:$H$111)*Listas!$F$6,0)),IF(AND(HOUR($K3036)&gt;=Listas!$F$4,HOUR($K3036)&lt;=Listas!$F$5),(Listas!$F$5-HOUR($K3036))+IF(AND(HOUR($L3036)&gt;=Listas!$F$2,HOUR($L3036)&lt;=Listas!$F$3),(HOUR($L3036)-Listas!$F$2)+NETWORKDAYS($K3036+1,$L3036-1,Listas!$H$2:$H$111)*Listas!$F$6,(HOUR($L3036)-Listas!$F$4+4)+NETWORKDAYS($K3036+1,$L3036-1,Listas!$H$2:$H$111)*Listas!$F$6)))),IF(($L3036-$K3036)&lt;0,"Fecha inicial mayor a fecha final",0)))))))))</f>
        <v/>
      </c>
      <c r="N3036" s="6" t="str">
        <f t="shared" si="1"/>
        <v/>
      </c>
      <c r="O3036" s="6"/>
      <c r="P3036" s="6"/>
      <c r="Q3036" s="6" t="b">
        <v>0</v>
      </c>
      <c r="R3036" s="6" t="str">
        <f t="shared" si="11"/>
        <v/>
      </c>
      <c r="S3036" s="6"/>
    </row>
    <row r="3037">
      <c r="A3037" s="6"/>
      <c r="B3037" s="6"/>
      <c r="C3037" s="6"/>
      <c r="D3037" s="6"/>
      <c r="E3037" s="6"/>
      <c r="F3037" s="6"/>
      <c r="G3037" s="6"/>
      <c r="H3037" s="6"/>
      <c r="I3037" s="6"/>
      <c r="J3037" s="6"/>
      <c r="K3037" s="84"/>
      <c r="L3037" s="84"/>
      <c r="M3037" s="6" t="str">
        <f>IF(OR(ISBLANK($K3037),ISBLANK($L3037)),"",IF(NETWORKDAYS($K3037,$K3037,Listas!$H$2:$H$111)=0,"Error fecha inicial",IF(NETWORKDAYS($L3037,$L3037,Listas!$H$2:$H$111)=0,"Error fecha final",IF(OR(HOUR($K3037)&lt;Listas!$F$2,AND(HOUR($K3037)&gt;Listas!$F$3,HOUR($K3037)&lt;Listas!$F$4),HOUR($K3037)&gt;Listas!$F$5),"Error hora, fecha inicial",IF(OR(HOUR($L3037)&lt;Listas!$F$2,AND(HOUR($L3037)&gt;Listas!$F$3,HOUR($L3037)&lt;Listas!$F$4),HOUR($L3037)&gt;Listas!$F$5),"Error hora, fecha final",IF(AND($L3037-$K3037&gt;0,$L3037-$K3037&lt;=0.42),(IF(AND(AND(HOUR($K3037)&gt;=Listas!$F$2,HOUR($K3037)&lt;=Listas!$F$3),AND(HOUR($L3037)&gt;=Listas!$F$2,HOUR($L3037)&lt;=Listas!$F$3)),(HOUR($L3037)-HOUR($K3037)),IF(AND(AND(HOUR($K3037)&gt;=Listas!$F$4,HOUR($K3037)&lt;=Listas!$F$5),AND(HOUR($L3037)&gt;=Listas!$F$4,HOUR($L3037)&lt;=Listas!$F$5)),(HOUR($L3037)-HOUR($K3037)),IF(AND(AND(HOUR($K3037)&gt;=Listas!$F$2,HOUR($K3037)&lt;=Listas!$F$3),AND(HOUR($L3037)&gt;=Listas!$F$4,HOUR($L3037)&lt;=Listas!$F$5)),((Listas!$F$3-HOUR($K3037)))+((HOUR($L3037)-Listas!$F$4)),0)))),IF(AND($L3037-$K3037&gt;0.42,$L3037-$K3037&lt;=1.42),(IF(AND(HOUR($K3037)&gt;=Listas!$F$2,HOUR($K3037)&lt;=Listas!$F$3),(Listas!$F$3-HOUR($K3037)+4),IF(AND(HOUR($K3037)&gt;=Listas!$F$4,HOUR($K3037)&lt;=Listas!$F$5),(Listas!$F$5-HOUR($K3037)),0))+IF(AND(HOUR($L3037)&gt;=Listas!$F$2,HOUR($L3037)&lt;=Listas!$F$3),(HOUR($L3037)-Listas!$F$2),IF(AND(HOUR($L3037)&gt;=Listas!$F$4,HOUR($L3037)&lt;=Listas!$F$5),(HOUR($L3037)-Listas!$F$4+4),0))),IF(($L3037-$K3037&gt;1.42),(IF(AND(HOUR($K3037)&gt;=Listas!$F$2,HOUR($K3037)&lt;=Listas!$F$3),(Listas!$F$3-HOUR($K3037)+4)+IF(AND(HOUR($L3037)&gt;=Listas!$F$2,HOUR($L3037)&lt;=Listas!$F$3),(HOUR($L3037)-Listas!$F$2)+NETWORKDAYS($K3037+1,$L3037-1,Listas!$H$2:$H$112)*Listas!$F$6,IF(AND(HOUR($L3037)&gt;=Listas!$F$4,HOUR($L3037)&lt;=Listas!$F$5),(HOUR($L3037)-Listas!$F$4+4)+NETWORKDAYS($K3037+1,$L3037-1,Listas!$H$2:$H$111)*Listas!$F$6,0)),IF(AND(HOUR($K3037)&gt;=Listas!$F$4,HOUR($K3037)&lt;=Listas!$F$5),(Listas!$F$5-HOUR($K3037))+IF(AND(HOUR($L3037)&gt;=Listas!$F$2,HOUR($L3037)&lt;=Listas!$F$3),(HOUR($L3037)-Listas!$F$2)+NETWORKDAYS($K3037+1,$L3037-1,Listas!$H$2:$H$111)*Listas!$F$6,(HOUR($L3037)-Listas!$F$4+4)+NETWORKDAYS($K3037+1,$L3037-1,Listas!$H$2:$H$111)*Listas!$F$6)))),IF(($L3037-$K3037)&lt;0,"Fecha inicial mayor a fecha final",0)))))))))</f>
        <v/>
      </c>
      <c r="N3037" s="6" t="str">
        <f t="shared" si="1"/>
        <v/>
      </c>
      <c r="O3037" s="6"/>
      <c r="P3037" s="6"/>
      <c r="Q3037" s="6" t="b">
        <v>0</v>
      </c>
      <c r="R3037" s="6" t="str">
        <f t="shared" si="11"/>
        <v/>
      </c>
      <c r="S3037" s="6"/>
    </row>
    <row r="3038">
      <c r="A3038" s="6"/>
      <c r="B3038" s="6"/>
      <c r="C3038" s="6"/>
      <c r="D3038" s="6"/>
      <c r="E3038" s="6"/>
      <c r="F3038" s="6"/>
      <c r="G3038" s="6"/>
      <c r="H3038" s="6"/>
      <c r="I3038" s="6"/>
      <c r="J3038" s="6"/>
      <c r="K3038" s="84"/>
      <c r="L3038" s="84"/>
      <c r="M3038" s="6" t="str">
        <f>IF(OR(ISBLANK($K3038),ISBLANK($L3038)),"",IF(NETWORKDAYS($K3038,$K3038,Listas!$H$2:$H$111)=0,"Error fecha inicial",IF(NETWORKDAYS($L3038,$L3038,Listas!$H$2:$H$111)=0,"Error fecha final",IF(OR(HOUR($K3038)&lt;Listas!$F$2,AND(HOUR($K3038)&gt;Listas!$F$3,HOUR($K3038)&lt;Listas!$F$4),HOUR($K3038)&gt;Listas!$F$5),"Error hora, fecha inicial",IF(OR(HOUR($L3038)&lt;Listas!$F$2,AND(HOUR($L3038)&gt;Listas!$F$3,HOUR($L3038)&lt;Listas!$F$4),HOUR($L3038)&gt;Listas!$F$5),"Error hora, fecha final",IF(AND($L3038-$K3038&gt;0,$L3038-$K3038&lt;=0.42),(IF(AND(AND(HOUR($K3038)&gt;=Listas!$F$2,HOUR($K3038)&lt;=Listas!$F$3),AND(HOUR($L3038)&gt;=Listas!$F$2,HOUR($L3038)&lt;=Listas!$F$3)),(HOUR($L3038)-HOUR($K3038)),IF(AND(AND(HOUR($K3038)&gt;=Listas!$F$4,HOUR($K3038)&lt;=Listas!$F$5),AND(HOUR($L3038)&gt;=Listas!$F$4,HOUR($L3038)&lt;=Listas!$F$5)),(HOUR($L3038)-HOUR($K3038)),IF(AND(AND(HOUR($K3038)&gt;=Listas!$F$2,HOUR($K3038)&lt;=Listas!$F$3),AND(HOUR($L3038)&gt;=Listas!$F$4,HOUR($L3038)&lt;=Listas!$F$5)),((Listas!$F$3-HOUR($K3038)))+((HOUR($L3038)-Listas!$F$4)),0)))),IF(AND($L3038-$K3038&gt;0.42,$L3038-$K3038&lt;=1.42),(IF(AND(HOUR($K3038)&gt;=Listas!$F$2,HOUR($K3038)&lt;=Listas!$F$3),(Listas!$F$3-HOUR($K3038)+4),IF(AND(HOUR($K3038)&gt;=Listas!$F$4,HOUR($K3038)&lt;=Listas!$F$5),(Listas!$F$5-HOUR($K3038)),0))+IF(AND(HOUR($L3038)&gt;=Listas!$F$2,HOUR($L3038)&lt;=Listas!$F$3),(HOUR($L3038)-Listas!$F$2),IF(AND(HOUR($L3038)&gt;=Listas!$F$4,HOUR($L3038)&lt;=Listas!$F$5),(HOUR($L3038)-Listas!$F$4+4),0))),IF(($L3038-$K3038&gt;1.42),(IF(AND(HOUR($K3038)&gt;=Listas!$F$2,HOUR($K3038)&lt;=Listas!$F$3),(Listas!$F$3-HOUR($K3038)+4)+IF(AND(HOUR($L3038)&gt;=Listas!$F$2,HOUR($L3038)&lt;=Listas!$F$3),(HOUR($L3038)-Listas!$F$2)+NETWORKDAYS($K3038+1,$L3038-1,Listas!$H$2:$H$112)*Listas!$F$6,IF(AND(HOUR($L3038)&gt;=Listas!$F$4,HOUR($L3038)&lt;=Listas!$F$5),(HOUR($L3038)-Listas!$F$4+4)+NETWORKDAYS($K3038+1,$L3038-1,Listas!$H$2:$H$111)*Listas!$F$6,0)),IF(AND(HOUR($K3038)&gt;=Listas!$F$4,HOUR($K3038)&lt;=Listas!$F$5),(Listas!$F$5-HOUR($K3038))+IF(AND(HOUR($L3038)&gt;=Listas!$F$2,HOUR($L3038)&lt;=Listas!$F$3),(HOUR($L3038)-Listas!$F$2)+NETWORKDAYS($K3038+1,$L3038-1,Listas!$H$2:$H$111)*Listas!$F$6,(HOUR($L3038)-Listas!$F$4+4)+NETWORKDAYS($K3038+1,$L3038-1,Listas!$H$2:$H$111)*Listas!$F$6)))),IF(($L3038-$K3038)&lt;0,"Fecha inicial mayor a fecha final",0)))))))))</f>
        <v/>
      </c>
      <c r="N3038" s="6" t="str">
        <f t="shared" si="1"/>
        <v/>
      </c>
      <c r="O3038" s="6"/>
      <c r="P3038" s="6"/>
      <c r="Q3038" s="6" t="b">
        <v>0</v>
      </c>
      <c r="R3038" s="6" t="str">
        <f t="shared" si="11"/>
        <v/>
      </c>
      <c r="S3038" s="6"/>
    </row>
    <row r="3039">
      <c r="A3039" s="6"/>
      <c r="B3039" s="6"/>
      <c r="C3039" s="6"/>
      <c r="D3039" s="6"/>
      <c r="E3039" s="6"/>
      <c r="F3039" s="6"/>
      <c r="G3039" s="6"/>
      <c r="H3039" s="6"/>
      <c r="I3039" s="6"/>
      <c r="J3039" s="6"/>
      <c r="K3039" s="84"/>
      <c r="L3039" s="84"/>
      <c r="M3039" s="6" t="str">
        <f>IF(OR(ISBLANK($K3039),ISBLANK($L3039)),"",IF(NETWORKDAYS($K3039,$K3039,Listas!$H$2:$H$111)=0,"Error fecha inicial",IF(NETWORKDAYS($L3039,$L3039,Listas!$H$2:$H$111)=0,"Error fecha final",IF(OR(HOUR($K3039)&lt;Listas!$F$2,AND(HOUR($K3039)&gt;Listas!$F$3,HOUR($K3039)&lt;Listas!$F$4),HOUR($K3039)&gt;Listas!$F$5),"Error hora, fecha inicial",IF(OR(HOUR($L3039)&lt;Listas!$F$2,AND(HOUR($L3039)&gt;Listas!$F$3,HOUR($L3039)&lt;Listas!$F$4),HOUR($L3039)&gt;Listas!$F$5),"Error hora, fecha final",IF(AND($L3039-$K3039&gt;0,$L3039-$K3039&lt;=0.42),(IF(AND(AND(HOUR($K3039)&gt;=Listas!$F$2,HOUR($K3039)&lt;=Listas!$F$3),AND(HOUR($L3039)&gt;=Listas!$F$2,HOUR($L3039)&lt;=Listas!$F$3)),(HOUR($L3039)-HOUR($K3039)),IF(AND(AND(HOUR($K3039)&gt;=Listas!$F$4,HOUR($K3039)&lt;=Listas!$F$5),AND(HOUR($L3039)&gt;=Listas!$F$4,HOUR($L3039)&lt;=Listas!$F$5)),(HOUR($L3039)-HOUR($K3039)),IF(AND(AND(HOUR($K3039)&gt;=Listas!$F$2,HOUR($K3039)&lt;=Listas!$F$3),AND(HOUR($L3039)&gt;=Listas!$F$4,HOUR($L3039)&lt;=Listas!$F$5)),((Listas!$F$3-HOUR($K3039)))+((HOUR($L3039)-Listas!$F$4)),0)))),IF(AND($L3039-$K3039&gt;0.42,$L3039-$K3039&lt;=1.42),(IF(AND(HOUR($K3039)&gt;=Listas!$F$2,HOUR($K3039)&lt;=Listas!$F$3),(Listas!$F$3-HOUR($K3039)+4),IF(AND(HOUR($K3039)&gt;=Listas!$F$4,HOUR($K3039)&lt;=Listas!$F$5),(Listas!$F$5-HOUR($K3039)),0))+IF(AND(HOUR($L3039)&gt;=Listas!$F$2,HOUR($L3039)&lt;=Listas!$F$3),(HOUR($L3039)-Listas!$F$2),IF(AND(HOUR($L3039)&gt;=Listas!$F$4,HOUR($L3039)&lt;=Listas!$F$5),(HOUR($L3039)-Listas!$F$4+4),0))),IF(($L3039-$K3039&gt;1.42),(IF(AND(HOUR($K3039)&gt;=Listas!$F$2,HOUR($K3039)&lt;=Listas!$F$3),(Listas!$F$3-HOUR($K3039)+4)+IF(AND(HOUR($L3039)&gt;=Listas!$F$2,HOUR($L3039)&lt;=Listas!$F$3),(HOUR($L3039)-Listas!$F$2)+NETWORKDAYS($K3039+1,$L3039-1,Listas!$H$2:$H$112)*Listas!$F$6,IF(AND(HOUR($L3039)&gt;=Listas!$F$4,HOUR($L3039)&lt;=Listas!$F$5),(HOUR($L3039)-Listas!$F$4+4)+NETWORKDAYS($K3039+1,$L3039-1,Listas!$H$2:$H$111)*Listas!$F$6,0)),IF(AND(HOUR($K3039)&gt;=Listas!$F$4,HOUR($K3039)&lt;=Listas!$F$5),(Listas!$F$5-HOUR($K3039))+IF(AND(HOUR($L3039)&gt;=Listas!$F$2,HOUR($L3039)&lt;=Listas!$F$3),(HOUR($L3039)-Listas!$F$2)+NETWORKDAYS($K3039+1,$L3039-1,Listas!$H$2:$H$111)*Listas!$F$6,(HOUR($L3039)-Listas!$F$4+4)+NETWORKDAYS($K3039+1,$L3039-1,Listas!$H$2:$H$111)*Listas!$F$6)))),IF(($L3039-$K3039)&lt;0,"Fecha inicial mayor a fecha final",0)))))))))</f>
        <v/>
      </c>
      <c r="N3039" s="6" t="str">
        <f t="shared" si="1"/>
        <v/>
      </c>
      <c r="O3039" s="6"/>
      <c r="P3039" s="6"/>
      <c r="Q3039" s="6" t="b">
        <v>0</v>
      </c>
      <c r="R3039" s="6" t="str">
        <f t="shared" si="11"/>
        <v/>
      </c>
      <c r="S3039" s="6"/>
    </row>
    <row r="3040">
      <c r="A3040" s="6"/>
      <c r="B3040" s="6"/>
      <c r="C3040" s="6"/>
      <c r="D3040" s="6"/>
      <c r="E3040" s="6"/>
      <c r="F3040" s="6"/>
      <c r="G3040" s="6"/>
      <c r="H3040" s="6"/>
      <c r="I3040" s="6"/>
      <c r="J3040" s="6"/>
      <c r="K3040" s="84"/>
      <c r="L3040" s="84"/>
      <c r="M3040" s="6" t="str">
        <f>IF(OR(ISBLANK($K3040),ISBLANK($L3040)),"",IF(NETWORKDAYS($K3040,$K3040,Listas!$H$2:$H$111)=0,"Error fecha inicial",IF(NETWORKDAYS($L3040,$L3040,Listas!$H$2:$H$111)=0,"Error fecha final",IF(OR(HOUR($K3040)&lt;Listas!$F$2,AND(HOUR($K3040)&gt;Listas!$F$3,HOUR($K3040)&lt;Listas!$F$4),HOUR($K3040)&gt;Listas!$F$5),"Error hora, fecha inicial",IF(OR(HOUR($L3040)&lt;Listas!$F$2,AND(HOUR($L3040)&gt;Listas!$F$3,HOUR($L3040)&lt;Listas!$F$4),HOUR($L3040)&gt;Listas!$F$5),"Error hora, fecha final",IF(AND($L3040-$K3040&gt;0,$L3040-$K3040&lt;=0.42),(IF(AND(AND(HOUR($K3040)&gt;=Listas!$F$2,HOUR($K3040)&lt;=Listas!$F$3),AND(HOUR($L3040)&gt;=Listas!$F$2,HOUR($L3040)&lt;=Listas!$F$3)),(HOUR($L3040)-HOUR($K3040)),IF(AND(AND(HOUR($K3040)&gt;=Listas!$F$4,HOUR($K3040)&lt;=Listas!$F$5),AND(HOUR($L3040)&gt;=Listas!$F$4,HOUR($L3040)&lt;=Listas!$F$5)),(HOUR($L3040)-HOUR($K3040)),IF(AND(AND(HOUR($K3040)&gt;=Listas!$F$2,HOUR($K3040)&lt;=Listas!$F$3),AND(HOUR($L3040)&gt;=Listas!$F$4,HOUR($L3040)&lt;=Listas!$F$5)),((Listas!$F$3-HOUR($K3040)))+((HOUR($L3040)-Listas!$F$4)),0)))),IF(AND($L3040-$K3040&gt;0.42,$L3040-$K3040&lt;=1.42),(IF(AND(HOUR($K3040)&gt;=Listas!$F$2,HOUR($K3040)&lt;=Listas!$F$3),(Listas!$F$3-HOUR($K3040)+4),IF(AND(HOUR($K3040)&gt;=Listas!$F$4,HOUR($K3040)&lt;=Listas!$F$5),(Listas!$F$5-HOUR($K3040)),0))+IF(AND(HOUR($L3040)&gt;=Listas!$F$2,HOUR($L3040)&lt;=Listas!$F$3),(HOUR($L3040)-Listas!$F$2),IF(AND(HOUR($L3040)&gt;=Listas!$F$4,HOUR($L3040)&lt;=Listas!$F$5),(HOUR($L3040)-Listas!$F$4+4),0))),IF(($L3040-$K3040&gt;1.42),(IF(AND(HOUR($K3040)&gt;=Listas!$F$2,HOUR($K3040)&lt;=Listas!$F$3),(Listas!$F$3-HOUR($K3040)+4)+IF(AND(HOUR($L3040)&gt;=Listas!$F$2,HOUR($L3040)&lt;=Listas!$F$3),(HOUR($L3040)-Listas!$F$2)+NETWORKDAYS($K3040+1,$L3040-1,Listas!$H$2:$H$112)*Listas!$F$6,IF(AND(HOUR($L3040)&gt;=Listas!$F$4,HOUR($L3040)&lt;=Listas!$F$5),(HOUR($L3040)-Listas!$F$4+4)+NETWORKDAYS($K3040+1,$L3040-1,Listas!$H$2:$H$111)*Listas!$F$6,0)),IF(AND(HOUR($K3040)&gt;=Listas!$F$4,HOUR($K3040)&lt;=Listas!$F$5),(Listas!$F$5-HOUR($K3040))+IF(AND(HOUR($L3040)&gt;=Listas!$F$2,HOUR($L3040)&lt;=Listas!$F$3),(HOUR($L3040)-Listas!$F$2)+NETWORKDAYS($K3040+1,$L3040-1,Listas!$H$2:$H$111)*Listas!$F$6,(HOUR($L3040)-Listas!$F$4+4)+NETWORKDAYS($K3040+1,$L3040-1,Listas!$H$2:$H$111)*Listas!$F$6)))),IF(($L3040-$K3040)&lt;0,"Fecha inicial mayor a fecha final",0)))))))))</f>
        <v/>
      </c>
      <c r="N3040" s="6" t="str">
        <f t="shared" si="1"/>
        <v/>
      </c>
      <c r="O3040" s="6"/>
      <c r="P3040" s="6"/>
      <c r="Q3040" s="6" t="b">
        <v>0</v>
      </c>
      <c r="R3040" s="6" t="str">
        <f t="shared" si="11"/>
        <v/>
      </c>
      <c r="S3040" s="6"/>
    </row>
    <row r="3041">
      <c r="A3041" s="6"/>
      <c r="B3041" s="6"/>
      <c r="C3041" s="6"/>
      <c r="D3041" s="6"/>
      <c r="E3041" s="6"/>
      <c r="F3041" s="6"/>
      <c r="G3041" s="6"/>
      <c r="H3041" s="6"/>
      <c r="I3041" s="6"/>
      <c r="J3041" s="6"/>
      <c r="K3041" s="84"/>
      <c r="L3041" s="84"/>
      <c r="M3041" s="6" t="str">
        <f>IF(OR(ISBLANK($K3041),ISBLANK($L3041)),"",IF(NETWORKDAYS($K3041,$K3041,Listas!$H$2:$H$111)=0,"Error fecha inicial",IF(NETWORKDAYS($L3041,$L3041,Listas!$H$2:$H$111)=0,"Error fecha final",IF(OR(HOUR($K3041)&lt;Listas!$F$2,AND(HOUR($K3041)&gt;Listas!$F$3,HOUR($K3041)&lt;Listas!$F$4),HOUR($K3041)&gt;Listas!$F$5),"Error hora, fecha inicial",IF(OR(HOUR($L3041)&lt;Listas!$F$2,AND(HOUR($L3041)&gt;Listas!$F$3,HOUR($L3041)&lt;Listas!$F$4),HOUR($L3041)&gt;Listas!$F$5),"Error hora, fecha final",IF(AND($L3041-$K3041&gt;0,$L3041-$K3041&lt;=0.42),(IF(AND(AND(HOUR($K3041)&gt;=Listas!$F$2,HOUR($K3041)&lt;=Listas!$F$3),AND(HOUR($L3041)&gt;=Listas!$F$2,HOUR($L3041)&lt;=Listas!$F$3)),(HOUR($L3041)-HOUR($K3041)),IF(AND(AND(HOUR($K3041)&gt;=Listas!$F$4,HOUR($K3041)&lt;=Listas!$F$5),AND(HOUR($L3041)&gt;=Listas!$F$4,HOUR($L3041)&lt;=Listas!$F$5)),(HOUR($L3041)-HOUR($K3041)),IF(AND(AND(HOUR($K3041)&gt;=Listas!$F$2,HOUR($K3041)&lt;=Listas!$F$3),AND(HOUR($L3041)&gt;=Listas!$F$4,HOUR($L3041)&lt;=Listas!$F$5)),((Listas!$F$3-HOUR($K3041)))+((HOUR($L3041)-Listas!$F$4)),0)))),IF(AND($L3041-$K3041&gt;0.42,$L3041-$K3041&lt;=1.42),(IF(AND(HOUR($K3041)&gt;=Listas!$F$2,HOUR($K3041)&lt;=Listas!$F$3),(Listas!$F$3-HOUR($K3041)+4),IF(AND(HOUR($K3041)&gt;=Listas!$F$4,HOUR($K3041)&lt;=Listas!$F$5),(Listas!$F$5-HOUR($K3041)),0))+IF(AND(HOUR($L3041)&gt;=Listas!$F$2,HOUR($L3041)&lt;=Listas!$F$3),(HOUR($L3041)-Listas!$F$2),IF(AND(HOUR($L3041)&gt;=Listas!$F$4,HOUR($L3041)&lt;=Listas!$F$5),(HOUR($L3041)-Listas!$F$4+4),0))),IF(($L3041-$K3041&gt;1.42),(IF(AND(HOUR($K3041)&gt;=Listas!$F$2,HOUR($K3041)&lt;=Listas!$F$3),(Listas!$F$3-HOUR($K3041)+4)+IF(AND(HOUR($L3041)&gt;=Listas!$F$2,HOUR($L3041)&lt;=Listas!$F$3),(HOUR($L3041)-Listas!$F$2)+NETWORKDAYS($K3041+1,$L3041-1,Listas!$H$2:$H$112)*Listas!$F$6,IF(AND(HOUR($L3041)&gt;=Listas!$F$4,HOUR($L3041)&lt;=Listas!$F$5),(HOUR($L3041)-Listas!$F$4+4)+NETWORKDAYS($K3041+1,$L3041-1,Listas!$H$2:$H$111)*Listas!$F$6,0)),IF(AND(HOUR($K3041)&gt;=Listas!$F$4,HOUR($K3041)&lt;=Listas!$F$5),(Listas!$F$5-HOUR($K3041))+IF(AND(HOUR($L3041)&gt;=Listas!$F$2,HOUR($L3041)&lt;=Listas!$F$3),(HOUR($L3041)-Listas!$F$2)+NETWORKDAYS($K3041+1,$L3041-1,Listas!$H$2:$H$111)*Listas!$F$6,(HOUR($L3041)-Listas!$F$4+4)+NETWORKDAYS($K3041+1,$L3041-1,Listas!$H$2:$H$111)*Listas!$F$6)))),IF(($L3041-$K3041)&lt;0,"Fecha inicial mayor a fecha final",0)))))))))</f>
        <v/>
      </c>
      <c r="N3041" s="6" t="str">
        <f t="shared" si="1"/>
        <v/>
      </c>
      <c r="O3041" s="6"/>
      <c r="P3041" s="6"/>
      <c r="Q3041" s="6" t="b">
        <v>0</v>
      </c>
      <c r="R3041" s="6" t="str">
        <f t="shared" si="11"/>
        <v/>
      </c>
      <c r="S3041" s="6"/>
    </row>
    <row r="3042">
      <c r="A3042" s="6"/>
      <c r="B3042" s="6"/>
      <c r="C3042" s="6"/>
      <c r="D3042" s="6"/>
      <c r="E3042" s="6"/>
      <c r="F3042" s="6"/>
      <c r="G3042" s="6"/>
      <c r="H3042" s="6"/>
      <c r="I3042" s="6"/>
      <c r="J3042" s="6"/>
      <c r="K3042" s="84"/>
      <c r="L3042" s="84"/>
      <c r="M3042" s="6" t="str">
        <f>IF(OR(ISBLANK($K3042),ISBLANK($L3042)),"",IF(NETWORKDAYS($K3042,$K3042,Listas!$H$2:$H$111)=0,"Error fecha inicial",IF(NETWORKDAYS($L3042,$L3042,Listas!$H$2:$H$111)=0,"Error fecha final",IF(OR(HOUR($K3042)&lt;Listas!$F$2,AND(HOUR($K3042)&gt;Listas!$F$3,HOUR($K3042)&lt;Listas!$F$4),HOUR($K3042)&gt;Listas!$F$5),"Error hora, fecha inicial",IF(OR(HOUR($L3042)&lt;Listas!$F$2,AND(HOUR($L3042)&gt;Listas!$F$3,HOUR($L3042)&lt;Listas!$F$4),HOUR($L3042)&gt;Listas!$F$5),"Error hora, fecha final",IF(AND($L3042-$K3042&gt;0,$L3042-$K3042&lt;=0.42),(IF(AND(AND(HOUR($K3042)&gt;=Listas!$F$2,HOUR($K3042)&lt;=Listas!$F$3),AND(HOUR($L3042)&gt;=Listas!$F$2,HOUR($L3042)&lt;=Listas!$F$3)),(HOUR($L3042)-HOUR($K3042)),IF(AND(AND(HOUR($K3042)&gt;=Listas!$F$4,HOUR($K3042)&lt;=Listas!$F$5),AND(HOUR($L3042)&gt;=Listas!$F$4,HOUR($L3042)&lt;=Listas!$F$5)),(HOUR($L3042)-HOUR($K3042)),IF(AND(AND(HOUR($K3042)&gt;=Listas!$F$2,HOUR($K3042)&lt;=Listas!$F$3),AND(HOUR($L3042)&gt;=Listas!$F$4,HOUR($L3042)&lt;=Listas!$F$5)),((Listas!$F$3-HOUR($K3042)))+((HOUR($L3042)-Listas!$F$4)),0)))),IF(AND($L3042-$K3042&gt;0.42,$L3042-$K3042&lt;=1.42),(IF(AND(HOUR($K3042)&gt;=Listas!$F$2,HOUR($K3042)&lt;=Listas!$F$3),(Listas!$F$3-HOUR($K3042)+4),IF(AND(HOUR($K3042)&gt;=Listas!$F$4,HOUR($K3042)&lt;=Listas!$F$5),(Listas!$F$5-HOUR($K3042)),0))+IF(AND(HOUR($L3042)&gt;=Listas!$F$2,HOUR($L3042)&lt;=Listas!$F$3),(HOUR($L3042)-Listas!$F$2),IF(AND(HOUR($L3042)&gt;=Listas!$F$4,HOUR($L3042)&lt;=Listas!$F$5),(HOUR($L3042)-Listas!$F$4+4),0))),IF(($L3042-$K3042&gt;1.42),(IF(AND(HOUR($K3042)&gt;=Listas!$F$2,HOUR($K3042)&lt;=Listas!$F$3),(Listas!$F$3-HOUR($K3042)+4)+IF(AND(HOUR($L3042)&gt;=Listas!$F$2,HOUR($L3042)&lt;=Listas!$F$3),(HOUR($L3042)-Listas!$F$2)+NETWORKDAYS($K3042+1,$L3042-1,Listas!$H$2:$H$112)*Listas!$F$6,IF(AND(HOUR($L3042)&gt;=Listas!$F$4,HOUR($L3042)&lt;=Listas!$F$5),(HOUR($L3042)-Listas!$F$4+4)+NETWORKDAYS($K3042+1,$L3042-1,Listas!$H$2:$H$111)*Listas!$F$6,0)),IF(AND(HOUR($K3042)&gt;=Listas!$F$4,HOUR($K3042)&lt;=Listas!$F$5),(Listas!$F$5-HOUR($K3042))+IF(AND(HOUR($L3042)&gt;=Listas!$F$2,HOUR($L3042)&lt;=Listas!$F$3),(HOUR($L3042)-Listas!$F$2)+NETWORKDAYS($K3042+1,$L3042-1,Listas!$H$2:$H$111)*Listas!$F$6,(HOUR($L3042)-Listas!$F$4+4)+NETWORKDAYS($K3042+1,$L3042-1,Listas!$H$2:$H$111)*Listas!$F$6)))),IF(($L3042-$K3042)&lt;0,"Fecha inicial mayor a fecha final",0)))))))))</f>
        <v/>
      </c>
      <c r="N3042" s="6" t="str">
        <f t="shared" si="1"/>
        <v/>
      </c>
      <c r="O3042" s="6"/>
      <c r="P3042" s="6"/>
      <c r="Q3042" s="6" t="b">
        <v>0</v>
      </c>
      <c r="R3042" s="6" t="str">
        <f t="shared" si="11"/>
        <v/>
      </c>
      <c r="S3042" s="6"/>
    </row>
    <row r="3043">
      <c r="A3043" s="6"/>
      <c r="B3043" s="6"/>
      <c r="C3043" s="6"/>
      <c r="D3043" s="6"/>
      <c r="E3043" s="6"/>
      <c r="F3043" s="6"/>
      <c r="G3043" s="6"/>
      <c r="H3043" s="6"/>
      <c r="I3043" s="6"/>
      <c r="J3043" s="6"/>
      <c r="K3043" s="84"/>
      <c r="L3043" s="84"/>
      <c r="M3043" s="6" t="str">
        <f>IF(OR(ISBLANK($K3043),ISBLANK($L3043)),"",IF(NETWORKDAYS($K3043,$K3043,Listas!$H$2:$H$111)=0,"Error fecha inicial",IF(NETWORKDAYS($L3043,$L3043,Listas!$H$2:$H$111)=0,"Error fecha final",IF(OR(HOUR($K3043)&lt;Listas!$F$2,AND(HOUR($K3043)&gt;Listas!$F$3,HOUR($K3043)&lt;Listas!$F$4),HOUR($K3043)&gt;Listas!$F$5),"Error hora, fecha inicial",IF(OR(HOUR($L3043)&lt;Listas!$F$2,AND(HOUR($L3043)&gt;Listas!$F$3,HOUR($L3043)&lt;Listas!$F$4),HOUR($L3043)&gt;Listas!$F$5),"Error hora, fecha final",IF(AND($L3043-$K3043&gt;0,$L3043-$K3043&lt;=0.42),(IF(AND(AND(HOUR($K3043)&gt;=Listas!$F$2,HOUR($K3043)&lt;=Listas!$F$3),AND(HOUR($L3043)&gt;=Listas!$F$2,HOUR($L3043)&lt;=Listas!$F$3)),(HOUR($L3043)-HOUR($K3043)),IF(AND(AND(HOUR($K3043)&gt;=Listas!$F$4,HOUR($K3043)&lt;=Listas!$F$5),AND(HOUR($L3043)&gt;=Listas!$F$4,HOUR($L3043)&lt;=Listas!$F$5)),(HOUR($L3043)-HOUR($K3043)),IF(AND(AND(HOUR($K3043)&gt;=Listas!$F$2,HOUR($K3043)&lt;=Listas!$F$3),AND(HOUR($L3043)&gt;=Listas!$F$4,HOUR($L3043)&lt;=Listas!$F$5)),((Listas!$F$3-HOUR($K3043)))+((HOUR($L3043)-Listas!$F$4)),0)))),IF(AND($L3043-$K3043&gt;0.42,$L3043-$K3043&lt;=1.42),(IF(AND(HOUR($K3043)&gt;=Listas!$F$2,HOUR($K3043)&lt;=Listas!$F$3),(Listas!$F$3-HOUR($K3043)+4),IF(AND(HOUR($K3043)&gt;=Listas!$F$4,HOUR($K3043)&lt;=Listas!$F$5),(Listas!$F$5-HOUR($K3043)),0))+IF(AND(HOUR($L3043)&gt;=Listas!$F$2,HOUR($L3043)&lt;=Listas!$F$3),(HOUR($L3043)-Listas!$F$2),IF(AND(HOUR($L3043)&gt;=Listas!$F$4,HOUR($L3043)&lt;=Listas!$F$5),(HOUR($L3043)-Listas!$F$4+4),0))),IF(($L3043-$K3043&gt;1.42),(IF(AND(HOUR($K3043)&gt;=Listas!$F$2,HOUR($K3043)&lt;=Listas!$F$3),(Listas!$F$3-HOUR($K3043)+4)+IF(AND(HOUR($L3043)&gt;=Listas!$F$2,HOUR($L3043)&lt;=Listas!$F$3),(HOUR($L3043)-Listas!$F$2)+NETWORKDAYS($K3043+1,$L3043-1,Listas!$H$2:$H$112)*Listas!$F$6,IF(AND(HOUR($L3043)&gt;=Listas!$F$4,HOUR($L3043)&lt;=Listas!$F$5),(HOUR($L3043)-Listas!$F$4+4)+NETWORKDAYS($K3043+1,$L3043-1,Listas!$H$2:$H$111)*Listas!$F$6,0)),IF(AND(HOUR($K3043)&gt;=Listas!$F$4,HOUR($K3043)&lt;=Listas!$F$5),(Listas!$F$5-HOUR($K3043))+IF(AND(HOUR($L3043)&gt;=Listas!$F$2,HOUR($L3043)&lt;=Listas!$F$3),(HOUR($L3043)-Listas!$F$2)+NETWORKDAYS($K3043+1,$L3043-1,Listas!$H$2:$H$111)*Listas!$F$6,(HOUR($L3043)-Listas!$F$4+4)+NETWORKDAYS($K3043+1,$L3043-1,Listas!$H$2:$H$111)*Listas!$F$6)))),IF(($L3043-$K3043)&lt;0,"Fecha inicial mayor a fecha final",0)))))))))</f>
        <v/>
      </c>
      <c r="N3043" s="6" t="str">
        <f t="shared" si="1"/>
        <v/>
      </c>
      <c r="O3043" s="6"/>
      <c r="P3043" s="6"/>
      <c r="Q3043" s="6" t="b">
        <v>0</v>
      </c>
      <c r="R3043" s="6" t="str">
        <f t="shared" si="11"/>
        <v/>
      </c>
      <c r="S3043" s="6"/>
    </row>
    <row r="3044">
      <c r="A3044" s="6"/>
      <c r="B3044" s="6"/>
      <c r="C3044" s="6"/>
      <c r="D3044" s="6"/>
      <c r="E3044" s="6"/>
      <c r="F3044" s="6"/>
      <c r="G3044" s="6"/>
      <c r="H3044" s="6"/>
      <c r="I3044" s="6"/>
      <c r="J3044" s="6"/>
      <c r="K3044" s="84"/>
      <c r="L3044" s="84"/>
      <c r="M3044" s="6" t="str">
        <f>IF(OR(ISBLANK($K3044),ISBLANK($L3044)),"",IF(NETWORKDAYS($K3044,$K3044,Listas!$H$2:$H$111)=0,"Error fecha inicial",IF(NETWORKDAYS($L3044,$L3044,Listas!$H$2:$H$111)=0,"Error fecha final",IF(OR(HOUR($K3044)&lt;Listas!$F$2,AND(HOUR($K3044)&gt;Listas!$F$3,HOUR($K3044)&lt;Listas!$F$4),HOUR($K3044)&gt;Listas!$F$5),"Error hora, fecha inicial",IF(OR(HOUR($L3044)&lt;Listas!$F$2,AND(HOUR($L3044)&gt;Listas!$F$3,HOUR($L3044)&lt;Listas!$F$4),HOUR($L3044)&gt;Listas!$F$5),"Error hora, fecha final",IF(AND($L3044-$K3044&gt;0,$L3044-$K3044&lt;=0.42),(IF(AND(AND(HOUR($K3044)&gt;=Listas!$F$2,HOUR($K3044)&lt;=Listas!$F$3),AND(HOUR($L3044)&gt;=Listas!$F$2,HOUR($L3044)&lt;=Listas!$F$3)),(HOUR($L3044)-HOUR($K3044)),IF(AND(AND(HOUR($K3044)&gt;=Listas!$F$4,HOUR($K3044)&lt;=Listas!$F$5),AND(HOUR($L3044)&gt;=Listas!$F$4,HOUR($L3044)&lt;=Listas!$F$5)),(HOUR($L3044)-HOUR($K3044)),IF(AND(AND(HOUR($K3044)&gt;=Listas!$F$2,HOUR($K3044)&lt;=Listas!$F$3),AND(HOUR($L3044)&gt;=Listas!$F$4,HOUR($L3044)&lt;=Listas!$F$5)),((Listas!$F$3-HOUR($K3044)))+((HOUR($L3044)-Listas!$F$4)),0)))),IF(AND($L3044-$K3044&gt;0.42,$L3044-$K3044&lt;=1.42),(IF(AND(HOUR($K3044)&gt;=Listas!$F$2,HOUR($K3044)&lt;=Listas!$F$3),(Listas!$F$3-HOUR($K3044)+4),IF(AND(HOUR($K3044)&gt;=Listas!$F$4,HOUR($K3044)&lt;=Listas!$F$5),(Listas!$F$5-HOUR($K3044)),0))+IF(AND(HOUR($L3044)&gt;=Listas!$F$2,HOUR($L3044)&lt;=Listas!$F$3),(HOUR($L3044)-Listas!$F$2),IF(AND(HOUR($L3044)&gt;=Listas!$F$4,HOUR($L3044)&lt;=Listas!$F$5),(HOUR($L3044)-Listas!$F$4+4),0))),IF(($L3044-$K3044&gt;1.42),(IF(AND(HOUR($K3044)&gt;=Listas!$F$2,HOUR($K3044)&lt;=Listas!$F$3),(Listas!$F$3-HOUR($K3044)+4)+IF(AND(HOUR($L3044)&gt;=Listas!$F$2,HOUR($L3044)&lt;=Listas!$F$3),(HOUR($L3044)-Listas!$F$2)+NETWORKDAYS($K3044+1,$L3044-1,Listas!$H$2:$H$112)*Listas!$F$6,IF(AND(HOUR($L3044)&gt;=Listas!$F$4,HOUR($L3044)&lt;=Listas!$F$5),(HOUR($L3044)-Listas!$F$4+4)+NETWORKDAYS($K3044+1,$L3044-1,Listas!$H$2:$H$111)*Listas!$F$6,0)),IF(AND(HOUR($K3044)&gt;=Listas!$F$4,HOUR($K3044)&lt;=Listas!$F$5),(Listas!$F$5-HOUR($K3044))+IF(AND(HOUR($L3044)&gt;=Listas!$F$2,HOUR($L3044)&lt;=Listas!$F$3),(HOUR($L3044)-Listas!$F$2)+NETWORKDAYS($K3044+1,$L3044-1,Listas!$H$2:$H$111)*Listas!$F$6,(HOUR($L3044)-Listas!$F$4+4)+NETWORKDAYS($K3044+1,$L3044-1,Listas!$H$2:$H$111)*Listas!$F$6)))),IF(($L3044-$K3044)&lt;0,"Fecha inicial mayor a fecha final",0)))))))))</f>
        <v/>
      </c>
      <c r="N3044" s="6" t="str">
        <f t="shared" si="1"/>
        <v/>
      </c>
      <c r="O3044" s="6"/>
      <c r="P3044" s="6"/>
      <c r="Q3044" s="6" t="b">
        <v>0</v>
      </c>
      <c r="R3044" s="6" t="str">
        <f t="shared" si="11"/>
        <v/>
      </c>
      <c r="S3044" s="6"/>
    </row>
    <row r="3045">
      <c r="A3045" s="6"/>
      <c r="B3045" s="6"/>
      <c r="C3045" s="6"/>
      <c r="D3045" s="6"/>
      <c r="E3045" s="6"/>
      <c r="F3045" s="6"/>
      <c r="G3045" s="6"/>
      <c r="H3045" s="6"/>
      <c r="I3045" s="6"/>
      <c r="J3045" s="6"/>
      <c r="K3045" s="84"/>
      <c r="L3045" s="84"/>
      <c r="M3045" s="6" t="str">
        <f>IF(OR(ISBLANK($K3045),ISBLANK($L3045)),"",IF(NETWORKDAYS($K3045,$K3045,Listas!$H$2:$H$111)=0,"Error fecha inicial",IF(NETWORKDAYS($L3045,$L3045,Listas!$H$2:$H$111)=0,"Error fecha final",IF(OR(HOUR($K3045)&lt;Listas!$F$2,AND(HOUR($K3045)&gt;Listas!$F$3,HOUR($K3045)&lt;Listas!$F$4),HOUR($K3045)&gt;Listas!$F$5),"Error hora, fecha inicial",IF(OR(HOUR($L3045)&lt;Listas!$F$2,AND(HOUR($L3045)&gt;Listas!$F$3,HOUR($L3045)&lt;Listas!$F$4),HOUR($L3045)&gt;Listas!$F$5),"Error hora, fecha final",IF(AND($L3045-$K3045&gt;0,$L3045-$K3045&lt;=0.42),(IF(AND(AND(HOUR($K3045)&gt;=Listas!$F$2,HOUR($K3045)&lt;=Listas!$F$3),AND(HOUR($L3045)&gt;=Listas!$F$2,HOUR($L3045)&lt;=Listas!$F$3)),(HOUR($L3045)-HOUR($K3045)),IF(AND(AND(HOUR($K3045)&gt;=Listas!$F$4,HOUR($K3045)&lt;=Listas!$F$5),AND(HOUR($L3045)&gt;=Listas!$F$4,HOUR($L3045)&lt;=Listas!$F$5)),(HOUR($L3045)-HOUR($K3045)),IF(AND(AND(HOUR($K3045)&gt;=Listas!$F$2,HOUR($K3045)&lt;=Listas!$F$3),AND(HOUR($L3045)&gt;=Listas!$F$4,HOUR($L3045)&lt;=Listas!$F$5)),((Listas!$F$3-HOUR($K3045)))+((HOUR($L3045)-Listas!$F$4)),0)))),IF(AND($L3045-$K3045&gt;0.42,$L3045-$K3045&lt;=1.42),(IF(AND(HOUR($K3045)&gt;=Listas!$F$2,HOUR($K3045)&lt;=Listas!$F$3),(Listas!$F$3-HOUR($K3045)+4),IF(AND(HOUR($K3045)&gt;=Listas!$F$4,HOUR($K3045)&lt;=Listas!$F$5),(Listas!$F$5-HOUR($K3045)),0))+IF(AND(HOUR($L3045)&gt;=Listas!$F$2,HOUR($L3045)&lt;=Listas!$F$3),(HOUR($L3045)-Listas!$F$2),IF(AND(HOUR($L3045)&gt;=Listas!$F$4,HOUR($L3045)&lt;=Listas!$F$5),(HOUR($L3045)-Listas!$F$4+4),0))),IF(($L3045-$K3045&gt;1.42),(IF(AND(HOUR($K3045)&gt;=Listas!$F$2,HOUR($K3045)&lt;=Listas!$F$3),(Listas!$F$3-HOUR($K3045)+4)+IF(AND(HOUR($L3045)&gt;=Listas!$F$2,HOUR($L3045)&lt;=Listas!$F$3),(HOUR($L3045)-Listas!$F$2)+NETWORKDAYS($K3045+1,$L3045-1,Listas!$H$2:$H$112)*Listas!$F$6,IF(AND(HOUR($L3045)&gt;=Listas!$F$4,HOUR($L3045)&lt;=Listas!$F$5),(HOUR($L3045)-Listas!$F$4+4)+NETWORKDAYS($K3045+1,$L3045-1,Listas!$H$2:$H$111)*Listas!$F$6,0)),IF(AND(HOUR($K3045)&gt;=Listas!$F$4,HOUR($K3045)&lt;=Listas!$F$5),(Listas!$F$5-HOUR($K3045))+IF(AND(HOUR($L3045)&gt;=Listas!$F$2,HOUR($L3045)&lt;=Listas!$F$3),(HOUR($L3045)-Listas!$F$2)+NETWORKDAYS($K3045+1,$L3045-1,Listas!$H$2:$H$111)*Listas!$F$6,(HOUR($L3045)-Listas!$F$4+4)+NETWORKDAYS($K3045+1,$L3045-1,Listas!$H$2:$H$111)*Listas!$F$6)))),IF(($L3045-$K3045)&lt;0,"Fecha inicial mayor a fecha final",0)))))))))</f>
        <v/>
      </c>
      <c r="N3045" s="6" t="str">
        <f t="shared" si="1"/>
        <v/>
      </c>
      <c r="O3045" s="6"/>
      <c r="P3045" s="6"/>
      <c r="Q3045" s="6" t="b">
        <v>0</v>
      </c>
      <c r="R3045" s="6" t="str">
        <f t="shared" si="11"/>
        <v/>
      </c>
      <c r="S3045" s="6"/>
    </row>
    <row r="3046">
      <c r="A3046" s="6"/>
      <c r="B3046" s="6"/>
      <c r="C3046" s="6"/>
      <c r="D3046" s="6"/>
      <c r="E3046" s="6"/>
      <c r="F3046" s="6"/>
      <c r="G3046" s="6"/>
      <c r="H3046" s="6"/>
      <c r="I3046" s="6"/>
      <c r="J3046" s="6"/>
      <c r="K3046" s="84"/>
      <c r="L3046" s="84"/>
      <c r="M3046" s="6" t="str">
        <f>IF(OR(ISBLANK($K3046),ISBLANK($L3046)),"",IF(NETWORKDAYS($K3046,$K3046,Listas!$H$2:$H$111)=0,"Error fecha inicial",IF(NETWORKDAYS($L3046,$L3046,Listas!$H$2:$H$111)=0,"Error fecha final",IF(OR(HOUR($K3046)&lt;Listas!$F$2,AND(HOUR($K3046)&gt;Listas!$F$3,HOUR($K3046)&lt;Listas!$F$4),HOUR($K3046)&gt;Listas!$F$5),"Error hora, fecha inicial",IF(OR(HOUR($L3046)&lt;Listas!$F$2,AND(HOUR($L3046)&gt;Listas!$F$3,HOUR($L3046)&lt;Listas!$F$4),HOUR($L3046)&gt;Listas!$F$5),"Error hora, fecha final",IF(AND($L3046-$K3046&gt;0,$L3046-$K3046&lt;=0.42),(IF(AND(AND(HOUR($K3046)&gt;=Listas!$F$2,HOUR($K3046)&lt;=Listas!$F$3),AND(HOUR($L3046)&gt;=Listas!$F$2,HOUR($L3046)&lt;=Listas!$F$3)),(HOUR($L3046)-HOUR($K3046)),IF(AND(AND(HOUR($K3046)&gt;=Listas!$F$4,HOUR($K3046)&lt;=Listas!$F$5),AND(HOUR($L3046)&gt;=Listas!$F$4,HOUR($L3046)&lt;=Listas!$F$5)),(HOUR($L3046)-HOUR($K3046)),IF(AND(AND(HOUR($K3046)&gt;=Listas!$F$2,HOUR($K3046)&lt;=Listas!$F$3),AND(HOUR($L3046)&gt;=Listas!$F$4,HOUR($L3046)&lt;=Listas!$F$5)),((Listas!$F$3-HOUR($K3046)))+((HOUR($L3046)-Listas!$F$4)),0)))),IF(AND($L3046-$K3046&gt;0.42,$L3046-$K3046&lt;=1.42),(IF(AND(HOUR($K3046)&gt;=Listas!$F$2,HOUR($K3046)&lt;=Listas!$F$3),(Listas!$F$3-HOUR($K3046)+4),IF(AND(HOUR($K3046)&gt;=Listas!$F$4,HOUR($K3046)&lt;=Listas!$F$5),(Listas!$F$5-HOUR($K3046)),0))+IF(AND(HOUR($L3046)&gt;=Listas!$F$2,HOUR($L3046)&lt;=Listas!$F$3),(HOUR($L3046)-Listas!$F$2),IF(AND(HOUR($L3046)&gt;=Listas!$F$4,HOUR($L3046)&lt;=Listas!$F$5),(HOUR($L3046)-Listas!$F$4+4),0))),IF(($L3046-$K3046&gt;1.42),(IF(AND(HOUR($K3046)&gt;=Listas!$F$2,HOUR($K3046)&lt;=Listas!$F$3),(Listas!$F$3-HOUR($K3046)+4)+IF(AND(HOUR($L3046)&gt;=Listas!$F$2,HOUR($L3046)&lt;=Listas!$F$3),(HOUR($L3046)-Listas!$F$2)+NETWORKDAYS($K3046+1,$L3046-1,Listas!$H$2:$H$112)*Listas!$F$6,IF(AND(HOUR($L3046)&gt;=Listas!$F$4,HOUR($L3046)&lt;=Listas!$F$5),(HOUR($L3046)-Listas!$F$4+4)+NETWORKDAYS($K3046+1,$L3046-1,Listas!$H$2:$H$111)*Listas!$F$6,0)),IF(AND(HOUR($K3046)&gt;=Listas!$F$4,HOUR($K3046)&lt;=Listas!$F$5),(Listas!$F$5-HOUR($K3046))+IF(AND(HOUR($L3046)&gt;=Listas!$F$2,HOUR($L3046)&lt;=Listas!$F$3),(HOUR($L3046)-Listas!$F$2)+NETWORKDAYS($K3046+1,$L3046-1,Listas!$H$2:$H$111)*Listas!$F$6,(HOUR($L3046)-Listas!$F$4+4)+NETWORKDAYS($K3046+1,$L3046-1,Listas!$H$2:$H$111)*Listas!$F$6)))),IF(($L3046-$K3046)&lt;0,"Fecha inicial mayor a fecha final",0)))))))))</f>
        <v/>
      </c>
      <c r="N3046" s="6" t="str">
        <f t="shared" si="1"/>
        <v/>
      </c>
      <c r="O3046" s="6"/>
      <c r="P3046" s="6"/>
      <c r="Q3046" s="6" t="b">
        <v>0</v>
      </c>
      <c r="R3046" s="6" t="str">
        <f t="shared" si="11"/>
        <v/>
      </c>
      <c r="S3046" s="6"/>
    </row>
    <row r="3047">
      <c r="A3047" s="6"/>
      <c r="B3047" s="6"/>
      <c r="C3047" s="6"/>
      <c r="D3047" s="6"/>
      <c r="E3047" s="6"/>
      <c r="F3047" s="6"/>
      <c r="G3047" s="6"/>
      <c r="H3047" s="6"/>
      <c r="I3047" s="6"/>
      <c r="J3047" s="6"/>
      <c r="K3047" s="84"/>
      <c r="L3047" s="84"/>
      <c r="M3047" s="6" t="str">
        <f>IF(OR(ISBLANK($K3047),ISBLANK($L3047)),"",IF(NETWORKDAYS($K3047,$K3047,Listas!$H$2:$H$111)=0,"Error fecha inicial",IF(NETWORKDAYS($L3047,$L3047,Listas!$H$2:$H$111)=0,"Error fecha final",IF(OR(HOUR($K3047)&lt;Listas!$F$2,AND(HOUR($K3047)&gt;Listas!$F$3,HOUR($K3047)&lt;Listas!$F$4),HOUR($K3047)&gt;Listas!$F$5),"Error hora, fecha inicial",IF(OR(HOUR($L3047)&lt;Listas!$F$2,AND(HOUR($L3047)&gt;Listas!$F$3,HOUR($L3047)&lt;Listas!$F$4),HOUR($L3047)&gt;Listas!$F$5),"Error hora, fecha final",IF(AND($L3047-$K3047&gt;0,$L3047-$K3047&lt;=0.42),(IF(AND(AND(HOUR($K3047)&gt;=Listas!$F$2,HOUR($K3047)&lt;=Listas!$F$3),AND(HOUR($L3047)&gt;=Listas!$F$2,HOUR($L3047)&lt;=Listas!$F$3)),(HOUR($L3047)-HOUR($K3047)),IF(AND(AND(HOUR($K3047)&gt;=Listas!$F$4,HOUR($K3047)&lt;=Listas!$F$5),AND(HOUR($L3047)&gt;=Listas!$F$4,HOUR($L3047)&lt;=Listas!$F$5)),(HOUR($L3047)-HOUR($K3047)),IF(AND(AND(HOUR($K3047)&gt;=Listas!$F$2,HOUR($K3047)&lt;=Listas!$F$3),AND(HOUR($L3047)&gt;=Listas!$F$4,HOUR($L3047)&lt;=Listas!$F$5)),((Listas!$F$3-HOUR($K3047)))+((HOUR($L3047)-Listas!$F$4)),0)))),IF(AND($L3047-$K3047&gt;0.42,$L3047-$K3047&lt;=1.42),(IF(AND(HOUR($K3047)&gt;=Listas!$F$2,HOUR($K3047)&lt;=Listas!$F$3),(Listas!$F$3-HOUR($K3047)+4),IF(AND(HOUR($K3047)&gt;=Listas!$F$4,HOUR($K3047)&lt;=Listas!$F$5),(Listas!$F$5-HOUR($K3047)),0))+IF(AND(HOUR($L3047)&gt;=Listas!$F$2,HOUR($L3047)&lt;=Listas!$F$3),(HOUR($L3047)-Listas!$F$2),IF(AND(HOUR($L3047)&gt;=Listas!$F$4,HOUR($L3047)&lt;=Listas!$F$5),(HOUR($L3047)-Listas!$F$4+4),0))),IF(($L3047-$K3047&gt;1.42),(IF(AND(HOUR($K3047)&gt;=Listas!$F$2,HOUR($K3047)&lt;=Listas!$F$3),(Listas!$F$3-HOUR($K3047)+4)+IF(AND(HOUR($L3047)&gt;=Listas!$F$2,HOUR($L3047)&lt;=Listas!$F$3),(HOUR($L3047)-Listas!$F$2)+NETWORKDAYS($K3047+1,$L3047-1,Listas!$H$2:$H$112)*Listas!$F$6,IF(AND(HOUR($L3047)&gt;=Listas!$F$4,HOUR($L3047)&lt;=Listas!$F$5),(HOUR($L3047)-Listas!$F$4+4)+NETWORKDAYS($K3047+1,$L3047-1,Listas!$H$2:$H$111)*Listas!$F$6,0)),IF(AND(HOUR($K3047)&gt;=Listas!$F$4,HOUR($K3047)&lt;=Listas!$F$5),(Listas!$F$5-HOUR($K3047))+IF(AND(HOUR($L3047)&gt;=Listas!$F$2,HOUR($L3047)&lt;=Listas!$F$3),(HOUR($L3047)-Listas!$F$2)+NETWORKDAYS($K3047+1,$L3047-1,Listas!$H$2:$H$111)*Listas!$F$6,(HOUR($L3047)-Listas!$F$4+4)+NETWORKDAYS($K3047+1,$L3047-1,Listas!$H$2:$H$111)*Listas!$F$6)))),IF(($L3047-$K3047)&lt;0,"Fecha inicial mayor a fecha final",0)))))))))</f>
        <v/>
      </c>
      <c r="N3047" s="6" t="str">
        <f t="shared" si="1"/>
        <v/>
      </c>
      <c r="O3047" s="6"/>
      <c r="P3047" s="6"/>
      <c r="Q3047" s="6" t="b">
        <v>0</v>
      </c>
      <c r="R3047" s="6" t="str">
        <f t="shared" si="11"/>
        <v/>
      </c>
      <c r="S3047" s="6"/>
    </row>
    <row r="3048">
      <c r="A3048" s="6"/>
      <c r="B3048" s="6"/>
      <c r="C3048" s="6"/>
      <c r="D3048" s="6"/>
      <c r="E3048" s="6"/>
      <c r="F3048" s="6"/>
      <c r="G3048" s="6"/>
      <c r="H3048" s="6"/>
      <c r="I3048" s="6"/>
      <c r="J3048" s="6"/>
      <c r="K3048" s="84"/>
      <c r="L3048" s="84"/>
      <c r="M3048" s="6" t="str">
        <f>IF(OR(ISBLANK($K3048),ISBLANK($L3048)),"",IF(NETWORKDAYS($K3048,$K3048,Listas!$H$2:$H$111)=0,"Error fecha inicial",IF(NETWORKDAYS($L3048,$L3048,Listas!$H$2:$H$111)=0,"Error fecha final",IF(OR(HOUR($K3048)&lt;Listas!$F$2,AND(HOUR($K3048)&gt;Listas!$F$3,HOUR($K3048)&lt;Listas!$F$4),HOUR($K3048)&gt;Listas!$F$5),"Error hora, fecha inicial",IF(OR(HOUR($L3048)&lt;Listas!$F$2,AND(HOUR($L3048)&gt;Listas!$F$3,HOUR($L3048)&lt;Listas!$F$4),HOUR($L3048)&gt;Listas!$F$5),"Error hora, fecha final",IF(AND($L3048-$K3048&gt;0,$L3048-$K3048&lt;=0.42),(IF(AND(AND(HOUR($K3048)&gt;=Listas!$F$2,HOUR($K3048)&lt;=Listas!$F$3),AND(HOUR($L3048)&gt;=Listas!$F$2,HOUR($L3048)&lt;=Listas!$F$3)),(HOUR($L3048)-HOUR($K3048)),IF(AND(AND(HOUR($K3048)&gt;=Listas!$F$4,HOUR($K3048)&lt;=Listas!$F$5),AND(HOUR($L3048)&gt;=Listas!$F$4,HOUR($L3048)&lt;=Listas!$F$5)),(HOUR($L3048)-HOUR($K3048)),IF(AND(AND(HOUR($K3048)&gt;=Listas!$F$2,HOUR($K3048)&lt;=Listas!$F$3),AND(HOUR($L3048)&gt;=Listas!$F$4,HOUR($L3048)&lt;=Listas!$F$5)),((Listas!$F$3-HOUR($K3048)))+((HOUR($L3048)-Listas!$F$4)),0)))),IF(AND($L3048-$K3048&gt;0.42,$L3048-$K3048&lt;=1.42),(IF(AND(HOUR($K3048)&gt;=Listas!$F$2,HOUR($K3048)&lt;=Listas!$F$3),(Listas!$F$3-HOUR($K3048)+4),IF(AND(HOUR($K3048)&gt;=Listas!$F$4,HOUR($K3048)&lt;=Listas!$F$5),(Listas!$F$5-HOUR($K3048)),0))+IF(AND(HOUR($L3048)&gt;=Listas!$F$2,HOUR($L3048)&lt;=Listas!$F$3),(HOUR($L3048)-Listas!$F$2),IF(AND(HOUR($L3048)&gt;=Listas!$F$4,HOUR($L3048)&lt;=Listas!$F$5),(HOUR($L3048)-Listas!$F$4+4),0))),IF(($L3048-$K3048&gt;1.42),(IF(AND(HOUR($K3048)&gt;=Listas!$F$2,HOUR($K3048)&lt;=Listas!$F$3),(Listas!$F$3-HOUR($K3048)+4)+IF(AND(HOUR($L3048)&gt;=Listas!$F$2,HOUR($L3048)&lt;=Listas!$F$3),(HOUR($L3048)-Listas!$F$2)+NETWORKDAYS($K3048+1,$L3048-1,Listas!$H$2:$H$112)*Listas!$F$6,IF(AND(HOUR($L3048)&gt;=Listas!$F$4,HOUR($L3048)&lt;=Listas!$F$5),(HOUR($L3048)-Listas!$F$4+4)+NETWORKDAYS($K3048+1,$L3048-1,Listas!$H$2:$H$111)*Listas!$F$6,0)),IF(AND(HOUR($K3048)&gt;=Listas!$F$4,HOUR($K3048)&lt;=Listas!$F$5),(Listas!$F$5-HOUR($K3048))+IF(AND(HOUR($L3048)&gt;=Listas!$F$2,HOUR($L3048)&lt;=Listas!$F$3),(HOUR($L3048)-Listas!$F$2)+NETWORKDAYS($K3048+1,$L3048-1,Listas!$H$2:$H$111)*Listas!$F$6,(HOUR($L3048)-Listas!$F$4+4)+NETWORKDAYS($K3048+1,$L3048-1,Listas!$H$2:$H$111)*Listas!$F$6)))),IF(($L3048-$K3048)&lt;0,"Fecha inicial mayor a fecha final",0)))))))))</f>
        <v/>
      </c>
      <c r="N3048" s="6" t="str">
        <f t="shared" si="1"/>
        <v/>
      </c>
      <c r="O3048" s="6"/>
      <c r="P3048" s="6"/>
      <c r="Q3048" s="6" t="b">
        <v>0</v>
      </c>
      <c r="R3048" s="6" t="str">
        <f t="shared" si="11"/>
        <v/>
      </c>
      <c r="S3048" s="6"/>
    </row>
    <row r="3049">
      <c r="A3049" s="6"/>
      <c r="B3049" s="6"/>
      <c r="C3049" s="6"/>
      <c r="D3049" s="6"/>
      <c r="E3049" s="6"/>
      <c r="F3049" s="6"/>
      <c r="G3049" s="6"/>
      <c r="H3049" s="6"/>
      <c r="I3049" s="6"/>
      <c r="J3049" s="6"/>
      <c r="K3049" s="84"/>
      <c r="L3049" s="84"/>
      <c r="M3049" s="6" t="str">
        <f>IF(OR(ISBLANK($K3049),ISBLANK($L3049)),"",IF(NETWORKDAYS($K3049,$K3049,Listas!$H$2:$H$111)=0,"Error fecha inicial",IF(NETWORKDAYS($L3049,$L3049,Listas!$H$2:$H$111)=0,"Error fecha final",IF(OR(HOUR($K3049)&lt;Listas!$F$2,AND(HOUR($K3049)&gt;Listas!$F$3,HOUR($K3049)&lt;Listas!$F$4),HOUR($K3049)&gt;Listas!$F$5),"Error hora, fecha inicial",IF(OR(HOUR($L3049)&lt;Listas!$F$2,AND(HOUR($L3049)&gt;Listas!$F$3,HOUR($L3049)&lt;Listas!$F$4),HOUR($L3049)&gt;Listas!$F$5),"Error hora, fecha final",IF(AND($L3049-$K3049&gt;0,$L3049-$K3049&lt;=0.42),(IF(AND(AND(HOUR($K3049)&gt;=Listas!$F$2,HOUR($K3049)&lt;=Listas!$F$3),AND(HOUR($L3049)&gt;=Listas!$F$2,HOUR($L3049)&lt;=Listas!$F$3)),(HOUR($L3049)-HOUR($K3049)),IF(AND(AND(HOUR($K3049)&gt;=Listas!$F$4,HOUR($K3049)&lt;=Listas!$F$5),AND(HOUR($L3049)&gt;=Listas!$F$4,HOUR($L3049)&lt;=Listas!$F$5)),(HOUR($L3049)-HOUR($K3049)),IF(AND(AND(HOUR($K3049)&gt;=Listas!$F$2,HOUR($K3049)&lt;=Listas!$F$3),AND(HOUR($L3049)&gt;=Listas!$F$4,HOUR($L3049)&lt;=Listas!$F$5)),((Listas!$F$3-HOUR($K3049)))+((HOUR($L3049)-Listas!$F$4)),0)))),IF(AND($L3049-$K3049&gt;0.42,$L3049-$K3049&lt;=1.42),(IF(AND(HOUR($K3049)&gt;=Listas!$F$2,HOUR($K3049)&lt;=Listas!$F$3),(Listas!$F$3-HOUR($K3049)+4),IF(AND(HOUR($K3049)&gt;=Listas!$F$4,HOUR($K3049)&lt;=Listas!$F$5),(Listas!$F$5-HOUR($K3049)),0))+IF(AND(HOUR($L3049)&gt;=Listas!$F$2,HOUR($L3049)&lt;=Listas!$F$3),(HOUR($L3049)-Listas!$F$2),IF(AND(HOUR($L3049)&gt;=Listas!$F$4,HOUR($L3049)&lt;=Listas!$F$5),(HOUR($L3049)-Listas!$F$4+4),0))),IF(($L3049-$K3049&gt;1.42),(IF(AND(HOUR($K3049)&gt;=Listas!$F$2,HOUR($K3049)&lt;=Listas!$F$3),(Listas!$F$3-HOUR($K3049)+4)+IF(AND(HOUR($L3049)&gt;=Listas!$F$2,HOUR($L3049)&lt;=Listas!$F$3),(HOUR($L3049)-Listas!$F$2)+NETWORKDAYS($K3049+1,$L3049-1,Listas!$H$2:$H$112)*Listas!$F$6,IF(AND(HOUR($L3049)&gt;=Listas!$F$4,HOUR($L3049)&lt;=Listas!$F$5),(HOUR($L3049)-Listas!$F$4+4)+NETWORKDAYS($K3049+1,$L3049-1,Listas!$H$2:$H$111)*Listas!$F$6,0)),IF(AND(HOUR($K3049)&gt;=Listas!$F$4,HOUR($K3049)&lt;=Listas!$F$5),(Listas!$F$5-HOUR($K3049))+IF(AND(HOUR($L3049)&gt;=Listas!$F$2,HOUR($L3049)&lt;=Listas!$F$3),(HOUR($L3049)-Listas!$F$2)+NETWORKDAYS($K3049+1,$L3049-1,Listas!$H$2:$H$111)*Listas!$F$6,(HOUR($L3049)-Listas!$F$4+4)+NETWORKDAYS($K3049+1,$L3049-1,Listas!$H$2:$H$111)*Listas!$F$6)))),IF(($L3049-$K3049)&lt;0,"Fecha inicial mayor a fecha final",0)))))))))</f>
        <v/>
      </c>
      <c r="N3049" s="6" t="str">
        <f t="shared" si="1"/>
        <v/>
      </c>
      <c r="O3049" s="6"/>
      <c r="P3049" s="6"/>
      <c r="Q3049" s="6" t="b">
        <v>0</v>
      </c>
      <c r="R3049" s="6" t="str">
        <f t="shared" si="11"/>
        <v/>
      </c>
      <c r="S3049" s="6"/>
    </row>
    <row r="3050">
      <c r="A3050" s="6"/>
      <c r="B3050" s="6"/>
      <c r="C3050" s="6"/>
      <c r="D3050" s="6"/>
      <c r="E3050" s="6"/>
      <c r="F3050" s="6"/>
      <c r="G3050" s="6"/>
      <c r="H3050" s="6"/>
      <c r="I3050" s="6"/>
      <c r="J3050" s="6"/>
      <c r="K3050" s="84"/>
      <c r="L3050" s="84"/>
      <c r="M3050" s="6" t="str">
        <f>IF(OR(ISBLANK($K3050),ISBLANK($L3050)),"",IF(NETWORKDAYS($K3050,$K3050,Listas!$H$2:$H$111)=0,"Error fecha inicial",IF(NETWORKDAYS($L3050,$L3050,Listas!$H$2:$H$111)=0,"Error fecha final",IF(OR(HOUR($K3050)&lt;Listas!$F$2,AND(HOUR($K3050)&gt;Listas!$F$3,HOUR($K3050)&lt;Listas!$F$4),HOUR($K3050)&gt;Listas!$F$5),"Error hora, fecha inicial",IF(OR(HOUR($L3050)&lt;Listas!$F$2,AND(HOUR($L3050)&gt;Listas!$F$3,HOUR($L3050)&lt;Listas!$F$4),HOUR($L3050)&gt;Listas!$F$5),"Error hora, fecha final",IF(AND($L3050-$K3050&gt;0,$L3050-$K3050&lt;=0.42),(IF(AND(AND(HOUR($K3050)&gt;=Listas!$F$2,HOUR($K3050)&lt;=Listas!$F$3),AND(HOUR($L3050)&gt;=Listas!$F$2,HOUR($L3050)&lt;=Listas!$F$3)),(HOUR($L3050)-HOUR($K3050)),IF(AND(AND(HOUR($K3050)&gt;=Listas!$F$4,HOUR($K3050)&lt;=Listas!$F$5),AND(HOUR($L3050)&gt;=Listas!$F$4,HOUR($L3050)&lt;=Listas!$F$5)),(HOUR($L3050)-HOUR($K3050)),IF(AND(AND(HOUR($K3050)&gt;=Listas!$F$2,HOUR($K3050)&lt;=Listas!$F$3),AND(HOUR($L3050)&gt;=Listas!$F$4,HOUR($L3050)&lt;=Listas!$F$5)),((Listas!$F$3-HOUR($K3050)))+((HOUR($L3050)-Listas!$F$4)),0)))),IF(AND($L3050-$K3050&gt;0.42,$L3050-$K3050&lt;=1.42),(IF(AND(HOUR($K3050)&gt;=Listas!$F$2,HOUR($K3050)&lt;=Listas!$F$3),(Listas!$F$3-HOUR($K3050)+4),IF(AND(HOUR($K3050)&gt;=Listas!$F$4,HOUR($K3050)&lt;=Listas!$F$5),(Listas!$F$5-HOUR($K3050)),0))+IF(AND(HOUR($L3050)&gt;=Listas!$F$2,HOUR($L3050)&lt;=Listas!$F$3),(HOUR($L3050)-Listas!$F$2),IF(AND(HOUR($L3050)&gt;=Listas!$F$4,HOUR($L3050)&lt;=Listas!$F$5),(HOUR($L3050)-Listas!$F$4+4),0))),IF(($L3050-$K3050&gt;1.42),(IF(AND(HOUR($K3050)&gt;=Listas!$F$2,HOUR($K3050)&lt;=Listas!$F$3),(Listas!$F$3-HOUR($K3050)+4)+IF(AND(HOUR($L3050)&gt;=Listas!$F$2,HOUR($L3050)&lt;=Listas!$F$3),(HOUR($L3050)-Listas!$F$2)+NETWORKDAYS($K3050+1,$L3050-1,Listas!$H$2:$H$112)*Listas!$F$6,IF(AND(HOUR($L3050)&gt;=Listas!$F$4,HOUR($L3050)&lt;=Listas!$F$5),(HOUR($L3050)-Listas!$F$4+4)+NETWORKDAYS($K3050+1,$L3050-1,Listas!$H$2:$H$111)*Listas!$F$6,0)),IF(AND(HOUR($K3050)&gt;=Listas!$F$4,HOUR($K3050)&lt;=Listas!$F$5),(Listas!$F$5-HOUR($K3050))+IF(AND(HOUR($L3050)&gt;=Listas!$F$2,HOUR($L3050)&lt;=Listas!$F$3),(HOUR($L3050)-Listas!$F$2)+NETWORKDAYS($K3050+1,$L3050-1,Listas!$H$2:$H$111)*Listas!$F$6,(HOUR($L3050)-Listas!$F$4+4)+NETWORKDAYS($K3050+1,$L3050-1,Listas!$H$2:$H$111)*Listas!$F$6)))),IF(($L3050-$K3050)&lt;0,"Fecha inicial mayor a fecha final",0)))))))))</f>
        <v/>
      </c>
      <c r="N3050" s="6" t="str">
        <f t="shared" si="1"/>
        <v/>
      </c>
      <c r="O3050" s="6"/>
      <c r="P3050" s="6"/>
      <c r="Q3050" s="6" t="b">
        <v>0</v>
      </c>
      <c r="R3050" s="6" t="str">
        <f t="shared" si="11"/>
        <v/>
      </c>
      <c r="S3050" s="6"/>
    </row>
    <row r="3051">
      <c r="A3051" s="6"/>
      <c r="B3051" s="6"/>
      <c r="C3051" s="6"/>
      <c r="D3051" s="6"/>
      <c r="E3051" s="6"/>
      <c r="F3051" s="6"/>
      <c r="G3051" s="6"/>
      <c r="H3051" s="6"/>
      <c r="I3051" s="6"/>
      <c r="J3051" s="6"/>
      <c r="K3051" s="84"/>
      <c r="L3051" s="84"/>
      <c r="M3051" s="6" t="str">
        <f>IF(OR(ISBLANK($K3051),ISBLANK($L3051)),"",IF(NETWORKDAYS($K3051,$K3051,Listas!$H$2:$H$111)=0,"Error fecha inicial",IF(NETWORKDAYS($L3051,$L3051,Listas!$H$2:$H$111)=0,"Error fecha final",IF(OR(HOUR($K3051)&lt;Listas!$F$2,AND(HOUR($K3051)&gt;Listas!$F$3,HOUR($K3051)&lt;Listas!$F$4),HOUR($K3051)&gt;Listas!$F$5),"Error hora, fecha inicial",IF(OR(HOUR($L3051)&lt;Listas!$F$2,AND(HOUR($L3051)&gt;Listas!$F$3,HOUR($L3051)&lt;Listas!$F$4),HOUR($L3051)&gt;Listas!$F$5),"Error hora, fecha final",IF(AND($L3051-$K3051&gt;0,$L3051-$K3051&lt;=0.42),(IF(AND(AND(HOUR($K3051)&gt;=Listas!$F$2,HOUR($K3051)&lt;=Listas!$F$3),AND(HOUR($L3051)&gt;=Listas!$F$2,HOUR($L3051)&lt;=Listas!$F$3)),(HOUR($L3051)-HOUR($K3051)),IF(AND(AND(HOUR($K3051)&gt;=Listas!$F$4,HOUR($K3051)&lt;=Listas!$F$5),AND(HOUR($L3051)&gt;=Listas!$F$4,HOUR($L3051)&lt;=Listas!$F$5)),(HOUR($L3051)-HOUR($K3051)),IF(AND(AND(HOUR($K3051)&gt;=Listas!$F$2,HOUR($K3051)&lt;=Listas!$F$3),AND(HOUR($L3051)&gt;=Listas!$F$4,HOUR($L3051)&lt;=Listas!$F$5)),((Listas!$F$3-HOUR($K3051)))+((HOUR($L3051)-Listas!$F$4)),0)))),IF(AND($L3051-$K3051&gt;0.42,$L3051-$K3051&lt;=1.42),(IF(AND(HOUR($K3051)&gt;=Listas!$F$2,HOUR($K3051)&lt;=Listas!$F$3),(Listas!$F$3-HOUR($K3051)+4),IF(AND(HOUR($K3051)&gt;=Listas!$F$4,HOUR($K3051)&lt;=Listas!$F$5),(Listas!$F$5-HOUR($K3051)),0))+IF(AND(HOUR($L3051)&gt;=Listas!$F$2,HOUR($L3051)&lt;=Listas!$F$3),(HOUR($L3051)-Listas!$F$2),IF(AND(HOUR($L3051)&gt;=Listas!$F$4,HOUR($L3051)&lt;=Listas!$F$5),(HOUR($L3051)-Listas!$F$4+4),0))),IF(($L3051-$K3051&gt;1.42),(IF(AND(HOUR($K3051)&gt;=Listas!$F$2,HOUR($K3051)&lt;=Listas!$F$3),(Listas!$F$3-HOUR($K3051)+4)+IF(AND(HOUR($L3051)&gt;=Listas!$F$2,HOUR($L3051)&lt;=Listas!$F$3),(HOUR($L3051)-Listas!$F$2)+NETWORKDAYS($K3051+1,$L3051-1,Listas!$H$2:$H$112)*Listas!$F$6,IF(AND(HOUR($L3051)&gt;=Listas!$F$4,HOUR($L3051)&lt;=Listas!$F$5),(HOUR($L3051)-Listas!$F$4+4)+NETWORKDAYS($K3051+1,$L3051-1,Listas!$H$2:$H$111)*Listas!$F$6,0)),IF(AND(HOUR($K3051)&gt;=Listas!$F$4,HOUR($K3051)&lt;=Listas!$F$5),(Listas!$F$5-HOUR($K3051))+IF(AND(HOUR($L3051)&gt;=Listas!$F$2,HOUR($L3051)&lt;=Listas!$F$3),(HOUR($L3051)-Listas!$F$2)+NETWORKDAYS($K3051+1,$L3051-1,Listas!$H$2:$H$111)*Listas!$F$6,(HOUR($L3051)-Listas!$F$4+4)+NETWORKDAYS($K3051+1,$L3051-1,Listas!$H$2:$H$111)*Listas!$F$6)))),IF(($L3051-$K3051)&lt;0,"Fecha inicial mayor a fecha final",0)))))))))</f>
        <v/>
      </c>
      <c r="N3051" s="6" t="str">
        <f t="shared" si="1"/>
        <v/>
      </c>
      <c r="O3051" s="6"/>
      <c r="P3051" s="6"/>
      <c r="Q3051" s="6" t="b">
        <v>0</v>
      </c>
      <c r="R3051" s="6" t="str">
        <f t="shared" si="11"/>
        <v/>
      </c>
      <c r="S3051" s="6"/>
    </row>
    <row r="3052">
      <c r="A3052" s="6"/>
      <c r="B3052" s="6"/>
      <c r="C3052" s="6"/>
      <c r="D3052" s="6"/>
      <c r="E3052" s="6"/>
      <c r="F3052" s="6"/>
      <c r="G3052" s="6"/>
      <c r="H3052" s="6"/>
      <c r="I3052" s="6"/>
      <c r="J3052" s="6"/>
      <c r="K3052" s="84"/>
      <c r="L3052" s="84"/>
      <c r="M3052" s="6" t="str">
        <f>IF(OR(ISBLANK($K3052),ISBLANK($L3052)),"",IF(NETWORKDAYS($K3052,$K3052,Listas!$H$2:$H$111)=0,"Error fecha inicial",IF(NETWORKDAYS($L3052,$L3052,Listas!$H$2:$H$111)=0,"Error fecha final",IF(OR(HOUR($K3052)&lt;Listas!$F$2,AND(HOUR($K3052)&gt;Listas!$F$3,HOUR($K3052)&lt;Listas!$F$4),HOUR($K3052)&gt;Listas!$F$5),"Error hora, fecha inicial",IF(OR(HOUR($L3052)&lt;Listas!$F$2,AND(HOUR($L3052)&gt;Listas!$F$3,HOUR($L3052)&lt;Listas!$F$4),HOUR($L3052)&gt;Listas!$F$5),"Error hora, fecha final",IF(AND($L3052-$K3052&gt;0,$L3052-$K3052&lt;=0.42),(IF(AND(AND(HOUR($K3052)&gt;=Listas!$F$2,HOUR($K3052)&lt;=Listas!$F$3),AND(HOUR($L3052)&gt;=Listas!$F$2,HOUR($L3052)&lt;=Listas!$F$3)),(HOUR($L3052)-HOUR($K3052)),IF(AND(AND(HOUR($K3052)&gt;=Listas!$F$4,HOUR($K3052)&lt;=Listas!$F$5),AND(HOUR($L3052)&gt;=Listas!$F$4,HOUR($L3052)&lt;=Listas!$F$5)),(HOUR($L3052)-HOUR($K3052)),IF(AND(AND(HOUR($K3052)&gt;=Listas!$F$2,HOUR($K3052)&lt;=Listas!$F$3),AND(HOUR($L3052)&gt;=Listas!$F$4,HOUR($L3052)&lt;=Listas!$F$5)),((Listas!$F$3-HOUR($K3052)))+((HOUR($L3052)-Listas!$F$4)),0)))),IF(AND($L3052-$K3052&gt;0.42,$L3052-$K3052&lt;=1.42),(IF(AND(HOUR($K3052)&gt;=Listas!$F$2,HOUR($K3052)&lt;=Listas!$F$3),(Listas!$F$3-HOUR($K3052)+4),IF(AND(HOUR($K3052)&gt;=Listas!$F$4,HOUR($K3052)&lt;=Listas!$F$5),(Listas!$F$5-HOUR($K3052)),0))+IF(AND(HOUR($L3052)&gt;=Listas!$F$2,HOUR($L3052)&lt;=Listas!$F$3),(HOUR($L3052)-Listas!$F$2),IF(AND(HOUR($L3052)&gt;=Listas!$F$4,HOUR($L3052)&lt;=Listas!$F$5),(HOUR($L3052)-Listas!$F$4+4),0))),IF(($L3052-$K3052&gt;1.42),(IF(AND(HOUR($K3052)&gt;=Listas!$F$2,HOUR($K3052)&lt;=Listas!$F$3),(Listas!$F$3-HOUR($K3052)+4)+IF(AND(HOUR($L3052)&gt;=Listas!$F$2,HOUR($L3052)&lt;=Listas!$F$3),(HOUR($L3052)-Listas!$F$2)+NETWORKDAYS($K3052+1,$L3052-1,Listas!$H$2:$H$112)*Listas!$F$6,IF(AND(HOUR($L3052)&gt;=Listas!$F$4,HOUR($L3052)&lt;=Listas!$F$5),(HOUR($L3052)-Listas!$F$4+4)+NETWORKDAYS($K3052+1,$L3052-1,Listas!$H$2:$H$111)*Listas!$F$6,0)),IF(AND(HOUR($K3052)&gt;=Listas!$F$4,HOUR($K3052)&lt;=Listas!$F$5),(Listas!$F$5-HOUR($K3052))+IF(AND(HOUR($L3052)&gt;=Listas!$F$2,HOUR($L3052)&lt;=Listas!$F$3),(HOUR($L3052)-Listas!$F$2)+NETWORKDAYS($K3052+1,$L3052-1,Listas!$H$2:$H$111)*Listas!$F$6,(HOUR($L3052)-Listas!$F$4+4)+NETWORKDAYS($K3052+1,$L3052-1,Listas!$H$2:$H$111)*Listas!$F$6)))),IF(($L3052-$K3052)&lt;0,"Fecha inicial mayor a fecha final",0)))))))))</f>
        <v/>
      </c>
      <c r="N3052" s="6" t="str">
        <f t="shared" si="1"/>
        <v/>
      </c>
      <c r="O3052" s="6"/>
      <c r="P3052" s="6"/>
      <c r="Q3052" s="6" t="b">
        <v>0</v>
      </c>
      <c r="R3052" s="6" t="str">
        <f t="shared" si="11"/>
        <v/>
      </c>
      <c r="S3052" s="6"/>
    </row>
    <row r="3053">
      <c r="A3053" s="6"/>
      <c r="B3053" s="6"/>
      <c r="C3053" s="6"/>
      <c r="D3053" s="6"/>
      <c r="E3053" s="6"/>
      <c r="F3053" s="6"/>
      <c r="G3053" s="6"/>
      <c r="H3053" s="6"/>
      <c r="I3053" s="6"/>
      <c r="J3053" s="6"/>
      <c r="K3053" s="84"/>
      <c r="L3053" s="84"/>
      <c r="M3053" s="6" t="str">
        <f>IF(OR(ISBLANK($K3053),ISBLANK($L3053)),"",IF(NETWORKDAYS($K3053,$K3053,Listas!$H$2:$H$111)=0,"Error fecha inicial",IF(NETWORKDAYS($L3053,$L3053,Listas!$H$2:$H$111)=0,"Error fecha final",IF(OR(HOUR($K3053)&lt;Listas!$F$2,AND(HOUR($K3053)&gt;Listas!$F$3,HOUR($K3053)&lt;Listas!$F$4),HOUR($K3053)&gt;Listas!$F$5),"Error hora, fecha inicial",IF(OR(HOUR($L3053)&lt;Listas!$F$2,AND(HOUR($L3053)&gt;Listas!$F$3,HOUR($L3053)&lt;Listas!$F$4),HOUR($L3053)&gt;Listas!$F$5),"Error hora, fecha final",IF(AND($L3053-$K3053&gt;0,$L3053-$K3053&lt;=0.42),(IF(AND(AND(HOUR($K3053)&gt;=Listas!$F$2,HOUR($K3053)&lt;=Listas!$F$3),AND(HOUR($L3053)&gt;=Listas!$F$2,HOUR($L3053)&lt;=Listas!$F$3)),(HOUR($L3053)-HOUR($K3053)),IF(AND(AND(HOUR($K3053)&gt;=Listas!$F$4,HOUR($K3053)&lt;=Listas!$F$5),AND(HOUR($L3053)&gt;=Listas!$F$4,HOUR($L3053)&lt;=Listas!$F$5)),(HOUR($L3053)-HOUR($K3053)),IF(AND(AND(HOUR($K3053)&gt;=Listas!$F$2,HOUR($K3053)&lt;=Listas!$F$3),AND(HOUR($L3053)&gt;=Listas!$F$4,HOUR($L3053)&lt;=Listas!$F$5)),((Listas!$F$3-HOUR($K3053)))+((HOUR($L3053)-Listas!$F$4)),0)))),IF(AND($L3053-$K3053&gt;0.42,$L3053-$K3053&lt;=1.42),(IF(AND(HOUR($K3053)&gt;=Listas!$F$2,HOUR($K3053)&lt;=Listas!$F$3),(Listas!$F$3-HOUR($K3053)+4),IF(AND(HOUR($K3053)&gt;=Listas!$F$4,HOUR($K3053)&lt;=Listas!$F$5),(Listas!$F$5-HOUR($K3053)),0))+IF(AND(HOUR($L3053)&gt;=Listas!$F$2,HOUR($L3053)&lt;=Listas!$F$3),(HOUR($L3053)-Listas!$F$2),IF(AND(HOUR($L3053)&gt;=Listas!$F$4,HOUR($L3053)&lt;=Listas!$F$5),(HOUR($L3053)-Listas!$F$4+4),0))),IF(($L3053-$K3053&gt;1.42),(IF(AND(HOUR($K3053)&gt;=Listas!$F$2,HOUR($K3053)&lt;=Listas!$F$3),(Listas!$F$3-HOUR($K3053)+4)+IF(AND(HOUR($L3053)&gt;=Listas!$F$2,HOUR($L3053)&lt;=Listas!$F$3),(HOUR($L3053)-Listas!$F$2)+NETWORKDAYS($K3053+1,$L3053-1,Listas!$H$2:$H$112)*Listas!$F$6,IF(AND(HOUR($L3053)&gt;=Listas!$F$4,HOUR($L3053)&lt;=Listas!$F$5),(HOUR($L3053)-Listas!$F$4+4)+NETWORKDAYS($K3053+1,$L3053-1,Listas!$H$2:$H$111)*Listas!$F$6,0)),IF(AND(HOUR($K3053)&gt;=Listas!$F$4,HOUR($K3053)&lt;=Listas!$F$5),(Listas!$F$5-HOUR($K3053))+IF(AND(HOUR($L3053)&gt;=Listas!$F$2,HOUR($L3053)&lt;=Listas!$F$3),(HOUR($L3053)-Listas!$F$2)+NETWORKDAYS($K3053+1,$L3053-1,Listas!$H$2:$H$111)*Listas!$F$6,(HOUR($L3053)-Listas!$F$4+4)+NETWORKDAYS($K3053+1,$L3053-1,Listas!$H$2:$H$111)*Listas!$F$6)))),IF(($L3053-$K3053)&lt;0,"Fecha inicial mayor a fecha final",0)))))))))</f>
        <v/>
      </c>
      <c r="N3053" s="6" t="str">
        <f t="shared" si="1"/>
        <v/>
      </c>
      <c r="O3053" s="6"/>
      <c r="P3053" s="6"/>
      <c r="Q3053" s="6" t="b">
        <v>0</v>
      </c>
      <c r="R3053" s="6" t="str">
        <f t="shared" si="11"/>
        <v/>
      </c>
      <c r="S3053" s="6"/>
    </row>
    <row r="3054">
      <c r="A3054" s="6"/>
      <c r="B3054" s="6"/>
      <c r="C3054" s="6"/>
      <c r="D3054" s="6"/>
      <c r="E3054" s="6"/>
      <c r="F3054" s="6"/>
      <c r="G3054" s="6"/>
      <c r="H3054" s="6"/>
      <c r="I3054" s="6"/>
      <c r="J3054" s="6"/>
      <c r="K3054" s="84"/>
      <c r="L3054" s="84"/>
      <c r="M3054" s="6" t="str">
        <f>IF(OR(ISBLANK($K3054),ISBLANK($L3054)),"",IF(NETWORKDAYS($K3054,$K3054,Listas!$H$2:$H$111)=0,"Error fecha inicial",IF(NETWORKDAYS($L3054,$L3054,Listas!$H$2:$H$111)=0,"Error fecha final",IF(OR(HOUR($K3054)&lt;Listas!$F$2,AND(HOUR($K3054)&gt;Listas!$F$3,HOUR($K3054)&lt;Listas!$F$4),HOUR($K3054)&gt;Listas!$F$5),"Error hora, fecha inicial",IF(OR(HOUR($L3054)&lt;Listas!$F$2,AND(HOUR($L3054)&gt;Listas!$F$3,HOUR($L3054)&lt;Listas!$F$4),HOUR($L3054)&gt;Listas!$F$5),"Error hora, fecha final",IF(AND($L3054-$K3054&gt;0,$L3054-$K3054&lt;=0.42),(IF(AND(AND(HOUR($K3054)&gt;=Listas!$F$2,HOUR($K3054)&lt;=Listas!$F$3),AND(HOUR($L3054)&gt;=Listas!$F$2,HOUR($L3054)&lt;=Listas!$F$3)),(HOUR($L3054)-HOUR($K3054)),IF(AND(AND(HOUR($K3054)&gt;=Listas!$F$4,HOUR($K3054)&lt;=Listas!$F$5),AND(HOUR($L3054)&gt;=Listas!$F$4,HOUR($L3054)&lt;=Listas!$F$5)),(HOUR($L3054)-HOUR($K3054)),IF(AND(AND(HOUR($K3054)&gt;=Listas!$F$2,HOUR($K3054)&lt;=Listas!$F$3),AND(HOUR($L3054)&gt;=Listas!$F$4,HOUR($L3054)&lt;=Listas!$F$5)),((Listas!$F$3-HOUR($K3054)))+((HOUR($L3054)-Listas!$F$4)),0)))),IF(AND($L3054-$K3054&gt;0.42,$L3054-$K3054&lt;=1.42),(IF(AND(HOUR($K3054)&gt;=Listas!$F$2,HOUR($K3054)&lt;=Listas!$F$3),(Listas!$F$3-HOUR($K3054)+4),IF(AND(HOUR($K3054)&gt;=Listas!$F$4,HOUR($K3054)&lt;=Listas!$F$5),(Listas!$F$5-HOUR($K3054)),0))+IF(AND(HOUR($L3054)&gt;=Listas!$F$2,HOUR($L3054)&lt;=Listas!$F$3),(HOUR($L3054)-Listas!$F$2),IF(AND(HOUR($L3054)&gt;=Listas!$F$4,HOUR($L3054)&lt;=Listas!$F$5),(HOUR($L3054)-Listas!$F$4+4),0))),IF(($L3054-$K3054&gt;1.42),(IF(AND(HOUR($K3054)&gt;=Listas!$F$2,HOUR($K3054)&lt;=Listas!$F$3),(Listas!$F$3-HOUR($K3054)+4)+IF(AND(HOUR($L3054)&gt;=Listas!$F$2,HOUR($L3054)&lt;=Listas!$F$3),(HOUR($L3054)-Listas!$F$2)+NETWORKDAYS($K3054+1,$L3054-1,Listas!$H$2:$H$112)*Listas!$F$6,IF(AND(HOUR($L3054)&gt;=Listas!$F$4,HOUR($L3054)&lt;=Listas!$F$5),(HOUR($L3054)-Listas!$F$4+4)+NETWORKDAYS($K3054+1,$L3054-1,Listas!$H$2:$H$111)*Listas!$F$6,0)),IF(AND(HOUR($K3054)&gt;=Listas!$F$4,HOUR($K3054)&lt;=Listas!$F$5),(Listas!$F$5-HOUR($K3054))+IF(AND(HOUR($L3054)&gt;=Listas!$F$2,HOUR($L3054)&lt;=Listas!$F$3),(HOUR($L3054)-Listas!$F$2)+NETWORKDAYS($K3054+1,$L3054-1,Listas!$H$2:$H$111)*Listas!$F$6,(HOUR($L3054)-Listas!$F$4+4)+NETWORKDAYS($K3054+1,$L3054-1,Listas!$H$2:$H$111)*Listas!$F$6)))),IF(($L3054-$K3054)&lt;0,"Fecha inicial mayor a fecha final",0)))))))))</f>
        <v/>
      </c>
      <c r="N3054" s="6" t="str">
        <f t="shared" si="1"/>
        <v/>
      </c>
      <c r="O3054" s="6"/>
      <c r="P3054" s="6"/>
      <c r="Q3054" s="6" t="b">
        <v>0</v>
      </c>
      <c r="R3054" s="6" t="str">
        <f t="shared" si="11"/>
        <v/>
      </c>
      <c r="S3054" s="6"/>
    </row>
    <row r="3055">
      <c r="A3055" s="6"/>
      <c r="B3055" s="6"/>
      <c r="C3055" s="6"/>
      <c r="D3055" s="6"/>
      <c r="E3055" s="6"/>
      <c r="F3055" s="6"/>
      <c r="G3055" s="6"/>
      <c r="H3055" s="6"/>
      <c r="I3055" s="6"/>
      <c r="J3055" s="6"/>
      <c r="K3055" s="84"/>
      <c r="L3055" s="84"/>
      <c r="M3055" s="6" t="str">
        <f>IF(OR(ISBLANK($K3055),ISBLANK($L3055)),"",IF(NETWORKDAYS($K3055,$K3055,Listas!$H$2:$H$111)=0,"Error fecha inicial",IF(NETWORKDAYS($L3055,$L3055,Listas!$H$2:$H$111)=0,"Error fecha final",IF(OR(HOUR($K3055)&lt;Listas!$F$2,AND(HOUR($K3055)&gt;Listas!$F$3,HOUR($K3055)&lt;Listas!$F$4),HOUR($K3055)&gt;Listas!$F$5),"Error hora, fecha inicial",IF(OR(HOUR($L3055)&lt;Listas!$F$2,AND(HOUR($L3055)&gt;Listas!$F$3,HOUR($L3055)&lt;Listas!$F$4),HOUR($L3055)&gt;Listas!$F$5),"Error hora, fecha final",IF(AND($L3055-$K3055&gt;0,$L3055-$K3055&lt;=0.42),(IF(AND(AND(HOUR($K3055)&gt;=Listas!$F$2,HOUR($K3055)&lt;=Listas!$F$3),AND(HOUR($L3055)&gt;=Listas!$F$2,HOUR($L3055)&lt;=Listas!$F$3)),(HOUR($L3055)-HOUR($K3055)),IF(AND(AND(HOUR($K3055)&gt;=Listas!$F$4,HOUR($K3055)&lt;=Listas!$F$5),AND(HOUR($L3055)&gt;=Listas!$F$4,HOUR($L3055)&lt;=Listas!$F$5)),(HOUR($L3055)-HOUR($K3055)),IF(AND(AND(HOUR($K3055)&gt;=Listas!$F$2,HOUR($K3055)&lt;=Listas!$F$3),AND(HOUR($L3055)&gt;=Listas!$F$4,HOUR($L3055)&lt;=Listas!$F$5)),((Listas!$F$3-HOUR($K3055)))+((HOUR($L3055)-Listas!$F$4)),0)))),IF(AND($L3055-$K3055&gt;0.42,$L3055-$K3055&lt;=1.42),(IF(AND(HOUR($K3055)&gt;=Listas!$F$2,HOUR($K3055)&lt;=Listas!$F$3),(Listas!$F$3-HOUR($K3055)+4),IF(AND(HOUR($K3055)&gt;=Listas!$F$4,HOUR($K3055)&lt;=Listas!$F$5),(Listas!$F$5-HOUR($K3055)),0))+IF(AND(HOUR($L3055)&gt;=Listas!$F$2,HOUR($L3055)&lt;=Listas!$F$3),(HOUR($L3055)-Listas!$F$2),IF(AND(HOUR($L3055)&gt;=Listas!$F$4,HOUR($L3055)&lt;=Listas!$F$5),(HOUR($L3055)-Listas!$F$4+4),0))),IF(($L3055-$K3055&gt;1.42),(IF(AND(HOUR($K3055)&gt;=Listas!$F$2,HOUR($K3055)&lt;=Listas!$F$3),(Listas!$F$3-HOUR($K3055)+4)+IF(AND(HOUR($L3055)&gt;=Listas!$F$2,HOUR($L3055)&lt;=Listas!$F$3),(HOUR($L3055)-Listas!$F$2)+NETWORKDAYS($K3055+1,$L3055-1,Listas!$H$2:$H$112)*Listas!$F$6,IF(AND(HOUR($L3055)&gt;=Listas!$F$4,HOUR($L3055)&lt;=Listas!$F$5),(HOUR($L3055)-Listas!$F$4+4)+NETWORKDAYS($K3055+1,$L3055-1,Listas!$H$2:$H$111)*Listas!$F$6,0)),IF(AND(HOUR($K3055)&gt;=Listas!$F$4,HOUR($K3055)&lt;=Listas!$F$5),(Listas!$F$5-HOUR($K3055))+IF(AND(HOUR($L3055)&gt;=Listas!$F$2,HOUR($L3055)&lt;=Listas!$F$3),(HOUR($L3055)-Listas!$F$2)+NETWORKDAYS($K3055+1,$L3055-1,Listas!$H$2:$H$111)*Listas!$F$6,(HOUR($L3055)-Listas!$F$4+4)+NETWORKDAYS($K3055+1,$L3055-1,Listas!$H$2:$H$111)*Listas!$F$6)))),IF(($L3055-$K3055)&lt;0,"Fecha inicial mayor a fecha final",0)))))))))</f>
        <v/>
      </c>
      <c r="N3055" s="6" t="str">
        <f t="shared" si="1"/>
        <v/>
      </c>
      <c r="O3055" s="6"/>
      <c r="P3055" s="6"/>
      <c r="Q3055" s="6" t="b">
        <v>0</v>
      </c>
      <c r="R3055" s="6" t="str">
        <f t="shared" si="11"/>
        <v/>
      </c>
      <c r="S3055" s="6"/>
    </row>
    <row r="3056">
      <c r="A3056" s="6"/>
      <c r="B3056" s="6"/>
      <c r="C3056" s="6"/>
      <c r="D3056" s="6"/>
      <c r="E3056" s="6"/>
      <c r="F3056" s="6"/>
      <c r="G3056" s="6"/>
      <c r="H3056" s="6"/>
      <c r="I3056" s="6"/>
      <c r="J3056" s="6"/>
      <c r="K3056" s="84"/>
      <c r="L3056" s="84"/>
      <c r="M3056" s="6" t="str">
        <f>IF(OR(ISBLANK($K3056),ISBLANK($L3056)),"",IF(NETWORKDAYS($K3056,$K3056,Listas!$H$2:$H$111)=0,"Error fecha inicial",IF(NETWORKDAYS($L3056,$L3056,Listas!$H$2:$H$111)=0,"Error fecha final",IF(OR(HOUR($K3056)&lt;Listas!$F$2,AND(HOUR($K3056)&gt;Listas!$F$3,HOUR($K3056)&lt;Listas!$F$4),HOUR($K3056)&gt;Listas!$F$5),"Error hora, fecha inicial",IF(OR(HOUR($L3056)&lt;Listas!$F$2,AND(HOUR($L3056)&gt;Listas!$F$3,HOUR($L3056)&lt;Listas!$F$4),HOUR($L3056)&gt;Listas!$F$5),"Error hora, fecha final",IF(AND($L3056-$K3056&gt;0,$L3056-$K3056&lt;=0.42),(IF(AND(AND(HOUR($K3056)&gt;=Listas!$F$2,HOUR($K3056)&lt;=Listas!$F$3),AND(HOUR($L3056)&gt;=Listas!$F$2,HOUR($L3056)&lt;=Listas!$F$3)),(HOUR($L3056)-HOUR($K3056)),IF(AND(AND(HOUR($K3056)&gt;=Listas!$F$4,HOUR($K3056)&lt;=Listas!$F$5),AND(HOUR($L3056)&gt;=Listas!$F$4,HOUR($L3056)&lt;=Listas!$F$5)),(HOUR($L3056)-HOUR($K3056)),IF(AND(AND(HOUR($K3056)&gt;=Listas!$F$2,HOUR($K3056)&lt;=Listas!$F$3),AND(HOUR($L3056)&gt;=Listas!$F$4,HOUR($L3056)&lt;=Listas!$F$5)),((Listas!$F$3-HOUR($K3056)))+((HOUR($L3056)-Listas!$F$4)),0)))),IF(AND($L3056-$K3056&gt;0.42,$L3056-$K3056&lt;=1.42),(IF(AND(HOUR($K3056)&gt;=Listas!$F$2,HOUR($K3056)&lt;=Listas!$F$3),(Listas!$F$3-HOUR($K3056)+4),IF(AND(HOUR($K3056)&gt;=Listas!$F$4,HOUR($K3056)&lt;=Listas!$F$5),(Listas!$F$5-HOUR($K3056)),0))+IF(AND(HOUR($L3056)&gt;=Listas!$F$2,HOUR($L3056)&lt;=Listas!$F$3),(HOUR($L3056)-Listas!$F$2),IF(AND(HOUR($L3056)&gt;=Listas!$F$4,HOUR($L3056)&lt;=Listas!$F$5),(HOUR($L3056)-Listas!$F$4+4),0))),IF(($L3056-$K3056&gt;1.42),(IF(AND(HOUR($K3056)&gt;=Listas!$F$2,HOUR($K3056)&lt;=Listas!$F$3),(Listas!$F$3-HOUR($K3056)+4)+IF(AND(HOUR($L3056)&gt;=Listas!$F$2,HOUR($L3056)&lt;=Listas!$F$3),(HOUR($L3056)-Listas!$F$2)+NETWORKDAYS($K3056+1,$L3056-1,Listas!$H$2:$H$112)*Listas!$F$6,IF(AND(HOUR($L3056)&gt;=Listas!$F$4,HOUR($L3056)&lt;=Listas!$F$5),(HOUR($L3056)-Listas!$F$4+4)+NETWORKDAYS($K3056+1,$L3056-1,Listas!$H$2:$H$111)*Listas!$F$6,0)),IF(AND(HOUR($K3056)&gt;=Listas!$F$4,HOUR($K3056)&lt;=Listas!$F$5),(Listas!$F$5-HOUR($K3056))+IF(AND(HOUR($L3056)&gt;=Listas!$F$2,HOUR($L3056)&lt;=Listas!$F$3),(HOUR($L3056)-Listas!$F$2)+NETWORKDAYS($K3056+1,$L3056-1,Listas!$H$2:$H$111)*Listas!$F$6,(HOUR($L3056)-Listas!$F$4+4)+NETWORKDAYS($K3056+1,$L3056-1,Listas!$H$2:$H$111)*Listas!$F$6)))),IF(($L3056-$K3056)&lt;0,"Fecha inicial mayor a fecha final",0)))))))))</f>
        <v/>
      </c>
      <c r="N3056" s="6" t="str">
        <f t="shared" si="1"/>
        <v/>
      </c>
      <c r="O3056" s="6"/>
      <c r="P3056" s="6"/>
      <c r="Q3056" s="6" t="b">
        <v>0</v>
      </c>
      <c r="R3056" s="6" t="str">
        <f t="shared" si="11"/>
        <v/>
      </c>
      <c r="S3056" s="6"/>
    </row>
    <row r="3057">
      <c r="A3057" s="6"/>
      <c r="B3057" s="6"/>
      <c r="C3057" s="6"/>
      <c r="D3057" s="6"/>
      <c r="E3057" s="6"/>
      <c r="F3057" s="6"/>
      <c r="G3057" s="6"/>
      <c r="H3057" s="6"/>
      <c r="I3057" s="6"/>
      <c r="J3057" s="6"/>
      <c r="K3057" s="84"/>
      <c r="L3057" s="84"/>
      <c r="M3057" s="6" t="str">
        <f>IF(OR(ISBLANK($K3057),ISBLANK($L3057)),"",IF(NETWORKDAYS($K3057,$K3057,Listas!$H$2:$H$111)=0,"Error fecha inicial",IF(NETWORKDAYS($L3057,$L3057,Listas!$H$2:$H$111)=0,"Error fecha final",IF(OR(HOUR($K3057)&lt;Listas!$F$2,AND(HOUR($K3057)&gt;Listas!$F$3,HOUR($K3057)&lt;Listas!$F$4),HOUR($K3057)&gt;Listas!$F$5),"Error hora, fecha inicial",IF(OR(HOUR($L3057)&lt;Listas!$F$2,AND(HOUR($L3057)&gt;Listas!$F$3,HOUR($L3057)&lt;Listas!$F$4),HOUR($L3057)&gt;Listas!$F$5),"Error hora, fecha final",IF(AND($L3057-$K3057&gt;0,$L3057-$K3057&lt;=0.42),(IF(AND(AND(HOUR($K3057)&gt;=Listas!$F$2,HOUR($K3057)&lt;=Listas!$F$3),AND(HOUR($L3057)&gt;=Listas!$F$2,HOUR($L3057)&lt;=Listas!$F$3)),(HOUR($L3057)-HOUR($K3057)),IF(AND(AND(HOUR($K3057)&gt;=Listas!$F$4,HOUR($K3057)&lt;=Listas!$F$5),AND(HOUR($L3057)&gt;=Listas!$F$4,HOUR($L3057)&lt;=Listas!$F$5)),(HOUR($L3057)-HOUR($K3057)),IF(AND(AND(HOUR($K3057)&gt;=Listas!$F$2,HOUR($K3057)&lt;=Listas!$F$3),AND(HOUR($L3057)&gt;=Listas!$F$4,HOUR($L3057)&lt;=Listas!$F$5)),((Listas!$F$3-HOUR($K3057)))+((HOUR($L3057)-Listas!$F$4)),0)))),IF(AND($L3057-$K3057&gt;0.42,$L3057-$K3057&lt;=1.42),(IF(AND(HOUR($K3057)&gt;=Listas!$F$2,HOUR($K3057)&lt;=Listas!$F$3),(Listas!$F$3-HOUR($K3057)+4),IF(AND(HOUR($K3057)&gt;=Listas!$F$4,HOUR($K3057)&lt;=Listas!$F$5),(Listas!$F$5-HOUR($K3057)),0))+IF(AND(HOUR($L3057)&gt;=Listas!$F$2,HOUR($L3057)&lt;=Listas!$F$3),(HOUR($L3057)-Listas!$F$2),IF(AND(HOUR($L3057)&gt;=Listas!$F$4,HOUR($L3057)&lt;=Listas!$F$5),(HOUR($L3057)-Listas!$F$4+4),0))),IF(($L3057-$K3057&gt;1.42),(IF(AND(HOUR($K3057)&gt;=Listas!$F$2,HOUR($K3057)&lt;=Listas!$F$3),(Listas!$F$3-HOUR($K3057)+4)+IF(AND(HOUR($L3057)&gt;=Listas!$F$2,HOUR($L3057)&lt;=Listas!$F$3),(HOUR($L3057)-Listas!$F$2)+NETWORKDAYS($K3057+1,$L3057-1,Listas!$H$2:$H$112)*Listas!$F$6,IF(AND(HOUR($L3057)&gt;=Listas!$F$4,HOUR($L3057)&lt;=Listas!$F$5),(HOUR($L3057)-Listas!$F$4+4)+NETWORKDAYS($K3057+1,$L3057-1,Listas!$H$2:$H$111)*Listas!$F$6,0)),IF(AND(HOUR($K3057)&gt;=Listas!$F$4,HOUR($K3057)&lt;=Listas!$F$5),(Listas!$F$5-HOUR($K3057))+IF(AND(HOUR($L3057)&gt;=Listas!$F$2,HOUR($L3057)&lt;=Listas!$F$3),(HOUR($L3057)-Listas!$F$2)+NETWORKDAYS($K3057+1,$L3057-1,Listas!$H$2:$H$111)*Listas!$F$6,(HOUR($L3057)-Listas!$F$4+4)+NETWORKDAYS($K3057+1,$L3057-1,Listas!$H$2:$H$111)*Listas!$F$6)))),IF(($L3057-$K3057)&lt;0,"Fecha inicial mayor a fecha final",0)))))))))</f>
        <v/>
      </c>
      <c r="N3057" s="6" t="str">
        <f t="shared" si="1"/>
        <v/>
      </c>
      <c r="O3057" s="6"/>
      <c r="P3057" s="6"/>
      <c r="Q3057" s="6" t="b">
        <v>0</v>
      </c>
      <c r="R3057" s="6" t="str">
        <f t="shared" si="11"/>
        <v/>
      </c>
      <c r="S3057" s="6"/>
    </row>
    <row r="3058">
      <c r="A3058" s="6"/>
      <c r="B3058" s="6"/>
      <c r="C3058" s="6"/>
      <c r="D3058" s="6"/>
      <c r="E3058" s="6"/>
      <c r="F3058" s="6"/>
      <c r="G3058" s="6"/>
      <c r="H3058" s="6"/>
      <c r="I3058" s="6"/>
      <c r="J3058" s="6"/>
      <c r="K3058" s="84"/>
      <c r="L3058" s="84"/>
      <c r="M3058" s="6" t="str">
        <f>IF(OR(ISBLANK($K3058),ISBLANK($L3058)),"",IF(NETWORKDAYS($K3058,$K3058,Listas!$H$2:$H$111)=0,"Error fecha inicial",IF(NETWORKDAYS($L3058,$L3058,Listas!$H$2:$H$111)=0,"Error fecha final",IF(OR(HOUR($K3058)&lt;Listas!$F$2,AND(HOUR($K3058)&gt;Listas!$F$3,HOUR($K3058)&lt;Listas!$F$4),HOUR($K3058)&gt;Listas!$F$5),"Error hora, fecha inicial",IF(OR(HOUR($L3058)&lt;Listas!$F$2,AND(HOUR($L3058)&gt;Listas!$F$3,HOUR($L3058)&lt;Listas!$F$4),HOUR($L3058)&gt;Listas!$F$5),"Error hora, fecha final",IF(AND($L3058-$K3058&gt;0,$L3058-$K3058&lt;=0.42),(IF(AND(AND(HOUR($K3058)&gt;=Listas!$F$2,HOUR($K3058)&lt;=Listas!$F$3),AND(HOUR($L3058)&gt;=Listas!$F$2,HOUR($L3058)&lt;=Listas!$F$3)),(HOUR($L3058)-HOUR($K3058)),IF(AND(AND(HOUR($K3058)&gt;=Listas!$F$4,HOUR($K3058)&lt;=Listas!$F$5),AND(HOUR($L3058)&gt;=Listas!$F$4,HOUR($L3058)&lt;=Listas!$F$5)),(HOUR($L3058)-HOUR($K3058)),IF(AND(AND(HOUR($K3058)&gt;=Listas!$F$2,HOUR($K3058)&lt;=Listas!$F$3),AND(HOUR($L3058)&gt;=Listas!$F$4,HOUR($L3058)&lt;=Listas!$F$5)),((Listas!$F$3-HOUR($K3058)))+((HOUR($L3058)-Listas!$F$4)),0)))),IF(AND($L3058-$K3058&gt;0.42,$L3058-$K3058&lt;=1.42),(IF(AND(HOUR($K3058)&gt;=Listas!$F$2,HOUR($K3058)&lt;=Listas!$F$3),(Listas!$F$3-HOUR($K3058)+4),IF(AND(HOUR($K3058)&gt;=Listas!$F$4,HOUR($K3058)&lt;=Listas!$F$5),(Listas!$F$5-HOUR($K3058)),0))+IF(AND(HOUR($L3058)&gt;=Listas!$F$2,HOUR($L3058)&lt;=Listas!$F$3),(HOUR($L3058)-Listas!$F$2),IF(AND(HOUR($L3058)&gt;=Listas!$F$4,HOUR($L3058)&lt;=Listas!$F$5),(HOUR($L3058)-Listas!$F$4+4),0))),IF(($L3058-$K3058&gt;1.42),(IF(AND(HOUR($K3058)&gt;=Listas!$F$2,HOUR($K3058)&lt;=Listas!$F$3),(Listas!$F$3-HOUR($K3058)+4)+IF(AND(HOUR($L3058)&gt;=Listas!$F$2,HOUR($L3058)&lt;=Listas!$F$3),(HOUR($L3058)-Listas!$F$2)+NETWORKDAYS($K3058+1,$L3058-1,Listas!$H$2:$H$112)*Listas!$F$6,IF(AND(HOUR($L3058)&gt;=Listas!$F$4,HOUR($L3058)&lt;=Listas!$F$5),(HOUR($L3058)-Listas!$F$4+4)+NETWORKDAYS($K3058+1,$L3058-1,Listas!$H$2:$H$111)*Listas!$F$6,0)),IF(AND(HOUR($K3058)&gt;=Listas!$F$4,HOUR($K3058)&lt;=Listas!$F$5),(Listas!$F$5-HOUR($K3058))+IF(AND(HOUR($L3058)&gt;=Listas!$F$2,HOUR($L3058)&lt;=Listas!$F$3),(HOUR($L3058)-Listas!$F$2)+NETWORKDAYS($K3058+1,$L3058-1,Listas!$H$2:$H$111)*Listas!$F$6,(HOUR($L3058)-Listas!$F$4+4)+NETWORKDAYS($K3058+1,$L3058-1,Listas!$H$2:$H$111)*Listas!$F$6)))),IF(($L3058-$K3058)&lt;0,"Fecha inicial mayor a fecha final",0)))))))))</f>
        <v/>
      </c>
      <c r="N3058" s="6" t="str">
        <f t="shared" si="1"/>
        <v/>
      </c>
      <c r="O3058" s="6"/>
      <c r="P3058" s="6"/>
      <c r="Q3058" s="6" t="b">
        <v>0</v>
      </c>
      <c r="R3058" s="6" t="str">
        <f t="shared" si="11"/>
        <v/>
      </c>
      <c r="S3058" s="6"/>
    </row>
    <row r="3059">
      <c r="A3059" s="6"/>
      <c r="B3059" s="6"/>
      <c r="C3059" s="6"/>
      <c r="D3059" s="6"/>
      <c r="E3059" s="6"/>
      <c r="F3059" s="6"/>
      <c r="G3059" s="6"/>
      <c r="H3059" s="6"/>
      <c r="I3059" s="6"/>
      <c r="J3059" s="6"/>
      <c r="K3059" s="84"/>
      <c r="L3059" s="84"/>
      <c r="M3059" s="6" t="str">
        <f>IF(OR(ISBLANK($K3059),ISBLANK($L3059)),"",IF(NETWORKDAYS($K3059,$K3059,Listas!$H$2:$H$111)=0,"Error fecha inicial",IF(NETWORKDAYS($L3059,$L3059,Listas!$H$2:$H$111)=0,"Error fecha final",IF(OR(HOUR($K3059)&lt;Listas!$F$2,AND(HOUR($K3059)&gt;Listas!$F$3,HOUR($K3059)&lt;Listas!$F$4),HOUR($K3059)&gt;Listas!$F$5),"Error hora, fecha inicial",IF(OR(HOUR($L3059)&lt;Listas!$F$2,AND(HOUR($L3059)&gt;Listas!$F$3,HOUR($L3059)&lt;Listas!$F$4),HOUR($L3059)&gt;Listas!$F$5),"Error hora, fecha final",IF(AND($L3059-$K3059&gt;0,$L3059-$K3059&lt;=0.42),(IF(AND(AND(HOUR($K3059)&gt;=Listas!$F$2,HOUR($K3059)&lt;=Listas!$F$3),AND(HOUR($L3059)&gt;=Listas!$F$2,HOUR($L3059)&lt;=Listas!$F$3)),(HOUR($L3059)-HOUR($K3059)),IF(AND(AND(HOUR($K3059)&gt;=Listas!$F$4,HOUR($K3059)&lt;=Listas!$F$5),AND(HOUR($L3059)&gt;=Listas!$F$4,HOUR($L3059)&lt;=Listas!$F$5)),(HOUR($L3059)-HOUR($K3059)),IF(AND(AND(HOUR($K3059)&gt;=Listas!$F$2,HOUR($K3059)&lt;=Listas!$F$3),AND(HOUR($L3059)&gt;=Listas!$F$4,HOUR($L3059)&lt;=Listas!$F$5)),((Listas!$F$3-HOUR($K3059)))+((HOUR($L3059)-Listas!$F$4)),0)))),IF(AND($L3059-$K3059&gt;0.42,$L3059-$K3059&lt;=1.42),(IF(AND(HOUR($K3059)&gt;=Listas!$F$2,HOUR($K3059)&lt;=Listas!$F$3),(Listas!$F$3-HOUR($K3059)+4),IF(AND(HOUR($K3059)&gt;=Listas!$F$4,HOUR($K3059)&lt;=Listas!$F$5),(Listas!$F$5-HOUR($K3059)),0))+IF(AND(HOUR($L3059)&gt;=Listas!$F$2,HOUR($L3059)&lt;=Listas!$F$3),(HOUR($L3059)-Listas!$F$2),IF(AND(HOUR($L3059)&gt;=Listas!$F$4,HOUR($L3059)&lt;=Listas!$F$5),(HOUR($L3059)-Listas!$F$4+4),0))),IF(($L3059-$K3059&gt;1.42),(IF(AND(HOUR($K3059)&gt;=Listas!$F$2,HOUR($K3059)&lt;=Listas!$F$3),(Listas!$F$3-HOUR($K3059)+4)+IF(AND(HOUR($L3059)&gt;=Listas!$F$2,HOUR($L3059)&lt;=Listas!$F$3),(HOUR($L3059)-Listas!$F$2)+NETWORKDAYS($K3059+1,$L3059-1,Listas!$H$2:$H$112)*Listas!$F$6,IF(AND(HOUR($L3059)&gt;=Listas!$F$4,HOUR($L3059)&lt;=Listas!$F$5),(HOUR($L3059)-Listas!$F$4+4)+NETWORKDAYS($K3059+1,$L3059-1,Listas!$H$2:$H$111)*Listas!$F$6,0)),IF(AND(HOUR($K3059)&gt;=Listas!$F$4,HOUR($K3059)&lt;=Listas!$F$5),(Listas!$F$5-HOUR($K3059))+IF(AND(HOUR($L3059)&gt;=Listas!$F$2,HOUR($L3059)&lt;=Listas!$F$3),(HOUR($L3059)-Listas!$F$2)+NETWORKDAYS($K3059+1,$L3059-1,Listas!$H$2:$H$111)*Listas!$F$6,(HOUR($L3059)-Listas!$F$4+4)+NETWORKDAYS($K3059+1,$L3059-1,Listas!$H$2:$H$111)*Listas!$F$6)))),IF(($L3059-$K3059)&lt;0,"Fecha inicial mayor a fecha final",0)))))))))</f>
        <v/>
      </c>
      <c r="N3059" s="6" t="str">
        <f t="shared" si="1"/>
        <v/>
      </c>
      <c r="O3059" s="6"/>
      <c r="P3059" s="6"/>
      <c r="Q3059" s="6" t="b">
        <v>0</v>
      </c>
      <c r="R3059" s="6" t="str">
        <f t="shared" si="11"/>
        <v/>
      </c>
      <c r="S3059" s="6"/>
    </row>
    <row r="3060">
      <c r="A3060" s="6"/>
      <c r="B3060" s="6"/>
      <c r="C3060" s="6"/>
      <c r="D3060" s="6"/>
      <c r="E3060" s="6"/>
      <c r="F3060" s="6"/>
      <c r="G3060" s="6"/>
      <c r="H3060" s="6"/>
      <c r="I3060" s="6"/>
      <c r="J3060" s="6"/>
      <c r="K3060" s="84"/>
      <c r="L3060" s="84"/>
      <c r="M3060" s="6" t="str">
        <f>IF(OR(ISBLANK($K3060),ISBLANK($L3060)),"",IF(NETWORKDAYS($K3060,$K3060,Listas!$H$2:$H$111)=0,"Error fecha inicial",IF(NETWORKDAYS($L3060,$L3060,Listas!$H$2:$H$111)=0,"Error fecha final",IF(OR(HOUR($K3060)&lt;Listas!$F$2,AND(HOUR($K3060)&gt;Listas!$F$3,HOUR($K3060)&lt;Listas!$F$4),HOUR($K3060)&gt;Listas!$F$5),"Error hora, fecha inicial",IF(OR(HOUR($L3060)&lt;Listas!$F$2,AND(HOUR($L3060)&gt;Listas!$F$3,HOUR($L3060)&lt;Listas!$F$4),HOUR($L3060)&gt;Listas!$F$5),"Error hora, fecha final",IF(AND($L3060-$K3060&gt;0,$L3060-$K3060&lt;=0.42),(IF(AND(AND(HOUR($K3060)&gt;=Listas!$F$2,HOUR($K3060)&lt;=Listas!$F$3),AND(HOUR($L3060)&gt;=Listas!$F$2,HOUR($L3060)&lt;=Listas!$F$3)),(HOUR($L3060)-HOUR($K3060)),IF(AND(AND(HOUR($K3060)&gt;=Listas!$F$4,HOUR($K3060)&lt;=Listas!$F$5),AND(HOUR($L3060)&gt;=Listas!$F$4,HOUR($L3060)&lt;=Listas!$F$5)),(HOUR($L3060)-HOUR($K3060)),IF(AND(AND(HOUR($K3060)&gt;=Listas!$F$2,HOUR($K3060)&lt;=Listas!$F$3),AND(HOUR($L3060)&gt;=Listas!$F$4,HOUR($L3060)&lt;=Listas!$F$5)),((Listas!$F$3-HOUR($K3060)))+((HOUR($L3060)-Listas!$F$4)),0)))),IF(AND($L3060-$K3060&gt;0.42,$L3060-$K3060&lt;=1.42),(IF(AND(HOUR($K3060)&gt;=Listas!$F$2,HOUR($K3060)&lt;=Listas!$F$3),(Listas!$F$3-HOUR($K3060)+4),IF(AND(HOUR($K3060)&gt;=Listas!$F$4,HOUR($K3060)&lt;=Listas!$F$5),(Listas!$F$5-HOUR($K3060)),0))+IF(AND(HOUR($L3060)&gt;=Listas!$F$2,HOUR($L3060)&lt;=Listas!$F$3),(HOUR($L3060)-Listas!$F$2),IF(AND(HOUR($L3060)&gt;=Listas!$F$4,HOUR($L3060)&lt;=Listas!$F$5),(HOUR($L3060)-Listas!$F$4+4),0))),IF(($L3060-$K3060&gt;1.42),(IF(AND(HOUR($K3060)&gt;=Listas!$F$2,HOUR($K3060)&lt;=Listas!$F$3),(Listas!$F$3-HOUR($K3060)+4)+IF(AND(HOUR($L3060)&gt;=Listas!$F$2,HOUR($L3060)&lt;=Listas!$F$3),(HOUR($L3060)-Listas!$F$2)+NETWORKDAYS($K3060+1,$L3060-1,Listas!$H$2:$H$112)*Listas!$F$6,IF(AND(HOUR($L3060)&gt;=Listas!$F$4,HOUR($L3060)&lt;=Listas!$F$5),(HOUR($L3060)-Listas!$F$4+4)+NETWORKDAYS($K3060+1,$L3060-1,Listas!$H$2:$H$111)*Listas!$F$6,0)),IF(AND(HOUR($K3060)&gt;=Listas!$F$4,HOUR($K3060)&lt;=Listas!$F$5),(Listas!$F$5-HOUR($K3060))+IF(AND(HOUR($L3060)&gt;=Listas!$F$2,HOUR($L3060)&lt;=Listas!$F$3),(HOUR($L3060)-Listas!$F$2)+NETWORKDAYS($K3060+1,$L3060-1,Listas!$H$2:$H$111)*Listas!$F$6,(HOUR($L3060)-Listas!$F$4+4)+NETWORKDAYS($K3060+1,$L3060-1,Listas!$H$2:$H$111)*Listas!$F$6)))),IF(($L3060-$K3060)&lt;0,"Fecha inicial mayor a fecha final",0)))))))))</f>
        <v/>
      </c>
      <c r="N3060" s="6" t="str">
        <f t="shared" si="1"/>
        <v/>
      </c>
      <c r="O3060" s="6"/>
      <c r="P3060" s="6"/>
      <c r="Q3060" s="6" t="b">
        <v>0</v>
      </c>
      <c r="R3060" s="6" t="str">
        <f t="shared" si="11"/>
        <v/>
      </c>
      <c r="S3060" s="6"/>
    </row>
    <row r="3061">
      <c r="A3061" s="6"/>
      <c r="B3061" s="6"/>
      <c r="C3061" s="6"/>
      <c r="D3061" s="6"/>
      <c r="E3061" s="6"/>
      <c r="F3061" s="6"/>
      <c r="G3061" s="6"/>
      <c r="H3061" s="6"/>
      <c r="I3061" s="6"/>
      <c r="J3061" s="6"/>
      <c r="K3061" s="84"/>
      <c r="L3061" s="84"/>
      <c r="M3061" s="6" t="str">
        <f>IF(OR(ISBLANK($K3061),ISBLANK($L3061)),"",IF(NETWORKDAYS($K3061,$K3061,Listas!$H$2:$H$111)=0,"Error fecha inicial",IF(NETWORKDAYS($L3061,$L3061,Listas!$H$2:$H$111)=0,"Error fecha final",IF(OR(HOUR($K3061)&lt;Listas!$F$2,AND(HOUR($K3061)&gt;Listas!$F$3,HOUR($K3061)&lt;Listas!$F$4),HOUR($K3061)&gt;Listas!$F$5),"Error hora, fecha inicial",IF(OR(HOUR($L3061)&lt;Listas!$F$2,AND(HOUR($L3061)&gt;Listas!$F$3,HOUR($L3061)&lt;Listas!$F$4),HOUR($L3061)&gt;Listas!$F$5),"Error hora, fecha final",IF(AND($L3061-$K3061&gt;0,$L3061-$K3061&lt;=0.42),(IF(AND(AND(HOUR($K3061)&gt;=Listas!$F$2,HOUR($K3061)&lt;=Listas!$F$3),AND(HOUR($L3061)&gt;=Listas!$F$2,HOUR($L3061)&lt;=Listas!$F$3)),(HOUR($L3061)-HOUR($K3061)),IF(AND(AND(HOUR($K3061)&gt;=Listas!$F$4,HOUR($K3061)&lt;=Listas!$F$5),AND(HOUR($L3061)&gt;=Listas!$F$4,HOUR($L3061)&lt;=Listas!$F$5)),(HOUR($L3061)-HOUR($K3061)),IF(AND(AND(HOUR($K3061)&gt;=Listas!$F$2,HOUR($K3061)&lt;=Listas!$F$3),AND(HOUR($L3061)&gt;=Listas!$F$4,HOUR($L3061)&lt;=Listas!$F$5)),((Listas!$F$3-HOUR($K3061)))+((HOUR($L3061)-Listas!$F$4)),0)))),IF(AND($L3061-$K3061&gt;0.42,$L3061-$K3061&lt;=1.42),(IF(AND(HOUR($K3061)&gt;=Listas!$F$2,HOUR($K3061)&lt;=Listas!$F$3),(Listas!$F$3-HOUR($K3061)+4),IF(AND(HOUR($K3061)&gt;=Listas!$F$4,HOUR($K3061)&lt;=Listas!$F$5),(Listas!$F$5-HOUR($K3061)),0))+IF(AND(HOUR($L3061)&gt;=Listas!$F$2,HOUR($L3061)&lt;=Listas!$F$3),(HOUR($L3061)-Listas!$F$2),IF(AND(HOUR($L3061)&gt;=Listas!$F$4,HOUR($L3061)&lt;=Listas!$F$5),(HOUR($L3061)-Listas!$F$4+4),0))),IF(($L3061-$K3061&gt;1.42),(IF(AND(HOUR($K3061)&gt;=Listas!$F$2,HOUR($K3061)&lt;=Listas!$F$3),(Listas!$F$3-HOUR($K3061)+4)+IF(AND(HOUR($L3061)&gt;=Listas!$F$2,HOUR($L3061)&lt;=Listas!$F$3),(HOUR($L3061)-Listas!$F$2)+NETWORKDAYS($K3061+1,$L3061-1,Listas!$H$2:$H$112)*Listas!$F$6,IF(AND(HOUR($L3061)&gt;=Listas!$F$4,HOUR($L3061)&lt;=Listas!$F$5),(HOUR($L3061)-Listas!$F$4+4)+NETWORKDAYS($K3061+1,$L3061-1,Listas!$H$2:$H$111)*Listas!$F$6,0)),IF(AND(HOUR($K3061)&gt;=Listas!$F$4,HOUR($K3061)&lt;=Listas!$F$5),(Listas!$F$5-HOUR($K3061))+IF(AND(HOUR($L3061)&gt;=Listas!$F$2,HOUR($L3061)&lt;=Listas!$F$3),(HOUR($L3061)-Listas!$F$2)+NETWORKDAYS($K3061+1,$L3061-1,Listas!$H$2:$H$111)*Listas!$F$6,(HOUR($L3061)-Listas!$F$4+4)+NETWORKDAYS($K3061+1,$L3061-1,Listas!$H$2:$H$111)*Listas!$F$6)))),IF(($L3061-$K3061)&lt;0,"Fecha inicial mayor a fecha final",0)))))))))</f>
        <v/>
      </c>
      <c r="N3061" s="6" t="str">
        <f t="shared" si="1"/>
        <v/>
      </c>
      <c r="O3061" s="6"/>
      <c r="P3061" s="6"/>
      <c r="Q3061" s="6" t="b">
        <v>0</v>
      </c>
      <c r="R3061" s="6" t="str">
        <f t="shared" si="11"/>
        <v/>
      </c>
      <c r="S3061" s="6"/>
    </row>
    <row r="3062">
      <c r="A3062" s="6"/>
      <c r="B3062" s="6"/>
      <c r="C3062" s="6"/>
      <c r="D3062" s="6"/>
      <c r="E3062" s="6"/>
      <c r="F3062" s="6"/>
      <c r="G3062" s="6"/>
      <c r="H3062" s="6"/>
      <c r="I3062" s="6"/>
      <c r="J3062" s="6"/>
      <c r="K3062" s="84"/>
      <c r="L3062" s="84"/>
      <c r="M3062" s="6" t="str">
        <f>IF(OR(ISBLANK($K3062),ISBLANK($L3062)),"",IF(NETWORKDAYS($K3062,$K3062,Listas!$H$2:$H$111)=0,"Error fecha inicial",IF(NETWORKDAYS($L3062,$L3062,Listas!$H$2:$H$111)=0,"Error fecha final",IF(OR(HOUR($K3062)&lt;Listas!$F$2,AND(HOUR($K3062)&gt;Listas!$F$3,HOUR($K3062)&lt;Listas!$F$4),HOUR($K3062)&gt;Listas!$F$5),"Error hora, fecha inicial",IF(OR(HOUR($L3062)&lt;Listas!$F$2,AND(HOUR($L3062)&gt;Listas!$F$3,HOUR($L3062)&lt;Listas!$F$4),HOUR($L3062)&gt;Listas!$F$5),"Error hora, fecha final",IF(AND($L3062-$K3062&gt;0,$L3062-$K3062&lt;=0.42),(IF(AND(AND(HOUR($K3062)&gt;=Listas!$F$2,HOUR($K3062)&lt;=Listas!$F$3),AND(HOUR($L3062)&gt;=Listas!$F$2,HOUR($L3062)&lt;=Listas!$F$3)),(HOUR($L3062)-HOUR($K3062)),IF(AND(AND(HOUR($K3062)&gt;=Listas!$F$4,HOUR($K3062)&lt;=Listas!$F$5),AND(HOUR($L3062)&gt;=Listas!$F$4,HOUR($L3062)&lt;=Listas!$F$5)),(HOUR($L3062)-HOUR($K3062)),IF(AND(AND(HOUR($K3062)&gt;=Listas!$F$2,HOUR($K3062)&lt;=Listas!$F$3),AND(HOUR($L3062)&gt;=Listas!$F$4,HOUR($L3062)&lt;=Listas!$F$5)),((Listas!$F$3-HOUR($K3062)))+((HOUR($L3062)-Listas!$F$4)),0)))),IF(AND($L3062-$K3062&gt;0.42,$L3062-$K3062&lt;=1.42),(IF(AND(HOUR($K3062)&gt;=Listas!$F$2,HOUR($K3062)&lt;=Listas!$F$3),(Listas!$F$3-HOUR($K3062)+4),IF(AND(HOUR($K3062)&gt;=Listas!$F$4,HOUR($K3062)&lt;=Listas!$F$5),(Listas!$F$5-HOUR($K3062)),0))+IF(AND(HOUR($L3062)&gt;=Listas!$F$2,HOUR($L3062)&lt;=Listas!$F$3),(HOUR($L3062)-Listas!$F$2),IF(AND(HOUR($L3062)&gt;=Listas!$F$4,HOUR($L3062)&lt;=Listas!$F$5),(HOUR($L3062)-Listas!$F$4+4),0))),IF(($L3062-$K3062&gt;1.42),(IF(AND(HOUR($K3062)&gt;=Listas!$F$2,HOUR($K3062)&lt;=Listas!$F$3),(Listas!$F$3-HOUR($K3062)+4)+IF(AND(HOUR($L3062)&gt;=Listas!$F$2,HOUR($L3062)&lt;=Listas!$F$3),(HOUR($L3062)-Listas!$F$2)+NETWORKDAYS($K3062+1,$L3062-1,Listas!$H$2:$H$112)*Listas!$F$6,IF(AND(HOUR($L3062)&gt;=Listas!$F$4,HOUR($L3062)&lt;=Listas!$F$5),(HOUR($L3062)-Listas!$F$4+4)+NETWORKDAYS($K3062+1,$L3062-1,Listas!$H$2:$H$111)*Listas!$F$6,0)),IF(AND(HOUR($K3062)&gt;=Listas!$F$4,HOUR($K3062)&lt;=Listas!$F$5),(Listas!$F$5-HOUR($K3062))+IF(AND(HOUR($L3062)&gt;=Listas!$F$2,HOUR($L3062)&lt;=Listas!$F$3),(HOUR($L3062)-Listas!$F$2)+NETWORKDAYS($K3062+1,$L3062-1,Listas!$H$2:$H$111)*Listas!$F$6,(HOUR($L3062)-Listas!$F$4+4)+NETWORKDAYS($K3062+1,$L3062-1,Listas!$H$2:$H$111)*Listas!$F$6)))),IF(($L3062-$K3062)&lt;0,"Fecha inicial mayor a fecha final",0)))))))))</f>
        <v/>
      </c>
      <c r="N3062" s="6" t="str">
        <f t="shared" si="1"/>
        <v/>
      </c>
      <c r="O3062" s="6"/>
      <c r="P3062" s="6"/>
      <c r="Q3062" s="6" t="b">
        <v>0</v>
      </c>
      <c r="R3062" s="6" t="str">
        <f t="shared" si="11"/>
        <v/>
      </c>
      <c r="S3062" s="6"/>
    </row>
    <row r="3063">
      <c r="A3063" s="6"/>
      <c r="B3063" s="6"/>
      <c r="C3063" s="6"/>
      <c r="D3063" s="6"/>
      <c r="E3063" s="6"/>
      <c r="F3063" s="6"/>
      <c r="G3063" s="6"/>
      <c r="H3063" s="6"/>
      <c r="I3063" s="6"/>
      <c r="J3063" s="6"/>
      <c r="K3063" s="84"/>
      <c r="L3063" s="84"/>
      <c r="M3063" s="6" t="str">
        <f>IF(OR(ISBLANK($K3063),ISBLANK($L3063)),"",IF(NETWORKDAYS($K3063,$K3063,Listas!$H$2:$H$111)=0,"Error fecha inicial",IF(NETWORKDAYS($L3063,$L3063,Listas!$H$2:$H$111)=0,"Error fecha final",IF(OR(HOUR($K3063)&lt;Listas!$F$2,AND(HOUR($K3063)&gt;Listas!$F$3,HOUR($K3063)&lt;Listas!$F$4),HOUR($K3063)&gt;Listas!$F$5),"Error hora, fecha inicial",IF(OR(HOUR($L3063)&lt;Listas!$F$2,AND(HOUR($L3063)&gt;Listas!$F$3,HOUR($L3063)&lt;Listas!$F$4),HOUR($L3063)&gt;Listas!$F$5),"Error hora, fecha final",IF(AND($L3063-$K3063&gt;0,$L3063-$K3063&lt;=0.42),(IF(AND(AND(HOUR($K3063)&gt;=Listas!$F$2,HOUR($K3063)&lt;=Listas!$F$3),AND(HOUR($L3063)&gt;=Listas!$F$2,HOUR($L3063)&lt;=Listas!$F$3)),(HOUR($L3063)-HOUR($K3063)),IF(AND(AND(HOUR($K3063)&gt;=Listas!$F$4,HOUR($K3063)&lt;=Listas!$F$5),AND(HOUR($L3063)&gt;=Listas!$F$4,HOUR($L3063)&lt;=Listas!$F$5)),(HOUR($L3063)-HOUR($K3063)),IF(AND(AND(HOUR($K3063)&gt;=Listas!$F$2,HOUR($K3063)&lt;=Listas!$F$3),AND(HOUR($L3063)&gt;=Listas!$F$4,HOUR($L3063)&lt;=Listas!$F$5)),((Listas!$F$3-HOUR($K3063)))+((HOUR($L3063)-Listas!$F$4)),0)))),IF(AND($L3063-$K3063&gt;0.42,$L3063-$K3063&lt;=1.42),(IF(AND(HOUR($K3063)&gt;=Listas!$F$2,HOUR($K3063)&lt;=Listas!$F$3),(Listas!$F$3-HOUR($K3063)+4),IF(AND(HOUR($K3063)&gt;=Listas!$F$4,HOUR($K3063)&lt;=Listas!$F$5),(Listas!$F$5-HOUR($K3063)),0))+IF(AND(HOUR($L3063)&gt;=Listas!$F$2,HOUR($L3063)&lt;=Listas!$F$3),(HOUR($L3063)-Listas!$F$2),IF(AND(HOUR($L3063)&gt;=Listas!$F$4,HOUR($L3063)&lt;=Listas!$F$5),(HOUR($L3063)-Listas!$F$4+4),0))),IF(($L3063-$K3063&gt;1.42),(IF(AND(HOUR($K3063)&gt;=Listas!$F$2,HOUR($K3063)&lt;=Listas!$F$3),(Listas!$F$3-HOUR($K3063)+4)+IF(AND(HOUR($L3063)&gt;=Listas!$F$2,HOUR($L3063)&lt;=Listas!$F$3),(HOUR($L3063)-Listas!$F$2)+NETWORKDAYS($K3063+1,$L3063-1,Listas!$H$2:$H$112)*Listas!$F$6,IF(AND(HOUR($L3063)&gt;=Listas!$F$4,HOUR($L3063)&lt;=Listas!$F$5),(HOUR($L3063)-Listas!$F$4+4)+NETWORKDAYS($K3063+1,$L3063-1,Listas!$H$2:$H$111)*Listas!$F$6,0)),IF(AND(HOUR($K3063)&gt;=Listas!$F$4,HOUR($K3063)&lt;=Listas!$F$5),(Listas!$F$5-HOUR($K3063))+IF(AND(HOUR($L3063)&gt;=Listas!$F$2,HOUR($L3063)&lt;=Listas!$F$3),(HOUR($L3063)-Listas!$F$2)+NETWORKDAYS($K3063+1,$L3063-1,Listas!$H$2:$H$111)*Listas!$F$6,(HOUR($L3063)-Listas!$F$4+4)+NETWORKDAYS($K3063+1,$L3063-1,Listas!$H$2:$H$111)*Listas!$F$6)))),IF(($L3063-$K3063)&lt;0,"Fecha inicial mayor a fecha final",0)))))))))</f>
        <v/>
      </c>
      <c r="N3063" s="6" t="str">
        <f t="shared" si="1"/>
        <v/>
      </c>
      <c r="O3063" s="6"/>
      <c r="P3063" s="6"/>
      <c r="Q3063" s="6" t="b">
        <v>0</v>
      </c>
      <c r="R3063" s="6" t="str">
        <f t="shared" si="11"/>
        <v/>
      </c>
      <c r="S3063" s="6"/>
    </row>
    <row r="3064">
      <c r="A3064" s="6"/>
      <c r="B3064" s="6"/>
      <c r="C3064" s="6"/>
      <c r="D3064" s="6"/>
      <c r="E3064" s="6"/>
      <c r="F3064" s="6"/>
      <c r="G3064" s="6"/>
      <c r="H3064" s="6"/>
      <c r="I3064" s="6"/>
      <c r="J3064" s="6"/>
      <c r="K3064" s="84"/>
      <c r="L3064" s="84"/>
      <c r="M3064" s="6" t="str">
        <f>IF(OR(ISBLANK($K3064),ISBLANK($L3064)),"",IF(NETWORKDAYS($K3064,$K3064,Listas!$H$2:$H$111)=0,"Error fecha inicial",IF(NETWORKDAYS($L3064,$L3064,Listas!$H$2:$H$111)=0,"Error fecha final",IF(OR(HOUR($K3064)&lt;Listas!$F$2,AND(HOUR($K3064)&gt;Listas!$F$3,HOUR($K3064)&lt;Listas!$F$4),HOUR($K3064)&gt;Listas!$F$5),"Error hora, fecha inicial",IF(OR(HOUR($L3064)&lt;Listas!$F$2,AND(HOUR($L3064)&gt;Listas!$F$3,HOUR($L3064)&lt;Listas!$F$4),HOUR($L3064)&gt;Listas!$F$5),"Error hora, fecha final",IF(AND($L3064-$K3064&gt;0,$L3064-$K3064&lt;=0.42),(IF(AND(AND(HOUR($K3064)&gt;=Listas!$F$2,HOUR($K3064)&lt;=Listas!$F$3),AND(HOUR($L3064)&gt;=Listas!$F$2,HOUR($L3064)&lt;=Listas!$F$3)),(HOUR($L3064)-HOUR($K3064)),IF(AND(AND(HOUR($K3064)&gt;=Listas!$F$4,HOUR($K3064)&lt;=Listas!$F$5),AND(HOUR($L3064)&gt;=Listas!$F$4,HOUR($L3064)&lt;=Listas!$F$5)),(HOUR($L3064)-HOUR($K3064)),IF(AND(AND(HOUR($K3064)&gt;=Listas!$F$2,HOUR($K3064)&lt;=Listas!$F$3),AND(HOUR($L3064)&gt;=Listas!$F$4,HOUR($L3064)&lt;=Listas!$F$5)),((Listas!$F$3-HOUR($K3064)))+((HOUR($L3064)-Listas!$F$4)),0)))),IF(AND($L3064-$K3064&gt;0.42,$L3064-$K3064&lt;=1.42),(IF(AND(HOUR($K3064)&gt;=Listas!$F$2,HOUR($K3064)&lt;=Listas!$F$3),(Listas!$F$3-HOUR($K3064)+4),IF(AND(HOUR($K3064)&gt;=Listas!$F$4,HOUR($K3064)&lt;=Listas!$F$5),(Listas!$F$5-HOUR($K3064)),0))+IF(AND(HOUR($L3064)&gt;=Listas!$F$2,HOUR($L3064)&lt;=Listas!$F$3),(HOUR($L3064)-Listas!$F$2),IF(AND(HOUR($L3064)&gt;=Listas!$F$4,HOUR($L3064)&lt;=Listas!$F$5),(HOUR($L3064)-Listas!$F$4+4),0))),IF(($L3064-$K3064&gt;1.42),(IF(AND(HOUR($K3064)&gt;=Listas!$F$2,HOUR($K3064)&lt;=Listas!$F$3),(Listas!$F$3-HOUR($K3064)+4)+IF(AND(HOUR($L3064)&gt;=Listas!$F$2,HOUR($L3064)&lt;=Listas!$F$3),(HOUR($L3064)-Listas!$F$2)+NETWORKDAYS($K3064+1,$L3064-1,Listas!$H$2:$H$112)*Listas!$F$6,IF(AND(HOUR($L3064)&gt;=Listas!$F$4,HOUR($L3064)&lt;=Listas!$F$5),(HOUR($L3064)-Listas!$F$4+4)+NETWORKDAYS($K3064+1,$L3064-1,Listas!$H$2:$H$111)*Listas!$F$6,0)),IF(AND(HOUR($K3064)&gt;=Listas!$F$4,HOUR($K3064)&lt;=Listas!$F$5),(Listas!$F$5-HOUR($K3064))+IF(AND(HOUR($L3064)&gt;=Listas!$F$2,HOUR($L3064)&lt;=Listas!$F$3),(HOUR($L3064)-Listas!$F$2)+NETWORKDAYS($K3064+1,$L3064-1,Listas!$H$2:$H$111)*Listas!$F$6,(HOUR($L3064)-Listas!$F$4+4)+NETWORKDAYS($K3064+1,$L3064-1,Listas!$H$2:$H$111)*Listas!$F$6)))),IF(($L3064-$K3064)&lt;0,"Fecha inicial mayor a fecha final",0)))))))))</f>
        <v/>
      </c>
      <c r="N3064" s="6" t="str">
        <f t="shared" si="1"/>
        <v/>
      </c>
      <c r="O3064" s="6"/>
      <c r="P3064" s="6"/>
      <c r="Q3064" s="6" t="b">
        <v>0</v>
      </c>
      <c r="R3064" s="6" t="str">
        <f t="shared" si="11"/>
        <v/>
      </c>
      <c r="S3064" s="6"/>
    </row>
    <row r="3065">
      <c r="A3065" s="6"/>
      <c r="B3065" s="6"/>
      <c r="C3065" s="6"/>
      <c r="D3065" s="6"/>
      <c r="E3065" s="6"/>
      <c r="F3065" s="6"/>
      <c r="G3065" s="6"/>
      <c r="H3065" s="6"/>
      <c r="I3065" s="6"/>
      <c r="J3065" s="6"/>
      <c r="K3065" s="84"/>
      <c r="L3065" s="84"/>
      <c r="M3065" s="6" t="str">
        <f>IF(OR(ISBLANK($K3065),ISBLANK($L3065)),"",IF(NETWORKDAYS($K3065,$K3065,Listas!$H$2:$H$111)=0,"Error fecha inicial",IF(NETWORKDAYS($L3065,$L3065,Listas!$H$2:$H$111)=0,"Error fecha final",IF(OR(HOUR($K3065)&lt;Listas!$F$2,AND(HOUR($K3065)&gt;Listas!$F$3,HOUR($K3065)&lt;Listas!$F$4),HOUR($K3065)&gt;Listas!$F$5),"Error hora, fecha inicial",IF(OR(HOUR($L3065)&lt;Listas!$F$2,AND(HOUR($L3065)&gt;Listas!$F$3,HOUR($L3065)&lt;Listas!$F$4),HOUR($L3065)&gt;Listas!$F$5),"Error hora, fecha final",IF(AND($L3065-$K3065&gt;0,$L3065-$K3065&lt;=0.42),(IF(AND(AND(HOUR($K3065)&gt;=Listas!$F$2,HOUR($K3065)&lt;=Listas!$F$3),AND(HOUR($L3065)&gt;=Listas!$F$2,HOUR($L3065)&lt;=Listas!$F$3)),(HOUR($L3065)-HOUR($K3065)),IF(AND(AND(HOUR($K3065)&gt;=Listas!$F$4,HOUR($K3065)&lt;=Listas!$F$5),AND(HOUR($L3065)&gt;=Listas!$F$4,HOUR($L3065)&lt;=Listas!$F$5)),(HOUR($L3065)-HOUR($K3065)),IF(AND(AND(HOUR($K3065)&gt;=Listas!$F$2,HOUR($K3065)&lt;=Listas!$F$3),AND(HOUR($L3065)&gt;=Listas!$F$4,HOUR($L3065)&lt;=Listas!$F$5)),((Listas!$F$3-HOUR($K3065)))+((HOUR($L3065)-Listas!$F$4)),0)))),IF(AND($L3065-$K3065&gt;0.42,$L3065-$K3065&lt;=1.42),(IF(AND(HOUR($K3065)&gt;=Listas!$F$2,HOUR($K3065)&lt;=Listas!$F$3),(Listas!$F$3-HOUR($K3065)+4),IF(AND(HOUR($K3065)&gt;=Listas!$F$4,HOUR($K3065)&lt;=Listas!$F$5),(Listas!$F$5-HOUR($K3065)),0))+IF(AND(HOUR($L3065)&gt;=Listas!$F$2,HOUR($L3065)&lt;=Listas!$F$3),(HOUR($L3065)-Listas!$F$2),IF(AND(HOUR($L3065)&gt;=Listas!$F$4,HOUR($L3065)&lt;=Listas!$F$5),(HOUR($L3065)-Listas!$F$4+4),0))),IF(($L3065-$K3065&gt;1.42),(IF(AND(HOUR($K3065)&gt;=Listas!$F$2,HOUR($K3065)&lt;=Listas!$F$3),(Listas!$F$3-HOUR($K3065)+4)+IF(AND(HOUR($L3065)&gt;=Listas!$F$2,HOUR($L3065)&lt;=Listas!$F$3),(HOUR($L3065)-Listas!$F$2)+NETWORKDAYS($K3065+1,$L3065-1,Listas!$H$2:$H$112)*Listas!$F$6,IF(AND(HOUR($L3065)&gt;=Listas!$F$4,HOUR($L3065)&lt;=Listas!$F$5),(HOUR($L3065)-Listas!$F$4+4)+NETWORKDAYS($K3065+1,$L3065-1,Listas!$H$2:$H$111)*Listas!$F$6,0)),IF(AND(HOUR($K3065)&gt;=Listas!$F$4,HOUR($K3065)&lt;=Listas!$F$5),(Listas!$F$5-HOUR($K3065))+IF(AND(HOUR($L3065)&gt;=Listas!$F$2,HOUR($L3065)&lt;=Listas!$F$3),(HOUR($L3065)-Listas!$F$2)+NETWORKDAYS($K3065+1,$L3065-1,Listas!$H$2:$H$111)*Listas!$F$6,(HOUR($L3065)-Listas!$F$4+4)+NETWORKDAYS($K3065+1,$L3065-1,Listas!$H$2:$H$111)*Listas!$F$6)))),IF(($L3065-$K3065)&lt;0,"Fecha inicial mayor a fecha final",0)))))))))</f>
        <v/>
      </c>
      <c r="N3065" s="6" t="str">
        <f t="shared" si="1"/>
        <v/>
      </c>
      <c r="O3065" s="6"/>
      <c r="P3065" s="6"/>
      <c r="Q3065" s="6" t="b">
        <v>0</v>
      </c>
      <c r="R3065" s="6" t="str">
        <f t="shared" si="11"/>
        <v/>
      </c>
      <c r="S3065" s="6"/>
    </row>
    <row r="3066">
      <c r="A3066" s="6"/>
      <c r="B3066" s="6"/>
      <c r="C3066" s="6"/>
      <c r="D3066" s="6"/>
      <c r="E3066" s="6"/>
      <c r="F3066" s="6"/>
      <c r="G3066" s="6"/>
      <c r="H3066" s="6"/>
      <c r="I3066" s="6"/>
      <c r="J3066" s="6"/>
      <c r="K3066" s="84"/>
      <c r="L3066" s="84"/>
      <c r="M3066" s="6" t="str">
        <f>IF(OR(ISBLANK($K3066),ISBLANK($L3066)),"",IF(NETWORKDAYS($K3066,$K3066,Listas!$H$2:$H$111)=0,"Error fecha inicial",IF(NETWORKDAYS($L3066,$L3066,Listas!$H$2:$H$111)=0,"Error fecha final",IF(OR(HOUR($K3066)&lt;Listas!$F$2,AND(HOUR($K3066)&gt;Listas!$F$3,HOUR($K3066)&lt;Listas!$F$4),HOUR($K3066)&gt;Listas!$F$5),"Error hora, fecha inicial",IF(OR(HOUR($L3066)&lt;Listas!$F$2,AND(HOUR($L3066)&gt;Listas!$F$3,HOUR($L3066)&lt;Listas!$F$4),HOUR($L3066)&gt;Listas!$F$5),"Error hora, fecha final",IF(AND($L3066-$K3066&gt;0,$L3066-$K3066&lt;=0.42),(IF(AND(AND(HOUR($K3066)&gt;=Listas!$F$2,HOUR($K3066)&lt;=Listas!$F$3),AND(HOUR($L3066)&gt;=Listas!$F$2,HOUR($L3066)&lt;=Listas!$F$3)),(HOUR($L3066)-HOUR($K3066)),IF(AND(AND(HOUR($K3066)&gt;=Listas!$F$4,HOUR($K3066)&lt;=Listas!$F$5),AND(HOUR($L3066)&gt;=Listas!$F$4,HOUR($L3066)&lt;=Listas!$F$5)),(HOUR($L3066)-HOUR($K3066)),IF(AND(AND(HOUR($K3066)&gt;=Listas!$F$2,HOUR($K3066)&lt;=Listas!$F$3),AND(HOUR($L3066)&gt;=Listas!$F$4,HOUR($L3066)&lt;=Listas!$F$5)),((Listas!$F$3-HOUR($K3066)))+((HOUR($L3066)-Listas!$F$4)),0)))),IF(AND($L3066-$K3066&gt;0.42,$L3066-$K3066&lt;=1.42),(IF(AND(HOUR($K3066)&gt;=Listas!$F$2,HOUR($K3066)&lt;=Listas!$F$3),(Listas!$F$3-HOUR($K3066)+4),IF(AND(HOUR($K3066)&gt;=Listas!$F$4,HOUR($K3066)&lt;=Listas!$F$5),(Listas!$F$5-HOUR($K3066)),0))+IF(AND(HOUR($L3066)&gt;=Listas!$F$2,HOUR($L3066)&lt;=Listas!$F$3),(HOUR($L3066)-Listas!$F$2),IF(AND(HOUR($L3066)&gt;=Listas!$F$4,HOUR($L3066)&lt;=Listas!$F$5),(HOUR($L3066)-Listas!$F$4+4),0))),IF(($L3066-$K3066&gt;1.42),(IF(AND(HOUR($K3066)&gt;=Listas!$F$2,HOUR($K3066)&lt;=Listas!$F$3),(Listas!$F$3-HOUR($K3066)+4)+IF(AND(HOUR($L3066)&gt;=Listas!$F$2,HOUR($L3066)&lt;=Listas!$F$3),(HOUR($L3066)-Listas!$F$2)+NETWORKDAYS($K3066+1,$L3066-1,Listas!$H$2:$H$112)*Listas!$F$6,IF(AND(HOUR($L3066)&gt;=Listas!$F$4,HOUR($L3066)&lt;=Listas!$F$5),(HOUR($L3066)-Listas!$F$4+4)+NETWORKDAYS($K3066+1,$L3066-1,Listas!$H$2:$H$111)*Listas!$F$6,0)),IF(AND(HOUR($K3066)&gt;=Listas!$F$4,HOUR($K3066)&lt;=Listas!$F$5),(Listas!$F$5-HOUR($K3066))+IF(AND(HOUR($L3066)&gt;=Listas!$F$2,HOUR($L3066)&lt;=Listas!$F$3),(HOUR($L3066)-Listas!$F$2)+NETWORKDAYS($K3066+1,$L3066-1,Listas!$H$2:$H$111)*Listas!$F$6,(HOUR($L3066)-Listas!$F$4+4)+NETWORKDAYS($K3066+1,$L3066-1,Listas!$H$2:$H$111)*Listas!$F$6)))),IF(($L3066-$K3066)&lt;0,"Fecha inicial mayor a fecha final",0)))))))))</f>
        <v/>
      </c>
      <c r="N3066" s="6" t="str">
        <f t="shared" si="1"/>
        <v/>
      </c>
      <c r="O3066" s="6"/>
      <c r="P3066" s="6"/>
      <c r="Q3066" s="6" t="b">
        <v>0</v>
      </c>
      <c r="R3066" s="6" t="str">
        <f t="shared" si="11"/>
        <v/>
      </c>
      <c r="S3066" s="6"/>
    </row>
    <row r="3067">
      <c r="A3067" s="6"/>
      <c r="B3067" s="6"/>
      <c r="C3067" s="6"/>
      <c r="D3067" s="6"/>
      <c r="E3067" s="6"/>
      <c r="F3067" s="6"/>
      <c r="G3067" s="6"/>
      <c r="H3067" s="6"/>
      <c r="I3067" s="6"/>
      <c r="J3067" s="6"/>
      <c r="K3067" s="84"/>
      <c r="L3067" s="84"/>
      <c r="M3067" s="6" t="str">
        <f>IF(OR(ISBLANK($K3067),ISBLANK($L3067)),"",IF(NETWORKDAYS($K3067,$K3067,Listas!$H$2:$H$111)=0,"Error fecha inicial",IF(NETWORKDAYS($L3067,$L3067,Listas!$H$2:$H$111)=0,"Error fecha final",IF(OR(HOUR($K3067)&lt;Listas!$F$2,AND(HOUR($K3067)&gt;Listas!$F$3,HOUR($K3067)&lt;Listas!$F$4),HOUR($K3067)&gt;Listas!$F$5),"Error hora, fecha inicial",IF(OR(HOUR($L3067)&lt;Listas!$F$2,AND(HOUR($L3067)&gt;Listas!$F$3,HOUR($L3067)&lt;Listas!$F$4),HOUR($L3067)&gt;Listas!$F$5),"Error hora, fecha final",IF(AND($L3067-$K3067&gt;0,$L3067-$K3067&lt;=0.42),(IF(AND(AND(HOUR($K3067)&gt;=Listas!$F$2,HOUR($K3067)&lt;=Listas!$F$3),AND(HOUR($L3067)&gt;=Listas!$F$2,HOUR($L3067)&lt;=Listas!$F$3)),(HOUR($L3067)-HOUR($K3067)),IF(AND(AND(HOUR($K3067)&gt;=Listas!$F$4,HOUR($K3067)&lt;=Listas!$F$5),AND(HOUR($L3067)&gt;=Listas!$F$4,HOUR($L3067)&lt;=Listas!$F$5)),(HOUR($L3067)-HOUR($K3067)),IF(AND(AND(HOUR($K3067)&gt;=Listas!$F$2,HOUR($K3067)&lt;=Listas!$F$3),AND(HOUR($L3067)&gt;=Listas!$F$4,HOUR($L3067)&lt;=Listas!$F$5)),((Listas!$F$3-HOUR($K3067)))+((HOUR($L3067)-Listas!$F$4)),0)))),IF(AND($L3067-$K3067&gt;0.42,$L3067-$K3067&lt;=1.42),(IF(AND(HOUR($K3067)&gt;=Listas!$F$2,HOUR($K3067)&lt;=Listas!$F$3),(Listas!$F$3-HOUR($K3067)+4),IF(AND(HOUR($K3067)&gt;=Listas!$F$4,HOUR($K3067)&lt;=Listas!$F$5),(Listas!$F$5-HOUR($K3067)),0))+IF(AND(HOUR($L3067)&gt;=Listas!$F$2,HOUR($L3067)&lt;=Listas!$F$3),(HOUR($L3067)-Listas!$F$2),IF(AND(HOUR($L3067)&gt;=Listas!$F$4,HOUR($L3067)&lt;=Listas!$F$5),(HOUR($L3067)-Listas!$F$4+4),0))),IF(($L3067-$K3067&gt;1.42),(IF(AND(HOUR($K3067)&gt;=Listas!$F$2,HOUR($K3067)&lt;=Listas!$F$3),(Listas!$F$3-HOUR($K3067)+4)+IF(AND(HOUR($L3067)&gt;=Listas!$F$2,HOUR($L3067)&lt;=Listas!$F$3),(HOUR($L3067)-Listas!$F$2)+NETWORKDAYS($K3067+1,$L3067-1,Listas!$H$2:$H$112)*Listas!$F$6,IF(AND(HOUR($L3067)&gt;=Listas!$F$4,HOUR($L3067)&lt;=Listas!$F$5),(HOUR($L3067)-Listas!$F$4+4)+NETWORKDAYS($K3067+1,$L3067-1,Listas!$H$2:$H$111)*Listas!$F$6,0)),IF(AND(HOUR($K3067)&gt;=Listas!$F$4,HOUR($K3067)&lt;=Listas!$F$5),(Listas!$F$5-HOUR($K3067))+IF(AND(HOUR($L3067)&gt;=Listas!$F$2,HOUR($L3067)&lt;=Listas!$F$3),(HOUR($L3067)-Listas!$F$2)+NETWORKDAYS($K3067+1,$L3067-1,Listas!$H$2:$H$111)*Listas!$F$6,(HOUR($L3067)-Listas!$F$4+4)+NETWORKDAYS($K3067+1,$L3067-1,Listas!$H$2:$H$111)*Listas!$F$6)))),IF(($L3067-$K3067)&lt;0,"Fecha inicial mayor a fecha final",0)))))))))</f>
        <v/>
      </c>
      <c r="N3067" s="6" t="str">
        <f t="shared" si="1"/>
        <v/>
      </c>
      <c r="O3067" s="6"/>
      <c r="P3067" s="6"/>
      <c r="Q3067" s="6" t="b">
        <v>0</v>
      </c>
      <c r="R3067" s="6" t="str">
        <f t="shared" si="11"/>
        <v/>
      </c>
      <c r="S3067" s="6"/>
    </row>
    <row r="3068">
      <c r="A3068" s="6"/>
      <c r="B3068" s="6"/>
      <c r="C3068" s="6"/>
      <c r="D3068" s="6"/>
      <c r="E3068" s="6"/>
      <c r="F3068" s="6"/>
      <c r="G3068" s="6"/>
      <c r="H3068" s="6"/>
      <c r="I3068" s="6"/>
      <c r="J3068" s="6"/>
      <c r="K3068" s="84"/>
      <c r="L3068" s="84"/>
      <c r="M3068" s="6" t="str">
        <f>IF(OR(ISBLANK($K3068),ISBLANK($L3068)),"",IF(NETWORKDAYS($K3068,$K3068,Listas!$H$2:$H$111)=0,"Error fecha inicial",IF(NETWORKDAYS($L3068,$L3068,Listas!$H$2:$H$111)=0,"Error fecha final",IF(OR(HOUR($K3068)&lt;Listas!$F$2,AND(HOUR($K3068)&gt;Listas!$F$3,HOUR($K3068)&lt;Listas!$F$4),HOUR($K3068)&gt;Listas!$F$5),"Error hora, fecha inicial",IF(OR(HOUR($L3068)&lt;Listas!$F$2,AND(HOUR($L3068)&gt;Listas!$F$3,HOUR($L3068)&lt;Listas!$F$4),HOUR($L3068)&gt;Listas!$F$5),"Error hora, fecha final",IF(AND($L3068-$K3068&gt;0,$L3068-$K3068&lt;=0.42),(IF(AND(AND(HOUR($K3068)&gt;=Listas!$F$2,HOUR($K3068)&lt;=Listas!$F$3),AND(HOUR($L3068)&gt;=Listas!$F$2,HOUR($L3068)&lt;=Listas!$F$3)),(HOUR($L3068)-HOUR($K3068)),IF(AND(AND(HOUR($K3068)&gt;=Listas!$F$4,HOUR($K3068)&lt;=Listas!$F$5),AND(HOUR($L3068)&gt;=Listas!$F$4,HOUR($L3068)&lt;=Listas!$F$5)),(HOUR($L3068)-HOUR($K3068)),IF(AND(AND(HOUR($K3068)&gt;=Listas!$F$2,HOUR($K3068)&lt;=Listas!$F$3),AND(HOUR($L3068)&gt;=Listas!$F$4,HOUR($L3068)&lt;=Listas!$F$5)),((Listas!$F$3-HOUR($K3068)))+((HOUR($L3068)-Listas!$F$4)),0)))),IF(AND($L3068-$K3068&gt;0.42,$L3068-$K3068&lt;=1.42),(IF(AND(HOUR($K3068)&gt;=Listas!$F$2,HOUR($K3068)&lt;=Listas!$F$3),(Listas!$F$3-HOUR($K3068)+4),IF(AND(HOUR($K3068)&gt;=Listas!$F$4,HOUR($K3068)&lt;=Listas!$F$5),(Listas!$F$5-HOUR($K3068)),0))+IF(AND(HOUR($L3068)&gt;=Listas!$F$2,HOUR($L3068)&lt;=Listas!$F$3),(HOUR($L3068)-Listas!$F$2),IF(AND(HOUR($L3068)&gt;=Listas!$F$4,HOUR($L3068)&lt;=Listas!$F$5),(HOUR($L3068)-Listas!$F$4+4),0))),IF(($L3068-$K3068&gt;1.42),(IF(AND(HOUR($K3068)&gt;=Listas!$F$2,HOUR($K3068)&lt;=Listas!$F$3),(Listas!$F$3-HOUR($K3068)+4)+IF(AND(HOUR($L3068)&gt;=Listas!$F$2,HOUR($L3068)&lt;=Listas!$F$3),(HOUR($L3068)-Listas!$F$2)+NETWORKDAYS($K3068+1,$L3068-1,Listas!$H$2:$H$112)*Listas!$F$6,IF(AND(HOUR($L3068)&gt;=Listas!$F$4,HOUR($L3068)&lt;=Listas!$F$5),(HOUR($L3068)-Listas!$F$4+4)+NETWORKDAYS($K3068+1,$L3068-1,Listas!$H$2:$H$111)*Listas!$F$6,0)),IF(AND(HOUR($K3068)&gt;=Listas!$F$4,HOUR($K3068)&lt;=Listas!$F$5),(Listas!$F$5-HOUR($K3068))+IF(AND(HOUR($L3068)&gt;=Listas!$F$2,HOUR($L3068)&lt;=Listas!$F$3),(HOUR($L3068)-Listas!$F$2)+NETWORKDAYS($K3068+1,$L3068-1,Listas!$H$2:$H$111)*Listas!$F$6,(HOUR($L3068)-Listas!$F$4+4)+NETWORKDAYS($K3068+1,$L3068-1,Listas!$H$2:$H$111)*Listas!$F$6)))),IF(($L3068-$K3068)&lt;0,"Fecha inicial mayor a fecha final",0)))))))))</f>
        <v/>
      </c>
      <c r="N3068" s="6" t="str">
        <f t="shared" si="1"/>
        <v/>
      </c>
      <c r="O3068" s="6"/>
      <c r="P3068" s="6"/>
      <c r="Q3068" s="6" t="b">
        <v>0</v>
      </c>
      <c r="R3068" s="6" t="str">
        <f t="shared" si="11"/>
        <v/>
      </c>
      <c r="S3068" s="6"/>
    </row>
    <row r="3069">
      <c r="A3069" s="6"/>
      <c r="B3069" s="6"/>
      <c r="C3069" s="6"/>
      <c r="D3069" s="6"/>
      <c r="E3069" s="6"/>
      <c r="F3069" s="6"/>
      <c r="G3069" s="6"/>
      <c r="H3069" s="6"/>
      <c r="I3069" s="6"/>
      <c r="J3069" s="6"/>
      <c r="K3069" s="84"/>
      <c r="L3069" s="84"/>
      <c r="M3069" s="6" t="str">
        <f>IF(OR(ISBLANK($K3069),ISBLANK($L3069)),"",IF(NETWORKDAYS($K3069,$K3069,Listas!$H$2:$H$111)=0,"Error fecha inicial",IF(NETWORKDAYS($L3069,$L3069,Listas!$H$2:$H$111)=0,"Error fecha final",IF(OR(HOUR($K3069)&lt;Listas!$F$2,AND(HOUR($K3069)&gt;Listas!$F$3,HOUR($K3069)&lt;Listas!$F$4),HOUR($K3069)&gt;Listas!$F$5),"Error hora, fecha inicial",IF(OR(HOUR($L3069)&lt;Listas!$F$2,AND(HOUR($L3069)&gt;Listas!$F$3,HOUR($L3069)&lt;Listas!$F$4),HOUR($L3069)&gt;Listas!$F$5),"Error hora, fecha final",IF(AND($L3069-$K3069&gt;0,$L3069-$K3069&lt;=0.42),(IF(AND(AND(HOUR($K3069)&gt;=Listas!$F$2,HOUR($K3069)&lt;=Listas!$F$3),AND(HOUR($L3069)&gt;=Listas!$F$2,HOUR($L3069)&lt;=Listas!$F$3)),(HOUR($L3069)-HOUR($K3069)),IF(AND(AND(HOUR($K3069)&gt;=Listas!$F$4,HOUR($K3069)&lt;=Listas!$F$5),AND(HOUR($L3069)&gt;=Listas!$F$4,HOUR($L3069)&lt;=Listas!$F$5)),(HOUR($L3069)-HOUR($K3069)),IF(AND(AND(HOUR($K3069)&gt;=Listas!$F$2,HOUR($K3069)&lt;=Listas!$F$3),AND(HOUR($L3069)&gt;=Listas!$F$4,HOUR($L3069)&lt;=Listas!$F$5)),((Listas!$F$3-HOUR($K3069)))+((HOUR($L3069)-Listas!$F$4)),0)))),IF(AND($L3069-$K3069&gt;0.42,$L3069-$K3069&lt;=1.42),(IF(AND(HOUR($K3069)&gt;=Listas!$F$2,HOUR($K3069)&lt;=Listas!$F$3),(Listas!$F$3-HOUR($K3069)+4),IF(AND(HOUR($K3069)&gt;=Listas!$F$4,HOUR($K3069)&lt;=Listas!$F$5),(Listas!$F$5-HOUR($K3069)),0))+IF(AND(HOUR($L3069)&gt;=Listas!$F$2,HOUR($L3069)&lt;=Listas!$F$3),(HOUR($L3069)-Listas!$F$2),IF(AND(HOUR($L3069)&gt;=Listas!$F$4,HOUR($L3069)&lt;=Listas!$F$5),(HOUR($L3069)-Listas!$F$4+4),0))),IF(($L3069-$K3069&gt;1.42),(IF(AND(HOUR($K3069)&gt;=Listas!$F$2,HOUR($K3069)&lt;=Listas!$F$3),(Listas!$F$3-HOUR($K3069)+4)+IF(AND(HOUR($L3069)&gt;=Listas!$F$2,HOUR($L3069)&lt;=Listas!$F$3),(HOUR($L3069)-Listas!$F$2)+NETWORKDAYS($K3069+1,$L3069-1,Listas!$H$2:$H$112)*Listas!$F$6,IF(AND(HOUR($L3069)&gt;=Listas!$F$4,HOUR($L3069)&lt;=Listas!$F$5),(HOUR($L3069)-Listas!$F$4+4)+NETWORKDAYS($K3069+1,$L3069-1,Listas!$H$2:$H$111)*Listas!$F$6,0)),IF(AND(HOUR($K3069)&gt;=Listas!$F$4,HOUR($K3069)&lt;=Listas!$F$5),(Listas!$F$5-HOUR($K3069))+IF(AND(HOUR($L3069)&gt;=Listas!$F$2,HOUR($L3069)&lt;=Listas!$F$3),(HOUR($L3069)-Listas!$F$2)+NETWORKDAYS($K3069+1,$L3069-1,Listas!$H$2:$H$111)*Listas!$F$6,(HOUR($L3069)-Listas!$F$4+4)+NETWORKDAYS($K3069+1,$L3069-1,Listas!$H$2:$H$111)*Listas!$F$6)))),IF(($L3069-$K3069)&lt;0,"Fecha inicial mayor a fecha final",0)))))))))</f>
        <v/>
      </c>
      <c r="N3069" s="6" t="str">
        <f t="shared" si="1"/>
        <v/>
      </c>
      <c r="O3069" s="6"/>
      <c r="P3069" s="6"/>
      <c r="Q3069" s="6" t="b">
        <v>0</v>
      </c>
      <c r="R3069" s="6" t="str">
        <f t="shared" si="11"/>
        <v/>
      </c>
      <c r="S3069" s="6"/>
    </row>
    <row r="3070">
      <c r="A3070" s="6"/>
      <c r="B3070" s="6"/>
      <c r="C3070" s="6"/>
      <c r="D3070" s="6"/>
      <c r="E3070" s="6"/>
      <c r="F3070" s="6"/>
      <c r="G3070" s="6"/>
      <c r="H3070" s="6"/>
      <c r="I3070" s="6"/>
      <c r="J3070" s="6"/>
      <c r="K3070" s="84"/>
      <c r="L3070" s="84"/>
      <c r="M3070" s="6" t="str">
        <f>IF(OR(ISBLANK($K3070),ISBLANK($L3070)),"",IF(NETWORKDAYS($K3070,$K3070,Listas!$H$2:$H$111)=0,"Error fecha inicial",IF(NETWORKDAYS($L3070,$L3070,Listas!$H$2:$H$111)=0,"Error fecha final",IF(OR(HOUR($K3070)&lt;Listas!$F$2,AND(HOUR($K3070)&gt;Listas!$F$3,HOUR($K3070)&lt;Listas!$F$4),HOUR($K3070)&gt;Listas!$F$5),"Error hora, fecha inicial",IF(OR(HOUR($L3070)&lt;Listas!$F$2,AND(HOUR($L3070)&gt;Listas!$F$3,HOUR($L3070)&lt;Listas!$F$4),HOUR($L3070)&gt;Listas!$F$5),"Error hora, fecha final",IF(AND($L3070-$K3070&gt;0,$L3070-$K3070&lt;=0.42),(IF(AND(AND(HOUR($K3070)&gt;=Listas!$F$2,HOUR($K3070)&lt;=Listas!$F$3),AND(HOUR($L3070)&gt;=Listas!$F$2,HOUR($L3070)&lt;=Listas!$F$3)),(HOUR($L3070)-HOUR($K3070)),IF(AND(AND(HOUR($K3070)&gt;=Listas!$F$4,HOUR($K3070)&lt;=Listas!$F$5),AND(HOUR($L3070)&gt;=Listas!$F$4,HOUR($L3070)&lt;=Listas!$F$5)),(HOUR($L3070)-HOUR($K3070)),IF(AND(AND(HOUR($K3070)&gt;=Listas!$F$2,HOUR($K3070)&lt;=Listas!$F$3),AND(HOUR($L3070)&gt;=Listas!$F$4,HOUR($L3070)&lt;=Listas!$F$5)),((Listas!$F$3-HOUR($K3070)))+((HOUR($L3070)-Listas!$F$4)),0)))),IF(AND($L3070-$K3070&gt;0.42,$L3070-$K3070&lt;=1.42),(IF(AND(HOUR($K3070)&gt;=Listas!$F$2,HOUR($K3070)&lt;=Listas!$F$3),(Listas!$F$3-HOUR($K3070)+4),IF(AND(HOUR($K3070)&gt;=Listas!$F$4,HOUR($K3070)&lt;=Listas!$F$5),(Listas!$F$5-HOUR($K3070)),0))+IF(AND(HOUR($L3070)&gt;=Listas!$F$2,HOUR($L3070)&lt;=Listas!$F$3),(HOUR($L3070)-Listas!$F$2),IF(AND(HOUR($L3070)&gt;=Listas!$F$4,HOUR($L3070)&lt;=Listas!$F$5),(HOUR($L3070)-Listas!$F$4+4),0))),IF(($L3070-$K3070&gt;1.42),(IF(AND(HOUR($K3070)&gt;=Listas!$F$2,HOUR($K3070)&lt;=Listas!$F$3),(Listas!$F$3-HOUR($K3070)+4)+IF(AND(HOUR($L3070)&gt;=Listas!$F$2,HOUR($L3070)&lt;=Listas!$F$3),(HOUR($L3070)-Listas!$F$2)+NETWORKDAYS($K3070+1,$L3070-1,Listas!$H$2:$H$112)*Listas!$F$6,IF(AND(HOUR($L3070)&gt;=Listas!$F$4,HOUR($L3070)&lt;=Listas!$F$5),(HOUR($L3070)-Listas!$F$4+4)+NETWORKDAYS($K3070+1,$L3070-1,Listas!$H$2:$H$111)*Listas!$F$6,0)),IF(AND(HOUR($K3070)&gt;=Listas!$F$4,HOUR($K3070)&lt;=Listas!$F$5),(Listas!$F$5-HOUR($K3070))+IF(AND(HOUR($L3070)&gt;=Listas!$F$2,HOUR($L3070)&lt;=Listas!$F$3),(HOUR($L3070)-Listas!$F$2)+NETWORKDAYS($K3070+1,$L3070-1,Listas!$H$2:$H$111)*Listas!$F$6,(HOUR($L3070)-Listas!$F$4+4)+NETWORKDAYS($K3070+1,$L3070-1,Listas!$H$2:$H$111)*Listas!$F$6)))),IF(($L3070-$K3070)&lt;0,"Fecha inicial mayor a fecha final",0)))))))))</f>
        <v/>
      </c>
      <c r="N3070" s="6" t="str">
        <f t="shared" si="1"/>
        <v/>
      </c>
      <c r="O3070" s="6"/>
      <c r="P3070" s="6"/>
      <c r="Q3070" s="6" t="b">
        <v>0</v>
      </c>
      <c r="R3070" s="6" t="str">
        <f t="shared" si="11"/>
        <v/>
      </c>
      <c r="S3070" s="6"/>
    </row>
    <row r="3071">
      <c r="A3071" s="6"/>
      <c r="B3071" s="6"/>
      <c r="C3071" s="6"/>
      <c r="D3071" s="6"/>
      <c r="E3071" s="6"/>
      <c r="F3071" s="6"/>
      <c r="G3071" s="6"/>
      <c r="H3071" s="6"/>
      <c r="I3071" s="6"/>
      <c r="J3071" s="6"/>
      <c r="K3071" s="84"/>
      <c r="L3071" s="84"/>
      <c r="M3071" s="6" t="str">
        <f>IF(OR(ISBLANK($K3071),ISBLANK($L3071)),"",IF(NETWORKDAYS($K3071,$K3071,Listas!$H$2:$H$111)=0,"Error fecha inicial",IF(NETWORKDAYS($L3071,$L3071,Listas!$H$2:$H$111)=0,"Error fecha final",IF(OR(HOUR($K3071)&lt;Listas!$F$2,AND(HOUR($K3071)&gt;Listas!$F$3,HOUR($K3071)&lt;Listas!$F$4),HOUR($K3071)&gt;Listas!$F$5),"Error hora, fecha inicial",IF(OR(HOUR($L3071)&lt;Listas!$F$2,AND(HOUR($L3071)&gt;Listas!$F$3,HOUR($L3071)&lt;Listas!$F$4),HOUR($L3071)&gt;Listas!$F$5),"Error hora, fecha final",IF(AND($L3071-$K3071&gt;0,$L3071-$K3071&lt;=0.42),(IF(AND(AND(HOUR($K3071)&gt;=Listas!$F$2,HOUR($K3071)&lt;=Listas!$F$3),AND(HOUR($L3071)&gt;=Listas!$F$2,HOUR($L3071)&lt;=Listas!$F$3)),(HOUR($L3071)-HOUR($K3071)),IF(AND(AND(HOUR($K3071)&gt;=Listas!$F$4,HOUR($K3071)&lt;=Listas!$F$5),AND(HOUR($L3071)&gt;=Listas!$F$4,HOUR($L3071)&lt;=Listas!$F$5)),(HOUR($L3071)-HOUR($K3071)),IF(AND(AND(HOUR($K3071)&gt;=Listas!$F$2,HOUR($K3071)&lt;=Listas!$F$3),AND(HOUR($L3071)&gt;=Listas!$F$4,HOUR($L3071)&lt;=Listas!$F$5)),((Listas!$F$3-HOUR($K3071)))+((HOUR($L3071)-Listas!$F$4)),0)))),IF(AND($L3071-$K3071&gt;0.42,$L3071-$K3071&lt;=1.42),(IF(AND(HOUR($K3071)&gt;=Listas!$F$2,HOUR($K3071)&lt;=Listas!$F$3),(Listas!$F$3-HOUR($K3071)+4),IF(AND(HOUR($K3071)&gt;=Listas!$F$4,HOUR($K3071)&lt;=Listas!$F$5),(Listas!$F$5-HOUR($K3071)),0))+IF(AND(HOUR($L3071)&gt;=Listas!$F$2,HOUR($L3071)&lt;=Listas!$F$3),(HOUR($L3071)-Listas!$F$2),IF(AND(HOUR($L3071)&gt;=Listas!$F$4,HOUR($L3071)&lt;=Listas!$F$5),(HOUR($L3071)-Listas!$F$4+4),0))),IF(($L3071-$K3071&gt;1.42),(IF(AND(HOUR($K3071)&gt;=Listas!$F$2,HOUR($K3071)&lt;=Listas!$F$3),(Listas!$F$3-HOUR($K3071)+4)+IF(AND(HOUR($L3071)&gt;=Listas!$F$2,HOUR($L3071)&lt;=Listas!$F$3),(HOUR($L3071)-Listas!$F$2)+NETWORKDAYS($K3071+1,$L3071-1,Listas!$H$2:$H$112)*Listas!$F$6,IF(AND(HOUR($L3071)&gt;=Listas!$F$4,HOUR($L3071)&lt;=Listas!$F$5),(HOUR($L3071)-Listas!$F$4+4)+NETWORKDAYS($K3071+1,$L3071-1,Listas!$H$2:$H$111)*Listas!$F$6,0)),IF(AND(HOUR($K3071)&gt;=Listas!$F$4,HOUR($K3071)&lt;=Listas!$F$5),(Listas!$F$5-HOUR($K3071))+IF(AND(HOUR($L3071)&gt;=Listas!$F$2,HOUR($L3071)&lt;=Listas!$F$3),(HOUR($L3071)-Listas!$F$2)+NETWORKDAYS($K3071+1,$L3071-1,Listas!$H$2:$H$111)*Listas!$F$6,(HOUR($L3071)-Listas!$F$4+4)+NETWORKDAYS($K3071+1,$L3071-1,Listas!$H$2:$H$111)*Listas!$F$6)))),IF(($L3071-$K3071)&lt;0,"Fecha inicial mayor a fecha final",0)))))))))</f>
        <v/>
      </c>
      <c r="N3071" s="6" t="str">
        <f t="shared" si="1"/>
        <v/>
      </c>
      <c r="O3071" s="6"/>
      <c r="P3071" s="6"/>
      <c r="Q3071" s="6" t="b">
        <v>0</v>
      </c>
      <c r="R3071" s="6" t="str">
        <f t="shared" si="11"/>
        <v/>
      </c>
      <c r="S3071" s="6"/>
    </row>
    <row r="3072">
      <c r="A3072" s="6"/>
      <c r="B3072" s="6"/>
      <c r="C3072" s="6"/>
      <c r="D3072" s="6"/>
      <c r="E3072" s="6"/>
      <c r="F3072" s="6"/>
      <c r="G3072" s="6"/>
      <c r="H3072" s="6"/>
      <c r="I3072" s="6"/>
      <c r="J3072" s="6"/>
      <c r="K3072" s="84"/>
      <c r="L3072" s="84"/>
      <c r="M3072" s="6" t="str">
        <f>IF(OR(ISBLANK($K3072),ISBLANK($L3072)),"",IF(NETWORKDAYS($K3072,$K3072,Listas!$H$2:$H$111)=0,"Error fecha inicial",IF(NETWORKDAYS($L3072,$L3072,Listas!$H$2:$H$111)=0,"Error fecha final",IF(OR(HOUR($K3072)&lt;Listas!$F$2,AND(HOUR($K3072)&gt;Listas!$F$3,HOUR($K3072)&lt;Listas!$F$4),HOUR($K3072)&gt;Listas!$F$5),"Error hora, fecha inicial",IF(OR(HOUR($L3072)&lt;Listas!$F$2,AND(HOUR($L3072)&gt;Listas!$F$3,HOUR($L3072)&lt;Listas!$F$4),HOUR($L3072)&gt;Listas!$F$5),"Error hora, fecha final",IF(AND($L3072-$K3072&gt;0,$L3072-$K3072&lt;=0.42),(IF(AND(AND(HOUR($K3072)&gt;=Listas!$F$2,HOUR($K3072)&lt;=Listas!$F$3),AND(HOUR($L3072)&gt;=Listas!$F$2,HOUR($L3072)&lt;=Listas!$F$3)),(HOUR($L3072)-HOUR($K3072)),IF(AND(AND(HOUR($K3072)&gt;=Listas!$F$4,HOUR($K3072)&lt;=Listas!$F$5),AND(HOUR($L3072)&gt;=Listas!$F$4,HOUR($L3072)&lt;=Listas!$F$5)),(HOUR($L3072)-HOUR($K3072)),IF(AND(AND(HOUR($K3072)&gt;=Listas!$F$2,HOUR($K3072)&lt;=Listas!$F$3),AND(HOUR($L3072)&gt;=Listas!$F$4,HOUR($L3072)&lt;=Listas!$F$5)),((Listas!$F$3-HOUR($K3072)))+((HOUR($L3072)-Listas!$F$4)),0)))),IF(AND($L3072-$K3072&gt;0.42,$L3072-$K3072&lt;=1.42),(IF(AND(HOUR($K3072)&gt;=Listas!$F$2,HOUR($K3072)&lt;=Listas!$F$3),(Listas!$F$3-HOUR($K3072)+4),IF(AND(HOUR($K3072)&gt;=Listas!$F$4,HOUR($K3072)&lt;=Listas!$F$5),(Listas!$F$5-HOUR($K3072)),0))+IF(AND(HOUR($L3072)&gt;=Listas!$F$2,HOUR($L3072)&lt;=Listas!$F$3),(HOUR($L3072)-Listas!$F$2),IF(AND(HOUR($L3072)&gt;=Listas!$F$4,HOUR($L3072)&lt;=Listas!$F$5),(HOUR($L3072)-Listas!$F$4+4),0))),IF(($L3072-$K3072&gt;1.42),(IF(AND(HOUR($K3072)&gt;=Listas!$F$2,HOUR($K3072)&lt;=Listas!$F$3),(Listas!$F$3-HOUR($K3072)+4)+IF(AND(HOUR($L3072)&gt;=Listas!$F$2,HOUR($L3072)&lt;=Listas!$F$3),(HOUR($L3072)-Listas!$F$2)+NETWORKDAYS($K3072+1,$L3072-1,Listas!$H$2:$H$112)*Listas!$F$6,IF(AND(HOUR($L3072)&gt;=Listas!$F$4,HOUR($L3072)&lt;=Listas!$F$5),(HOUR($L3072)-Listas!$F$4+4)+NETWORKDAYS($K3072+1,$L3072-1,Listas!$H$2:$H$111)*Listas!$F$6,0)),IF(AND(HOUR($K3072)&gt;=Listas!$F$4,HOUR($K3072)&lt;=Listas!$F$5),(Listas!$F$5-HOUR($K3072))+IF(AND(HOUR($L3072)&gt;=Listas!$F$2,HOUR($L3072)&lt;=Listas!$F$3),(HOUR($L3072)-Listas!$F$2)+NETWORKDAYS($K3072+1,$L3072-1,Listas!$H$2:$H$111)*Listas!$F$6,(HOUR($L3072)-Listas!$F$4+4)+NETWORKDAYS($K3072+1,$L3072-1,Listas!$H$2:$H$111)*Listas!$F$6)))),IF(($L3072-$K3072)&lt;0,"Fecha inicial mayor a fecha final",0)))))))))</f>
        <v/>
      </c>
      <c r="N3072" s="6" t="str">
        <f t="shared" si="1"/>
        <v/>
      </c>
      <c r="O3072" s="6"/>
      <c r="P3072" s="6"/>
      <c r="Q3072" s="6" t="b">
        <v>0</v>
      </c>
      <c r="R3072" s="6" t="str">
        <f t="shared" si="11"/>
        <v/>
      </c>
      <c r="S3072" s="6"/>
    </row>
    <row r="3073">
      <c r="A3073" s="6"/>
      <c r="B3073" s="6"/>
      <c r="C3073" s="6"/>
      <c r="D3073" s="6"/>
      <c r="E3073" s="6"/>
      <c r="F3073" s="6"/>
      <c r="G3073" s="6"/>
      <c r="H3073" s="6"/>
      <c r="I3073" s="6"/>
      <c r="J3073" s="6"/>
      <c r="K3073" s="84"/>
      <c r="L3073" s="84"/>
      <c r="M3073" s="6" t="str">
        <f>IF(OR(ISBLANK($K3073),ISBLANK($L3073)),"",IF(NETWORKDAYS($K3073,$K3073,Listas!$H$2:$H$111)=0,"Error fecha inicial",IF(NETWORKDAYS($L3073,$L3073,Listas!$H$2:$H$111)=0,"Error fecha final",IF(OR(HOUR($K3073)&lt;Listas!$F$2,AND(HOUR($K3073)&gt;Listas!$F$3,HOUR($K3073)&lt;Listas!$F$4),HOUR($K3073)&gt;Listas!$F$5),"Error hora, fecha inicial",IF(OR(HOUR($L3073)&lt;Listas!$F$2,AND(HOUR($L3073)&gt;Listas!$F$3,HOUR($L3073)&lt;Listas!$F$4),HOUR($L3073)&gt;Listas!$F$5),"Error hora, fecha final",IF(AND($L3073-$K3073&gt;0,$L3073-$K3073&lt;=0.42),(IF(AND(AND(HOUR($K3073)&gt;=Listas!$F$2,HOUR($K3073)&lt;=Listas!$F$3),AND(HOUR($L3073)&gt;=Listas!$F$2,HOUR($L3073)&lt;=Listas!$F$3)),(HOUR($L3073)-HOUR($K3073)),IF(AND(AND(HOUR($K3073)&gt;=Listas!$F$4,HOUR($K3073)&lt;=Listas!$F$5),AND(HOUR($L3073)&gt;=Listas!$F$4,HOUR($L3073)&lt;=Listas!$F$5)),(HOUR($L3073)-HOUR($K3073)),IF(AND(AND(HOUR($K3073)&gt;=Listas!$F$2,HOUR($K3073)&lt;=Listas!$F$3),AND(HOUR($L3073)&gt;=Listas!$F$4,HOUR($L3073)&lt;=Listas!$F$5)),((Listas!$F$3-HOUR($K3073)))+((HOUR($L3073)-Listas!$F$4)),0)))),IF(AND($L3073-$K3073&gt;0.42,$L3073-$K3073&lt;=1.42),(IF(AND(HOUR($K3073)&gt;=Listas!$F$2,HOUR($K3073)&lt;=Listas!$F$3),(Listas!$F$3-HOUR($K3073)+4),IF(AND(HOUR($K3073)&gt;=Listas!$F$4,HOUR($K3073)&lt;=Listas!$F$5),(Listas!$F$5-HOUR($K3073)),0))+IF(AND(HOUR($L3073)&gt;=Listas!$F$2,HOUR($L3073)&lt;=Listas!$F$3),(HOUR($L3073)-Listas!$F$2),IF(AND(HOUR($L3073)&gt;=Listas!$F$4,HOUR($L3073)&lt;=Listas!$F$5),(HOUR($L3073)-Listas!$F$4+4),0))),IF(($L3073-$K3073&gt;1.42),(IF(AND(HOUR($K3073)&gt;=Listas!$F$2,HOUR($K3073)&lt;=Listas!$F$3),(Listas!$F$3-HOUR($K3073)+4)+IF(AND(HOUR($L3073)&gt;=Listas!$F$2,HOUR($L3073)&lt;=Listas!$F$3),(HOUR($L3073)-Listas!$F$2)+NETWORKDAYS($K3073+1,$L3073-1,Listas!$H$2:$H$112)*Listas!$F$6,IF(AND(HOUR($L3073)&gt;=Listas!$F$4,HOUR($L3073)&lt;=Listas!$F$5),(HOUR($L3073)-Listas!$F$4+4)+NETWORKDAYS($K3073+1,$L3073-1,Listas!$H$2:$H$111)*Listas!$F$6,0)),IF(AND(HOUR($K3073)&gt;=Listas!$F$4,HOUR($K3073)&lt;=Listas!$F$5),(Listas!$F$5-HOUR($K3073))+IF(AND(HOUR($L3073)&gt;=Listas!$F$2,HOUR($L3073)&lt;=Listas!$F$3),(HOUR($L3073)-Listas!$F$2)+NETWORKDAYS($K3073+1,$L3073-1,Listas!$H$2:$H$111)*Listas!$F$6,(HOUR($L3073)-Listas!$F$4+4)+NETWORKDAYS($K3073+1,$L3073-1,Listas!$H$2:$H$111)*Listas!$F$6)))),IF(($L3073-$K3073)&lt;0,"Fecha inicial mayor a fecha final",0)))))))))</f>
        <v/>
      </c>
      <c r="N3073" s="6" t="str">
        <f t="shared" si="1"/>
        <v/>
      </c>
      <c r="O3073" s="6"/>
      <c r="P3073" s="6"/>
      <c r="Q3073" s="6" t="b">
        <v>0</v>
      </c>
      <c r="R3073" s="6" t="str">
        <f t="shared" si="11"/>
        <v/>
      </c>
      <c r="S3073" s="6"/>
    </row>
    <row r="3074">
      <c r="A3074" s="6"/>
      <c r="B3074" s="6"/>
      <c r="C3074" s="6"/>
      <c r="D3074" s="6"/>
      <c r="E3074" s="6"/>
      <c r="F3074" s="6"/>
      <c r="G3074" s="6"/>
      <c r="H3074" s="6"/>
      <c r="I3074" s="6"/>
      <c r="J3074" s="6"/>
      <c r="K3074" s="84"/>
      <c r="L3074" s="84"/>
      <c r="M3074" s="6" t="str">
        <f>IF(OR(ISBLANK($K3074),ISBLANK($L3074)),"",IF(NETWORKDAYS($K3074,$K3074,Listas!$H$2:$H$111)=0,"Error fecha inicial",IF(NETWORKDAYS($L3074,$L3074,Listas!$H$2:$H$111)=0,"Error fecha final",IF(OR(HOUR($K3074)&lt;Listas!$F$2,AND(HOUR($K3074)&gt;Listas!$F$3,HOUR($K3074)&lt;Listas!$F$4),HOUR($K3074)&gt;Listas!$F$5),"Error hora, fecha inicial",IF(OR(HOUR($L3074)&lt;Listas!$F$2,AND(HOUR($L3074)&gt;Listas!$F$3,HOUR($L3074)&lt;Listas!$F$4),HOUR($L3074)&gt;Listas!$F$5),"Error hora, fecha final",IF(AND($L3074-$K3074&gt;0,$L3074-$K3074&lt;=0.42),(IF(AND(AND(HOUR($K3074)&gt;=Listas!$F$2,HOUR($K3074)&lt;=Listas!$F$3),AND(HOUR($L3074)&gt;=Listas!$F$2,HOUR($L3074)&lt;=Listas!$F$3)),(HOUR($L3074)-HOUR($K3074)),IF(AND(AND(HOUR($K3074)&gt;=Listas!$F$4,HOUR($K3074)&lt;=Listas!$F$5),AND(HOUR($L3074)&gt;=Listas!$F$4,HOUR($L3074)&lt;=Listas!$F$5)),(HOUR($L3074)-HOUR($K3074)),IF(AND(AND(HOUR($K3074)&gt;=Listas!$F$2,HOUR($K3074)&lt;=Listas!$F$3),AND(HOUR($L3074)&gt;=Listas!$F$4,HOUR($L3074)&lt;=Listas!$F$5)),((Listas!$F$3-HOUR($K3074)))+((HOUR($L3074)-Listas!$F$4)),0)))),IF(AND($L3074-$K3074&gt;0.42,$L3074-$K3074&lt;=1.42),(IF(AND(HOUR($K3074)&gt;=Listas!$F$2,HOUR($K3074)&lt;=Listas!$F$3),(Listas!$F$3-HOUR($K3074)+4),IF(AND(HOUR($K3074)&gt;=Listas!$F$4,HOUR($K3074)&lt;=Listas!$F$5),(Listas!$F$5-HOUR($K3074)),0))+IF(AND(HOUR($L3074)&gt;=Listas!$F$2,HOUR($L3074)&lt;=Listas!$F$3),(HOUR($L3074)-Listas!$F$2),IF(AND(HOUR($L3074)&gt;=Listas!$F$4,HOUR($L3074)&lt;=Listas!$F$5),(HOUR($L3074)-Listas!$F$4+4),0))),IF(($L3074-$K3074&gt;1.42),(IF(AND(HOUR($K3074)&gt;=Listas!$F$2,HOUR($K3074)&lt;=Listas!$F$3),(Listas!$F$3-HOUR($K3074)+4)+IF(AND(HOUR($L3074)&gt;=Listas!$F$2,HOUR($L3074)&lt;=Listas!$F$3),(HOUR($L3074)-Listas!$F$2)+NETWORKDAYS($K3074+1,$L3074-1,Listas!$H$2:$H$112)*Listas!$F$6,IF(AND(HOUR($L3074)&gt;=Listas!$F$4,HOUR($L3074)&lt;=Listas!$F$5),(HOUR($L3074)-Listas!$F$4+4)+NETWORKDAYS($K3074+1,$L3074-1,Listas!$H$2:$H$111)*Listas!$F$6,0)),IF(AND(HOUR($K3074)&gt;=Listas!$F$4,HOUR($K3074)&lt;=Listas!$F$5),(Listas!$F$5-HOUR($K3074))+IF(AND(HOUR($L3074)&gt;=Listas!$F$2,HOUR($L3074)&lt;=Listas!$F$3),(HOUR($L3074)-Listas!$F$2)+NETWORKDAYS($K3074+1,$L3074-1,Listas!$H$2:$H$111)*Listas!$F$6,(HOUR($L3074)-Listas!$F$4+4)+NETWORKDAYS($K3074+1,$L3074-1,Listas!$H$2:$H$111)*Listas!$F$6)))),IF(($L3074-$K3074)&lt;0,"Fecha inicial mayor a fecha final",0)))))))))</f>
        <v/>
      </c>
      <c r="N3074" s="6" t="str">
        <f t="shared" si="1"/>
        <v/>
      </c>
      <c r="O3074" s="6"/>
      <c r="P3074" s="6"/>
      <c r="Q3074" s="6" t="b">
        <v>0</v>
      </c>
      <c r="R3074" s="6" t="str">
        <f t="shared" si="11"/>
        <v/>
      </c>
      <c r="S3074" s="6"/>
    </row>
    <row r="3075">
      <c r="A3075" s="6"/>
      <c r="B3075" s="6"/>
      <c r="C3075" s="6"/>
      <c r="D3075" s="6"/>
      <c r="E3075" s="6"/>
      <c r="F3075" s="6"/>
      <c r="G3075" s="6"/>
      <c r="H3075" s="6"/>
      <c r="I3075" s="6"/>
      <c r="J3075" s="6"/>
      <c r="K3075" s="84"/>
      <c r="L3075" s="84"/>
      <c r="M3075" s="6" t="str">
        <f>IF(OR(ISBLANK($K3075),ISBLANK($L3075)),"",IF(NETWORKDAYS($K3075,$K3075,Listas!$H$2:$H$111)=0,"Error fecha inicial",IF(NETWORKDAYS($L3075,$L3075,Listas!$H$2:$H$111)=0,"Error fecha final",IF(OR(HOUR($K3075)&lt;Listas!$F$2,AND(HOUR($K3075)&gt;Listas!$F$3,HOUR($K3075)&lt;Listas!$F$4),HOUR($K3075)&gt;Listas!$F$5),"Error hora, fecha inicial",IF(OR(HOUR($L3075)&lt;Listas!$F$2,AND(HOUR($L3075)&gt;Listas!$F$3,HOUR($L3075)&lt;Listas!$F$4),HOUR($L3075)&gt;Listas!$F$5),"Error hora, fecha final",IF(AND($L3075-$K3075&gt;0,$L3075-$K3075&lt;=0.42),(IF(AND(AND(HOUR($K3075)&gt;=Listas!$F$2,HOUR($K3075)&lt;=Listas!$F$3),AND(HOUR($L3075)&gt;=Listas!$F$2,HOUR($L3075)&lt;=Listas!$F$3)),(HOUR($L3075)-HOUR($K3075)),IF(AND(AND(HOUR($K3075)&gt;=Listas!$F$4,HOUR($K3075)&lt;=Listas!$F$5),AND(HOUR($L3075)&gt;=Listas!$F$4,HOUR($L3075)&lt;=Listas!$F$5)),(HOUR($L3075)-HOUR($K3075)),IF(AND(AND(HOUR($K3075)&gt;=Listas!$F$2,HOUR($K3075)&lt;=Listas!$F$3),AND(HOUR($L3075)&gt;=Listas!$F$4,HOUR($L3075)&lt;=Listas!$F$5)),((Listas!$F$3-HOUR($K3075)))+((HOUR($L3075)-Listas!$F$4)),0)))),IF(AND($L3075-$K3075&gt;0.42,$L3075-$K3075&lt;=1.42),(IF(AND(HOUR($K3075)&gt;=Listas!$F$2,HOUR($K3075)&lt;=Listas!$F$3),(Listas!$F$3-HOUR($K3075)+4),IF(AND(HOUR($K3075)&gt;=Listas!$F$4,HOUR($K3075)&lt;=Listas!$F$5),(Listas!$F$5-HOUR($K3075)),0))+IF(AND(HOUR($L3075)&gt;=Listas!$F$2,HOUR($L3075)&lt;=Listas!$F$3),(HOUR($L3075)-Listas!$F$2),IF(AND(HOUR($L3075)&gt;=Listas!$F$4,HOUR($L3075)&lt;=Listas!$F$5),(HOUR($L3075)-Listas!$F$4+4),0))),IF(($L3075-$K3075&gt;1.42),(IF(AND(HOUR($K3075)&gt;=Listas!$F$2,HOUR($K3075)&lt;=Listas!$F$3),(Listas!$F$3-HOUR($K3075)+4)+IF(AND(HOUR($L3075)&gt;=Listas!$F$2,HOUR($L3075)&lt;=Listas!$F$3),(HOUR($L3075)-Listas!$F$2)+NETWORKDAYS($K3075+1,$L3075-1,Listas!$H$2:$H$112)*Listas!$F$6,IF(AND(HOUR($L3075)&gt;=Listas!$F$4,HOUR($L3075)&lt;=Listas!$F$5),(HOUR($L3075)-Listas!$F$4+4)+NETWORKDAYS($K3075+1,$L3075-1,Listas!$H$2:$H$111)*Listas!$F$6,0)),IF(AND(HOUR($K3075)&gt;=Listas!$F$4,HOUR($K3075)&lt;=Listas!$F$5),(Listas!$F$5-HOUR($K3075))+IF(AND(HOUR($L3075)&gt;=Listas!$F$2,HOUR($L3075)&lt;=Listas!$F$3),(HOUR($L3075)-Listas!$F$2)+NETWORKDAYS($K3075+1,$L3075-1,Listas!$H$2:$H$111)*Listas!$F$6,(HOUR($L3075)-Listas!$F$4+4)+NETWORKDAYS($K3075+1,$L3075-1,Listas!$H$2:$H$111)*Listas!$F$6)))),IF(($L3075-$K3075)&lt;0,"Fecha inicial mayor a fecha final",0)))))))))</f>
        <v/>
      </c>
      <c r="N3075" s="6" t="str">
        <f t="shared" si="1"/>
        <v/>
      </c>
      <c r="O3075" s="6"/>
      <c r="P3075" s="6"/>
      <c r="Q3075" s="6" t="b">
        <v>0</v>
      </c>
      <c r="R3075" s="6" t="str">
        <f t="shared" si="11"/>
        <v/>
      </c>
      <c r="S3075" s="6"/>
    </row>
    <row r="3076">
      <c r="A3076" s="6"/>
      <c r="B3076" s="6"/>
      <c r="C3076" s="6"/>
      <c r="D3076" s="6"/>
      <c r="E3076" s="6"/>
      <c r="F3076" s="6"/>
      <c r="G3076" s="6"/>
      <c r="H3076" s="6"/>
      <c r="I3076" s="6"/>
      <c r="J3076" s="6"/>
      <c r="K3076" s="84"/>
      <c r="L3076" s="84"/>
      <c r="M3076" s="6" t="str">
        <f>IF(OR(ISBLANK($K3076),ISBLANK($L3076)),"",IF(NETWORKDAYS($K3076,$K3076,Listas!$H$2:$H$111)=0,"Error fecha inicial",IF(NETWORKDAYS($L3076,$L3076,Listas!$H$2:$H$111)=0,"Error fecha final",IF(OR(HOUR($K3076)&lt;Listas!$F$2,AND(HOUR($K3076)&gt;Listas!$F$3,HOUR($K3076)&lt;Listas!$F$4),HOUR($K3076)&gt;Listas!$F$5),"Error hora, fecha inicial",IF(OR(HOUR($L3076)&lt;Listas!$F$2,AND(HOUR($L3076)&gt;Listas!$F$3,HOUR($L3076)&lt;Listas!$F$4),HOUR($L3076)&gt;Listas!$F$5),"Error hora, fecha final",IF(AND($L3076-$K3076&gt;0,$L3076-$K3076&lt;=0.42),(IF(AND(AND(HOUR($K3076)&gt;=Listas!$F$2,HOUR($K3076)&lt;=Listas!$F$3),AND(HOUR($L3076)&gt;=Listas!$F$2,HOUR($L3076)&lt;=Listas!$F$3)),(HOUR($L3076)-HOUR($K3076)),IF(AND(AND(HOUR($K3076)&gt;=Listas!$F$4,HOUR($K3076)&lt;=Listas!$F$5),AND(HOUR($L3076)&gt;=Listas!$F$4,HOUR($L3076)&lt;=Listas!$F$5)),(HOUR($L3076)-HOUR($K3076)),IF(AND(AND(HOUR($K3076)&gt;=Listas!$F$2,HOUR($K3076)&lt;=Listas!$F$3),AND(HOUR($L3076)&gt;=Listas!$F$4,HOUR($L3076)&lt;=Listas!$F$5)),((Listas!$F$3-HOUR($K3076)))+((HOUR($L3076)-Listas!$F$4)),0)))),IF(AND($L3076-$K3076&gt;0.42,$L3076-$K3076&lt;=1.42),(IF(AND(HOUR($K3076)&gt;=Listas!$F$2,HOUR($K3076)&lt;=Listas!$F$3),(Listas!$F$3-HOUR($K3076)+4),IF(AND(HOUR($K3076)&gt;=Listas!$F$4,HOUR($K3076)&lt;=Listas!$F$5),(Listas!$F$5-HOUR($K3076)),0))+IF(AND(HOUR($L3076)&gt;=Listas!$F$2,HOUR($L3076)&lt;=Listas!$F$3),(HOUR($L3076)-Listas!$F$2),IF(AND(HOUR($L3076)&gt;=Listas!$F$4,HOUR($L3076)&lt;=Listas!$F$5),(HOUR($L3076)-Listas!$F$4+4),0))),IF(($L3076-$K3076&gt;1.42),(IF(AND(HOUR($K3076)&gt;=Listas!$F$2,HOUR($K3076)&lt;=Listas!$F$3),(Listas!$F$3-HOUR($K3076)+4)+IF(AND(HOUR($L3076)&gt;=Listas!$F$2,HOUR($L3076)&lt;=Listas!$F$3),(HOUR($L3076)-Listas!$F$2)+NETWORKDAYS($K3076+1,$L3076-1,Listas!$H$2:$H$112)*Listas!$F$6,IF(AND(HOUR($L3076)&gt;=Listas!$F$4,HOUR($L3076)&lt;=Listas!$F$5),(HOUR($L3076)-Listas!$F$4+4)+NETWORKDAYS($K3076+1,$L3076-1,Listas!$H$2:$H$111)*Listas!$F$6,0)),IF(AND(HOUR($K3076)&gt;=Listas!$F$4,HOUR($K3076)&lt;=Listas!$F$5),(Listas!$F$5-HOUR($K3076))+IF(AND(HOUR($L3076)&gt;=Listas!$F$2,HOUR($L3076)&lt;=Listas!$F$3),(HOUR($L3076)-Listas!$F$2)+NETWORKDAYS($K3076+1,$L3076-1,Listas!$H$2:$H$111)*Listas!$F$6,(HOUR($L3076)-Listas!$F$4+4)+NETWORKDAYS($K3076+1,$L3076-1,Listas!$H$2:$H$111)*Listas!$F$6)))),IF(($L3076-$K3076)&lt;0,"Fecha inicial mayor a fecha final",0)))))))))</f>
        <v/>
      </c>
      <c r="N3076" s="6" t="str">
        <f t="shared" si="1"/>
        <v/>
      </c>
      <c r="O3076" s="6"/>
      <c r="P3076" s="6"/>
      <c r="Q3076" s="6" t="b">
        <v>0</v>
      </c>
      <c r="R3076" s="6" t="str">
        <f t="shared" si="11"/>
        <v/>
      </c>
      <c r="S3076" s="6"/>
    </row>
    <row r="3077">
      <c r="A3077" s="6"/>
      <c r="B3077" s="6"/>
      <c r="C3077" s="6"/>
      <c r="D3077" s="6"/>
      <c r="E3077" s="6"/>
      <c r="F3077" s="6"/>
      <c r="G3077" s="6"/>
      <c r="H3077" s="6"/>
      <c r="I3077" s="6"/>
      <c r="J3077" s="6"/>
      <c r="K3077" s="84"/>
      <c r="L3077" s="84"/>
      <c r="M3077" s="6" t="str">
        <f>IF(OR(ISBLANK($K3077),ISBLANK($L3077)),"",IF(NETWORKDAYS($K3077,$K3077,Listas!$H$2:$H$111)=0,"Error fecha inicial",IF(NETWORKDAYS($L3077,$L3077,Listas!$H$2:$H$111)=0,"Error fecha final",IF(OR(HOUR($K3077)&lt;Listas!$F$2,AND(HOUR($K3077)&gt;Listas!$F$3,HOUR($K3077)&lt;Listas!$F$4),HOUR($K3077)&gt;Listas!$F$5),"Error hora, fecha inicial",IF(OR(HOUR($L3077)&lt;Listas!$F$2,AND(HOUR($L3077)&gt;Listas!$F$3,HOUR($L3077)&lt;Listas!$F$4),HOUR($L3077)&gt;Listas!$F$5),"Error hora, fecha final",IF(AND($L3077-$K3077&gt;0,$L3077-$K3077&lt;=0.42),(IF(AND(AND(HOUR($K3077)&gt;=Listas!$F$2,HOUR($K3077)&lt;=Listas!$F$3),AND(HOUR($L3077)&gt;=Listas!$F$2,HOUR($L3077)&lt;=Listas!$F$3)),(HOUR($L3077)-HOUR($K3077)),IF(AND(AND(HOUR($K3077)&gt;=Listas!$F$4,HOUR($K3077)&lt;=Listas!$F$5),AND(HOUR($L3077)&gt;=Listas!$F$4,HOUR($L3077)&lt;=Listas!$F$5)),(HOUR($L3077)-HOUR($K3077)),IF(AND(AND(HOUR($K3077)&gt;=Listas!$F$2,HOUR($K3077)&lt;=Listas!$F$3),AND(HOUR($L3077)&gt;=Listas!$F$4,HOUR($L3077)&lt;=Listas!$F$5)),((Listas!$F$3-HOUR($K3077)))+((HOUR($L3077)-Listas!$F$4)),0)))),IF(AND($L3077-$K3077&gt;0.42,$L3077-$K3077&lt;=1.42),(IF(AND(HOUR($K3077)&gt;=Listas!$F$2,HOUR($K3077)&lt;=Listas!$F$3),(Listas!$F$3-HOUR($K3077)+4),IF(AND(HOUR($K3077)&gt;=Listas!$F$4,HOUR($K3077)&lt;=Listas!$F$5),(Listas!$F$5-HOUR($K3077)),0))+IF(AND(HOUR($L3077)&gt;=Listas!$F$2,HOUR($L3077)&lt;=Listas!$F$3),(HOUR($L3077)-Listas!$F$2),IF(AND(HOUR($L3077)&gt;=Listas!$F$4,HOUR($L3077)&lt;=Listas!$F$5),(HOUR($L3077)-Listas!$F$4+4),0))),IF(($L3077-$K3077&gt;1.42),(IF(AND(HOUR($K3077)&gt;=Listas!$F$2,HOUR($K3077)&lt;=Listas!$F$3),(Listas!$F$3-HOUR($K3077)+4)+IF(AND(HOUR($L3077)&gt;=Listas!$F$2,HOUR($L3077)&lt;=Listas!$F$3),(HOUR($L3077)-Listas!$F$2)+NETWORKDAYS($K3077+1,$L3077-1,Listas!$H$2:$H$112)*Listas!$F$6,IF(AND(HOUR($L3077)&gt;=Listas!$F$4,HOUR($L3077)&lt;=Listas!$F$5),(HOUR($L3077)-Listas!$F$4+4)+NETWORKDAYS($K3077+1,$L3077-1,Listas!$H$2:$H$111)*Listas!$F$6,0)),IF(AND(HOUR($K3077)&gt;=Listas!$F$4,HOUR($K3077)&lt;=Listas!$F$5),(Listas!$F$5-HOUR($K3077))+IF(AND(HOUR($L3077)&gt;=Listas!$F$2,HOUR($L3077)&lt;=Listas!$F$3),(HOUR($L3077)-Listas!$F$2)+NETWORKDAYS($K3077+1,$L3077-1,Listas!$H$2:$H$111)*Listas!$F$6,(HOUR($L3077)-Listas!$F$4+4)+NETWORKDAYS($K3077+1,$L3077-1,Listas!$H$2:$H$111)*Listas!$F$6)))),IF(($L3077-$K3077)&lt;0,"Fecha inicial mayor a fecha final",0)))))))))</f>
        <v/>
      </c>
      <c r="N3077" s="6" t="str">
        <f t="shared" si="1"/>
        <v/>
      </c>
      <c r="O3077" s="6"/>
      <c r="P3077" s="6"/>
      <c r="Q3077" s="6" t="b">
        <v>0</v>
      </c>
      <c r="R3077" s="6" t="str">
        <f t="shared" si="11"/>
        <v/>
      </c>
      <c r="S3077" s="6"/>
    </row>
    <row r="3078">
      <c r="A3078" s="6"/>
      <c r="B3078" s="6"/>
      <c r="C3078" s="6"/>
      <c r="D3078" s="6"/>
      <c r="E3078" s="6"/>
      <c r="F3078" s="6"/>
      <c r="G3078" s="6"/>
      <c r="H3078" s="6"/>
      <c r="I3078" s="6"/>
      <c r="J3078" s="6"/>
      <c r="K3078" s="84"/>
      <c r="L3078" s="84"/>
      <c r="M3078" s="6" t="str">
        <f>IF(OR(ISBLANK($K3078),ISBLANK($L3078)),"",IF(NETWORKDAYS($K3078,$K3078,Listas!$H$2:$H$111)=0,"Error fecha inicial",IF(NETWORKDAYS($L3078,$L3078,Listas!$H$2:$H$111)=0,"Error fecha final",IF(OR(HOUR($K3078)&lt;Listas!$F$2,AND(HOUR($K3078)&gt;Listas!$F$3,HOUR($K3078)&lt;Listas!$F$4),HOUR($K3078)&gt;Listas!$F$5),"Error hora, fecha inicial",IF(OR(HOUR($L3078)&lt;Listas!$F$2,AND(HOUR($L3078)&gt;Listas!$F$3,HOUR($L3078)&lt;Listas!$F$4),HOUR($L3078)&gt;Listas!$F$5),"Error hora, fecha final",IF(AND($L3078-$K3078&gt;0,$L3078-$K3078&lt;=0.42),(IF(AND(AND(HOUR($K3078)&gt;=Listas!$F$2,HOUR($K3078)&lt;=Listas!$F$3),AND(HOUR($L3078)&gt;=Listas!$F$2,HOUR($L3078)&lt;=Listas!$F$3)),(HOUR($L3078)-HOUR($K3078)),IF(AND(AND(HOUR($K3078)&gt;=Listas!$F$4,HOUR($K3078)&lt;=Listas!$F$5),AND(HOUR($L3078)&gt;=Listas!$F$4,HOUR($L3078)&lt;=Listas!$F$5)),(HOUR($L3078)-HOUR($K3078)),IF(AND(AND(HOUR($K3078)&gt;=Listas!$F$2,HOUR($K3078)&lt;=Listas!$F$3),AND(HOUR($L3078)&gt;=Listas!$F$4,HOUR($L3078)&lt;=Listas!$F$5)),((Listas!$F$3-HOUR($K3078)))+((HOUR($L3078)-Listas!$F$4)),0)))),IF(AND($L3078-$K3078&gt;0.42,$L3078-$K3078&lt;=1.42),(IF(AND(HOUR($K3078)&gt;=Listas!$F$2,HOUR($K3078)&lt;=Listas!$F$3),(Listas!$F$3-HOUR($K3078)+4),IF(AND(HOUR($K3078)&gt;=Listas!$F$4,HOUR($K3078)&lt;=Listas!$F$5),(Listas!$F$5-HOUR($K3078)),0))+IF(AND(HOUR($L3078)&gt;=Listas!$F$2,HOUR($L3078)&lt;=Listas!$F$3),(HOUR($L3078)-Listas!$F$2),IF(AND(HOUR($L3078)&gt;=Listas!$F$4,HOUR($L3078)&lt;=Listas!$F$5),(HOUR($L3078)-Listas!$F$4+4),0))),IF(($L3078-$K3078&gt;1.42),(IF(AND(HOUR($K3078)&gt;=Listas!$F$2,HOUR($K3078)&lt;=Listas!$F$3),(Listas!$F$3-HOUR($K3078)+4)+IF(AND(HOUR($L3078)&gt;=Listas!$F$2,HOUR($L3078)&lt;=Listas!$F$3),(HOUR($L3078)-Listas!$F$2)+NETWORKDAYS($K3078+1,$L3078-1,Listas!$H$2:$H$112)*Listas!$F$6,IF(AND(HOUR($L3078)&gt;=Listas!$F$4,HOUR($L3078)&lt;=Listas!$F$5),(HOUR($L3078)-Listas!$F$4+4)+NETWORKDAYS($K3078+1,$L3078-1,Listas!$H$2:$H$111)*Listas!$F$6,0)),IF(AND(HOUR($K3078)&gt;=Listas!$F$4,HOUR($K3078)&lt;=Listas!$F$5),(Listas!$F$5-HOUR($K3078))+IF(AND(HOUR($L3078)&gt;=Listas!$F$2,HOUR($L3078)&lt;=Listas!$F$3),(HOUR($L3078)-Listas!$F$2)+NETWORKDAYS($K3078+1,$L3078-1,Listas!$H$2:$H$111)*Listas!$F$6,(HOUR($L3078)-Listas!$F$4+4)+NETWORKDAYS($K3078+1,$L3078-1,Listas!$H$2:$H$111)*Listas!$F$6)))),IF(($L3078-$K3078)&lt;0,"Fecha inicial mayor a fecha final",0)))))))))</f>
        <v/>
      </c>
      <c r="N3078" s="6" t="str">
        <f t="shared" si="1"/>
        <v/>
      </c>
      <c r="O3078" s="6"/>
      <c r="P3078" s="6"/>
      <c r="Q3078" s="6" t="b">
        <v>0</v>
      </c>
      <c r="R3078" s="6" t="str">
        <f t="shared" si="11"/>
        <v/>
      </c>
      <c r="S3078" s="6"/>
    </row>
    <row r="3079">
      <c r="A3079" s="6"/>
      <c r="B3079" s="6"/>
      <c r="C3079" s="6"/>
      <c r="D3079" s="6"/>
      <c r="E3079" s="6"/>
      <c r="F3079" s="6"/>
      <c r="G3079" s="6"/>
      <c r="H3079" s="6"/>
      <c r="I3079" s="6"/>
      <c r="J3079" s="6"/>
      <c r="K3079" s="84"/>
      <c r="L3079" s="84"/>
      <c r="M3079" s="6" t="str">
        <f>IF(OR(ISBLANK($K3079),ISBLANK($L3079)),"",IF(NETWORKDAYS($K3079,$K3079,Listas!$H$2:$H$111)=0,"Error fecha inicial",IF(NETWORKDAYS($L3079,$L3079,Listas!$H$2:$H$111)=0,"Error fecha final",IF(OR(HOUR($K3079)&lt;Listas!$F$2,AND(HOUR($K3079)&gt;Listas!$F$3,HOUR($K3079)&lt;Listas!$F$4),HOUR($K3079)&gt;Listas!$F$5),"Error hora, fecha inicial",IF(OR(HOUR($L3079)&lt;Listas!$F$2,AND(HOUR($L3079)&gt;Listas!$F$3,HOUR($L3079)&lt;Listas!$F$4),HOUR($L3079)&gt;Listas!$F$5),"Error hora, fecha final",IF(AND($L3079-$K3079&gt;0,$L3079-$K3079&lt;=0.42),(IF(AND(AND(HOUR($K3079)&gt;=Listas!$F$2,HOUR($K3079)&lt;=Listas!$F$3),AND(HOUR($L3079)&gt;=Listas!$F$2,HOUR($L3079)&lt;=Listas!$F$3)),(HOUR($L3079)-HOUR($K3079)),IF(AND(AND(HOUR($K3079)&gt;=Listas!$F$4,HOUR($K3079)&lt;=Listas!$F$5),AND(HOUR($L3079)&gt;=Listas!$F$4,HOUR($L3079)&lt;=Listas!$F$5)),(HOUR($L3079)-HOUR($K3079)),IF(AND(AND(HOUR($K3079)&gt;=Listas!$F$2,HOUR($K3079)&lt;=Listas!$F$3),AND(HOUR($L3079)&gt;=Listas!$F$4,HOUR($L3079)&lt;=Listas!$F$5)),((Listas!$F$3-HOUR($K3079)))+((HOUR($L3079)-Listas!$F$4)),0)))),IF(AND($L3079-$K3079&gt;0.42,$L3079-$K3079&lt;=1.42),(IF(AND(HOUR($K3079)&gt;=Listas!$F$2,HOUR($K3079)&lt;=Listas!$F$3),(Listas!$F$3-HOUR($K3079)+4),IF(AND(HOUR($K3079)&gt;=Listas!$F$4,HOUR($K3079)&lt;=Listas!$F$5),(Listas!$F$5-HOUR($K3079)),0))+IF(AND(HOUR($L3079)&gt;=Listas!$F$2,HOUR($L3079)&lt;=Listas!$F$3),(HOUR($L3079)-Listas!$F$2),IF(AND(HOUR($L3079)&gt;=Listas!$F$4,HOUR($L3079)&lt;=Listas!$F$5),(HOUR($L3079)-Listas!$F$4+4),0))),IF(($L3079-$K3079&gt;1.42),(IF(AND(HOUR($K3079)&gt;=Listas!$F$2,HOUR($K3079)&lt;=Listas!$F$3),(Listas!$F$3-HOUR($K3079)+4)+IF(AND(HOUR($L3079)&gt;=Listas!$F$2,HOUR($L3079)&lt;=Listas!$F$3),(HOUR($L3079)-Listas!$F$2)+NETWORKDAYS($K3079+1,$L3079-1,Listas!$H$2:$H$112)*Listas!$F$6,IF(AND(HOUR($L3079)&gt;=Listas!$F$4,HOUR($L3079)&lt;=Listas!$F$5),(HOUR($L3079)-Listas!$F$4+4)+NETWORKDAYS($K3079+1,$L3079-1,Listas!$H$2:$H$111)*Listas!$F$6,0)),IF(AND(HOUR($K3079)&gt;=Listas!$F$4,HOUR($K3079)&lt;=Listas!$F$5),(Listas!$F$5-HOUR($K3079))+IF(AND(HOUR($L3079)&gt;=Listas!$F$2,HOUR($L3079)&lt;=Listas!$F$3),(HOUR($L3079)-Listas!$F$2)+NETWORKDAYS($K3079+1,$L3079-1,Listas!$H$2:$H$111)*Listas!$F$6,(HOUR($L3079)-Listas!$F$4+4)+NETWORKDAYS($K3079+1,$L3079-1,Listas!$H$2:$H$111)*Listas!$F$6)))),IF(($L3079-$K3079)&lt;0,"Fecha inicial mayor a fecha final",0)))))))))</f>
        <v/>
      </c>
      <c r="N3079" s="6" t="str">
        <f t="shared" si="1"/>
        <v/>
      </c>
      <c r="O3079" s="6"/>
      <c r="P3079" s="6"/>
      <c r="Q3079" s="6" t="b">
        <v>0</v>
      </c>
      <c r="R3079" s="6" t="str">
        <f t="shared" si="11"/>
        <v/>
      </c>
      <c r="S3079" s="6"/>
    </row>
    <row r="3080">
      <c r="A3080" s="6"/>
      <c r="B3080" s="6"/>
      <c r="C3080" s="6"/>
      <c r="D3080" s="6"/>
      <c r="E3080" s="6"/>
      <c r="F3080" s="6"/>
      <c r="G3080" s="6"/>
      <c r="H3080" s="6"/>
      <c r="I3080" s="6"/>
      <c r="J3080" s="6"/>
      <c r="K3080" s="84"/>
      <c r="L3080" s="84"/>
      <c r="M3080" s="6" t="str">
        <f>IF(OR(ISBLANK($K3080),ISBLANK($L3080)),"",IF(NETWORKDAYS($K3080,$K3080,Listas!$H$2:$H$111)=0,"Error fecha inicial",IF(NETWORKDAYS($L3080,$L3080,Listas!$H$2:$H$111)=0,"Error fecha final",IF(OR(HOUR($K3080)&lt;Listas!$F$2,AND(HOUR($K3080)&gt;Listas!$F$3,HOUR($K3080)&lt;Listas!$F$4),HOUR($K3080)&gt;Listas!$F$5),"Error hora, fecha inicial",IF(OR(HOUR($L3080)&lt;Listas!$F$2,AND(HOUR($L3080)&gt;Listas!$F$3,HOUR($L3080)&lt;Listas!$F$4),HOUR($L3080)&gt;Listas!$F$5),"Error hora, fecha final",IF(AND($L3080-$K3080&gt;0,$L3080-$K3080&lt;=0.42),(IF(AND(AND(HOUR($K3080)&gt;=Listas!$F$2,HOUR($K3080)&lt;=Listas!$F$3),AND(HOUR($L3080)&gt;=Listas!$F$2,HOUR($L3080)&lt;=Listas!$F$3)),(HOUR($L3080)-HOUR($K3080)),IF(AND(AND(HOUR($K3080)&gt;=Listas!$F$4,HOUR($K3080)&lt;=Listas!$F$5),AND(HOUR($L3080)&gt;=Listas!$F$4,HOUR($L3080)&lt;=Listas!$F$5)),(HOUR($L3080)-HOUR($K3080)),IF(AND(AND(HOUR($K3080)&gt;=Listas!$F$2,HOUR($K3080)&lt;=Listas!$F$3),AND(HOUR($L3080)&gt;=Listas!$F$4,HOUR($L3080)&lt;=Listas!$F$5)),((Listas!$F$3-HOUR($K3080)))+((HOUR($L3080)-Listas!$F$4)),0)))),IF(AND($L3080-$K3080&gt;0.42,$L3080-$K3080&lt;=1.42),(IF(AND(HOUR($K3080)&gt;=Listas!$F$2,HOUR($K3080)&lt;=Listas!$F$3),(Listas!$F$3-HOUR($K3080)+4),IF(AND(HOUR($K3080)&gt;=Listas!$F$4,HOUR($K3080)&lt;=Listas!$F$5),(Listas!$F$5-HOUR($K3080)),0))+IF(AND(HOUR($L3080)&gt;=Listas!$F$2,HOUR($L3080)&lt;=Listas!$F$3),(HOUR($L3080)-Listas!$F$2),IF(AND(HOUR($L3080)&gt;=Listas!$F$4,HOUR($L3080)&lt;=Listas!$F$5),(HOUR($L3080)-Listas!$F$4+4),0))),IF(($L3080-$K3080&gt;1.42),(IF(AND(HOUR($K3080)&gt;=Listas!$F$2,HOUR($K3080)&lt;=Listas!$F$3),(Listas!$F$3-HOUR($K3080)+4)+IF(AND(HOUR($L3080)&gt;=Listas!$F$2,HOUR($L3080)&lt;=Listas!$F$3),(HOUR($L3080)-Listas!$F$2)+NETWORKDAYS($K3080+1,$L3080-1,Listas!$H$2:$H$112)*Listas!$F$6,IF(AND(HOUR($L3080)&gt;=Listas!$F$4,HOUR($L3080)&lt;=Listas!$F$5),(HOUR($L3080)-Listas!$F$4+4)+NETWORKDAYS($K3080+1,$L3080-1,Listas!$H$2:$H$111)*Listas!$F$6,0)),IF(AND(HOUR($K3080)&gt;=Listas!$F$4,HOUR($K3080)&lt;=Listas!$F$5),(Listas!$F$5-HOUR($K3080))+IF(AND(HOUR($L3080)&gt;=Listas!$F$2,HOUR($L3080)&lt;=Listas!$F$3),(HOUR($L3080)-Listas!$F$2)+NETWORKDAYS($K3080+1,$L3080-1,Listas!$H$2:$H$111)*Listas!$F$6,(HOUR($L3080)-Listas!$F$4+4)+NETWORKDAYS($K3080+1,$L3080-1,Listas!$H$2:$H$111)*Listas!$F$6)))),IF(($L3080-$K3080)&lt;0,"Fecha inicial mayor a fecha final",0)))))))))</f>
        <v/>
      </c>
      <c r="N3080" s="6" t="str">
        <f t="shared" si="1"/>
        <v/>
      </c>
      <c r="O3080" s="6"/>
      <c r="P3080" s="6"/>
      <c r="Q3080" s="6" t="b">
        <v>0</v>
      </c>
      <c r="R3080" s="6" t="str">
        <f t="shared" si="11"/>
        <v/>
      </c>
      <c r="S3080" s="6"/>
    </row>
    <row r="3081">
      <c r="A3081" s="6"/>
      <c r="B3081" s="6"/>
      <c r="C3081" s="6"/>
      <c r="D3081" s="6"/>
      <c r="E3081" s="6"/>
      <c r="F3081" s="6"/>
      <c r="G3081" s="6"/>
      <c r="H3081" s="6"/>
      <c r="I3081" s="6"/>
      <c r="J3081" s="6"/>
      <c r="K3081" s="84"/>
      <c r="L3081" s="84"/>
      <c r="M3081" s="6" t="str">
        <f>IF(OR(ISBLANK($K3081),ISBLANK($L3081)),"",IF(NETWORKDAYS($K3081,$K3081,Listas!$H$2:$H$111)=0,"Error fecha inicial",IF(NETWORKDAYS($L3081,$L3081,Listas!$H$2:$H$111)=0,"Error fecha final",IF(OR(HOUR($K3081)&lt;Listas!$F$2,AND(HOUR($K3081)&gt;Listas!$F$3,HOUR($K3081)&lt;Listas!$F$4),HOUR($K3081)&gt;Listas!$F$5),"Error hora, fecha inicial",IF(OR(HOUR($L3081)&lt;Listas!$F$2,AND(HOUR($L3081)&gt;Listas!$F$3,HOUR($L3081)&lt;Listas!$F$4),HOUR($L3081)&gt;Listas!$F$5),"Error hora, fecha final",IF(AND($L3081-$K3081&gt;0,$L3081-$K3081&lt;=0.42),(IF(AND(AND(HOUR($K3081)&gt;=Listas!$F$2,HOUR($K3081)&lt;=Listas!$F$3),AND(HOUR($L3081)&gt;=Listas!$F$2,HOUR($L3081)&lt;=Listas!$F$3)),(HOUR($L3081)-HOUR($K3081)),IF(AND(AND(HOUR($K3081)&gt;=Listas!$F$4,HOUR($K3081)&lt;=Listas!$F$5),AND(HOUR($L3081)&gt;=Listas!$F$4,HOUR($L3081)&lt;=Listas!$F$5)),(HOUR($L3081)-HOUR($K3081)),IF(AND(AND(HOUR($K3081)&gt;=Listas!$F$2,HOUR($K3081)&lt;=Listas!$F$3),AND(HOUR($L3081)&gt;=Listas!$F$4,HOUR($L3081)&lt;=Listas!$F$5)),((Listas!$F$3-HOUR($K3081)))+((HOUR($L3081)-Listas!$F$4)),0)))),IF(AND($L3081-$K3081&gt;0.42,$L3081-$K3081&lt;=1.42),(IF(AND(HOUR($K3081)&gt;=Listas!$F$2,HOUR($K3081)&lt;=Listas!$F$3),(Listas!$F$3-HOUR($K3081)+4),IF(AND(HOUR($K3081)&gt;=Listas!$F$4,HOUR($K3081)&lt;=Listas!$F$5),(Listas!$F$5-HOUR($K3081)),0))+IF(AND(HOUR($L3081)&gt;=Listas!$F$2,HOUR($L3081)&lt;=Listas!$F$3),(HOUR($L3081)-Listas!$F$2),IF(AND(HOUR($L3081)&gt;=Listas!$F$4,HOUR($L3081)&lt;=Listas!$F$5),(HOUR($L3081)-Listas!$F$4+4),0))),IF(($L3081-$K3081&gt;1.42),(IF(AND(HOUR($K3081)&gt;=Listas!$F$2,HOUR($K3081)&lt;=Listas!$F$3),(Listas!$F$3-HOUR($K3081)+4)+IF(AND(HOUR($L3081)&gt;=Listas!$F$2,HOUR($L3081)&lt;=Listas!$F$3),(HOUR($L3081)-Listas!$F$2)+NETWORKDAYS($K3081+1,$L3081-1,Listas!$H$2:$H$112)*Listas!$F$6,IF(AND(HOUR($L3081)&gt;=Listas!$F$4,HOUR($L3081)&lt;=Listas!$F$5),(HOUR($L3081)-Listas!$F$4+4)+NETWORKDAYS($K3081+1,$L3081-1,Listas!$H$2:$H$111)*Listas!$F$6,0)),IF(AND(HOUR($K3081)&gt;=Listas!$F$4,HOUR($K3081)&lt;=Listas!$F$5),(Listas!$F$5-HOUR($K3081))+IF(AND(HOUR($L3081)&gt;=Listas!$F$2,HOUR($L3081)&lt;=Listas!$F$3),(HOUR($L3081)-Listas!$F$2)+NETWORKDAYS($K3081+1,$L3081-1,Listas!$H$2:$H$111)*Listas!$F$6,(HOUR($L3081)-Listas!$F$4+4)+NETWORKDAYS($K3081+1,$L3081-1,Listas!$H$2:$H$111)*Listas!$F$6)))),IF(($L3081-$K3081)&lt;0,"Fecha inicial mayor a fecha final",0)))))))))</f>
        <v/>
      </c>
      <c r="N3081" s="6" t="str">
        <f t="shared" si="1"/>
        <v/>
      </c>
      <c r="O3081" s="6"/>
      <c r="P3081" s="6"/>
      <c r="Q3081" s="6" t="b">
        <v>0</v>
      </c>
      <c r="R3081" s="6" t="str">
        <f t="shared" si="11"/>
        <v/>
      </c>
      <c r="S3081" s="6"/>
    </row>
    <row r="3082">
      <c r="A3082" s="6"/>
      <c r="B3082" s="6"/>
      <c r="C3082" s="6"/>
      <c r="D3082" s="6"/>
      <c r="E3082" s="6"/>
      <c r="F3082" s="6"/>
      <c r="G3082" s="6"/>
      <c r="H3082" s="6"/>
      <c r="I3082" s="6"/>
      <c r="J3082" s="6"/>
      <c r="K3082" s="84"/>
      <c r="L3082" s="84"/>
      <c r="M3082" s="6" t="str">
        <f>IF(OR(ISBLANK($K3082),ISBLANK($L3082)),"",IF(NETWORKDAYS($K3082,$K3082,Listas!$H$2:$H$111)=0,"Error fecha inicial",IF(NETWORKDAYS($L3082,$L3082,Listas!$H$2:$H$111)=0,"Error fecha final",IF(OR(HOUR($K3082)&lt;Listas!$F$2,AND(HOUR($K3082)&gt;Listas!$F$3,HOUR($K3082)&lt;Listas!$F$4),HOUR($K3082)&gt;Listas!$F$5),"Error hora, fecha inicial",IF(OR(HOUR($L3082)&lt;Listas!$F$2,AND(HOUR($L3082)&gt;Listas!$F$3,HOUR($L3082)&lt;Listas!$F$4),HOUR($L3082)&gt;Listas!$F$5),"Error hora, fecha final",IF(AND($L3082-$K3082&gt;0,$L3082-$K3082&lt;=0.42),(IF(AND(AND(HOUR($K3082)&gt;=Listas!$F$2,HOUR($K3082)&lt;=Listas!$F$3),AND(HOUR($L3082)&gt;=Listas!$F$2,HOUR($L3082)&lt;=Listas!$F$3)),(HOUR($L3082)-HOUR($K3082)),IF(AND(AND(HOUR($K3082)&gt;=Listas!$F$4,HOUR($K3082)&lt;=Listas!$F$5),AND(HOUR($L3082)&gt;=Listas!$F$4,HOUR($L3082)&lt;=Listas!$F$5)),(HOUR($L3082)-HOUR($K3082)),IF(AND(AND(HOUR($K3082)&gt;=Listas!$F$2,HOUR($K3082)&lt;=Listas!$F$3),AND(HOUR($L3082)&gt;=Listas!$F$4,HOUR($L3082)&lt;=Listas!$F$5)),((Listas!$F$3-HOUR($K3082)))+((HOUR($L3082)-Listas!$F$4)),0)))),IF(AND($L3082-$K3082&gt;0.42,$L3082-$K3082&lt;=1.42),(IF(AND(HOUR($K3082)&gt;=Listas!$F$2,HOUR($K3082)&lt;=Listas!$F$3),(Listas!$F$3-HOUR($K3082)+4),IF(AND(HOUR($K3082)&gt;=Listas!$F$4,HOUR($K3082)&lt;=Listas!$F$5),(Listas!$F$5-HOUR($K3082)),0))+IF(AND(HOUR($L3082)&gt;=Listas!$F$2,HOUR($L3082)&lt;=Listas!$F$3),(HOUR($L3082)-Listas!$F$2),IF(AND(HOUR($L3082)&gt;=Listas!$F$4,HOUR($L3082)&lt;=Listas!$F$5),(HOUR($L3082)-Listas!$F$4+4),0))),IF(($L3082-$K3082&gt;1.42),(IF(AND(HOUR($K3082)&gt;=Listas!$F$2,HOUR($K3082)&lt;=Listas!$F$3),(Listas!$F$3-HOUR($K3082)+4)+IF(AND(HOUR($L3082)&gt;=Listas!$F$2,HOUR($L3082)&lt;=Listas!$F$3),(HOUR($L3082)-Listas!$F$2)+NETWORKDAYS($K3082+1,$L3082-1,Listas!$H$2:$H$112)*Listas!$F$6,IF(AND(HOUR($L3082)&gt;=Listas!$F$4,HOUR($L3082)&lt;=Listas!$F$5),(HOUR($L3082)-Listas!$F$4+4)+NETWORKDAYS($K3082+1,$L3082-1,Listas!$H$2:$H$111)*Listas!$F$6,0)),IF(AND(HOUR($K3082)&gt;=Listas!$F$4,HOUR($K3082)&lt;=Listas!$F$5),(Listas!$F$5-HOUR($K3082))+IF(AND(HOUR($L3082)&gt;=Listas!$F$2,HOUR($L3082)&lt;=Listas!$F$3),(HOUR($L3082)-Listas!$F$2)+NETWORKDAYS($K3082+1,$L3082-1,Listas!$H$2:$H$111)*Listas!$F$6,(HOUR($L3082)-Listas!$F$4+4)+NETWORKDAYS($K3082+1,$L3082-1,Listas!$H$2:$H$111)*Listas!$F$6)))),IF(($L3082-$K3082)&lt;0,"Fecha inicial mayor a fecha final",0)))))))))</f>
        <v/>
      </c>
      <c r="N3082" s="6" t="str">
        <f t="shared" si="1"/>
        <v/>
      </c>
      <c r="O3082" s="6"/>
      <c r="P3082" s="6"/>
      <c r="Q3082" s="6" t="b">
        <v>0</v>
      </c>
      <c r="R3082" s="6" t="str">
        <f t="shared" si="11"/>
        <v/>
      </c>
      <c r="S3082" s="6"/>
    </row>
    <row r="3083">
      <c r="A3083" s="6"/>
      <c r="B3083" s="6"/>
      <c r="C3083" s="6"/>
      <c r="D3083" s="6"/>
      <c r="E3083" s="6"/>
      <c r="F3083" s="6"/>
      <c r="G3083" s="6"/>
      <c r="H3083" s="6"/>
      <c r="I3083" s="6"/>
      <c r="J3083" s="6"/>
      <c r="K3083" s="84"/>
      <c r="L3083" s="84"/>
      <c r="M3083" s="6" t="str">
        <f>IF(OR(ISBLANK($K3083),ISBLANK($L3083)),"",IF(NETWORKDAYS($K3083,$K3083,Listas!$H$2:$H$111)=0,"Error fecha inicial",IF(NETWORKDAYS($L3083,$L3083,Listas!$H$2:$H$111)=0,"Error fecha final",IF(OR(HOUR($K3083)&lt;Listas!$F$2,AND(HOUR($K3083)&gt;Listas!$F$3,HOUR($K3083)&lt;Listas!$F$4),HOUR($K3083)&gt;Listas!$F$5),"Error hora, fecha inicial",IF(OR(HOUR($L3083)&lt;Listas!$F$2,AND(HOUR($L3083)&gt;Listas!$F$3,HOUR($L3083)&lt;Listas!$F$4),HOUR($L3083)&gt;Listas!$F$5),"Error hora, fecha final",IF(AND($L3083-$K3083&gt;0,$L3083-$K3083&lt;=0.42),(IF(AND(AND(HOUR($K3083)&gt;=Listas!$F$2,HOUR($K3083)&lt;=Listas!$F$3),AND(HOUR($L3083)&gt;=Listas!$F$2,HOUR($L3083)&lt;=Listas!$F$3)),(HOUR($L3083)-HOUR($K3083)),IF(AND(AND(HOUR($K3083)&gt;=Listas!$F$4,HOUR($K3083)&lt;=Listas!$F$5),AND(HOUR($L3083)&gt;=Listas!$F$4,HOUR($L3083)&lt;=Listas!$F$5)),(HOUR($L3083)-HOUR($K3083)),IF(AND(AND(HOUR($K3083)&gt;=Listas!$F$2,HOUR($K3083)&lt;=Listas!$F$3),AND(HOUR($L3083)&gt;=Listas!$F$4,HOUR($L3083)&lt;=Listas!$F$5)),((Listas!$F$3-HOUR($K3083)))+((HOUR($L3083)-Listas!$F$4)),0)))),IF(AND($L3083-$K3083&gt;0.42,$L3083-$K3083&lt;=1.42),(IF(AND(HOUR($K3083)&gt;=Listas!$F$2,HOUR($K3083)&lt;=Listas!$F$3),(Listas!$F$3-HOUR($K3083)+4),IF(AND(HOUR($K3083)&gt;=Listas!$F$4,HOUR($K3083)&lt;=Listas!$F$5),(Listas!$F$5-HOUR($K3083)),0))+IF(AND(HOUR($L3083)&gt;=Listas!$F$2,HOUR($L3083)&lt;=Listas!$F$3),(HOUR($L3083)-Listas!$F$2),IF(AND(HOUR($L3083)&gt;=Listas!$F$4,HOUR($L3083)&lt;=Listas!$F$5),(HOUR($L3083)-Listas!$F$4+4),0))),IF(($L3083-$K3083&gt;1.42),(IF(AND(HOUR($K3083)&gt;=Listas!$F$2,HOUR($K3083)&lt;=Listas!$F$3),(Listas!$F$3-HOUR($K3083)+4)+IF(AND(HOUR($L3083)&gt;=Listas!$F$2,HOUR($L3083)&lt;=Listas!$F$3),(HOUR($L3083)-Listas!$F$2)+NETWORKDAYS($K3083+1,$L3083-1,Listas!$H$2:$H$112)*Listas!$F$6,IF(AND(HOUR($L3083)&gt;=Listas!$F$4,HOUR($L3083)&lt;=Listas!$F$5),(HOUR($L3083)-Listas!$F$4+4)+NETWORKDAYS($K3083+1,$L3083-1,Listas!$H$2:$H$111)*Listas!$F$6,0)),IF(AND(HOUR($K3083)&gt;=Listas!$F$4,HOUR($K3083)&lt;=Listas!$F$5),(Listas!$F$5-HOUR($K3083))+IF(AND(HOUR($L3083)&gt;=Listas!$F$2,HOUR($L3083)&lt;=Listas!$F$3),(HOUR($L3083)-Listas!$F$2)+NETWORKDAYS($K3083+1,$L3083-1,Listas!$H$2:$H$111)*Listas!$F$6,(HOUR($L3083)-Listas!$F$4+4)+NETWORKDAYS($K3083+1,$L3083-1,Listas!$H$2:$H$111)*Listas!$F$6)))),IF(($L3083-$K3083)&lt;0,"Fecha inicial mayor a fecha final",0)))))))))</f>
        <v/>
      </c>
      <c r="N3083" s="6" t="str">
        <f t="shared" si="1"/>
        <v/>
      </c>
      <c r="O3083" s="6"/>
      <c r="P3083" s="6"/>
      <c r="Q3083" s="6" t="b">
        <v>0</v>
      </c>
      <c r="R3083" s="6" t="str">
        <f t="shared" si="11"/>
        <v/>
      </c>
      <c r="S3083" s="6"/>
    </row>
    <row r="3084">
      <c r="A3084" s="6"/>
      <c r="B3084" s="6"/>
      <c r="C3084" s="6"/>
      <c r="D3084" s="6"/>
      <c r="E3084" s="6"/>
      <c r="F3084" s="6"/>
      <c r="G3084" s="6"/>
      <c r="H3084" s="6"/>
      <c r="I3084" s="6"/>
      <c r="J3084" s="6"/>
      <c r="K3084" s="84"/>
      <c r="L3084" s="84"/>
      <c r="M3084" s="6" t="str">
        <f>IF(OR(ISBLANK($K3084),ISBLANK($L3084)),"",IF(NETWORKDAYS($K3084,$K3084,Listas!$H$2:$H$111)=0,"Error fecha inicial",IF(NETWORKDAYS($L3084,$L3084,Listas!$H$2:$H$111)=0,"Error fecha final",IF(OR(HOUR($K3084)&lt;Listas!$F$2,AND(HOUR($K3084)&gt;Listas!$F$3,HOUR($K3084)&lt;Listas!$F$4),HOUR($K3084)&gt;Listas!$F$5),"Error hora, fecha inicial",IF(OR(HOUR($L3084)&lt;Listas!$F$2,AND(HOUR($L3084)&gt;Listas!$F$3,HOUR($L3084)&lt;Listas!$F$4),HOUR($L3084)&gt;Listas!$F$5),"Error hora, fecha final",IF(AND($L3084-$K3084&gt;0,$L3084-$K3084&lt;=0.42),(IF(AND(AND(HOUR($K3084)&gt;=Listas!$F$2,HOUR($K3084)&lt;=Listas!$F$3),AND(HOUR($L3084)&gt;=Listas!$F$2,HOUR($L3084)&lt;=Listas!$F$3)),(HOUR($L3084)-HOUR($K3084)),IF(AND(AND(HOUR($K3084)&gt;=Listas!$F$4,HOUR($K3084)&lt;=Listas!$F$5),AND(HOUR($L3084)&gt;=Listas!$F$4,HOUR($L3084)&lt;=Listas!$F$5)),(HOUR($L3084)-HOUR($K3084)),IF(AND(AND(HOUR($K3084)&gt;=Listas!$F$2,HOUR($K3084)&lt;=Listas!$F$3),AND(HOUR($L3084)&gt;=Listas!$F$4,HOUR($L3084)&lt;=Listas!$F$5)),((Listas!$F$3-HOUR($K3084)))+((HOUR($L3084)-Listas!$F$4)),0)))),IF(AND($L3084-$K3084&gt;0.42,$L3084-$K3084&lt;=1.42),(IF(AND(HOUR($K3084)&gt;=Listas!$F$2,HOUR($K3084)&lt;=Listas!$F$3),(Listas!$F$3-HOUR($K3084)+4),IF(AND(HOUR($K3084)&gt;=Listas!$F$4,HOUR($K3084)&lt;=Listas!$F$5),(Listas!$F$5-HOUR($K3084)),0))+IF(AND(HOUR($L3084)&gt;=Listas!$F$2,HOUR($L3084)&lt;=Listas!$F$3),(HOUR($L3084)-Listas!$F$2),IF(AND(HOUR($L3084)&gt;=Listas!$F$4,HOUR($L3084)&lt;=Listas!$F$5),(HOUR($L3084)-Listas!$F$4+4),0))),IF(($L3084-$K3084&gt;1.42),(IF(AND(HOUR($K3084)&gt;=Listas!$F$2,HOUR($K3084)&lt;=Listas!$F$3),(Listas!$F$3-HOUR($K3084)+4)+IF(AND(HOUR($L3084)&gt;=Listas!$F$2,HOUR($L3084)&lt;=Listas!$F$3),(HOUR($L3084)-Listas!$F$2)+NETWORKDAYS($K3084+1,$L3084-1,Listas!$H$2:$H$112)*Listas!$F$6,IF(AND(HOUR($L3084)&gt;=Listas!$F$4,HOUR($L3084)&lt;=Listas!$F$5),(HOUR($L3084)-Listas!$F$4+4)+NETWORKDAYS($K3084+1,$L3084-1,Listas!$H$2:$H$111)*Listas!$F$6,0)),IF(AND(HOUR($K3084)&gt;=Listas!$F$4,HOUR($K3084)&lt;=Listas!$F$5),(Listas!$F$5-HOUR($K3084))+IF(AND(HOUR($L3084)&gt;=Listas!$F$2,HOUR($L3084)&lt;=Listas!$F$3),(HOUR($L3084)-Listas!$F$2)+NETWORKDAYS($K3084+1,$L3084-1,Listas!$H$2:$H$111)*Listas!$F$6,(HOUR($L3084)-Listas!$F$4+4)+NETWORKDAYS($K3084+1,$L3084-1,Listas!$H$2:$H$111)*Listas!$F$6)))),IF(($L3084-$K3084)&lt;0,"Fecha inicial mayor a fecha final",0)))))))))</f>
        <v/>
      </c>
      <c r="N3084" s="6" t="str">
        <f t="shared" si="1"/>
        <v/>
      </c>
      <c r="O3084" s="6"/>
      <c r="P3084" s="6"/>
      <c r="Q3084" s="6" t="b">
        <v>0</v>
      </c>
      <c r="R3084" s="6" t="str">
        <f t="shared" si="11"/>
        <v/>
      </c>
      <c r="S3084" s="6"/>
    </row>
    <row r="3085">
      <c r="A3085" s="6"/>
      <c r="B3085" s="6"/>
      <c r="C3085" s="6"/>
      <c r="D3085" s="6"/>
      <c r="E3085" s="6"/>
      <c r="F3085" s="6"/>
      <c r="G3085" s="6"/>
      <c r="H3085" s="6"/>
      <c r="I3085" s="6"/>
      <c r="J3085" s="6"/>
      <c r="K3085" s="84"/>
      <c r="L3085" s="84"/>
      <c r="M3085" s="6" t="str">
        <f>IF(OR(ISBLANK($K3085),ISBLANK($L3085)),"",IF(NETWORKDAYS($K3085,$K3085,Listas!$H$2:$H$111)=0,"Error fecha inicial",IF(NETWORKDAYS($L3085,$L3085,Listas!$H$2:$H$111)=0,"Error fecha final",IF(OR(HOUR($K3085)&lt;Listas!$F$2,AND(HOUR($K3085)&gt;Listas!$F$3,HOUR($K3085)&lt;Listas!$F$4),HOUR($K3085)&gt;Listas!$F$5),"Error hora, fecha inicial",IF(OR(HOUR($L3085)&lt;Listas!$F$2,AND(HOUR($L3085)&gt;Listas!$F$3,HOUR($L3085)&lt;Listas!$F$4),HOUR($L3085)&gt;Listas!$F$5),"Error hora, fecha final",IF(AND($L3085-$K3085&gt;0,$L3085-$K3085&lt;=0.42),(IF(AND(AND(HOUR($K3085)&gt;=Listas!$F$2,HOUR($K3085)&lt;=Listas!$F$3),AND(HOUR($L3085)&gt;=Listas!$F$2,HOUR($L3085)&lt;=Listas!$F$3)),(HOUR($L3085)-HOUR($K3085)),IF(AND(AND(HOUR($K3085)&gt;=Listas!$F$4,HOUR($K3085)&lt;=Listas!$F$5),AND(HOUR($L3085)&gt;=Listas!$F$4,HOUR($L3085)&lt;=Listas!$F$5)),(HOUR($L3085)-HOUR($K3085)),IF(AND(AND(HOUR($K3085)&gt;=Listas!$F$2,HOUR($K3085)&lt;=Listas!$F$3),AND(HOUR($L3085)&gt;=Listas!$F$4,HOUR($L3085)&lt;=Listas!$F$5)),((Listas!$F$3-HOUR($K3085)))+((HOUR($L3085)-Listas!$F$4)),0)))),IF(AND($L3085-$K3085&gt;0.42,$L3085-$K3085&lt;=1.42),(IF(AND(HOUR($K3085)&gt;=Listas!$F$2,HOUR($K3085)&lt;=Listas!$F$3),(Listas!$F$3-HOUR($K3085)+4),IF(AND(HOUR($K3085)&gt;=Listas!$F$4,HOUR($K3085)&lt;=Listas!$F$5),(Listas!$F$5-HOUR($K3085)),0))+IF(AND(HOUR($L3085)&gt;=Listas!$F$2,HOUR($L3085)&lt;=Listas!$F$3),(HOUR($L3085)-Listas!$F$2),IF(AND(HOUR($L3085)&gt;=Listas!$F$4,HOUR($L3085)&lt;=Listas!$F$5),(HOUR($L3085)-Listas!$F$4+4),0))),IF(($L3085-$K3085&gt;1.42),(IF(AND(HOUR($K3085)&gt;=Listas!$F$2,HOUR($K3085)&lt;=Listas!$F$3),(Listas!$F$3-HOUR($K3085)+4)+IF(AND(HOUR($L3085)&gt;=Listas!$F$2,HOUR($L3085)&lt;=Listas!$F$3),(HOUR($L3085)-Listas!$F$2)+NETWORKDAYS($K3085+1,$L3085-1,Listas!$H$2:$H$112)*Listas!$F$6,IF(AND(HOUR($L3085)&gt;=Listas!$F$4,HOUR($L3085)&lt;=Listas!$F$5),(HOUR($L3085)-Listas!$F$4+4)+NETWORKDAYS($K3085+1,$L3085-1,Listas!$H$2:$H$111)*Listas!$F$6,0)),IF(AND(HOUR($K3085)&gt;=Listas!$F$4,HOUR($K3085)&lt;=Listas!$F$5),(Listas!$F$5-HOUR($K3085))+IF(AND(HOUR($L3085)&gt;=Listas!$F$2,HOUR($L3085)&lt;=Listas!$F$3),(HOUR($L3085)-Listas!$F$2)+NETWORKDAYS($K3085+1,$L3085-1,Listas!$H$2:$H$111)*Listas!$F$6,(HOUR($L3085)-Listas!$F$4+4)+NETWORKDAYS($K3085+1,$L3085-1,Listas!$H$2:$H$111)*Listas!$F$6)))),IF(($L3085-$K3085)&lt;0,"Fecha inicial mayor a fecha final",0)))))))))</f>
        <v/>
      </c>
      <c r="N3085" s="6" t="str">
        <f t="shared" si="1"/>
        <v/>
      </c>
      <c r="O3085" s="6"/>
      <c r="P3085" s="6"/>
      <c r="Q3085" s="6" t="b">
        <v>0</v>
      </c>
      <c r="R3085" s="6" t="str">
        <f t="shared" si="11"/>
        <v/>
      </c>
      <c r="S3085" s="6"/>
    </row>
    <row r="3086">
      <c r="A3086" s="6"/>
      <c r="B3086" s="6"/>
      <c r="C3086" s="6"/>
      <c r="D3086" s="6"/>
      <c r="E3086" s="6"/>
      <c r="F3086" s="6"/>
      <c r="G3086" s="6"/>
      <c r="H3086" s="6"/>
      <c r="I3086" s="6"/>
      <c r="J3086" s="6"/>
      <c r="K3086" s="84"/>
      <c r="L3086" s="84"/>
      <c r="M3086" s="6" t="str">
        <f>IF(OR(ISBLANK($K3086),ISBLANK($L3086)),"",IF(NETWORKDAYS($K3086,$K3086,Listas!$H$2:$H$111)=0,"Error fecha inicial",IF(NETWORKDAYS($L3086,$L3086,Listas!$H$2:$H$111)=0,"Error fecha final",IF(OR(HOUR($K3086)&lt;Listas!$F$2,AND(HOUR($K3086)&gt;Listas!$F$3,HOUR($K3086)&lt;Listas!$F$4),HOUR($K3086)&gt;Listas!$F$5),"Error hora, fecha inicial",IF(OR(HOUR($L3086)&lt;Listas!$F$2,AND(HOUR($L3086)&gt;Listas!$F$3,HOUR($L3086)&lt;Listas!$F$4),HOUR($L3086)&gt;Listas!$F$5),"Error hora, fecha final",IF(AND($L3086-$K3086&gt;0,$L3086-$K3086&lt;=0.42),(IF(AND(AND(HOUR($K3086)&gt;=Listas!$F$2,HOUR($K3086)&lt;=Listas!$F$3),AND(HOUR($L3086)&gt;=Listas!$F$2,HOUR($L3086)&lt;=Listas!$F$3)),(HOUR($L3086)-HOUR($K3086)),IF(AND(AND(HOUR($K3086)&gt;=Listas!$F$4,HOUR($K3086)&lt;=Listas!$F$5),AND(HOUR($L3086)&gt;=Listas!$F$4,HOUR($L3086)&lt;=Listas!$F$5)),(HOUR($L3086)-HOUR($K3086)),IF(AND(AND(HOUR($K3086)&gt;=Listas!$F$2,HOUR($K3086)&lt;=Listas!$F$3),AND(HOUR($L3086)&gt;=Listas!$F$4,HOUR($L3086)&lt;=Listas!$F$5)),((Listas!$F$3-HOUR($K3086)))+((HOUR($L3086)-Listas!$F$4)),0)))),IF(AND($L3086-$K3086&gt;0.42,$L3086-$K3086&lt;=1.42),(IF(AND(HOUR($K3086)&gt;=Listas!$F$2,HOUR($K3086)&lt;=Listas!$F$3),(Listas!$F$3-HOUR($K3086)+4),IF(AND(HOUR($K3086)&gt;=Listas!$F$4,HOUR($K3086)&lt;=Listas!$F$5),(Listas!$F$5-HOUR($K3086)),0))+IF(AND(HOUR($L3086)&gt;=Listas!$F$2,HOUR($L3086)&lt;=Listas!$F$3),(HOUR($L3086)-Listas!$F$2),IF(AND(HOUR($L3086)&gt;=Listas!$F$4,HOUR($L3086)&lt;=Listas!$F$5),(HOUR($L3086)-Listas!$F$4+4),0))),IF(($L3086-$K3086&gt;1.42),(IF(AND(HOUR($K3086)&gt;=Listas!$F$2,HOUR($K3086)&lt;=Listas!$F$3),(Listas!$F$3-HOUR($K3086)+4)+IF(AND(HOUR($L3086)&gt;=Listas!$F$2,HOUR($L3086)&lt;=Listas!$F$3),(HOUR($L3086)-Listas!$F$2)+NETWORKDAYS($K3086+1,$L3086-1,Listas!$H$2:$H$112)*Listas!$F$6,IF(AND(HOUR($L3086)&gt;=Listas!$F$4,HOUR($L3086)&lt;=Listas!$F$5),(HOUR($L3086)-Listas!$F$4+4)+NETWORKDAYS($K3086+1,$L3086-1,Listas!$H$2:$H$111)*Listas!$F$6,0)),IF(AND(HOUR($K3086)&gt;=Listas!$F$4,HOUR($K3086)&lt;=Listas!$F$5),(Listas!$F$5-HOUR($K3086))+IF(AND(HOUR($L3086)&gt;=Listas!$F$2,HOUR($L3086)&lt;=Listas!$F$3),(HOUR($L3086)-Listas!$F$2)+NETWORKDAYS($K3086+1,$L3086-1,Listas!$H$2:$H$111)*Listas!$F$6,(HOUR($L3086)-Listas!$F$4+4)+NETWORKDAYS($K3086+1,$L3086-1,Listas!$H$2:$H$111)*Listas!$F$6)))),IF(($L3086-$K3086)&lt;0,"Fecha inicial mayor a fecha final",0)))))))))</f>
        <v/>
      </c>
      <c r="N3086" s="6" t="str">
        <f t="shared" si="1"/>
        <v/>
      </c>
      <c r="O3086" s="6"/>
      <c r="P3086" s="6"/>
      <c r="Q3086" s="6" t="b">
        <v>0</v>
      </c>
      <c r="R3086" s="6" t="str">
        <f t="shared" si="11"/>
        <v/>
      </c>
      <c r="S3086" s="6"/>
    </row>
    <row r="3087">
      <c r="A3087" s="6"/>
      <c r="B3087" s="6"/>
      <c r="C3087" s="6"/>
      <c r="D3087" s="6"/>
      <c r="E3087" s="6"/>
      <c r="F3087" s="6"/>
      <c r="G3087" s="6"/>
      <c r="H3087" s="6"/>
      <c r="I3087" s="6"/>
      <c r="J3087" s="6"/>
      <c r="K3087" s="84"/>
      <c r="L3087" s="84"/>
      <c r="M3087" s="6" t="str">
        <f>IF(OR(ISBLANK($K3087),ISBLANK($L3087)),"",IF(NETWORKDAYS($K3087,$K3087,Listas!$H$2:$H$111)=0,"Error fecha inicial",IF(NETWORKDAYS($L3087,$L3087,Listas!$H$2:$H$111)=0,"Error fecha final",IF(OR(HOUR($K3087)&lt;Listas!$F$2,AND(HOUR($K3087)&gt;Listas!$F$3,HOUR($K3087)&lt;Listas!$F$4),HOUR($K3087)&gt;Listas!$F$5),"Error hora, fecha inicial",IF(OR(HOUR($L3087)&lt;Listas!$F$2,AND(HOUR($L3087)&gt;Listas!$F$3,HOUR($L3087)&lt;Listas!$F$4),HOUR($L3087)&gt;Listas!$F$5),"Error hora, fecha final",IF(AND($L3087-$K3087&gt;0,$L3087-$K3087&lt;=0.42),(IF(AND(AND(HOUR($K3087)&gt;=Listas!$F$2,HOUR($K3087)&lt;=Listas!$F$3),AND(HOUR($L3087)&gt;=Listas!$F$2,HOUR($L3087)&lt;=Listas!$F$3)),(HOUR($L3087)-HOUR($K3087)),IF(AND(AND(HOUR($K3087)&gt;=Listas!$F$4,HOUR($K3087)&lt;=Listas!$F$5),AND(HOUR($L3087)&gt;=Listas!$F$4,HOUR($L3087)&lt;=Listas!$F$5)),(HOUR($L3087)-HOUR($K3087)),IF(AND(AND(HOUR($K3087)&gt;=Listas!$F$2,HOUR($K3087)&lt;=Listas!$F$3),AND(HOUR($L3087)&gt;=Listas!$F$4,HOUR($L3087)&lt;=Listas!$F$5)),((Listas!$F$3-HOUR($K3087)))+((HOUR($L3087)-Listas!$F$4)),0)))),IF(AND($L3087-$K3087&gt;0.42,$L3087-$K3087&lt;=1.42),(IF(AND(HOUR($K3087)&gt;=Listas!$F$2,HOUR($K3087)&lt;=Listas!$F$3),(Listas!$F$3-HOUR($K3087)+4),IF(AND(HOUR($K3087)&gt;=Listas!$F$4,HOUR($K3087)&lt;=Listas!$F$5),(Listas!$F$5-HOUR($K3087)),0))+IF(AND(HOUR($L3087)&gt;=Listas!$F$2,HOUR($L3087)&lt;=Listas!$F$3),(HOUR($L3087)-Listas!$F$2),IF(AND(HOUR($L3087)&gt;=Listas!$F$4,HOUR($L3087)&lt;=Listas!$F$5),(HOUR($L3087)-Listas!$F$4+4),0))),IF(($L3087-$K3087&gt;1.42),(IF(AND(HOUR($K3087)&gt;=Listas!$F$2,HOUR($K3087)&lt;=Listas!$F$3),(Listas!$F$3-HOUR($K3087)+4)+IF(AND(HOUR($L3087)&gt;=Listas!$F$2,HOUR($L3087)&lt;=Listas!$F$3),(HOUR($L3087)-Listas!$F$2)+NETWORKDAYS($K3087+1,$L3087-1,Listas!$H$2:$H$112)*Listas!$F$6,IF(AND(HOUR($L3087)&gt;=Listas!$F$4,HOUR($L3087)&lt;=Listas!$F$5),(HOUR($L3087)-Listas!$F$4+4)+NETWORKDAYS($K3087+1,$L3087-1,Listas!$H$2:$H$111)*Listas!$F$6,0)),IF(AND(HOUR($K3087)&gt;=Listas!$F$4,HOUR($K3087)&lt;=Listas!$F$5),(Listas!$F$5-HOUR($K3087))+IF(AND(HOUR($L3087)&gt;=Listas!$F$2,HOUR($L3087)&lt;=Listas!$F$3),(HOUR($L3087)-Listas!$F$2)+NETWORKDAYS($K3087+1,$L3087-1,Listas!$H$2:$H$111)*Listas!$F$6,(HOUR($L3087)-Listas!$F$4+4)+NETWORKDAYS($K3087+1,$L3087-1,Listas!$H$2:$H$111)*Listas!$F$6)))),IF(($L3087-$K3087)&lt;0,"Fecha inicial mayor a fecha final",0)))))))))</f>
        <v/>
      </c>
      <c r="N3087" s="6" t="str">
        <f t="shared" si="1"/>
        <v/>
      </c>
      <c r="O3087" s="6"/>
      <c r="P3087" s="6"/>
      <c r="Q3087" s="6" t="b">
        <v>0</v>
      </c>
      <c r="R3087" s="6" t="str">
        <f t="shared" si="11"/>
        <v/>
      </c>
      <c r="S3087" s="6"/>
    </row>
    <row r="3088">
      <c r="A3088" s="6"/>
      <c r="B3088" s="6"/>
      <c r="C3088" s="6"/>
      <c r="D3088" s="6"/>
      <c r="E3088" s="6"/>
      <c r="F3088" s="6"/>
      <c r="G3088" s="6"/>
      <c r="H3088" s="6"/>
      <c r="I3088" s="6"/>
      <c r="J3088" s="6"/>
      <c r="K3088" s="84"/>
      <c r="L3088" s="84"/>
      <c r="M3088" s="6" t="str">
        <f>IF(OR(ISBLANK($K3088),ISBLANK($L3088)),"",IF(NETWORKDAYS($K3088,$K3088,Listas!$H$2:$H$111)=0,"Error fecha inicial",IF(NETWORKDAYS($L3088,$L3088,Listas!$H$2:$H$111)=0,"Error fecha final",IF(OR(HOUR($K3088)&lt;Listas!$F$2,AND(HOUR($K3088)&gt;Listas!$F$3,HOUR($K3088)&lt;Listas!$F$4),HOUR($K3088)&gt;Listas!$F$5),"Error hora, fecha inicial",IF(OR(HOUR($L3088)&lt;Listas!$F$2,AND(HOUR($L3088)&gt;Listas!$F$3,HOUR($L3088)&lt;Listas!$F$4),HOUR($L3088)&gt;Listas!$F$5),"Error hora, fecha final",IF(AND($L3088-$K3088&gt;0,$L3088-$K3088&lt;=0.42),(IF(AND(AND(HOUR($K3088)&gt;=Listas!$F$2,HOUR($K3088)&lt;=Listas!$F$3),AND(HOUR($L3088)&gt;=Listas!$F$2,HOUR($L3088)&lt;=Listas!$F$3)),(HOUR($L3088)-HOUR($K3088)),IF(AND(AND(HOUR($K3088)&gt;=Listas!$F$4,HOUR($K3088)&lt;=Listas!$F$5),AND(HOUR($L3088)&gt;=Listas!$F$4,HOUR($L3088)&lt;=Listas!$F$5)),(HOUR($L3088)-HOUR($K3088)),IF(AND(AND(HOUR($K3088)&gt;=Listas!$F$2,HOUR($K3088)&lt;=Listas!$F$3),AND(HOUR($L3088)&gt;=Listas!$F$4,HOUR($L3088)&lt;=Listas!$F$5)),((Listas!$F$3-HOUR($K3088)))+((HOUR($L3088)-Listas!$F$4)),0)))),IF(AND($L3088-$K3088&gt;0.42,$L3088-$K3088&lt;=1.42),(IF(AND(HOUR($K3088)&gt;=Listas!$F$2,HOUR($K3088)&lt;=Listas!$F$3),(Listas!$F$3-HOUR($K3088)+4),IF(AND(HOUR($K3088)&gt;=Listas!$F$4,HOUR($K3088)&lt;=Listas!$F$5),(Listas!$F$5-HOUR($K3088)),0))+IF(AND(HOUR($L3088)&gt;=Listas!$F$2,HOUR($L3088)&lt;=Listas!$F$3),(HOUR($L3088)-Listas!$F$2),IF(AND(HOUR($L3088)&gt;=Listas!$F$4,HOUR($L3088)&lt;=Listas!$F$5),(HOUR($L3088)-Listas!$F$4+4),0))),IF(($L3088-$K3088&gt;1.42),(IF(AND(HOUR($K3088)&gt;=Listas!$F$2,HOUR($K3088)&lt;=Listas!$F$3),(Listas!$F$3-HOUR($K3088)+4)+IF(AND(HOUR($L3088)&gt;=Listas!$F$2,HOUR($L3088)&lt;=Listas!$F$3),(HOUR($L3088)-Listas!$F$2)+NETWORKDAYS($K3088+1,$L3088-1,Listas!$H$2:$H$112)*Listas!$F$6,IF(AND(HOUR($L3088)&gt;=Listas!$F$4,HOUR($L3088)&lt;=Listas!$F$5),(HOUR($L3088)-Listas!$F$4+4)+NETWORKDAYS($K3088+1,$L3088-1,Listas!$H$2:$H$111)*Listas!$F$6,0)),IF(AND(HOUR($K3088)&gt;=Listas!$F$4,HOUR($K3088)&lt;=Listas!$F$5),(Listas!$F$5-HOUR($K3088))+IF(AND(HOUR($L3088)&gt;=Listas!$F$2,HOUR($L3088)&lt;=Listas!$F$3),(HOUR($L3088)-Listas!$F$2)+NETWORKDAYS($K3088+1,$L3088-1,Listas!$H$2:$H$111)*Listas!$F$6,(HOUR($L3088)-Listas!$F$4+4)+NETWORKDAYS($K3088+1,$L3088-1,Listas!$H$2:$H$111)*Listas!$F$6)))),IF(($L3088-$K3088)&lt;0,"Fecha inicial mayor a fecha final",0)))))))))</f>
        <v/>
      </c>
      <c r="N3088" s="6" t="str">
        <f t="shared" si="1"/>
        <v/>
      </c>
      <c r="O3088" s="6"/>
      <c r="P3088" s="6"/>
      <c r="Q3088" s="6" t="b">
        <v>0</v>
      </c>
      <c r="R3088" s="6" t="str">
        <f t="shared" si="11"/>
        <v/>
      </c>
      <c r="S3088" s="6"/>
    </row>
    <row r="3089">
      <c r="A3089" s="6"/>
      <c r="B3089" s="6"/>
      <c r="C3089" s="6"/>
      <c r="D3089" s="6"/>
      <c r="E3089" s="6"/>
      <c r="F3089" s="6"/>
      <c r="G3089" s="6"/>
      <c r="H3089" s="6"/>
      <c r="I3089" s="6"/>
      <c r="J3089" s="6"/>
      <c r="K3089" s="84"/>
      <c r="L3089" s="84"/>
      <c r="M3089" s="6" t="str">
        <f>IF(OR(ISBLANK($K3089),ISBLANK($L3089)),"",IF(NETWORKDAYS($K3089,$K3089,Listas!$H$2:$H$111)=0,"Error fecha inicial",IF(NETWORKDAYS($L3089,$L3089,Listas!$H$2:$H$111)=0,"Error fecha final",IF(OR(HOUR($K3089)&lt;Listas!$F$2,AND(HOUR($K3089)&gt;Listas!$F$3,HOUR($K3089)&lt;Listas!$F$4),HOUR($K3089)&gt;Listas!$F$5),"Error hora, fecha inicial",IF(OR(HOUR($L3089)&lt;Listas!$F$2,AND(HOUR($L3089)&gt;Listas!$F$3,HOUR($L3089)&lt;Listas!$F$4),HOUR($L3089)&gt;Listas!$F$5),"Error hora, fecha final",IF(AND($L3089-$K3089&gt;0,$L3089-$K3089&lt;=0.42),(IF(AND(AND(HOUR($K3089)&gt;=Listas!$F$2,HOUR($K3089)&lt;=Listas!$F$3),AND(HOUR($L3089)&gt;=Listas!$F$2,HOUR($L3089)&lt;=Listas!$F$3)),(HOUR($L3089)-HOUR($K3089)),IF(AND(AND(HOUR($K3089)&gt;=Listas!$F$4,HOUR($K3089)&lt;=Listas!$F$5),AND(HOUR($L3089)&gt;=Listas!$F$4,HOUR($L3089)&lt;=Listas!$F$5)),(HOUR($L3089)-HOUR($K3089)),IF(AND(AND(HOUR($K3089)&gt;=Listas!$F$2,HOUR($K3089)&lt;=Listas!$F$3),AND(HOUR($L3089)&gt;=Listas!$F$4,HOUR($L3089)&lt;=Listas!$F$5)),((Listas!$F$3-HOUR($K3089)))+((HOUR($L3089)-Listas!$F$4)),0)))),IF(AND($L3089-$K3089&gt;0.42,$L3089-$K3089&lt;=1.42),(IF(AND(HOUR($K3089)&gt;=Listas!$F$2,HOUR($K3089)&lt;=Listas!$F$3),(Listas!$F$3-HOUR($K3089)+4),IF(AND(HOUR($K3089)&gt;=Listas!$F$4,HOUR($K3089)&lt;=Listas!$F$5),(Listas!$F$5-HOUR($K3089)),0))+IF(AND(HOUR($L3089)&gt;=Listas!$F$2,HOUR($L3089)&lt;=Listas!$F$3),(HOUR($L3089)-Listas!$F$2),IF(AND(HOUR($L3089)&gt;=Listas!$F$4,HOUR($L3089)&lt;=Listas!$F$5),(HOUR($L3089)-Listas!$F$4+4),0))),IF(($L3089-$K3089&gt;1.42),(IF(AND(HOUR($K3089)&gt;=Listas!$F$2,HOUR($K3089)&lt;=Listas!$F$3),(Listas!$F$3-HOUR($K3089)+4)+IF(AND(HOUR($L3089)&gt;=Listas!$F$2,HOUR($L3089)&lt;=Listas!$F$3),(HOUR($L3089)-Listas!$F$2)+NETWORKDAYS($K3089+1,$L3089-1,Listas!$H$2:$H$112)*Listas!$F$6,IF(AND(HOUR($L3089)&gt;=Listas!$F$4,HOUR($L3089)&lt;=Listas!$F$5),(HOUR($L3089)-Listas!$F$4+4)+NETWORKDAYS($K3089+1,$L3089-1,Listas!$H$2:$H$111)*Listas!$F$6,0)),IF(AND(HOUR($K3089)&gt;=Listas!$F$4,HOUR($K3089)&lt;=Listas!$F$5),(Listas!$F$5-HOUR($K3089))+IF(AND(HOUR($L3089)&gt;=Listas!$F$2,HOUR($L3089)&lt;=Listas!$F$3),(HOUR($L3089)-Listas!$F$2)+NETWORKDAYS($K3089+1,$L3089-1,Listas!$H$2:$H$111)*Listas!$F$6,(HOUR($L3089)-Listas!$F$4+4)+NETWORKDAYS($K3089+1,$L3089-1,Listas!$H$2:$H$111)*Listas!$F$6)))),IF(($L3089-$K3089)&lt;0,"Fecha inicial mayor a fecha final",0)))))))))</f>
        <v/>
      </c>
      <c r="N3089" s="6" t="str">
        <f t="shared" si="1"/>
        <v/>
      </c>
      <c r="O3089" s="6"/>
      <c r="P3089" s="6"/>
      <c r="Q3089" s="6" t="b">
        <v>0</v>
      </c>
      <c r="R3089" s="6" t="str">
        <f t="shared" si="11"/>
        <v/>
      </c>
      <c r="S3089" s="6"/>
    </row>
    <row r="3090">
      <c r="A3090" s="6"/>
      <c r="B3090" s="6"/>
      <c r="C3090" s="6"/>
      <c r="D3090" s="6"/>
      <c r="E3090" s="6"/>
      <c r="F3090" s="6"/>
      <c r="G3090" s="6"/>
      <c r="H3090" s="6"/>
      <c r="I3090" s="6"/>
      <c r="J3090" s="6"/>
      <c r="K3090" s="84"/>
      <c r="L3090" s="84"/>
      <c r="M3090" s="6" t="str">
        <f>IF(OR(ISBLANK($K3090),ISBLANK($L3090)),"",IF(NETWORKDAYS($K3090,$K3090,Listas!$H$2:$H$111)=0,"Error fecha inicial",IF(NETWORKDAYS($L3090,$L3090,Listas!$H$2:$H$111)=0,"Error fecha final",IF(OR(HOUR($K3090)&lt;Listas!$F$2,AND(HOUR($K3090)&gt;Listas!$F$3,HOUR($K3090)&lt;Listas!$F$4),HOUR($K3090)&gt;Listas!$F$5),"Error hora, fecha inicial",IF(OR(HOUR($L3090)&lt;Listas!$F$2,AND(HOUR($L3090)&gt;Listas!$F$3,HOUR($L3090)&lt;Listas!$F$4),HOUR($L3090)&gt;Listas!$F$5),"Error hora, fecha final",IF(AND($L3090-$K3090&gt;0,$L3090-$K3090&lt;=0.42),(IF(AND(AND(HOUR($K3090)&gt;=Listas!$F$2,HOUR($K3090)&lt;=Listas!$F$3),AND(HOUR($L3090)&gt;=Listas!$F$2,HOUR($L3090)&lt;=Listas!$F$3)),(HOUR($L3090)-HOUR($K3090)),IF(AND(AND(HOUR($K3090)&gt;=Listas!$F$4,HOUR($K3090)&lt;=Listas!$F$5),AND(HOUR($L3090)&gt;=Listas!$F$4,HOUR($L3090)&lt;=Listas!$F$5)),(HOUR($L3090)-HOUR($K3090)),IF(AND(AND(HOUR($K3090)&gt;=Listas!$F$2,HOUR($K3090)&lt;=Listas!$F$3),AND(HOUR($L3090)&gt;=Listas!$F$4,HOUR($L3090)&lt;=Listas!$F$5)),((Listas!$F$3-HOUR($K3090)))+((HOUR($L3090)-Listas!$F$4)),0)))),IF(AND($L3090-$K3090&gt;0.42,$L3090-$K3090&lt;=1.42),(IF(AND(HOUR($K3090)&gt;=Listas!$F$2,HOUR($K3090)&lt;=Listas!$F$3),(Listas!$F$3-HOUR($K3090)+4),IF(AND(HOUR($K3090)&gt;=Listas!$F$4,HOUR($K3090)&lt;=Listas!$F$5),(Listas!$F$5-HOUR($K3090)),0))+IF(AND(HOUR($L3090)&gt;=Listas!$F$2,HOUR($L3090)&lt;=Listas!$F$3),(HOUR($L3090)-Listas!$F$2),IF(AND(HOUR($L3090)&gt;=Listas!$F$4,HOUR($L3090)&lt;=Listas!$F$5),(HOUR($L3090)-Listas!$F$4+4),0))),IF(($L3090-$K3090&gt;1.42),(IF(AND(HOUR($K3090)&gt;=Listas!$F$2,HOUR($K3090)&lt;=Listas!$F$3),(Listas!$F$3-HOUR($K3090)+4)+IF(AND(HOUR($L3090)&gt;=Listas!$F$2,HOUR($L3090)&lt;=Listas!$F$3),(HOUR($L3090)-Listas!$F$2)+NETWORKDAYS($K3090+1,$L3090-1,Listas!$H$2:$H$112)*Listas!$F$6,IF(AND(HOUR($L3090)&gt;=Listas!$F$4,HOUR($L3090)&lt;=Listas!$F$5),(HOUR($L3090)-Listas!$F$4+4)+NETWORKDAYS($K3090+1,$L3090-1,Listas!$H$2:$H$111)*Listas!$F$6,0)),IF(AND(HOUR($K3090)&gt;=Listas!$F$4,HOUR($K3090)&lt;=Listas!$F$5),(Listas!$F$5-HOUR($K3090))+IF(AND(HOUR($L3090)&gt;=Listas!$F$2,HOUR($L3090)&lt;=Listas!$F$3),(HOUR($L3090)-Listas!$F$2)+NETWORKDAYS($K3090+1,$L3090-1,Listas!$H$2:$H$111)*Listas!$F$6,(HOUR($L3090)-Listas!$F$4+4)+NETWORKDAYS($K3090+1,$L3090-1,Listas!$H$2:$H$111)*Listas!$F$6)))),IF(($L3090-$K3090)&lt;0,"Fecha inicial mayor a fecha final",0)))))))))</f>
        <v/>
      </c>
      <c r="N3090" s="6" t="str">
        <f t="shared" si="1"/>
        <v/>
      </c>
      <c r="O3090" s="6"/>
      <c r="P3090" s="6"/>
      <c r="Q3090" s="6" t="b">
        <v>0</v>
      </c>
      <c r="R3090" s="6" t="str">
        <f t="shared" si="11"/>
        <v/>
      </c>
      <c r="S3090" s="6"/>
    </row>
    <row r="3091">
      <c r="A3091" s="6"/>
      <c r="B3091" s="6"/>
      <c r="C3091" s="6"/>
      <c r="D3091" s="6"/>
      <c r="E3091" s="6"/>
      <c r="F3091" s="6"/>
      <c r="G3091" s="6"/>
      <c r="H3091" s="6"/>
      <c r="I3091" s="6"/>
      <c r="J3091" s="6"/>
      <c r="K3091" s="84"/>
      <c r="L3091" s="84"/>
      <c r="M3091" s="6" t="str">
        <f>IF(OR(ISBLANK($K3091),ISBLANK($L3091)),"",IF(NETWORKDAYS($K3091,$K3091,Listas!$H$2:$H$111)=0,"Error fecha inicial",IF(NETWORKDAYS($L3091,$L3091,Listas!$H$2:$H$111)=0,"Error fecha final",IF(OR(HOUR($K3091)&lt;Listas!$F$2,AND(HOUR($K3091)&gt;Listas!$F$3,HOUR($K3091)&lt;Listas!$F$4),HOUR($K3091)&gt;Listas!$F$5),"Error hora, fecha inicial",IF(OR(HOUR($L3091)&lt;Listas!$F$2,AND(HOUR($L3091)&gt;Listas!$F$3,HOUR($L3091)&lt;Listas!$F$4),HOUR($L3091)&gt;Listas!$F$5),"Error hora, fecha final",IF(AND($L3091-$K3091&gt;0,$L3091-$K3091&lt;=0.42),(IF(AND(AND(HOUR($K3091)&gt;=Listas!$F$2,HOUR($K3091)&lt;=Listas!$F$3),AND(HOUR($L3091)&gt;=Listas!$F$2,HOUR($L3091)&lt;=Listas!$F$3)),(HOUR($L3091)-HOUR($K3091)),IF(AND(AND(HOUR($K3091)&gt;=Listas!$F$4,HOUR($K3091)&lt;=Listas!$F$5),AND(HOUR($L3091)&gt;=Listas!$F$4,HOUR($L3091)&lt;=Listas!$F$5)),(HOUR($L3091)-HOUR($K3091)),IF(AND(AND(HOUR($K3091)&gt;=Listas!$F$2,HOUR($K3091)&lt;=Listas!$F$3),AND(HOUR($L3091)&gt;=Listas!$F$4,HOUR($L3091)&lt;=Listas!$F$5)),((Listas!$F$3-HOUR($K3091)))+((HOUR($L3091)-Listas!$F$4)),0)))),IF(AND($L3091-$K3091&gt;0.42,$L3091-$K3091&lt;=1.42),(IF(AND(HOUR($K3091)&gt;=Listas!$F$2,HOUR($K3091)&lt;=Listas!$F$3),(Listas!$F$3-HOUR($K3091)+4),IF(AND(HOUR($K3091)&gt;=Listas!$F$4,HOUR($K3091)&lt;=Listas!$F$5),(Listas!$F$5-HOUR($K3091)),0))+IF(AND(HOUR($L3091)&gt;=Listas!$F$2,HOUR($L3091)&lt;=Listas!$F$3),(HOUR($L3091)-Listas!$F$2),IF(AND(HOUR($L3091)&gt;=Listas!$F$4,HOUR($L3091)&lt;=Listas!$F$5),(HOUR($L3091)-Listas!$F$4+4),0))),IF(($L3091-$K3091&gt;1.42),(IF(AND(HOUR($K3091)&gt;=Listas!$F$2,HOUR($K3091)&lt;=Listas!$F$3),(Listas!$F$3-HOUR($K3091)+4)+IF(AND(HOUR($L3091)&gt;=Listas!$F$2,HOUR($L3091)&lt;=Listas!$F$3),(HOUR($L3091)-Listas!$F$2)+NETWORKDAYS($K3091+1,$L3091-1,Listas!$H$2:$H$112)*Listas!$F$6,IF(AND(HOUR($L3091)&gt;=Listas!$F$4,HOUR($L3091)&lt;=Listas!$F$5),(HOUR($L3091)-Listas!$F$4+4)+NETWORKDAYS($K3091+1,$L3091-1,Listas!$H$2:$H$111)*Listas!$F$6,0)),IF(AND(HOUR($K3091)&gt;=Listas!$F$4,HOUR($K3091)&lt;=Listas!$F$5),(Listas!$F$5-HOUR($K3091))+IF(AND(HOUR($L3091)&gt;=Listas!$F$2,HOUR($L3091)&lt;=Listas!$F$3),(HOUR($L3091)-Listas!$F$2)+NETWORKDAYS($K3091+1,$L3091-1,Listas!$H$2:$H$111)*Listas!$F$6,(HOUR($L3091)-Listas!$F$4+4)+NETWORKDAYS($K3091+1,$L3091-1,Listas!$H$2:$H$111)*Listas!$F$6)))),IF(($L3091-$K3091)&lt;0,"Fecha inicial mayor a fecha final",0)))))))))</f>
        <v/>
      </c>
      <c r="N3091" s="6" t="str">
        <f t="shared" si="1"/>
        <v/>
      </c>
      <c r="O3091" s="6"/>
      <c r="P3091" s="6"/>
      <c r="Q3091" s="6" t="b">
        <v>0</v>
      </c>
      <c r="R3091" s="6" t="str">
        <f t="shared" si="11"/>
        <v/>
      </c>
      <c r="S3091" s="6"/>
    </row>
    <row r="3092">
      <c r="A3092" s="6"/>
      <c r="B3092" s="6"/>
      <c r="C3092" s="6"/>
      <c r="D3092" s="6"/>
      <c r="E3092" s="6"/>
      <c r="F3092" s="6"/>
      <c r="G3092" s="6"/>
      <c r="H3092" s="6"/>
      <c r="I3092" s="6"/>
      <c r="J3092" s="6"/>
      <c r="K3092" s="84"/>
      <c r="L3092" s="84"/>
      <c r="M3092" s="6" t="str">
        <f>IF(OR(ISBLANK($K3092),ISBLANK($L3092)),"",IF(NETWORKDAYS($K3092,$K3092,Listas!$H$2:$H$111)=0,"Error fecha inicial",IF(NETWORKDAYS($L3092,$L3092,Listas!$H$2:$H$111)=0,"Error fecha final",IF(OR(HOUR($K3092)&lt;Listas!$F$2,AND(HOUR($K3092)&gt;Listas!$F$3,HOUR($K3092)&lt;Listas!$F$4),HOUR($K3092)&gt;Listas!$F$5),"Error hora, fecha inicial",IF(OR(HOUR($L3092)&lt;Listas!$F$2,AND(HOUR($L3092)&gt;Listas!$F$3,HOUR($L3092)&lt;Listas!$F$4),HOUR($L3092)&gt;Listas!$F$5),"Error hora, fecha final",IF(AND($L3092-$K3092&gt;0,$L3092-$K3092&lt;=0.42),(IF(AND(AND(HOUR($K3092)&gt;=Listas!$F$2,HOUR($K3092)&lt;=Listas!$F$3),AND(HOUR($L3092)&gt;=Listas!$F$2,HOUR($L3092)&lt;=Listas!$F$3)),(HOUR($L3092)-HOUR($K3092)),IF(AND(AND(HOUR($K3092)&gt;=Listas!$F$4,HOUR($K3092)&lt;=Listas!$F$5),AND(HOUR($L3092)&gt;=Listas!$F$4,HOUR($L3092)&lt;=Listas!$F$5)),(HOUR($L3092)-HOUR($K3092)),IF(AND(AND(HOUR($K3092)&gt;=Listas!$F$2,HOUR($K3092)&lt;=Listas!$F$3),AND(HOUR($L3092)&gt;=Listas!$F$4,HOUR($L3092)&lt;=Listas!$F$5)),((Listas!$F$3-HOUR($K3092)))+((HOUR($L3092)-Listas!$F$4)),0)))),IF(AND($L3092-$K3092&gt;0.42,$L3092-$K3092&lt;=1.42),(IF(AND(HOUR($K3092)&gt;=Listas!$F$2,HOUR($K3092)&lt;=Listas!$F$3),(Listas!$F$3-HOUR($K3092)+4),IF(AND(HOUR($K3092)&gt;=Listas!$F$4,HOUR($K3092)&lt;=Listas!$F$5),(Listas!$F$5-HOUR($K3092)),0))+IF(AND(HOUR($L3092)&gt;=Listas!$F$2,HOUR($L3092)&lt;=Listas!$F$3),(HOUR($L3092)-Listas!$F$2),IF(AND(HOUR($L3092)&gt;=Listas!$F$4,HOUR($L3092)&lt;=Listas!$F$5),(HOUR($L3092)-Listas!$F$4+4),0))),IF(($L3092-$K3092&gt;1.42),(IF(AND(HOUR($K3092)&gt;=Listas!$F$2,HOUR($K3092)&lt;=Listas!$F$3),(Listas!$F$3-HOUR($K3092)+4)+IF(AND(HOUR($L3092)&gt;=Listas!$F$2,HOUR($L3092)&lt;=Listas!$F$3),(HOUR($L3092)-Listas!$F$2)+NETWORKDAYS($K3092+1,$L3092-1,Listas!$H$2:$H$112)*Listas!$F$6,IF(AND(HOUR($L3092)&gt;=Listas!$F$4,HOUR($L3092)&lt;=Listas!$F$5),(HOUR($L3092)-Listas!$F$4+4)+NETWORKDAYS($K3092+1,$L3092-1,Listas!$H$2:$H$111)*Listas!$F$6,0)),IF(AND(HOUR($K3092)&gt;=Listas!$F$4,HOUR($K3092)&lt;=Listas!$F$5),(Listas!$F$5-HOUR($K3092))+IF(AND(HOUR($L3092)&gt;=Listas!$F$2,HOUR($L3092)&lt;=Listas!$F$3),(HOUR($L3092)-Listas!$F$2)+NETWORKDAYS($K3092+1,$L3092-1,Listas!$H$2:$H$111)*Listas!$F$6,(HOUR($L3092)-Listas!$F$4+4)+NETWORKDAYS($K3092+1,$L3092-1,Listas!$H$2:$H$111)*Listas!$F$6)))),IF(($L3092-$K3092)&lt;0,"Fecha inicial mayor a fecha final",0)))))))))</f>
        <v/>
      </c>
      <c r="N3092" s="6" t="str">
        <f t="shared" si="1"/>
        <v/>
      </c>
      <c r="O3092" s="6"/>
      <c r="P3092" s="6"/>
      <c r="Q3092" s="6" t="b">
        <v>0</v>
      </c>
      <c r="R3092" s="6" t="str">
        <f t="shared" si="11"/>
        <v/>
      </c>
      <c r="S3092" s="6"/>
    </row>
    <row r="3093">
      <c r="A3093" s="6"/>
      <c r="B3093" s="6"/>
      <c r="C3093" s="6"/>
      <c r="D3093" s="6"/>
      <c r="E3093" s="6"/>
      <c r="F3093" s="6"/>
      <c r="G3093" s="6"/>
      <c r="H3093" s="6"/>
      <c r="I3093" s="6"/>
      <c r="J3093" s="6"/>
      <c r="K3093" s="84"/>
      <c r="L3093" s="84"/>
      <c r="M3093" s="6" t="str">
        <f>IF(OR(ISBLANK($K3093),ISBLANK($L3093)),"",IF(NETWORKDAYS($K3093,$K3093,Listas!$H$2:$H$111)=0,"Error fecha inicial",IF(NETWORKDAYS($L3093,$L3093,Listas!$H$2:$H$111)=0,"Error fecha final",IF(OR(HOUR($K3093)&lt;Listas!$F$2,AND(HOUR($K3093)&gt;Listas!$F$3,HOUR($K3093)&lt;Listas!$F$4),HOUR($K3093)&gt;Listas!$F$5),"Error hora, fecha inicial",IF(OR(HOUR($L3093)&lt;Listas!$F$2,AND(HOUR($L3093)&gt;Listas!$F$3,HOUR($L3093)&lt;Listas!$F$4),HOUR($L3093)&gt;Listas!$F$5),"Error hora, fecha final",IF(AND($L3093-$K3093&gt;0,$L3093-$K3093&lt;=0.42),(IF(AND(AND(HOUR($K3093)&gt;=Listas!$F$2,HOUR($K3093)&lt;=Listas!$F$3),AND(HOUR($L3093)&gt;=Listas!$F$2,HOUR($L3093)&lt;=Listas!$F$3)),(HOUR($L3093)-HOUR($K3093)),IF(AND(AND(HOUR($K3093)&gt;=Listas!$F$4,HOUR($K3093)&lt;=Listas!$F$5),AND(HOUR($L3093)&gt;=Listas!$F$4,HOUR($L3093)&lt;=Listas!$F$5)),(HOUR($L3093)-HOUR($K3093)),IF(AND(AND(HOUR($K3093)&gt;=Listas!$F$2,HOUR($K3093)&lt;=Listas!$F$3),AND(HOUR($L3093)&gt;=Listas!$F$4,HOUR($L3093)&lt;=Listas!$F$5)),((Listas!$F$3-HOUR($K3093)))+((HOUR($L3093)-Listas!$F$4)),0)))),IF(AND($L3093-$K3093&gt;0.42,$L3093-$K3093&lt;=1.42),(IF(AND(HOUR($K3093)&gt;=Listas!$F$2,HOUR($K3093)&lt;=Listas!$F$3),(Listas!$F$3-HOUR($K3093)+4),IF(AND(HOUR($K3093)&gt;=Listas!$F$4,HOUR($K3093)&lt;=Listas!$F$5),(Listas!$F$5-HOUR($K3093)),0))+IF(AND(HOUR($L3093)&gt;=Listas!$F$2,HOUR($L3093)&lt;=Listas!$F$3),(HOUR($L3093)-Listas!$F$2),IF(AND(HOUR($L3093)&gt;=Listas!$F$4,HOUR($L3093)&lt;=Listas!$F$5),(HOUR($L3093)-Listas!$F$4+4),0))),IF(($L3093-$K3093&gt;1.42),(IF(AND(HOUR($K3093)&gt;=Listas!$F$2,HOUR($K3093)&lt;=Listas!$F$3),(Listas!$F$3-HOUR($K3093)+4)+IF(AND(HOUR($L3093)&gt;=Listas!$F$2,HOUR($L3093)&lt;=Listas!$F$3),(HOUR($L3093)-Listas!$F$2)+NETWORKDAYS($K3093+1,$L3093-1,Listas!$H$2:$H$112)*Listas!$F$6,IF(AND(HOUR($L3093)&gt;=Listas!$F$4,HOUR($L3093)&lt;=Listas!$F$5),(HOUR($L3093)-Listas!$F$4+4)+NETWORKDAYS($K3093+1,$L3093-1,Listas!$H$2:$H$111)*Listas!$F$6,0)),IF(AND(HOUR($K3093)&gt;=Listas!$F$4,HOUR($K3093)&lt;=Listas!$F$5),(Listas!$F$5-HOUR($K3093))+IF(AND(HOUR($L3093)&gt;=Listas!$F$2,HOUR($L3093)&lt;=Listas!$F$3),(HOUR($L3093)-Listas!$F$2)+NETWORKDAYS($K3093+1,$L3093-1,Listas!$H$2:$H$111)*Listas!$F$6,(HOUR($L3093)-Listas!$F$4+4)+NETWORKDAYS($K3093+1,$L3093-1,Listas!$H$2:$H$111)*Listas!$F$6)))),IF(($L3093-$K3093)&lt;0,"Fecha inicial mayor a fecha final",0)))))))))</f>
        <v/>
      </c>
      <c r="N3093" s="6" t="str">
        <f t="shared" si="1"/>
        <v/>
      </c>
      <c r="O3093" s="6"/>
      <c r="P3093" s="6"/>
      <c r="Q3093" s="6" t="b">
        <v>0</v>
      </c>
      <c r="R3093" s="6" t="str">
        <f t="shared" si="11"/>
        <v/>
      </c>
      <c r="S3093" s="6"/>
    </row>
    <row r="3094">
      <c r="A3094" s="6"/>
      <c r="B3094" s="6"/>
      <c r="C3094" s="6"/>
      <c r="D3094" s="6"/>
      <c r="E3094" s="6"/>
      <c r="F3094" s="6"/>
      <c r="G3094" s="6"/>
      <c r="H3094" s="6"/>
      <c r="I3094" s="6"/>
      <c r="J3094" s="6"/>
      <c r="K3094" s="84"/>
      <c r="L3094" s="84"/>
      <c r="M3094" s="6" t="str">
        <f>IF(OR(ISBLANK($K3094),ISBLANK($L3094)),"",IF(NETWORKDAYS($K3094,$K3094,Listas!$H$2:$H$111)=0,"Error fecha inicial",IF(NETWORKDAYS($L3094,$L3094,Listas!$H$2:$H$111)=0,"Error fecha final",IF(OR(HOUR($K3094)&lt;Listas!$F$2,AND(HOUR($K3094)&gt;Listas!$F$3,HOUR($K3094)&lt;Listas!$F$4),HOUR($K3094)&gt;Listas!$F$5),"Error hora, fecha inicial",IF(OR(HOUR($L3094)&lt;Listas!$F$2,AND(HOUR($L3094)&gt;Listas!$F$3,HOUR($L3094)&lt;Listas!$F$4),HOUR($L3094)&gt;Listas!$F$5),"Error hora, fecha final",IF(AND($L3094-$K3094&gt;0,$L3094-$K3094&lt;=0.42),(IF(AND(AND(HOUR($K3094)&gt;=Listas!$F$2,HOUR($K3094)&lt;=Listas!$F$3),AND(HOUR($L3094)&gt;=Listas!$F$2,HOUR($L3094)&lt;=Listas!$F$3)),(HOUR($L3094)-HOUR($K3094)),IF(AND(AND(HOUR($K3094)&gt;=Listas!$F$4,HOUR($K3094)&lt;=Listas!$F$5),AND(HOUR($L3094)&gt;=Listas!$F$4,HOUR($L3094)&lt;=Listas!$F$5)),(HOUR($L3094)-HOUR($K3094)),IF(AND(AND(HOUR($K3094)&gt;=Listas!$F$2,HOUR($K3094)&lt;=Listas!$F$3),AND(HOUR($L3094)&gt;=Listas!$F$4,HOUR($L3094)&lt;=Listas!$F$5)),((Listas!$F$3-HOUR($K3094)))+((HOUR($L3094)-Listas!$F$4)),0)))),IF(AND($L3094-$K3094&gt;0.42,$L3094-$K3094&lt;=1.42),(IF(AND(HOUR($K3094)&gt;=Listas!$F$2,HOUR($K3094)&lt;=Listas!$F$3),(Listas!$F$3-HOUR($K3094)+4),IF(AND(HOUR($K3094)&gt;=Listas!$F$4,HOUR($K3094)&lt;=Listas!$F$5),(Listas!$F$5-HOUR($K3094)),0))+IF(AND(HOUR($L3094)&gt;=Listas!$F$2,HOUR($L3094)&lt;=Listas!$F$3),(HOUR($L3094)-Listas!$F$2),IF(AND(HOUR($L3094)&gt;=Listas!$F$4,HOUR($L3094)&lt;=Listas!$F$5),(HOUR($L3094)-Listas!$F$4+4),0))),IF(($L3094-$K3094&gt;1.42),(IF(AND(HOUR($K3094)&gt;=Listas!$F$2,HOUR($K3094)&lt;=Listas!$F$3),(Listas!$F$3-HOUR($K3094)+4)+IF(AND(HOUR($L3094)&gt;=Listas!$F$2,HOUR($L3094)&lt;=Listas!$F$3),(HOUR($L3094)-Listas!$F$2)+NETWORKDAYS($K3094+1,$L3094-1,Listas!$H$2:$H$112)*Listas!$F$6,IF(AND(HOUR($L3094)&gt;=Listas!$F$4,HOUR($L3094)&lt;=Listas!$F$5),(HOUR($L3094)-Listas!$F$4+4)+NETWORKDAYS($K3094+1,$L3094-1,Listas!$H$2:$H$111)*Listas!$F$6,0)),IF(AND(HOUR($K3094)&gt;=Listas!$F$4,HOUR($K3094)&lt;=Listas!$F$5),(Listas!$F$5-HOUR($K3094))+IF(AND(HOUR($L3094)&gt;=Listas!$F$2,HOUR($L3094)&lt;=Listas!$F$3),(HOUR($L3094)-Listas!$F$2)+NETWORKDAYS($K3094+1,$L3094-1,Listas!$H$2:$H$111)*Listas!$F$6,(HOUR($L3094)-Listas!$F$4+4)+NETWORKDAYS($K3094+1,$L3094-1,Listas!$H$2:$H$111)*Listas!$F$6)))),IF(($L3094-$K3094)&lt;0,"Fecha inicial mayor a fecha final",0)))))))))</f>
        <v/>
      </c>
      <c r="N3094" s="6" t="str">
        <f t="shared" si="1"/>
        <v/>
      </c>
      <c r="O3094" s="6"/>
      <c r="P3094" s="6"/>
      <c r="Q3094" s="6" t="b">
        <v>0</v>
      </c>
      <c r="R3094" s="6" t="str">
        <f t="shared" si="11"/>
        <v/>
      </c>
      <c r="S3094" s="6"/>
    </row>
    <row r="3095">
      <c r="A3095" s="6"/>
      <c r="B3095" s="6"/>
      <c r="C3095" s="6"/>
      <c r="D3095" s="6"/>
      <c r="E3095" s="6"/>
      <c r="F3095" s="6"/>
      <c r="G3095" s="6"/>
      <c r="H3095" s="6"/>
      <c r="I3095" s="6"/>
      <c r="J3095" s="6"/>
      <c r="K3095" s="84"/>
      <c r="L3095" s="84"/>
      <c r="M3095" s="6" t="str">
        <f>IF(OR(ISBLANK($K3095),ISBLANK($L3095)),"",IF(NETWORKDAYS($K3095,$K3095,Listas!$H$2:$H$111)=0,"Error fecha inicial",IF(NETWORKDAYS($L3095,$L3095,Listas!$H$2:$H$111)=0,"Error fecha final",IF(OR(HOUR($K3095)&lt;Listas!$F$2,AND(HOUR($K3095)&gt;Listas!$F$3,HOUR($K3095)&lt;Listas!$F$4),HOUR($K3095)&gt;Listas!$F$5),"Error hora, fecha inicial",IF(OR(HOUR($L3095)&lt;Listas!$F$2,AND(HOUR($L3095)&gt;Listas!$F$3,HOUR($L3095)&lt;Listas!$F$4),HOUR($L3095)&gt;Listas!$F$5),"Error hora, fecha final",IF(AND($L3095-$K3095&gt;0,$L3095-$K3095&lt;=0.42),(IF(AND(AND(HOUR($K3095)&gt;=Listas!$F$2,HOUR($K3095)&lt;=Listas!$F$3),AND(HOUR($L3095)&gt;=Listas!$F$2,HOUR($L3095)&lt;=Listas!$F$3)),(HOUR($L3095)-HOUR($K3095)),IF(AND(AND(HOUR($K3095)&gt;=Listas!$F$4,HOUR($K3095)&lt;=Listas!$F$5),AND(HOUR($L3095)&gt;=Listas!$F$4,HOUR($L3095)&lt;=Listas!$F$5)),(HOUR($L3095)-HOUR($K3095)),IF(AND(AND(HOUR($K3095)&gt;=Listas!$F$2,HOUR($K3095)&lt;=Listas!$F$3),AND(HOUR($L3095)&gt;=Listas!$F$4,HOUR($L3095)&lt;=Listas!$F$5)),((Listas!$F$3-HOUR($K3095)))+((HOUR($L3095)-Listas!$F$4)),0)))),IF(AND($L3095-$K3095&gt;0.42,$L3095-$K3095&lt;=1.42),(IF(AND(HOUR($K3095)&gt;=Listas!$F$2,HOUR($K3095)&lt;=Listas!$F$3),(Listas!$F$3-HOUR($K3095)+4),IF(AND(HOUR($K3095)&gt;=Listas!$F$4,HOUR($K3095)&lt;=Listas!$F$5),(Listas!$F$5-HOUR($K3095)),0))+IF(AND(HOUR($L3095)&gt;=Listas!$F$2,HOUR($L3095)&lt;=Listas!$F$3),(HOUR($L3095)-Listas!$F$2),IF(AND(HOUR($L3095)&gt;=Listas!$F$4,HOUR($L3095)&lt;=Listas!$F$5),(HOUR($L3095)-Listas!$F$4+4),0))),IF(($L3095-$K3095&gt;1.42),(IF(AND(HOUR($K3095)&gt;=Listas!$F$2,HOUR($K3095)&lt;=Listas!$F$3),(Listas!$F$3-HOUR($K3095)+4)+IF(AND(HOUR($L3095)&gt;=Listas!$F$2,HOUR($L3095)&lt;=Listas!$F$3),(HOUR($L3095)-Listas!$F$2)+NETWORKDAYS($K3095+1,$L3095-1,Listas!$H$2:$H$112)*Listas!$F$6,IF(AND(HOUR($L3095)&gt;=Listas!$F$4,HOUR($L3095)&lt;=Listas!$F$5),(HOUR($L3095)-Listas!$F$4+4)+NETWORKDAYS($K3095+1,$L3095-1,Listas!$H$2:$H$111)*Listas!$F$6,0)),IF(AND(HOUR($K3095)&gt;=Listas!$F$4,HOUR($K3095)&lt;=Listas!$F$5),(Listas!$F$5-HOUR($K3095))+IF(AND(HOUR($L3095)&gt;=Listas!$F$2,HOUR($L3095)&lt;=Listas!$F$3),(HOUR($L3095)-Listas!$F$2)+NETWORKDAYS($K3095+1,$L3095-1,Listas!$H$2:$H$111)*Listas!$F$6,(HOUR($L3095)-Listas!$F$4+4)+NETWORKDAYS($K3095+1,$L3095-1,Listas!$H$2:$H$111)*Listas!$F$6)))),IF(($L3095-$K3095)&lt;0,"Fecha inicial mayor a fecha final",0)))))))))</f>
        <v/>
      </c>
      <c r="N3095" s="6" t="str">
        <f t="shared" si="1"/>
        <v/>
      </c>
      <c r="O3095" s="6"/>
      <c r="P3095" s="6"/>
      <c r="Q3095" s="6" t="b">
        <v>0</v>
      </c>
      <c r="R3095" s="6" t="str">
        <f t="shared" si="11"/>
        <v/>
      </c>
      <c r="S3095" s="6"/>
    </row>
    <row r="3096">
      <c r="A3096" s="6"/>
      <c r="B3096" s="6"/>
      <c r="C3096" s="6"/>
      <c r="D3096" s="6"/>
      <c r="E3096" s="6"/>
      <c r="F3096" s="6"/>
      <c r="G3096" s="6"/>
      <c r="H3096" s="6"/>
      <c r="I3096" s="6"/>
      <c r="J3096" s="6"/>
      <c r="K3096" s="84"/>
      <c r="L3096" s="84"/>
      <c r="M3096" s="6" t="str">
        <f>IF(OR(ISBLANK($K3096),ISBLANK($L3096)),"",IF(NETWORKDAYS($K3096,$K3096,Listas!$H$2:$H$111)=0,"Error fecha inicial",IF(NETWORKDAYS($L3096,$L3096,Listas!$H$2:$H$111)=0,"Error fecha final",IF(OR(HOUR($K3096)&lt;Listas!$F$2,AND(HOUR($K3096)&gt;Listas!$F$3,HOUR($K3096)&lt;Listas!$F$4),HOUR($K3096)&gt;Listas!$F$5),"Error hora, fecha inicial",IF(OR(HOUR($L3096)&lt;Listas!$F$2,AND(HOUR($L3096)&gt;Listas!$F$3,HOUR($L3096)&lt;Listas!$F$4),HOUR($L3096)&gt;Listas!$F$5),"Error hora, fecha final",IF(AND($L3096-$K3096&gt;0,$L3096-$K3096&lt;=0.42),(IF(AND(AND(HOUR($K3096)&gt;=Listas!$F$2,HOUR($K3096)&lt;=Listas!$F$3),AND(HOUR($L3096)&gt;=Listas!$F$2,HOUR($L3096)&lt;=Listas!$F$3)),(HOUR($L3096)-HOUR($K3096)),IF(AND(AND(HOUR($K3096)&gt;=Listas!$F$4,HOUR($K3096)&lt;=Listas!$F$5),AND(HOUR($L3096)&gt;=Listas!$F$4,HOUR($L3096)&lt;=Listas!$F$5)),(HOUR($L3096)-HOUR($K3096)),IF(AND(AND(HOUR($K3096)&gt;=Listas!$F$2,HOUR($K3096)&lt;=Listas!$F$3),AND(HOUR($L3096)&gt;=Listas!$F$4,HOUR($L3096)&lt;=Listas!$F$5)),((Listas!$F$3-HOUR($K3096)))+((HOUR($L3096)-Listas!$F$4)),0)))),IF(AND($L3096-$K3096&gt;0.42,$L3096-$K3096&lt;=1.42),(IF(AND(HOUR($K3096)&gt;=Listas!$F$2,HOUR($K3096)&lt;=Listas!$F$3),(Listas!$F$3-HOUR($K3096)+4),IF(AND(HOUR($K3096)&gt;=Listas!$F$4,HOUR($K3096)&lt;=Listas!$F$5),(Listas!$F$5-HOUR($K3096)),0))+IF(AND(HOUR($L3096)&gt;=Listas!$F$2,HOUR($L3096)&lt;=Listas!$F$3),(HOUR($L3096)-Listas!$F$2),IF(AND(HOUR($L3096)&gt;=Listas!$F$4,HOUR($L3096)&lt;=Listas!$F$5),(HOUR($L3096)-Listas!$F$4+4),0))),IF(($L3096-$K3096&gt;1.42),(IF(AND(HOUR($K3096)&gt;=Listas!$F$2,HOUR($K3096)&lt;=Listas!$F$3),(Listas!$F$3-HOUR($K3096)+4)+IF(AND(HOUR($L3096)&gt;=Listas!$F$2,HOUR($L3096)&lt;=Listas!$F$3),(HOUR($L3096)-Listas!$F$2)+NETWORKDAYS($K3096+1,$L3096-1,Listas!$H$2:$H$112)*Listas!$F$6,IF(AND(HOUR($L3096)&gt;=Listas!$F$4,HOUR($L3096)&lt;=Listas!$F$5),(HOUR($L3096)-Listas!$F$4+4)+NETWORKDAYS($K3096+1,$L3096-1,Listas!$H$2:$H$111)*Listas!$F$6,0)),IF(AND(HOUR($K3096)&gt;=Listas!$F$4,HOUR($K3096)&lt;=Listas!$F$5),(Listas!$F$5-HOUR($K3096))+IF(AND(HOUR($L3096)&gt;=Listas!$F$2,HOUR($L3096)&lt;=Listas!$F$3),(HOUR($L3096)-Listas!$F$2)+NETWORKDAYS($K3096+1,$L3096-1,Listas!$H$2:$H$111)*Listas!$F$6,(HOUR($L3096)-Listas!$F$4+4)+NETWORKDAYS($K3096+1,$L3096-1,Listas!$H$2:$H$111)*Listas!$F$6)))),IF(($L3096-$K3096)&lt;0,"Fecha inicial mayor a fecha final",0)))))))))</f>
        <v/>
      </c>
      <c r="N3096" s="6" t="str">
        <f t="shared" si="1"/>
        <v/>
      </c>
      <c r="O3096" s="6"/>
      <c r="P3096" s="6"/>
      <c r="Q3096" s="6" t="b">
        <v>0</v>
      </c>
      <c r="R3096" s="6" t="str">
        <f t="shared" si="11"/>
        <v/>
      </c>
      <c r="S3096" s="6"/>
    </row>
    <row r="3097">
      <c r="A3097" s="6"/>
      <c r="B3097" s="6"/>
      <c r="C3097" s="6"/>
      <c r="D3097" s="6"/>
      <c r="E3097" s="6"/>
      <c r="F3097" s="6"/>
      <c r="G3097" s="6"/>
      <c r="H3097" s="6"/>
      <c r="I3097" s="6"/>
      <c r="J3097" s="6"/>
      <c r="K3097" s="84"/>
      <c r="L3097" s="84"/>
      <c r="M3097" s="6" t="str">
        <f>IF(OR(ISBLANK($K3097),ISBLANK($L3097)),"",IF(NETWORKDAYS($K3097,$K3097,Listas!$H$2:$H$111)=0,"Error fecha inicial",IF(NETWORKDAYS($L3097,$L3097,Listas!$H$2:$H$111)=0,"Error fecha final",IF(OR(HOUR($K3097)&lt;Listas!$F$2,AND(HOUR($K3097)&gt;Listas!$F$3,HOUR($K3097)&lt;Listas!$F$4),HOUR($K3097)&gt;Listas!$F$5),"Error hora, fecha inicial",IF(OR(HOUR($L3097)&lt;Listas!$F$2,AND(HOUR($L3097)&gt;Listas!$F$3,HOUR($L3097)&lt;Listas!$F$4),HOUR($L3097)&gt;Listas!$F$5),"Error hora, fecha final",IF(AND($L3097-$K3097&gt;0,$L3097-$K3097&lt;=0.42),(IF(AND(AND(HOUR($K3097)&gt;=Listas!$F$2,HOUR($K3097)&lt;=Listas!$F$3),AND(HOUR($L3097)&gt;=Listas!$F$2,HOUR($L3097)&lt;=Listas!$F$3)),(HOUR($L3097)-HOUR($K3097)),IF(AND(AND(HOUR($K3097)&gt;=Listas!$F$4,HOUR($K3097)&lt;=Listas!$F$5),AND(HOUR($L3097)&gt;=Listas!$F$4,HOUR($L3097)&lt;=Listas!$F$5)),(HOUR($L3097)-HOUR($K3097)),IF(AND(AND(HOUR($K3097)&gt;=Listas!$F$2,HOUR($K3097)&lt;=Listas!$F$3),AND(HOUR($L3097)&gt;=Listas!$F$4,HOUR($L3097)&lt;=Listas!$F$5)),((Listas!$F$3-HOUR($K3097)))+((HOUR($L3097)-Listas!$F$4)),0)))),IF(AND($L3097-$K3097&gt;0.42,$L3097-$K3097&lt;=1.42),(IF(AND(HOUR($K3097)&gt;=Listas!$F$2,HOUR($K3097)&lt;=Listas!$F$3),(Listas!$F$3-HOUR($K3097)+4),IF(AND(HOUR($K3097)&gt;=Listas!$F$4,HOUR($K3097)&lt;=Listas!$F$5),(Listas!$F$5-HOUR($K3097)),0))+IF(AND(HOUR($L3097)&gt;=Listas!$F$2,HOUR($L3097)&lt;=Listas!$F$3),(HOUR($L3097)-Listas!$F$2),IF(AND(HOUR($L3097)&gt;=Listas!$F$4,HOUR($L3097)&lt;=Listas!$F$5),(HOUR($L3097)-Listas!$F$4+4),0))),IF(($L3097-$K3097&gt;1.42),(IF(AND(HOUR($K3097)&gt;=Listas!$F$2,HOUR($K3097)&lt;=Listas!$F$3),(Listas!$F$3-HOUR($K3097)+4)+IF(AND(HOUR($L3097)&gt;=Listas!$F$2,HOUR($L3097)&lt;=Listas!$F$3),(HOUR($L3097)-Listas!$F$2)+NETWORKDAYS($K3097+1,$L3097-1,Listas!$H$2:$H$112)*Listas!$F$6,IF(AND(HOUR($L3097)&gt;=Listas!$F$4,HOUR($L3097)&lt;=Listas!$F$5),(HOUR($L3097)-Listas!$F$4+4)+NETWORKDAYS($K3097+1,$L3097-1,Listas!$H$2:$H$111)*Listas!$F$6,0)),IF(AND(HOUR($K3097)&gt;=Listas!$F$4,HOUR($K3097)&lt;=Listas!$F$5),(Listas!$F$5-HOUR($K3097))+IF(AND(HOUR($L3097)&gt;=Listas!$F$2,HOUR($L3097)&lt;=Listas!$F$3),(HOUR($L3097)-Listas!$F$2)+NETWORKDAYS($K3097+1,$L3097-1,Listas!$H$2:$H$111)*Listas!$F$6,(HOUR($L3097)-Listas!$F$4+4)+NETWORKDAYS($K3097+1,$L3097-1,Listas!$H$2:$H$111)*Listas!$F$6)))),IF(($L3097-$K3097)&lt;0,"Fecha inicial mayor a fecha final",0)))))))))</f>
        <v/>
      </c>
      <c r="N3097" s="6" t="str">
        <f t="shared" si="1"/>
        <v/>
      </c>
      <c r="O3097" s="6"/>
      <c r="P3097" s="6"/>
      <c r="Q3097" s="6" t="b">
        <v>0</v>
      </c>
      <c r="R3097" s="6" t="str">
        <f t="shared" si="11"/>
        <v/>
      </c>
      <c r="S3097" s="6"/>
    </row>
    <row r="3098">
      <c r="A3098" s="6"/>
      <c r="B3098" s="6"/>
      <c r="C3098" s="6"/>
      <c r="D3098" s="6"/>
      <c r="E3098" s="6"/>
      <c r="F3098" s="6"/>
      <c r="G3098" s="6"/>
      <c r="H3098" s="6"/>
      <c r="I3098" s="6"/>
      <c r="J3098" s="6"/>
      <c r="K3098" s="84"/>
      <c r="L3098" s="84"/>
      <c r="M3098" s="6" t="str">
        <f>IF(OR(ISBLANK($K3098),ISBLANK($L3098)),"",IF(NETWORKDAYS($K3098,$K3098,Listas!$H$2:$H$111)=0,"Error fecha inicial",IF(NETWORKDAYS($L3098,$L3098,Listas!$H$2:$H$111)=0,"Error fecha final",IF(OR(HOUR($K3098)&lt;Listas!$F$2,AND(HOUR($K3098)&gt;Listas!$F$3,HOUR($K3098)&lt;Listas!$F$4),HOUR($K3098)&gt;Listas!$F$5),"Error hora, fecha inicial",IF(OR(HOUR($L3098)&lt;Listas!$F$2,AND(HOUR($L3098)&gt;Listas!$F$3,HOUR($L3098)&lt;Listas!$F$4),HOUR($L3098)&gt;Listas!$F$5),"Error hora, fecha final",IF(AND($L3098-$K3098&gt;0,$L3098-$K3098&lt;=0.42),(IF(AND(AND(HOUR($K3098)&gt;=Listas!$F$2,HOUR($K3098)&lt;=Listas!$F$3),AND(HOUR($L3098)&gt;=Listas!$F$2,HOUR($L3098)&lt;=Listas!$F$3)),(HOUR($L3098)-HOUR($K3098)),IF(AND(AND(HOUR($K3098)&gt;=Listas!$F$4,HOUR($K3098)&lt;=Listas!$F$5),AND(HOUR($L3098)&gt;=Listas!$F$4,HOUR($L3098)&lt;=Listas!$F$5)),(HOUR($L3098)-HOUR($K3098)),IF(AND(AND(HOUR($K3098)&gt;=Listas!$F$2,HOUR($K3098)&lt;=Listas!$F$3),AND(HOUR($L3098)&gt;=Listas!$F$4,HOUR($L3098)&lt;=Listas!$F$5)),((Listas!$F$3-HOUR($K3098)))+((HOUR($L3098)-Listas!$F$4)),0)))),IF(AND($L3098-$K3098&gt;0.42,$L3098-$K3098&lt;=1.42),(IF(AND(HOUR($K3098)&gt;=Listas!$F$2,HOUR($K3098)&lt;=Listas!$F$3),(Listas!$F$3-HOUR($K3098)+4),IF(AND(HOUR($K3098)&gt;=Listas!$F$4,HOUR($K3098)&lt;=Listas!$F$5),(Listas!$F$5-HOUR($K3098)),0))+IF(AND(HOUR($L3098)&gt;=Listas!$F$2,HOUR($L3098)&lt;=Listas!$F$3),(HOUR($L3098)-Listas!$F$2),IF(AND(HOUR($L3098)&gt;=Listas!$F$4,HOUR($L3098)&lt;=Listas!$F$5),(HOUR($L3098)-Listas!$F$4+4),0))),IF(($L3098-$K3098&gt;1.42),(IF(AND(HOUR($K3098)&gt;=Listas!$F$2,HOUR($K3098)&lt;=Listas!$F$3),(Listas!$F$3-HOUR($K3098)+4)+IF(AND(HOUR($L3098)&gt;=Listas!$F$2,HOUR($L3098)&lt;=Listas!$F$3),(HOUR($L3098)-Listas!$F$2)+NETWORKDAYS($K3098+1,$L3098-1,Listas!$H$2:$H$112)*Listas!$F$6,IF(AND(HOUR($L3098)&gt;=Listas!$F$4,HOUR($L3098)&lt;=Listas!$F$5),(HOUR($L3098)-Listas!$F$4+4)+NETWORKDAYS($K3098+1,$L3098-1,Listas!$H$2:$H$111)*Listas!$F$6,0)),IF(AND(HOUR($K3098)&gt;=Listas!$F$4,HOUR($K3098)&lt;=Listas!$F$5),(Listas!$F$5-HOUR($K3098))+IF(AND(HOUR($L3098)&gt;=Listas!$F$2,HOUR($L3098)&lt;=Listas!$F$3),(HOUR($L3098)-Listas!$F$2)+NETWORKDAYS($K3098+1,$L3098-1,Listas!$H$2:$H$111)*Listas!$F$6,(HOUR($L3098)-Listas!$F$4+4)+NETWORKDAYS($K3098+1,$L3098-1,Listas!$H$2:$H$111)*Listas!$F$6)))),IF(($L3098-$K3098)&lt;0,"Fecha inicial mayor a fecha final",0)))))))))</f>
        <v/>
      </c>
      <c r="N3098" s="6" t="str">
        <f t="shared" si="1"/>
        <v/>
      </c>
      <c r="O3098" s="6"/>
      <c r="P3098" s="6"/>
      <c r="Q3098" s="6" t="b">
        <v>0</v>
      </c>
      <c r="R3098" s="6" t="str">
        <f t="shared" si="11"/>
        <v/>
      </c>
      <c r="S3098" s="6"/>
    </row>
    <row r="3099">
      <c r="A3099" s="6"/>
      <c r="B3099" s="6"/>
      <c r="C3099" s="6"/>
      <c r="D3099" s="6"/>
      <c r="E3099" s="6"/>
      <c r="F3099" s="6"/>
      <c r="G3099" s="6"/>
      <c r="H3099" s="6"/>
      <c r="I3099" s="6"/>
      <c r="J3099" s="6"/>
      <c r="K3099" s="84"/>
      <c r="L3099" s="84"/>
      <c r="M3099" s="6" t="str">
        <f>IF(OR(ISBLANK($K3099),ISBLANK($L3099)),"",IF(NETWORKDAYS($K3099,$K3099,Listas!$H$2:$H$111)=0,"Error fecha inicial",IF(NETWORKDAYS($L3099,$L3099,Listas!$H$2:$H$111)=0,"Error fecha final",IF(OR(HOUR($K3099)&lt;Listas!$F$2,AND(HOUR($K3099)&gt;Listas!$F$3,HOUR($K3099)&lt;Listas!$F$4),HOUR($K3099)&gt;Listas!$F$5),"Error hora, fecha inicial",IF(OR(HOUR($L3099)&lt;Listas!$F$2,AND(HOUR($L3099)&gt;Listas!$F$3,HOUR($L3099)&lt;Listas!$F$4),HOUR($L3099)&gt;Listas!$F$5),"Error hora, fecha final",IF(AND($L3099-$K3099&gt;0,$L3099-$K3099&lt;=0.42),(IF(AND(AND(HOUR($K3099)&gt;=Listas!$F$2,HOUR($K3099)&lt;=Listas!$F$3),AND(HOUR($L3099)&gt;=Listas!$F$2,HOUR($L3099)&lt;=Listas!$F$3)),(HOUR($L3099)-HOUR($K3099)),IF(AND(AND(HOUR($K3099)&gt;=Listas!$F$4,HOUR($K3099)&lt;=Listas!$F$5),AND(HOUR($L3099)&gt;=Listas!$F$4,HOUR($L3099)&lt;=Listas!$F$5)),(HOUR($L3099)-HOUR($K3099)),IF(AND(AND(HOUR($K3099)&gt;=Listas!$F$2,HOUR($K3099)&lt;=Listas!$F$3),AND(HOUR($L3099)&gt;=Listas!$F$4,HOUR($L3099)&lt;=Listas!$F$5)),((Listas!$F$3-HOUR($K3099)))+((HOUR($L3099)-Listas!$F$4)),0)))),IF(AND($L3099-$K3099&gt;0.42,$L3099-$K3099&lt;=1.42),(IF(AND(HOUR($K3099)&gt;=Listas!$F$2,HOUR($K3099)&lt;=Listas!$F$3),(Listas!$F$3-HOUR($K3099)+4),IF(AND(HOUR($K3099)&gt;=Listas!$F$4,HOUR($K3099)&lt;=Listas!$F$5),(Listas!$F$5-HOUR($K3099)),0))+IF(AND(HOUR($L3099)&gt;=Listas!$F$2,HOUR($L3099)&lt;=Listas!$F$3),(HOUR($L3099)-Listas!$F$2),IF(AND(HOUR($L3099)&gt;=Listas!$F$4,HOUR($L3099)&lt;=Listas!$F$5),(HOUR($L3099)-Listas!$F$4+4),0))),IF(($L3099-$K3099&gt;1.42),(IF(AND(HOUR($K3099)&gt;=Listas!$F$2,HOUR($K3099)&lt;=Listas!$F$3),(Listas!$F$3-HOUR($K3099)+4)+IF(AND(HOUR($L3099)&gt;=Listas!$F$2,HOUR($L3099)&lt;=Listas!$F$3),(HOUR($L3099)-Listas!$F$2)+NETWORKDAYS($K3099+1,$L3099-1,Listas!$H$2:$H$112)*Listas!$F$6,IF(AND(HOUR($L3099)&gt;=Listas!$F$4,HOUR($L3099)&lt;=Listas!$F$5),(HOUR($L3099)-Listas!$F$4+4)+NETWORKDAYS($K3099+1,$L3099-1,Listas!$H$2:$H$111)*Listas!$F$6,0)),IF(AND(HOUR($K3099)&gt;=Listas!$F$4,HOUR($K3099)&lt;=Listas!$F$5),(Listas!$F$5-HOUR($K3099))+IF(AND(HOUR($L3099)&gt;=Listas!$F$2,HOUR($L3099)&lt;=Listas!$F$3),(HOUR($L3099)-Listas!$F$2)+NETWORKDAYS($K3099+1,$L3099-1,Listas!$H$2:$H$111)*Listas!$F$6,(HOUR($L3099)-Listas!$F$4+4)+NETWORKDAYS($K3099+1,$L3099-1,Listas!$H$2:$H$111)*Listas!$F$6)))),IF(($L3099-$K3099)&lt;0,"Fecha inicial mayor a fecha final",0)))))))))</f>
        <v/>
      </c>
      <c r="N3099" s="6" t="str">
        <f t="shared" si="1"/>
        <v/>
      </c>
      <c r="O3099" s="6"/>
      <c r="P3099" s="6"/>
      <c r="Q3099" s="6" t="b">
        <v>0</v>
      </c>
      <c r="R3099" s="6" t="str">
        <f t="shared" si="11"/>
        <v/>
      </c>
      <c r="S3099" s="6"/>
    </row>
    <row r="3100">
      <c r="A3100" s="6"/>
      <c r="B3100" s="6"/>
      <c r="C3100" s="6"/>
      <c r="D3100" s="6"/>
      <c r="E3100" s="6"/>
      <c r="F3100" s="6"/>
      <c r="G3100" s="6"/>
      <c r="H3100" s="6"/>
      <c r="I3100" s="6"/>
      <c r="J3100" s="6"/>
      <c r="K3100" s="84"/>
      <c r="L3100" s="84"/>
      <c r="M3100" s="6" t="str">
        <f>IF(OR(ISBLANK($K3100),ISBLANK($L3100)),"",IF(NETWORKDAYS($K3100,$K3100,Listas!$H$2:$H$111)=0,"Error fecha inicial",IF(NETWORKDAYS($L3100,$L3100,Listas!$H$2:$H$111)=0,"Error fecha final",IF(OR(HOUR($K3100)&lt;Listas!$F$2,AND(HOUR($K3100)&gt;Listas!$F$3,HOUR($K3100)&lt;Listas!$F$4),HOUR($K3100)&gt;Listas!$F$5),"Error hora, fecha inicial",IF(OR(HOUR($L3100)&lt;Listas!$F$2,AND(HOUR($L3100)&gt;Listas!$F$3,HOUR($L3100)&lt;Listas!$F$4),HOUR($L3100)&gt;Listas!$F$5),"Error hora, fecha final",IF(AND($L3100-$K3100&gt;0,$L3100-$K3100&lt;=0.42),(IF(AND(AND(HOUR($K3100)&gt;=Listas!$F$2,HOUR($K3100)&lt;=Listas!$F$3),AND(HOUR($L3100)&gt;=Listas!$F$2,HOUR($L3100)&lt;=Listas!$F$3)),(HOUR($L3100)-HOUR($K3100)),IF(AND(AND(HOUR($K3100)&gt;=Listas!$F$4,HOUR($K3100)&lt;=Listas!$F$5),AND(HOUR($L3100)&gt;=Listas!$F$4,HOUR($L3100)&lt;=Listas!$F$5)),(HOUR($L3100)-HOUR($K3100)),IF(AND(AND(HOUR($K3100)&gt;=Listas!$F$2,HOUR($K3100)&lt;=Listas!$F$3),AND(HOUR($L3100)&gt;=Listas!$F$4,HOUR($L3100)&lt;=Listas!$F$5)),((Listas!$F$3-HOUR($K3100)))+((HOUR($L3100)-Listas!$F$4)),0)))),IF(AND($L3100-$K3100&gt;0.42,$L3100-$K3100&lt;=1.42),(IF(AND(HOUR($K3100)&gt;=Listas!$F$2,HOUR($K3100)&lt;=Listas!$F$3),(Listas!$F$3-HOUR($K3100)+4),IF(AND(HOUR($K3100)&gt;=Listas!$F$4,HOUR($K3100)&lt;=Listas!$F$5),(Listas!$F$5-HOUR($K3100)),0))+IF(AND(HOUR($L3100)&gt;=Listas!$F$2,HOUR($L3100)&lt;=Listas!$F$3),(HOUR($L3100)-Listas!$F$2),IF(AND(HOUR($L3100)&gt;=Listas!$F$4,HOUR($L3100)&lt;=Listas!$F$5),(HOUR($L3100)-Listas!$F$4+4),0))),IF(($L3100-$K3100&gt;1.42),(IF(AND(HOUR($K3100)&gt;=Listas!$F$2,HOUR($K3100)&lt;=Listas!$F$3),(Listas!$F$3-HOUR($K3100)+4)+IF(AND(HOUR($L3100)&gt;=Listas!$F$2,HOUR($L3100)&lt;=Listas!$F$3),(HOUR($L3100)-Listas!$F$2)+NETWORKDAYS($K3100+1,$L3100-1,Listas!$H$2:$H$112)*Listas!$F$6,IF(AND(HOUR($L3100)&gt;=Listas!$F$4,HOUR($L3100)&lt;=Listas!$F$5),(HOUR($L3100)-Listas!$F$4+4)+NETWORKDAYS($K3100+1,$L3100-1,Listas!$H$2:$H$111)*Listas!$F$6,0)),IF(AND(HOUR($K3100)&gt;=Listas!$F$4,HOUR($K3100)&lt;=Listas!$F$5),(Listas!$F$5-HOUR($K3100))+IF(AND(HOUR($L3100)&gt;=Listas!$F$2,HOUR($L3100)&lt;=Listas!$F$3),(HOUR($L3100)-Listas!$F$2)+NETWORKDAYS($K3100+1,$L3100-1,Listas!$H$2:$H$111)*Listas!$F$6,(HOUR($L3100)-Listas!$F$4+4)+NETWORKDAYS($K3100+1,$L3100-1,Listas!$H$2:$H$111)*Listas!$F$6)))),IF(($L3100-$K3100)&lt;0,"Fecha inicial mayor a fecha final",0)))))))))</f>
        <v/>
      </c>
      <c r="N3100" s="6" t="str">
        <f t="shared" si="1"/>
        <v/>
      </c>
      <c r="O3100" s="6"/>
      <c r="P3100" s="6"/>
      <c r="Q3100" s="6" t="b">
        <v>0</v>
      </c>
      <c r="R3100" s="6" t="str">
        <f t="shared" si="11"/>
        <v/>
      </c>
      <c r="S3100" s="6"/>
    </row>
    <row r="3101">
      <c r="A3101" s="6"/>
      <c r="B3101" s="6"/>
      <c r="C3101" s="6"/>
      <c r="D3101" s="6"/>
      <c r="E3101" s="6"/>
      <c r="F3101" s="6"/>
      <c r="G3101" s="6"/>
      <c r="H3101" s="6"/>
      <c r="I3101" s="6"/>
      <c r="J3101" s="6"/>
      <c r="K3101" s="84"/>
      <c r="L3101" s="84"/>
      <c r="M3101" s="6" t="str">
        <f>IF(OR(ISBLANK($K3101),ISBLANK($L3101)),"",IF(NETWORKDAYS($K3101,$K3101,Listas!$H$2:$H$111)=0,"Error fecha inicial",IF(NETWORKDAYS($L3101,$L3101,Listas!$H$2:$H$111)=0,"Error fecha final",IF(OR(HOUR($K3101)&lt;Listas!$F$2,AND(HOUR($K3101)&gt;Listas!$F$3,HOUR($K3101)&lt;Listas!$F$4),HOUR($K3101)&gt;Listas!$F$5),"Error hora, fecha inicial",IF(OR(HOUR($L3101)&lt;Listas!$F$2,AND(HOUR($L3101)&gt;Listas!$F$3,HOUR($L3101)&lt;Listas!$F$4),HOUR($L3101)&gt;Listas!$F$5),"Error hora, fecha final",IF(AND($L3101-$K3101&gt;0,$L3101-$K3101&lt;=0.42),(IF(AND(AND(HOUR($K3101)&gt;=Listas!$F$2,HOUR($K3101)&lt;=Listas!$F$3),AND(HOUR($L3101)&gt;=Listas!$F$2,HOUR($L3101)&lt;=Listas!$F$3)),(HOUR($L3101)-HOUR($K3101)),IF(AND(AND(HOUR($K3101)&gt;=Listas!$F$4,HOUR($K3101)&lt;=Listas!$F$5),AND(HOUR($L3101)&gt;=Listas!$F$4,HOUR($L3101)&lt;=Listas!$F$5)),(HOUR($L3101)-HOUR($K3101)),IF(AND(AND(HOUR($K3101)&gt;=Listas!$F$2,HOUR($K3101)&lt;=Listas!$F$3),AND(HOUR($L3101)&gt;=Listas!$F$4,HOUR($L3101)&lt;=Listas!$F$5)),((Listas!$F$3-HOUR($K3101)))+((HOUR($L3101)-Listas!$F$4)),0)))),IF(AND($L3101-$K3101&gt;0.42,$L3101-$K3101&lt;=1.42),(IF(AND(HOUR($K3101)&gt;=Listas!$F$2,HOUR($K3101)&lt;=Listas!$F$3),(Listas!$F$3-HOUR($K3101)+4),IF(AND(HOUR($K3101)&gt;=Listas!$F$4,HOUR($K3101)&lt;=Listas!$F$5),(Listas!$F$5-HOUR($K3101)),0))+IF(AND(HOUR($L3101)&gt;=Listas!$F$2,HOUR($L3101)&lt;=Listas!$F$3),(HOUR($L3101)-Listas!$F$2),IF(AND(HOUR($L3101)&gt;=Listas!$F$4,HOUR($L3101)&lt;=Listas!$F$5),(HOUR($L3101)-Listas!$F$4+4),0))),IF(($L3101-$K3101&gt;1.42),(IF(AND(HOUR($K3101)&gt;=Listas!$F$2,HOUR($K3101)&lt;=Listas!$F$3),(Listas!$F$3-HOUR($K3101)+4)+IF(AND(HOUR($L3101)&gt;=Listas!$F$2,HOUR($L3101)&lt;=Listas!$F$3),(HOUR($L3101)-Listas!$F$2)+NETWORKDAYS($K3101+1,$L3101-1,Listas!$H$2:$H$112)*Listas!$F$6,IF(AND(HOUR($L3101)&gt;=Listas!$F$4,HOUR($L3101)&lt;=Listas!$F$5),(HOUR($L3101)-Listas!$F$4+4)+NETWORKDAYS($K3101+1,$L3101-1,Listas!$H$2:$H$111)*Listas!$F$6,0)),IF(AND(HOUR($K3101)&gt;=Listas!$F$4,HOUR($K3101)&lt;=Listas!$F$5),(Listas!$F$5-HOUR($K3101))+IF(AND(HOUR($L3101)&gt;=Listas!$F$2,HOUR($L3101)&lt;=Listas!$F$3),(HOUR($L3101)-Listas!$F$2)+NETWORKDAYS($K3101+1,$L3101-1,Listas!$H$2:$H$111)*Listas!$F$6,(HOUR($L3101)-Listas!$F$4+4)+NETWORKDAYS($K3101+1,$L3101-1,Listas!$H$2:$H$111)*Listas!$F$6)))),IF(($L3101-$K3101)&lt;0,"Fecha inicial mayor a fecha final",0)))))))))</f>
        <v/>
      </c>
      <c r="N3101" s="6" t="str">
        <f t="shared" si="1"/>
        <v/>
      </c>
      <c r="O3101" s="6"/>
      <c r="P3101" s="6"/>
      <c r="Q3101" s="6" t="b">
        <v>0</v>
      </c>
      <c r="R3101" s="6" t="str">
        <f t="shared" si="11"/>
        <v/>
      </c>
      <c r="S3101" s="6"/>
    </row>
    <row r="3102">
      <c r="A3102" s="6"/>
      <c r="B3102" s="6"/>
      <c r="C3102" s="6"/>
      <c r="D3102" s="6"/>
      <c r="E3102" s="6"/>
      <c r="F3102" s="6"/>
      <c r="G3102" s="6"/>
      <c r="H3102" s="6"/>
      <c r="I3102" s="6"/>
      <c r="J3102" s="6"/>
      <c r="K3102" s="84"/>
      <c r="L3102" s="84"/>
      <c r="M3102" s="6" t="str">
        <f>IF(OR(ISBLANK($K3102),ISBLANK($L3102)),"",IF(NETWORKDAYS($K3102,$K3102,Listas!$H$2:$H$111)=0,"Error fecha inicial",IF(NETWORKDAYS($L3102,$L3102,Listas!$H$2:$H$111)=0,"Error fecha final",IF(OR(HOUR($K3102)&lt;Listas!$F$2,AND(HOUR($K3102)&gt;Listas!$F$3,HOUR($K3102)&lt;Listas!$F$4),HOUR($K3102)&gt;Listas!$F$5),"Error hora, fecha inicial",IF(OR(HOUR($L3102)&lt;Listas!$F$2,AND(HOUR($L3102)&gt;Listas!$F$3,HOUR($L3102)&lt;Listas!$F$4),HOUR($L3102)&gt;Listas!$F$5),"Error hora, fecha final",IF(AND($L3102-$K3102&gt;0,$L3102-$K3102&lt;=0.42),(IF(AND(AND(HOUR($K3102)&gt;=Listas!$F$2,HOUR($K3102)&lt;=Listas!$F$3),AND(HOUR($L3102)&gt;=Listas!$F$2,HOUR($L3102)&lt;=Listas!$F$3)),(HOUR($L3102)-HOUR($K3102)),IF(AND(AND(HOUR($K3102)&gt;=Listas!$F$4,HOUR($K3102)&lt;=Listas!$F$5),AND(HOUR($L3102)&gt;=Listas!$F$4,HOUR($L3102)&lt;=Listas!$F$5)),(HOUR($L3102)-HOUR($K3102)),IF(AND(AND(HOUR($K3102)&gt;=Listas!$F$2,HOUR($K3102)&lt;=Listas!$F$3),AND(HOUR($L3102)&gt;=Listas!$F$4,HOUR($L3102)&lt;=Listas!$F$5)),((Listas!$F$3-HOUR($K3102)))+((HOUR($L3102)-Listas!$F$4)),0)))),IF(AND($L3102-$K3102&gt;0.42,$L3102-$K3102&lt;=1.42),(IF(AND(HOUR($K3102)&gt;=Listas!$F$2,HOUR($K3102)&lt;=Listas!$F$3),(Listas!$F$3-HOUR($K3102)+4),IF(AND(HOUR($K3102)&gt;=Listas!$F$4,HOUR($K3102)&lt;=Listas!$F$5),(Listas!$F$5-HOUR($K3102)),0))+IF(AND(HOUR($L3102)&gt;=Listas!$F$2,HOUR($L3102)&lt;=Listas!$F$3),(HOUR($L3102)-Listas!$F$2),IF(AND(HOUR($L3102)&gt;=Listas!$F$4,HOUR($L3102)&lt;=Listas!$F$5),(HOUR($L3102)-Listas!$F$4+4),0))),IF(($L3102-$K3102&gt;1.42),(IF(AND(HOUR($K3102)&gt;=Listas!$F$2,HOUR($K3102)&lt;=Listas!$F$3),(Listas!$F$3-HOUR($K3102)+4)+IF(AND(HOUR($L3102)&gt;=Listas!$F$2,HOUR($L3102)&lt;=Listas!$F$3),(HOUR($L3102)-Listas!$F$2)+NETWORKDAYS($K3102+1,$L3102-1,Listas!$H$2:$H$112)*Listas!$F$6,IF(AND(HOUR($L3102)&gt;=Listas!$F$4,HOUR($L3102)&lt;=Listas!$F$5),(HOUR($L3102)-Listas!$F$4+4)+NETWORKDAYS($K3102+1,$L3102-1,Listas!$H$2:$H$111)*Listas!$F$6,0)),IF(AND(HOUR($K3102)&gt;=Listas!$F$4,HOUR($K3102)&lt;=Listas!$F$5),(Listas!$F$5-HOUR($K3102))+IF(AND(HOUR($L3102)&gt;=Listas!$F$2,HOUR($L3102)&lt;=Listas!$F$3),(HOUR($L3102)-Listas!$F$2)+NETWORKDAYS($K3102+1,$L3102-1,Listas!$H$2:$H$111)*Listas!$F$6,(HOUR($L3102)-Listas!$F$4+4)+NETWORKDAYS($K3102+1,$L3102-1,Listas!$H$2:$H$111)*Listas!$F$6)))),IF(($L3102-$K3102)&lt;0,"Fecha inicial mayor a fecha final",0)))))))))</f>
        <v/>
      </c>
      <c r="N3102" s="6" t="str">
        <f t="shared" si="1"/>
        <v/>
      </c>
      <c r="O3102" s="6"/>
      <c r="P3102" s="6"/>
      <c r="Q3102" s="6" t="b">
        <v>0</v>
      </c>
      <c r="R3102" s="6" t="str">
        <f t="shared" si="11"/>
        <v/>
      </c>
      <c r="S3102" s="6"/>
    </row>
    <row r="3103">
      <c r="A3103" s="6"/>
      <c r="B3103" s="6"/>
      <c r="C3103" s="6"/>
      <c r="D3103" s="6"/>
      <c r="E3103" s="6"/>
      <c r="F3103" s="6"/>
      <c r="G3103" s="6"/>
      <c r="H3103" s="6"/>
      <c r="I3103" s="6"/>
      <c r="J3103" s="6"/>
      <c r="K3103" s="84"/>
      <c r="L3103" s="84"/>
      <c r="M3103" s="6" t="str">
        <f>IF(OR(ISBLANK($K3103),ISBLANK($L3103)),"",IF(NETWORKDAYS($K3103,$K3103,Listas!$H$2:$H$111)=0,"Error fecha inicial",IF(NETWORKDAYS($L3103,$L3103,Listas!$H$2:$H$111)=0,"Error fecha final",IF(OR(HOUR($K3103)&lt;Listas!$F$2,AND(HOUR($K3103)&gt;Listas!$F$3,HOUR($K3103)&lt;Listas!$F$4),HOUR($K3103)&gt;Listas!$F$5),"Error hora, fecha inicial",IF(OR(HOUR($L3103)&lt;Listas!$F$2,AND(HOUR($L3103)&gt;Listas!$F$3,HOUR($L3103)&lt;Listas!$F$4),HOUR($L3103)&gt;Listas!$F$5),"Error hora, fecha final",IF(AND($L3103-$K3103&gt;0,$L3103-$K3103&lt;=0.42),(IF(AND(AND(HOUR($K3103)&gt;=Listas!$F$2,HOUR($K3103)&lt;=Listas!$F$3),AND(HOUR($L3103)&gt;=Listas!$F$2,HOUR($L3103)&lt;=Listas!$F$3)),(HOUR($L3103)-HOUR($K3103)),IF(AND(AND(HOUR($K3103)&gt;=Listas!$F$4,HOUR($K3103)&lt;=Listas!$F$5),AND(HOUR($L3103)&gt;=Listas!$F$4,HOUR($L3103)&lt;=Listas!$F$5)),(HOUR($L3103)-HOUR($K3103)),IF(AND(AND(HOUR($K3103)&gt;=Listas!$F$2,HOUR($K3103)&lt;=Listas!$F$3),AND(HOUR($L3103)&gt;=Listas!$F$4,HOUR($L3103)&lt;=Listas!$F$5)),((Listas!$F$3-HOUR($K3103)))+((HOUR($L3103)-Listas!$F$4)),0)))),IF(AND($L3103-$K3103&gt;0.42,$L3103-$K3103&lt;=1.42),(IF(AND(HOUR($K3103)&gt;=Listas!$F$2,HOUR($K3103)&lt;=Listas!$F$3),(Listas!$F$3-HOUR($K3103)+4),IF(AND(HOUR($K3103)&gt;=Listas!$F$4,HOUR($K3103)&lt;=Listas!$F$5),(Listas!$F$5-HOUR($K3103)),0))+IF(AND(HOUR($L3103)&gt;=Listas!$F$2,HOUR($L3103)&lt;=Listas!$F$3),(HOUR($L3103)-Listas!$F$2),IF(AND(HOUR($L3103)&gt;=Listas!$F$4,HOUR($L3103)&lt;=Listas!$F$5),(HOUR($L3103)-Listas!$F$4+4),0))),IF(($L3103-$K3103&gt;1.42),(IF(AND(HOUR($K3103)&gt;=Listas!$F$2,HOUR($K3103)&lt;=Listas!$F$3),(Listas!$F$3-HOUR($K3103)+4)+IF(AND(HOUR($L3103)&gt;=Listas!$F$2,HOUR($L3103)&lt;=Listas!$F$3),(HOUR($L3103)-Listas!$F$2)+NETWORKDAYS($K3103+1,$L3103-1,Listas!$H$2:$H$112)*Listas!$F$6,IF(AND(HOUR($L3103)&gt;=Listas!$F$4,HOUR($L3103)&lt;=Listas!$F$5),(HOUR($L3103)-Listas!$F$4+4)+NETWORKDAYS($K3103+1,$L3103-1,Listas!$H$2:$H$111)*Listas!$F$6,0)),IF(AND(HOUR($K3103)&gt;=Listas!$F$4,HOUR($K3103)&lt;=Listas!$F$5),(Listas!$F$5-HOUR($K3103))+IF(AND(HOUR($L3103)&gt;=Listas!$F$2,HOUR($L3103)&lt;=Listas!$F$3),(HOUR($L3103)-Listas!$F$2)+NETWORKDAYS($K3103+1,$L3103-1,Listas!$H$2:$H$111)*Listas!$F$6,(HOUR($L3103)-Listas!$F$4+4)+NETWORKDAYS($K3103+1,$L3103-1,Listas!$H$2:$H$111)*Listas!$F$6)))),IF(($L3103-$K3103)&lt;0,"Fecha inicial mayor a fecha final",0)))))))))</f>
        <v/>
      </c>
      <c r="N3103" s="6" t="str">
        <f t="shared" si="1"/>
        <v/>
      </c>
      <c r="O3103" s="6"/>
      <c r="P3103" s="6"/>
      <c r="Q3103" s="6" t="b">
        <v>0</v>
      </c>
      <c r="R3103" s="6" t="str">
        <f t="shared" si="11"/>
        <v/>
      </c>
      <c r="S3103" s="6"/>
    </row>
    <row r="3104">
      <c r="A3104" s="6"/>
      <c r="B3104" s="6"/>
      <c r="C3104" s="6"/>
      <c r="D3104" s="6"/>
      <c r="E3104" s="6"/>
      <c r="F3104" s="6"/>
      <c r="G3104" s="6"/>
      <c r="H3104" s="6"/>
      <c r="I3104" s="6"/>
      <c r="J3104" s="6"/>
      <c r="K3104" s="84"/>
      <c r="L3104" s="84"/>
      <c r="M3104" s="6" t="str">
        <f>IF(OR(ISBLANK($K3104),ISBLANK($L3104)),"",IF(NETWORKDAYS($K3104,$K3104,Listas!$H$2:$H$111)=0,"Error fecha inicial",IF(NETWORKDAYS($L3104,$L3104,Listas!$H$2:$H$111)=0,"Error fecha final",IF(OR(HOUR($K3104)&lt;Listas!$F$2,AND(HOUR($K3104)&gt;Listas!$F$3,HOUR($K3104)&lt;Listas!$F$4),HOUR($K3104)&gt;Listas!$F$5),"Error hora, fecha inicial",IF(OR(HOUR($L3104)&lt;Listas!$F$2,AND(HOUR($L3104)&gt;Listas!$F$3,HOUR($L3104)&lt;Listas!$F$4),HOUR($L3104)&gt;Listas!$F$5),"Error hora, fecha final",IF(AND($L3104-$K3104&gt;0,$L3104-$K3104&lt;=0.42),(IF(AND(AND(HOUR($K3104)&gt;=Listas!$F$2,HOUR($K3104)&lt;=Listas!$F$3),AND(HOUR($L3104)&gt;=Listas!$F$2,HOUR($L3104)&lt;=Listas!$F$3)),(HOUR($L3104)-HOUR($K3104)),IF(AND(AND(HOUR($K3104)&gt;=Listas!$F$4,HOUR($K3104)&lt;=Listas!$F$5),AND(HOUR($L3104)&gt;=Listas!$F$4,HOUR($L3104)&lt;=Listas!$F$5)),(HOUR($L3104)-HOUR($K3104)),IF(AND(AND(HOUR($K3104)&gt;=Listas!$F$2,HOUR($K3104)&lt;=Listas!$F$3),AND(HOUR($L3104)&gt;=Listas!$F$4,HOUR($L3104)&lt;=Listas!$F$5)),((Listas!$F$3-HOUR($K3104)))+((HOUR($L3104)-Listas!$F$4)),0)))),IF(AND($L3104-$K3104&gt;0.42,$L3104-$K3104&lt;=1.42),(IF(AND(HOUR($K3104)&gt;=Listas!$F$2,HOUR($K3104)&lt;=Listas!$F$3),(Listas!$F$3-HOUR($K3104)+4),IF(AND(HOUR($K3104)&gt;=Listas!$F$4,HOUR($K3104)&lt;=Listas!$F$5),(Listas!$F$5-HOUR($K3104)),0))+IF(AND(HOUR($L3104)&gt;=Listas!$F$2,HOUR($L3104)&lt;=Listas!$F$3),(HOUR($L3104)-Listas!$F$2),IF(AND(HOUR($L3104)&gt;=Listas!$F$4,HOUR($L3104)&lt;=Listas!$F$5),(HOUR($L3104)-Listas!$F$4+4),0))),IF(($L3104-$K3104&gt;1.42),(IF(AND(HOUR($K3104)&gt;=Listas!$F$2,HOUR($K3104)&lt;=Listas!$F$3),(Listas!$F$3-HOUR($K3104)+4)+IF(AND(HOUR($L3104)&gt;=Listas!$F$2,HOUR($L3104)&lt;=Listas!$F$3),(HOUR($L3104)-Listas!$F$2)+NETWORKDAYS($K3104+1,$L3104-1,Listas!$H$2:$H$112)*Listas!$F$6,IF(AND(HOUR($L3104)&gt;=Listas!$F$4,HOUR($L3104)&lt;=Listas!$F$5),(HOUR($L3104)-Listas!$F$4+4)+NETWORKDAYS($K3104+1,$L3104-1,Listas!$H$2:$H$111)*Listas!$F$6,0)),IF(AND(HOUR($K3104)&gt;=Listas!$F$4,HOUR($K3104)&lt;=Listas!$F$5),(Listas!$F$5-HOUR($K3104))+IF(AND(HOUR($L3104)&gt;=Listas!$F$2,HOUR($L3104)&lt;=Listas!$F$3),(HOUR($L3104)-Listas!$F$2)+NETWORKDAYS($K3104+1,$L3104-1,Listas!$H$2:$H$111)*Listas!$F$6,(HOUR($L3104)-Listas!$F$4+4)+NETWORKDAYS($K3104+1,$L3104-1,Listas!$H$2:$H$111)*Listas!$F$6)))),IF(($L3104-$K3104)&lt;0,"Fecha inicial mayor a fecha final",0)))))))))</f>
        <v/>
      </c>
      <c r="N3104" s="6" t="str">
        <f t="shared" si="1"/>
        <v/>
      </c>
      <c r="O3104" s="6"/>
      <c r="P3104" s="6"/>
      <c r="Q3104" s="6" t="b">
        <v>0</v>
      </c>
      <c r="R3104" s="6" t="str">
        <f t="shared" si="11"/>
        <v/>
      </c>
      <c r="S3104" s="6"/>
    </row>
    <row r="3105">
      <c r="A3105" s="6"/>
      <c r="B3105" s="6"/>
      <c r="C3105" s="6"/>
      <c r="D3105" s="6"/>
      <c r="E3105" s="6"/>
      <c r="F3105" s="6"/>
      <c r="G3105" s="6"/>
      <c r="H3105" s="6"/>
      <c r="I3105" s="6"/>
      <c r="J3105" s="6"/>
      <c r="K3105" s="84"/>
      <c r="L3105" s="84"/>
      <c r="M3105" s="6" t="str">
        <f>IF(OR(ISBLANK($K3105),ISBLANK($L3105)),"",IF(NETWORKDAYS($K3105,$K3105,Listas!$H$2:$H$111)=0,"Error fecha inicial",IF(NETWORKDAYS($L3105,$L3105,Listas!$H$2:$H$111)=0,"Error fecha final",IF(OR(HOUR($K3105)&lt;Listas!$F$2,AND(HOUR($K3105)&gt;Listas!$F$3,HOUR($K3105)&lt;Listas!$F$4),HOUR($K3105)&gt;Listas!$F$5),"Error hora, fecha inicial",IF(OR(HOUR($L3105)&lt;Listas!$F$2,AND(HOUR($L3105)&gt;Listas!$F$3,HOUR($L3105)&lt;Listas!$F$4),HOUR($L3105)&gt;Listas!$F$5),"Error hora, fecha final",IF(AND($L3105-$K3105&gt;0,$L3105-$K3105&lt;=0.42),(IF(AND(AND(HOUR($K3105)&gt;=Listas!$F$2,HOUR($K3105)&lt;=Listas!$F$3),AND(HOUR($L3105)&gt;=Listas!$F$2,HOUR($L3105)&lt;=Listas!$F$3)),(HOUR($L3105)-HOUR($K3105)),IF(AND(AND(HOUR($K3105)&gt;=Listas!$F$4,HOUR($K3105)&lt;=Listas!$F$5),AND(HOUR($L3105)&gt;=Listas!$F$4,HOUR($L3105)&lt;=Listas!$F$5)),(HOUR($L3105)-HOUR($K3105)),IF(AND(AND(HOUR($K3105)&gt;=Listas!$F$2,HOUR($K3105)&lt;=Listas!$F$3),AND(HOUR($L3105)&gt;=Listas!$F$4,HOUR($L3105)&lt;=Listas!$F$5)),((Listas!$F$3-HOUR($K3105)))+((HOUR($L3105)-Listas!$F$4)),0)))),IF(AND($L3105-$K3105&gt;0.42,$L3105-$K3105&lt;=1.42),(IF(AND(HOUR($K3105)&gt;=Listas!$F$2,HOUR($K3105)&lt;=Listas!$F$3),(Listas!$F$3-HOUR($K3105)+4),IF(AND(HOUR($K3105)&gt;=Listas!$F$4,HOUR($K3105)&lt;=Listas!$F$5),(Listas!$F$5-HOUR($K3105)),0))+IF(AND(HOUR($L3105)&gt;=Listas!$F$2,HOUR($L3105)&lt;=Listas!$F$3),(HOUR($L3105)-Listas!$F$2),IF(AND(HOUR($L3105)&gt;=Listas!$F$4,HOUR($L3105)&lt;=Listas!$F$5),(HOUR($L3105)-Listas!$F$4+4),0))),IF(($L3105-$K3105&gt;1.42),(IF(AND(HOUR($K3105)&gt;=Listas!$F$2,HOUR($K3105)&lt;=Listas!$F$3),(Listas!$F$3-HOUR($K3105)+4)+IF(AND(HOUR($L3105)&gt;=Listas!$F$2,HOUR($L3105)&lt;=Listas!$F$3),(HOUR($L3105)-Listas!$F$2)+NETWORKDAYS($K3105+1,$L3105-1,Listas!$H$2:$H$112)*Listas!$F$6,IF(AND(HOUR($L3105)&gt;=Listas!$F$4,HOUR($L3105)&lt;=Listas!$F$5),(HOUR($L3105)-Listas!$F$4+4)+NETWORKDAYS($K3105+1,$L3105-1,Listas!$H$2:$H$111)*Listas!$F$6,0)),IF(AND(HOUR($K3105)&gt;=Listas!$F$4,HOUR($K3105)&lt;=Listas!$F$5),(Listas!$F$5-HOUR($K3105))+IF(AND(HOUR($L3105)&gt;=Listas!$F$2,HOUR($L3105)&lt;=Listas!$F$3),(HOUR($L3105)-Listas!$F$2)+NETWORKDAYS($K3105+1,$L3105-1,Listas!$H$2:$H$111)*Listas!$F$6,(HOUR($L3105)-Listas!$F$4+4)+NETWORKDAYS($K3105+1,$L3105-1,Listas!$H$2:$H$111)*Listas!$F$6)))),IF(($L3105-$K3105)&lt;0,"Fecha inicial mayor a fecha final",0)))))))))</f>
        <v/>
      </c>
      <c r="N3105" s="6" t="str">
        <f t="shared" si="1"/>
        <v/>
      </c>
      <c r="O3105" s="6"/>
      <c r="P3105" s="6"/>
      <c r="Q3105" s="6" t="b">
        <v>0</v>
      </c>
      <c r="R3105" s="6" t="str">
        <f t="shared" si="11"/>
        <v/>
      </c>
      <c r="S3105" s="6"/>
    </row>
    <row r="3106">
      <c r="A3106" s="6"/>
      <c r="B3106" s="6"/>
      <c r="C3106" s="6"/>
      <c r="D3106" s="6"/>
      <c r="E3106" s="6"/>
      <c r="F3106" s="6"/>
      <c r="G3106" s="6"/>
      <c r="H3106" s="6"/>
      <c r="I3106" s="6"/>
      <c r="J3106" s="6"/>
      <c r="K3106" s="84"/>
      <c r="L3106" s="84"/>
      <c r="M3106" s="6" t="str">
        <f>IF(OR(ISBLANK($K3106),ISBLANK($L3106)),"",IF(NETWORKDAYS($K3106,$K3106,Listas!$H$2:$H$111)=0,"Error fecha inicial",IF(NETWORKDAYS($L3106,$L3106,Listas!$H$2:$H$111)=0,"Error fecha final",IF(OR(HOUR($K3106)&lt;Listas!$F$2,AND(HOUR($K3106)&gt;Listas!$F$3,HOUR($K3106)&lt;Listas!$F$4),HOUR($K3106)&gt;Listas!$F$5),"Error hora, fecha inicial",IF(OR(HOUR($L3106)&lt;Listas!$F$2,AND(HOUR($L3106)&gt;Listas!$F$3,HOUR($L3106)&lt;Listas!$F$4),HOUR($L3106)&gt;Listas!$F$5),"Error hora, fecha final",IF(AND($L3106-$K3106&gt;0,$L3106-$K3106&lt;=0.42),(IF(AND(AND(HOUR($K3106)&gt;=Listas!$F$2,HOUR($K3106)&lt;=Listas!$F$3),AND(HOUR($L3106)&gt;=Listas!$F$2,HOUR($L3106)&lt;=Listas!$F$3)),(HOUR($L3106)-HOUR($K3106)),IF(AND(AND(HOUR($K3106)&gt;=Listas!$F$4,HOUR($K3106)&lt;=Listas!$F$5),AND(HOUR($L3106)&gt;=Listas!$F$4,HOUR($L3106)&lt;=Listas!$F$5)),(HOUR($L3106)-HOUR($K3106)),IF(AND(AND(HOUR($K3106)&gt;=Listas!$F$2,HOUR($K3106)&lt;=Listas!$F$3),AND(HOUR($L3106)&gt;=Listas!$F$4,HOUR($L3106)&lt;=Listas!$F$5)),((Listas!$F$3-HOUR($K3106)))+((HOUR($L3106)-Listas!$F$4)),0)))),IF(AND($L3106-$K3106&gt;0.42,$L3106-$K3106&lt;=1.42),(IF(AND(HOUR($K3106)&gt;=Listas!$F$2,HOUR($K3106)&lt;=Listas!$F$3),(Listas!$F$3-HOUR($K3106)+4),IF(AND(HOUR($K3106)&gt;=Listas!$F$4,HOUR($K3106)&lt;=Listas!$F$5),(Listas!$F$5-HOUR($K3106)),0))+IF(AND(HOUR($L3106)&gt;=Listas!$F$2,HOUR($L3106)&lt;=Listas!$F$3),(HOUR($L3106)-Listas!$F$2),IF(AND(HOUR($L3106)&gt;=Listas!$F$4,HOUR($L3106)&lt;=Listas!$F$5),(HOUR($L3106)-Listas!$F$4+4),0))),IF(($L3106-$K3106&gt;1.42),(IF(AND(HOUR($K3106)&gt;=Listas!$F$2,HOUR($K3106)&lt;=Listas!$F$3),(Listas!$F$3-HOUR($K3106)+4)+IF(AND(HOUR($L3106)&gt;=Listas!$F$2,HOUR($L3106)&lt;=Listas!$F$3),(HOUR($L3106)-Listas!$F$2)+NETWORKDAYS($K3106+1,$L3106-1,Listas!$H$2:$H$112)*Listas!$F$6,IF(AND(HOUR($L3106)&gt;=Listas!$F$4,HOUR($L3106)&lt;=Listas!$F$5),(HOUR($L3106)-Listas!$F$4+4)+NETWORKDAYS($K3106+1,$L3106-1,Listas!$H$2:$H$111)*Listas!$F$6,0)),IF(AND(HOUR($K3106)&gt;=Listas!$F$4,HOUR($K3106)&lt;=Listas!$F$5),(Listas!$F$5-HOUR($K3106))+IF(AND(HOUR($L3106)&gt;=Listas!$F$2,HOUR($L3106)&lt;=Listas!$F$3),(HOUR($L3106)-Listas!$F$2)+NETWORKDAYS($K3106+1,$L3106-1,Listas!$H$2:$H$111)*Listas!$F$6,(HOUR($L3106)-Listas!$F$4+4)+NETWORKDAYS($K3106+1,$L3106-1,Listas!$H$2:$H$111)*Listas!$F$6)))),IF(($L3106-$K3106)&lt;0,"Fecha inicial mayor a fecha final",0)))))))))</f>
        <v/>
      </c>
      <c r="N3106" s="6" t="str">
        <f t="shared" si="1"/>
        <v/>
      </c>
      <c r="O3106" s="6"/>
      <c r="P3106" s="6"/>
      <c r="Q3106" s="6" t="b">
        <v>0</v>
      </c>
      <c r="R3106" s="6" t="str">
        <f t="shared" si="11"/>
        <v/>
      </c>
      <c r="S3106" s="6"/>
    </row>
    <row r="3107">
      <c r="A3107" s="6"/>
      <c r="B3107" s="6"/>
      <c r="C3107" s="6"/>
      <c r="D3107" s="6"/>
      <c r="E3107" s="6"/>
      <c r="F3107" s="6"/>
      <c r="G3107" s="6"/>
      <c r="H3107" s="6"/>
      <c r="I3107" s="6"/>
      <c r="J3107" s="6"/>
      <c r="K3107" s="84"/>
      <c r="L3107" s="84"/>
      <c r="M3107" s="6" t="str">
        <f>IF(OR(ISBLANK($K3107),ISBLANK($L3107)),"",IF(NETWORKDAYS($K3107,$K3107,Listas!$H$2:$H$111)=0,"Error fecha inicial",IF(NETWORKDAYS($L3107,$L3107,Listas!$H$2:$H$111)=0,"Error fecha final",IF(OR(HOUR($K3107)&lt;Listas!$F$2,AND(HOUR($K3107)&gt;Listas!$F$3,HOUR($K3107)&lt;Listas!$F$4),HOUR($K3107)&gt;Listas!$F$5),"Error hora, fecha inicial",IF(OR(HOUR($L3107)&lt;Listas!$F$2,AND(HOUR($L3107)&gt;Listas!$F$3,HOUR($L3107)&lt;Listas!$F$4),HOUR($L3107)&gt;Listas!$F$5),"Error hora, fecha final",IF(AND($L3107-$K3107&gt;0,$L3107-$K3107&lt;=0.42),(IF(AND(AND(HOUR($K3107)&gt;=Listas!$F$2,HOUR($K3107)&lt;=Listas!$F$3),AND(HOUR($L3107)&gt;=Listas!$F$2,HOUR($L3107)&lt;=Listas!$F$3)),(HOUR($L3107)-HOUR($K3107)),IF(AND(AND(HOUR($K3107)&gt;=Listas!$F$4,HOUR($K3107)&lt;=Listas!$F$5),AND(HOUR($L3107)&gt;=Listas!$F$4,HOUR($L3107)&lt;=Listas!$F$5)),(HOUR($L3107)-HOUR($K3107)),IF(AND(AND(HOUR($K3107)&gt;=Listas!$F$2,HOUR($K3107)&lt;=Listas!$F$3),AND(HOUR($L3107)&gt;=Listas!$F$4,HOUR($L3107)&lt;=Listas!$F$5)),((Listas!$F$3-HOUR($K3107)))+((HOUR($L3107)-Listas!$F$4)),0)))),IF(AND($L3107-$K3107&gt;0.42,$L3107-$K3107&lt;=1.42),(IF(AND(HOUR($K3107)&gt;=Listas!$F$2,HOUR($K3107)&lt;=Listas!$F$3),(Listas!$F$3-HOUR($K3107)+4),IF(AND(HOUR($K3107)&gt;=Listas!$F$4,HOUR($K3107)&lt;=Listas!$F$5),(Listas!$F$5-HOUR($K3107)),0))+IF(AND(HOUR($L3107)&gt;=Listas!$F$2,HOUR($L3107)&lt;=Listas!$F$3),(HOUR($L3107)-Listas!$F$2),IF(AND(HOUR($L3107)&gt;=Listas!$F$4,HOUR($L3107)&lt;=Listas!$F$5),(HOUR($L3107)-Listas!$F$4+4),0))),IF(($L3107-$K3107&gt;1.42),(IF(AND(HOUR($K3107)&gt;=Listas!$F$2,HOUR($K3107)&lt;=Listas!$F$3),(Listas!$F$3-HOUR($K3107)+4)+IF(AND(HOUR($L3107)&gt;=Listas!$F$2,HOUR($L3107)&lt;=Listas!$F$3),(HOUR($L3107)-Listas!$F$2)+NETWORKDAYS($K3107+1,$L3107-1,Listas!$H$2:$H$112)*Listas!$F$6,IF(AND(HOUR($L3107)&gt;=Listas!$F$4,HOUR($L3107)&lt;=Listas!$F$5),(HOUR($L3107)-Listas!$F$4+4)+NETWORKDAYS($K3107+1,$L3107-1,Listas!$H$2:$H$111)*Listas!$F$6,0)),IF(AND(HOUR($K3107)&gt;=Listas!$F$4,HOUR($K3107)&lt;=Listas!$F$5),(Listas!$F$5-HOUR($K3107))+IF(AND(HOUR($L3107)&gt;=Listas!$F$2,HOUR($L3107)&lt;=Listas!$F$3),(HOUR($L3107)-Listas!$F$2)+NETWORKDAYS($K3107+1,$L3107-1,Listas!$H$2:$H$111)*Listas!$F$6,(HOUR($L3107)-Listas!$F$4+4)+NETWORKDAYS($K3107+1,$L3107-1,Listas!$H$2:$H$111)*Listas!$F$6)))),IF(($L3107-$K3107)&lt;0,"Fecha inicial mayor a fecha final",0)))))))))</f>
        <v/>
      </c>
      <c r="N3107" s="6" t="str">
        <f t="shared" si="1"/>
        <v/>
      </c>
      <c r="O3107" s="6"/>
      <c r="P3107" s="6"/>
      <c r="Q3107" s="6" t="b">
        <v>0</v>
      </c>
      <c r="R3107" s="6" t="str">
        <f t="shared" si="11"/>
        <v/>
      </c>
      <c r="S3107" s="6"/>
    </row>
    <row r="3108">
      <c r="A3108" s="6"/>
      <c r="B3108" s="6"/>
      <c r="C3108" s="6"/>
      <c r="D3108" s="6"/>
      <c r="E3108" s="6"/>
      <c r="F3108" s="6"/>
      <c r="G3108" s="6"/>
      <c r="H3108" s="6"/>
      <c r="I3108" s="6"/>
      <c r="J3108" s="6"/>
      <c r="K3108" s="84"/>
      <c r="L3108" s="84"/>
      <c r="M3108" s="6" t="str">
        <f>IF(OR(ISBLANK($K3108),ISBLANK($L3108)),"",IF(NETWORKDAYS($K3108,$K3108,Listas!$H$2:$H$111)=0,"Error fecha inicial",IF(NETWORKDAYS($L3108,$L3108,Listas!$H$2:$H$111)=0,"Error fecha final",IF(OR(HOUR($K3108)&lt;Listas!$F$2,AND(HOUR($K3108)&gt;Listas!$F$3,HOUR($K3108)&lt;Listas!$F$4),HOUR($K3108)&gt;Listas!$F$5),"Error hora, fecha inicial",IF(OR(HOUR($L3108)&lt;Listas!$F$2,AND(HOUR($L3108)&gt;Listas!$F$3,HOUR($L3108)&lt;Listas!$F$4),HOUR($L3108)&gt;Listas!$F$5),"Error hora, fecha final",IF(AND($L3108-$K3108&gt;0,$L3108-$K3108&lt;=0.42),(IF(AND(AND(HOUR($K3108)&gt;=Listas!$F$2,HOUR($K3108)&lt;=Listas!$F$3),AND(HOUR($L3108)&gt;=Listas!$F$2,HOUR($L3108)&lt;=Listas!$F$3)),(HOUR($L3108)-HOUR($K3108)),IF(AND(AND(HOUR($K3108)&gt;=Listas!$F$4,HOUR($K3108)&lt;=Listas!$F$5),AND(HOUR($L3108)&gt;=Listas!$F$4,HOUR($L3108)&lt;=Listas!$F$5)),(HOUR($L3108)-HOUR($K3108)),IF(AND(AND(HOUR($K3108)&gt;=Listas!$F$2,HOUR($K3108)&lt;=Listas!$F$3),AND(HOUR($L3108)&gt;=Listas!$F$4,HOUR($L3108)&lt;=Listas!$F$5)),((Listas!$F$3-HOUR($K3108)))+((HOUR($L3108)-Listas!$F$4)),0)))),IF(AND($L3108-$K3108&gt;0.42,$L3108-$K3108&lt;=1.42),(IF(AND(HOUR($K3108)&gt;=Listas!$F$2,HOUR($K3108)&lt;=Listas!$F$3),(Listas!$F$3-HOUR($K3108)+4),IF(AND(HOUR($K3108)&gt;=Listas!$F$4,HOUR($K3108)&lt;=Listas!$F$5),(Listas!$F$5-HOUR($K3108)),0))+IF(AND(HOUR($L3108)&gt;=Listas!$F$2,HOUR($L3108)&lt;=Listas!$F$3),(HOUR($L3108)-Listas!$F$2),IF(AND(HOUR($L3108)&gt;=Listas!$F$4,HOUR($L3108)&lt;=Listas!$F$5),(HOUR($L3108)-Listas!$F$4+4),0))),IF(($L3108-$K3108&gt;1.42),(IF(AND(HOUR($K3108)&gt;=Listas!$F$2,HOUR($K3108)&lt;=Listas!$F$3),(Listas!$F$3-HOUR($K3108)+4)+IF(AND(HOUR($L3108)&gt;=Listas!$F$2,HOUR($L3108)&lt;=Listas!$F$3),(HOUR($L3108)-Listas!$F$2)+NETWORKDAYS($K3108+1,$L3108-1,Listas!$H$2:$H$112)*Listas!$F$6,IF(AND(HOUR($L3108)&gt;=Listas!$F$4,HOUR($L3108)&lt;=Listas!$F$5),(HOUR($L3108)-Listas!$F$4+4)+NETWORKDAYS($K3108+1,$L3108-1,Listas!$H$2:$H$111)*Listas!$F$6,0)),IF(AND(HOUR($K3108)&gt;=Listas!$F$4,HOUR($K3108)&lt;=Listas!$F$5),(Listas!$F$5-HOUR($K3108))+IF(AND(HOUR($L3108)&gt;=Listas!$F$2,HOUR($L3108)&lt;=Listas!$F$3),(HOUR($L3108)-Listas!$F$2)+NETWORKDAYS($K3108+1,$L3108-1,Listas!$H$2:$H$111)*Listas!$F$6,(HOUR($L3108)-Listas!$F$4+4)+NETWORKDAYS($K3108+1,$L3108-1,Listas!$H$2:$H$111)*Listas!$F$6)))),IF(($L3108-$K3108)&lt;0,"Fecha inicial mayor a fecha final",0)))))))))</f>
        <v/>
      </c>
      <c r="N3108" s="6" t="str">
        <f t="shared" si="1"/>
        <v/>
      </c>
      <c r="O3108" s="6"/>
      <c r="P3108" s="6"/>
      <c r="Q3108" s="6" t="b">
        <v>0</v>
      </c>
      <c r="R3108" s="6" t="str">
        <f t="shared" si="11"/>
        <v/>
      </c>
      <c r="S3108" s="6"/>
    </row>
    <row r="3109">
      <c r="A3109" s="6"/>
      <c r="B3109" s="6"/>
      <c r="C3109" s="6"/>
      <c r="D3109" s="6"/>
      <c r="E3109" s="6"/>
      <c r="F3109" s="6"/>
      <c r="G3109" s="6"/>
      <c r="H3109" s="6"/>
      <c r="I3109" s="6"/>
      <c r="J3109" s="6"/>
      <c r="K3109" s="84"/>
      <c r="L3109" s="84"/>
      <c r="M3109" s="6" t="str">
        <f>IF(OR(ISBLANK($K3109),ISBLANK($L3109)),"",IF(NETWORKDAYS($K3109,$K3109,Listas!$H$2:$H$111)=0,"Error fecha inicial",IF(NETWORKDAYS($L3109,$L3109,Listas!$H$2:$H$111)=0,"Error fecha final",IF(OR(HOUR($K3109)&lt;Listas!$F$2,AND(HOUR($K3109)&gt;Listas!$F$3,HOUR($K3109)&lt;Listas!$F$4),HOUR($K3109)&gt;Listas!$F$5),"Error hora, fecha inicial",IF(OR(HOUR($L3109)&lt;Listas!$F$2,AND(HOUR($L3109)&gt;Listas!$F$3,HOUR($L3109)&lt;Listas!$F$4),HOUR($L3109)&gt;Listas!$F$5),"Error hora, fecha final",IF(AND($L3109-$K3109&gt;0,$L3109-$K3109&lt;=0.42),(IF(AND(AND(HOUR($K3109)&gt;=Listas!$F$2,HOUR($K3109)&lt;=Listas!$F$3),AND(HOUR($L3109)&gt;=Listas!$F$2,HOUR($L3109)&lt;=Listas!$F$3)),(HOUR($L3109)-HOUR($K3109)),IF(AND(AND(HOUR($K3109)&gt;=Listas!$F$4,HOUR($K3109)&lt;=Listas!$F$5),AND(HOUR($L3109)&gt;=Listas!$F$4,HOUR($L3109)&lt;=Listas!$F$5)),(HOUR($L3109)-HOUR($K3109)),IF(AND(AND(HOUR($K3109)&gt;=Listas!$F$2,HOUR($K3109)&lt;=Listas!$F$3),AND(HOUR($L3109)&gt;=Listas!$F$4,HOUR($L3109)&lt;=Listas!$F$5)),((Listas!$F$3-HOUR($K3109)))+((HOUR($L3109)-Listas!$F$4)),0)))),IF(AND($L3109-$K3109&gt;0.42,$L3109-$K3109&lt;=1.42),(IF(AND(HOUR($K3109)&gt;=Listas!$F$2,HOUR($K3109)&lt;=Listas!$F$3),(Listas!$F$3-HOUR($K3109)+4),IF(AND(HOUR($K3109)&gt;=Listas!$F$4,HOUR($K3109)&lt;=Listas!$F$5),(Listas!$F$5-HOUR($K3109)),0))+IF(AND(HOUR($L3109)&gt;=Listas!$F$2,HOUR($L3109)&lt;=Listas!$F$3),(HOUR($L3109)-Listas!$F$2),IF(AND(HOUR($L3109)&gt;=Listas!$F$4,HOUR($L3109)&lt;=Listas!$F$5),(HOUR($L3109)-Listas!$F$4+4),0))),IF(($L3109-$K3109&gt;1.42),(IF(AND(HOUR($K3109)&gt;=Listas!$F$2,HOUR($K3109)&lt;=Listas!$F$3),(Listas!$F$3-HOUR($K3109)+4)+IF(AND(HOUR($L3109)&gt;=Listas!$F$2,HOUR($L3109)&lt;=Listas!$F$3),(HOUR($L3109)-Listas!$F$2)+NETWORKDAYS($K3109+1,$L3109-1,Listas!$H$2:$H$112)*Listas!$F$6,IF(AND(HOUR($L3109)&gt;=Listas!$F$4,HOUR($L3109)&lt;=Listas!$F$5),(HOUR($L3109)-Listas!$F$4+4)+NETWORKDAYS($K3109+1,$L3109-1,Listas!$H$2:$H$111)*Listas!$F$6,0)),IF(AND(HOUR($K3109)&gt;=Listas!$F$4,HOUR($K3109)&lt;=Listas!$F$5),(Listas!$F$5-HOUR($K3109))+IF(AND(HOUR($L3109)&gt;=Listas!$F$2,HOUR($L3109)&lt;=Listas!$F$3),(HOUR($L3109)-Listas!$F$2)+NETWORKDAYS($K3109+1,$L3109-1,Listas!$H$2:$H$111)*Listas!$F$6,(HOUR($L3109)-Listas!$F$4+4)+NETWORKDAYS($K3109+1,$L3109-1,Listas!$H$2:$H$111)*Listas!$F$6)))),IF(($L3109-$K3109)&lt;0,"Fecha inicial mayor a fecha final",0)))))))))</f>
        <v/>
      </c>
      <c r="N3109" s="6" t="str">
        <f t="shared" si="1"/>
        <v/>
      </c>
      <c r="O3109" s="6"/>
      <c r="P3109" s="6"/>
      <c r="Q3109" s="6" t="b">
        <v>0</v>
      </c>
      <c r="R3109" s="6" t="str">
        <f t="shared" si="11"/>
        <v/>
      </c>
      <c r="S3109" s="6"/>
    </row>
    <row r="3110">
      <c r="A3110" s="6"/>
      <c r="B3110" s="6"/>
      <c r="C3110" s="6"/>
      <c r="D3110" s="6"/>
      <c r="E3110" s="6"/>
      <c r="F3110" s="6"/>
      <c r="G3110" s="6"/>
      <c r="H3110" s="6"/>
      <c r="I3110" s="6"/>
      <c r="J3110" s="6"/>
      <c r="K3110" s="84"/>
      <c r="L3110" s="84"/>
      <c r="M3110" s="6" t="str">
        <f>IF(OR(ISBLANK($K3110),ISBLANK($L3110)),"",IF(NETWORKDAYS($K3110,$K3110,Listas!$H$2:$H$111)=0,"Error fecha inicial",IF(NETWORKDAYS($L3110,$L3110,Listas!$H$2:$H$111)=0,"Error fecha final",IF(OR(HOUR($K3110)&lt;Listas!$F$2,AND(HOUR($K3110)&gt;Listas!$F$3,HOUR($K3110)&lt;Listas!$F$4),HOUR($K3110)&gt;Listas!$F$5),"Error hora, fecha inicial",IF(OR(HOUR($L3110)&lt;Listas!$F$2,AND(HOUR($L3110)&gt;Listas!$F$3,HOUR($L3110)&lt;Listas!$F$4),HOUR($L3110)&gt;Listas!$F$5),"Error hora, fecha final",IF(AND($L3110-$K3110&gt;0,$L3110-$K3110&lt;=0.42),(IF(AND(AND(HOUR($K3110)&gt;=Listas!$F$2,HOUR($K3110)&lt;=Listas!$F$3),AND(HOUR($L3110)&gt;=Listas!$F$2,HOUR($L3110)&lt;=Listas!$F$3)),(HOUR($L3110)-HOUR($K3110)),IF(AND(AND(HOUR($K3110)&gt;=Listas!$F$4,HOUR($K3110)&lt;=Listas!$F$5),AND(HOUR($L3110)&gt;=Listas!$F$4,HOUR($L3110)&lt;=Listas!$F$5)),(HOUR($L3110)-HOUR($K3110)),IF(AND(AND(HOUR($K3110)&gt;=Listas!$F$2,HOUR($K3110)&lt;=Listas!$F$3),AND(HOUR($L3110)&gt;=Listas!$F$4,HOUR($L3110)&lt;=Listas!$F$5)),((Listas!$F$3-HOUR($K3110)))+((HOUR($L3110)-Listas!$F$4)),0)))),IF(AND($L3110-$K3110&gt;0.42,$L3110-$K3110&lt;=1.42),(IF(AND(HOUR($K3110)&gt;=Listas!$F$2,HOUR($K3110)&lt;=Listas!$F$3),(Listas!$F$3-HOUR($K3110)+4),IF(AND(HOUR($K3110)&gt;=Listas!$F$4,HOUR($K3110)&lt;=Listas!$F$5),(Listas!$F$5-HOUR($K3110)),0))+IF(AND(HOUR($L3110)&gt;=Listas!$F$2,HOUR($L3110)&lt;=Listas!$F$3),(HOUR($L3110)-Listas!$F$2),IF(AND(HOUR($L3110)&gt;=Listas!$F$4,HOUR($L3110)&lt;=Listas!$F$5),(HOUR($L3110)-Listas!$F$4+4),0))),IF(($L3110-$K3110&gt;1.42),(IF(AND(HOUR($K3110)&gt;=Listas!$F$2,HOUR($K3110)&lt;=Listas!$F$3),(Listas!$F$3-HOUR($K3110)+4)+IF(AND(HOUR($L3110)&gt;=Listas!$F$2,HOUR($L3110)&lt;=Listas!$F$3),(HOUR($L3110)-Listas!$F$2)+NETWORKDAYS($K3110+1,$L3110-1,Listas!$H$2:$H$112)*Listas!$F$6,IF(AND(HOUR($L3110)&gt;=Listas!$F$4,HOUR($L3110)&lt;=Listas!$F$5),(HOUR($L3110)-Listas!$F$4+4)+NETWORKDAYS($K3110+1,$L3110-1,Listas!$H$2:$H$111)*Listas!$F$6,0)),IF(AND(HOUR($K3110)&gt;=Listas!$F$4,HOUR($K3110)&lt;=Listas!$F$5),(Listas!$F$5-HOUR($K3110))+IF(AND(HOUR($L3110)&gt;=Listas!$F$2,HOUR($L3110)&lt;=Listas!$F$3),(HOUR($L3110)-Listas!$F$2)+NETWORKDAYS($K3110+1,$L3110-1,Listas!$H$2:$H$111)*Listas!$F$6,(HOUR($L3110)-Listas!$F$4+4)+NETWORKDAYS($K3110+1,$L3110-1,Listas!$H$2:$H$111)*Listas!$F$6)))),IF(($L3110-$K3110)&lt;0,"Fecha inicial mayor a fecha final",0)))))))))</f>
        <v/>
      </c>
      <c r="N3110" s="6" t="str">
        <f t="shared" si="1"/>
        <v/>
      </c>
      <c r="O3110" s="6"/>
      <c r="P3110" s="6"/>
      <c r="Q3110" s="6" t="b">
        <v>0</v>
      </c>
      <c r="R3110" s="6" t="str">
        <f t="shared" si="11"/>
        <v/>
      </c>
      <c r="S3110" s="6"/>
    </row>
    <row r="3111">
      <c r="A3111" s="6"/>
      <c r="B3111" s="6"/>
      <c r="C3111" s="6"/>
      <c r="D3111" s="6"/>
      <c r="E3111" s="6"/>
      <c r="F3111" s="6"/>
      <c r="G3111" s="6"/>
      <c r="H3111" s="6"/>
      <c r="I3111" s="6"/>
      <c r="J3111" s="6"/>
      <c r="K3111" s="84"/>
      <c r="L3111" s="84"/>
      <c r="M3111" s="6" t="str">
        <f>IF(OR(ISBLANK($K3111),ISBLANK($L3111)),"",IF(NETWORKDAYS($K3111,$K3111,Listas!$H$2:$H$111)=0,"Error fecha inicial",IF(NETWORKDAYS($L3111,$L3111,Listas!$H$2:$H$111)=0,"Error fecha final",IF(OR(HOUR($K3111)&lt;Listas!$F$2,AND(HOUR($K3111)&gt;Listas!$F$3,HOUR($K3111)&lt;Listas!$F$4),HOUR($K3111)&gt;Listas!$F$5),"Error hora, fecha inicial",IF(OR(HOUR($L3111)&lt;Listas!$F$2,AND(HOUR($L3111)&gt;Listas!$F$3,HOUR($L3111)&lt;Listas!$F$4),HOUR($L3111)&gt;Listas!$F$5),"Error hora, fecha final",IF(AND($L3111-$K3111&gt;0,$L3111-$K3111&lt;=0.42),(IF(AND(AND(HOUR($K3111)&gt;=Listas!$F$2,HOUR($K3111)&lt;=Listas!$F$3),AND(HOUR($L3111)&gt;=Listas!$F$2,HOUR($L3111)&lt;=Listas!$F$3)),(HOUR($L3111)-HOUR($K3111)),IF(AND(AND(HOUR($K3111)&gt;=Listas!$F$4,HOUR($K3111)&lt;=Listas!$F$5),AND(HOUR($L3111)&gt;=Listas!$F$4,HOUR($L3111)&lt;=Listas!$F$5)),(HOUR($L3111)-HOUR($K3111)),IF(AND(AND(HOUR($K3111)&gt;=Listas!$F$2,HOUR($K3111)&lt;=Listas!$F$3),AND(HOUR($L3111)&gt;=Listas!$F$4,HOUR($L3111)&lt;=Listas!$F$5)),((Listas!$F$3-HOUR($K3111)))+((HOUR($L3111)-Listas!$F$4)),0)))),IF(AND($L3111-$K3111&gt;0.42,$L3111-$K3111&lt;=1.42),(IF(AND(HOUR($K3111)&gt;=Listas!$F$2,HOUR($K3111)&lt;=Listas!$F$3),(Listas!$F$3-HOUR($K3111)+4),IF(AND(HOUR($K3111)&gt;=Listas!$F$4,HOUR($K3111)&lt;=Listas!$F$5),(Listas!$F$5-HOUR($K3111)),0))+IF(AND(HOUR($L3111)&gt;=Listas!$F$2,HOUR($L3111)&lt;=Listas!$F$3),(HOUR($L3111)-Listas!$F$2),IF(AND(HOUR($L3111)&gt;=Listas!$F$4,HOUR($L3111)&lt;=Listas!$F$5),(HOUR($L3111)-Listas!$F$4+4),0))),IF(($L3111-$K3111&gt;1.42),(IF(AND(HOUR($K3111)&gt;=Listas!$F$2,HOUR($K3111)&lt;=Listas!$F$3),(Listas!$F$3-HOUR($K3111)+4)+IF(AND(HOUR($L3111)&gt;=Listas!$F$2,HOUR($L3111)&lt;=Listas!$F$3),(HOUR($L3111)-Listas!$F$2)+NETWORKDAYS($K3111+1,$L3111-1,Listas!$H$2:$H$112)*Listas!$F$6,IF(AND(HOUR($L3111)&gt;=Listas!$F$4,HOUR($L3111)&lt;=Listas!$F$5),(HOUR($L3111)-Listas!$F$4+4)+NETWORKDAYS($K3111+1,$L3111-1,Listas!$H$2:$H$111)*Listas!$F$6,0)),IF(AND(HOUR($K3111)&gt;=Listas!$F$4,HOUR($K3111)&lt;=Listas!$F$5),(Listas!$F$5-HOUR($K3111))+IF(AND(HOUR($L3111)&gt;=Listas!$F$2,HOUR($L3111)&lt;=Listas!$F$3),(HOUR($L3111)-Listas!$F$2)+NETWORKDAYS($K3111+1,$L3111-1,Listas!$H$2:$H$111)*Listas!$F$6,(HOUR($L3111)-Listas!$F$4+4)+NETWORKDAYS($K3111+1,$L3111-1,Listas!$H$2:$H$111)*Listas!$F$6)))),IF(($L3111-$K3111)&lt;0,"Fecha inicial mayor a fecha final",0)))))))))</f>
        <v/>
      </c>
      <c r="N3111" s="6" t="str">
        <f t="shared" si="1"/>
        <v/>
      </c>
      <c r="O3111" s="6"/>
      <c r="P3111" s="6"/>
      <c r="Q3111" s="6" t="b">
        <v>0</v>
      </c>
      <c r="R3111" s="6" t="str">
        <f t="shared" si="11"/>
        <v/>
      </c>
      <c r="S3111" s="6"/>
    </row>
    <row r="3112">
      <c r="A3112" s="6"/>
      <c r="B3112" s="6"/>
      <c r="C3112" s="6"/>
      <c r="D3112" s="6"/>
      <c r="E3112" s="6"/>
      <c r="F3112" s="6"/>
      <c r="G3112" s="6"/>
      <c r="H3112" s="6"/>
      <c r="I3112" s="6"/>
      <c r="J3112" s="6"/>
      <c r="K3112" s="84"/>
      <c r="L3112" s="84"/>
      <c r="M3112" s="6" t="str">
        <f>IF(OR(ISBLANK($K3112),ISBLANK($L3112)),"",IF(NETWORKDAYS($K3112,$K3112,Listas!$H$2:$H$111)=0,"Error fecha inicial",IF(NETWORKDAYS($L3112,$L3112,Listas!$H$2:$H$111)=0,"Error fecha final",IF(OR(HOUR($K3112)&lt;Listas!$F$2,AND(HOUR($K3112)&gt;Listas!$F$3,HOUR($K3112)&lt;Listas!$F$4),HOUR($K3112)&gt;Listas!$F$5),"Error hora, fecha inicial",IF(OR(HOUR($L3112)&lt;Listas!$F$2,AND(HOUR($L3112)&gt;Listas!$F$3,HOUR($L3112)&lt;Listas!$F$4),HOUR($L3112)&gt;Listas!$F$5),"Error hora, fecha final",IF(AND($L3112-$K3112&gt;0,$L3112-$K3112&lt;=0.42),(IF(AND(AND(HOUR($K3112)&gt;=Listas!$F$2,HOUR($K3112)&lt;=Listas!$F$3),AND(HOUR($L3112)&gt;=Listas!$F$2,HOUR($L3112)&lt;=Listas!$F$3)),(HOUR($L3112)-HOUR($K3112)),IF(AND(AND(HOUR($K3112)&gt;=Listas!$F$4,HOUR($K3112)&lt;=Listas!$F$5),AND(HOUR($L3112)&gt;=Listas!$F$4,HOUR($L3112)&lt;=Listas!$F$5)),(HOUR($L3112)-HOUR($K3112)),IF(AND(AND(HOUR($K3112)&gt;=Listas!$F$2,HOUR($K3112)&lt;=Listas!$F$3),AND(HOUR($L3112)&gt;=Listas!$F$4,HOUR($L3112)&lt;=Listas!$F$5)),((Listas!$F$3-HOUR($K3112)))+((HOUR($L3112)-Listas!$F$4)),0)))),IF(AND($L3112-$K3112&gt;0.42,$L3112-$K3112&lt;=1.42),(IF(AND(HOUR($K3112)&gt;=Listas!$F$2,HOUR($K3112)&lt;=Listas!$F$3),(Listas!$F$3-HOUR($K3112)+4),IF(AND(HOUR($K3112)&gt;=Listas!$F$4,HOUR($K3112)&lt;=Listas!$F$5),(Listas!$F$5-HOUR($K3112)),0))+IF(AND(HOUR($L3112)&gt;=Listas!$F$2,HOUR($L3112)&lt;=Listas!$F$3),(HOUR($L3112)-Listas!$F$2),IF(AND(HOUR($L3112)&gt;=Listas!$F$4,HOUR($L3112)&lt;=Listas!$F$5),(HOUR($L3112)-Listas!$F$4+4),0))),IF(($L3112-$K3112&gt;1.42),(IF(AND(HOUR($K3112)&gt;=Listas!$F$2,HOUR($K3112)&lt;=Listas!$F$3),(Listas!$F$3-HOUR($K3112)+4)+IF(AND(HOUR($L3112)&gt;=Listas!$F$2,HOUR($L3112)&lt;=Listas!$F$3),(HOUR($L3112)-Listas!$F$2)+NETWORKDAYS($K3112+1,$L3112-1,Listas!$H$2:$H$112)*Listas!$F$6,IF(AND(HOUR($L3112)&gt;=Listas!$F$4,HOUR($L3112)&lt;=Listas!$F$5),(HOUR($L3112)-Listas!$F$4+4)+NETWORKDAYS($K3112+1,$L3112-1,Listas!$H$2:$H$111)*Listas!$F$6,0)),IF(AND(HOUR($K3112)&gt;=Listas!$F$4,HOUR($K3112)&lt;=Listas!$F$5),(Listas!$F$5-HOUR($K3112))+IF(AND(HOUR($L3112)&gt;=Listas!$F$2,HOUR($L3112)&lt;=Listas!$F$3),(HOUR($L3112)-Listas!$F$2)+NETWORKDAYS($K3112+1,$L3112-1,Listas!$H$2:$H$111)*Listas!$F$6,(HOUR($L3112)-Listas!$F$4+4)+NETWORKDAYS($K3112+1,$L3112-1,Listas!$H$2:$H$111)*Listas!$F$6)))),IF(($L3112-$K3112)&lt;0,"Fecha inicial mayor a fecha final",0)))))))))</f>
        <v/>
      </c>
      <c r="N3112" s="6" t="str">
        <f t="shared" si="1"/>
        <v/>
      </c>
      <c r="O3112" s="6"/>
      <c r="P3112" s="6"/>
      <c r="Q3112" s="6" t="b">
        <v>0</v>
      </c>
      <c r="R3112" s="6" t="str">
        <f t="shared" si="11"/>
        <v/>
      </c>
      <c r="S3112" s="6"/>
    </row>
    <row r="3113">
      <c r="A3113" s="6"/>
      <c r="B3113" s="6"/>
      <c r="C3113" s="6"/>
      <c r="D3113" s="6"/>
      <c r="E3113" s="6"/>
      <c r="F3113" s="6"/>
      <c r="G3113" s="6"/>
      <c r="H3113" s="6"/>
      <c r="I3113" s="6"/>
      <c r="J3113" s="6"/>
      <c r="K3113" s="84"/>
      <c r="L3113" s="84"/>
      <c r="M3113" s="6" t="str">
        <f>IF(OR(ISBLANK($K3113),ISBLANK($L3113)),"",IF(NETWORKDAYS($K3113,$K3113,Listas!$H$2:$H$111)=0,"Error fecha inicial",IF(NETWORKDAYS($L3113,$L3113,Listas!$H$2:$H$111)=0,"Error fecha final",IF(OR(HOUR($K3113)&lt;Listas!$F$2,AND(HOUR($K3113)&gt;Listas!$F$3,HOUR($K3113)&lt;Listas!$F$4),HOUR($K3113)&gt;Listas!$F$5),"Error hora, fecha inicial",IF(OR(HOUR($L3113)&lt;Listas!$F$2,AND(HOUR($L3113)&gt;Listas!$F$3,HOUR($L3113)&lt;Listas!$F$4),HOUR($L3113)&gt;Listas!$F$5),"Error hora, fecha final",IF(AND($L3113-$K3113&gt;0,$L3113-$K3113&lt;=0.42),(IF(AND(AND(HOUR($K3113)&gt;=Listas!$F$2,HOUR($K3113)&lt;=Listas!$F$3),AND(HOUR($L3113)&gt;=Listas!$F$2,HOUR($L3113)&lt;=Listas!$F$3)),(HOUR($L3113)-HOUR($K3113)),IF(AND(AND(HOUR($K3113)&gt;=Listas!$F$4,HOUR($K3113)&lt;=Listas!$F$5),AND(HOUR($L3113)&gt;=Listas!$F$4,HOUR($L3113)&lt;=Listas!$F$5)),(HOUR($L3113)-HOUR($K3113)),IF(AND(AND(HOUR($K3113)&gt;=Listas!$F$2,HOUR($K3113)&lt;=Listas!$F$3),AND(HOUR($L3113)&gt;=Listas!$F$4,HOUR($L3113)&lt;=Listas!$F$5)),((Listas!$F$3-HOUR($K3113)))+((HOUR($L3113)-Listas!$F$4)),0)))),IF(AND($L3113-$K3113&gt;0.42,$L3113-$K3113&lt;=1.42),(IF(AND(HOUR($K3113)&gt;=Listas!$F$2,HOUR($K3113)&lt;=Listas!$F$3),(Listas!$F$3-HOUR($K3113)+4),IF(AND(HOUR($K3113)&gt;=Listas!$F$4,HOUR($K3113)&lt;=Listas!$F$5),(Listas!$F$5-HOUR($K3113)),0))+IF(AND(HOUR($L3113)&gt;=Listas!$F$2,HOUR($L3113)&lt;=Listas!$F$3),(HOUR($L3113)-Listas!$F$2),IF(AND(HOUR($L3113)&gt;=Listas!$F$4,HOUR($L3113)&lt;=Listas!$F$5),(HOUR($L3113)-Listas!$F$4+4),0))),IF(($L3113-$K3113&gt;1.42),(IF(AND(HOUR($K3113)&gt;=Listas!$F$2,HOUR($K3113)&lt;=Listas!$F$3),(Listas!$F$3-HOUR($K3113)+4)+IF(AND(HOUR($L3113)&gt;=Listas!$F$2,HOUR($L3113)&lt;=Listas!$F$3),(HOUR($L3113)-Listas!$F$2)+NETWORKDAYS($K3113+1,$L3113-1,Listas!$H$2:$H$112)*Listas!$F$6,IF(AND(HOUR($L3113)&gt;=Listas!$F$4,HOUR($L3113)&lt;=Listas!$F$5),(HOUR($L3113)-Listas!$F$4+4)+NETWORKDAYS($K3113+1,$L3113-1,Listas!$H$2:$H$111)*Listas!$F$6,0)),IF(AND(HOUR($K3113)&gt;=Listas!$F$4,HOUR($K3113)&lt;=Listas!$F$5),(Listas!$F$5-HOUR($K3113))+IF(AND(HOUR($L3113)&gt;=Listas!$F$2,HOUR($L3113)&lt;=Listas!$F$3),(HOUR($L3113)-Listas!$F$2)+NETWORKDAYS($K3113+1,$L3113-1,Listas!$H$2:$H$111)*Listas!$F$6,(HOUR($L3113)-Listas!$F$4+4)+NETWORKDAYS($K3113+1,$L3113-1,Listas!$H$2:$H$111)*Listas!$F$6)))),IF(($L3113-$K3113)&lt;0,"Fecha inicial mayor a fecha final",0)))))))))</f>
        <v/>
      </c>
      <c r="N3113" s="6" t="str">
        <f t="shared" si="1"/>
        <v/>
      </c>
      <c r="O3113" s="6"/>
      <c r="P3113" s="6"/>
      <c r="Q3113" s="6" t="b">
        <v>0</v>
      </c>
      <c r="R3113" s="6" t="str">
        <f t="shared" si="11"/>
        <v/>
      </c>
      <c r="S3113" s="6"/>
    </row>
    <row r="3114">
      <c r="A3114" s="6"/>
      <c r="B3114" s="6"/>
      <c r="C3114" s="6"/>
      <c r="D3114" s="6"/>
      <c r="E3114" s="6"/>
      <c r="F3114" s="6"/>
      <c r="G3114" s="6"/>
      <c r="H3114" s="6"/>
      <c r="I3114" s="6"/>
      <c r="J3114" s="6"/>
      <c r="K3114" s="84"/>
      <c r="L3114" s="84"/>
      <c r="M3114" s="6" t="str">
        <f>IF(OR(ISBLANK($K3114),ISBLANK($L3114)),"",IF(NETWORKDAYS($K3114,$K3114,Listas!$H$2:$H$111)=0,"Error fecha inicial",IF(NETWORKDAYS($L3114,$L3114,Listas!$H$2:$H$111)=0,"Error fecha final",IF(OR(HOUR($K3114)&lt;Listas!$F$2,AND(HOUR($K3114)&gt;Listas!$F$3,HOUR($K3114)&lt;Listas!$F$4),HOUR($K3114)&gt;Listas!$F$5),"Error hora, fecha inicial",IF(OR(HOUR($L3114)&lt;Listas!$F$2,AND(HOUR($L3114)&gt;Listas!$F$3,HOUR($L3114)&lt;Listas!$F$4),HOUR($L3114)&gt;Listas!$F$5),"Error hora, fecha final",IF(AND($L3114-$K3114&gt;0,$L3114-$K3114&lt;=0.42),(IF(AND(AND(HOUR($K3114)&gt;=Listas!$F$2,HOUR($K3114)&lt;=Listas!$F$3),AND(HOUR($L3114)&gt;=Listas!$F$2,HOUR($L3114)&lt;=Listas!$F$3)),(HOUR($L3114)-HOUR($K3114)),IF(AND(AND(HOUR($K3114)&gt;=Listas!$F$4,HOUR($K3114)&lt;=Listas!$F$5),AND(HOUR($L3114)&gt;=Listas!$F$4,HOUR($L3114)&lt;=Listas!$F$5)),(HOUR($L3114)-HOUR($K3114)),IF(AND(AND(HOUR($K3114)&gt;=Listas!$F$2,HOUR($K3114)&lt;=Listas!$F$3),AND(HOUR($L3114)&gt;=Listas!$F$4,HOUR($L3114)&lt;=Listas!$F$5)),((Listas!$F$3-HOUR($K3114)))+((HOUR($L3114)-Listas!$F$4)),0)))),IF(AND($L3114-$K3114&gt;0.42,$L3114-$K3114&lt;=1.42),(IF(AND(HOUR($K3114)&gt;=Listas!$F$2,HOUR($K3114)&lt;=Listas!$F$3),(Listas!$F$3-HOUR($K3114)+4),IF(AND(HOUR($K3114)&gt;=Listas!$F$4,HOUR($K3114)&lt;=Listas!$F$5),(Listas!$F$5-HOUR($K3114)),0))+IF(AND(HOUR($L3114)&gt;=Listas!$F$2,HOUR($L3114)&lt;=Listas!$F$3),(HOUR($L3114)-Listas!$F$2),IF(AND(HOUR($L3114)&gt;=Listas!$F$4,HOUR($L3114)&lt;=Listas!$F$5),(HOUR($L3114)-Listas!$F$4+4),0))),IF(($L3114-$K3114&gt;1.42),(IF(AND(HOUR($K3114)&gt;=Listas!$F$2,HOUR($K3114)&lt;=Listas!$F$3),(Listas!$F$3-HOUR($K3114)+4)+IF(AND(HOUR($L3114)&gt;=Listas!$F$2,HOUR($L3114)&lt;=Listas!$F$3),(HOUR($L3114)-Listas!$F$2)+NETWORKDAYS($K3114+1,$L3114-1,Listas!$H$2:$H$112)*Listas!$F$6,IF(AND(HOUR($L3114)&gt;=Listas!$F$4,HOUR($L3114)&lt;=Listas!$F$5),(HOUR($L3114)-Listas!$F$4+4)+NETWORKDAYS($K3114+1,$L3114-1,Listas!$H$2:$H$111)*Listas!$F$6,0)),IF(AND(HOUR($K3114)&gt;=Listas!$F$4,HOUR($K3114)&lt;=Listas!$F$5),(Listas!$F$5-HOUR($K3114))+IF(AND(HOUR($L3114)&gt;=Listas!$F$2,HOUR($L3114)&lt;=Listas!$F$3),(HOUR($L3114)-Listas!$F$2)+NETWORKDAYS($K3114+1,$L3114-1,Listas!$H$2:$H$111)*Listas!$F$6,(HOUR($L3114)-Listas!$F$4+4)+NETWORKDAYS($K3114+1,$L3114-1,Listas!$H$2:$H$111)*Listas!$F$6)))),IF(($L3114-$K3114)&lt;0,"Fecha inicial mayor a fecha final",0)))))))))</f>
        <v/>
      </c>
      <c r="N3114" s="6" t="str">
        <f t="shared" si="1"/>
        <v/>
      </c>
      <c r="O3114" s="6"/>
      <c r="P3114" s="6"/>
      <c r="Q3114" s="6" t="b">
        <v>0</v>
      </c>
      <c r="R3114" s="6" t="str">
        <f t="shared" si="11"/>
        <v/>
      </c>
      <c r="S3114" s="6"/>
    </row>
    <row r="3115">
      <c r="A3115" s="6"/>
      <c r="B3115" s="6"/>
      <c r="C3115" s="6"/>
      <c r="D3115" s="6"/>
      <c r="E3115" s="6"/>
      <c r="F3115" s="6"/>
      <c r="G3115" s="6"/>
      <c r="H3115" s="6"/>
      <c r="I3115" s="6"/>
      <c r="J3115" s="6"/>
      <c r="K3115" s="84"/>
      <c r="L3115" s="84"/>
      <c r="M3115" s="6" t="str">
        <f>IF(OR(ISBLANK($K3115),ISBLANK($L3115)),"",IF(NETWORKDAYS($K3115,$K3115,Listas!$H$2:$H$111)=0,"Error fecha inicial",IF(NETWORKDAYS($L3115,$L3115,Listas!$H$2:$H$111)=0,"Error fecha final",IF(OR(HOUR($K3115)&lt;Listas!$F$2,AND(HOUR($K3115)&gt;Listas!$F$3,HOUR($K3115)&lt;Listas!$F$4),HOUR($K3115)&gt;Listas!$F$5),"Error hora, fecha inicial",IF(OR(HOUR($L3115)&lt;Listas!$F$2,AND(HOUR($L3115)&gt;Listas!$F$3,HOUR($L3115)&lt;Listas!$F$4),HOUR($L3115)&gt;Listas!$F$5),"Error hora, fecha final",IF(AND($L3115-$K3115&gt;0,$L3115-$K3115&lt;=0.42),(IF(AND(AND(HOUR($K3115)&gt;=Listas!$F$2,HOUR($K3115)&lt;=Listas!$F$3),AND(HOUR($L3115)&gt;=Listas!$F$2,HOUR($L3115)&lt;=Listas!$F$3)),(HOUR($L3115)-HOUR($K3115)),IF(AND(AND(HOUR($K3115)&gt;=Listas!$F$4,HOUR($K3115)&lt;=Listas!$F$5),AND(HOUR($L3115)&gt;=Listas!$F$4,HOUR($L3115)&lt;=Listas!$F$5)),(HOUR($L3115)-HOUR($K3115)),IF(AND(AND(HOUR($K3115)&gt;=Listas!$F$2,HOUR($K3115)&lt;=Listas!$F$3),AND(HOUR($L3115)&gt;=Listas!$F$4,HOUR($L3115)&lt;=Listas!$F$5)),((Listas!$F$3-HOUR($K3115)))+((HOUR($L3115)-Listas!$F$4)),0)))),IF(AND($L3115-$K3115&gt;0.42,$L3115-$K3115&lt;=1.42),(IF(AND(HOUR($K3115)&gt;=Listas!$F$2,HOUR($K3115)&lt;=Listas!$F$3),(Listas!$F$3-HOUR($K3115)+4),IF(AND(HOUR($K3115)&gt;=Listas!$F$4,HOUR($K3115)&lt;=Listas!$F$5),(Listas!$F$5-HOUR($K3115)),0))+IF(AND(HOUR($L3115)&gt;=Listas!$F$2,HOUR($L3115)&lt;=Listas!$F$3),(HOUR($L3115)-Listas!$F$2),IF(AND(HOUR($L3115)&gt;=Listas!$F$4,HOUR($L3115)&lt;=Listas!$F$5),(HOUR($L3115)-Listas!$F$4+4),0))),IF(($L3115-$K3115&gt;1.42),(IF(AND(HOUR($K3115)&gt;=Listas!$F$2,HOUR($K3115)&lt;=Listas!$F$3),(Listas!$F$3-HOUR($K3115)+4)+IF(AND(HOUR($L3115)&gt;=Listas!$F$2,HOUR($L3115)&lt;=Listas!$F$3),(HOUR($L3115)-Listas!$F$2)+NETWORKDAYS($K3115+1,$L3115-1,Listas!$H$2:$H$112)*Listas!$F$6,IF(AND(HOUR($L3115)&gt;=Listas!$F$4,HOUR($L3115)&lt;=Listas!$F$5),(HOUR($L3115)-Listas!$F$4+4)+NETWORKDAYS($K3115+1,$L3115-1,Listas!$H$2:$H$111)*Listas!$F$6,0)),IF(AND(HOUR($K3115)&gt;=Listas!$F$4,HOUR($K3115)&lt;=Listas!$F$5),(Listas!$F$5-HOUR($K3115))+IF(AND(HOUR($L3115)&gt;=Listas!$F$2,HOUR($L3115)&lt;=Listas!$F$3),(HOUR($L3115)-Listas!$F$2)+NETWORKDAYS($K3115+1,$L3115-1,Listas!$H$2:$H$111)*Listas!$F$6,(HOUR($L3115)-Listas!$F$4+4)+NETWORKDAYS($K3115+1,$L3115-1,Listas!$H$2:$H$111)*Listas!$F$6)))),IF(($L3115-$K3115)&lt;0,"Fecha inicial mayor a fecha final",0)))))))))</f>
        <v/>
      </c>
      <c r="N3115" s="6" t="str">
        <f t="shared" si="1"/>
        <v/>
      </c>
      <c r="O3115" s="6"/>
      <c r="P3115" s="6"/>
      <c r="Q3115" s="6" t="b">
        <v>0</v>
      </c>
      <c r="R3115" s="6" t="str">
        <f t="shared" si="11"/>
        <v/>
      </c>
      <c r="S3115" s="6"/>
    </row>
    <row r="3116">
      <c r="A3116" s="6"/>
      <c r="B3116" s="6"/>
      <c r="C3116" s="6"/>
      <c r="D3116" s="6"/>
      <c r="E3116" s="6"/>
      <c r="F3116" s="6"/>
      <c r="G3116" s="6"/>
      <c r="H3116" s="6"/>
      <c r="I3116" s="6"/>
      <c r="J3116" s="6"/>
      <c r="K3116" s="84"/>
      <c r="L3116" s="84"/>
      <c r="M3116" s="6" t="str">
        <f>IF(OR(ISBLANK($K3116),ISBLANK($L3116)),"",IF(NETWORKDAYS($K3116,$K3116,Listas!$H$2:$H$111)=0,"Error fecha inicial",IF(NETWORKDAYS($L3116,$L3116,Listas!$H$2:$H$111)=0,"Error fecha final",IF(OR(HOUR($K3116)&lt;Listas!$F$2,AND(HOUR($K3116)&gt;Listas!$F$3,HOUR($K3116)&lt;Listas!$F$4),HOUR($K3116)&gt;Listas!$F$5),"Error hora, fecha inicial",IF(OR(HOUR($L3116)&lt;Listas!$F$2,AND(HOUR($L3116)&gt;Listas!$F$3,HOUR($L3116)&lt;Listas!$F$4),HOUR($L3116)&gt;Listas!$F$5),"Error hora, fecha final",IF(AND($L3116-$K3116&gt;0,$L3116-$K3116&lt;=0.42),(IF(AND(AND(HOUR($K3116)&gt;=Listas!$F$2,HOUR($K3116)&lt;=Listas!$F$3),AND(HOUR($L3116)&gt;=Listas!$F$2,HOUR($L3116)&lt;=Listas!$F$3)),(HOUR($L3116)-HOUR($K3116)),IF(AND(AND(HOUR($K3116)&gt;=Listas!$F$4,HOUR($K3116)&lt;=Listas!$F$5),AND(HOUR($L3116)&gt;=Listas!$F$4,HOUR($L3116)&lt;=Listas!$F$5)),(HOUR($L3116)-HOUR($K3116)),IF(AND(AND(HOUR($K3116)&gt;=Listas!$F$2,HOUR($K3116)&lt;=Listas!$F$3),AND(HOUR($L3116)&gt;=Listas!$F$4,HOUR($L3116)&lt;=Listas!$F$5)),((Listas!$F$3-HOUR($K3116)))+((HOUR($L3116)-Listas!$F$4)),0)))),IF(AND($L3116-$K3116&gt;0.42,$L3116-$K3116&lt;=1.42),(IF(AND(HOUR($K3116)&gt;=Listas!$F$2,HOUR($K3116)&lt;=Listas!$F$3),(Listas!$F$3-HOUR($K3116)+4),IF(AND(HOUR($K3116)&gt;=Listas!$F$4,HOUR($K3116)&lt;=Listas!$F$5),(Listas!$F$5-HOUR($K3116)),0))+IF(AND(HOUR($L3116)&gt;=Listas!$F$2,HOUR($L3116)&lt;=Listas!$F$3),(HOUR($L3116)-Listas!$F$2),IF(AND(HOUR($L3116)&gt;=Listas!$F$4,HOUR($L3116)&lt;=Listas!$F$5),(HOUR($L3116)-Listas!$F$4+4),0))),IF(($L3116-$K3116&gt;1.42),(IF(AND(HOUR($K3116)&gt;=Listas!$F$2,HOUR($K3116)&lt;=Listas!$F$3),(Listas!$F$3-HOUR($K3116)+4)+IF(AND(HOUR($L3116)&gt;=Listas!$F$2,HOUR($L3116)&lt;=Listas!$F$3),(HOUR($L3116)-Listas!$F$2)+NETWORKDAYS($K3116+1,$L3116-1,Listas!$H$2:$H$112)*Listas!$F$6,IF(AND(HOUR($L3116)&gt;=Listas!$F$4,HOUR($L3116)&lt;=Listas!$F$5),(HOUR($L3116)-Listas!$F$4+4)+NETWORKDAYS($K3116+1,$L3116-1,Listas!$H$2:$H$111)*Listas!$F$6,0)),IF(AND(HOUR($K3116)&gt;=Listas!$F$4,HOUR($K3116)&lt;=Listas!$F$5),(Listas!$F$5-HOUR($K3116))+IF(AND(HOUR($L3116)&gt;=Listas!$F$2,HOUR($L3116)&lt;=Listas!$F$3),(HOUR($L3116)-Listas!$F$2)+NETWORKDAYS($K3116+1,$L3116-1,Listas!$H$2:$H$111)*Listas!$F$6,(HOUR($L3116)-Listas!$F$4+4)+NETWORKDAYS($K3116+1,$L3116-1,Listas!$H$2:$H$111)*Listas!$F$6)))),IF(($L3116-$K3116)&lt;0,"Fecha inicial mayor a fecha final",0)))))))))</f>
        <v/>
      </c>
      <c r="N3116" s="6" t="str">
        <f t="shared" si="1"/>
        <v/>
      </c>
      <c r="O3116" s="6"/>
      <c r="P3116" s="6"/>
      <c r="Q3116" s="6" t="b">
        <v>0</v>
      </c>
      <c r="R3116" s="6" t="str">
        <f t="shared" si="11"/>
        <v/>
      </c>
      <c r="S3116" s="6"/>
    </row>
    <row r="3117">
      <c r="A3117" s="6"/>
      <c r="B3117" s="6"/>
      <c r="C3117" s="6"/>
      <c r="D3117" s="6"/>
      <c r="E3117" s="6"/>
      <c r="F3117" s="6"/>
      <c r="G3117" s="6"/>
      <c r="H3117" s="6"/>
      <c r="I3117" s="6"/>
      <c r="J3117" s="6"/>
      <c r="K3117" s="84"/>
      <c r="L3117" s="84"/>
      <c r="M3117" s="6" t="str">
        <f>IF(OR(ISBLANK($K3117),ISBLANK($L3117)),"",IF(NETWORKDAYS($K3117,$K3117,Listas!$H$2:$H$111)=0,"Error fecha inicial",IF(NETWORKDAYS($L3117,$L3117,Listas!$H$2:$H$111)=0,"Error fecha final",IF(OR(HOUR($K3117)&lt;Listas!$F$2,AND(HOUR($K3117)&gt;Listas!$F$3,HOUR($K3117)&lt;Listas!$F$4),HOUR($K3117)&gt;Listas!$F$5),"Error hora, fecha inicial",IF(OR(HOUR($L3117)&lt;Listas!$F$2,AND(HOUR($L3117)&gt;Listas!$F$3,HOUR($L3117)&lt;Listas!$F$4),HOUR($L3117)&gt;Listas!$F$5),"Error hora, fecha final",IF(AND($L3117-$K3117&gt;0,$L3117-$K3117&lt;=0.42),(IF(AND(AND(HOUR($K3117)&gt;=Listas!$F$2,HOUR($K3117)&lt;=Listas!$F$3),AND(HOUR($L3117)&gt;=Listas!$F$2,HOUR($L3117)&lt;=Listas!$F$3)),(HOUR($L3117)-HOUR($K3117)),IF(AND(AND(HOUR($K3117)&gt;=Listas!$F$4,HOUR($K3117)&lt;=Listas!$F$5),AND(HOUR($L3117)&gt;=Listas!$F$4,HOUR($L3117)&lt;=Listas!$F$5)),(HOUR($L3117)-HOUR($K3117)),IF(AND(AND(HOUR($K3117)&gt;=Listas!$F$2,HOUR($K3117)&lt;=Listas!$F$3),AND(HOUR($L3117)&gt;=Listas!$F$4,HOUR($L3117)&lt;=Listas!$F$5)),((Listas!$F$3-HOUR($K3117)))+((HOUR($L3117)-Listas!$F$4)),0)))),IF(AND($L3117-$K3117&gt;0.42,$L3117-$K3117&lt;=1.42),(IF(AND(HOUR($K3117)&gt;=Listas!$F$2,HOUR($K3117)&lt;=Listas!$F$3),(Listas!$F$3-HOUR($K3117)+4),IF(AND(HOUR($K3117)&gt;=Listas!$F$4,HOUR($K3117)&lt;=Listas!$F$5),(Listas!$F$5-HOUR($K3117)),0))+IF(AND(HOUR($L3117)&gt;=Listas!$F$2,HOUR($L3117)&lt;=Listas!$F$3),(HOUR($L3117)-Listas!$F$2),IF(AND(HOUR($L3117)&gt;=Listas!$F$4,HOUR($L3117)&lt;=Listas!$F$5),(HOUR($L3117)-Listas!$F$4+4),0))),IF(($L3117-$K3117&gt;1.42),(IF(AND(HOUR($K3117)&gt;=Listas!$F$2,HOUR($K3117)&lt;=Listas!$F$3),(Listas!$F$3-HOUR($K3117)+4)+IF(AND(HOUR($L3117)&gt;=Listas!$F$2,HOUR($L3117)&lt;=Listas!$F$3),(HOUR($L3117)-Listas!$F$2)+NETWORKDAYS($K3117+1,$L3117-1,Listas!$H$2:$H$112)*Listas!$F$6,IF(AND(HOUR($L3117)&gt;=Listas!$F$4,HOUR($L3117)&lt;=Listas!$F$5),(HOUR($L3117)-Listas!$F$4+4)+NETWORKDAYS($K3117+1,$L3117-1,Listas!$H$2:$H$111)*Listas!$F$6,0)),IF(AND(HOUR($K3117)&gt;=Listas!$F$4,HOUR($K3117)&lt;=Listas!$F$5),(Listas!$F$5-HOUR($K3117))+IF(AND(HOUR($L3117)&gt;=Listas!$F$2,HOUR($L3117)&lt;=Listas!$F$3),(HOUR($L3117)-Listas!$F$2)+NETWORKDAYS($K3117+1,$L3117-1,Listas!$H$2:$H$111)*Listas!$F$6,(HOUR($L3117)-Listas!$F$4+4)+NETWORKDAYS($K3117+1,$L3117-1,Listas!$H$2:$H$111)*Listas!$F$6)))),IF(($L3117-$K3117)&lt;0,"Fecha inicial mayor a fecha final",0)))))))))</f>
        <v/>
      </c>
      <c r="N3117" s="6" t="str">
        <f t="shared" si="1"/>
        <v/>
      </c>
      <c r="O3117" s="6"/>
      <c r="P3117" s="6"/>
      <c r="Q3117" s="6" t="b">
        <v>0</v>
      </c>
      <c r="R3117" s="6" t="str">
        <f t="shared" si="11"/>
        <v/>
      </c>
      <c r="S3117" s="6"/>
    </row>
    <row r="3118">
      <c r="A3118" s="6"/>
      <c r="B3118" s="6"/>
      <c r="C3118" s="6"/>
      <c r="D3118" s="6"/>
      <c r="E3118" s="6"/>
      <c r="F3118" s="6"/>
      <c r="G3118" s="6"/>
      <c r="H3118" s="6"/>
      <c r="I3118" s="6"/>
      <c r="J3118" s="6"/>
      <c r="K3118" s="84"/>
      <c r="L3118" s="84"/>
      <c r="M3118" s="6" t="str">
        <f>IF(OR(ISBLANK($K3118),ISBLANK($L3118)),"",IF(NETWORKDAYS($K3118,$K3118,Listas!$H$2:$H$111)=0,"Error fecha inicial",IF(NETWORKDAYS($L3118,$L3118,Listas!$H$2:$H$111)=0,"Error fecha final",IF(OR(HOUR($K3118)&lt;Listas!$F$2,AND(HOUR($K3118)&gt;Listas!$F$3,HOUR($K3118)&lt;Listas!$F$4),HOUR($K3118)&gt;Listas!$F$5),"Error hora, fecha inicial",IF(OR(HOUR($L3118)&lt;Listas!$F$2,AND(HOUR($L3118)&gt;Listas!$F$3,HOUR($L3118)&lt;Listas!$F$4),HOUR($L3118)&gt;Listas!$F$5),"Error hora, fecha final",IF(AND($L3118-$K3118&gt;0,$L3118-$K3118&lt;=0.42),(IF(AND(AND(HOUR($K3118)&gt;=Listas!$F$2,HOUR($K3118)&lt;=Listas!$F$3),AND(HOUR($L3118)&gt;=Listas!$F$2,HOUR($L3118)&lt;=Listas!$F$3)),(HOUR($L3118)-HOUR($K3118)),IF(AND(AND(HOUR($K3118)&gt;=Listas!$F$4,HOUR($K3118)&lt;=Listas!$F$5),AND(HOUR($L3118)&gt;=Listas!$F$4,HOUR($L3118)&lt;=Listas!$F$5)),(HOUR($L3118)-HOUR($K3118)),IF(AND(AND(HOUR($K3118)&gt;=Listas!$F$2,HOUR($K3118)&lt;=Listas!$F$3),AND(HOUR($L3118)&gt;=Listas!$F$4,HOUR($L3118)&lt;=Listas!$F$5)),((Listas!$F$3-HOUR($K3118)))+((HOUR($L3118)-Listas!$F$4)),0)))),IF(AND($L3118-$K3118&gt;0.42,$L3118-$K3118&lt;=1.42),(IF(AND(HOUR($K3118)&gt;=Listas!$F$2,HOUR($K3118)&lt;=Listas!$F$3),(Listas!$F$3-HOUR($K3118)+4),IF(AND(HOUR($K3118)&gt;=Listas!$F$4,HOUR($K3118)&lt;=Listas!$F$5),(Listas!$F$5-HOUR($K3118)),0))+IF(AND(HOUR($L3118)&gt;=Listas!$F$2,HOUR($L3118)&lt;=Listas!$F$3),(HOUR($L3118)-Listas!$F$2),IF(AND(HOUR($L3118)&gt;=Listas!$F$4,HOUR($L3118)&lt;=Listas!$F$5),(HOUR($L3118)-Listas!$F$4+4),0))),IF(($L3118-$K3118&gt;1.42),(IF(AND(HOUR($K3118)&gt;=Listas!$F$2,HOUR($K3118)&lt;=Listas!$F$3),(Listas!$F$3-HOUR($K3118)+4)+IF(AND(HOUR($L3118)&gt;=Listas!$F$2,HOUR($L3118)&lt;=Listas!$F$3),(HOUR($L3118)-Listas!$F$2)+NETWORKDAYS($K3118+1,$L3118-1,Listas!$H$2:$H$112)*Listas!$F$6,IF(AND(HOUR($L3118)&gt;=Listas!$F$4,HOUR($L3118)&lt;=Listas!$F$5),(HOUR($L3118)-Listas!$F$4+4)+NETWORKDAYS($K3118+1,$L3118-1,Listas!$H$2:$H$111)*Listas!$F$6,0)),IF(AND(HOUR($K3118)&gt;=Listas!$F$4,HOUR($K3118)&lt;=Listas!$F$5),(Listas!$F$5-HOUR($K3118))+IF(AND(HOUR($L3118)&gt;=Listas!$F$2,HOUR($L3118)&lt;=Listas!$F$3),(HOUR($L3118)-Listas!$F$2)+NETWORKDAYS($K3118+1,$L3118-1,Listas!$H$2:$H$111)*Listas!$F$6,(HOUR($L3118)-Listas!$F$4+4)+NETWORKDAYS($K3118+1,$L3118-1,Listas!$H$2:$H$111)*Listas!$F$6)))),IF(($L3118-$K3118)&lt;0,"Fecha inicial mayor a fecha final",0)))))))))</f>
        <v/>
      </c>
      <c r="N3118" s="6" t="str">
        <f t="shared" si="1"/>
        <v/>
      </c>
      <c r="O3118" s="6"/>
      <c r="P3118" s="6"/>
      <c r="Q3118" s="6" t="b">
        <v>0</v>
      </c>
      <c r="R3118" s="6" t="str">
        <f t="shared" si="11"/>
        <v/>
      </c>
      <c r="S3118" s="6"/>
    </row>
    <row r="3119">
      <c r="A3119" s="6"/>
      <c r="B3119" s="6"/>
      <c r="C3119" s="6"/>
      <c r="D3119" s="6"/>
      <c r="E3119" s="6"/>
      <c r="F3119" s="6"/>
      <c r="G3119" s="6"/>
      <c r="H3119" s="6"/>
      <c r="I3119" s="6"/>
      <c r="J3119" s="6"/>
      <c r="K3119" s="84"/>
      <c r="L3119" s="84"/>
      <c r="M3119" s="6" t="str">
        <f>IF(OR(ISBLANK($K3119),ISBLANK($L3119)),"",IF(NETWORKDAYS($K3119,$K3119,Listas!$H$2:$H$111)=0,"Error fecha inicial",IF(NETWORKDAYS($L3119,$L3119,Listas!$H$2:$H$111)=0,"Error fecha final",IF(OR(HOUR($K3119)&lt;Listas!$F$2,AND(HOUR($K3119)&gt;Listas!$F$3,HOUR($K3119)&lt;Listas!$F$4),HOUR($K3119)&gt;Listas!$F$5),"Error hora, fecha inicial",IF(OR(HOUR($L3119)&lt;Listas!$F$2,AND(HOUR($L3119)&gt;Listas!$F$3,HOUR($L3119)&lt;Listas!$F$4),HOUR($L3119)&gt;Listas!$F$5),"Error hora, fecha final",IF(AND($L3119-$K3119&gt;0,$L3119-$K3119&lt;=0.42),(IF(AND(AND(HOUR($K3119)&gt;=Listas!$F$2,HOUR($K3119)&lt;=Listas!$F$3),AND(HOUR($L3119)&gt;=Listas!$F$2,HOUR($L3119)&lt;=Listas!$F$3)),(HOUR($L3119)-HOUR($K3119)),IF(AND(AND(HOUR($K3119)&gt;=Listas!$F$4,HOUR($K3119)&lt;=Listas!$F$5),AND(HOUR($L3119)&gt;=Listas!$F$4,HOUR($L3119)&lt;=Listas!$F$5)),(HOUR($L3119)-HOUR($K3119)),IF(AND(AND(HOUR($K3119)&gt;=Listas!$F$2,HOUR($K3119)&lt;=Listas!$F$3),AND(HOUR($L3119)&gt;=Listas!$F$4,HOUR($L3119)&lt;=Listas!$F$5)),((Listas!$F$3-HOUR($K3119)))+((HOUR($L3119)-Listas!$F$4)),0)))),IF(AND($L3119-$K3119&gt;0.42,$L3119-$K3119&lt;=1.42),(IF(AND(HOUR($K3119)&gt;=Listas!$F$2,HOUR($K3119)&lt;=Listas!$F$3),(Listas!$F$3-HOUR($K3119)+4),IF(AND(HOUR($K3119)&gt;=Listas!$F$4,HOUR($K3119)&lt;=Listas!$F$5),(Listas!$F$5-HOUR($K3119)),0))+IF(AND(HOUR($L3119)&gt;=Listas!$F$2,HOUR($L3119)&lt;=Listas!$F$3),(HOUR($L3119)-Listas!$F$2),IF(AND(HOUR($L3119)&gt;=Listas!$F$4,HOUR($L3119)&lt;=Listas!$F$5),(HOUR($L3119)-Listas!$F$4+4),0))),IF(($L3119-$K3119&gt;1.42),(IF(AND(HOUR($K3119)&gt;=Listas!$F$2,HOUR($K3119)&lt;=Listas!$F$3),(Listas!$F$3-HOUR($K3119)+4)+IF(AND(HOUR($L3119)&gt;=Listas!$F$2,HOUR($L3119)&lt;=Listas!$F$3),(HOUR($L3119)-Listas!$F$2)+NETWORKDAYS($K3119+1,$L3119-1,Listas!$H$2:$H$112)*Listas!$F$6,IF(AND(HOUR($L3119)&gt;=Listas!$F$4,HOUR($L3119)&lt;=Listas!$F$5),(HOUR($L3119)-Listas!$F$4+4)+NETWORKDAYS($K3119+1,$L3119-1,Listas!$H$2:$H$111)*Listas!$F$6,0)),IF(AND(HOUR($K3119)&gt;=Listas!$F$4,HOUR($K3119)&lt;=Listas!$F$5),(Listas!$F$5-HOUR($K3119))+IF(AND(HOUR($L3119)&gt;=Listas!$F$2,HOUR($L3119)&lt;=Listas!$F$3),(HOUR($L3119)-Listas!$F$2)+NETWORKDAYS($K3119+1,$L3119-1,Listas!$H$2:$H$111)*Listas!$F$6,(HOUR($L3119)-Listas!$F$4+4)+NETWORKDAYS($K3119+1,$L3119-1,Listas!$H$2:$H$111)*Listas!$F$6)))),IF(($L3119-$K3119)&lt;0,"Fecha inicial mayor a fecha final",0)))))))))</f>
        <v/>
      </c>
      <c r="N3119" s="6" t="str">
        <f t="shared" si="1"/>
        <v/>
      </c>
      <c r="O3119" s="6"/>
      <c r="P3119" s="6"/>
      <c r="Q3119" s="6" t="b">
        <v>0</v>
      </c>
      <c r="R3119" s="6" t="str">
        <f t="shared" si="11"/>
        <v/>
      </c>
      <c r="S3119" s="6"/>
    </row>
    <row r="3120">
      <c r="A3120" s="6"/>
      <c r="B3120" s="6"/>
      <c r="C3120" s="6"/>
      <c r="D3120" s="6"/>
      <c r="E3120" s="6"/>
      <c r="F3120" s="6"/>
      <c r="G3120" s="6"/>
      <c r="H3120" s="6"/>
      <c r="I3120" s="6"/>
      <c r="J3120" s="6"/>
      <c r="K3120" s="84"/>
      <c r="L3120" s="84"/>
      <c r="M3120" s="6" t="str">
        <f>IF(OR(ISBLANK($K3120),ISBLANK($L3120)),"",IF(NETWORKDAYS($K3120,$K3120,Listas!$H$2:$H$111)=0,"Error fecha inicial",IF(NETWORKDAYS($L3120,$L3120,Listas!$H$2:$H$111)=0,"Error fecha final",IF(OR(HOUR($K3120)&lt;Listas!$F$2,AND(HOUR($K3120)&gt;Listas!$F$3,HOUR($K3120)&lt;Listas!$F$4),HOUR($K3120)&gt;Listas!$F$5),"Error hora, fecha inicial",IF(OR(HOUR($L3120)&lt;Listas!$F$2,AND(HOUR($L3120)&gt;Listas!$F$3,HOUR($L3120)&lt;Listas!$F$4),HOUR($L3120)&gt;Listas!$F$5),"Error hora, fecha final",IF(AND($L3120-$K3120&gt;0,$L3120-$K3120&lt;=0.42),(IF(AND(AND(HOUR($K3120)&gt;=Listas!$F$2,HOUR($K3120)&lt;=Listas!$F$3),AND(HOUR($L3120)&gt;=Listas!$F$2,HOUR($L3120)&lt;=Listas!$F$3)),(HOUR($L3120)-HOUR($K3120)),IF(AND(AND(HOUR($K3120)&gt;=Listas!$F$4,HOUR($K3120)&lt;=Listas!$F$5),AND(HOUR($L3120)&gt;=Listas!$F$4,HOUR($L3120)&lt;=Listas!$F$5)),(HOUR($L3120)-HOUR($K3120)),IF(AND(AND(HOUR($K3120)&gt;=Listas!$F$2,HOUR($K3120)&lt;=Listas!$F$3),AND(HOUR($L3120)&gt;=Listas!$F$4,HOUR($L3120)&lt;=Listas!$F$5)),((Listas!$F$3-HOUR($K3120)))+((HOUR($L3120)-Listas!$F$4)),0)))),IF(AND($L3120-$K3120&gt;0.42,$L3120-$K3120&lt;=1.42),(IF(AND(HOUR($K3120)&gt;=Listas!$F$2,HOUR($K3120)&lt;=Listas!$F$3),(Listas!$F$3-HOUR($K3120)+4),IF(AND(HOUR($K3120)&gt;=Listas!$F$4,HOUR($K3120)&lt;=Listas!$F$5),(Listas!$F$5-HOUR($K3120)),0))+IF(AND(HOUR($L3120)&gt;=Listas!$F$2,HOUR($L3120)&lt;=Listas!$F$3),(HOUR($L3120)-Listas!$F$2),IF(AND(HOUR($L3120)&gt;=Listas!$F$4,HOUR($L3120)&lt;=Listas!$F$5),(HOUR($L3120)-Listas!$F$4+4),0))),IF(($L3120-$K3120&gt;1.42),(IF(AND(HOUR($K3120)&gt;=Listas!$F$2,HOUR($K3120)&lt;=Listas!$F$3),(Listas!$F$3-HOUR($K3120)+4)+IF(AND(HOUR($L3120)&gt;=Listas!$F$2,HOUR($L3120)&lt;=Listas!$F$3),(HOUR($L3120)-Listas!$F$2)+NETWORKDAYS($K3120+1,$L3120-1,Listas!$H$2:$H$112)*Listas!$F$6,IF(AND(HOUR($L3120)&gt;=Listas!$F$4,HOUR($L3120)&lt;=Listas!$F$5),(HOUR($L3120)-Listas!$F$4+4)+NETWORKDAYS($K3120+1,$L3120-1,Listas!$H$2:$H$111)*Listas!$F$6,0)),IF(AND(HOUR($K3120)&gt;=Listas!$F$4,HOUR($K3120)&lt;=Listas!$F$5),(Listas!$F$5-HOUR($K3120))+IF(AND(HOUR($L3120)&gt;=Listas!$F$2,HOUR($L3120)&lt;=Listas!$F$3),(HOUR($L3120)-Listas!$F$2)+NETWORKDAYS($K3120+1,$L3120-1,Listas!$H$2:$H$111)*Listas!$F$6,(HOUR($L3120)-Listas!$F$4+4)+NETWORKDAYS($K3120+1,$L3120-1,Listas!$H$2:$H$111)*Listas!$F$6)))),IF(($L3120-$K3120)&lt;0,"Fecha inicial mayor a fecha final",0)))))))))</f>
        <v/>
      </c>
      <c r="N3120" s="6" t="str">
        <f t="shared" si="1"/>
        <v/>
      </c>
      <c r="O3120" s="6"/>
      <c r="P3120" s="6"/>
      <c r="Q3120" s="6" t="b">
        <v>0</v>
      </c>
      <c r="R3120" s="6" t="str">
        <f t="shared" si="11"/>
        <v/>
      </c>
      <c r="S3120" s="6"/>
    </row>
    <row r="3121">
      <c r="A3121" s="6"/>
      <c r="B3121" s="6"/>
      <c r="C3121" s="6"/>
      <c r="D3121" s="6"/>
      <c r="E3121" s="6"/>
      <c r="F3121" s="6"/>
      <c r="G3121" s="6"/>
      <c r="H3121" s="6"/>
      <c r="I3121" s="6"/>
      <c r="J3121" s="6"/>
      <c r="K3121" s="84"/>
      <c r="L3121" s="84"/>
      <c r="M3121" s="6" t="str">
        <f>IF(OR(ISBLANK($K3121),ISBLANK($L3121)),"",IF(NETWORKDAYS($K3121,$K3121,Listas!$H$2:$H$111)=0,"Error fecha inicial",IF(NETWORKDAYS($L3121,$L3121,Listas!$H$2:$H$111)=0,"Error fecha final",IF(OR(HOUR($K3121)&lt;Listas!$F$2,AND(HOUR($K3121)&gt;Listas!$F$3,HOUR($K3121)&lt;Listas!$F$4),HOUR($K3121)&gt;Listas!$F$5),"Error hora, fecha inicial",IF(OR(HOUR($L3121)&lt;Listas!$F$2,AND(HOUR($L3121)&gt;Listas!$F$3,HOUR($L3121)&lt;Listas!$F$4),HOUR($L3121)&gt;Listas!$F$5),"Error hora, fecha final",IF(AND($L3121-$K3121&gt;0,$L3121-$K3121&lt;=0.42),(IF(AND(AND(HOUR($K3121)&gt;=Listas!$F$2,HOUR($K3121)&lt;=Listas!$F$3),AND(HOUR($L3121)&gt;=Listas!$F$2,HOUR($L3121)&lt;=Listas!$F$3)),(HOUR($L3121)-HOUR($K3121)),IF(AND(AND(HOUR($K3121)&gt;=Listas!$F$4,HOUR($K3121)&lt;=Listas!$F$5),AND(HOUR($L3121)&gt;=Listas!$F$4,HOUR($L3121)&lt;=Listas!$F$5)),(HOUR($L3121)-HOUR($K3121)),IF(AND(AND(HOUR($K3121)&gt;=Listas!$F$2,HOUR($K3121)&lt;=Listas!$F$3),AND(HOUR($L3121)&gt;=Listas!$F$4,HOUR($L3121)&lt;=Listas!$F$5)),((Listas!$F$3-HOUR($K3121)))+((HOUR($L3121)-Listas!$F$4)),0)))),IF(AND($L3121-$K3121&gt;0.42,$L3121-$K3121&lt;=1.42),(IF(AND(HOUR($K3121)&gt;=Listas!$F$2,HOUR($K3121)&lt;=Listas!$F$3),(Listas!$F$3-HOUR($K3121)+4),IF(AND(HOUR($K3121)&gt;=Listas!$F$4,HOUR($K3121)&lt;=Listas!$F$5),(Listas!$F$5-HOUR($K3121)),0))+IF(AND(HOUR($L3121)&gt;=Listas!$F$2,HOUR($L3121)&lt;=Listas!$F$3),(HOUR($L3121)-Listas!$F$2),IF(AND(HOUR($L3121)&gt;=Listas!$F$4,HOUR($L3121)&lt;=Listas!$F$5),(HOUR($L3121)-Listas!$F$4+4),0))),IF(($L3121-$K3121&gt;1.42),(IF(AND(HOUR($K3121)&gt;=Listas!$F$2,HOUR($K3121)&lt;=Listas!$F$3),(Listas!$F$3-HOUR($K3121)+4)+IF(AND(HOUR($L3121)&gt;=Listas!$F$2,HOUR($L3121)&lt;=Listas!$F$3),(HOUR($L3121)-Listas!$F$2)+NETWORKDAYS($K3121+1,$L3121-1,Listas!$H$2:$H$112)*Listas!$F$6,IF(AND(HOUR($L3121)&gt;=Listas!$F$4,HOUR($L3121)&lt;=Listas!$F$5),(HOUR($L3121)-Listas!$F$4+4)+NETWORKDAYS($K3121+1,$L3121-1,Listas!$H$2:$H$111)*Listas!$F$6,0)),IF(AND(HOUR($K3121)&gt;=Listas!$F$4,HOUR($K3121)&lt;=Listas!$F$5),(Listas!$F$5-HOUR($K3121))+IF(AND(HOUR($L3121)&gt;=Listas!$F$2,HOUR($L3121)&lt;=Listas!$F$3),(HOUR($L3121)-Listas!$F$2)+NETWORKDAYS($K3121+1,$L3121-1,Listas!$H$2:$H$111)*Listas!$F$6,(HOUR($L3121)-Listas!$F$4+4)+NETWORKDAYS($K3121+1,$L3121-1,Listas!$H$2:$H$111)*Listas!$F$6)))),IF(($L3121-$K3121)&lt;0,"Fecha inicial mayor a fecha final",0)))))))))</f>
        <v/>
      </c>
      <c r="N3121" s="6" t="str">
        <f t="shared" si="1"/>
        <v/>
      </c>
      <c r="O3121" s="6"/>
      <c r="P3121" s="6"/>
      <c r="Q3121" s="6" t="b">
        <v>0</v>
      </c>
      <c r="R3121" s="6" t="str">
        <f t="shared" si="11"/>
        <v/>
      </c>
      <c r="S3121" s="6"/>
    </row>
    <row r="3122">
      <c r="A3122" s="6"/>
      <c r="B3122" s="6"/>
      <c r="C3122" s="6"/>
      <c r="D3122" s="6"/>
      <c r="E3122" s="6"/>
      <c r="F3122" s="6"/>
      <c r="G3122" s="6"/>
      <c r="H3122" s="6"/>
      <c r="I3122" s="6"/>
      <c r="J3122" s="6"/>
      <c r="K3122" s="84"/>
      <c r="L3122" s="84"/>
      <c r="M3122" s="6" t="str">
        <f>IF(OR(ISBLANK($K3122),ISBLANK($L3122)),"",IF(NETWORKDAYS($K3122,$K3122,Listas!$H$2:$H$111)=0,"Error fecha inicial",IF(NETWORKDAYS($L3122,$L3122,Listas!$H$2:$H$111)=0,"Error fecha final",IF(OR(HOUR($K3122)&lt;Listas!$F$2,AND(HOUR($K3122)&gt;Listas!$F$3,HOUR($K3122)&lt;Listas!$F$4),HOUR($K3122)&gt;Listas!$F$5),"Error hora, fecha inicial",IF(OR(HOUR($L3122)&lt;Listas!$F$2,AND(HOUR($L3122)&gt;Listas!$F$3,HOUR($L3122)&lt;Listas!$F$4),HOUR($L3122)&gt;Listas!$F$5),"Error hora, fecha final",IF(AND($L3122-$K3122&gt;0,$L3122-$K3122&lt;=0.42),(IF(AND(AND(HOUR($K3122)&gt;=Listas!$F$2,HOUR($K3122)&lt;=Listas!$F$3),AND(HOUR($L3122)&gt;=Listas!$F$2,HOUR($L3122)&lt;=Listas!$F$3)),(HOUR($L3122)-HOUR($K3122)),IF(AND(AND(HOUR($K3122)&gt;=Listas!$F$4,HOUR($K3122)&lt;=Listas!$F$5),AND(HOUR($L3122)&gt;=Listas!$F$4,HOUR($L3122)&lt;=Listas!$F$5)),(HOUR($L3122)-HOUR($K3122)),IF(AND(AND(HOUR($K3122)&gt;=Listas!$F$2,HOUR($K3122)&lt;=Listas!$F$3),AND(HOUR($L3122)&gt;=Listas!$F$4,HOUR($L3122)&lt;=Listas!$F$5)),((Listas!$F$3-HOUR($K3122)))+((HOUR($L3122)-Listas!$F$4)),0)))),IF(AND($L3122-$K3122&gt;0.42,$L3122-$K3122&lt;=1.42),(IF(AND(HOUR($K3122)&gt;=Listas!$F$2,HOUR($K3122)&lt;=Listas!$F$3),(Listas!$F$3-HOUR($K3122)+4),IF(AND(HOUR($K3122)&gt;=Listas!$F$4,HOUR($K3122)&lt;=Listas!$F$5),(Listas!$F$5-HOUR($K3122)),0))+IF(AND(HOUR($L3122)&gt;=Listas!$F$2,HOUR($L3122)&lt;=Listas!$F$3),(HOUR($L3122)-Listas!$F$2),IF(AND(HOUR($L3122)&gt;=Listas!$F$4,HOUR($L3122)&lt;=Listas!$F$5),(HOUR($L3122)-Listas!$F$4+4),0))),IF(($L3122-$K3122&gt;1.42),(IF(AND(HOUR($K3122)&gt;=Listas!$F$2,HOUR($K3122)&lt;=Listas!$F$3),(Listas!$F$3-HOUR($K3122)+4)+IF(AND(HOUR($L3122)&gt;=Listas!$F$2,HOUR($L3122)&lt;=Listas!$F$3),(HOUR($L3122)-Listas!$F$2)+NETWORKDAYS($K3122+1,$L3122-1,Listas!$H$2:$H$112)*Listas!$F$6,IF(AND(HOUR($L3122)&gt;=Listas!$F$4,HOUR($L3122)&lt;=Listas!$F$5),(HOUR($L3122)-Listas!$F$4+4)+NETWORKDAYS($K3122+1,$L3122-1,Listas!$H$2:$H$111)*Listas!$F$6,0)),IF(AND(HOUR($K3122)&gt;=Listas!$F$4,HOUR($K3122)&lt;=Listas!$F$5),(Listas!$F$5-HOUR($K3122))+IF(AND(HOUR($L3122)&gt;=Listas!$F$2,HOUR($L3122)&lt;=Listas!$F$3),(HOUR($L3122)-Listas!$F$2)+NETWORKDAYS($K3122+1,$L3122-1,Listas!$H$2:$H$111)*Listas!$F$6,(HOUR($L3122)-Listas!$F$4+4)+NETWORKDAYS($K3122+1,$L3122-1,Listas!$H$2:$H$111)*Listas!$F$6)))),IF(($L3122-$K3122)&lt;0,"Fecha inicial mayor a fecha final",0)))))))))</f>
        <v/>
      </c>
      <c r="N3122" s="6" t="str">
        <f t="shared" si="1"/>
        <v/>
      </c>
      <c r="O3122" s="6"/>
      <c r="P3122" s="6"/>
      <c r="Q3122" s="6" t="b">
        <v>0</v>
      </c>
      <c r="R3122" s="6" t="str">
        <f t="shared" si="11"/>
        <v/>
      </c>
      <c r="S3122" s="6"/>
    </row>
    <row r="3123">
      <c r="A3123" s="6"/>
      <c r="B3123" s="6"/>
      <c r="C3123" s="6"/>
      <c r="D3123" s="6"/>
      <c r="E3123" s="6"/>
      <c r="F3123" s="6"/>
      <c r="G3123" s="6"/>
      <c r="H3123" s="6"/>
      <c r="I3123" s="6"/>
      <c r="J3123" s="6"/>
      <c r="K3123" s="84"/>
      <c r="L3123" s="84"/>
      <c r="M3123" s="6" t="str">
        <f>IF(OR(ISBLANK($K3123),ISBLANK($L3123)),"",IF(NETWORKDAYS($K3123,$K3123,Listas!$H$2:$H$111)=0,"Error fecha inicial",IF(NETWORKDAYS($L3123,$L3123,Listas!$H$2:$H$111)=0,"Error fecha final",IF(OR(HOUR($K3123)&lt;Listas!$F$2,AND(HOUR($K3123)&gt;Listas!$F$3,HOUR($K3123)&lt;Listas!$F$4),HOUR($K3123)&gt;Listas!$F$5),"Error hora, fecha inicial",IF(OR(HOUR($L3123)&lt;Listas!$F$2,AND(HOUR($L3123)&gt;Listas!$F$3,HOUR($L3123)&lt;Listas!$F$4),HOUR($L3123)&gt;Listas!$F$5),"Error hora, fecha final",IF(AND($L3123-$K3123&gt;0,$L3123-$K3123&lt;=0.42),(IF(AND(AND(HOUR($K3123)&gt;=Listas!$F$2,HOUR($K3123)&lt;=Listas!$F$3),AND(HOUR($L3123)&gt;=Listas!$F$2,HOUR($L3123)&lt;=Listas!$F$3)),(HOUR($L3123)-HOUR($K3123)),IF(AND(AND(HOUR($K3123)&gt;=Listas!$F$4,HOUR($K3123)&lt;=Listas!$F$5),AND(HOUR($L3123)&gt;=Listas!$F$4,HOUR($L3123)&lt;=Listas!$F$5)),(HOUR($L3123)-HOUR($K3123)),IF(AND(AND(HOUR($K3123)&gt;=Listas!$F$2,HOUR($K3123)&lt;=Listas!$F$3),AND(HOUR($L3123)&gt;=Listas!$F$4,HOUR($L3123)&lt;=Listas!$F$5)),((Listas!$F$3-HOUR($K3123)))+((HOUR($L3123)-Listas!$F$4)),0)))),IF(AND($L3123-$K3123&gt;0.42,$L3123-$K3123&lt;=1.42),(IF(AND(HOUR($K3123)&gt;=Listas!$F$2,HOUR($K3123)&lt;=Listas!$F$3),(Listas!$F$3-HOUR($K3123)+4),IF(AND(HOUR($K3123)&gt;=Listas!$F$4,HOUR($K3123)&lt;=Listas!$F$5),(Listas!$F$5-HOUR($K3123)),0))+IF(AND(HOUR($L3123)&gt;=Listas!$F$2,HOUR($L3123)&lt;=Listas!$F$3),(HOUR($L3123)-Listas!$F$2),IF(AND(HOUR($L3123)&gt;=Listas!$F$4,HOUR($L3123)&lt;=Listas!$F$5),(HOUR($L3123)-Listas!$F$4+4),0))),IF(($L3123-$K3123&gt;1.42),(IF(AND(HOUR($K3123)&gt;=Listas!$F$2,HOUR($K3123)&lt;=Listas!$F$3),(Listas!$F$3-HOUR($K3123)+4)+IF(AND(HOUR($L3123)&gt;=Listas!$F$2,HOUR($L3123)&lt;=Listas!$F$3),(HOUR($L3123)-Listas!$F$2)+NETWORKDAYS($K3123+1,$L3123-1,Listas!$H$2:$H$112)*Listas!$F$6,IF(AND(HOUR($L3123)&gt;=Listas!$F$4,HOUR($L3123)&lt;=Listas!$F$5),(HOUR($L3123)-Listas!$F$4+4)+NETWORKDAYS($K3123+1,$L3123-1,Listas!$H$2:$H$111)*Listas!$F$6,0)),IF(AND(HOUR($K3123)&gt;=Listas!$F$4,HOUR($K3123)&lt;=Listas!$F$5),(Listas!$F$5-HOUR($K3123))+IF(AND(HOUR($L3123)&gt;=Listas!$F$2,HOUR($L3123)&lt;=Listas!$F$3),(HOUR($L3123)-Listas!$F$2)+NETWORKDAYS($K3123+1,$L3123-1,Listas!$H$2:$H$111)*Listas!$F$6,(HOUR($L3123)-Listas!$F$4+4)+NETWORKDAYS($K3123+1,$L3123-1,Listas!$H$2:$H$111)*Listas!$F$6)))),IF(($L3123-$K3123)&lt;0,"Fecha inicial mayor a fecha final",0)))))))))</f>
        <v/>
      </c>
      <c r="N3123" s="6" t="str">
        <f t="shared" si="1"/>
        <v/>
      </c>
      <c r="O3123" s="6"/>
      <c r="P3123" s="6"/>
      <c r="Q3123" s="6" t="b">
        <v>0</v>
      </c>
      <c r="R3123" s="6" t="str">
        <f t="shared" si="11"/>
        <v/>
      </c>
      <c r="S3123" s="6"/>
    </row>
    <row r="3124">
      <c r="A3124" s="6"/>
      <c r="B3124" s="6"/>
      <c r="C3124" s="6"/>
      <c r="D3124" s="6"/>
      <c r="E3124" s="6"/>
      <c r="F3124" s="6"/>
      <c r="G3124" s="6"/>
      <c r="H3124" s="6"/>
      <c r="I3124" s="6"/>
      <c r="J3124" s="6"/>
      <c r="K3124" s="84"/>
      <c r="L3124" s="84"/>
      <c r="M3124" s="6" t="str">
        <f>IF(OR(ISBLANK($K3124),ISBLANK($L3124)),"",IF(NETWORKDAYS($K3124,$K3124,Listas!$H$2:$H$111)=0,"Error fecha inicial",IF(NETWORKDAYS($L3124,$L3124,Listas!$H$2:$H$111)=0,"Error fecha final",IF(OR(HOUR($K3124)&lt;Listas!$F$2,AND(HOUR($K3124)&gt;Listas!$F$3,HOUR($K3124)&lt;Listas!$F$4),HOUR($K3124)&gt;Listas!$F$5),"Error hora, fecha inicial",IF(OR(HOUR($L3124)&lt;Listas!$F$2,AND(HOUR($L3124)&gt;Listas!$F$3,HOUR($L3124)&lt;Listas!$F$4),HOUR($L3124)&gt;Listas!$F$5),"Error hora, fecha final",IF(AND($L3124-$K3124&gt;0,$L3124-$K3124&lt;=0.42),(IF(AND(AND(HOUR($K3124)&gt;=Listas!$F$2,HOUR($K3124)&lt;=Listas!$F$3),AND(HOUR($L3124)&gt;=Listas!$F$2,HOUR($L3124)&lt;=Listas!$F$3)),(HOUR($L3124)-HOUR($K3124)),IF(AND(AND(HOUR($K3124)&gt;=Listas!$F$4,HOUR($K3124)&lt;=Listas!$F$5),AND(HOUR($L3124)&gt;=Listas!$F$4,HOUR($L3124)&lt;=Listas!$F$5)),(HOUR($L3124)-HOUR($K3124)),IF(AND(AND(HOUR($K3124)&gt;=Listas!$F$2,HOUR($K3124)&lt;=Listas!$F$3),AND(HOUR($L3124)&gt;=Listas!$F$4,HOUR($L3124)&lt;=Listas!$F$5)),((Listas!$F$3-HOUR($K3124)))+((HOUR($L3124)-Listas!$F$4)),0)))),IF(AND($L3124-$K3124&gt;0.42,$L3124-$K3124&lt;=1.42),(IF(AND(HOUR($K3124)&gt;=Listas!$F$2,HOUR($K3124)&lt;=Listas!$F$3),(Listas!$F$3-HOUR($K3124)+4),IF(AND(HOUR($K3124)&gt;=Listas!$F$4,HOUR($K3124)&lt;=Listas!$F$5),(Listas!$F$5-HOUR($K3124)),0))+IF(AND(HOUR($L3124)&gt;=Listas!$F$2,HOUR($L3124)&lt;=Listas!$F$3),(HOUR($L3124)-Listas!$F$2),IF(AND(HOUR($L3124)&gt;=Listas!$F$4,HOUR($L3124)&lt;=Listas!$F$5),(HOUR($L3124)-Listas!$F$4+4),0))),IF(($L3124-$K3124&gt;1.42),(IF(AND(HOUR($K3124)&gt;=Listas!$F$2,HOUR($K3124)&lt;=Listas!$F$3),(Listas!$F$3-HOUR($K3124)+4)+IF(AND(HOUR($L3124)&gt;=Listas!$F$2,HOUR($L3124)&lt;=Listas!$F$3),(HOUR($L3124)-Listas!$F$2)+NETWORKDAYS($K3124+1,$L3124-1,Listas!$H$2:$H$112)*Listas!$F$6,IF(AND(HOUR($L3124)&gt;=Listas!$F$4,HOUR($L3124)&lt;=Listas!$F$5),(HOUR($L3124)-Listas!$F$4+4)+NETWORKDAYS($K3124+1,$L3124-1,Listas!$H$2:$H$111)*Listas!$F$6,0)),IF(AND(HOUR($K3124)&gt;=Listas!$F$4,HOUR($K3124)&lt;=Listas!$F$5),(Listas!$F$5-HOUR($K3124))+IF(AND(HOUR($L3124)&gt;=Listas!$F$2,HOUR($L3124)&lt;=Listas!$F$3),(HOUR($L3124)-Listas!$F$2)+NETWORKDAYS($K3124+1,$L3124-1,Listas!$H$2:$H$111)*Listas!$F$6,(HOUR($L3124)-Listas!$F$4+4)+NETWORKDAYS($K3124+1,$L3124-1,Listas!$H$2:$H$111)*Listas!$F$6)))),IF(($L3124-$K3124)&lt;0,"Fecha inicial mayor a fecha final",0)))))))))</f>
        <v/>
      </c>
      <c r="N3124" s="6" t="str">
        <f t="shared" si="1"/>
        <v/>
      </c>
      <c r="O3124" s="6"/>
      <c r="P3124" s="6"/>
      <c r="Q3124" s="6" t="b">
        <v>0</v>
      </c>
      <c r="R3124" s="6" t="str">
        <f t="shared" si="11"/>
        <v/>
      </c>
      <c r="S3124" s="6"/>
    </row>
    <row r="3125">
      <c r="A3125" s="6"/>
      <c r="B3125" s="6"/>
      <c r="C3125" s="6"/>
      <c r="D3125" s="6"/>
      <c r="E3125" s="6"/>
      <c r="F3125" s="6"/>
      <c r="G3125" s="6"/>
      <c r="H3125" s="6"/>
      <c r="I3125" s="6"/>
      <c r="J3125" s="6"/>
      <c r="K3125" s="84"/>
      <c r="L3125" s="84"/>
      <c r="M3125" s="6" t="str">
        <f>IF(OR(ISBLANK($K3125),ISBLANK($L3125)),"",IF(NETWORKDAYS($K3125,$K3125,Listas!$H$2:$H$111)=0,"Error fecha inicial",IF(NETWORKDAYS($L3125,$L3125,Listas!$H$2:$H$111)=0,"Error fecha final",IF(OR(HOUR($K3125)&lt;Listas!$F$2,AND(HOUR($K3125)&gt;Listas!$F$3,HOUR($K3125)&lt;Listas!$F$4),HOUR($K3125)&gt;Listas!$F$5),"Error hora, fecha inicial",IF(OR(HOUR($L3125)&lt;Listas!$F$2,AND(HOUR($L3125)&gt;Listas!$F$3,HOUR($L3125)&lt;Listas!$F$4),HOUR($L3125)&gt;Listas!$F$5),"Error hora, fecha final",IF(AND($L3125-$K3125&gt;0,$L3125-$K3125&lt;=0.42),(IF(AND(AND(HOUR($K3125)&gt;=Listas!$F$2,HOUR($K3125)&lt;=Listas!$F$3),AND(HOUR($L3125)&gt;=Listas!$F$2,HOUR($L3125)&lt;=Listas!$F$3)),(HOUR($L3125)-HOUR($K3125)),IF(AND(AND(HOUR($K3125)&gt;=Listas!$F$4,HOUR($K3125)&lt;=Listas!$F$5),AND(HOUR($L3125)&gt;=Listas!$F$4,HOUR($L3125)&lt;=Listas!$F$5)),(HOUR($L3125)-HOUR($K3125)),IF(AND(AND(HOUR($K3125)&gt;=Listas!$F$2,HOUR($K3125)&lt;=Listas!$F$3),AND(HOUR($L3125)&gt;=Listas!$F$4,HOUR($L3125)&lt;=Listas!$F$5)),((Listas!$F$3-HOUR($K3125)))+((HOUR($L3125)-Listas!$F$4)),0)))),IF(AND($L3125-$K3125&gt;0.42,$L3125-$K3125&lt;=1.42),(IF(AND(HOUR($K3125)&gt;=Listas!$F$2,HOUR($K3125)&lt;=Listas!$F$3),(Listas!$F$3-HOUR($K3125)+4),IF(AND(HOUR($K3125)&gt;=Listas!$F$4,HOUR($K3125)&lt;=Listas!$F$5),(Listas!$F$5-HOUR($K3125)),0))+IF(AND(HOUR($L3125)&gt;=Listas!$F$2,HOUR($L3125)&lt;=Listas!$F$3),(HOUR($L3125)-Listas!$F$2),IF(AND(HOUR($L3125)&gt;=Listas!$F$4,HOUR($L3125)&lt;=Listas!$F$5),(HOUR($L3125)-Listas!$F$4+4),0))),IF(($L3125-$K3125&gt;1.42),(IF(AND(HOUR($K3125)&gt;=Listas!$F$2,HOUR($K3125)&lt;=Listas!$F$3),(Listas!$F$3-HOUR($K3125)+4)+IF(AND(HOUR($L3125)&gt;=Listas!$F$2,HOUR($L3125)&lt;=Listas!$F$3),(HOUR($L3125)-Listas!$F$2)+NETWORKDAYS($K3125+1,$L3125-1,Listas!$H$2:$H$112)*Listas!$F$6,IF(AND(HOUR($L3125)&gt;=Listas!$F$4,HOUR($L3125)&lt;=Listas!$F$5),(HOUR($L3125)-Listas!$F$4+4)+NETWORKDAYS($K3125+1,$L3125-1,Listas!$H$2:$H$111)*Listas!$F$6,0)),IF(AND(HOUR($K3125)&gt;=Listas!$F$4,HOUR($K3125)&lt;=Listas!$F$5),(Listas!$F$5-HOUR($K3125))+IF(AND(HOUR($L3125)&gt;=Listas!$F$2,HOUR($L3125)&lt;=Listas!$F$3),(HOUR($L3125)-Listas!$F$2)+NETWORKDAYS($K3125+1,$L3125-1,Listas!$H$2:$H$111)*Listas!$F$6,(HOUR($L3125)-Listas!$F$4+4)+NETWORKDAYS($K3125+1,$L3125-1,Listas!$H$2:$H$111)*Listas!$F$6)))),IF(($L3125-$K3125)&lt;0,"Fecha inicial mayor a fecha final",0)))))))))</f>
        <v/>
      </c>
      <c r="N3125" s="6" t="str">
        <f t="shared" si="1"/>
        <v/>
      </c>
      <c r="O3125" s="6"/>
      <c r="P3125" s="6"/>
      <c r="Q3125" s="6" t="b">
        <v>0</v>
      </c>
      <c r="R3125" s="6" t="str">
        <f t="shared" si="11"/>
        <v/>
      </c>
      <c r="S3125" s="6"/>
    </row>
    <row r="3126">
      <c r="A3126" s="6"/>
      <c r="B3126" s="6"/>
      <c r="C3126" s="6"/>
      <c r="D3126" s="6"/>
      <c r="E3126" s="6"/>
      <c r="F3126" s="6"/>
      <c r="G3126" s="6"/>
      <c r="H3126" s="6"/>
      <c r="I3126" s="6"/>
      <c r="J3126" s="6"/>
      <c r="K3126" s="84"/>
      <c r="L3126" s="84"/>
      <c r="M3126" s="6" t="str">
        <f>IF(OR(ISBLANK($K3126),ISBLANK($L3126)),"",IF(NETWORKDAYS($K3126,$K3126,Listas!$H$2:$H$111)=0,"Error fecha inicial",IF(NETWORKDAYS($L3126,$L3126,Listas!$H$2:$H$111)=0,"Error fecha final",IF(OR(HOUR($K3126)&lt;Listas!$F$2,AND(HOUR($K3126)&gt;Listas!$F$3,HOUR($K3126)&lt;Listas!$F$4),HOUR($K3126)&gt;Listas!$F$5),"Error hora, fecha inicial",IF(OR(HOUR($L3126)&lt;Listas!$F$2,AND(HOUR($L3126)&gt;Listas!$F$3,HOUR($L3126)&lt;Listas!$F$4),HOUR($L3126)&gt;Listas!$F$5),"Error hora, fecha final",IF(AND($L3126-$K3126&gt;0,$L3126-$K3126&lt;=0.42),(IF(AND(AND(HOUR($K3126)&gt;=Listas!$F$2,HOUR($K3126)&lt;=Listas!$F$3),AND(HOUR($L3126)&gt;=Listas!$F$2,HOUR($L3126)&lt;=Listas!$F$3)),(HOUR($L3126)-HOUR($K3126)),IF(AND(AND(HOUR($K3126)&gt;=Listas!$F$4,HOUR($K3126)&lt;=Listas!$F$5),AND(HOUR($L3126)&gt;=Listas!$F$4,HOUR($L3126)&lt;=Listas!$F$5)),(HOUR($L3126)-HOUR($K3126)),IF(AND(AND(HOUR($K3126)&gt;=Listas!$F$2,HOUR($K3126)&lt;=Listas!$F$3),AND(HOUR($L3126)&gt;=Listas!$F$4,HOUR($L3126)&lt;=Listas!$F$5)),((Listas!$F$3-HOUR($K3126)))+((HOUR($L3126)-Listas!$F$4)),0)))),IF(AND($L3126-$K3126&gt;0.42,$L3126-$K3126&lt;=1.42),(IF(AND(HOUR($K3126)&gt;=Listas!$F$2,HOUR($K3126)&lt;=Listas!$F$3),(Listas!$F$3-HOUR($K3126)+4),IF(AND(HOUR($K3126)&gt;=Listas!$F$4,HOUR($K3126)&lt;=Listas!$F$5),(Listas!$F$5-HOUR($K3126)),0))+IF(AND(HOUR($L3126)&gt;=Listas!$F$2,HOUR($L3126)&lt;=Listas!$F$3),(HOUR($L3126)-Listas!$F$2),IF(AND(HOUR($L3126)&gt;=Listas!$F$4,HOUR($L3126)&lt;=Listas!$F$5),(HOUR($L3126)-Listas!$F$4+4),0))),IF(($L3126-$K3126&gt;1.42),(IF(AND(HOUR($K3126)&gt;=Listas!$F$2,HOUR($K3126)&lt;=Listas!$F$3),(Listas!$F$3-HOUR($K3126)+4)+IF(AND(HOUR($L3126)&gt;=Listas!$F$2,HOUR($L3126)&lt;=Listas!$F$3),(HOUR($L3126)-Listas!$F$2)+NETWORKDAYS($K3126+1,$L3126-1,Listas!$H$2:$H$112)*Listas!$F$6,IF(AND(HOUR($L3126)&gt;=Listas!$F$4,HOUR($L3126)&lt;=Listas!$F$5),(HOUR($L3126)-Listas!$F$4+4)+NETWORKDAYS($K3126+1,$L3126-1,Listas!$H$2:$H$111)*Listas!$F$6,0)),IF(AND(HOUR($K3126)&gt;=Listas!$F$4,HOUR($K3126)&lt;=Listas!$F$5),(Listas!$F$5-HOUR($K3126))+IF(AND(HOUR($L3126)&gt;=Listas!$F$2,HOUR($L3126)&lt;=Listas!$F$3),(HOUR($L3126)-Listas!$F$2)+NETWORKDAYS($K3126+1,$L3126-1,Listas!$H$2:$H$111)*Listas!$F$6,(HOUR($L3126)-Listas!$F$4+4)+NETWORKDAYS($K3126+1,$L3126-1,Listas!$H$2:$H$111)*Listas!$F$6)))),IF(($L3126-$K3126)&lt;0,"Fecha inicial mayor a fecha final",0)))))))))</f>
        <v/>
      </c>
      <c r="N3126" s="6" t="str">
        <f t="shared" si="1"/>
        <v/>
      </c>
      <c r="O3126" s="6"/>
      <c r="P3126" s="6"/>
      <c r="Q3126" s="6" t="b">
        <v>0</v>
      </c>
      <c r="R3126" s="6" t="str">
        <f t="shared" si="11"/>
        <v/>
      </c>
      <c r="S3126" s="6"/>
    </row>
    <row r="3127">
      <c r="A3127" s="6"/>
      <c r="B3127" s="6"/>
      <c r="C3127" s="6"/>
      <c r="D3127" s="6"/>
      <c r="E3127" s="6"/>
      <c r="F3127" s="6"/>
      <c r="G3127" s="6"/>
      <c r="H3127" s="6"/>
      <c r="I3127" s="6"/>
      <c r="J3127" s="6"/>
      <c r="K3127" s="84"/>
      <c r="L3127" s="84"/>
      <c r="M3127" s="6" t="str">
        <f>IF(OR(ISBLANK($K3127),ISBLANK($L3127)),"",IF(NETWORKDAYS($K3127,$K3127,Listas!$H$2:$H$111)=0,"Error fecha inicial",IF(NETWORKDAYS($L3127,$L3127,Listas!$H$2:$H$111)=0,"Error fecha final",IF(OR(HOUR($K3127)&lt;Listas!$F$2,AND(HOUR($K3127)&gt;Listas!$F$3,HOUR($K3127)&lt;Listas!$F$4),HOUR($K3127)&gt;Listas!$F$5),"Error hora, fecha inicial",IF(OR(HOUR($L3127)&lt;Listas!$F$2,AND(HOUR($L3127)&gt;Listas!$F$3,HOUR($L3127)&lt;Listas!$F$4),HOUR($L3127)&gt;Listas!$F$5),"Error hora, fecha final",IF(AND($L3127-$K3127&gt;0,$L3127-$K3127&lt;=0.42),(IF(AND(AND(HOUR($K3127)&gt;=Listas!$F$2,HOUR($K3127)&lt;=Listas!$F$3),AND(HOUR($L3127)&gt;=Listas!$F$2,HOUR($L3127)&lt;=Listas!$F$3)),(HOUR($L3127)-HOUR($K3127)),IF(AND(AND(HOUR($K3127)&gt;=Listas!$F$4,HOUR($K3127)&lt;=Listas!$F$5),AND(HOUR($L3127)&gt;=Listas!$F$4,HOUR($L3127)&lt;=Listas!$F$5)),(HOUR($L3127)-HOUR($K3127)),IF(AND(AND(HOUR($K3127)&gt;=Listas!$F$2,HOUR($K3127)&lt;=Listas!$F$3),AND(HOUR($L3127)&gt;=Listas!$F$4,HOUR($L3127)&lt;=Listas!$F$5)),((Listas!$F$3-HOUR($K3127)))+((HOUR($L3127)-Listas!$F$4)),0)))),IF(AND($L3127-$K3127&gt;0.42,$L3127-$K3127&lt;=1.42),(IF(AND(HOUR($K3127)&gt;=Listas!$F$2,HOUR($K3127)&lt;=Listas!$F$3),(Listas!$F$3-HOUR($K3127)+4),IF(AND(HOUR($K3127)&gt;=Listas!$F$4,HOUR($K3127)&lt;=Listas!$F$5),(Listas!$F$5-HOUR($K3127)),0))+IF(AND(HOUR($L3127)&gt;=Listas!$F$2,HOUR($L3127)&lt;=Listas!$F$3),(HOUR($L3127)-Listas!$F$2),IF(AND(HOUR($L3127)&gt;=Listas!$F$4,HOUR($L3127)&lt;=Listas!$F$5),(HOUR($L3127)-Listas!$F$4+4),0))),IF(($L3127-$K3127&gt;1.42),(IF(AND(HOUR($K3127)&gt;=Listas!$F$2,HOUR($K3127)&lt;=Listas!$F$3),(Listas!$F$3-HOUR($K3127)+4)+IF(AND(HOUR($L3127)&gt;=Listas!$F$2,HOUR($L3127)&lt;=Listas!$F$3),(HOUR($L3127)-Listas!$F$2)+NETWORKDAYS($K3127+1,$L3127-1,Listas!$H$2:$H$112)*Listas!$F$6,IF(AND(HOUR($L3127)&gt;=Listas!$F$4,HOUR($L3127)&lt;=Listas!$F$5),(HOUR($L3127)-Listas!$F$4+4)+NETWORKDAYS($K3127+1,$L3127-1,Listas!$H$2:$H$111)*Listas!$F$6,0)),IF(AND(HOUR($K3127)&gt;=Listas!$F$4,HOUR($K3127)&lt;=Listas!$F$5),(Listas!$F$5-HOUR($K3127))+IF(AND(HOUR($L3127)&gt;=Listas!$F$2,HOUR($L3127)&lt;=Listas!$F$3),(HOUR($L3127)-Listas!$F$2)+NETWORKDAYS($K3127+1,$L3127-1,Listas!$H$2:$H$111)*Listas!$F$6,(HOUR($L3127)-Listas!$F$4+4)+NETWORKDAYS($K3127+1,$L3127-1,Listas!$H$2:$H$111)*Listas!$F$6)))),IF(($L3127-$K3127)&lt;0,"Fecha inicial mayor a fecha final",0)))))))))</f>
        <v/>
      </c>
      <c r="N3127" s="6" t="str">
        <f t="shared" si="1"/>
        <v/>
      </c>
      <c r="O3127" s="6"/>
      <c r="P3127" s="6"/>
      <c r="Q3127" s="6" t="b">
        <v>0</v>
      </c>
      <c r="R3127" s="6" t="str">
        <f t="shared" si="11"/>
        <v/>
      </c>
      <c r="S3127" s="6"/>
    </row>
    <row r="3128">
      <c r="A3128" s="6"/>
      <c r="B3128" s="6"/>
      <c r="C3128" s="6"/>
      <c r="D3128" s="6"/>
      <c r="E3128" s="6"/>
      <c r="F3128" s="6"/>
      <c r="G3128" s="6"/>
      <c r="H3128" s="6"/>
      <c r="I3128" s="6"/>
      <c r="J3128" s="6"/>
      <c r="K3128" s="84"/>
      <c r="L3128" s="84"/>
      <c r="M3128" s="6" t="str">
        <f>IF(OR(ISBLANK($K3128),ISBLANK($L3128)),"",IF(NETWORKDAYS($K3128,$K3128,Listas!$H$2:$H$111)=0,"Error fecha inicial",IF(NETWORKDAYS($L3128,$L3128,Listas!$H$2:$H$111)=0,"Error fecha final",IF(OR(HOUR($K3128)&lt;Listas!$F$2,AND(HOUR($K3128)&gt;Listas!$F$3,HOUR($K3128)&lt;Listas!$F$4),HOUR($K3128)&gt;Listas!$F$5),"Error hora, fecha inicial",IF(OR(HOUR($L3128)&lt;Listas!$F$2,AND(HOUR($L3128)&gt;Listas!$F$3,HOUR($L3128)&lt;Listas!$F$4),HOUR($L3128)&gt;Listas!$F$5),"Error hora, fecha final",IF(AND($L3128-$K3128&gt;0,$L3128-$K3128&lt;=0.42),(IF(AND(AND(HOUR($K3128)&gt;=Listas!$F$2,HOUR($K3128)&lt;=Listas!$F$3),AND(HOUR($L3128)&gt;=Listas!$F$2,HOUR($L3128)&lt;=Listas!$F$3)),(HOUR($L3128)-HOUR($K3128)),IF(AND(AND(HOUR($K3128)&gt;=Listas!$F$4,HOUR($K3128)&lt;=Listas!$F$5),AND(HOUR($L3128)&gt;=Listas!$F$4,HOUR($L3128)&lt;=Listas!$F$5)),(HOUR($L3128)-HOUR($K3128)),IF(AND(AND(HOUR($K3128)&gt;=Listas!$F$2,HOUR($K3128)&lt;=Listas!$F$3),AND(HOUR($L3128)&gt;=Listas!$F$4,HOUR($L3128)&lt;=Listas!$F$5)),((Listas!$F$3-HOUR($K3128)))+((HOUR($L3128)-Listas!$F$4)),0)))),IF(AND($L3128-$K3128&gt;0.42,$L3128-$K3128&lt;=1.42),(IF(AND(HOUR($K3128)&gt;=Listas!$F$2,HOUR($K3128)&lt;=Listas!$F$3),(Listas!$F$3-HOUR($K3128)+4),IF(AND(HOUR($K3128)&gt;=Listas!$F$4,HOUR($K3128)&lt;=Listas!$F$5),(Listas!$F$5-HOUR($K3128)),0))+IF(AND(HOUR($L3128)&gt;=Listas!$F$2,HOUR($L3128)&lt;=Listas!$F$3),(HOUR($L3128)-Listas!$F$2),IF(AND(HOUR($L3128)&gt;=Listas!$F$4,HOUR($L3128)&lt;=Listas!$F$5),(HOUR($L3128)-Listas!$F$4+4),0))),IF(($L3128-$K3128&gt;1.42),(IF(AND(HOUR($K3128)&gt;=Listas!$F$2,HOUR($K3128)&lt;=Listas!$F$3),(Listas!$F$3-HOUR($K3128)+4)+IF(AND(HOUR($L3128)&gt;=Listas!$F$2,HOUR($L3128)&lt;=Listas!$F$3),(HOUR($L3128)-Listas!$F$2)+NETWORKDAYS($K3128+1,$L3128-1,Listas!$H$2:$H$112)*Listas!$F$6,IF(AND(HOUR($L3128)&gt;=Listas!$F$4,HOUR($L3128)&lt;=Listas!$F$5),(HOUR($L3128)-Listas!$F$4+4)+NETWORKDAYS($K3128+1,$L3128-1,Listas!$H$2:$H$111)*Listas!$F$6,0)),IF(AND(HOUR($K3128)&gt;=Listas!$F$4,HOUR($K3128)&lt;=Listas!$F$5),(Listas!$F$5-HOUR($K3128))+IF(AND(HOUR($L3128)&gt;=Listas!$F$2,HOUR($L3128)&lt;=Listas!$F$3),(HOUR($L3128)-Listas!$F$2)+NETWORKDAYS($K3128+1,$L3128-1,Listas!$H$2:$H$111)*Listas!$F$6,(HOUR($L3128)-Listas!$F$4+4)+NETWORKDAYS($K3128+1,$L3128-1,Listas!$H$2:$H$111)*Listas!$F$6)))),IF(($L3128-$K3128)&lt;0,"Fecha inicial mayor a fecha final",0)))))))))</f>
        <v/>
      </c>
      <c r="N3128" s="6" t="str">
        <f t="shared" si="1"/>
        <v/>
      </c>
      <c r="O3128" s="6"/>
      <c r="P3128" s="6"/>
      <c r="Q3128" s="6" t="b">
        <v>0</v>
      </c>
      <c r="R3128" s="6" t="str">
        <f t="shared" si="11"/>
        <v/>
      </c>
      <c r="S3128" s="6"/>
    </row>
    <row r="3129">
      <c r="A3129" s="6"/>
      <c r="B3129" s="6"/>
      <c r="C3129" s="6"/>
      <c r="D3129" s="6"/>
      <c r="E3129" s="6"/>
      <c r="F3129" s="6"/>
      <c r="G3129" s="6"/>
      <c r="H3129" s="6"/>
      <c r="I3129" s="6"/>
      <c r="J3129" s="6"/>
      <c r="K3129" s="84"/>
      <c r="L3129" s="84"/>
      <c r="M3129" s="6" t="str">
        <f>IF(OR(ISBLANK($K3129),ISBLANK($L3129)),"",IF(NETWORKDAYS($K3129,$K3129,Listas!$H$2:$H$111)=0,"Error fecha inicial",IF(NETWORKDAYS($L3129,$L3129,Listas!$H$2:$H$111)=0,"Error fecha final",IF(OR(HOUR($K3129)&lt;Listas!$F$2,AND(HOUR($K3129)&gt;Listas!$F$3,HOUR($K3129)&lt;Listas!$F$4),HOUR($K3129)&gt;Listas!$F$5),"Error hora, fecha inicial",IF(OR(HOUR($L3129)&lt;Listas!$F$2,AND(HOUR($L3129)&gt;Listas!$F$3,HOUR($L3129)&lt;Listas!$F$4),HOUR($L3129)&gt;Listas!$F$5),"Error hora, fecha final",IF(AND($L3129-$K3129&gt;0,$L3129-$K3129&lt;=0.42),(IF(AND(AND(HOUR($K3129)&gt;=Listas!$F$2,HOUR($K3129)&lt;=Listas!$F$3),AND(HOUR($L3129)&gt;=Listas!$F$2,HOUR($L3129)&lt;=Listas!$F$3)),(HOUR($L3129)-HOUR($K3129)),IF(AND(AND(HOUR($K3129)&gt;=Listas!$F$4,HOUR($K3129)&lt;=Listas!$F$5),AND(HOUR($L3129)&gt;=Listas!$F$4,HOUR($L3129)&lt;=Listas!$F$5)),(HOUR($L3129)-HOUR($K3129)),IF(AND(AND(HOUR($K3129)&gt;=Listas!$F$2,HOUR($K3129)&lt;=Listas!$F$3),AND(HOUR($L3129)&gt;=Listas!$F$4,HOUR($L3129)&lt;=Listas!$F$5)),((Listas!$F$3-HOUR($K3129)))+((HOUR($L3129)-Listas!$F$4)),0)))),IF(AND($L3129-$K3129&gt;0.42,$L3129-$K3129&lt;=1.42),(IF(AND(HOUR($K3129)&gt;=Listas!$F$2,HOUR($K3129)&lt;=Listas!$F$3),(Listas!$F$3-HOUR($K3129)+4),IF(AND(HOUR($K3129)&gt;=Listas!$F$4,HOUR($K3129)&lt;=Listas!$F$5),(Listas!$F$5-HOUR($K3129)),0))+IF(AND(HOUR($L3129)&gt;=Listas!$F$2,HOUR($L3129)&lt;=Listas!$F$3),(HOUR($L3129)-Listas!$F$2),IF(AND(HOUR($L3129)&gt;=Listas!$F$4,HOUR($L3129)&lt;=Listas!$F$5),(HOUR($L3129)-Listas!$F$4+4),0))),IF(($L3129-$K3129&gt;1.42),(IF(AND(HOUR($K3129)&gt;=Listas!$F$2,HOUR($K3129)&lt;=Listas!$F$3),(Listas!$F$3-HOUR($K3129)+4)+IF(AND(HOUR($L3129)&gt;=Listas!$F$2,HOUR($L3129)&lt;=Listas!$F$3),(HOUR($L3129)-Listas!$F$2)+NETWORKDAYS($K3129+1,$L3129-1,Listas!$H$2:$H$112)*Listas!$F$6,IF(AND(HOUR($L3129)&gt;=Listas!$F$4,HOUR($L3129)&lt;=Listas!$F$5),(HOUR($L3129)-Listas!$F$4+4)+NETWORKDAYS($K3129+1,$L3129-1,Listas!$H$2:$H$111)*Listas!$F$6,0)),IF(AND(HOUR($K3129)&gt;=Listas!$F$4,HOUR($K3129)&lt;=Listas!$F$5),(Listas!$F$5-HOUR($K3129))+IF(AND(HOUR($L3129)&gt;=Listas!$F$2,HOUR($L3129)&lt;=Listas!$F$3),(HOUR($L3129)-Listas!$F$2)+NETWORKDAYS($K3129+1,$L3129-1,Listas!$H$2:$H$111)*Listas!$F$6,(HOUR($L3129)-Listas!$F$4+4)+NETWORKDAYS($K3129+1,$L3129-1,Listas!$H$2:$H$111)*Listas!$F$6)))),IF(($L3129-$K3129)&lt;0,"Fecha inicial mayor a fecha final",0)))))))))</f>
        <v/>
      </c>
      <c r="N3129" s="6" t="str">
        <f t="shared" si="1"/>
        <v/>
      </c>
      <c r="O3129" s="6"/>
      <c r="P3129" s="6"/>
      <c r="Q3129" s="6" t="b">
        <v>0</v>
      </c>
      <c r="R3129" s="6" t="str">
        <f t="shared" si="11"/>
        <v/>
      </c>
      <c r="S3129" s="6"/>
    </row>
    <row r="3130">
      <c r="A3130" s="6"/>
      <c r="B3130" s="6"/>
      <c r="C3130" s="6"/>
      <c r="D3130" s="6"/>
      <c r="E3130" s="6"/>
      <c r="F3130" s="6"/>
      <c r="G3130" s="6"/>
      <c r="H3130" s="6"/>
      <c r="I3130" s="6"/>
      <c r="J3130" s="6"/>
      <c r="K3130" s="84"/>
      <c r="L3130" s="84"/>
      <c r="M3130" s="6" t="str">
        <f>IF(OR(ISBLANK($K3130),ISBLANK($L3130)),"",IF(NETWORKDAYS($K3130,$K3130,Listas!$H$2:$H$111)=0,"Error fecha inicial",IF(NETWORKDAYS($L3130,$L3130,Listas!$H$2:$H$111)=0,"Error fecha final",IF(OR(HOUR($K3130)&lt;Listas!$F$2,AND(HOUR($K3130)&gt;Listas!$F$3,HOUR($K3130)&lt;Listas!$F$4),HOUR($K3130)&gt;Listas!$F$5),"Error hora, fecha inicial",IF(OR(HOUR($L3130)&lt;Listas!$F$2,AND(HOUR($L3130)&gt;Listas!$F$3,HOUR($L3130)&lt;Listas!$F$4),HOUR($L3130)&gt;Listas!$F$5),"Error hora, fecha final",IF(AND($L3130-$K3130&gt;0,$L3130-$K3130&lt;=0.42),(IF(AND(AND(HOUR($K3130)&gt;=Listas!$F$2,HOUR($K3130)&lt;=Listas!$F$3),AND(HOUR($L3130)&gt;=Listas!$F$2,HOUR($L3130)&lt;=Listas!$F$3)),(HOUR($L3130)-HOUR($K3130)),IF(AND(AND(HOUR($K3130)&gt;=Listas!$F$4,HOUR($K3130)&lt;=Listas!$F$5),AND(HOUR($L3130)&gt;=Listas!$F$4,HOUR($L3130)&lt;=Listas!$F$5)),(HOUR($L3130)-HOUR($K3130)),IF(AND(AND(HOUR($K3130)&gt;=Listas!$F$2,HOUR($K3130)&lt;=Listas!$F$3),AND(HOUR($L3130)&gt;=Listas!$F$4,HOUR($L3130)&lt;=Listas!$F$5)),((Listas!$F$3-HOUR($K3130)))+((HOUR($L3130)-Listas!$F$4)),0)))),IF(AND($L3130-$K3130&gt;0.42,$L3130-$K3130&lt;=1.42),(IF(AND(HOUR($K3130)&gt;=Listas!$F$2,HOUR($K3130)&lt;=Listas!$F$3),(Listas!$F$3-HOUR($K3130)+4),IF(AND(HOUR($K3130)&gt;=Listas!$F$4,HOUR($K3130)&lt;=Listas!$F$5),(Listas!$F$5-HOUR($K3130)),0))+IF(AND(HOUR($L3130)&gt;=Listas!$F$2,HOUR($L3130)&lt;=Listas!$F$3),(HOUR($L3130)-Listas!$F$2),IF(AND(HOUR($L3130)&gt;=Listas!$F$4,HOUR($L3130)&lt;=Listas!$F$5),(HOUR($L3130)-Listas!$F$4+4),0))),IF(($L3130-$K3130&gt;1.42),(IF(AND(HOUR($K3130)&gt;=Listas!$F$2,HOUR($K3130)&lt;=Listas!$F$3),(Listas!$F$3-HOUR($K3130)+4)+IF(AND(HOUR($L3130)&gt;=Listas!$F$2,HOUR($L3130)&lt;=Listas!$F$3),(HOUR($L3130)-Listas!$F$2)+NETWORKDAYS($K3130+1,$L3130-1,Listas!$H$2:$H$112)*Listas!$F$6,IF(AND(HOUR($L3130)&gt;=Listas!$F$4,HOUR($L3130)&lt;=Listas!$F$5),(HOUR($L3130)-Listas!$F$4+4)+NETWORKDAYS($K3130+1,$L3130-1,Listas!$H$2:$H$111)*Listas!$F$6,0)),IF(AND(HOUR($K3130)&gt;=Listas!$F$4,HOUR($K3130)&lt;=Listas!$F$5),(Listas!$F$5-HOUR($K3130))+IF(AND(HOUR($L3130)&gt;=Listas!$F$2,HOUR($L3130)&lt;=Listas!$F$3),(HOUR($L3130)-Listas!$F$2)+NETWORKDAYS($K3130+1,$L3130-1,Listas!$H$2:$H$111)*Listas!$F$6,(HOUR($L3130)-Listas!$F$4+4)+NETWORKDAYS($K3130+1,$L3130-1,Listas!$H$2:$H$111)*Listas!$F$6)))),IF(($L3130-$K3130)&lt;0,"Fecha inicial mayor a fecha final",0)))))))))</f>
        <v/>
      </c>
      <c r="N3130" s="6" t="str">
        <f t="shared" si="1"/>
        <v/>
      </c>
      <c r="O3130" s="6"/>
      <c r="P3130" s="6"/>
      <c r="Q3130" s="6" t="b">
        <v>0</v>
      </c>
      <c r="R3130" s="6" t="str">
        <f t="shared" si="11"/>
        <v/>
      </c>
      <c r="S3130" s="6"/>
    </row>
    <row r="3131">
      <c r="A3131" s="6"/>
      <c r="B3131" s="6"/>
      <c r="C3131" s="6"/>
      <c r="D3131" s="6"/>
      <c r="E3131" s="6"/>
      <c r="F3131" s="6"/>
      <c r="G3131" s="6"/>
      <c r="H3131" s="6"/>
      <c r="I3131" s="6"/>
      <c r="J3131" s="6"/>
      <c r="K3131" s="84"/>
      <c r="L3131" s="84"/>
      <c r="M3131" s="6" t="str">
        <f>IF(OR(ISBLANK($K3131),ISBLANK($L3131)),"",IF(NETWORKDAYS($K3131,$K3131,Listas!$H$2:$H$111)=0,"Error fecha inicial",IF(NETWORKDAYS($L3131,$L3131,Listas!$H$2:$H$111)=0,"Error fecha final",IF(OR(HOUR($K3131)&lt;Listas!$F$2,AND(HOUR($K3131)&gt;Listas!$F$3,HOUR($K3131)&lt;Listas!$F$4),HOUR($K3131)&gt;Listas!$F$5),"Error hora, fecha inicial",IF(OR(HOUR($L3131)&lt;Listas!$F$2,AND(HOUR($L3131)&gt;Listas!$F$3,HOUR($L3131)&lt;Listas!$F$4),HOUR($L3131)&gt;Listas!$F$5),"Error hora, fecha final",IF(AND($L3131-$K3131&gt;0,$L3131-$K3131&lt;=0.42),(IF(AND(AND(HOUR($K3131)&gt;=Listas!$F$2,HOUR($K3131)&lt;=Listas!$F$3),AND(HOUR($L3131)&gt;=Listas!$F$2,HOUR($L3131)&lt;=Listas!$F$3)),(HOUR($L3131)-HOUR($K3131)),IF(AND(AND(HOUR($K3131)&gt;=Listas!$F$4,HOUR($K3131)&lt;=Listas!$F$5),AND(HOUR($L3131)&gt;=Listas!$F$4,HOUR($L3131)&lt;=Listas!$F$5)),(HOUR($L3131)-HOUR($K3131)),IF(AND(AND(HOUR($K3131)&gt;=Listas!$F$2,HOUR($K3131)&lt;=Listas!$F$3),AND(HOUR($L3131)&gt;=Listas!$F$4,HOUR($L3131)&lt;=Listas!$F$5)),((Listas!$F$3-HOUR($K3131)))+((HOUR($L3131)-Listas!$F$4)),0)))),IF(AND($L3131-$K3131&gt;0.42,$L3131-$K3131&lt;=1.42),(IF(AND(HOUR($K3131)&gt;=Listas!$F$2,HOUR($K3131)&lt;=Listas!$F$3),(Listas!$F$3-HOUR($K3131)+4),IF(AND(HOUR($K3131)&gt;=Listas!$F$4,HOUR($K3131)&lt;=Listas!$F$5),(Listas!$F$5-HOUR($K3131)),0))+IF(AND(HOUR($L3131)&gt;=Listas!$F$2,HOUR($L3131)&lt;=Listas!$F$3),(HOUR($L3131)-Listas!$F$2),IF(AND(HOUR($L3131)&gt;=Listas!$F$4,HOUR($L3131)&lt;=Listas!$F$5),(HOUR($L3131)-Listas!$F$4+4),0))),IF(($L3131-$K3131&gt;1.42),(IF(AND(HOUR($K3131)&gt;=Listas!$F$2,HOUR($K3131)&lt;=Listas!$F$3),(Listas!$F$3-HOUR($K3131)+4)+IF(AND(HOUR($L3131)&gt;=Listas!$F$2,HOUR($L3131)&lt;=Listas!$F$3),(HOUR($L3131)-Listas!$F$2)+NETWORKDAYS($K3131+1,$L3131-1,Listas!$H$2:$H$112)*Listas!$F$6,IF(AND(HOUR($L3131)&gt;=Listas!$F$4,HOUR($L3131)&lt;=Listas!$F$5),(HOUR($L3131)-Listas!$F$4+4)+NETWORKDAYS($K3131+1,$L3131-1,Listas!$H$2:$H$111)*Listas!$F$6,0)),IF(AND(HOUR($K3131)&gt;=Listas!$F$4,HOUR($K3131)&lt;=Listas!$F$5),(Listas!$F$5-HOUR($K3131))+IF(AND(HOUR($L3131)&gt;=Listas!$F$2,HOUR($L3131)&lt;=Listas!$F$3),(HOUR($L3131)-Listas!$F$2)+NETWORKDAYS($K3131+1,$L3131-1,Listas!$H$2:$H$111)*Listas!$F$6,(HOUR($L3131)-Listas!$F$4+4)+NETWORKDAYS($K3131+1,$L3131-1,Listas!$H$2:$H$111)*Listas!$F$6)))),IF(($L3131-$K3131)&lt;0,"Fecha inicial mayor a fecha final",0)))))))))</f>
        <v/>
      </c>
      <c r="N3131" s="6" t="str">
        <f t="shared" si="1"/>
        <v/>
      </c>
      <c r="O3131" s="6"/>
      <c r="P3131" s="6"/>
      <c r="Q3131" s="6" t="b">
        <v>0</v>
      </c>
      <c r="R3131" s="6" t="str">
        <f t="shared" si="11"/>
        <v/>
      </c>
      <c r="S3131" s="6"/>
    </row>
    <row r="3132">
      <c r="A3132" s="6"/>
      <c r="B3132" s="6"/>
      <c r="C3132" s="6"/>
      <c r="D3132" s="6"/>
      <c r="E3132" s="6"/>
      <c r="F3132" s="6"/>
      <c r="G3132" s="6"/>
      <c r="H3132" s="6"/>
      <c r="I3132" s="6"/>
      <c r="J3132" s="6"/>
      <c r="K3132" s="84"/>
      <c r="L3132" s="84"/>
      <c r="M3132" s="6" t="str">
        <f>IF(OR(ISBLANK($K3132),ISBLANK($L3132)),"",IF(NETWORKDAYS($K3132,$K3132,Listas!$H$2:$H$111)=0,"Error fecha inicial",IF(NETWORKDAYS($L3132,$L3132,Listas!$H$2:$H$111)=0,"Error fecha final",IF(OR(HOUR($K3132)&lt;Listas!$F$2,AND(HOUR($K3132)&gt;Listas!$F$3,HOUR($K3132)&lt;Listas!$F$4),HOUR($K3132)&gt;Listas!$F$5),"Error hora, fecha inicial",IF(OR(HOUR($L3132)&lt;Listas!$F$2,AND(HOUR($L3132)&gt;Listas!$F$3,HOUR($L3132)&lt;Listas!$F$4),HOUR($L3132)&gt;Listas!$F$5),"Error hora, fecha final",IF(AND($L3132-$K3132&gt;0,$L3132-$K3132&lt;=0.42),(IF(AND(AND(HOUR($K3132)&gt;=Listas!$F$2,HOUR($K3132)&lt;=Listas!$F$3),AND(HOUR($L3132)&gt;=Listas!$F$2,HOUR($L3132)&lt;=Listas!$F$3)),(HOUR($L3132)-HOUR($K3132)),IF(AND(AND(HOUR($K3132)&gt;=Listas!$F$4,HOUR($K3132)&lt;=Listas!$F$5),AND(HOUR($L3132)&gt;=Listas!$F$4,HOUR($L3132)&lt;=Listas!$F$5)),(HOUR($L3132)-HOUR($K3132)),IF(AND(AND(HOUR($K3132)&gt;=Listas!$F$2,HOUR($K3132)&lt;=Listas!$F$3),AND(HOUR($L3132)&gt;=Listas!$F$4,HOUR($L3132)&lt;=Listas!$F$5)),((Listas!$F$3-HOUR($K3132)))+((HOUR($L3132)-Listas!$F$4)),0)))),IF(AND($L3132-$K3132&gt;0.42,$L3132-$K3132&lt;=1.42),(IF(AND(HOUR($K3132)&gt;=Listas!$F$2,HOUR($K3132)&lt;=Listas!$F$3),(Listas!$F$3-HOUR($K3132)+4),IF(AND(HOUR($K3132)&gt;=Listas!$F$4,HOUR($K3132)&lt;=Listas!$F$5),(Listas!$F$5-HOUR($K3132)),0))+IF(AND(HOUR($L3132)&gt;=Listas!$F$2,HOUR($L3132)&lt;=Listas!$F$3),(HOUR($L3132)-Listas!$F$2),IF(AND(HOUR($L3132)&gt;=Listas!$F$4,HOUR($L3132)&lt;=Listas!$F$5),(HOUR($L3132)-Listas!$F$4+4),0))),IF(($L3132-$K3132&gt;1.42),(IF(AND(HOUR($K3132)&gt;=Listas!$F$2,HOUR($K3132)&lt;=Listas!$F$3),(Listas!$F$3-HOUR($K3132)+4)+IF(AND(HOUR($L3132)&gt;=Listas!$F$2,HOUR($L3132)&lt;=Listas!$F$3),(HOUR($L3132)-Listas!$F$2)+NETWORKDAYS($K3132+1,$L3132-1,Listas!$H$2:$H$112)*Listas!$F$6,IF(AND(HOUR($L3132)&gt;=Listas!$F$4,HOUR($L3132)&lt;=Listas!$F$5),(HOUR($L3132)-Listas!$F$4+4)+NETWORKDAYS($K3132+1,$L3132-1,Listas!$H$2:$H$111)*Listas!$F$6,0)),IF(AND(HOUR($K3132)&gt;=Listas!$F$4,HOUR($K3132)&lt;=Listas!$F$5),(Listas!$F$5-HOUR($K3132))+IF(AND(HOUR($L3132)&gt;=Listas!$F$2,HOUR($L3132)&lt;=Listas!$F$3),(HOUR($L3132)-Listas!$F$2)+NETWORKDAYS($K3132+1,$L3132-1,Listas!$H$2:$H$111)*Listas!$F$6,(HOUR($L3132)-Listas!$F$4+4)+NETWORKDAYS($K3132+1,$L3132-1,Listas!$H$2:$H$111)*Listas!$F$6)))),IF(($L3132-$K3132)&lt;0,"Fecha inicial mayor a fecha final",0)))))))))</f>
        <v/>
      </c>
      <c r="N3132" s="6" t="str">
        <f t="shared" si="1"/>
        <v/>
      </c>
      <c r="O3132" s="6"/>
      <c r="P3132" s="6"/>
      <c r="Q3132" s="6" t="b">
        <v>0</v>
      </c>
      <c r="R3132" s="6" t="str">
        <f t="shared" si="11"/>
        <v/>
      </c>
      <c r="S3132" s="6"/>
    </row>
    <row r="3133">
      <c r="A3133" s="6"/>
      <c r="B3133" s="6"/>
      <c r="C3133" s="6"/>
      <c r="D3133" s="6"/>
      <c r="E3133" s="6"/>
      <c r="F3133" s="6"/>
      <c r="G3133" s="6"/>
      <c r="H3133" s="6"/>
      <c r="I3133" s="6"/>
      <c r="J3133" s="6"/>
      <c r="K3133" s="84"/>
      <c r="L3133" s="84"/>
      <c r="M3133" s="6" t="str">
        <f>IF(OR(ISBLANK($K3133),ISBLANK($L3133)),"",IF(NETWORKDAYS($K3133,$K3133,Listas!$H$2:$H$111)=0,"Error fecha inicial",IF(NETWORKDAYS($L3133,$L3133,Listas!$H$2:$H$111)=0,"Error fecha final",IF(OR(HOUR($K3133)&lt;Listas!$F$2,AND(HOUR($K3133)&gt;Listas!$F$3,HOUR($K3133)&lt;Listas!$F$4),HOUR($K3133)&gt;Listas!$F$5),"Error hora, fecha inicial",IF(OR(HOUR($L3133)&lt;Listas!$F$2,AND(HOUR($L3133)&gt;Listas!$F$3,HOUR($L3133)&lt;Listas!$F$4),HOUR($L3133)&gt;Listas!$F$5),"Error hora, fecha final",IF(AND($L3133-$K3133&gt;0,$L3133-$K3133&lt;=0.42),(IF(AND(AND(HOUR($K3133)&gt;=Listas!$F$2,HOUR($K3133)&lt;=Listas!$F$3),AND(HOUR($L3133)&gt;=Listas!$F$2,HOUR($L3133)&lt;=Listas!$F$3)),(HOUR($L3133)-HOUR($K3133)),IF(AND(AND(HOUR($K3133)&gt;=Listas!$F$4,HOUR($K3133)&lt;=Listas!$F$5),AND(HOUR($L3133)&gt;=Listas!$F$4,HOUR($L3133)&lt;=Listas!$F$5)),(HOUR($L3133)-HOUR($K3133)),IF(AND(AND(HOUR($K3133)&gt;=Listas!$F$2,HOUR($K3133)&lt;=Listas!$F$3),AND(HOUR($L3133)&gt;=Listas!$F$4,HOUR($L3133)&lt;=Listas!$F$5)),((Listas!$F$3-HOUR($K3133)))+((HOUR($L3133)-Listas!$F$4)),0)))),IF(AND($L3133-$K3133&gt;0.42,$L3133-$K3133&lt;=1.42),(IF(AND(HOUR($K3133)&gt;=Listas!$F$2,HOUR($K3133)&lt;=Listas!$F$3),(Listas!$F$3-HOUR($K3133)+4),IF(AND(HOUR($K3133)&gt;=Listas!$F$4,HOUR($K3133)&lt;=Listas!$F$5),(Listas!$F$5-HOUR($K3133)),0))+IF(AND(HOUR($L3133)&gt;=Listas!$F$2,HOUR($L3133)&lt;=Listas!$F$3),(HOUR($L3133)-Listas!$F$2),IF(AND(HOUR($L3133)&gt;=Listas!$F$4,HOUR($L3133)&lt;=Listas!$F$5),(HOUR($L3133)-Listas!$F$4+4),0))),IF(($L3133-$K3133&gt;1.42),(IF(AND(HOUR($K3133)&gt;=Listas!$F$2,HOUR($K3133)&lt;=Listas!$F$3),(Listas!$F$3-HOUR($K3133)+4)+IF(AND(HOUR($L3133)&gt;=Listas!$F$2,HOUR($L3133)&lt;=Listas!$F$3),(HOUR($L3133)-Listas!$F$2)+NETWORKDAYS($K3133+1,$L3133-1,Listas!$H$2:$H$112)*Listas!$F$6,IF(AND(HOUR($L3133)&gt;=Listas!$F$4,HOUR($L3133)&lt;=Listas!$F$5),(HOUR($L3133)-Listas!$F$4+4)+NETWORKDAYS($K3133+1,$L3133-1,Listas!$H$2:$H$111)*Listas!$F$6,0)),IF(AND(HOUR($K3133)&gt;=Listas!$F$4,HOUR($K3133)&lt;=Listas!$F$5),(Listas!$F$5-HOUR($K3133))+IF(AND(HOUR($L3133)&gt;=Listas!$F$2,HOUR($L3133)&lt;=Listas!$F$3),(HOUR($L3133)-Listas!$F$2)+NETWORKDAYS($K3133+1,$L3133-1,Listas!$H$2:$H$111)*Listas!$F$6,(HOUR($L3133)-Listas!$F$4+4)+NETWORKDAYS($K3133+1,$L3133-1,Listas!$H$2:$H$111)*Listas!$F$6)))),IF(($L3133-$K3133)&lt;0,"Fecha inicial mayor a fecha final",0)))))))))</f>
        <v/>
      </c>
      <c r="N3133" s="6" t="str">
        <f t="shared" si="1"/>
        <v/>
      </c>
      <c r="O3133" s="6"/>
      <c r="P3133" s="6"/>
      <c r="Q3133" s="6" t="b">
        <v>0</v>
      </c>
      <c r="R3133" s="6" t="str">
        <f t="shared" si="11"/>
        <v/>
      </c>
      <c r="S3133" s="6"/>
    </row>
    <row r="3134">
      <c r="A3134" s="6"/>
      <c r="B3134" s="6"/>
      <c r="C3134" s="6"/>
      <c r="D3134" s="6"/>
      <c r="E3134" s="6"/>
      <c r="F3134" s="6"/>
      <c r="G3134" s="6"/>
      <c r="H3134" s="6"/>
      <c r="I3134" s="6"/>
      <c r="J3134" s="6"/>
      <c r="K3134" s="84"/>
      <c r="L3134" s="84"/>
      <c r="M3134" s="6" t="str">
        <f>IF(OR(ISBLANK($K3134),ISBLANK($L3134)),"",IF(NETWORKDAYS($K3134,$K3134,Listas!$H$2:$H$111)=0,"Error fecha inicial",IF(NETWORKDAYS($L3134,$L3134,Listas!$H$2:$H$111)=0,"Error fecha final",IF(OR(HOUR($K3134)&lt;Listas!$F$2,AND(HOUR($K3134)&gt;Listas!$F$3,HOUR($K3134)&lt;Listas!$F$4),HOUR($K3134)&gt;Listas!$F$5),"Error hora, fecha inicial",IF(OR(HOUR($L3134)&lt;Listas!$F$2,AND(HOUR($L3134)&gt;Listas!$F$3,HOUR($L3134)&lt;Listas!$F$4),HOUR($L3134)&gt;Listas!$F$5),"Error hora, fecha final",IF(AND($L3134-$K3134&gt;0,$L3134-$K3134&lt;=0.42),(IF(AND(AND(HOUR($K3134)&gt;=Listas!$F$2,HOUR($K3134)&lt;=Listas!$F$3),AND(HOUR($L3134)&gt;=Listas!$F$2,HOUR($L3134)&lt;=Listas!$F$3)),(HOUR($L3134)-HOUR($K3134)),IF(AND(AND(HOUR($K3134)&gt;=Listas!$F$4,HOUR($K3134)&lt;=Listas!$F$5),AND(HOUR($L3134)&gt;=Listas!$F$4,HOUR($L3134)&lt;=Listas!$F$5)),(HOUR($L3134)-HOUR($K3134)),IF(AND(AND(HOUR($K3134)&gt;=Listas!$F$2,HOUR($K3134)&lt;=Listas!$F$3),AND(HOUR($L3134)&gt;=Listas!$F$4,HOUR($L3134)&lt;=Listas!$F$5)),((Listas!$F$3-HOUR($K3134)))+((HOUR($L3134)-Listas!$F$4)),0)))),IF(AND($L3134-$K3134&gt;0.42,$L3134-$K3134&lt;=1.42),(IF(AND(HOUR($K3134)&gt;=Listas!$F$2,HOUR($K3134)&lt;=Listas!$F$3),(Listas!$F$3-HOUR($K3134)+4),IF(AND(HOUR($K3134)&gt;=Listas!$F$4,HOUR($K3134)&lt;=Listas!$F$5),(Listas!$F$5-HOUR($K3134)),0))+IF(AND(HOUR($L3134)&gt;=Listas!$F$2,HOUR($L3134)&lt;=Listas!$F$3),(HOUR($L3134)-Listas!$F$2),IF(AND(HOUR($L3134)&gt;=Listas!$F$4,HOUR($L3134)&lt;=Listas!$F$5),(HOUR($L3134)-Listas!$F$4+4),0))),IF(($L3134-$K3134&gt;1.42),(IF(AND(HOUR($K3134)&gt;=Listas!$F$2,HOUR($K3134)&lt;=Listas!$F$3),(Listas!$F$3-HOUR($K3134)+4)+IF(AND(HOUR($L3134)&gt;=Listas!$F$2,HOUR($L3134)&lt;=Listas!$F$3),(HOUR($L3134)-Listas!$F$2)+NETWORKDAYS($K3134+1,$L3134-1,Listas!$H$2:$H$112)*Listas!$F$6,IF(AND(HOUR($L3134)&gt;=Listas!$F$4,HOUR($L3134)&lt;=Listas!$F$5),(HOUR($L3134)-Listas!$F$4+4)+NETWORKDAYS($K3134+1,$L3134-1,Listas!$H$2:$H$111)*Listas!$F$6,0)),IF(AND(HOUR($K3134)&gt;=Listas!$F$4,HOUR($K3134)&lt;=Listas!$F$5),(Listas!$F$5-HOUR($K3134))+IF(AND(HOUR($L3134)&gt;=Listas!$F$2,HOUR($L3134)&lt;=Listas!$F$3),(HOUR($L3134)-Listas!$F$2)+NETWORKDAYS($K3134+1,$L3134-1,Listas!$H$2:$H$111)*Listas!$F$6,(HOUR($L3134)-Listas!$F$4+4)+NETWORKDAYS($K3134+1,$L3134-1,Listas!$H$2:$H$111)*Listas!$F$6)))),IF(($L3134-$K3134)&lt;0,"Fecha inicial mayor a fecha final",0)))))))))</f>
        <v/>
      </c>
      <c r="N3134" s="6" t="str">
        <f t="shared" si="1"/>
        <v/>
      </c>
      <c r="O3134" s="6"/>
      <c r="P3134" s="6"/>
      <c r="Q3134" s="6" t="b">
        <v>0</v>
      </c>
      <c r="R3134" s="6" t="str">
        <f t="shared" si="11"/>
        <v/>
      </c>
      <c r="S3134" s="6"/>
    </row>
    <row r="3135">
      <c r="A3135" s="6"/>
      <c r="B3135" s="6"/>
      <c r="C3135" s="6"/>
      <c r="D3135" s="6"/>
      <c r="E3135" s="6"/>
      <c r="F3135" s="6"/>
      <c r="G3135" s="6"/>
      <c r="H3135" s="6"/>
      <c r="I3135" s="6"/>
      <c r="J3135" s="6"/>
      <c r="K3135" s="84"/>
      <c r="L3135" s="84"/>
      <c r="M3135" s="6" t="str">
        <f>IF(OR(ISBLANK($K3135),ISBLANK($L3135)),"",IF(NETWORKDAYS($K3135,$K3135,Listas!$H$2:$H$111)=0,"Error fecha inicial",IF(NETWORKDAYS($L3135,$L3135,Listas!$H$2:$H$111)=0,"Error fecha final",IF(OR(HOUR($K3135)&lt;Listas!$F$2,AND(HOUR($K3135)&gt;Listas!$F$3,HOUR($K3135)&lt;Listas!$F$4),HOUR($K3135)&gt;Listas!$F$5),"Error hora, fecha inicial",IF(OR(HOUR($L3135)&lt;Listas!$F$2,AND(HOUR($L3135)&gt;Listas!$F$3,HOUR($L3135)&lt;Listas!$F$4),HOUR($L3135)&gt;Listas!$F$5),"Error hora, fecha final",IF(AND($L3135-$K3135&gt;0,$L3135-$K3135&lt;=0.42),(IF(AND(AND(HOUR($K3135)&gt;=Listas!$F$2,HOUR($K3135)&lt;=Listas!$F$3),AND(HOUR($L3135)&gt;=Listas!$F$2,HOUR($L3135)&lt;=Listas!$F$3)),(HOUR($L3135)-HOUR($K3135)),IF(AND(AND(HOUR($K3135)&gt;=Listas!$F$4,HOUR($K3135)&lt;=Listas!$F$5),AND(HOUR($L3135)&gt;=Listas!$F$4,HOUR($L3135)&lt;=Listas!$F$5)),(HOUR($L3135)-HOUR($K3135)),IF(AND(AND(HOUR($K3135)&gt;=Listas!$F$2,HOUR($K3135)&lt;=Listas!$F$3),AND(HOUR($L3135)&gt;=Listas!$F$4,HOUR($L3135)&lt;=Listas!$F$5)),((Listas!$F$3-HOUR($K3135)))+((HOUR($L3135)-Listas!$F$4)),0)))),IF(AND($L3135-$K3135&gt;0.42,$L3135-$K3135&lt;=1.42),(IF(AND(HOUR($K3135)&gt;=Listas!$F$2,HOUR($K3135)&lt;=Listas!$F$3),(Listas!$F$3-HOUR($K3135)+4),IF(AND(HOUR($K3135)&gt;=Listas!$F$4,HOUR($K3135)&lt;=Listas!$F$5),(Listas!$F$5-HOUR($K3135)),0))+IF(AND(HOUR($L3135)&gt;=Listas!$F$2,HOUR($L3135)&lt;=Listas!$F$3),(HOUR($L3135)-Listas!$F$2),IF(AND(HOUR($L3135)&gt;=Listas!$F$4,HOUR($L3135)&lt;=Listas!$F$5),(HOUR($L3135)-Listas!$F$4+4),0))),IF(($L3135-$K3135&gt;1.42),(IF(AND(HOUR($K3135)&gt;=Listas!$F$2,HOUR($K3135)&lt;=Listas!$F$3),(Listas!$F$3-HOUR($K3135)+4)+IF(AND(HOUR($L3135)&gt;=Listas!$F$2,HOUR($L3135)&lt;=Listas!$F$3),(HOUR($L3135)-Listas!$F$2)+NETWORKDAYS($K3135+1,$L3135-1,Listas!$H$2:$H$112)*Listas!$F$6,IF(AND(HOUR($L3135)&gt;=Listas!$F$4,HOUR($L3135)&lt;=Listas!$F$5),(HOUR($L3135)-Listas!$F$4+4)+NETWORKDAYS($K3135+1,$L3135-1,Listas!$H$2:$H$111)*Listas!$F$6,0)),IF(AND(HOUR($K3135)&gt;=Listas!$F$4,HOUR($K3135)&lt;=Listas!$F$5),(Listas!$F$5-HOUR($K3135))+IF(AND(HOUR($L3135)&gt;=Listas!$F$2,HOUR($L3135)&lt;=Listas!$F$3),(HOUR($L3135)-Listas!$F$2)+NETWORKDAYS($K3135+1,$L3135-1,Listas!$H$2:$H$111)*Listas!$F$6,(HOUR($L3135)-Listas!$F$4+4)+NETWORKDAYS($K3135+1,$L3135-1,Listas!$H$2:$H$111)*Listas!$F$6)))),IF(($L3135-$K3135)&lt;0,"Fecha inicial mayor a fecha final",0)))))))))</f>
        <v/>
      </c>
      <c r="N3135" s="6" t="str">
        <f t="shared" si="1"/>
        <v/>
      </c>
      <c r="O3135" s="6"/>
      <c r="P3135" s="6"/>
      <c r="Q3135" s="6" t="b">
        <v>0</v>
      </c>
      <c r="R3135" s="6" t="str">
        <f t="shared" si="11"/>
        <v/>
      </c>
      <c r="S3135" s="6"/>
    </row>
    <row r="3136">
      <c r="A3136" s="6"/>
      <c r="B3136" s="6"/>
      <c r="C3136" s="6"/>
      <c r="D3136" s="6"/>
      <c r="E3136" s="6"/>
      <c r="F3136" s="6"/>
      <c r="G3136" s="6"/>
      <c r="H3136" s="6"/>
      <c r="I3136" s="6"/>
      <c r="J3136" s="6"/>
      <c r="K3136" s="84"/>
      <c r="L3136" s="84"/>
      <c r="M3136" s="6" t="str">
        <f>IF(OR(ISBLANK($K3136),ISBLANK($L3136)),"",IF(NETWORKDAYS($K3136,$K3136,Listas!$H$2:$H$111)=0,"Error fecha inicial",IF(NETWORKDAYS($L3136,$L3136,Listas!$H$2:$H$111)=0,"Error fecha final",IF(OR(HOUR($K3136)&lt;Listas!$F$2,AND(HOUR($K3136)&gt;Listas!$F$3,HOUR($K3136)&lt;Listas!$F$4),HOUR($K3136)&gt;Listas!$F$5),"Error hora, fecha inicial",IF(OR(HOUR($L3136)&lt;Listas!$F$2,AND(HOUR($L3136)&gt;Listas!$F$3,HOUR($L3136)&lt;Listas!$F$4),HOUR($L3136)&gt;Listas!$F$5),"Error hora, fecha final",IF(AND($L3136-$K3136&gt;0,$L3136-$K3136&lt;=0.42),(IF(AND(AND(HOUR($K3136)&gt;=Listas!$F$2,HOUR($K3136)&lt;=Listas!$F$3),AND(HOUR($L3136)&gt;=Listas!$F$2,HOUR($L3136)&lt;=Listas!$F$3)),(HOUR($L3136)-HOUR($K3136)),IF(AND(AND(HOUR($K3136)&gt;=Listas!$F$4,HOUR($K3136)&lt;=Listas!$F$5),AND(HOUR($L3136)&gt;=Listas!$F$4,HOUR($L3136)&lt;=Listas!$F$5)),(HOUR($L3136)-HOUR($K3136)),IF(AND(AND(HOUR($K3136)&gt;=Listas!$F$2,HOUR($K3136)&lt;=Listas!$F$3),AND(HOUR($L3136)&gt;=Listas!$F$4,HOUR($L3136)&lt;=Listas!$F$5)),((Listas!$F$3-HOUR($K3136)))+((HOUR($L3136)-Listas!$F$4)),0)))),IF(AND($L3136-$K3136&gt;0.42,$L3136-$K3136&lt;=1.42),(IF(AND(HOUR($K3136)&gt;=Listas!$F$2,HOUR($K3136)&lt;=Listas!$F$3),(Listas!$F$3-HOUR($K3136)+4),IF(AND(HOUR($K3136)&gt;=Listas!$F$4,HOUR($K3136)&lt;=Listas!$F$5),(Listas!$F$5-HOUR($K3136)),0))+IF(AND(HOUR($L3136)&gt;=Listas!$F$2,HOUR($L3136)&lt;=Listas!$F$3),(HOUR($L3136)-Listas!$F$2),IF(AND(HOUR($L3136)&gt;=Listas!$F$4,HOUR($L3136)&lt;=Listas!$F$5),(HOUR($L3136)-Listas!$F$4+4),0))),IF(($L3136-$K3136&gt;1.42),(IF(AND(HOUR($K3136)&gt;=Listas!$F$2,HOUR($K3136)&lt;=Listas!$F$3),(Listas!$F$3-HOUR($K3136)+4)+IF(AND(HOUR($L3136)&gt;=Listas!$F$2,HOUR($L3136)&lt;=Listas!$F$3),(HOUR($L3136)-Listas!$F$2)+NETWORKDAYS($K3136+1,$L3136-1,Listas!$H$2:$H$112)*Listas!$F$6,IF(AND(HOUR($L3136)&gt;=Listas!$F$4,HOUR($L3136)&lt;=Listas!$F$5),(HOUR($L3136)-Listas!$F$4+4)+NETWORKDAYS($K3136+1,$L3136-1,Listas!$H$2:$H$111)*Listas!$F$6,0)),IF(AND(HOUR($K3136)&gt;=Listas!$F$4,HOUR($K3136)&lt;=Listas!$F$5),(Listas!$F$5-HOUR($K3136))+IF(AND(HOUR($L3136)&gt;=Listas!$F$2,HOUR($L3136)&lt;=Listas!$F$3),(HOUR($L3136)-Listas!$F$2)+NETWORKDAYS($K3136+1,$L3136-1,Listas!$H$2:$H$111)*Listas!$F$6,(HOUR($L3136)-Listas!$F$4+4)+NETWORKDAYS($K3136+1,$L3136-1,Listas!$H$2:$H$111)*Listas!$F$6)))),IF(($L3136-$K3136)&lt;0,"Fecha inicial mayor a fecha final",0)))))))))</f>
        <v/>
      </c>
      <c r="N3136" s="6" t="str">
        <f t="shared" si="1"/>
        <v/>
      </c>
      <c r="O3136" s="6"/>
      <c r="P3136" s="6"/>
      <c r="Q3136" s="6" t="b">
        <v>0</v>
      </c>
      <c r="R3136" s="6" t="str">
        <f t="shared" si="11"/>
        <v/>
      </c>
      <c r="S3136" s="6"/>
    </row>
    <row r="3137">
      <c r="A3137" s="6"/>
      <c r="B3137" s="6"/>
      <c r="C3137" s="6"/>
      <c r="D3137" s="6"/>
      <c r="E3137" s="6"/>
      <c r="F3137" s="6"/>
      <c r="G3137" s="6"/>
      <c r="H3137" s="6"/>
      <c r="I3137" s="6"/>
      <c r="J3137" s="6"/>
      <c r="K3137" s="84"/>
      <c r="L3137" s="84"/>
      <c r="M3137" s="6" t="str">
        <f>IF(OR(ISBLANK($K3137),ISBLANK($L3137)),"",IF(NETWORKDAYS($K3137,$K3137,Listas!$H$2:$H$111)=0,"Error fecha inicial",IF(NETWORKDAYS($L3137,$L3137,Listas!$H$2:$H$111)=0,"Error fecha final",IF(OR(HOUR($K3137)&lt;Listas!$F$2,AND(HOUR($K3137)&gt;Listas!$F$3,HOUR($K3137)&lt;Listas!$F$4),HOUR($K3137)&gt;Listas!$F$5),"Error hora, fecha inicial",IF(OR(HOUR($L3137)&lt;Listas!$F$2,AND(HOUR($L3137)&gt;Listas!$F$3,HOUR($L3137)&lt;Listas!$F$4),HOUR($L3137)&gt;Listas!$F$5),"Error hora, fecha final",IF(AND($L3137-$K3137&gt;0,$L3137-$K3137&lt;=0.42),(IF(AND(AND(HOUR($K3137)&gt;=Listas!$F$2,HOUR($K3137)&lt;=Listas!$F$3),AND(HOUR($L3137)&gt;=Listas!$F$2,HOUR($L3137)&lt;=Listas!$F$3)),(HOUR($L3137)-HOUR($K3137)),IF(AND(AND(HOUR($K3137)&gt;=Listas!$F$4,HOUR($K3137)&lt;=Listas!$F$5),AND(HOUR($L3137)&gt;=Listas!$F$4,HOUR($L3137)&lt;=Listas!$F$5)),(HOUR($L3137)-HOUR($K3137)),IF(AND(AND(HOUR($K3137)&gt;=Listas!$F$2,HOUR($K3137)&lt;=Listas!$F$3),AND(HOUR($L3137)&gt;=Listas!$F$4,HOUR($L3137)&lt;=Listas!$F$5)),((Listas!$F$3-HOUR($K3137)))+((HOUR($L3137)-Listas!$F$4)),0)))),IF(AND($L3137-$K3137&gt;0.42,$L3137-$K3137&lt;=1.42),(IF(AND(HOUR($K3137)&gt;=Listas!$F$2,HOUR($K3137)&lt;=Listas!$F$3),(Listas!$F$3-HOUR($K3137)+4),IF(AND(HOUR($K3137)&gt;=Listas!$F$4,HOUR($K3137)&lt;=Listas!$F$5),(Listas!$F$5-HOUR($K3137)),0))+IF(AND(HOUR($L3137)&gt;=Listas!$F$2,HOUR($L3137)&lt;=Listas!$F$3),(HOUR($L3137)-Listas!$F$2),IF(AND(HOUR($L3137)&gt;=Listas!$F$4,HOUR($L3137)&lt;=Listas!$F$5),(HOUR($L3137)-Listas!$F$4+4),0))),IF(($L3137-$K3137&gt;1.42),(IF(AND(HOUR($K3137)&gt;=Listas!$F$2,HOUR($K3137)&lt;=Listas!$F$3),(Listas!$F$3-HOUR($K3137)+4)+IF(AND(HOUR($L3137)&gt;=Listas!$F$2,HOUR($L3137)&lt;=Listas!$F$3),(HOUR($L3137)-Listas!$F$2)+NETWORKDAYS($K3137+1,$L3137-1,Listas!$H$2:$H$112)*Listas!$F$6,IF(AND(HOUR($L3137)&gt;=Listas!$F$4,HOUR($L3137)&lt;=Listas!$F$5),(HOUR($L3137)-Listas!$F$4+4)+NETWORKDAYS($K3137+1,$L3137-1,Listas!$H$2:$H$111)*Listas!$F$6,0)),IF(AND(HOUR($K3137)&gt;=Listas!$F$4,HOUR($K3137)&lt;=Listas!$F$5),(Listas!$F$5-HOUR($K3137))+IF(AND(HOUR($L3137)&gt;=Listas!$F$2,HOUR($L3137)&lt;=Listas!$F$3),(HOUR($L3137)-Listas!$F$2)+NETWORKDAYS($K3137+1,$L3137-1,Listas!$H$2:$H$111)*Listas!$F$6,(HOUR($L3137)-Listas!$F$4+4)+NETWORKDAYS($K3137+1,$L3137-1,Listas!$H$2:$H$111)*Listas!$F$6)))),IF(($L3137-$K3137)&lt;0,"Fecha inicial mayor a fecha final",0)))))))))</f>
        <v/>
      </c>
      <c r="N3137" s="6" t="str">
        <f t="shared" si="1"/>
        <v/>
      </c>
      <c r="O3137" s="6"/>
      <c r="P3137" s="6"/>
      <c r="Q3137" s="6" t="b">
        <v>0</v>
      </c>
      <c r="R3137" s="6" t="str">
        <f t="shared" si="11"/>
        <v/>
      </c>
      <c r="S3137" s="6"/>
    </row>
    <row r="3138">
      <c r="A3138" s="6"/>
      <c r="B3138" s="6"/>
      <c r="C3138" s="6"/>
      <c r="D3138" s="6"/>
      <c r="E3138" s="6"/>
      <c r="F3138" s="6"/>
      <c r="G3138" s="6"/>
      <c r="H3138" s="6"/>
      <c r="I3138" s="6"/>
      <c r="J3138" s="6"/>
      <c r="K3138" s="84"/>
      <c r="L3138" s="84"/>
      <c r="M3138" s="6" t="str">
        <f>IF(OR(ISBLANK($K3138),ISBLANK($L3138)),"",IF(NETWORKDAYS($K3138,$K3138,Listas!$H$2:$H$111)=0,"Error fecha inicial",IF(NETWORKDAYS($L3138,$L3138,Listas!$H$2:$H$111)=0,"Error fecha final",IF(OR(HOUR($K3138)&lt;Listas!$F$2,AND(HOUR($K3138)&gt;Listas!$F$3,HOUR($K3138)&lt;Listas!$F$4),HOUR($K3138)&gt;Listas!$F$5),"Error hora, fecha inicial",IF(OR(HOUR($L3138)&lt;Listas!$F$2,AND(HOUR($L3138)&gt;Listas!$F$3,HOUR($L3138)&lt;Listas!$F$4),HOUR($L3138)&gt;Listas!$F$5),"Error hora, fecha final",IF(AND($L3138-$K3138&gt;0,$L3138-$K3138&lt;=0.42),(IF(AND(AND(HOUR($K3138)&gt;=Listas!$F$2,HOUR($K3138)&lt;=Listas!$F$3),AND(HOUR($L3138)&gt;=Listas!$F$2,HOUR($L3138)&lt;=Listas!$F$3)),(HOUR($L3138)-HOUR($K3138)),IF(AND(AND(HOUR($K3138)&gt;=Listas!$F$4,HOUR($K3138)&lt;=Listas!$F$5),AND(HOUR($L3138)&gt;=Listas!$F$4,HOUR($L3138)&lt;=Listas!$F$5)),(HOUR($L3138)-HOUR($K3138)),IF(AND(AND(HOUR($K3138)&gt;=Listas!$F$2,HOUR($K3138)&lt;=Listas!$F$3),AND(HOUR($L3138)&gt;=Listas!$F$4,HOUR($L3138)&lt;=Listas!$F$5)),((Listas!$F$3-HOUR($K3138)))+((HOUR($L3138)-Listas!$F$4)),0)))),IF(AND($L3138-$K3138&gt;0.42,$L3138-$K3138&lt;=1.42),(IF(AND(HOUR($K3138)&gt;=Listas!$F$2,HOUR($K3138)&lt;=Listas!$F$3),(Listas!$F$3-HOUR($K3138)+4),IF(AND(HOUR($K3138)&gt;=Listas!$F$4,HOUR($K3138)&lt;=Listas!$F$5),(Listas!$F$5-HOUR($K3138)),0))+IF(AND(HOUR($L3138)&gt;=Listas!$F$2,HOUR($L3138)&lt;=Listas!$F$3),(HOUR($L3138)-Listas!$F$2),IF(AND(HOUR($L3138)&gt;=Listas!$F$4,HOUR($L3138)&lt;=Listas!$F$5),(HOUR($L3138)-Listas!$F$4+4),0))),IF(($L3138-$K3138&gt;1.42),(IF(AND(HOUR($K3138)&gt;=Listas!$F$2,HOUR($K3138)&lt;=Listas!$F$3),(Listas!$F$3-HOUR($K3138)+4)+IF(AND(HOUR($L3138)&gt;=Listas!$F$2,HOUR($L3138)&lt;=Listas!$F$3),(HOUR($L3138)-Listas!$F$2)+NETWORKDAYS($K3138+1,$L3138-1,Listas!$H$2:$H$112)*Listas!$F$6,IF(AND(HOUR($L3138)&gt;=Listas!$F$4,HOUR($L3138)&lt;=Listas!$F$5),(HOUR($L3138)-Listas!$F$4+4)+NETWORKDAYS($K3138+1,$L3138-1,Listas!$H$2:$H$111)*Listas!$F$6,0)),IF(AND(HOUR($K3138)&gt;=Listas!$F$4,HOUR($K3138)&lt;=Listas!$F$5),(Listas!$F$5-HOUR($K3138))+IF(AND(HOUR($L3138)&gt;=Listas!$F$2,HOUR($L3138)&lt;=Listas!$F$3),(HOUR($L3138)-Listas!$F$2)+NETWORKDAYS($K3138+1,$L3138-1,Listas!$H$2:$H$111)*Listas!$F$6,(HOUR($L3138)-Listas!$F$4+4)+NETWORKDAYS($K3138+1,$L3138-1,Listas!$H$2:$H$111)*Listas!$F$6)))),IF(($L3138-$K3138)&lt;0,"Fecha inicial mayor a fecha final",0)))))))))</f>
        <v/>
      </c>
      <c r="N3138" s="6" t="str">
        <f t="shared" si="1"/>
        <v/>
      </c>
      <c r="O3138" s="6"/>
      <c r="P3138" s="6"/>
      <c r="Q3138" s="6" t="b">
        <v>0</v>
      </c>
      <c r="R3138" s="6" t="str">
        <f t="shared" si="11"/>
        <v/>
      </c>
      <c r="S3138" s="6"/>
    </row>
    <row r="3139">
      <c r="A3139" s="6"/>
      <c r="B3139" s="6"/>
      <c r="C3139" s="6"/>
      <c r="D3139" s="6"/>
      <c r="E3139" s="6"/>
      <c r="F3139" s="6"/>
      <c r="G3139" s="6"/>
      <c r="H3139" s="6"/>
      <c r="I3139" s="6"/>
      <c r="J3139" s="6"/>
      <c r="K3139" s="84"/>
      <c r="L3139" s="84"/>
      <c r="M3139" s="6" t="str">
        <f>IF(OR(ISBLANK($K3139),ISBLANK($L3139)),"",IF(NETWORKDAYS($K3139,$K3139,Listas!$H$2:$H$111)=0,"Error fecha inicial",IF(NETWORKDAYS($L3139,$L3139,Listas!$H$2:$H$111)=0,"Error fecha final",IF(OR(HOUR($K3139)&lt;Listas!$F$2,AND(HOUR($K3139)&gt;Listas!$F$3,HOUR($K3139)&lt;Listas!$F$4),HOUR($K3139)&gt;Listas!$F$5),"Error hora, fecha inicial",IF(OR(HOUR($L3139)&lt;Listas!$F$2,AND(HOUR($L3139)&gt;Listas!$F$3,HOUR($L3139)&lt;Listas!$F$4),HOUR($L3139)&gt;Listas!$F$5),"Error hora, fecha final",IF(AND($L3139-$K3139&gt;0,$L3139-$K3139&lt;=0.42),(IF(AND(AND(HOUR($K3139)&gt;=Listas!$F$2,HOUR($K3139)&lt;=Listas!$F$3),AND(HOUR($L3139)&gt;=Listas!$F$2,HOUR($L3139)&lt;=Listas!$F$3)),(HOUR($L3139)-HOUR($K3139)),IF(AND(AND(HOUR($K3139)&gt;=Listas!$F$4,HOUR($K3139)&lt;=Listas!$F$5),AND(HOUR($L3139)&gt;=Listas!$F$4,HOUR($L3139)&lt;=Listas!$F$5)),(HOUR($L3139)-HOUR($K3139)),IF(AND(AND(HOUR($K3139)&gt;=Listas!$F$2,HOUR($K3139)&lt;=Listas!$F$3),AND(HOUR($L3139)&gt;=Listas!$F$4,HOUR($L3139)&lt;=Listas!$F$5)),((Listas!$F$3-HOUR($K3139)))+((HOUR($L3139)-Listas!$F$4)),0)))),IF(AND($L3139-$K3139&gt;0.42,$L3139-$K3139&lt;=1.42),(IF(AND(HOUR($K3139)&gt;=Listas!$F$2,HOUR($K3139)&lt;=Listas!$F$3),(Listas!$F$3-HOUR($K3139)+4),IF(AND(HOUR($K3139)&gt;=Listas!$F$4,HOUR($K3139)&lt;=Listas!$F$5),(Listas!$F$5-HOUR($K3139)),0))+IF(AND(HOUR($L3139)&gt;=Listas!$F$2,HOUR($L3139)&lt;=Listas!$F$3),(HOUR($L3139)-Listas!$F$2),IF(AND(HOUR($L3139)&gt;=Listas!$F$4,HOUR($L3139)&lt;=Listas!$F$5),(HOUR($L3139)-Listas!$F$4+4),0))),IF(($L3139-$K3139&gt;1.42),(IF(AND(HOUR($K3139)&gt;=Listas!$F$2,HOUR($K3139)&lt;=Listas!$F$3),(Listas!$F$3-HOUR($K3139)+4)+IF(AND(HOUR($L3139)&gt;=Listas!$F$2,HOUR($L3139)&lt;=Listas!$F$3),(HOUR($L3139)-Listas!$F$2)+NETWORKDAYS($K3139+1,$L3139-1,Listas!$H$2:$H$112)*Listas!$F$6,IF(AND(HOUR($L3139)&gt;=Listas!$F$4,HOUR($L3139)&lt;=Listas!$F$5),(HOUR($L3139)-Listas!$F$4+4)+NETWORKDAYS($K3139+1,$L3139-1,Listas!$H$2:$H$111)*Listas!$F$6,0)),IF(AND(HOUR($K3139)&gt;=Listas!$F$4,HOUR($K3139)&lt;=Listas!$F$5),(Listas!$F$5-HOUR($K3139))+IF(AND(HOUR($L3139)&gt;=Listas!$F$2,HOUR($L3139)&lt;=Listas!$F$3),(HOUR($L3139)-Listas!$F$2)+NETWORKDAYS($K3139+1,$L3139-1,Listas!$H$2:$H$111)*Listas!$F$6,(HOUR($L3139)-Listas!$F$4+4)+NETWORKDAYS($K3139+1,$L3139-1,Listas!$H$2:$H$111)*Listas!$F$6)))),IF(($L3139-$K3139)&lt;0,"Fecha inicial mayor a fecha final",0)))))))))</f>
        <v/>
      </c>
      <c r="N3139" s="6" t="str">
        <f t="shared" si="1"/>
        <v/>
      </c>
      <c r="O3139" s="6"/>
      <c r="P3139" s="6"/>
      <c r="Q3139" s="6" t="b">
        <v>0</v>
      </c>
      <c r="R3139" s="6" t="str">
        <f t="shared" si="11"/>
        <v/>
      </c>
      <c r="S3139" s="6"/>
    </row>
    <row r="3140">
      <c r="A3140" s="6"/>
      <c r="B3140" s="6"/>
      <c r="C3140" s="6"/>
      <c r="D3140" s="6"/>
      <c r="E3140" s="6"/>
      <c r="F3140" s="6"/>
      <c r="G3140" s="6"/>
      <c r="H3140" s="6"/>
      <c r="I3140" s="6"/>
      <c r="J3140" s="6"/>
      <c r="K3140" s="84"/>
      <c r="L3140" s="84"/>
      <c r="M3140" s="6" t="str">
        <f>IF(OR(ISBLANK($K3140),ISBLANK($L3140)),"",IF(NETWORKDAYS($K3140,$K3140,Listas!$H$2:$H$111)=0,"Error fecha inicial",IF(NETWORKDAYS($L3140,$L3140,Listas!$H$2:$H$111)=0,"Error fecha final",IF(OR(HOUR($K3140)&lt;Listas!$F$2,AND(HOUR($K3140)&gt;Listas!$F$3,HOUR($K3140)&lt;Listas!$F$4),HOUR($K3140)&gt;Listas!$F$5),"Error hora, fecha inicial",IF(OR(HOUR($L3140)&lt;Listas!$F$2,AND(HOUR($L3140)&gt;Listas!$F$3,HOUR($L3140)&lt;Listas!$F$4),HOUR($L3140)&gt;Listas!$F$5),"Error hora, fecha final",IF(AND($L3140-$K3140&gt;0,$L3140-$K3140&lt;=0.42),(IF(AND(AND(HOUR($K3140)&gt;=Listas!$F$2,HOUR($K3140)&lt;=Listas!$F$3),AND(HOUR($L3140)&gt;=Listas!$F$2,HOUR($L3140)&lt;=Listas!$F$3)),(HOUR($L3140)-HOUR($K3140)),IF(AND(AND(HOUR($K3140)&gt;=Listas!$F$4,HOUR($K3140)&lt;=Listas!$F$5),AND(HOUR($L3140)&gt;=Listas!$F$4,HOUR($L3140)&lt;=Listas!$F$5)),(HOUR($L3140)-HOUR($K3140)),IF(AND(AND(HOUR($K3140)&gt;=Listas!$F$2,HOUR($K3140)&lt;=Listas!$F$3),AND(HOUR($L3140)&gt;=Listas!$F$4,HOUR($L3140)&lt;=Listas!$F$5)),((Listas!$F$3-HOUR($K3140)))+((HOUR($L3140)-Listas!$F$4)),0)))),IF(AND($L3140-$K3140&gt;0.42,$L3140-$K3140&lt;=1.42),(IF(AND(HOUR($K3140)&gt;=Listas!$F$2,HOUR($K3140)&lt;=Listas!$F$3),(Listas!$F$3-HOUR($K3140)+4),IF(AND(HOUR($K3140)&gt;=Listas!$F$4,HOUR($K3140)&lt;=Listas!$F$5),(Listas!$F$5-HOUR($K3140)),0))+IF(AND(HOUR($L3140)&gt;=Listas!$F$2,HOUR($L3140)&lt;=Listas!$F$3),(HOUR($L3140)-Listas!$F$2),IF(AND(HOUR($L3140)&gt;=Listas!$F$4,HOUR($L3140)&lt;=Listas!$F$5),(HOUR($L3140)-Listas!$F$4+4),0))),IF(($L3140-$K3140&gt;1.42),(IF(AND(HOUR($K3140)&gt;=Listas!$F$2,HOUR($K3140)&lt;=Listas!$F$3),(Listas!$F$3-HOUR($K3140)+4)+IF(AND(HOUR($L3140)&gt;=Listas!$F$2,HOUR($L3140)&lt;=Listas!$F$3),(HOUR($L3140)-Listas!$F$2)+NETWORKDAYS($K3140+1,$L3140-1,Listas!$H$2:$H$112)*Listas!$F$6,IF(AND(HOUR($L3140)&gt;=Listas!$F$4,HOUR($L3140)&lt;=Listas!$F$5),(HOUR($L3140)-Listas!$F$4+4)+NETWORKDAYS($K3140+1,$L3140-1,Listas!$H$2:$H$111)*Listas!$F$6,0)),IF(AND(HOUR($K3140)&gt;=Listas!$F$4,HOUR($K3140)&lt;=Listas!$F$5),(Listas!$F$5-HOUR($K3140))+IF(AND(HOUR($L3140)&gt;=Listas!$F$2,HOUR($L3140)&lt;=Listas!$F$3),(HOUR($L3140)-Listas!$F$2)+NETWORKDAYS($K3140+1,$L3140-1,Listas!$H$2:$H$111)*Listas!$F$6,(HOUR($L3140)-Listas!$F$4+4)+NETWORKDAYS($K3140+1,$L3140-1,Listas!$H$2:$H$111)*Listas!$F$6)))),IF(($L3140-$K3140)&lt;0,"Fecha inicial mayor a fecha final",0)))))))))</f>
        <v/>
      </c>
      <c r="N3140" s="6" t="str">
        <f t="shared" si="1"/>
        <v/>
      </c>
      <c r="O3140" s="6"/>
      <c r="P3140" s="6"/>
      <c r="Q3140" s="6" t="b">
        <v>0</v>
      </c>
      <c r="R3140" s="6" t="str">
        <f t="shared" si="11"/>
        <v/>
      </c>
      <c r="S3140" s="6"/>
    </row>
    <row r="3141">
      <c r="A3141" s="6"/>
      <c r="B3141" s="6"/>
      <c r="C3141" s="6"/>
      <c r="D3141" s="6"/>
      <c r="E3141" s="6"/>
      <c r="F3141" s="6"/>
      <c r="G3141" s="6"/>
      <c r="H3141" s="6"/>
      <c r="I3141" s="6"/>
      <c r="J3141" s="6"/>
      <c r="K3141" s="84"/>
      <c r="L3141" s="84"/>
      <c r="M3141" s="6" t="str">
        <f>IF(OR(ISBLANK($K3141),ISBLANK($L3141)),"",IF(NETWORKDAYS($K3141,$K3141,Listas!$H$2:$H$111)=0,"Error fecha inicial",IF(NETWORKDAYS($L3141,$L3141,Listas!$H$2:$H$111)=0,"Error fecha final",IF(OR(HOUR($K3141)&lt;Listas!$F$2,AND(HOUR($K3141)&gt;Listas!$F$3,HOUR($K3141)&lt;Listas!$F$4),HOUR($K3141)&gt;Listas!$F$5),"Error hora, fecha inicial",IF(OR(HOUR($L3141)&lt;Listas!$F$2,AND(HOUR($L3141)&gt;Listas!$F$3,HOUR($L3141)&lt;Listas!$F$4),HOUR($L3141)&gt;Listas!$F$5),"Error hora, fecha final",IF(AND($L3141-$K3141&gt;0,$L3141-$K3141&lt;=0.42),(IF(AND(AND(HOUR($K3141)&gt;=Listas!$F$2,HOUR($K3141)&lt;=Listas!$F$3),AND(HOUR($L3141)&gt;=Listas!$F$2,HOUR($L3141)&lt;=Listas!$F$3)),(HOUR($L3141)-HOUR($K3141)),IF(AND(AND(HOUR($K3141)&gt;=Listas!$F$4,HOUR($K3141)&lt;=Listas!$F$5),AND(HOUR($L3141)&gt;=Listas!$F$4,HOUR($L3141)&lt;=Listas!$F$5)),(HOUR($L3141)-HOUR($K3141)),IF(AND(AND(HOUR($K3141)&gt;=Listas!$F$2,HOUR($K3141)&lt;=Listas!$F$3),AND(HOUR($L3141)&gt;=Listas!$F$4,HOUR($L3141)&lt;=Listas!$F$5)),((Listas!$F$3-HOUR($K3141)))+((HOUR($L3141)-Listas!$F$4)),0)))),IF(AND($L3141-$K3141&gt;0.42,$L3141-$K3141&lt;=1.42),(IF(AND(HOUR($K3141)&gt;=Listas!$F$2,HOUR($K3141)&lt;=Listas!$F$3),(Listas!$F$3-HOUR($K3141)+4),IF(AND(HOUR($K3141)&gt;=Listas!$F$4,HOUR($K3141)&lt;=Listas!$F$5),(Listas!$F$5-HOUR($K3141)),0))+IF(AND(HOUR($L3141)&gt;=Listas!$F$2,HOUR($L3141)&lt;=Listas!$F$3),(HOUR($L3141)-Listas!$F$2),IF(AND(HOUR($L3141)&gt;=Listas!$F$4,HOUR($L3141)&lt;=Listas!$F$5),(HOUR($L3141)-Listas!$F$4+4),0))),IF(($L3141-$K3141&gt;1.42),(IF(AND(HOUR($K3141)&gt;=Listas!$F$2,HOUR($K3141)&lt;=Listas!$F$3),(Listas!$F$3-HOUR($K3141)+4)+IF(AND(HOUR($L3141)&gt;=Listas!$F$2,HOUR($L3141)&lt;=Listas!$F$3),(HOUR($L3141)-Listas!$F$2)+NETWORKDAYS($K3141+1,$L3141-1,Listas!$H$2:$H$112)*Listas!$F$6,IF(AND(HOUR($L3141)&gt;=Listas!$F$4,HOUR($L3141)&lt;=Listas!$F$5),(HOUR($L3141)-Listas!$F$4+4)+NETWORKDAYS($K3141+1,$L3141-1,Listas!$H$2:$H$111)*Listas!$F$6,0)),IF(AND(HOUR($K3141)&gt;=Listas!$F$4,HOUR($K3141)&lt;=Listas!$F$5),(Listas!$F$5-HOUR($K3141))+IF(AND(HOUR($L3141)&gt;=Listas!$F$2,HOUR($L3141)&lt;=Listas!$F$3),(HOUR($L3141)-Listas!$F$2)+NETWORKDAYS($K3141+1,$L3141-1,Listas!$H$2:$H$111)*Listas!$F$6,(HOUR($L3141)-Listas!$F$4+4)+NETWORKDAYS($K3141+1,$L3141-1,Listas!$H$2:$H$111)*Listas!$F$6)))),IF(($L3141-$K3141)&lt;0,"Fecha inicial mayor a fecha final",0)))))))))</f>
        <v/>
      </c>
      <c r="N3141" s="6" t="str">
        <f t="shared" si="1"/>
        <v/>
      </c>
      <c r="O3141" s="6"/>
      <c r="P3141" s="6"/>
      <c r="Q3141" s="6" t="b">
        <v>0</v>
      </c>
      <c r="R3141" s="6" t="str">
        <f t="shared" si="11"/>
        <v/>
      </c>
      <c r="S3141" s="6"/>
    </row>
    <row r="3142">
      <c r="A3142" s="6"/>
      <c r="B3142" s="6"/>
      <c r="C3142" s="6"/>
      <c r="D3142" s="6"/>
      <c r="E3142" s="6"/>
      <c r="F3142" s="6"/>
      <c r="G3142" s="6"/>
      <c r="H3142" s="6"/>
      <c r="I3142" s="6"/>
      <c r="J3142" s="6"/>
      <c r="K3142" s="84"/>
      <c r="L3142" s="84"/>
      <c r="M3142" s="6" t="str">
        <f>IF(OR(ISBLANK($K3142),ISBLANK($L3142)),"",IF(NETWORKDAYS($K3142,$K3142,Listas!$H$2:$H$111)=0,"Error fecha inicial",IF(NETWORKDAYS($L3142,$L3142,Listas!$H$2:$H$111)=0,"Error fecha final",IF(OR(HOUR($K3142)&lt;Listas!$F$2,AND(HOUR($K3142)&gt;Listas!$F$3,HOUR($K3142)&lt;Listas!$F$4),HOUR($K3142)&gt;Listas!$F$5),"Error hora, fecha inicial",IF(OR(HOUR($L3142)&lt;Listas!$F$2,AND(HOUR($L3142)&gt;Listas!$F$3,HOUR($L3142)&lt;Listas!$F$4),HOUR($L3142)&gt;Listas!$F$5),"Error hora, fecha final",IF(AND($L3142-$K3142&gt;0,$L3142-$K3142&lt;=0.42),(IF(AND(AND(HOUR($K3142)&gt;=Listas!$F$2,HOUR($K3142)&lt;=Listas!$F$3),AND(HOUR($L3142)&gt;=Listas!$F$2,HOUR($L3142)&lt;=Listas!$F$3)),(HOUR($L3142)-HOUR($K3142)),IF(AND(AND(HOUR($K3142)&gt;=Listas!$F$4,HOUR($K3142)&lt;=Listas!$F$5),AND(HOUR($L3142)&gt;=Listas!$F$4,HOUR($L3142)&lt;=Listas!$F$5)),(HOUR($L3142)-HOUR($K3142)),IF(AND(AND(HOUR($K3142)&gt;=Listas!$F$2,HOUR($K3142)&lt;=Listas!$F$3),AND(HOUR($L3142)&gt;=Listas!$F$4,HOUR($L3142)&lt;=Listas!$F$5)),((Listas!$F$3-HOUR($K3142)))+((HOUR($L3142)-Listas!$F$4)),0)))),IF(AND($L3142-$K3142&gt;0.42,$L3142-$K3142&lt;=1.42),(IF(AND(HOUR($K3142)&gt;=Listas!$F$2,HOUR($K3142)&lt;=Listas!$F$3),(Listas!$F$3-HOUR($K3142)+4),IF(AND(HOUR($K3142)&gt;=Listas!$F$4,HOUR($K3142)&lt;=Listas!$F$5),(Listas!$F$5-HOUR($K3142)),0))+IF(AND(HOUR($L3142)&gt;=Listas!$F$2,HOUR($L3142)&lt;=Listas!$F$3),(HOUR($L3142)-Listas!$F$2),IF(AND(HOUR($L3142)&gt;=Listas!$F$4,HOUR($L3142)&lt;=Listas!$F$5),(HOUR($L3142)-Listas!$F$4+4),0))),IF(($L3142-$K3142&gt;1.42),(IF(AND(HOUR($K3142)&gt;=Listas!$F$2,HOUR($K3142)&lt;=Listas!$F$3),(Listas!$F$3-HOUR($K3142)+4)+IF(AND(HOUR($L3142)&gt;=Listas!$F$2,HOUR($L3142)&lt;=Listas!$F$3),(HOUR($L3142)-Listas!$F$2)+NETWORKDAYS($K3142+1,$L3142-1,Listas!$H$2:$H$112)*Listas!$F$6,IF(AND(HOUR($L3142)&gt;=Listas!$F$4,HOUR($L3142)&lt;=Listas!$F$5),(HOUR($L3142)-Listas!$F$4+4)+NETWORKDAYS($K3142+1,$L3142-1,Listas!$H$2:$H$111)*Listas!$F$6,0)),IF(AND(HOUR($K3142)&gt;=Listas!$F$4,HOUR($K3142)&lt;=Listas!$F$5),(Listas!$F$5-HOUR($K3142))+IF(AND(HOUR($L3142)&gt;=Listas!$F$2,HOUR($L3142)&lt;=Listas!$F$3),(HOUR($L3142)-Listas!$F$2)+NETWORKDAYS($K3142+1,$L3142-1,Listas!$H$2:$H$111)*Listas!$F$6,(HOUR($L3142)-Listas!$F$4+4)+NETWORKDAYS($K3142+1,$L3142-1,Listas!$H$2:$H$111)*Listas!$F$6)))),IF(($L3142-$K3142)&lt;0,"Fecha inicial mayor a fecha final",0)))))))))</f>
        <v/>
      </c>
      <c r="N3142" s="6" t="str">
        <f t="shared" si="1"/>
        <v/>
      </c>
      <c r="O3142" s="6"/>
      <c r="P3142" s="6"/>
      <c r="Q3142" s="6" t="b">
        <v>0</v>
      </c>
      <c r="R3142" s="6" t="str">
        <f t="shared" si="11"/>
        <v/>
      </c>
      <c r="S3142" s="6"/>
    </row>
    <row r="3143">
      <c r="A3143" s="6"/>
      <c r="B3143" s="6"/>
      <c r="C3143" s="6"/>
      <c r="D3143" s="6"/>
      <c r="E3143" s="6"/>
      <c r="F3143" s="6"/>
      <c r="G3143" s="6"/>
      <c r="H3143" s="6"/>
      <c r="I3143" s="6"/>
      <c r="J3143" s="6"/>
      <c r="K3143" s="84"/>
      <c r="L3143" s="84"/>
      <c r="M3143" s="6" t="str">
        <f>IF(OR(ISBLANK($K3143),ISBLANK($L3143)),"",IF(NETWORKDAYS($K3143,$K3143,Listas!$H$2:$H$111)=0,"Error fecha inicial",IF(NETWORKDAYS($L3143,$L3143,Listas!$H$2:$H$111)=0,"Error fecha final",IF(OR(HOUR($K3143)&lt;Listas!$F$2,AND(HOUR($K3143)&gt;Listas!$F$3,HOUR($K3143)&lt;Listas!$F$4),HOUR($K3143)&gt;Listas!$F$5),"Error hora, fecha inicial",IF(OR(HOUR($L3143)&lt;Listas!$F$2,AND(HOUR($L3143)&gt;Listas!$F$3,HOUR($L3143)&lt;Listas!$F$4),HOUR($L3143)&gt;Listas!$F$5),"Error hora, fecha final",IF(AND($L3143-$K3143&gt;0,$L3143-$K3143&lt;=0.42),(IF(AND(AND(HOUR($K3143)&gt;=Listas!$F$2,HOUR($K3143)&lt;=Listas!$F$3),AND(HOUR($L3143)&gt;=Listas!$F$2,HOUR($L3143)&lt;=Listas!$F$3)),(HOUR($L3143)-HOUR($K3143)),IF(AND(AND(HOUR($K3143)&gt;=Listas!$F$4,HOUR($K3143)&lt;=Listas!$F$5),AND(HOUR($L3143)&gt;=Listas!$F$4,HOUR($L3143)&lt;=Listas!$F$5)),(HOUR($L3143)-HOUR($K3143)),IF(AND(AND(HOUR($K3143)&gt;=Listas!$F$2,HOUR($K3143)&lt;=Listas!$F$3),AND(HOUR($L3143)&gt;=Listas!$F$4,HOUR($L3143)&lt;=Listas!$F$5)),((Listas!$F$3-HOUR($K3143)))+((HOUR($L3143)-Listas!$F$4)),0)))),IF(AND($L3143-$K3143&gt;0.42,$L3143-$K3143&lt;=1.42),(IF(AND(HOUR($K3143)&gt;=Listas!$F$2,HOUR($K3143)&lt;=Listas!$F$3),(Listas!$F$3-HOUR($K3143)+4),IF(AND(HOUR($K3143)&gt;=Listas!$F$4,HOUR($K3143)&lt;=Listas!$F$5),(Listas!$F$5-HOUR($K3143)),0))+IF(AND(HOUR($L3143)&gt;=Listas!$F$2,HOUR($L3143)&lt;=Listas!$F$3),(HOUR($L3143)-Listas!$F$2),IF(AND(HOUR($L3143)&gt;=Listas!$F$4,HOUR($L3143)&lt;=Listas!$F$5),(HOUR($L3143)-Listas!$F$4+4),0))),IF(($L3143-$K3143&gt;1.42),(IF(AND(HOUR($K3143)&gt;=Listas!$F$2,HOUR($K3143)&lt;=Listas!$F$3),(Listas!$F$3-HOUR($K3143)+4)+IF(AND(HOUR($L3143)&gt;=Listas!$F$2,HOUR($L3143)&lt;=Listas!$F$3),(HOUR($L3143)-Listas!$F$2)+NETWORKDAYS($K3143+1,$L3143-1,Listas!$H$2:$H$112)*Listas!$F$6,IF(AND(HOUR($L3143)&gt;=Listas!$F$4,HOUR($L3143)&lt;=Listas!$F$5),(HOUR($L3143)-Listas!$F$4+4)+NETWORKDAYS($K3143+1,$L3143-1,Listas!$H$2:$H$111)*Listas!$F$6,0)),IF(AND(HOUR($K3143)&gt;=Listas!$F$4,HOUR($K3143)&lt;=Listas!$F$5),(Listas!$F$5-HOUR($K3143))+IF(AND(HOUR($L3143)&gt;=Listas!$F$2,HOUR($L3143)&lt;=Listas!$F$3),(HOUR($L3143)-Listas!$F$2)+NETWORKDAYS($K3143+1,$L3143-1,Listas!$H$2:$H$111)*Listas!$F$6,(HOUR($L3143)-Listas!$F$4+4)+NETWORKDAYS($K3143+1,$L3143-1,Listas!$H$2:$H$111)*Listas!$F$6)))),IF(($L3143-$K3143)&lt;0,"Fecha inicial mayor a fecha final",0)))))))))</f>
        <v/>
      </c>
      <c r="N3143" s="6" t="str">
        <f t="shared" si="1"/>
        <v/>
      </c>
      <c r="O3143" s="6"/>
      <c r="P3143" s="6"/>
      <c r="Q3143" s="6" t="b">
        <v>0</v>
      </c>
      <c r="R3143" s="6" t="str">
        <f t="shared" si="11"/>
        <v/>
      </c>
      <c r="S3143" s="6"/>
    </row>
    <row r="3144">
      <c r="A3144" s="6"/>
      <c r="B3144" s="6"/>
      <c r="C3144" s="6"/>
      <c r="D3144" s="6"/>
      <c r="E3144" s="6"/>
      <c r="F3144" s="6"/>
      <c r="G3144" s="6"/>
      <c r="H3144" s="6"/>
      <c r="I3144" s="6"/>
      <c r="J3144" s="6"/>
      <c r="K3144" s="84"/>
      <c r="L3144" s="84"/>
      <c r="M3144" s="6" t="str">
        <f>IF(OR(ISBLANK($K3144),ISBLANK($L3144)),"",IF(NETWORKDAYS($K3144,$K3144,Listas!$H$2:$H$111)=0,"Error fecha inicial",IF(NETWORKDAYS($L3144,$L3144,Listas!$H$2:$H$111)=0,"Error fecha final",IF(OR(HOUR($K3144)&lt;Listas!$F$2,AND(HOUR($K3144)&gt;Listas!$F$3,HOUR($K3144)&lt;Listas!$F$4),HOUR($K3144)&gt;Listas!$F$5),"Error hora, fecha inicial",IF(OR(HOUR($L3144)&lt;Listas!$F$2,AND(HOUR($L3144)&gt;Listas!$F$3,HOUR($L3144)&lt;Listas!$F$4),HOUR($L3144)&gt;Listas!$F$5),"Error hora, fecha final",IF(AND($L3144-$K3144&gt;0,$L3144-$K3144&lt;=0.42),(IF(AND(AND(HOUR($K3144)&gt;=Listas!$F$2,HOUR($K3144)&lt;=Listas!$F$3),AND(HOUR($L3144)&gt;=Listas!$F$2,HOUR($L3144)&lt;=Listas!$F$3)),(HOUR($L3144)-HOUR($K3144)),IF(AND(AND(HOUR($K3144)&gt;=Listas!$F$4,HOUR($K3144)&lt;=Listas!$F$5),AND(HOUR($L3144)&gt;=Listas!$F$4,HOUR($L3144)&lt;=Listas!$F$5)),(HOUR($L3144)-HOUR($K3144)),IF(AND(AND(HOUR($K3144)&gt;=Listas!$F$2,HOUR($K3144)&lt;=Listas!$F$3),AND(HOUR($L3144)&gt;=Listas!$F$4,HOUR($L3144)&lt;=Listas!$F$5)),((Listas!$F$3-HOUR($K3144)))+((HOUR($L3144)-Listas!$F$4)),0)))),IF(AND($L3144-$K3144&gt;0.42,$L3144-$K3144&lt;=1.42),(IF(AND(HOUR($K3144)&gt;=Listas!$F$2,HOUR($K3144)&lt;=Listas!$F$3),(Listas!$F$3-HOUR($K3144)+4),IF(AND(HOUR($K3144)&gt;=Listas!$F$4,HOUR($K3144)&lt;=Listas!$F$5),(Listas!$F$5-HOUR($K3144)),0))+IF(AND(HOUR($L3144)&gt;=Listas!$F$2,HOUR($L3144)&lt;=Listas!$F$3),(HOUR($L3144)-Listas!$F$2),IF(AND(HOUR($L3144)&gt;=Listas!$F$4,HOUR($L3144)&lt;=Listas!$F$5),(HOUR($L3144)-Listas!$F$4+4),0))),IF(($L3144-$K3144&gt;1.42),(IF(AND(HOUR($K3144)&gt;=Listas!$F$2,HOUR($K3144)&lt;=Listas!$F$3),(Listas!$F$3-HOUR($K3144)+4)+IF(AND(HOUR($L3144)&gt;=Listas!$F$2,HOUR($L3144)&lt;=Listas!$F$3),(HOUR($L3144)-Listas!$F$2)+NETWORKDAYS($K3144+1,$L3144-1,Listas!$H$2:$H$112)*Listas!$F$6,IF(AND(HOUR($L3144)&gt;=Listas!$F$4,HOUR($L3144)&lt;=Listas!$F$5),(HOUR($L3144)-Listas!$F$4+4)+NETWORKDAYS($K3144+1,$L3144-1,Listas!$H$2:$H$111)*Listas!$F$6,0)),IF(AND(HOUR($K3144)&gt;=Listas!$F$4,HOUR($K3144)&lt;=Listas!$F$5),(Listas!$F$5-HOUR($K3144))+IF(AND(HOUR($L3144)&gt;=Listas!$F$2,HOUR($L3144)&lt;=Listas!$F$3),(HOUR($L3144)-Listas!$F$2)+NETWORKDAYS($K3144+1,$L3144-1,Listas!$H$2:$H$111)*Listas!$F$6,(HOUR($L3144)-Listas!$F$4+4)+NETWORKDAYS($K3144+1,$L3144-1,Listas!$H$2:$H$111)*Listas!$F$6)))),IF(($L3144-$K3144)&lt;0,"Fecha inicial mayor a fecha final",0)))))))))</f>
        <v/>
      </c>
      <c r="N3144" s="6" t="str">
        <f t="shared" si="1"/>
        <v/>
      </c>
      <c r="O3144" s="6"/>
      <c r="P3144" s="6"/>
      <c r="Q3144" s="6" t="b">
        <v>0</v>
      </c>
      <c r="R3144" s="6" t="str">
        <f t="shared" si="11"/>
        <v/>
      </c>
      <c r="S3144" s="6"/>
    </row>
    <row r="3145">
      <c r="A3145" s="6"/>
      <c r="B3145" s="6"/>
      <c r="C3145" s="6"/>
      <c r="D3145" s="6"/>
      <c r="E3145" s="6"/>
      <c r="F3145" s="6"/>
      <c r="G3145" s="6"/>
      <c r="H3145" s="6"/>
      <c r="I3145" s="6"/>
      <c r="J3145" s="6"/>
      <c r="K3145" s="84"/>
      <c r="L3145" s="84"/>
      <c r="M3145" s="6" t="str">
        <f>IF(OR(ISBLANK($K3145),ISBLANK($L3145)),"",IF(NETWORKDAYS($K3145,$K3145,Listas!$H$2:$H$111)=0,"Error fecha inicial",IF(NETWORKDAYS($L3145,$L3145,Listas!$H$2:$H$111)=0,"Error fecha final",IF(OR(HOUR($K3145)&lt;Listas!$F$2,AND(HOUR($K3145)&gt;Listas!$F$3,HOUR($K3145)&lt;Listas!$F$4),HOUR($K3145)&gt;Listas!$F$5),"Error hora, fecha inicial",IF(OR(HOUR($L3145)&lt;Listas!$F$2,AND(HOUR($L3145)&gt;Listas!$F$3,HOUR($L3145)&lt;Listas!$F$4),HOUR($L3145)&gt;Listas!$F$5),"Error hora, fecha final",IF(AND($L3145-$K3145&gt;0,$L3145-$K3145&lt;=0.42),(IF(AND(AND(HOUR($K3145)&gt;=Listas!$F$2,HOUR($K3145)&lt;=Listas!$F$3),AND(HOUR($L3145)&gt;=Listas!$F$2,HOUR($L3145)&lt;=Listas!$F$3)),(HOUR($L3145)-HOUR($K3145)),IF(AND(AND(HOUR($K3145)&gt;=Listas!$F$4,HOUR($K3145)&lt;=Listas!$F$5),AND(HOUR($L3145)&gt;=Listas!$F$4,HOUR($L3145)&lt;=Listas!$F$5)),(HOUR($L3145)-HOUR($K3145)),IF(AND(AND(HOUR($K3145)&gt;=Listas!$F$2,HOUR($K3145)&lt;=Listas!$F$3),AND(HOUR($L3145)&gt;=Listas!$F$4,HOUR($L3145)&lt;=Listas!$F$5)),((Listas!$F$3-HOUR($K3145)))+((HOUR($L3145)-Listas!$F$4)),0)))),IF(AND($L3145-$K3145&gt;0.42,$L3145-$K3145&lt;=1.42),(IF(AND(HOUR($K3145)&gt;=Listas!$F$2,HOUR($K3145)&lt;=Listas!$F$3),(Listas!$F$3-HOUR($K3145)+4),IF(AND(HOUR($K3145)&gt;=Listas!$F$4,HOUR($K3145)&lt;=Listas!$F$5),(Listas!$F$5-HOUR($K3145)),0))+IF(AND(HOUR($L3145)&gt;=Listas!$F$2,HOUR($L3145)&lt;=Listas!$F$3),(HOUR($L3145)-Listas!$F$2),IF(AND(HOUR($L3145)&gt;=Listas!$F$4,HOUR($L3145)&lt;=Listas!$F$5),(HOUR($L3145)-Listas!$F$4+4),0))),IF(($L3145-$K3145&gt;1.42),(IF(AND(HOUR($K3145)&gt;=Listas!$F$2,HOUR($K3145)&lt;=Listas!$F$3),(Listas!$F$3-HOUR($K3145)+4)+IF(AND(HOUR($L3145)&gt;=Listas!$F$2,HOUR($L3145)&lt;=Listas!$F$3),(HOUR($L3145)-Listas!$F$2)+NETWORKDAYS($K3145+1,$L3145-1,Listas!$H$2:$H$112)*Listas!$F$6,IF(AND(HOUR($L3145)&gt;=Listas!$F$4,HOUR($L3145)&lt;=Listas!$F$5),(HOUR($L3145)-Listas!$F$4+4)+NETWORKDAYS($K3145+1,$L3145-1,Listas!$H$2:$H$111)*Listas!$F$6,0)),IF(AND(HOUR($K3145)&gt;=Listas!$F$4,HOUR($K3145)&lt;=Listas!$F$5),(Listas!$F$5-HOUR($K3145))+IF(AND(HOUR($L3145)&gt;=Listas!$F$2,HOUR($L3145)&lt;=Listas!$F$3),(HOUR($L3145)-Listas!$F$2)+NETWORKDAYS($K3145+1,$L3145-1,Listas!$H$2:$H$111)*Listas!$F$6,(HOUR($L3145)-Listas!$F$4+4)+NETWORKDAYS($K3145+1,$L3145-1,Listas!$H$2:$H$111)*Listas!$F$6)))),IF(($L3145-$K3145)&lt;0,"Fecha inicial mayor a fecha final",0)))))))))</f>
        <v/>
      </c>
      <c r="N3145" s="6" t="str">
        <f t="shared" si="1"/>
        <v/>
      </c>
      <c r="O3145" s="6"/>
      <c r="P3145" s="6"/>
      <c r="Q3145" s="6" t="b">
        <v>0</v>
      </c>
      <c r="R3145" s="6" t="str">
        <f t="shared" si="11"/>
        <v/>
      </c>
      <c r="S3145" s="6"/>
    </row>
    <row r="3146">
      <c r="A3146" s="6"/>
      <c r="B3146" s="6"/>
      <c r="C3146" s="6"/>
      <c r="D3146" s="6"/>
      <c r="E3146" s="6"/>
      <c r="F3146" s="6"/>
      <c r="G3146" s="6"/>
      <c r="H3146" s="6"/>
      <c r="I3146" s="6"/>
      <c r="J3146" s="6"/>
      <c r="K3146" s="84"/>
      <c r="L3146" s="84"/>
      <c r="M3146" s="6" t="str">
        <f>IF(OR(ISBLANK($K3146),ISBLANK($L3146)),"",IF(NETWORKDAYS($K3146,$K3146,Listas!$H$2:$H$111)=0,"Error fecha inicial",IF(NETWORKDAYS($L3146,$L3146,Listas!$H$2:$H$111)=0,"Error fecha final",IF(OR(HOUR($K3146)&lt;Listas!$F$2,AND(HOUR($K3146)&gt;Listas!$F$3,HOUR($K3146)&lt;Listas!$F$4),HOUR($K3146)&gt;Listas!$F$5),"Error hora, fecha inicial",IF(OR(HOUR($L3146)&lt;Listas!$F$2,AND(HOUR($L3146)&gt;Listas!$F$3,HOUR($L3146)&lt;Listas!$F$4),HOUR($L3146)&gt;Listas!$F$5),"Error hora, fecha final",IF(AND($L3146-$K3146&gt;0,$L3146-$K3146&lt;=0.42),(IF(AND(AND(HOUR($K3146)&gt;=Listas!$F$2,HOUR($K3146)&lt;=Listas!$F$3),AND(HOUR($L3146)&gt;=Listas!$F$2,HOUR($L3146)&lt;=Listas!$F$3)),(HOUR($L3146)-HOUR($K3146)),IF(AND(AND(HOUR($K3146)&gt;=Listas!$F$4,HOUR($K3146)&lt;=Listas!$F$5),AND(HOUR($L3146)&gt;=Listas!$F$4,HOUR($L3146)&lt;=Listas!$F$5)),(HOUR($L3146)-HOUR($K3146)),IF(AND(AND(HOUR($K3146)&gt;=Listas!$F$2,HOUR($K3146)&lt;=Listas!$F$3),AND(HOUR($L3146)&gt;=Listas!$F$4,HOUR($L3146)&lt;=Listas!$F$5)),((Listas!$F$3-HOUR($K3146)))+((HOUR($L3146)-Listas!$F$4)),0)))),IF(AND($L3146-$K3146&gt;0.42,$L3146-$K3146&lt;=1.42),(IF(AND(HOUR($K3146)&gt;=Listas!$F$2,HOUR($K3146)&lt;=Listas!$F$3),(Listas!$F$3-HOUR($K3146)+4),IF(AND(HOUR($K3146)&gt;=Listas!$F$4,HOUR($K3146)&lt;=Listas!$F$5),(Listas!$F$5-HOUR($K3146)),0))+IF(AND(HOUR($L3146)&gt;=Listas!$F$2,HOUR($L3146)&lt;=Listas!$F$3),(HOUR($L3146)-Listas!$F$2),IF(AND(HOUR($L3146)&gt;=Listas!$F$4,HOUR($L3146)&lt;=Listas!$F$5),(HOUR($L3146)-Listas!$F$4+4),0))),IF(($L3146-$K3146&gt;1.42),(IF(AND(HOUR($K3146)&gt;=Listas!$F$2,HOUR($K3146)&lt;=Listas!$F$3),(Listas!$F$3-HOUR($K3146)+4)+IF(AND(HOUR($L3146)&gt;=Listas!$F$2,HOUR($L3146)&lt;=Listas!$F$3),(HOUR($L3146)-Listas!$F$2)+NETWORKDAYS($K3146+1,$L3146-1,Listas!$H$2:$H$112)*Listas!$F$6,IF(AND(HOUR($L3146)&gt;=Listas!$F$4,HOUR($L3146)&lt;=Listas!$F$5),(HOUR($L3146)-Listas!$F$4+4)+NETWORKDAYS($K3146+1,$L3146-1,Listas!$H$2:$H$111)*Listas!$F$6,0)),IF(AND(HOUR($K3146)&gt;=Listas!$F$4,HOUR($K3146)&lt;=Listas!$F$5),(Listas!$F$5-HOUR($K3146))+IF(AND(HOUR($L3146)&gt;=Listas!$F$2,HOUR($L3146)&lt;=Listas!$F$3),(HOUR($L3146)-Listas!$F$2)+NETWORKDAYS($K3146+1,$L3146-1,Listas!$H$2:$H$111)*Listas!$F$6,(HOUR($L3146)-Listas!$F$4+4)+NETWORKDAYS($K3146+1,$L3146-1,Listas!$H$2:$H$111)*Listas!$F$6)))),IF(($L3146-$K3146)&lt;0,"Fecha inicial mayor a fecha final",0)))))))))</f>
        <v/>
      </c>
      <c r="N3146" s="6" t="str">
        <f t="shared" si="1"/>
        <v/>
      </c>
      <c r="O3146" s="6"/>
      <c r="P3146" s="6"/>
      <c r="Q3146" s="6" t="b">
        <v>0</v>
      </c>
      <c r="R3146" s="6" t="str">
        <f t="shared" si="11"/>
        <v/>
      </c>
      <c r="S3146" s="6"/>
    </row>
    <row r="3147">
      <c r="A3147" s="6"/>
      <c r="B3147" s="6"/>
      <c r="C3147" s="6"/>
      <c r="D3147" s="6"/>
      <c r="E3147" s="6"/>
      <c r="F3147" s="6"/>
      <c r="G3147" s="6"/>
      <c r="H3147" s="6"/>
      <c r="I3147" s="6"/>
      <c r="J3147" s="6"/>
      <c r="K3147" s="84"/>
      <c r="L3147" s="84"/>
      <c r="M3147" s="6" t="str">
        <f>IF(OR(ISBLANK($K3147),ISBLANK($L3147)),"",IF(NETWORKDAYS($K3147,$K3147,Listas!$H$2:$H$111)=0,"Error fecha inicial",IF(NETWORKDAYS($L3147,$L3147,Listas!$H$2:$H$111)=0,"Error fecha final",IF(OR(HOUR($K3147)&lt;Listas!$F$2,AND(HOUR($K3147)&gt;Listas!$F$3,HOUR($K3147)&lt;Listas!$F$4),HOUR($K3147)&gt;Listas!$F$5),"Error hora, fecha inicial",IF(OR(HOUR($L3147)&lt;Listas!$F$2,AND(HOUR($L3147)&gt;Listas!$F$3,HOUR($L3147)&lt;Listas!$F$4),HOUR($L3147)&gt;Listas!$F$5),"Error hora, fecha final",IF(AND($L3147-$K3147&gt;0,$L3147-$K3147&lt;=0.42),(IF(AND(AND(HOUR($K3147)&gt;=Listas!$F$2,HOUR($K3147)&lt;=Listas!$F$3),AND(HOUR($L3147)&gt;=Listas!$F$2,HOUR($L3147)&lt;=Listas!$F$3)),(HOUR($L3147)-HOUR($K3147)),IF(AND(AND(HOUR($K3147)&gt;=Listas!$F$4,HOUR($K3147)&lt;=Listas!$F$5),AND(HOUR($L3147)&gt;=Listas!$F$4,HOUR($L3147)&lt;=Listas!$F$5)),(HOUR($L3147)-HOUR($K3147)),IF(AND(AND(HOUR($K3147)&gt;=Listas!$F$2,HOUR($K3147)&lt;=Listas!$F$3),AND(HOUR($L3147)&gt;=Listas!$F$4,HOUR($L3147)&lt;=Listas!$F$5)),((Listas!$F$3-HOUR($K3147)))+((HOUR($L3147)-Listas!$F$4)),0)))),IF(AND($L3147-$K3147&gt;0.42,$L3147-$K3147&lt;=1.42),(IF(AND(HOUR($K3147)&gt;=Listas!$F$2,HOUR($K3147)&lt;=Listas!$F$3),(Listas!$F$3-HOUR($K3147)+4),IF(AND(HOUR($K3147)&gt;=Listas!$F$4,HOUR($K3147)&lt;=Listas!$F$5),(Listas!$F$5-HOUR($K3147)),0))+IF(AND(HOUR($L3147)&gt;=Listas!$F$2,HOUR($L3147)&lt;=Listas!$F$3),(HOUR($L3147)-Listas!$F$2),IF(AND(HOUR($L3147)&gt;=Listas!$F$4,HOUR($L3147)&lt;=Listas!$F$5),(HOUR($L3147)-Listas!$F$4+4),0))),IF(($L3147-$K3147&gt;1.42),(IF(AND(HOUR($K3147)&gt;=Listas!$F$2,HOUR($K3147)&lt;=Listas!$F$3),(Listas!$F$3-HOUR($K3147)+4)+IF(AND(HOUR($L3147)&gt;=Listas!$F$2,HOUR($L3147)&lt;=Listas!$F$3),(HOUR($L3147)-Listas!$F$2)+NETWORKDAYS($K3147+1,$L3147-1,Listas!$H$2:$H$112)*Listas!$F$6,IF(AND(HOUR($L3147)&gt;=Listas!$F$4,HOUR($L3147)&lt;=Listas!$F$5),(HOUR($L3147)-Listas!$F$4+4)+NETWORKDAYS($K3147+1,$L3147-1,Listas!$H$2:$H$111)*Listas!$F$6,0)),IF(AND(HOUR($K3147)&gt;=Listas!$F$4,HOUR($K3147)&lt;=Listas!$F$5),(Listas!$F$5-HOUR($K3147))+IF(AND(HOUR($L3147)&gt;=Listas!$F$2,HOUR($L3147)&lt;=Listas!$F$3),(HOUR($L3147)-Listas!$F$2)+NETWORKDAYS($K3147+1,$L3147-1,Listas!$H$2:$H$111)*Listas!$F$6,(HOUR($L3147)-Listas!$F$4+4)+NETWORKDAYS($K3147+1,$L3147-1,Listas!$H$2:$H$111)*Listas!$F$6)))),IF(($L3147-$K3147)&lt;0,"Fecha inicial mayor a fecha final",0)))))))))</f>
        <v/>
      </c>
      <c r="N3147" s="6" t="str">
        <f t="shared" si="1"/>
        <v/>
      </c>
      <c r="O3147" s="6"/>
      <c r="P3147" s="6"/>
      <c r="Q3147" s="6" t="b">
        <v>0</v>
      </c>
      <c r="R3147" s="6" t="str">
        <f t="shared" si="11"/>
        <v/>
      </c>
      <c r="S3147" s="6"/>
    </row>
    <row r="3148">
      <c r="A3148" s="6"/>
      <c r="B3148" s="6"/>
      <c r="C3148" s="6"/>
      <c r="D3148" s="6"/>
      <c r="E3148" s="6"/>
      <c r="F3148" s="6"/>
      <c r="G3148" s="6"/>
      <c r="H3148" s="6"/>
      <c r="I3148" s="6"/>
      <c r="J3148" s="6"/>
      <c r="K3148" s="84"/>
      <c r="L3148" s="84"/>
      <c r="M3148" s="6" t="str">
        <f>IF(OR(ISBLANK($K3148),ISBLANK($L3148)),"",IF(NETWORKDAYS($K3148,$K3148,Listas!$H$2:$H$111)=0,"Error fecha inicial",IF(NETWORKDAYS($L3148,$L3148,Listas!$H$2:$H$111)=0,"Error fecha final",IF(OR(HOUR($K3148)&lt;Listas!$F$2,AND(HOUR($K3148)&gt;Listas!$F$3,HOUR($K3148)&lt;Listas!$F$4),HOUR($K3148)&gt;Listas!$F$5),"Error hora, fecha inicial",IF(OR(HOUR($L3148)&lt;Listas!$F$2,AND(HOUR($L3148)&gt;Listas!$F$3,HOUR($L3148)&lt;Listas!$F$4),HOUR($L3148)&gt;Listas!$F$5),"Error hora, fecha final",IF(AND($L3148-$K3148&gt;0,$L3148-$K3148&lt;=0.42),(IF(AND(AND(HOUR($K3148)&gt;=Listas!$F$2,HOUR($K3148)&lt;=Listas!$F$3),AND(HOUR($L3148)&gt;=Listas!$F$2,HOUR($L3148)&lt;=Listas!$F$3)),(HOUR($L3148)-HOUR($K3148)),IF(AND(AND(HOUR($K3148)&gt;=Listas!$F$4,HOUR($K3148)&lt;=Listas!$F$5),AND(HOUR($L3148)&gt;=Listas!$F$4,HOUR($L3148)&lt;=Listas!$F$5)),(HOUR($L3148)-HOUR($K3148)),IF(AND(AND(HOUR($K3148)&gt;=Listas!$F$2,HOUR($K3148)&lt;=Listas!$F$3),AND(HOUR($L3148)&gt;=Listas!$F$4,HOUR($L3148)&lt;=Listas!$F$5)),((Listas!$F$3-HOUR($K3148)))+((HOUR($L3148)-Listas!$F$4)),0)))),IF(AND($L3148-$K3148&gt;0.42,$L3148-$K3148&lt;=1.42),(IF(AND(HOUR($K3148)&gt;=Listas!$F$2,HOUR($K3148)&lt;=Listas!$F$3),(Listas!$F$3-HOUR($K3148)+4),IF(AND(HOUR($K3148)&gt;=Listas!$F$4,HOUR($K3148)&lt;=Listas!$F$5),(Listas!$F$5-HOUR($K3148)),0))+IF(AND(HOUR($L3148)&gt;=Listas!$F$2,HOUR($L3148)&lt;=Listas!$F$3),(HOUR($L3148)-Listas!$F$2),IF(AND(HOUR($L3148)&gt;=Listas!$F$4,HOUR($L3148)&lt;=Listas!$F$5),(HOUR($L3148)-Listas!$F$4+4),0))),IF(($L3148-$K3148&gt;1.42),(IF(AND(HOUR($K3148)&gt;=Listas!$F$2,HOUR($K3148)&lt;=Listas!$F$3),(Listas!$F$3-HOUR($K3148)+4)+IF(AND(HOUR($L3148)&gt;=Listas!$F$2,HOUR($L3148)&lt;=Listas!$F$3),(HOUR($L3148)-Listas!$F$2)+NETWORKDAYS($K3148+1,$L3148-1,Listas!$H$2:$H$112)*Listas!$F$6,IF(AND(HOUR($L3148)&gt;=Listas!$F$4,HOUR($L3148)&lt;=Listas!$F$5),(HOUR($L3148)-Listas!$F$4+4)+NETWORKDAYS($K3148+1,$L3148-1,Listas!$H$2:$H$111)*Listas!$F$6,0)),IF(AND(HOUR($K3148)&gt;=Listas!$F$4,HOUR($K3148)&lt;=Listas!$F$5),(Listas!$F$5-HOUR($K3148))+IF(AND(HOUR($L3148)&gt;=Listas!$F$2,HOUR($L3148)&lt;=Listas!$F$3),(HOUR($L3148)-Listas!$F$2)+NETWORKDAYS($K3148+1,$L3148-1,Listas!$H$2:$H$111)*Listas!$F$6,(HOUR($L3148)-Listas!$F$4+4)+NETWORKDAYS($K3148+1,$L3148-1,Listas!$H$2:$H$111)*Listas!$F$6)))),IF(($L3148-$K3148)&lt;0,"Fecha inicial mayor a fecha final",0)))))))))</f>
        <v/>
      </c>
      <c r="N3148" s="6" t="str">
        <f t="shared" si="1"/>
        <v/>
      </c>
      <c r="O3148" s="6"/>
      <c r="P3148" s="6"/>
      <c r="Q3148" s="6" t="b">
        <v>0</v>
      </c>
      <c r="R3148" s="6" t="str">
        <f t="shared" si="11"/>
        <v/>
      </c>
      <c r="S3148" s="6"/>
    </row>
    <row r="3149">
      <c r="A3149" s="6"/>
      <c r="B3149" s="6"/>
      <c r="C3149" s="6"/>
      <c r="D3149" s="6"/>
      <c r="E3149" s="6"/>
      <c r="F3149" s="6"/>
      <c r="G3149" s="6"/>
      <c r="H3149" s="6"/>
      <c r="I3149" s="6"/>
      <c r="J3149" s="6"/>
      <c r="K3149" s="84"/>
      <c r="L3149" s="84"/>
      <c r="M3149" s="6" t="str">
        <f>IF(OR(ISBLANK($K3149),ISBLANK($L3149)),"",IF(NETWORKDAYS($K3149,$K3149,Listas!$H$2:$H$111)=0,"Error fecha inicial",IF(NETWORKDAYS($L3149,$L3149,Listas!$H$2:$H$111)=0,"Error fecha final",IF(OR(HOUR($K3149)&lt;Listas!$F$2,AND(HOUR($K3149)&gt;Listas!$F$3,HOUR($K3149)&lt;Listas!$F$4),HOUR($K3149)&gt;Listas!$F$5),"Error hora, fecha inicial",IF(OR(HOUR($L3149)&lt;Listas!$F$2,AND(HOUR($L3149)&gt;Listas!$F$3,HOUR($L3149)&lt;Listas!$F$4),HOUR($L3149)&gt;Listas!$F$5),"Error hora, fecha final",IF(AND($L3149-$K3149&gt;0,$L3149-$K3149&lt;=0.42),(IF(AND(AND(HOUR($K3149)&gt;=Listas!$F$2,HOUR($K3149)&lt;=Listas!$F$3),AND(HOUR($L3149)&gt;=Listas!$F$2,HOUR($L3149)&lt;=Listas!$F$3)),(HOUR($L3149)-HOUR($K3149)),IF(AND(AND(HOUR($K3149)&gt;=Listas!$F$4,HOUR($K3149)&lt;=Listas!$F$5),AND(HOUR($L3149)&gt;=Listas!$F$4,HOUR($L3149)&lt;=Listas!$F$5)),(HOUR($L3149)-HOUR($K3149)),IF(AND(AND(HOUR($K3149)&gt;=Listas!$F$2,HOUR($K3149)&lt;=Listas!$F$3),AND(HOUR($L3149)&gt;=Listas!$F$4,HOUR($L3149)&lt;=Listas!$F$5)),((Listas!$F$3-HOUR($K3149)))+((HOUR($L3149)-Listas!$F$4)),0)))),IF(AND($L3149-$K3149&gt;0.42,$L3149-$K3149&lt;=1.42),(IF(AND(HOUR($K3149)&gt;=Listas!$F$2,HOUR($K3149)&lt;=Listas!$F$3),(Listas!$F$3-HOUR($K3149)+4),IF(AND(HOUR($K3149)&gt;=Listas!$F$4,HOUR($K3149)&lt;=Listas!$F$5),(Listas!$F$5-HOUR($K3149)),0))+IF(AND(HOUR($L3149)&gt;=Listas!$F$2,HOUR($L3149)&lt;=Listas!$F$3),(HOUR($L3149)-Listas!$F$2),IF(AND(HOUR($L3149)&gt;=Listas!$F$4,HOUR($L3149)&lt;=Listas!$F$5),(HOUR($L3149)-Listas!$F$4+4),0))),IF(($L3149-$K3149&gt;1.42),(IF(AND(HOUR($K3149)&gt;=Listas!$F$2,HOUR($K3149)&lt;=Listas!$F$3),(Listas!$F$3-HOUR($K3149)+4)+IF(AND(HOUR($L3149)&gt;=Listas!$F$2,HOUR($L3149)&lt;=Listas!$F$3),(HOUR($L3149)-Listas!$F$2)+NETWORKDAYS($K3149+1,$L3149-1,Listas!$H$2:$H$112)*Listas!$F$6,IF(AND(HOUR($L3149)&gt;=Listas!$F$4,HOUR($L3149)&lt;=Listas!$F$5),(HOUR($L3149)-Listas!$F$4+4)+NETWORKDAYS($K3149+1,$L3149-1,Listas!$H$2:$H$111)*Listas!$F$6,0)),IF(AND(HOUR($K3149)&gt;=Listas!$F$4,HOUR($K3149)&lt;=Listas!$F$5),(Listas!$F$5-HOUR($K3149))+IF(AND(HOUR($L3149)&gt;=Listas!$F$2,HOUR($L3149)&lt;=Listas!$F$3),(HOUR($L3149)-Listas!$F$2)+NETWORKDAYS($K3149+1,$L3149-1,Listas!$H$2:$H$111)*Listas!$F$6,(HOUR($L3149)-Listas!$F$4+4)+NETWORKDAYS($K3149+1,$L3149-1,Listas!$H$2:$H$111)*Listas!$F$6)))),IF(($L3149-$K3149)&lt;0,"Fecha inicial mayor a fecha final",0)))))))))</f>
        <v/>
      </c>
      <c r="N3149" s="6" t="str">
        <f t="shared" si="1"/>
        <v/>
      </c>
      <c r="O3149" s="6"/>
      <c r="P3149" s="6"/>
      <c r="Q3149" s="6" t="b">
        <v>0</v>
      </c>
      <c r="R3149" s="6" t="str">
        <f t="shared" si="11"/>
        <v/>
      </c>
      <c r="S3149" s="6"/>
    </row>
    <row r="3150">
      <c r="A3150" s="6"/>
      <c r="B3150" s="6"/>
      <c r="C3150" s="6"/>
      <c r="D3150" s="6"/>
      <c r="E3150" s="6"/>
      <c r="F3150" s="6"/>
      <c r="G3150" s="6"/>
      <c r="H3150" s="6"/>
      <c r="I3150" s="6"/>
      <c r="J3150" s="6"/>
      <c r="K3150" s="84"/>
      <c r="L3150" s="84"/>
      <c r="M3150" s="6" t="str">
        <f>IF(OR(ISBLANK($K3150),ISBLANK($L3150)),"",IF(NETWORKDAYS($K3150,$K3150,Listas!$H$2:$H$111)=0,"Error fecha inicial",IF(NETWORKDAYS($L3150,$L3150,Listas!$H$2:$H$111)=0,"Error fecha final",IF(OR(HOUR($K3150)&lt;Listas!$F$2,AND(HOUR($K3150)&gt;Listas!$F$3,HOUR($K3150)&lt;Listas!$F$4),HOUR($K3150)&gt;Listas!$F$5),"Error hora, fecha inicial",IF(OR(HOUR($L3150)&lt;Listas!$F$2,AND(HOUR($L3150)&gt;Listas!$F$3,HOUR($L3150)&lt;Listas!$F$4),HOUR($L3150)&gt;Listas!$F$5),"Error hora, fecha final",IF(AND($L3150-$K3150&gt;0,$L3150-$K3150&lt;=0.42),(IF(AND(AND(HOUR($K3150)&gt;=Listas!$F$2,HOUR($K3150)&lt;=Listas!$F$3),AND(HOUR($L3150)&gt;=Listas!$F$2,HOUR($L3150)&lt;=Listas!$F$3)),(HOUR($L3150)-HOUR($K3150)),IF(AND(AND(HOUR($K3150)&gt;=Listas!$F$4,HOUR($K3150)&lt;=Listas!$F$5),AND(HOUR($L3150)&gt;=Listas!$F$4,HOUR($L3150)&lt;=Listas!$F$5)),(HOUR($L3150)-HOUR($K3150)),IF(AND(AND(HOUR($K3150)&gt;=Listas!$F$2,HOUR($K3150)&lt;=Listas!$F$3),AND(HOUR($L3150)&gt;=Listas!$F$4,HOUR($L3150)&lt;=Listas!$F$5)),((Listas!$F$3-HOUR($K3150)))+((HOUR($L3150)-Listas!$F$4)),0)))),IF(AND($L3150-$K3150&gt;0.42,$L3150-$K3150&lt;=1.42),(IF(AND(HOUR($K3150)&gt;=Listas!$F$2,HOUR($K3150)&lt;=Listas!$F$3),(Listas!$F$3-HOUR($K3150)+4),IF(AND(HOUR($K3150)&gt;=Listas!$F$4,HOUR($K3150)&lt;=Listas!$F$5),(Listas!$F$5-HOUR($K3150)),0))+IF(AND(HOUR($L3150)&gt;=Listas!$F$2,HOUR($L3150)&lt;=Listas!$F$3),(HOUR($L3150)-Listas!$F$2),IF(AND(HOUR($L3150)&gt;=Listas!$F$4,HOUR($L3150)&lt;=Listas!$F$5),(HOUR($L3150)-Listas!$F$4+4),0))),IF(($L3150-$K3150&gt;1.42),(IF(AND(HOUR($K3150)&gt;=Listas!$F$2,HOUR($K3150)&lt;=Listas!$F$3),(Listas!$F$3-HOUR($K3150)+4)+IF(AND(HOUR($L3150)&gt;=Listas!$F$2,HOUR($L3150)&lt;=Listas!$F$3),(HOUR($L3150)-Listas!$F$2)+NETWORKDAYS($K3150+1,$L3150-1,Listas!$H$2:$H$112)*Listas!$F$6,IF(AND(HOUR($L3150)&gt;=Listas!$F$4,HOUR($L3150)&lt;=Listas!$F$5),(HOUR($L3150)-Listas!$F$4+4)+NETWORKDAYS($K3150+1,$L3150-1,Listas!$H$2:$H$111)*Listas!$F$6,0)),IF(AND(HOUR($K3150)&gt;=Listas!$F$4,HOUR($K3150)&lt;=Listas!$F$5),(Listas!$F$5-HOUR($K3150))+IF(AND(HOUR($L3150)&gt;=Listas!$F$2,HOUR($L3150)&lt;=Listas!$F$3),(HOUR($L3150)-Listas!$F$2)+NETWORKDAYS($K3150+1,$L3150-1,Listas!$H$2:$H$111)*Listas!$F$6,(HOUR($L3150)-Listas!$F$4+4)+NETWORKDAYS($K3150+1,$L3150-1,Listas!$H$2:$H$111)*Listas!$F$6)))),IF(($L3150-$K3150)&lt;0,"Fecha inicial mayor a fecha final",0)))))))))</f>
        <v/>
      </c>
      <c r="N3150" s="6" t="str">
        <f t="shared" si="1"/>
        <v/>
      </c>
      <c r="O3150" s="6"/>
      <c r="P3150" s="6"/>
      <c r="Q3150" s="6" t="b">
        <v>0</v>
      </c>
      <c r="R3150" s="6" t="str">
        <f t="shared" si="11"/>
        <v/>
      </c>
      <c r="S3150" s="6"/>
    </row>
    <row r="3151">
      <c r="A3151" s="6"/>
      <c r="B3151" s="6"/>
      <c r="C3151" s="6"/>
      <c r="D3151" s="6"/>
      <c r="E3151" s="6"/>
      <c r="F3151" s="6"/>
      <c r="G3151" s="6"/>
      <c r="H3151" s="6"/>
      <c r="I3151" s="6"/>
      <c r="J3151" s="6"/>
      <c r="K3151" s="84"/>
      <c r="L3151" s="84"/>
      <c r="M3151" s="6" t="str">
        <f>IF(OR(ISBLANK($K3151),ISBLANK($L3151)),"",IF(NETWORKDAYS($K3151,$K3151,Listas!$H$2:$H$111)=0,"Error fecha inicial",IF(NETWORKDAYS($L3151,$L3151,Listas!$H$2:$H$111)=0,"Error fecha final",IF(OR(HOUR($K3151)&lt;Listas!$F$2,AND(HOUR($K3151)&gt;Listas!$F$3,HOUR($K3151)&lt;Listas!$F$4),HOUR($K3151)&gt;Listas!$F$5),"Error hora, fecha inicial",IF(OR(HOUR($L3151)&lt;Listas!$F$2,AND(HOUR($L3151)&gt;Listas!$F$3,HOUR($L3151)&lt;Listas!$F$4),HOUR($L3151)&gt;Listas!$F$5),"Error hora, fecha final",IF(AND($L3151-$K3151&gt;0,$L3151-$K3151&lt;=0.42),(IF(AND(AND(HOUR($K3151)&gt;=Listas!$F$2,HOUR($K3151)&lt;=Listas!$F$3),AND(HOUR($L3151)&gt;=Listas!$F$2,HOUR($L3151)&lt;=Listas!$F$3)),(HOUR($L3151)-HOUR($K3151)),IF(AND(AND(HOUR($K3151)&gt;=Listas!$F$4,HOUR($K3151)&lt;=Listas!$F$5),AND(HOUR($L3151)&gt;=Listas!$F$4,HOUR($L3151)&lt;=Listas!$F$5)),(HOUR($L3151)-HOUR($K3151)),IF(AND(AND(HOUR($K3151)&gt;=Listas!$F$2,HOUR($K3151)&lt;=Listas!$F$3),AND(HOUR($L3151)&gt;=Listas!$F$4,HOUR($L3151)&lt;=Listas!$F$5)),((Listas!$F$3-HOUR($K3151)))+((HOUR($L3151)-Listas!$F$4)),0)))),IF(AND($L3151-$K3151&gt;0.42,$L3151-$K3151&lt;=1.42),(IF(AND(HOUR($K3151)&gt;=Listas!$F$2,HOUR($K3151)&lt;=Listas!$F$3),(Listas!$F$3-HOUR($K3151)+4),IF(AND(HOUR($K3151)&gt;=Listas!$F$4,HOUR($K3151)&lt;=Listas!$F$5),(Listas!$F$5-HOUR($K3151)),0))+IF(AND(HOUR($L3151)&gt;=Listas!$F$2,HOUR($L3151)&lt;=Listas!$F$3),(HOUR($L3151)-Listas!$F$2),IF(AND(HOUR($L3151)&gt;=Listas!$F$4,HOUR($L3151)&lt;=Listas!$F$5),(HOUR($L3151)-Listas!$F$4+4),0))),IF(($L3151-$K3151&gt;1.42),(IF(AND(HOUR($K3151)&gt;=Listas!$F$2,HOUR($K3151)&lt;=Listas!$F$3),(Listas!$F$3-HOUR($K3151)+4)+IF(AND(HOUR($L3151)&gt;=Listas!$F$2,HOUR($L3151)&lt;=Listas!$F$3),(HOUR($L3151)-Listas!$F$2)+NETWORKDAYS($K3151+1,$L3151-1,Listas!$H$2:$H$112)*Listas!$F$6,IF(AND(HOUR($L3151)&gt;=Listas!$F$4,HOUR($L3151)&lt;=Listas!$F$5),(HOUR($L3151)-Listas!$F$4+4)+NETWORKDAYS($K3151+1,$L3151-1,Listas!$H$2:$H$111)*Listas!$F$6,0)),IF(AND(HOUR($K3151)&gt;=Listas!$F$4,HOUR($K3151)&lt;=Listas!$F$5),(Listas!$F$5-HOUR($K3151))+IF(AND(HOUR($L3151)&gt;=Listas!$F$2,HOUR($L3151)&lt;=Listas!$F$3),(HOUR($L3151)-Listas!$F$2)+NETWORKDAYS($K3151+1,$L3151-1,Listas!$H$2:$H$111)*Listas!$F$6,(HOUR($L3151)-Listas!$F$4+4)+NETWORKDAYS($K3151+1,$L3151-1,Listas!$H$2:$H$111)*Listas!$F$6)))),IF(($L3151-$K3151)&lt;0,"Fecha inicial mayor a fecha final",0)))))))))</f>
        <v/>
      </c>
      <c r="N3151" s="6" t="str">
        <f t="shared" si="1"/>
        <v/>
      </c>
      <c r="O3151" s="6"/>
      <c r="P3151" s="6"/>
      <c r="Q3151" s="6" t="b">
        <v>0</v>
      </c>
      <c r="R3151" s="6" t="str">
        <f t="shared" si="11"/>
        <v/>
      </c>
      <c r="S3151" s="6"/>
    </row>
    <row r="3152">
      <c r="A3152" s="6"/>
      <c r="B3152" s="6"/>
      <c r="C3152" s="6"/>
      <c r="D3152" s="6"/>
      <c r="E3152" s="6"/>
      <c r="F3152" s="6"/>
      <c r="G3152" s="6"/>
      <c r="H3152" s="6"/>
      <c r="I3152" s="6"/>
      <c r="J3152" s="6"/>
      <c r="K3152" s="84"/>
      <c r="L3152" s="84"/>
      <c r="M3152" s="6" t="str">
        <f>IF(OR(ISBLANK($K3152),ISBLANK($L3152)),"",IF(NETWORKDAYS($K3152,$K3152,Listas!$H$2:$H$111)=0,"Error fecha inicial",IF(NETWORKDAYS($L3152,$L3152,Listas!$H$2:$H$111)=0,"Error fecha final",IF(OR(HOUR($K3152)&lt;Listas!$F$2,AND(HOUR($K3152)&gt;Listas!$F$3,HOUR($K3152)&lt;Listas!$F$4),HOUR($K3152)&gt;Listas!$F$5),"Error hora, fecha inicial",IF(OR(HOUR($L3152)&lt;Listas!$F$2,AND(HOUR($L3152)&gt;Listas!$F$3,HOUR($L3152)&lt;Listas!$F$4),HOUR($L3152)&gt;Listas!$F$5),"Error hora, fecha final",IF(AND($L3152-$K3152&gt;0,$L3152-$K3152&lt;=0.42),(IF(AND(AND(HOUR($K3152)&gt;=Listas!$F$2,HOUR($K3152)&lt;=Listas!$F$3),AND(HOUR($L3152)&gt;=Listas!$F$2,HOUR($L3152)&lt;=Listas!$F$3)),(HOUR($L3152)-HOUR($K3152)),IF(AND(AND(HOUR($K3152)&gt;=Listas!$F$4,HOUR($K3152)&lt;=Listas!$F$5),AND(HOUR($L3152)&gt;=Listas!$F$4,HOUR($L3152)&lt;=Listas!$F$5)),(HOUR($L3152)-HOUR($K3152)),IF(AND(AND(HOUR($K3152)&gt;=Listas!$F$2,HOUR($K3152)&lt;=Listas!$F$3),AND(HOUR($L3152)&gt;=Listas!$F$4,HOUR($L3152)&lt;=Listas!$F$5)),((Listas!$F$3-HOUR($K3152)))+((HOUR($L3152)-Listas!$F$4)),0)))),IF(AND($L3152-$K3152&gt;0.42,$L3152-$K3152&lt;=1.42),(IF(AND(HOUR($K3152)&gt;=Listas!$F$2,HOUR($K3152)&lt;=Listas!$F$3),(Listas!$F$3-HOUR($K3152)+4),IF(AND(HOUR($K3152)&gt;=Listas!$F$4,HOUR($K3152)&lt;=Listas!$F$5),(Listas!$F$5-HOUR($K3152)),0))+IF(AND(HOUR($L3152)&gt;=Listas!$F$2,HOUR($L3152)&lt;=Listas!$F$3),(HOUR($L3152)-Listas!$F$2),IF(AND(HOUR($L3152)&gt;=Listas!$F$4,HOUR($L3152)&lt;=Listas!$F$5),(HOUR($L3152)-Listas!$F$4+4),0))),IF(($L3152-$K3152&gt;1.42),(IF(AND(HOUR($K3152)&gt;=Listas!$F$2,HOUR($K3152)&lt;=Listas!$F$3),(Listas!$F$3-HOUR($K3152)+4)+IF(AND(HOUR($L3152)&gt;=Listas!$F$2,HOUR($L3152)&lt;=Listas!$F$3),(HOUR($L3152)-Listas!$F$2)+NETWORKDAYS($K3152+1,$L3152-1,Listas!$H$2:$H$112)*Listas!$F$6,IF(AND(HOUR($L3152)&gt;=Listas!$F$4,HOUR($L3152)&lt;=Listas!$F$5),(HOUR($L3152)-Listas!$F$4+4)+NETWORKDAYS($K3152+1,$L3152-1,Listas!$H$2:$H$111)*Listas!$F$6,0)),IF(AND(HOUR($K3152)&gt;=Listas!$F$4,HOUR($K3152)&lt;=Listas!$F$5),(Listas!$F$5-HOUR($K3152))+IF(AND(HOUR($L3152)&gt;=Listas!$F$2,HOUR($L3152)&lt;=Listas!$F$3),(HOUR($L3152)-Listas!$F$2)+NETWORKDAYS($K3152+1,$L3152-1,Listas!$H$2:$H$111)*Listas!$F$6,(HOUR($L3152)-Listas!$F$4+4)+NETWORKDAYS($K3152+1,$L3152-1,Listas!$H$2:$H$111)*Listas!$F$6)))),IF(($L3152-$K3152)&lt;0,"Fecha inicial mayor a fecha final",0)))))))))</f>
        <v/>
      </c>
      <c r="N3152" s="6" t="str">
        <f t="shared" si="1"/>
        <v/>
      </c>
      <c r="O3152" s="6"/>
      <c r="P3152" s="6"/>
      <c r="Q3152" s="6" t="b">
        <v>0</v>
      </c>
      <c r="R3152" s="6" t="str">
        <f t="shared" si="11"/>
        <v/>
      </c>
      <c r="S3152" s="6"/>
    </row>
    <row r="3153">
      <c r="A3153" s="6"/>
      <c r="B3153" s="6"/>
      <c r="C3153" s="6"/>
      <c r="D3153" s="6"/>
      <c r="E3153" s="6"/>
      <c r="F3153" s="6"/>
      <c r="G3153" s="6"/>
      <c r="H3153" s="6"/>
      <c r="I3153" s="6"/>
      <c r="J3153" s="6"/>
      <c r="K3153" s="84"/>
      <c r="L3153" s="84"/>
      <c r="M3153" s="6" t="str">
        <f>IF(OR(ISBLANK($K3153),ISBLANK($L3153)),"",IF(NETWORKDAYS($K3153,$K3153,Listas!$H$2:$H$111)=0,"Error fecha inicial",IF(NETWORKDAYS($L3153,$L3153,Listas!$H$2:$H$111)=0,"Error fecha final",IF(OR(HOUR($K3153)&lt;Listas!$F$2,AND(HOUR($K3153)&gt;Listas!$F$3,HOUR($K3153)&lt;Listas!$F$4),HOUR($K3153)&gt;Listas!$F$5),"Error hora, fecha inicial",IF(OR(HOUR($L3153)&lt;Listas!$F$2,AND(HOUR($L3153)&gt;Listas!$F$3,HOUR($L3153)&lt;Listas!$F$4),HOUR($L3153)&gt;Listas!$F$5),"Error hora, fecha final",IF(AND($L3153-$K3153&gt;0,$L3153-$K3153&lt;=0.42),(IF(AND(AND(HOUR($K3153)&gt;=Listas!$F$2,HOUR($K3153)&lt;=Listas!$F$3),AND(HOUR($L3153)&gt;=Listas!$F$2,HOUR($L3153)&lt;=Listas!$F$3)),(HOUR($L3153)-HOUR($K3153)),IF(AND(AND(HOUR($K3153)&gt;=Listas!$F$4,HOUR($K3153)&lt;=Listas!$F$5),AND(HOUR($L3153)&gt;=Listas!$F$4,HOUR($L3153)&lt;=Listas!$F$5)),(HOUR($L3153)-HOUR($K3153)),IF(AND(AND(HOUR($K3153)&gt;=Listas!$F$2,HOUR($K3153)&lt;=Listas!$F$3),AND(HOUR($L3153)&gt;=Listas!$F$4,HOUR($L3153)&lt;=Listas!$F$5)),((Listas!$F$3-HOUR($K3153)))+((HOUR($L3153)-Listas!$F$4)),0)))),IF(AND($L3153-$K3153&gt;0.42,$L3153-$K3153&lt;=1.42),(IF(AND(HOUR($K3153)&gt;=Listas!$F$2,HOUR($K3153)&lt;=Listas!$F$3),(Listas!$F$3-HOUR($K3153)+4),IF(AND(HOUR($K3153)&gt;=Listas!$F$4,HOUR($K3153)&lt;=Listas!$F$5),(Listas!$F$5-HOUR($K3153)),0))+IF(AND(HOUR($L3153)&gt;=Listas!$F$2,HOUR($L3153)&lt;=Listas!$F$3),(HOUR($L3153)-Listas!$F$2),IF(AND(HOUR($L3153)&gt;=Listas!$F$4,HOUR($L3153)&lt;=Listas!$F$5),(HOUR($L3153)-Listas!$F$4+4),0))),IF(($L3153-$K3153&gt;1.42),(IF(AND(HOUR($K3153)&gt;=Listas!$F$2,HOUR($K3153)&lt;=Listas!$F$3),(Listas!$F$3-HOUR($K3153)+4)+IF(AND(HOUR($L3153)&gt;=Listas!$F$2,HOUR($L3153)&lt;=Listas!$F$3),(HOUR($L3153)-Listas!$F$2)+NETWORKDAYS($K3153+1,$L3153-1,Listas!$H$2:$H$112)*Listas!$F$6,IF(AND(HOUR($L3153)&gt;=Listas!$F$4,HOUR($L3153)&lt;=Listas!$F$5),(HOUR($L3153)-Listas!$F$4+4)+NETWORKDAYS($K3153+1,$L3153-1,Listas!$H$2:$H$111)*Listas!$F$6,0)),IF(AND(HOUR($K3153)&gt;=Listas!$F$4,HOUR($K3153)&lt;=Listas!$F$5),(Listas!$F$5-HOUR($K3153))+IF(AND(HOUR($L3153)&gt;=Listas!$F$2,HOUR($L3153)&lt;=Listas!$F$3),(HOUR($L3153)-Listas!$F$2)+NETWORKDAYS($K3153+1,$L3153-1,Listas!$H$2:$H$111)*Listas!$F$6,(HOUR($L3153)-Listas!$F$4+4)+NETWORKDAYS($K3153+1,$L3153-1,Listas!$H$2:$H$111)*Listas!$F$6)))),IF(($L3153-$K3153)&lt;0,"Fecha inicial mayor a fecha final",0)))))))))</f>
        <v/>
      </c>
      <c r="N3153" s="6" t="str">
        <f t="shared" si="1"/>
        <v/>
      </c>
      <c r="O3153" s="6"/>
      <c r="P3153" s="6"/>
      <c r="Q3153" s="6" t="b">
        <v>0</v>
      </c>
      <c r="R3153" s="6" t="str">
        <f t="shared" si="11"/>
        <v/>
      </c>
      <c r="S3153" s="6"/>
    </row>
    <row r="3154">
      <c r="A3154" s="6"/>
      <c r="B3154" s="6"/>
      <c r="C3154" s="6"/>
      <c r="D3154" s="6"/>
      <c r="E3154" s="6"/>
      <c r="F3154" s="6"/>
      <c r="G3154" s="6"/>
      <c r="H3154" s="6"/>
      <c r="I3154" s="6"/>
      <c r="J3154" s="6"/>
      <c r="K3154" s="84"/>
      <c r="L3154" s="84"/>
      <c r="M3154" s="6" t="str">
        <f>IF(OR(ISBLANK($K3154),ISBLANK($L3154)),"",IF(NETWORKDAYS($K3154,$K3154,Listas!$H$2:$H$111)=0,"Error fecha inicial",IF(NETWORKDAYS($L3154,$L3154,Listas!$H$2:$H$111)=0,"Error fecha final",IF(OR(HOUR($K3154)&lt;Listas!$F$2,AND(HOUR($K3154)&gt;Listas!$F$3,HOUR($K3154)&lt;Listas!$F$4),HOUR($K3154)&gt;Listas!$F$5),"Error hora, fecha inicial",IF(OR(HOUR($L3154)&lt;Listas!$F$2,AND(HOUR($L3154)&gt;Listas!$F$3,HOUR($L3154)&lt;Listas!$F$4),HOUR($L3154)&gt;Listas!$F$5),"Error hora, fecha final",IF(AND($L3154-$K3154&gt;0,$L3154-$K3154&lt;=0.42),(IF(AND(AND(HOUR($K3154)&gt;=Listas!$F$2,HOUR($K3154)&lt;=Listas!$F$3),AND(HOUR($L3154)&gt;=Listas!$F$2,HOUR($L3154)&lt;=Listas!$F$3)),(HOUR($L3154)-HOUR($K3154)),IF(AND(AND(HOUR($K3154)&gt;=Listas!$F$4,HOUR($K3154)&lt;=Listas!$F$5),AND(HOUR($L3154)&gt;=Listas!$F$4,HOUR($L3154)&lt;=Listas!$F$5)),(HOUR($L3154)-HOUR($K3154)),IF(AND(AND(HOUR($K3154)&gt;=Listas!$F$2,HOUR($K3154)&lt;=Listas!$F$3),AND(HOUR($L3154)&gt;=Listas!$F$4,HOUR($L3154)&lt;=Listas!$F$5)),((Listas!$F$3-HOUR($K3154)))+((HOUR($L3154)-Listas!$F$4)),0)))),IF(AND($L3154-$K3154&gt;0.42,$L3154-$K3154&lt;=1.42),(IF(AND(HOUR($K3154)&gt;=Listas!$F$2,HOUR($K3154)&lt;=Listas!$F$3),(Listas!$F$3-HOUR($K3154)+4),IF(AND(HOUR($K3154)&gt;=Listas!$F$4,HOUR($K3154)&lt;=Listas!$F$5),(Listas!$F$5-HOUR($K3154)),0))+IF(AND(HOUR($L3154)&gt;=Listas!$F$2,HOUR($L3154)&lt;=Listas!$F$3),(HOUR($L3154)-Listas!$F$2),IF(AND(HOUR($L3154)&gt;=Listas!$F$4,HOUR($L3154)&lt;=Listas!$F$5),(HOUR($L3154)-Listas!$F$4+4),0))),IF(($L3154-$K3154&gt;1.42),(IF(AND(HOUR($K3154)&gt;=Listas!$F$2,HOUR($K3154)&lt;=Listas!$F$3),(Listas!$F$3-HOUR($K3154)+4)+IF(AND(HOUR($L3154)&gt;=Listas!$F$2,HOUR($L3154)&lt;=Listas!$F$3),(HOUR($L3154)-Listas!$F$2)+NETWORKDAYS($K3154+1,$L3154-1,Listas!$H$2:$H$112)*Listas!$F$6,IF(AND(HOUR($L3154)&gt;=Listas!$F$4,HOUR($L3154)&lt;=Listas!$F$5),(HOUR($L3154)-Listas!$F$4+4)+NETWORKDAYS($K3154+1,$L3154-1,Listas!$H$2:$H$111)*Listas!$F$6,0)),IF(AND(HOUR($K3154)&gt;=Listas!$F$4,HOUR($K3154)&lt;=Listas!$F$5),(Listas!$F$5-HOUR($K3154))+IF(AND(HOUR($L3154)&gt;=Listas!$F$2,HOUR($L3154)&lt;=Listas!$F$3),(HOUR($L3154)-Listas!$F$2)+NETWORKDAYS($K3154+1,$L3154-1,Listas!$H$2:$H$111)*Listas!$F$6,(HOUR($L3154)-Listas!$F$4+4)+NETWORKDAYS($K3154+1,$L3154-1,Listas!$H$2:$H$111)*Listas!$F$6)))),IF(($L3154-$K3154)&lt;0,"Fecha inicial mayor a fecha final",0)))))))))</f>
        <v/>
      </c>
      <c r="N3154" s="6" t="str">
        <f t="shared" si="1"/>
        <v/>
      </c>
      <c r="O3154" s="6"/>
      <c r="P3154" s="6"/>
      <c r="Q3154" s="6" t="b">
        <v>0</v>
      </c>
      <c r="R3154" s="6" t="str">
        <f t="shared" si="11"/>
        <v/>
      </c>
      <c r="S3154" s="6"/>
    </row>
    <row r="3155">
      <c r="A3155" s="6"/>
      <c r="B3155" s="6"/>
      <c r="C3155" s="6"/>
      <c r="D3155" s="6"/>
      <c r="E3155" s="6"/>
      <c r="F3155" s="6"/>
      <c r="G3155" s="6"/>
      <c r="H3155" s="6"/>
      <c r="I3155" s="6"/>
      <c r="J3155" s="6"/>
      <c r="K3155" s="84"/>
      <c r="L3155" s="84"/>
      <c r="M3155" s="6" t="str">
        <f>IF(OR(ISBLANK($K3155),ISBLANK($L3155)),"",IF(NETWORKDAYS($K3155,$K3155,Listas!$H$2:$H$111)=0,"Error fecha inicial",IF(NETWORKDAYS($L3155,$L3155,Listas!$H$2:$H$111)=0,"Error fecha final",IF(OR(HOUR($K3155)&lt;Listas!$F$2,AND(HOUR($K3155)&gt;Listas!$F$3,HOUR($K3155)&lt;Listas!$F$4),HOUR($K3155)&gt;Listas!$F$5),"Error hora, fecha inicial",IF(OR(HOUR($L3155)&lt;Listas!$F$2,AND(HOUR($L3155)&gt;Listas!$F$3,HOUR($L3155)&lt;Listas!$F$4),HOUR($L3155)&gt;Listas!$F$5),"Error hora, fecha final",IF(AND($L3155-$K3155&gt;0,$L3155-$K3155&lt;=0.42),(IF(AND(AND(HOUR($K3155)&gt;=Listas!$F$2,HOUR($K3155)&lt;=Listas!$F$3),AND(HOUR($L3155)&gt;=Listas!$F$2,HOUR($L3155)&lt;=Listas!$F$3)),(HOUR($L3155)-HOUR($K3155)),IF(AND(AND(HOUR($K3155)&gt;=Listas!$F$4,HOUR($K3155)&lt;=Listas!$F$5),AND(HOUR($L3155)&gt;=Listas!$F$4,HOUR($L3155)&lt;=Listas!$F$5)),(HOUR($L3155)-HOUR($K3155)),IF(AND(AND(HOUR($K3155)&gt;=Listas!$F$2,HOUR($K3155)&lt;=Listas!$F$3),AND(HOUR($L3155)&gt;=Listas!$F$4,HOUR($L3155)&lt;=Listas!$F$5)),((Listas!$F$3-HOUR($K3155)))+((HOUR($L3155)-Listas!$F$4)),0)))),IF(AND($L3155-$K3155&gt;0.42,$L3155-$K3155&lt;=1.42),(IF(AND(HOUR($K3155)&gt;=Listas!$F$2,HOUR($K3155)&lt;=Listas!$F$3),(Listas!$F$3-HOUR($K3155)+4),IF(AND(HOUR($K3155)&gt;=Listas!$F$4,HOUR($K3155)&lt;=Listas!$F$5),(Listas!$F$5-HOUR($K3155)),0))+IF(AND(HOUR($L3155)&gt;=Listas!$F$2,HOUR($L3155)&lt;=Listas!$F$3),(HOUR($L3155)-Listas!$F$2),IF(AND(HOUR($L3155)&gt;=Listas!$F$4,HOUR($L3155)&lt;=Listas!$F$5),(HOUR($L3155)-Listas!$F$4+4),0))),IF(($L3155-$K3155&gt;1.42),(IF(AND(HOUR($K3155)&gt;=Listas!$F$2,HOUR($K3155)&lt;=Listas!$F$3),(Listas!$F$3-HOUR($K3155)+4)+IF(AND(HOUR($L3155)&gt;=Listas!$F$2,HOUR($L3155)&lt;=Listas!$F$3),(HOUR($L3155)-Listas!$F$2)+NETWORKDAYS($K3155+1,$L3155-1,Listas!$H$2:$H$112)*Listas!$F$6,IF(AND(HOUR($L3155)&gt;=Listas!$F$4,HOUR($L3155)&lt;=Listas!$F$5),(HOUR($L3155)-Listas!$F$4+4)+NETWORKDAYS($K3155+1,$L3155-1,Listas!$H$2:$H$111)*Listas!$F$6,0)),IF(AND(HOUR($K3155)&gt;=Listas!$F$4,HOUR($K3155)&lt;=Listas!$F$5),(Listas!$F$5-HOUR($K3155))+IF(AND(HOUR($L3155)&gt;=Listas!$F$2,HOUR($L3155)&lt;=Listas!$F$3),(HOUR($L3155)-Listas!$F$2)+NETWORKDAYS($K3155+1,$L3155-1,Listas!$H$2:$H$111)*Listas!$F$6,(HOUR($L3155)-Listas!$F$4+4)+NETWORKDAYS($K3155+1,$L3155-1,Listas!$H$2:$H$111)*Listas!$F$6)))),IF(($L3155-$K3155)&lt;0,"Fecha inicial mayor a fecha final",0)))))))))</f>
        <v/>
      </c>
      <c r="N3155" s="6" t="str">
        <f t="shared" si="1"/>
        <v/>
      </c>
      <c r="O3155" s="6"/>
      <c r="P3155" s="6"/>
      <c r="Q3155" s="6" t="b">
        <v>0</v>
      </c>
      <c r="R3155" s="6" t="str">
        <f t="shared" si="11"/>
        <v/>
      </c>
      <c r="S3155" s="6"/>
    </row>
    <row r="3156">
      <c r="A3156" s="6"/>
      <c r="B3156" s="6"/>
      <c r="C3156" s="6"/>
      <c r="D3156" s="6"/>
      <c r="E3156" s="6"/>
      <c r="F3156" s="6"/>
      <c r="G3156" s="6"/>
      <c r="H3156" s="6"/>
      <c r="I3156" s="6"/>
      <c r="J3156" s="6"/>
      <c r="K3156" s="84"/>
      <c r="L3156" s="84"/>
      <c r="M3156" s="6" t="str">
        <f>IF(OR(ISBLANK($K3156),ISBLANK($L3156)),"",IF(NETWORKDAYS($K3156,$K3156,Listas!$H$2:$H$111)=0,"Error fecha inicial",IF(NETWORKDAYS($L3156,$L3156,Listas!$H$2:$H$111)=0,"Error fecha final",IF(OR(HOUR($K3156)&lt;Listas!$F$2,AND(HOUR($K3156)&gt;Listas!$F$3,HOUR($K3156)&lt;Listas!$F$4),HOUR($K3156)&gt;Listas!$F$5),"Error hora, fecha inicial",IF(OR(HOUR($L3156)&lt;Listas!$F$2,AND(HOUR($L3156)&gt;Listas!$F$3,HOUR($L3156)&lt;Listas!$F$4),HOUR($L3156)&gt;Listas!$F$5),"Error hora, fecha final",IF(AND($L3156-$K3156&gt;0,$L3156-$K3156&lt;=0.42),(IF(AND(AND(HOUR($K3156)&gt;=Listas!$F$2,HOUR($K3156)&lt;=Listas!$F$3),AND(HOUR($L3156)&gt;=Listas!$F$2,HOUR($L3156)&lt;=Listas!$F$3)),(HOUR($L3156)-HOUR($K3156)),IF(AND(AND(HOUR($K3156)&gt;=Listas!$F$4,HOUR($K3156)&lt;=Listas!$F$5),AND(HOUR($L3156)&gt;=Listas!$F$4,HOUR($L3156)&lt;=Listas!$F$5)),(HOUR($L3156)-HOUR($K3156)),IF(AND(AND(HOUR($K3156)&gt;=Listas!$F$2,HOUR($K3156)&lt;=Listas!$F$3),AND(HOUR($L3156)&gt;=Listas!$F$4,HOUR($L3156)&lt;=Listas!$F$5)),((Listas!$F$3-HOUR($K3156)))+((HOUR($L3156)-Listas!$F$4)),0)))),IF(AND($L3156-$K3156&gt;0.42,$L3156-$K3156&lt;=1.42),(IF(AND(HOUR($K3156)&gt;=Listas!$F$2,HOUR($K3156)&lt;=Listas!$F$3),(Listas!$F$3-HOUR($K3156)+4),IF(AND(HOUR($K3156)&gt;=Listas!$F$4,HOUR($K3156)&lt;=Listas!$F$5),(Listas!$F$5-HOUR($K3156)),0))+IF(AND(HOUR($L3156)&gt;=Listas!$F$2,HOUR($L3156)&lt;=Listas!$F$3),(HOUR($L3156)-Listas!$F$2),IF(AND(HOUR($L3156)&gt;=Listas!$F$4,HOUR($L3156)&lt;=Listas!$F$5),(HOUR($L3156)-Listas!$F$4+4),0))),IF(($L3156-$K3156&gt;1.42),(IF(AND(HOUR($K3156)&gt;=Listas!$F$2,HOUR($K3156)&lt;=Listas!$F$3),(Listas!$F$3-HOUR($K3156)+4)+IF(AND(HOUR($L3156)&gt;=Listas!$F$2,HOUR($L3156)&lt;=Listas!$F$3),(HOUR($L3156)-Listas!$F$2)+NETWORKDAYS($K3156+1,$L3156-1,Listas!$H$2:$H$112)*Listas!$F$6,IF(AND(HOUR($L3156)&gt;=Listas!$F$4,HOUR($L3156)&lt;=Listas!$F$5),(HOUR($L3156)-Listas!$F$4+4)+NETWORKDAYS($K3156+1,$L3156-1,Listas!$H$2:$H$111)*Listas!$F$6,0)),IF(AND(HOUR($K3156)&gt;=Listas!$F$4,HOUR($K3156)&lt;=Listas!$F$5),(Listas!$F$5-HOUR($K3156))+IF(AND(HOUR($L3156)&gt;=Listas!$F$2,HOUR($L3156)&lt;=Listas!$F$3),(HOUR($L3156)-Listas!$F$2)+NETWORKDAYS($K3156+1,$L3156-1,Listas!$H$2:$H$111)*Listas!$F$6,(HOUR($L3156)-Listas!$F$4+4)+NETWORKDAYS($K3156+1,$L3156-1,Listas!$H$2:$H$111)*Listas!$F$6)))),IF(($L3156-$K3156)&lt;0,"Fecha inicial mayor a fecha final",0)))))))))</f>
        <v/>
      </c>
      <c r="N3156" s="6" t="str">
        <f t="shared" si="1"/>
        <v/>
      </c>
      <c r="O3156" s="6"/>
      <c r="P3156" s="6"/>
      <c r="Q3156" s="6" t="b">
        <v>0</v>
      </c>
      <c r="R3156" s="6" t="str">
        <f t="shared" si="11"/>
        <v/>
      </c>
      <c r="S3156" s="6"/>
    </row>
    <row r="3157">
      <c r="A3157" s="6"/>
      <c r="B3157" s="6"/>
      <c r="C3157" s="6"/>
      <c r="D3157" s="6"/>
      <c r="E3157" s="6"/>
      <c r="F3157" s="6"/>
      <c r="G3157" s="6"/>
      <c r="H3157" s="6"/>
      <c r="I3157" s="6"/>
      <c r="J3157" s="6"/>
      <c r="K3157" s="84"/>
      <c r="L3157" s="84"/>
      <c r="M3157" s="6" t="str">
        <f>IF(OR(ISBLANK($K3157),ISBLANK($L3157)),"",IF(NETWORKDAYS($K3157,$K3157,Listas!$H$2:$H$111)=0,"Error fecha inicial",IF(NETWORKDAYS($L3157,$L3157,Listas!$H$2:$H$111)=0,"Error fecha final",IF(OR(HOUR($K3157)&lt;Listas!$F$2,AND(HOUR($K3157)&gt;Listas!$F$3,HOUR($K3157)&lt;Listas!$F$4),HOUR($K3157)&gt;Listas!$F$5),"Error hora, fecha inicial",IF(OR(HOUR($L3157)&lt;Listas!$F$2,AND(HOUR($L3157)&gt;Listas!$F$3,HOUR($L3157)&lt;Listas!$F$4),HOUR($L3157)&gt;Listas!$F$5),"Error hora, fecha final",IF(AND($L3157-$K3157&gt;0,$L3157-$K3157&lt;=0.42),(IF(AND(AND(HOUR($K3157)&gt;=Listas!$F$2,HOUR($K3157)&lt;=Listas!$F$3),AND(HOUR($L3157)&gt;=Listas!$F$2,HOUR($L3157)&lt;=Listas!$F$3)),(HOUR($L3157)-HOUR($K3157)),IF(AND(AND(HOUR($K3157)&gt;=Listas!$F$4,HOUR($K3157)&lt;=Listas!$F$5),AND(HOUR($L3157)&gt;=Listas!$F$4,HOUR($L3157)&lt;=Listas!$F$5)),(HOUR($L3157)-HOUR($K3157)),IF(AND(AND(HOUR($K3157)&gt;=Listas!$F$2,HOUR($K3157)&lt;=Listas!$F$3),AND(HOUR($L3157)&gt;=Listas!$F$4,HOUR($L3157)&lt;=Listas!$F$5)),((Listas!$F$3-HOUR($K3157)))+((HOUR($L3157)-Listas!$F$4)),0)))),IF(AND($L3157-$K3157&gt;0.42,$L3157-$K3157&lt;=1.42),(IF(AND(HOUR($K3157)&gt;=Listas!$F$2,HOUR($K3157)&lt;=Listas!$F$3),(Listas!$F$3-HOUR($K3157)+4),IF(AND(HOUR($K3157)&gt;=Listas!$F$4,HOUR($K3157)&lt;=Listas!$F$5),(Listas!$F$5-HOUR($K3157)),0))+IF(AND(HOUR($L3157)&gt;=Listas!$F$2,HOUR($L3157)&lt;=Listas!$F$3),(HOUR($L3157)-Listas!$F$2),IF(AND(HOUR($L3157)&gt;=Listas!$F$4,HOUR($L3157)&lt;=Listas!$F$5),(HOUR($L3157)-Listas!$F$4+4),0))),IF(($L3157-$K3157&gt;1.42),(IF(AND(HOUR($K3157)&gt;=Listas!$F$2,HOUR($K3157)&lt;=Listas!$F$3),(Listas!$F$3-HOUR($K3157)+4)+IF(AND(HOUR($L3157)&gt;=Listas!$F$2,HOUR($L3157)&lt;=Listas!$F$3),(HOUR($L3157)-Listas!$F$2)+NETWORKDAYS($K3157+1,$L3157-1,Listas!$H$2:$H$112)*Listas!$F$6,IF(AND(HOUR($L3157)&gt;=Listas!$F$4,HOUR($L3157)&lt;=Listas!$F$5),(HOUR($L3157)-Listas!$F$4+4)+NETWORKDAYS($K3157+1,$L3157-1,Listas!$H$2:$H$111)*Listas!$F$6,0)),IF(AND(HOUR($K3157)&gt;=Listas!$F$4,HOUR($K3157)&lt;=Listas!$F$5),(Listas!$F$5-HOUR($K3157))+IF(AND(HOUR($L3157)&gt;=Listas!$F$2,HOUR($L3157)&lt;=Listas!$F$3),(HOUR($L3157)-Listas!$F$2)+NETWORKDAYS($K3157+1,$L3157-1,Listas!$H$2:$H$111)*Listas!$F$6,(HOUR($L3157)-Listas!$F$4+4)+NETWORKDAYS($K3157+1,$L3157-1,Listas!$H$2:$H$111)*Listas!$F$6)))),IF(($L3157-$K3157)&lt;0,"Fecha inicial mayor a fecha final",0)))))))))</f>
        <v/>
      </c>
      <c r="N3157" s="6" t="str">
        <f t="shared" si="1"/>
        <v/>
      </c>
      <c r="O3157" s="6"/>
      <c r="P3157" s="6"/>
      <c r="Q3157" s="6" t="b">
        <v>0</v>
      </c>
      <c r="R3157" s="6" t="str">
        <f t="shared" si="11"/>
        <v/>
      </c>
      <c r="S3157" s="6"/>
    </row>
    <row r="3158">
      <c r="A3158" s="6"/>
      <c r="B3158" s="6"/>
      <c r="C3158" s="6"/>
      <c r="D3158" s="6"/>
      <c r="E3158" s="6"/>
      <c r="F3158" s="6"/>
      <c r="G3158" s="6"/>
      <c r="H3158" s="6"/>
      <c r="I3158" s="6"/>
      <c r="J3158" s="6"/>
      <c r="K3158" s="84"/>
      <c r="L3158" s="84"/>
      <c r="M3158" s="6" t="str">
        <f>IF(OR(ISBLANK($K3158),ISBLANK($L3158)),"",IF(NETWORKDAYS($K3158,$K3158,Listas!$H$2:$H$111)=0,"Error fecha inicial",IF(NETWORKDAYS($L3158,$L3158,Listas!$H$2:$H$111)=0,"Error fecha final",IF(OR(HOUR($K3158)&lt;Listas!$F$2,AND(HOUR($K3158)&gt;Listas!$F$3,HOUR($K3158)&lt;Listas!$F$4),HOUR($K3158)&gt;Listas!$F$5),"Error hora, fecha inicial",IF(OR(HOUR($L3158)&lt;Listas!$F$2,AND(HOUR($L3158)&gt;Listas!$F$3,HOUR($L3158)&lt;Listas!$F$4),HOUR($L3158)&gt;Listas!$F$5),"Error hora, fecha final",IF(AND($L3158-$K3158&gt;0,$L3158-$K3158&lt;=0.42),(IF(AND(AND(HOUR($K3158)&gt;=Listas!$F$2,HOUR($K3158)&lt;=Listas!$F$3),AND(HOUR($L3158)&gt;=Listas!$F$2,HOUR($L3158)&lt;=Listas!$F$3)),(HOUR($L3158)-HOUR($K3158)),IF(AND(AND(HOUR($K3158)&gt;=Listas!$F$4,HOUR($K3158)&lt;=Listas!$F$5),AND(HOUR($L3158)&gt;=Listas!$F$4,HOUR($L3158)&lt;=Listas!$F$5)),(HOUR($L3158)-HOUR($K3158)),IF(AND(AND(HOUR($K3158)&gt;=Listas!$F$2,HOUR($K3158)&lt;=Listas!$F$3),AND(HOUR($L3158)&gt;=Listas!$F$4,HOUR($L3158)&lt;=Listas!$F$5)),((Listas!$F$3-HOUR($K3158)))+((HOUR($L3158)-Listas!$F$4)),0)))),IF(AND($L3158-$K3158&gt;0.42,$L3158-$K3158&lt;=1.42),(IF(AND(HOUR($K3158)&gt;=Listas!$F$2,HOUR($K3158)&lt;=Listas!$F$3),(Listas!$F$3-HOUR($K3158)+4),IF(AND(HOUR($K3158)&gt;=Listas!$F$4,HOUR($K3158)&lt;=Listas!$F$5),(Listas!$F$5-HOUR($K3158)),0))+IF(AND(HOUR($L3158)&gt;=Listas!$F$2,HOUR($L3158)&lt;=Listas!$F$3),(HOUR($L3158)-Listas!$F$2),IF(AND(HOUR($L3158)&gt;=Listas!$F$4,HOUR($L3158)&lt;=Listas!$F$5),(HOUR($L3158)-Listas!$F$4+4),0))),IF(($L3158-$K3158&gt;1.42),(IF(AND(HOUR($K3158)&gt;=Listas!$F$2,HOUR($K3158)&lt;=Listas!$F$3),(Listas!$F$3-HOUR($K3158)+4)+IF(AND(HOUR($L3158)&gt;=Listas!$F$2,HOUR($L3158)&lt;=Listas!$F$3),(HOUR($L3158)-Listas!$F$2)+NETWORKDAYS($K3158+1,$L3158-1,Listas!$H$2:$H$112)*Listas!$F$6,IF(AND(HOUR($L3158)&gt;=Listas!$F$4,HOUR($L3158)&lt;=Listas!$F$5),(HOUR($L3158)-Listas!$F$4+4)+NETWORKDAYS($K3158+1,$L3158-1,Listas!$H$2:$H$111)*Listas!$F$6,0)),IF(AND(HOUR($K3158)&gt;=Listas!$F$4,HOUR($K3158)&lt;=Listas!$F$5),(Listas!$F$5-HOUR($K3158))+IF(AND(HOUR($L3158)&gt;=Listas!$F$2,HOUR($L3158)&lt;=Listas!$F$3),(HOUR($L3158)-Listas!$F$2)+NETWORKDAYS($K3158+1,$L3158-1,Listas!$H$2:$H$111)*Listas!$F$6,(HOUR($L3158)-Listas!$F$4+4)+NETWORKDAYS($K3158+1,$L3158-1,Listas!$H$2:$H$111)*Listas!$F$6)))),IF(($L3158-$K3158)&lt;0,"Fecha inicial mayor a fecha final",0)))))))))</f>
        <v/>
      </c>
      <c r="N3158" s="6" t="str">
        <f t="shared" si="1"/>
        <v/>
      </c>
      <c r="O3158" s="6"/>
      <c r="P3158" s="6"/>
      <c r="Q3158" s="6" t="b">
        <v>0</v>
      </c>
      <c r="R3158" s="6" t="str">
        <f t="shared" si="11"/>
        <v/>
      </c>
      <c r="S3158" s="6"/>
    </row>
    <row r="3159">
      <c r="A3159" s="6"/>
      <c r="B3159" s="6"/>
      <c r="C3159" s="6"/>
      <c r="D3159" s="6"/>
      <c r="E3159" s="6"/>
      <c r="F3159" s="6"/>
      <c r="G3159" s="6"/>
      <c r="H3159" s="6"/>
      <c r="I3159" s="6"/>
      <c r="J3159" s="6"/>
      <c r="K3159" s="84"/>
      <c r="L3159" s="84"/>
      <c r="M3159" s="6" t="str">
        <f>IF(OR(ISBLANK($K3159),ISBLANK($L3159)),"",IF(NETWORKDAYS($K3159,$K3159,Listas!$H$2:$H$111)=0,"Error fecha inicial",IF(NETWORKDAYS($L3159,$L3159,Listas!$H$2:$H$111)=0,"Error fecha final",IF(OR(HOUR($K3159)&lt;Listas!$F$2,AND(HOUR($K3159)&gt;Listas!$F$3,HOUR($K3159)&lt;Listas!$F$4),HOUR($K3159)&gt;Listas!$F$5),"Error hora, fecha inicial",IF(OR(HOUR($L3159)&lt;Listas!$F$2,AND(HOUR($L3159)&gt;Listas!$F$3,HOUR($L3159)&lt;Listas!$F$4),HOUR($L3159)&gt;Listas!$F$5),"Error hora, fecha final",IF(AND($L3159-$K3159&gt;0,$L3159-$K3159&lt;=0.42),(IF(AND(AND(HOUR($K3159)&gt;=Listas!$F$2,HOUR($K3159)&lt;=Listas!$F$3),AND(HOUR($L3159)&gt;=Listas!$F$2,HOUR($L3159)&lt;=Listas!$F$3)),(HOUR($L3159)-HOUR($K3159)),IF(AND(AND(HOUR($K3159)&gt;=Listas!$F$4,HOUR($K3159)&lt;=Listas!$F$5),AND(HOUR($L3159)&gt;=Listas!$F$4,HOUR($L3159)&lt;=Listas!$F$5)),(HOUR($L3159)-HOUR($K3159)),IF(AND(AND(HOUR($K3159)&gt;=Listas!$F$2,HOUR($K3159)&lt;=Listas!$F$3),AND(HOUR($L3159)&gt;=Listas!$F$4,HOUR($L3159)&lt;=Listas!$F$5)),((Listas!$F$3-HOUR($K3159)))+((HOUR($L3159)-Listas!$F$4)),0)))),IF(AND($L3159-$K3159&gt;0.42,$L3159-$K3159&lt;=1.42),(IF(AND(HOUR($K3159)&gt;=Listas!$F$2,HOUR($K3159)&lt;=Listas!$F$3),(Listas!$F$3-HOUR($K3159)+4),IF(AND(HOUR($K3159)&gt;=Listas!$F$4,HOUR($K3159)&lt;=Listas!$F$5),(Listas!$F$5-HOUR($K3159)),0))+IF(AND(HOUR($L3159)&gt;=Listas!$F$2,HOUR($L3159)&lt;=Listas!$F$3),(HOUR($L3159)-Listas!$F$2),IF(AND(HOUR($L3159)&gt;=Listas!$F$4,HOUR($L3159)&lt;=Listas!$F$5),(HOUR($L3159)-Listas!$F$4+4),0))),IF(($L3159-$K3159&gt;1.42),(IF(AND(HOUR($K3159)&gt;=Listas!$F$2,HOUR($K3159)&lt;=Listas!$F$3),(Listas!$F$3-HOUR($K3159)+4)+IF(AND(HOUR($L3159)&gt;=Listas!$F$2,HOUR($L3159)&lt;=Listas!$F$3),(HOUR($L3159)-Listas!$F$2)+NETWORKDAYS($K3159+1,$L3159-1,Listas!$H$2:$H$112)*Listas!$F$6,IF(AND(HOUR($L3159)&gt;=Listas!$F$4,HOUR($L3159)&lt;=Listas!$F$5),(HOUR($L3159)-Listas!$F$4+4)+NETWORKDAYS($K3159+1,$L3159-1,Listas!$H$2:$H$111)*Listas!$F$6,0)),IF(AND(HOUR($K3159)&gt;=Listas!$F$4,HOUR($K3159)&lt;=Listas!$F$5),(Listas!$F$5-HOUR($K3159))+IF(AND(HOUR($L3159)&gt;=Listas!$F$2,HOUR($L3159)&lt;=Listas!$F$3),(HOUR($L3159)-Listas!$F$2)+NETWORKDAYS($K3159+1,$L3159-1,Listas!$H$2:$H$111)*Listas!$F$6,(HOUR($L3159)-Listas!$F$4+4)+NETWORKDAYS($K3159+1,$L3159-1,Listas!$H$2:$H$111)*Listas!$F$6)))),IF(($L3159-$K3159)&lt;0,"Fecha inicial mayor a fecha final",0)))))))))</f>
        <v/>
      </c>
      <c r="N3159" s="6" t="str">
        <f t="shared" si="1"/>
        <v/>
      </c>
      <c r="O3159" s="6"/>
      <c r="P3159" s="6"/>
      <c r="Q3159" s="6" t="b">
        <v>0</v>
      </c>
      <c r="R3159" s="6" t="str">
        <f t="shared" si="11"/>
        <v/>
      </c>
      <c r="S3159" s="6"/>
    </row>
    <row r="3160">
      <c r="A3160" s="6"/>
      <c r="B3160" s="6"/>
      <c r="C3160" s="6"/>
      <c r="D3160" s="6"/>
      <c r="E3160" s="6"/>
      <c r="F3160" s="6"/>
      <c r="G3160" s="6"/>
      <c r="H3160" s="6"/>
      <c r="I3160" s="6"/>
      <c r="J3160" s="6"/>
      <c r="K3160" s="84"/>
      <c r="L3160" s="84"/>
      <c r="M3160" s="6" t="str">
        <f>IF(OR(ISBLANK($K3160),ISBLANK($L3160)),"",IF(NETWORKDAYS($K3160,$K3160,Listas!$H$2:$H$111)=0,"Error fecha inicial",IF(NETWORKDAYS($L3160,$L3160,Listas!$H$2:$H$111)=0,"Error fecha final",IF(OR(HOUR($K3160)&lt;Listas!$F$2,AND(HOUR($K3160)&gt;Listas!$F$3,HOUR($K3160)&lt;Listas!$F$4),HOUR($K3160)&gt;Listas!$F$5),"Error hora, fecha inicial",IF(OR(HOUR($L3160)&lt;Listas!$F$2,AND(HOUR($L3160)&gt;Listas!$F$3,HOUR($L3160)&lt;Listas!$F$4),HOUR($L3160)&gt;Listas!$F$5),"Error hora, fecha final",IF(AND($L3160-$K3160&gt;0,$L3160-$K3160&lt;=0.42),(IF(AND(AND(HOUR($K3160)&gt;=Listas!$F$2,HOUR($K3160)&lt;=Listas!$F$3),AND(HOUR($L3160)&gt;=Listas!$F$2,HOUR($L3160)&lt;=Listas!$F$3)),(HOUR($L3160)-HOUR($K3160)),IF(AND(AND(HOUR($K3160)&gt;=Listas!$F$4,HOUR($K3160)&lt;=Listas!$F$5),AND(HOUR($L3160)&gt;=Listas!$F$4,HOUR($L3160)&lt;=Listas!$F$5)),(HOUR($L3160)-HOUR($K3160)),IF(AND(AND(HOUR($K3160)&gt;=Listas!$F$2,HOUR($K3160)&lt;=Listas!$F$3),AND(HOUR($L3160)&gt;=Listas!$F$4,HOUR($L3160)&lt;=Listas!$F$5)),((Listas!$F$3-HOUR($K3160)))+((HOUR($L3160)-Listas!$F$4)),0)))),IF(AND($L3160-$K3160&gt;0.42,$L3160-$K3160&lt;=1.42),(IF(AND(HOUR($K3160)&gt;=Listas!$F$2,HOUR($K3160)&lt;=Listas!$F$3),(Listas!$F$3-HOUR($K3160)+4),IF(AND(HOUR($K3160)&gt;=Listas!$F$4,HOUR($K3160)&lt;=Listas!$F$5),(Listas!$F$5-HOUR($K3160)),0))+IF(AND(HOUR($L3160)&gt;=Listas!$F$2,HOUR($L3160)&lt;=Listas!$F$3),(HOUR($L3160)-Listas!$F$2),IF(AND(HOUR($L3160)&gt;=Listas!$F$4,HOUR($L3160)&lt;=Listas!$F$5),(HOUR($L3160)-Listas!$F$4+4),0))),IF(($L3160-$K3160&gt;1.42),(IF(AND(HOUR($K3160)&gt;=Listas!$F$2,HOUR($K3160)&lt;=Listas!$F$3),(Listas!$F$3-HOUR($K3160)+4)+IF(AND(HOUR($L3160)&gt;=Listas!$F$2,HOUR($L3160)&lt;=Listas!$F$3),(HOUR($L3160)-Listas!$F$2)+NETWORKDAYS($K3160+1,$L3160-1,Listas!$H$2:$H$112)*Listas!$F$6,IF(AND(HOUR($L3160)&gt;=Listas!$F$4,HOUR($L3160)&lt;=Listas!$F$5),(HOUR($L3160)-Listas!$F$4+4)+NETWORKDAYS($K3160+1,$L3160-1,Listas!$H$2:$H$111)*Listas!$F$6,0)),IF(AND(HOUR($K3160)&gt;=Listas!$F$4,HOUR($K3160)&lt;=Listas!$F$5),(Listas!$F$5-HOUR($K3160))+IF(AND(HOUR($L3160)&gt;=Listas!$F$2,HOUR($L3160)&lt;=Listas!$F$3),(HOUR($L3160)-Listas!$F$2)+NETWORKDAYS($K3160+1,$L3160-1,Listas!$H$2:$H$111)*Listas!$F$6,(HOUR($L3160)-Listas!$F$4+4)+NETWORKDAYS($K3160+1,$L3160-1,Listas!$H$2:$H$111)*Listas!$F$6)))),IF(($L3160-$K3160)&lt;0,"Fecha inicial mayor a fecha final",0)))))))))</f>
        <v/>
      </c>
      <c r="N3160" s="6" t="str">
        <f t="shared" si="1"/>
        <v/>
      </c>
      <c r="O3160" s="6"/>
      <c r="P3160" s="6"/>
      <c r="Q3160" s="6" t="b">
        <v>0</v>
      </c>
      <c r="R3160" s="6" t="str">
        <f t="shared" si="11"/>
        <v/>
      </c>
      <c r="S3160" s="6"/>
    </row>
    <row r="3161">
      <c r="A3161" s="6"/>
      <c r="B3161" s="6"/>
      <c r="C3161" s="6"/>
      <c r="D3161" s="6"/>
      <c r="E3161" s="6"/>
      <c r="F3161" s="6"/>
      <c r="G3161" s="6"/>
      <c r="H3161" s="6"/>
      <c r="I3161" s="6"/>
      <c r="J3161" s="6"/>
      <c r="K3161" s="84"/>
      <c r="L3161" s="84"/>
      <c r="M3161" s="6" t="str">
        <f>IF(OR(ISBLANK($K3161),ISBLANK($L3161)),"",IF(NETWORKDAYS($K3161,$K3161,Listas!$H$2:$H$111)=0,"Error fecha inicial",IF(NETWORKDAYS($L3161,$L3161,Listas!$H$2:$H$111)=0,"Error fecha final",IF(OR(HOUR($K3161)&lt;Listas!$F$2,AND(HOUR($K3161)&gt;Listas!$F$3,HOUR($K3161)&lt;Listas!$F$4),HOUR($K3161)&gt;Listas!$F$5),"Error hora, fecha inicial",IF(OR(HOUR($L3161)&lt;Listas!$F$2,AND(HOUR($L3161)&gt;Listas!$F$3,HOUR($L3161)&lt;Listas!$F$4),HOUR($L3161)&gt;Listas!$F$5),"Error hora, fecha final",IF(AND($L3161-$K3161&gt;0,$L3161-$K3161&lt;=0.42),(IF(AND(AND(HOUR($K3161)&gt;=Listas!$F$2,HOUR($K3161)&lt;=Listas!$F$3),AND(HOUR($L3161)&gt;=Listas!$F$2,HOUR($L3161)&lt;=Listas!$F$3)),(HOUR($L3161)-HOUR($K3161)),IF(AND(AND(HOUR($K3161)&gt;=Listas!$F$4,HOUR($K3161)&lt;=Listas!$F$5),AND(HOUR($L3161)&gt;=Listas!$F$4,HOUR($L3161)&lt;=Listas!$F$5)),(HOUR($L3161)-HOUR($K3161)),IF(AND(AND(HOUR($K3161)&gt;=Listas!$F$2,HOUR($K3161)&lt;=Listas!$F$3),AND(HOUR($L3161)&gt;=Listas!$F$4,HOUR($L3161)&lt;=Listas!$F$5)),((Listas!$F$3-HOUR($K3161)))+((HOUR($L3161)-Listas!$F$4)),0)))),IF(AND($L3161-$K3161&gt;0.42,$L3161-$K3161&lt;=1.42),(IF(AND(HOUR($K3161)&gt;=Listas!$F$2,HOUR($K3161)&lt;=Listas!$F$3),(Listas!$F$3-HOUR($K3161)+4),IF(AND(HOUR($K3161)&gt;=Listas!$F$4,HOUR($K3161)&lt;=Listas!$F$5),(Listas!$F$5-HOUR($K3161)),0))+IF(AND(HOUR($L3161)&gt;=Listas!$F$2,HOUR($L3161)&lt;=Listas!$F$3),(HOUR($L3161)-Listas!$F$2),IF(AND(HOUR($L3161)&gt;=Listas!$F$4,HOUR($L3161)&lt;=Listas!$F$5),(HOUR($L3161)-Listas!$F$4+4),0))),IF(($L3161-$K3161&gt;1.42),(IF(AND(HOUR($K3161)&gt;=Listas!$F$2,HOUR($K3161)&lt;=Listas!$F$3),(Listas!$F$3-HOUR($K3161)+4)+IF(AND(HOUR($L3161)&gt;=Listas!$F$2,HOUR($L3161)&lt;=Listas!$F$3),(HOUR($L3161)-Listas!$F$2)+NETWORKDAYS($K3161+1,$L3161-1,Listas!$H$2:$H$112)*Listas!$F$6,IF(AND(HOUR($L3161)&gt;=Listas!$F$4,HOUR($L3161)&lt;=Listas!$F$5),(HOUR($L3161)-Listas!$F$4+4)+NETWORKDAYS($K3161+1,$L3161-1,Listas!$H$2:$H$111)*Listas!$F$6,0)),IF(AND(HOUR($K3161)&gt;=Listas!$F$4,HOUR($K3161)&lt;=Listas!$F$5),(Listas!$F$5-HOUR($K3161))+IF(AND(HOUR($L3161)&gt;=Listas!$F$2,HOUR($L3161)&lt;=Listas!$F$3),(HOUR($L3161)-Listas!$F$2)+NETWORKDAYS($K3161+1,$L3161-1,Listas!$H$2:$H$111)*Listas!$F$6,(HOUR($L3161)-Listas!$F$4+4)+NETWORKDAYS($K3161+1,$L3161-1,Listas!$H$2:$H$111)*Listas!$F$6)))),IF(($L3161-$K3161)&lt;0,"Fecha inicial mayor a fecha final",0)))))))))</f>
        <v/>
      </c>
      <c r="N3161" s="6" t="str">
        <f t="shared" si="1"/>
        <v/>
      </c>
      <c r="O3161" s="6"/>
      <c r="P3161" s="6"/>
      <c r="Q3161" s="6" t="b">
        <v>0</v>
      </c>
      <c r="R3161" s="6" t="str">
        <f t="shared" si="11"/>
        <v/>
      </c>
      <c r="S3161" s="6"/>
    </row>
    <row r="3162">
      <c r="A3162" s="6"/>
      <c r="B3162" s="6"/>
      <c r="C3162" s="6"/>
      <c r="D3162" s="6"/>
      <c r="E3162" s="6"/>
      <c r="F3162" s="6"/>
      <c r="G3162" s="6"/>
      <c r="H3162" s="6"/>
      <c r="I3162" s="6"/>
      <c r="J3162" s="6"/>
      <c r="K3162" s="84"/>
      <c r="L3162" s="84"/>
      <c r="M3162" s="6" t="str">
        <f>IF(OR(ISBLANK($K3162),ISBLANK($L3162)),"",IF(NETWORKDAYS($K3162,$K3162,Listas!$H$2:$H$111)=0,"Error fecha inicial",IF(NETWORKDAYS($L3162,$L3162,Listas!$H$2:$H$111)=0,"Error fecha final",IF(OR(HOUR($K3162)&lt;Listas!$F$2,AND(HOUR($K3162)&gt;Listas!$F$3,HOUR($K3162)&lt;Listas!$F$4),HOUR($K3162)&gt;Listas!$F$5),"Error hora, fecha inicial",IF(OR(HOUR($L3162)&lt;Listas!$F$2,AND(HOUR($L3162)&gt;Listas!$F$3,HOUR($L3162)&lt;Listas!$F$4),HOUR($L3162)&gt;Listas!$F$5),"Error hora, fecha final",IF(AND($L3162-$K3162&gt;0,$L3162-$K3162&lt;=0.42),(IF(AND(AND(HOUR($K3162)&gt;=Listas!$F$2,HOUR($K3162)&lt;=Listas!$F$3),AND(HOUR($L3162)&gt;=Listas!$F$2,HOUR($L3162)&lt;=Listas!$F$3)),(HOUR($L3162)-HOUR($K3162)),IF(AND(AND(HOUR($K3162)&gt;=Listas!$F$4,HOUR($K3162)&lt;=Listas!$F$5),AND(HOUR($L3162)&gt;=Listas!$F$4,HOUR($L3162)&lt;=Listas!$F$5)),(HOUR($L3162)-HOUR($K3162)),IF(AND(AND(HOUR($K3162)&gt;=Listas!$F$2,HOUR($K3162)&lt;=Listas!$F$3),AND(HOUR($L3162)&gt;=Listas!$F$4,HOUR($L3162)&lt;=Listas!$F$5)),((Listas!$F$3-HOUR($K3162)))+((HOUR($L3162)-Listas!$F$4)),0)))),IF(AND($L3162-$K3162&gt;0.42,$L3162-$K3162&lt;=1.42),(IF(AND(HOUR($K3162)&gt;=Listas!$F$2,HOUR($K3162)&lt;=Listas!$F$3),(Listas!$F$3-HOUR($K3162)+4),IF(AND(HOUR($K3162)&gt;=Listas!$F$4,HOUR($K3162)&lt;=Listas!$F$5),(Listas!$F$5-HOUR($K3162)),0))+IF(AND(HOUR($L3162)&gt;=Listas!$F$2,HOUR($L3162)&lt;=Listas!$F$3),(HOUR($L3162)-Listas!$F$2),IF(AND(HOUR($L3162)&gt;=Listas!$F$4,HOUR($L3162)&lt;=Listas!$F$5),(HOUR($L3162)-Listas!$F$4+4),0))),IF(($L3162-$K3162&gt;1.42),(IF(AND(HOUR($K3162)&gt;=Listas!$F$2,HOUR($K3162)&lt;=Listas!$F$3),(Listas!$F$3-HOUR($K3162)+4)+IF(AND(HOUR($L3162)&gt;=Listas!$F$2,HOUR($L3162)&lt;=Listas!$F$3),(HOUR($L3162)-Listas!$F$2)+NETWORKDAYS($K3162+1,$L3162-1,Listas!$H$2:$H$112)*Listas!$F$6,IF(AND(HOUR($L3162)&gt;=Listas!$F$4,HOUR($L3162)&lt;=Listas!$F$5),(HOUR($L3162)-Listas!$F$4+4)+NETWORKDAYS($K3162+1,$L3162-1,Listas!$H$2:$H$111)*Listas!$F$6,0)),IF(AND(HOUR($K3162)&gt;=Listas!$F$4,HOUR($K3162)&lt;=Listas!$F$5),(Listas!$F$5-HOUR($K3162))+IF(AND(HOUR($L3162)&gt;=Listas!$F$2,HOUR($L3162)&lt;=Listas!$F$3),(HOUR($L3162)-Listas!$F$2)+NETWORKDAYS($K3162+1,$L3162-1,Listas!$H$2:$H$111)*Listas!$F$6,(HOUR($L3162)-Listas!$F$4+4)+NETWORKDAYS($K3162+1,$L3162-1,Listas!$H$2:$H$111)*Listas!$F$6)))),IF(($L3162-$K3162)&lt;0,"Fecha inicial mayor a fecha final",0)))))))))</f>
        <v/>
      </c>
      <c r="N3162" s="6" t="str">
        <f t="shared" si="1"/>
        <v/>
      </c>
      <c r="O3162" s="6"/>
      <c r="P3162" s="6"/>
      <c r="Q3162" s="6" t="b">
        <v>0</v>
      </c>
      <c r="R3162" s="6" t="str">
        <f t="shared" si="11"/>
        <v/>
      </c>
      <c r="S3162" s="6"/>
    </row>
    <row r="3163">
      <c r="A3163" s="6"/>
      <c r="B3163" s="6"/>
      <c r="C3163" s="6"/>
      <c r="D3163" s="6"/>
      <c r="E3163" s="6"/>
      <c r="F3163" s="6"/>
      <c r="G3163" s="6"/>
      <c r="H3163" s="6"/>
      <c r="I3163" s="6"/>
      <c r="J3163" s="6"/>
      <c r="K3163" s="84"/>
      <c r="L3163" s="84"/>
      <c r="M3163" s="6" t="str">
        <f>IF(OR(ISBLANK($K3163),ISBLANK($L3163)),"",IF(NETWORKDAYS($K3163,$K3163,Listas!$H$2:$H$111)=0,"Error fecha inicial",IF(NETWORKDAYS($L3163,$L3163,Listas!$H$2:$H$111)=0,"Error fecha final",IF(OR(HOUR($K3163)&lt;Listas!$F$2,AND(HOUR($K3163)&gt;Listas!$F$3,HOUR($K3163)&lt;Listas!$F$4),HOUR($K3163)&gt;Listas!$F$5),"Error hora, fecha inicial",IF(OR(HOUR($L3163)&lt;Listas!$F$2,AND(HOUR($L3163)&gt;Listas!$F$3,HOUR($L3163)&lt;Listas!$F$4),HOUR($L3163)&gt;Listas!$F$5),"Error hora, fecha final",IF(AND($L3163-$K3163&gt;0,$L3163-$K3163&lt;=0.42),(IF(AND(AND(HOUR($K3163)&gt;=Listas!$F$2,HOUR($K3163)&lt;=Listas!$F$3),AND(HOUR($L3163)&gt;=Listas!$F$2,HOUR($L3163)&lt;=Listas!$F$3)),(HOUR($L3163)-HOUR($K3163)),IF(AND(AND(HOUR($K3163)&gt;=Listas!$F$4,HOUR($K3163)&lt;=Listas!$F$5),AND(HOUR($L3163)&gt;=Listas!$F$4,HOUR($L3163)&lt;=Listas!$F$5)),(HOUR($L3163)-HOUR($K3163)),IF(AND(AND(HOUR($K3163)&gt;=Listas!$F$2,HOUR($K3163)&lt;=Listas!$F$3),AND(HOUR($L3163)&gt;=Listas!$F$4,HOUR($L3163)&lt;=Listas!$F$5)),((Listas!$F$3-HOUR($K3163)))+((HOUR($L3163)-Listas!$F$4)),0)))),IF(AND($L3163-$K3163&gt;0.42,$L3163-$K3163&lt;=1.42),(IF(AND(HOUR($K3163)&gt;=Listas!$F$2,HOUR($K3163)&lt;=Listas!$F$3),(Listas!$F$3-HOUR($K3163)+4),IF(AND(HOUR($K3163)&gt;=Listas!$F$4,HOUR($K3163)&lt;=Listas!$F$5),(Listas!$F$5-HOUR($K3163)),0))+IF(AND(HOUR($L3163)&gt;=Listas!$F$2,HOUR($L3163)&lt;=Listas!$F$3),(HOUR($L3163)-Listas!$F$2),IF(AND(HOUR($L3163)&gt;=Listas!$F$4,HOUR($L3163)&lt;=Listas!$F$5),(HOUR($L3163)-Listas!$F$4+4),0))),IF(($L3163-$K3163&gt;1.42),(IF(AND(HOUR($K3163)&gt;=Listas!$F$2,HOUR($K3163)&lt;=Listas!$F$3),(Listas!$F$3-HOUR($K3163)+4)+IF(AND(HOUR($L3163)&gt;=Listas!$F$2,HOUR($L3163)&lt;=Listas!$F$3),(HOUR($L3163)-Listas!$F$2)+NETWORKDAYS($K3163+1,$L3163-1,Listas!$H$2:$H$112)*Listas!$F$6,IF(AND(HOUR($L3163)&gt;=Listas!$F$4,HOUR($L3163)&lt;=Listas!$F$5),(HOUR($L3163)-Listas!$F$4+4)+NETWORKDAYS($K3163+1,$L3163-1,Listas!$H$2:$H$111)*Listas!$F$6,0)),IF(AND(HOUR($K3163)&gt;=Listas!$F$4,HOUR($K3163)&lt;=Listas!$F$5),(Listas!$F$5-HOUR($K3163))+IF(AND(HOUR($L3163)&gt;=Listas!$F$2,HOUR($L3163)&lt;=Listas!$F$3),(HOUR($L3163)-Listas!$F$2)+NETWORKDAYS($K3163+1,$L3163-1,Listas!$H$2:$H$111)*Listas!$F$6,(HOUR($L3163)-Listas!$F$4+4)+NETWORKDAYS($K3163+1,$L3163-1,Listas!$H$2:$H$111)*Listas!$F$6)))),IF(($L3163-$K3163)&lt;0,"Fecha inicial mayor a fecha final",0)))))))))</f>
        <v/>
      </c>
      <c r="N3163" s="6" t="str">
        <f t="shared" si="1"/>
        <v/>
      </c>
      <c r="O3163" s="6"/>
      <c r="P3163" s="6"/>
      <c r="Q3163" s="6" t="b">
        <v>0</v>
      </c>
      <c r="R3163" s="6" t="str">
        <f t="shared" si="11"/>
        <v/>
      </c>
      <c r="S3163" s="6"/>
    </row>
    <row r="3164">
      <c r="A3164" s="6"/>
      <c r="B3164" s="6"/>
      <c r="C3164" s="6"/>
      <c r="D3164" s="6"/>
      <c r="E3164" s="6"/>
      <c r="F3164" s="6"/>
      <c r="G3164" s="6"/>
      <c r="H3164" s="6"/>
      <c r="I3164" s="6"/>
      <c r="J3164" s="6"/>
      <c r="K3164" s="84"/>
      <c r="L3164" s="84"/>
      <c r="M3164" s="6" t="str">
        <f>IF(OR(ISBLANK($K3164),ISBLANK($L3164)),"",IF(NETWORKDAYS($K3164,$K3164,Listas!$H$2:$H$111)=0,"Error fecha inicial",IF(NETWORKDAYS($L3164,$L3164,Listas!$H$2:$H$111)=0,"Error fecha final",IF(OR(HOUR($K3164)&lt;Listas!$F$2,AND(HOUR($K3164)&gt;Listas!$F$3,HOUR($K3164)&lt;Listas!$F$4),HOUR($K3164)&gt;Listas!$F$5),"Error hora, fecha inicial",IF(OR(HOUR($L3164)&lt;Listas!$F$2,AND(HOUR($L3164)&gt;Listas!$F$3,HOUR($L3164)&lt;Listas!$F$4),HOUR($L3164)&gt;Listas!$F$5),"Error hora, fecha final",IF(AND($L3164-$K3164&gt;0,$L3164-$K3164&lt;=0.42),(IF(AND(AND(HOUR($K3164)&gt;=Listas!$F$2,HOUR($K3164)&lt;=Listas!$F$3),AND(HOUR($L3164)&gt;=Listas!$F$2,HOUR($L3164)&lt;=Listas!$F$3)),(HOUR($L3164)-HOUR($K3164)),IF(AND(AND(HOUR($K3164)&gt;=Listas!$F$4,HOUR($K3164)&lt;=Listas!$F$5),AND(HOUR($L3164)&gt;=Listas!$F$4,HOUR($L3164)&lt;=Listas!$F$5)),(HOUR($L3164)-HOUR($K3164)),IF(AND(AND(HOUR($K3164)&gt;=Listas!$F$2,HOUR($K3164)&lt;=Listas!$F$3),AND(HOUR($L3164)&gt;=Listas!$F$4,HOUR($L3164)&lt;=Listas!$F$5)),((Listas!$F$3-HOUR($K3164)))+((HOUR($L3164)-Listas!$F$4)),0)))),IF(AND($L3164-$K3164&gt;0.42,$L3164-$K3164&lt;=1.42),(IF(AND(HOUR($K3164)&gt;=Listas!$F$2,HOUR($K3164)&lt;=Listas!$F$3),(Listas!$F$3-HOUR($K3164)+4),IF(AND(HOUR($K3164)&gt;=Listas!$F$4,HOUR($K3164)&lt;=Listas!$F$5),(Listas!$F$5-HOUR($K3164)),0))+IF(AND(HOUR($L3164)&gt;=Listas!$F$2,HOUR($L3164)&lt;=Listas!$F$3),(HOUR($L3164)-Listas!$F$2),IF(AND(HOUR($L3164)&gt;=Listas!$F$4,HOUR($L3164)&lt;=Listas!$F$5),(HOUR($L3164)-Listas!$F$4+4),0))),IF(($L3164-$K3164&gt;1.42),(IF(AND(HOUR($K3164)&gt;=Listas!$F$2,HOUR($K3164)&lt;=Listas!$F$3),(Listas!$F$3-HOUR($K3164)+4)+IF(AND(HOUR($L3164)&gt;=Listas!$F$2,HOUR($L3164)&lt;=Listas!$F$3),(HOUR($L3164)-Listas!$F$2)+NETWORKDAYS($K3164+1,$L3164-1,Listas!$H$2:$H$112)*Listas!$F$6,IF(AND(HOUR($L3164)&gt;=Listas!$F$4,HOUR($L3164)&lt;=Listas!$F$5),(HOUR($L3164)-Listas!$F$4+4)+NETWORKDAYS($K3164+1,$L3164-1,Listas!$H$2:$H$111)*Listas!$F$6,0)),IF(AND(HOUR($K3164)&gt;=Listas!$F$4,HOUR($K3164)&lt;=Listas!$F$5),(Listas!$F$5-HOUR($K3164))+IF(AND(HOUR($L3164)&gt;=Listas!$F$2,HOUR($L3164)&lt;=Listas!$F$3),(HOUR($L3164)-Listas!$F$2)+NETWORKDAYS($K3164+1,$L3164-1,Listas!$H$2:$H$111)*Listas!$F$6,(HOUR($L3164)-Listas!$F$4+4)+NETWORKDAYS($K3164+1,$L3164-1,Listas!$H$2:$H$111)*Listas!$F$6)))),IF(($L3164-$K3164)&lt;0,"Fecha inicial mayor a fecha final",0)))))))))</f>
        <v/>
      </c>
      <c r="N3164" s="6" t="str">
        <f t="shared" si="1"/>
        <v/>
      </c>
      <c r="O3164" s="6"/>
      <c r="P3164" s="6"/>
      <c r="Q3164" s="6" t="b">
        <v>0</v>
      </c>
      <c r="R3164" s="6" t="str">
        <f t="shared" si="11"/>
        <v/>
      </c>
      <c r="S3164" s="6"/>
    </row>
    <row r="3165">
      <c r="A3165" s="6"/>
      <c r="B3165" s="6"/>
      <c r="C3165" s="6"/>
      <c r="D3165" s="6"/>
      <c r="E3165" s="6"/>
      <c r="F3165" s="6"/>
      <c r="G3165" s="6"/>
      <c r="H3165" s="6"/>
      <c r="I3165" s="6"/>
      <c r="J3165" s="6"/>
      <c r="K3165" s="84"/>
      <c r="L3165" s="84"/>
      <c r="M3165" s="6" t="str">
        <f>IF(OR(ISBLANK($K3165),ISBLANK($L3165)),"",IF(NETWORKDAYS($K3165,$K3165,Listas!$H$2:$H$111)=0,"Error fecha inicial",IF(NETWORKDAYS($L3165,$L3165,Listas!$H$2:$H$111)=0,"Error fecha final",IF(OR(HOUR($K3165)&lt;Listas!$F$2,AND(HOUR($K3165)&gt;Listas!$F$3,HOUR($K3165)&lt;Listas!$F$4),HOUR($K3165)&gt;Listas!$F$5),"Error hora, fecha inicial",IF(OR(HOUR($L3165)&lt;Listas!$F$2,AND(HOUR($L3165)&gt;Listas!$F$3,HOUR($L3165)&lt;Listas!$F$4),HOUR($L3165)&gt;Listas!$F$5),"Error hora, fecha final",IF(AND($L3165-$K3165&gt;0,$L3165-$K3165&lt;=0.42),(IF(AND(AND(HOUR($K3165)&gt;=Listas!$F$2,HOUR($K3165)&lt;=Listas!$F$3),AND(HOUR($L3165)&gt;=Listas!$F$2,HOUR($L3165)&lt;=Listas!$F$3)),(HOUR($L3165)-HOUR($K3165)),IF(AND(AND(HOUR($K3165)&gt;=Listas!$F$4,HOUR($K3165)&lt;=Listas!$F$5),AND(HOUR($L3165)&gt;=Listas!$F$4,HOUR($L3165)&lt;=Listas!$F$5)),(HOUR($L3165)-HOUR($K3165)),IF(AND(AND(HOUR($K3165)&gt;=Listas!$F$2,HOUR($K3165)&lt;=Listas!$F$3),AND(HOUR($L3165)&gt;=Listas!$F$4,HOUR($L3165)&lt;=Listas!$F$5)),((Listas!$F$3-HOUR($K3165)))+((HOUR($L3165)-Listas!$F$4)),0)))),IF(AND($L3165-$K3165&gt;0.42,$L3165-$K3165&lt;=1.42),(IF(AND(HOUR($K3165)&gt;=Listas!$F$2,HOUR($K3165)&lt;=Listas!$F$3),(Listas!$F$3-HOUR($K3165)+4),IF(AND(HOUR($K3165)&gt;=Listas!$F$4,HOUR($K3165)&lt;=Listas!$F$5),(Listas!$F$5-HOUR($K3165)),0))+IF(AND(HOUR($L3165)&gt;=Listas!$F$2,HOUR($L3165)&lt;=Listas!$F$3),(HOUR($L3165)-Listas!$F$2),IF(AND(HOUR($L3165)&gt;=Listas!$F$4,HOUR($L3165)&lt;=Listas!$F$5),(HOUR($L3165)-Listas!$F$4+4),0))),IF(($L3165-$K3165&gt;1.42),(IF(AND(HOUR($K3165)&gt;=Listas!$F$2,HOUR($K3165)&lt;=Listas!$F$3),(Listas!$F$3-HOUR($K3165)+4)+IF(AND(HOUR($L3165)&gt;=Listas!$F$2,HOUR($L3165)&lt;=Listas!$F$3),(HOUR($L3165)-Listas!$F$2)+NETWORKDAYS($K3165+1,$L3165-1,Listas!$H$2:$H$112)*Listas!$F$6,IF(AND(HOUR($L3165)&gt;=Listas!$F$4,HOUR($L3165)&lt;=Listas!$F$5),(HOUR($L3165)-Listas!$F$4+4)+NETWORKDAYS($K3165+1,$L3165-1,Listas!$H$2:$H$111)*Listas!$F$6,0)),IF(AND(HOUR($K3165)&gt;=Listas!$F$4,HOUR($K3165)&lt;=Listas!$F$5),(Listas!$F$5-HOUR($K3165))+IF(AND(HOUR($L3165)&gt;=Listas!$F$2,HOUR($L3165)&lt;=Listas!$F$3),(HOUR($L3165)-Listas!$F$2)+NETWORKDAYS($K3165+1,$L3165-1,Listas!$H$2:$H$111)*Listas!$F$6,(HOUR($L3165)-Listas!$F$4+4)+NETWORKDAYS($K3165+1,$L3165-1,Listas!$H$2:$H$111)*Listas!$F$6)))),IF(($L3165-$K3165)&lt;0,"Fecha inicial mayor a fecha final",0)))))))))</f>
        <v/>
      </c>
      <c r="N3165" s="6" t="str">
        <f t="shared" si="1"/>
        <v/>
      </c>
      <c r="O3165" s="6"/>
      <c r="P3165" s="6"/>
      <c r="Q3165" s="6" t="b">
        <v>0</v>
      </c>
      <c r="R3165" s="6" t="str">
        <f t="shared" si="11"/>
        <v/>
      </c>
      <c r="S3165" s="6"/>
    </row>
    <row r="3166">
      <c r="A3166" s="6"/>
      <c r="B3166" s="6"/>
      <c r="C3166" s="6"/>
      <c r="D3166" s="6"/>
      <c r="E3166" s="6"/>
      <c r="F3166" s="6"/>
      <c r="G3166" s="6"/>
      <c r="H3166" s="6"/>
      <c r="I3166" s="6"/>
      <c r="J3166" s="6"/>
      <c r="K3166" s="84"/>
      <c r="L3166" s="84"/>
      <c r="M3166" s="6" t="str">
        <f>IF(OR(ISBLANK($K3166),ISBLANK($L3166)),"",IF(NETWORKDAYS($K3166,$K3166,Listas!$H$2:$H$111)=0,"Error fecha inicial",IF(NETWORKDAYS($L3166,$L3166,Listas!$H$2:$H$111)=0,"Error fecha final",IF(OR(HOUR($K3166)&lt;Listas!$F$2,AND(HOUR($K3166)&gt;Listas!$F$3,HOUR($K3166)&lt;Listas!$F$4),HOUR($K3166)&gt;Listas!$F$5),"Error hora, fecha inicial",IF(OR(HOUR($L3166)&lt;Listas!$F$2,AND(HOUR($L3166)&gt;Listas!$F$3,HOUR($L3166)&lt;Listas!$F$4),HOUR($L3166)&gt;Listas!$F$5),"Error hora, fecha final",IF(AND($L3166-$K3166&gt;0,$L3166-$K3166&lt;=0.42),(IF(AND(AND(HOUR($K3166)&gt;=Listas!$F$2,HOUR($K3166)&lt;=Listas!$F$3),AND(HOUR($L3166)&gt;=Listas!$F$2,HOUR($L3166)&lt;=Listas!$F$3)),(HOUR($L3166)-HOUR($K3166)),IF(AND(AND(HOUR($K3166)&gt;=Listas!$F$4,HOUR($K3166)&lt;=Listas!$F$5),AND(HOUR($L3166)&gt;=Listas!$F$4,HOUR($L3166)&lt;=Listas!$F$5)),(HOUR($L3166)-HOUR($K3166)),IF(AND(AND(HOUR($K3166)&gt;=Listas!$F$2,HOUR($K3166)&lt;=Listas!$F$3),AND(HOUR($L3166)&gt;=Listas!$F$4,HOUR($L3166)&lt;=Listas!$F$5)),((Listas!$F$3-HOUR($K3166)))+((HOUR($L3166)-Listas!$F$4)),0)))),IF(AND($L3166-$K3166&gt;0.42,$L3166-$K3166&lt;=1.42),(IF(AND(HOUR($K3166)&gt;=Listas!$F$2,HOUR($K3166)&lt;=Listas!$F$3),(Listas!$F$3-HOUR($K3166)+4),IF(AND(HOUR($K3166)&gt;=Listas!$F$4,HOUR($K3166)&lt;=Listas!$F$5),(Listas!$F$5-HOUR($K3166)),0))+IF(AND(HOUR($L3166)&gt;=Listas!$F$2,HOUR($L3166)&lt;=Listas!$F$3),(HOUR($L3166)-Listas!$F$2),IF(AND(HOUR($L3166)&gt;=Listas!$F$4,HOUR($L3166)&lt;=Listas!$F$5),(HOUR($L3166)-Listas!$F$4+4),0))),IF(($L3166-$K3166&gt;1.42),(IF(AND(HOUR($K3166)&gt;=Listas!$F$2,HOUR($K3166)&lt;=Listas!$F$3),(Listas!$F$3-HOUR($K3166)+4)+IF(AND(HOUR($L3166)&gt;=Listas!$F$2,HOUR($L3166)&lt;=Listas!$F$3),(HOUR($L3166)-Listas!$F$2)+NETWORKDAYS($K3166+1,$L3166-1,Listas!$H$2:$H$112)*Listas!$F$6,IF(AND(HOUR($L3166)&gt;=Listas!$F$4,HOUR($L3166)&lt;=Listas!$F$5),(HOUR($L3166)-Listas!$F$4+4)+NETWORKDAYS($K3166+1,$L3166-1,Listas!$H$2:$H$111)*Listas!$F$6,0)),IF(AND(HOUR($K3166)&gt;=Listas!$F$4,HOUR($K3166)&lt;=Listas!$F$5),(Listas!$F$5-HOUR($K3166))+IF(AND(HOUR($L3166)&gt;=Listas!$F$2,HOUR($L3166)&lt;=Listas!$F$3),(HOUR($L3166)-Listas!$F$2)+NETWORKDAYS($K3166+1,$L3166-1,Listas!$H$2:$H$111)*Listas!$F$6,(HOUR($L3166)-Listas!$F$4+4)+NETWORKDAYS($K3166+1,$L3166-1,Listas!$H$2:$H$111)*Listas!$F$6)))),IF(($L3166-$K3166)&lt;0,"Fecha inicial mayor a fecha final",0)))))))))</f>
        <v/>
      </c>
      <c r="N3166" s="6" t="str">
        <f t="shared" si="1"/>
        <v/>
      </c>
      <c r="O3166" s="6"/>
      <c r="P3166" s="6"/>
      <c r="Q3166" s="6" t="b">
        <v>0</v>
      </c>
      <c r="R3166" s="6" t="str">
        <f t="shared" si="11"/>
        <v/>
      </c>
      <c r="S3166" s="6"/>
    </row>
    <row r="3167">
      <c r="A3167" s="6"/>
      <c r="B3167" s="6"/>
      <c r="C3167" s="6"/>
      <c r="D3167" s="6"/>
      <c r="E3167" s="6"/>
      <c r="F3167" s="6"/>
      <c r="G3167" s="6"/>
      <c r="H3167" s="6"/>
      <c r="I3167" s="6"/>
      <c r="J3167" s="6"/>
      <c r="K3167" s="84"/>
      <c r="L3167" s="84"/>
      <c r="M3167" s="6" t="str">
        <f>IF(OR(ISBLANK($K3167),ISBLANK($L3167)),"",IF(NETWORKDAYS($K3167,$K3167,Listas!$H$2:$H$111)=0,"Error fecha inicial",IF(NETWORKDAYS($L3167,$L3167,Listas!$H$2:$H$111)=0,"Error fecha final",IF(OR(HOUR($K3167)&lt;Listas!$F$2,AND(HOUR($K3167)&gt;Listas!$F$3,HOUR($K3167)&lt;Listas!$F$4),HOUR($K3167)&gt;Listas!$F$5),"Error hora, fecha inicial",IF(OR(HOUR($L3167)&lt;Listas!$F$2,AND(HOUR($L3167)&gt;Listas!$F$3,HOUR($L3167)&lt;Listas!$F$4),HOUR($L3167)&gt;Listas!$F$5),"Error hora, fecha final",IF(AND($L3167-$K3167&gt;0,$L3167-$K3167&lt;=0.42),(IF(AND(AND(HOUR($K3167)&gt;=Listas!$F$2,HOUR($K3167)&lt;=Listas!$F$3),AND(HOUR($L3167)&gt;=Listas!$F$2,HOUR($L3167)&lt;=Listas!$F$3)),(HOUR($L3167)-HOUR($K3167)),IF(AND(AND(HOUR($K3167)&gt;=Listas!$F$4,HOUR($K3167)&lt;=Listas!$F$5),AND(HOUR($L3167)&gt;=Listas!$F$4,HOUR($L3167)&lt;=Listas!$F$5)),(HOUR($L3167)-HOUR($K3167)),IF(AND(AND(HOUR($K3167)&gt;=Listas!$F$2,HOUR($K3167)&lt;=Listas!$F$3),AND(HOUR($L3167)&gt;=Listas!$F$4,HOUR($L3167)&lt;=Listas!$F$5)),((Listas!$F$3-HOUR($K3167)))+((HOUR($L3167)-Listas!$F$4)),0)))),IF(AND($L3167-$K3167&gt;0.42,$L3167-$K3167&lt;=1.42),(IF(AND(HOUR($K3167)&gt;=Listas!$F$2,HOUR($K3167)&lt;=Listas!$F$3),(Listas!$F$3-HOUR($K3167)+4),IF(AND(HOUR($K3167)&gt;=Listas!$F$4,HOUR($K3167)&lt;=Listas!$F$5),(Listas!$F$5-HOUR($K3167)),0))+IF(AND(HOUR($L3167)&gt;=Listas!$F$2,HOUR($L3167)&lt;=Listas!$F$3),(HOUR($L3167)-Listas!$F$2),IF(AND(HOUR($L3167)&gt;=Listas!$F$4,HOUR($L3167)&lt;=Listas!$F$5),(HOUR($L3167)-Listas!$F$4+4),0))),IF(($L3167-$K3167&gt;1.42),(IF(AND(HOUR($K3167)&gt;=Listas!$F$2,HOUR($K3167)&lt;=Listas!$F$3),(Listas!$F$3-HOUR($K3167)+4)+IF(AND(HOUR($L3167)&gt;=Listas!$F$2,HOUR($L3167)&lt;=Listas!$F$3),(HOUR($L3167)-Listas!$F$2)+NETWORKDAYS($K3167+1,$L3167-1,Listas!$H$2:$H$112)*Listas!$F$6,IF(AND(HOUR($L3167)&gt;=Listas!$F$4,HOUR($L3167)&lt;=Listas!$F$5),(HOUR($L3167)-Listas!$F$4+4)+NETWORKDAYS($K3167+1,$L3167-1,Listas!$H$2:$H$111)*Listas!$F$6,0)),IF(AND(HOUR($K3167)&gt;=Listas!$F$4,HOUR($K3167)&lt;=Listas!$F$5),(Listas!$F$5-HOUR($K3167))+IF(AND(HOUR($L3167)&gt;=Listas!$F$2,HOUR($L3167)&lt;=Listas!$F$3),(HOUR($L3167)-Listas!$F$2)+NETWORKDAYS($K3167+1,$L3167-1,Listas!$H$2:$H$111)*Listas!$F$6,(HOUR($L3167)-Listas!$F$4+4)+NETWORKDAYS($K3167+1,$L3167-1,Listas!$H$2:$H$111)*Listas!$F$6)))),IF(($L3167-$K3167)&lt;0,"Fecha inicial mayor a fecha final",0)))))))))</f>
        <v/>
      </c>
      <c r="N3167" s="6" t="str">
        <f t="shared" si="1"/>
        <v/>
      </c>
      <c r="O3167" s="6"/>
      <c r="P3167" s="6"/>
      <c r="Q3167" s="6" t="b">
        <v>0</v>
      </c>
      <c r="R3167" s="6" t="str">
        <f t="shared" si="11"/>
        <v/>
      </c>
      <c r="S3167" s="6"/>
    </row>
    <row r="3168">
      <c r="A3168" s="6"/>
      <c r="B3168" s="6"/>
      <c r="C3168" s="6"/>
      <c r="D3168" s="6"/>
      <c r="E3168" s="6"/>
      <c r="F3168" s="6"/>
      <c r="G3168" s="6"/>
      <c r="H3168" s="6"/>
      <c r="I3168" s="6"/>
      <c r="J3168" s="6"/>
      <c r="K3168" s="84"/>
      <c r="L3168" s="84"/>
      <c r="M3168" s="6" t="str">
        <f>IF(OR(ISBLANK($K3168),ISBLANK($L3168)),"",IF(NETWORKDAYS($K3168,$K3168,Listas!$H$2:$H$111)=0,"Error fecha inicial",IF(NETWORKDAYS($L3168,$L3168,Listas!$H$2:$H$111)=0,"Error fecha final",IF(OR(HOUR($K3168)&lt;Listas!$F$2,AND(HOUR($K3168)&gt;Listas!$F$3,HOUR($K3168)&lt;Listas!$F$4),HOUR($K3168)&gt;Listas!$F$5),"Error hora, fecha inicial",IF(OR(HOUR($L3168)&lt;Listas!$F$2,AND(HOUR($L3168)&gt;Listas!$F$3,HOUR($L3168)&lt;Listas!$F$4),HOUR($L3168)&gt;Listas!$F$5),"Error hora, fecha final",IF(AND($L3168-$K3168&gt;0,$L3168-$K3168&lt;=0.42),(IF(AND(AND(HOUR($K3168)&gt;=Listas!$F$2,HOUR($K3168)&lt;=Listas!$F$3),AND(HOUR($L3168)&gt;=Listas!$F$2,HOUR($L3168)&lt;=Listas!$F$3)),(HOUR($L3168)-HOUR($K3168)),IF(AND(AND(HOUR($K3168)&gt;=Listas!$F$4,HOUR($K3168)&lt;=Listas!$F$5),AND(HOUR($L3168)&gt;=Listas!$F$4,HOUR($L3168)&lt;=Listas!$F$5)),(HOUR($L3168)-HOUR($K3168)),IF(AND(AND(HOUR($K3168)&gt;=Listas!$F$2,HOUR($K3168)&lt;=Listas!$F$3),AND(HOUR($L3168)&gt;=Listas!$F$4,HOUR($L3168)&lt;=Listas!$F$5)),((Listas!$F$3-HOUR($K3168)))+((HOUR($L3168)-Listas!$F$4)),0)))),IF(AND($L3168-$K3168&gt;0.42,$L3168-$K3168&lt;=1.42),(IF(AND(HOUR($K3168)&gt;=Listas!$F$2,HOUR($K3168)&lt;=Listas!$F$3),(Listas!$F$3-HOUR($K3168)+4),IF(AND(HOUR($K3168)&gt;=Listas!$F$4,HOUR($K3168)&lt;=Listas!$F$5),(Listas!$F$5-HOUR($K3168)),0))+IF(AND(HOUR($L3168)&gt;=Listas!$F$2,HOUR($L3168)&lt;=Listas!$F$3),(HOUR($L3168)-Listas!$F$2),IF(AND(HOUR($L3168)&gt;=Listas!$F$4,HOUR($L3168)&lt;=Listas!$F$5),(HOUR($L3168)-Listas!$F$4+4),0))),IF(($L3168-$K3168&gt;1.42),(IF(AND(HOUR($K3168)&gt;=Listas!$F$2,HOUR($K3168)&lt;=Listas!$F$3),(Listas!$F$3-HOUR($K3168)+4)+IF(AND(HOUR($L3168)&gt;=Listas!$F$2,HOUR($L3168)&lt;=Listas!$F$3),(HOUR($L3168)-Listas!$F$2)+NETWORKDAYS($K3168+1,$L3168-1,Listas!$H$2:$H$112)*Listas!$F$6,IF(AND(HOUR($L3168)&gt;=Listas!$F$4,HOUR($L3168)&lt;=Listas!$F$5),(HOUR($L3168)-Listas!$F$4+4)+NETWORKDAYS($K3168+1,$L3168-1,Listas!$H$2:$H$111)*Listas!$F$6,0)),IF(AND(HOUR($K3168)&gt;=Listas!$F$4,HOUR($K3168)&lt;=Listas!$F$5),(Listas!$F$5-HOUR($K3168))+IF(AND(HOUR($L3168)&gt;=Listas!$F$2,HOUR($L3168)&lt;=Listas!$F$3),(HOUR($L3168)-Listas!$F$2)+NETWORKDAYS($K3168+1,$L3168-1,Listas!$H$2:$H$111)*Listas!$F$6,(HOUR($L3168)-Listas!$F$4+4)+NETWORKDAYS($K3168+1,$L3168-1,Listas!$H$2:$H$111)*Listas!$F$6)))),IF(($L3168-$K3168)&lt;0,"Fecha inicial mayor a fecha final",0)))))))))</f>
        <v/>
      </c>
      <c r="N3168" s="6" t="str">
        <f t="shared" si="1"/>
        <v/>
      </c>
      <c r="O3168" s="6"/>
      <c r="P3168" s="6"/>
      <c r="Q3168" s="6" t="b">
        <v>0</v>
      </c>
      <c r="R3168" s="6" t="str">
        <f t="shared" si="11"/>
        <v/>
      </c>
      <c r="S3168" s="6"/>
    </row>
    <row r="3169">
      <c r="A3169" s="6"/>
      <c r="B3169" s="6"/>
      <c r="C3169" s="6"/>
      <c r="D3169" s="6"/>
      <c r="E3169" s="6"/>
      <c r="F3169" s="6"/>
      <c r="G3169" s="6"/>
      <c r="H3169" s="6"/>
      <c r="I3169" s="6"/>
      <c r="J3169" s="6"/>
      <c r="K3169" s="84"/>
      <c r="L3169" s="84"/>
      <c r="M3169" s="6" t="str">
        <f>IF(OR(ISBLANK($K3169),ISBLANK($L3169)),"",IF(NETWORKDAYS($K3169,$K3169,Listas!$H$2:$H$111)=0,"Error fecha inicial",IF(NETWORKDAYS($L3169,$L3169,Listas!$H$2:$H$111)=0,"Error fecha final",IF(OR(HOUR($K3169)&lt;Listas!$F$2,AND(HOUR($K3169)&gt;Listas!$F$3,HOUR($K3169)&lt;Listas!$F$4),HOUR($K3169)&gt;Listas!$F$5),"Error hora, fecha inicial",IF(OR(HOUR($L3169)&lt;Listas!$F$2,AND(HOUR($L3169)&gt;Listas!$F$3,HOUR($L3169)&lt;Listas!$F$4),HOUR($L3169)&gt;Listas!$F$5),"Error hora, fecha final",IF(AND($L3169-$K3169&gt;0,$L3169-$K3169&lt;=0.42),(IF(AND(AND(HOUR($K3169)&gt;=Listas!$F$2,HOUR($K3169)&lt;=Listas!$F$3),AND(HOUR($L3169)&gt;=Listas!$F$2,HOUR($L3169)&lt;=Listas!$F$3)),(HOUR($L3169)-HOUR($K3169)),IF(AND(AND(HOUR($K3169)&gt;=Listas!$F$4,HOUR($K3169)&lt;=Listas!$F$5),AND(HOUR($L3169)&gt;=Listas!$F$4,HOUR($L3169)&lt;=Listas!$F$5)),(HOUR($L3169)-HOUR($K3169)),IF(AND(AND(HOUR($K3169)&gt;=Listas!$F$2,HOUR($K3169)&lt;=Listas!$F$3),AND(HOUR($L3169)&gt;=Listas!$F$4,HOUR($L3169)&lt;=Listas!$F$5)),((Listas!$F$3-HOUR($K3169)))+((HOUR($L3169)-Listas!$F$4)),0)))),IF(AND($L3169-$K3169&gt;0.42,$L3169-$K3169&lt;=1.42),(IF(AND(HOUR($K3169)&gt;=Listas!$F$2,HOUR($K3169)&lt;=Listas!$F$3),(Listas!$F$3-HOUR($K3169)+4),IF(AND(HOUR($K3169)&gt;=Listas!$F$4,HOUR($K3169)&lt;=Listas!$F$5),(Listas!$F$5-HOUR($K3169)),0))+IF(AND(HOUR($L3169)&gt;=Listas!$F$2,HOUR($L3169)&lt;=Listas!$F$3),(HOUR($L3169)-Listas!$F$2),IF(AND(HOUR($L3169)&gt;=Listas!$F$4,HOUR($L3169)&lt;=Listas!$F$5),(HOUR($L3169)-Listas!$F$4+4),0))),IF(($L3169-$K3169&gt;1.42),(IF(AND(HOUR($K3169)&gt;=Listas!$F$2,HOUR($K3169)&lt;=Listas!$F$3),(Listas!$F$3-HOUR($K3169)+4)+IF(AND(HOUR($L3169)&gt;=Listas!$F$2,HOUR($L3169)&lt;=Listas!$F$3),(HOUR($L3169)-Listas!$F$2)+NETWORKDAYS($K3169+1,$L3169-1,Listas!$H$2:$H$112)*Listas!$F$6,IF(AND(HOUR($L3169)&gt;=Listas!$F$4,HOUR($L3169)&lt;=Listas!$F$5),(HOUR($L3169)-Listas!$F$4+4)+NETWORKDAYS($K3169+1,$L3169-1,Listas!$H$2:$H$111)*Listas!$F$6,0)),IF(AND(HOUR($K3169)&gt;=Listas!$F$4,HOUR($K3169)&lt;=Listas!$F$5),(Listas!$F$5-HOUR($K3169))+IF(AND(HOUR($L3169)&gt;=Listas!$F$2,HOUR($L3169)&lt;=Listas!$F$3),(HOUR($L3169)-Listas!$F$2)+NETWORKDAYS($K3169+1,$L3169-1,Listas!$H$2:$H$111)*Listas!$F$6,(HOUR($L3169)-Listas!$F$4+4)+NETWORKDAYS($K3169+1,$L3169-1,Listas!$H$2:$H$111)*Listas!$F$6)))),IF(($L3169-$K3169)&lt;0,"Fecha inicial mayor a fecha final",0)))))))))</f>
        <v/>
      </c>
      <c r="N3169" s="6" t="str">
        <f t="shared" si="1"/>
        <v/>
      </c>
      <c r="O3169" s="6"/>
      <c r="P3169" s="6"/>
      <c r="Q3169" s="6" t="b">
        <v>0</v>
      </c>
      <c r="R3169" s="6" t="str">
        <f t="shared" si="11"/>
        <v/>
      </c>
      <c r="S3169" s="6"/>
    </row>
    <row r="3170">
      <c r="A3170" s="6"/>
      <c r="B3170" s="6"/>
      <c r="C3170" s="6"/>
      <c r="D3170" s="6"/>
      <c r="E3170" s="6"/>
      <c r="F3170" s="6"/>
      <c r="G3170" s="6"/>
      <c r="H3170" s="6"/>
      <c r="I3170" s="6"/>
      <c r="J3170" s="6"/>
      <c r="K3170" s="84"/>
      <c r="L3170" s="84"/>
      <c r="M3170" s="6" t="str">
        <f>IF(OR(ISBLANK($K3170),ISBLANK($L3170)),"",IF(NETWORKDAYS($K3170,$K3170,Listas!$H$2:$H$111)=0,"Error fecha inicial",IF(NETWORKDAYS($L3170,$L3170,Listas!$H$2:$H$111)=0,"Error fecha final",IF(OR(HOUR($K3170)&lt;Listas!$F$2,AND(HOUR($K3170)&gt;Listas!$F$3,HOUR($K3170)&lt;Listas!$F$4),HOUR($K3170)&gt;Listas!$F$5),"Error hora, fecha inicial",IF(OR(HOUR($L3170)&lt;Listas!$F$2,AND(HOUR($L3170)&gt;Listas!$F$3,HOUR($L3170)&lt;Listas!$F$4),HOUR($L3170)&gt;Listas!$F$5),"Error hora, fecha final",IF(AND($L3170-$K3170&gt;0,$L3170-$K3170&lt;=0.42),(IF(AND(AND(HOUR($K3170)&gt;=Listas!$F$2,HOUR($K3170)&lt;=Listas!$F$3),AND(HOUR($L3170)&gt;=Listas!$F$2,HOUR($L3170)&lt;=Listas!$F$3)),(HOUR($L3170)-HOUR($K3170)),IF(AND(AND(HOUR($K3170)&gt;=Listas!$F$4,HOUR($K3170)&lt;=Listas!$F$5),AND(HOUR($L3170)&gt;=Listas!$F$4,HOUR($L3170)&lt;=Listas!$F$5)),(HOUR($L3170)-HOUR($K3170)),IF(AND(AND(HOUR($K3170)&gt;=Listas!$F$2,HOUR($K3170)&lt;=Listas!$F$3),AND(HOUR($L3170)&gt;=Listas!$F$4,HOUR($L3170)&lt;=Listas!$F$5)),((Listas!$F$3-HOUR($K3170)))+((HOUR($L3170)-Listas!$F$4)),0)))),IF(AND($L3170-$K3170&gt;0.42,$L3170-$K3170&lt;=1.42),(IF(AND(HOUR($K3170)&gt;=Listas!$F$2,HOUR($K3170)&lt;=Listas!$F$3),(Listas!$F$3-HOUR($K3170)+4),IF(AND(HOUR($K3170)&gt;=Listas!$F$4,HOUR($K3170)&lt;=Listas!$F$5),(Listas!$F$5-HOUR($K3170)),0))+IF(AND(HOUR($L3170)&gt;=Listas!$F$2,HOUR($L3170)&lt;=Listas!$F$3),(HOUR($L3170)-Listas!$F$2),IF(AND(HOUR($L3170)&gt;=Listas!$F$4,HOUR($L3170)&lt;=Listas!$F$5),(HOUR($L3170)-Listas!$F$4+4),0))),IF(($L3170-$K3170&gt;1.42),(IF(AND(HOUR($K3170)&gt;=Listas!$F$2,HOUR($K3170)&lt;=Listas!$F$3),(Listas!$F$3-HOUR($K3170)+4)+IF(AND(HOUR($L3170)&gt;=Listas!$F$2,HOUR($L3170)&lt;=Listas!$F$3),(HOUR($L3170)-Listas!$F$2)+NETWORKDAYS($K3170+1,$L3170-1,Listas!$H$2:$H$112)*Listas!$F$6,IF(AND(HOUR($L3170)&gt;=Listas!$F$4,HOUR($L3170)&lt;=Listas!$F$5),(HOUR($L3170)-Listas!$F$4+4)+NETWORKDAYS($K3170+1,$L3170-1,Listas!$H$2:$H$111)*Listas!$F$6,0)),IF(AND(HOUR($K3170)&gt;=Listas!$F$4,HOUR($K3170)&lt;=Listas!$F$5),(Listas!$F$5-HOUR($K3170))+IF(AND(HOUR($L3170)&gt;=Listas!$F$2,HOUR($L3170)&lt;=Listas!$F$3),(HOUR($L3170)-Listas!$F$2)+NETWORKDAYS($K3170+1,$L3170-1,Listas!$H$2:$H$111)*Listas!$F$6,(HOUR($L3170)-Listas!$F$4+4)+NETWORKDAYS($K3170+1,$L3170-1,Listas!$H$2:$H$111)*Listas!$F$6)))),IF(($L3170-$K3170)&lt;0,"Fecha inicial mayor a fecha final",0)))))))))</f>
        <v/>
      </c>
      <c r="N3170" s="6" t="str">
        <f t="shared" si="1"/>
        <v/>
      </c>
      <c r="O3170" s="6"/>
      <c r="P3170" s="6"/>
      <c r="Q3170" s="6" t="b">
        <v>0</v>
      </c>
      <c r="R3170" s="6" t="str">
        <f t="shared" si="11"/>
        <v/>
      </c>
      <c r="S3170" s="6"/>
    </row>
    <row r="3171">
      <c r="A3171" s="6"/>
      <c r="B3171" s="6"/>
      <c r="C3171" s="6"/>
      <c r="D3171" s="6"/>
      <c r="E3171" s="6"/>
      <c r="F3171" s="6"/>
      <c r="G3171" s="6"/>
      <c r="H3171" s="6"/>
      <c r="I3171" s="6"/>
      <c r="J3171" s="6"/>
      <c r="K3171" s="84"/>
      <c r="L3171" s="84"/>
      <c r="M3171" s="6" t="str">
        <f>IF(OR(ISBLANK($K3171),ISBLANK($L3171)),"",IF(NETWORKDAYS($K3171,$K3171,Listas!$H$2:$H$111)=0,"Error fecha inicial",IF(NETWORKDAYS($L3171,$L3171,Listas!$H$2:$H$111)=0,"Error fecha final",IF(OR(HOUR($K3171)&lt;Listas!$F$2,AND(HOUR($K3171)&gt;Listas!$F$3,HOUR($K3171)&lt;Listas!$F$4),HOUR($K3171)&gt;Listas!$F$5),"Error hora, fecha inicial",IF(OR(HOUR($L3171)&lt;Listas!$F$2,AND(HOUR($L3171)&gt;Listas!$F$3,HOUR($L3171)&lt;Listas!$F$4),HOUR($L3171)&gt;Listas!$F$5),"Error hora, fecha final",IF(AND($L3171-$K3171&gt;0,$L3171-$K3171&lt;=0.42),(IF(AND(AND(HOUR($K3171)&gt;=Listas!$F$2,HOUR($K3171)&lt;=Listas!$F$3),AND(HOUR($L3171)&gt;=Listas!$F$2,HOUR($L3171)&lt;=Listas!$F$3)),(HOUR($L3171)-HOUR($K3171)),IF(AND(AND(HOUR($K3171)&gt;=Listas!$F$4,HOUR($K3171)&lt;=Listas!$F$5),AND(HOUR($L3171)&gt;=Listas!$F$4,HOUR($L3171)&lt;=Listas!$F$5)),(HOUR($L3171)-HOUR($K3171)),IF(AND(AND(HOUR($K3171)&gt;=Listas!$F$2,HOUR($K3171)&lt;=Listas!$F$3),AND(HOUR($L3171)&gt;=Listas!$F$4,HOUR($L3171)&lt;=Listas!$F$5)),((Listas!$F$3-HOUR($K3171)))+((HOUR($L3171)-Listas!$F$4)),0)))),IF(AND($L3171-$K3171&gt;0.42,$L3171-$K3171&lt;=1.42),(IF(AND(HOUR($K3171)&gt;=Listas!$F$2,HOUR($K3171)&lt;=Listas!$F$3),(Listas!$F$3-HOUR($K3171)+4),IF(AND(HOUR($K3171)&gt;=Listas!$F$4,HOUR($K3171)&lt;=Listas!$F$5),(Listas!$F$5-HOUR($K3171)),0))+IF(AND(HOUR($L3171)&gt;=Listas!$F$2,HOUR($L3171)&lt;=Listas!$F$3),(HOUR($L3171)-Listas!$F$2),IF(AND(HOUR($L3171)&gt;=Listas!$F$4,HOUR($L3171)&lt;=Listas!$F$5),(HOUR($L3171)-Listas!$F$4+4),0))),IF(($L3171-$K3171&gt;1.42),(IF(AND(HOUR($K3171)&gt;=Listas!$F$2,HOUR($K3171)&lt;=Listas!$F$3),(Listas!$F$3-HOUR($K3171)+4)+IF(AND(HOUR($L3171)&gt;=Listas!$F$2,HOUR($L3171)&lt;=Listas!$F$3),(HOUR($L3171)-Listas!$F$2)+NETWORKDAYS($K3171+1,$L3171-1,Listas!$H$2:$H$112)*Listas!$F$6,IF(AND(HOUR($L3171)&gt;=Listas!$F$4,HOUR($L3171)&lt;=Listas!$F$5),(HOUR($L3171)-Listas!$F$4+4)+NETWORKDAYS($K3171+1,$L3171-1,Listas!$H$2:$H$111)*Listas!$F$6,0)),IF(AND(HOUR($K3171)&gt;=Listas!$F$4,HOUR($K3171)&lt;=Listas!$F$5),(Listas!$F$5-HOUR($K3171))+IF(AND(HOUR($L3171)&gt;=Listas!$F$2,HOUR($L3171)&lt;=Listas!$F$3),(HOUR($L3171)-Listas!$F$2)+NETWORKDAYS($K3171+1,$L3171-1,Listas!$H$2:$H$111)*Listas!$F$6,(HOUR($L3171)-Listas!$F$4+4)+NETWORKDAYS($K3171+1,$L3171-1,Listas!$H$2:$H$111)*Listas!$F$6)))),IF(($L3171-$K3171)&lt;0,"Fecha inicial mayor a fecha final",0)))))))))</f>
        <v/>
      </c>
      <c r="N3171" s="6" t="str">
        <f t="shared" si="1"/>
        <v/>
      </c>
      <c r="O3171" s="6"/>
      <c r="P3171" s="6"/>
      <c r="Q3171" s="6" t="b">
        <v>0</v>
      </c>
      <c r="R3171" s="6" t="str">
        <f t="shared" si="11"/>
        <v/>
      </c>
      <c r="S3171" s="6"/>
    </row>
    <row r="3172">
      <c r="A3172" s="6"/>
      <c r="B3172" s="6"/>
      <c r="C3172" s="6"/>
      <c r="D3172" s="6"/>
      <c r="E3172" s="6"/>
      <c r="F3172" s="6"/>
      <c r="G3172" s="6"/>
      <c r="H3172" s="6"/>
      <c r="I3172" s="6"/>
      <c r="J3172" s="6"/>
      <c r="K3172" s="84"/>
      <c r="L3172" s="84"/>
      <c r="M3172" s="6" t="str">
        <f>IF(OR(ISBLANK($K3172),ISBLANK($L3172)),"",IF(NETWORKDAYS($K3172,$K3172,Listas!$H$2:$H$111)=0,"Error fecha inicial",IF(NETWORKDAYS($L3172,$L3172,Listas!$H$2:$H$111)=0,"Error fecha final",IF(OR(HOUR($K3172)&lt;Listas!$F$2,AND(HOUR($K3172)&gt;Listas!$F$3,HOUR($K3172)&lt;Listas!$F$4),HOUR($K3172)&gt;Listas!$F$5),"Error hora, fecha inicial",IF(OR(HOUR($L3172)&lt;Listas!$F$2,AND(HOUR($L3172)&gt;Listas!$F$3,HOUR($L3172)&lt;Listas!$F$4),HOUR($L3172)&gt;Listas!$F$5),"Error hora, fecha final",IF(AND($L3172-$K3172&gt;0,$L3172-$K3172&lt;=0.42),(IF(AND(AND(HOUR($K3172)&gt;=Listas!$F$2,HOUR($K3172)&lt;=Listas!$F$3),AND(HOUR($L3172)&gt;=Listas!$F$2,HOUR($L3172)&lt;=Listas!$F$3)),(HOUR($L3172)-HOUR($K3172)),IF(AND(AND(HOUR($K3172)&gt;=Listas!$F$4,HOUR($K3172)&lt;=Listas!$F$5),AND(HOUR($L3172)&gt;=Listas!$F$4,HOUR($L3172)&lt;=Listas!$F$5)),(HOUR($L3172)-HOUR($K3172)),IF(AND(AND(HOUR($K3172)&gt;=Listas!$F$2,HOUR($K3172)&lt;=Listas!$F$3),AND(HOUR($L3172)&gt;=Listas!$F$4,HOUR($L3172)&lt;=Listas!$F$5)),((Listas!$F$3-HOUR($K3172)))+((HOUR($L3172)-Listas!$F$4)),0)))),IF(AND($L3172-$K3172&gt;0.42,$L3172-$K3172&lt;=1.42),(IF(AND(HOUR($K3172)&gt;=Listas!$F$2,HOUR($K3172)&lt;=Listas!$F$3),(Listas!$F$3-HOUR($K3172)+4),IF(AND(HOUR($K3172)&gt;=Listas!$F$4,HOUR($K3172)&lt;=Listas!$F$5),(Listas!$F$5-HOUR($K3172)),0))+IF(AND(HOUR($L3172)&gt;=Listas!$F$2,HOUR($L3172)&lt;=Listas!$F$3),(HOUR($L3172)-Listas!$F$2),IF(AND(HOUR($L3172)&gt;=Listas!$F$4,HOUR($L3172)&lt;=Listas!$F$5),(HOUR($L3172)-Listas!$F$4+4),0))),IF(($L3172-$K3172&gt;1.42),(IF(AND(HOUR($K3172)&gt;=Listas!$F$2,HOUR($K3172)&lt;=Listas!$F$3),(Listas!$F$3-HOUR($K3172)+4)+IF(AND(HOUR($L3172)&gt;=Listas!$F$2,HOUR($L3172)&lt;=Listas!$F$3),(HOUR($L3172)-Listas!$F$2)+NETWORKDAYS($K3172+1,$L3172-1,Listas!$H$2:$H$112)*Listas!$F$6,IF(AND(HOUR($L3172)&gt;=Listas!$F$4,HOUR($L3172)&lt;=Listas!$F$5),(HOUR($L3172)-Listas!$F$4+4)+NETWORKDAYS($K3172+1,$L3172-1,Listas!$H$2:$H$111)*Listas!$F$6,0)),IF(AND(HOUR($K3172)&gt;=Listas!$F$4,HOUR($K3172)&lt;=Listas!$F$5),(Listas!$F$5-HOUR($K3172))+IF(AND(HOUR($L3172)&gt;=Listas!$F$2,HOUR($L3172)&lt;=Listas!$F$3),(HOUR($L3172)-Listas!$F$2)+NETWORKDAYS($K3172+1,$L3172-1,Listas!$H$2:$H$111)*Listas!$F$6,(HOUR($L3172)-Listas!$F$4+4)+NETWORKDAYS($K3172+1,$L3172-1,Listas!$H$2:$H$111)*Listas!$F$6)))),IF(($L3172-$K3172)&lt;0,"Fecha inicial mayor a fecha final",0)))))))))</f>
        <v/>
      </c>
      <c r="N3172" s="6" t="str">
        <f t="shared" si="1"/>
        <v/>
      </c>
      <c r="O3172" s="6"/>
      <c r="P3172" s="6"/>
      <c r="Q3172" s="6" t="b">
        <v>0</v>
      </c>
      <c r="R3172" s="6" t="str">
        <f t="shared" si="11"/>
        <v/>
      </c>
      <c r="S3172" s="6"/>
    </row>
    <row r="3173">
      <c r="A3173" s="6"/>
      <c r="B3173" s="6"/>
      <c r="C3173" s="6"/>
      <c r="D3173" s="6"/>
      <c r="E3173" s="6"/>
      <c r="F3173" s="6"/>
      <c r="G3173" s="6"/>
      <c r="H3173" s="6"/>
      <c r="I3173" s="6"/>
      <c r="J3173" s="6"/>
      <c r="K3173" s="84"/>
      <c r="L3173" s="84"/>
      <c r="M3173" s="6" t="str">
        <f>IF(OR(ISBLANK($K3173),ISBLANK($L3173)),"",IF(NETWORKDAYS($K3173,$K3173,Listas!$H$2:$H$111)=0,"Error fecha inicial",IF(NETWORKDAYS($L3173,$L3173,Listas!$H$2:$H$111)=0,"Error fecha final",IF(OR(HOUR($K3173)&lt;Listas!$F$2,AND(HOUR($K3173)&gt;Listas!$F$3,HOUR($K3173)&lt;Listas!$F$4),HOUR($K3173)&gt;Listas!$F$5),"Error hora, fecha inicial",IF(OR(HOUR($L3173)&lt;Listas!$F$2,AND(HOUR($L3173)&gt;Listas!$F$3,HOUR($L3173)&lt;Listas!$F$4),HOUR($L3173)&gt;Listas!$F$5),"Error hora, fecha final",IF(AND($L3173-$K3173&gt;0,$L3173-$K3173&lt;=0.42),(IF(AND(AND(HOUR($K3173)&gt;=Listas!$F$2,HOUR($K3173)&lt;=Listas!$F$3),AND(HOUR($L3173)&gt;=Listas!$F$2,HOUR($L3173)&lt;=Listas!$F$3)),(HOUR($L3173)-HOUR($K3173)),IF(AND(AND(HOUR($K3173)&gt;=Listas!$F$4,HOUR($K3173)&lt;=Listas!$F$5),AND(HOUR($L3173)&gt;=Listas!$F$4,HOUR($L3173)&lt;=Listas!$F$5)),(HOUR($L3173)-HOUR($K3173)),IF(AND(AND(HOUR($K3173)&gt;=Listas!$F$2,HOUR($K3173)&lt;=Listas!$F$3),AND(HOUR($L3173)&gt;=Listas!$F$4,HOUR($L3173)&lt;=Listas!$F$5)),((Listas!$F$3-HOUR($K3173)))+((HOUR($L3173)-Listas!$F$4)),0)))),IF(AND($L3173-$K3173&gt;0.42,$L3173-$K3173&lt;=1.42),(IF(AND(HOUR($K3173)&gt;=Listas!$F$2,HOUR($K3173)&lt;=Listas!$F$3),(Listas!$F$3-HOUR($K3173)+4),IF(AND(HOUR($K3173)&gt;=Listas!$F$4,HOUR($K3173)&lt;=Listas!$F$5),(Listas!$F$5-HOUR($K3173)),0))+IF(AND(HOUR($L3173)&gt;=Listas!$F$2,HOUR($L3173)&lt;=Listas!$F$3),(HOUR($L3173)-Listas!$F$2),IF(AND(HOUR($L3173)&gt;=Listas!$F$4,HOUR($L3173)&lt;=Listas!$F$5),(HOUR($L3173)-Listas!$F$4+4),0))),IF(($L3173-$K3173&gt;1.42),(IF(AND(HOUR($K3173)&gt;=Listas!$F$2,HOUR($K3173)&lt;=Listas!$F$3),(Listas!$F$3-HOUR($K3173)+4)+IF(AND(HOUR($L3173)&gt;=Listas!$F$2,HOUR($L3173)&lt;=Listas!$F$3),(HOUR($L3173)-Listas!$F$2)+NETWORKDAYS($K3173+1,$L3173-1,Listas!$H$2:$H$112)*Listas!$F$6,IF(AND(HOUR($L3173)&gt;=Listas!$F$4,HOUR($L3173)&lt;=Listas!$F$5),(HOUR($L3173)-Listas!$F$4+4)+NETWORKDAYS($K3173+1,$L3173-1,Listas!$H$2:$H$111)*Listas!$F$6,0)),IF(AND(HOUR($K3173)&gt;=Listas!$F$4,HOUR($K3173)&lt;=Listas!$F$5),(Listas!$F$5-HOUR($K3173))+IF(AND(HOUR($L3173)&gt;=Listas!$F$2,HOUR($L3173)&lt;=Listas!$F$3),(HOUR($L3173)-Listas!$F$2)+NETWORKDAYS($K3173+1,$L3173-1,Listas!$H$2:$H$111)*Listas!$F$6,(HOUR($L3173)-Listas!$F$4+4)+NETWORKDAYS($K3173+1,$L3173-1,Listas!$H$2:$H$111)*Listas!$F$6)))),IF(($L3173-$K3173)&lt;0,"Fecha inicial mayor a fecha final",0)))))))))</f>
        <v/>
      </c>
      <c r="N3173" s="6" t="str">
        <f t="shared" si="1"/>
        <v/>
      </c>
      <c r="O3173" s="6"/>
      <c r="P3173" s="6"/>
      <c r="Q3173" s="6" t="b">
        <v>0</v>
      </c>
      <c r="R3173" s="6" t="str">
        <f t="shared" si="11"/>
        <v/>
      </c>
      <c r="S3173" s="6"/>
    </row>
    <row r="3174">
      <c r="A3174" s="6"/>
      <c r="B3174" s="6"/>
      <c r="C3174" s="6"/>
      <c r="D3174" s="6"/>
      <c r="E3174" s="6"/>
      <c r="F3174" s="6"/>
      <c r="G3174" s="6"/>
      <c r="H3174" s="6"/>
      <c r="I3174" s="6"/>
      <c r="J3174" s="6"/>
      <c r="K3174" s="84"/>
      <c r="L3174" s="84"/>
      <c r="M3174" s="6" t="str">
        <f>IF(OR(ISBLANK($K3174),ISBLANK($L3174)),"",IF(NETWORKDAYS($K3174,$K3174,Listas!$H$2:$H$111)=0,"Error fecha inicial",IF(NETWORKDAYS($L3174,$L3174,Listas!$H$2:$H$111)=0,"Error fecha final",IF(OR(HOUR($K3174)&lt;Listas!$F$2,AND(HOUR($K3174)&gt;Listas!$F$3,HOUR($K3174)&lt;Listas!$F$4),HOUR($K3174)&gt;Listas!$F$5),"Error hora, fecha inicial",IF(OR(HOUR($L3174)&lt;Listas!$F$2,AND(HOUR($L3174)&gt;Listas!$F$3,HOUR($L3174)&lt;Listas!$F$4),HOUR($L3174)&gt;Listas!$F$5),"Error hora, fecha final",IF(AND($L3174-$K3174&gt;0,$L3174-$K3174&lt;=0.42),(IF(AND(AND(HOUR($K3174)&gt;=Listas!$F$2,HOUR($K3174)&lt;=Listas!$F$3),AND(HOUR($L3174)&gt;=Listas!$F$2,HOUR($L3174)&lt;=Listas!$F$3)),(HOUR($L3174)-HOUR($K3174)),IF(AND(AND(HOUR($K3174)&gt;=Listas!$F$4,HOUR($K3174)&lt;=Listas!$F$5),AND(HOUR($L3174)&gt;=Listas!$F$4,HOUR($L3174)&lt;=Listas!$F$5)),(HOUR($L3174)-HOUR($K3174)),IF(AND(AND(HOUR($K3174)&gt;=Listas!$F$2,HOUR($K3174)&lt;=Listas!$F$3),AND(HOUR($L3174)&gt;=Listas!$F$4,HOUR($L3174)&lt;=Listas!$F$5)),((Listas!$F$3-HOUR($K3174)))+((HOUR($L3174)-Listas!$F$4)),0)))),IF(AND($L3174-$K3174&gt;0.42,$L3174-$K3174&lt;=1.42),(IF(AND(HOUR($K3174)&gt;=Listas!$F$2,HOUR($K3174)&lt;=Listas!$F$3),(Listas!$F$3-HOUR($K3174)+4),IF(AND(HOUR($K3174)&gt;=Listas!$F$4,HOUR($K3174)&lt;=Listas!$F$5),(Listas!$F$5-HOUR($K3174)),0))+IF(AND(HOUR($L3174)&gt;=Listas!$F$2,HOUR($L3174)&lt;=Listas!$F$3),(HOUR($L3174)-Listas!$F$2),IF(AND(HOUR($L3174)&gt;=Listas!$F$4,HOUR($L3174)&lt;=Listas!$F$5),(HOUR($L3174)-Listas!$F$4+4),0))),IF(($L3174-$K3174&gt;1.42),(IF(AND(HOUR($K3174)&gt;=Listas!$F$2,HOUR($K3174)&lt;=Listas!$F$3),(Listas!$F$3-HOUR($K3174)+4)+IF(AND(HOUR($L3174)&gt;=Listas!$F$2,HOUR($L3174)&lt;=Listas!$F$3),(HOUR($L3174)-Listas!$F$2)+NETWORKDAYS($K3174+1,$L3174-1,Listas!$H$2:$H$112)*Listas!$F$6,IF(AND(HOUR($L3174)&gt;=Listas!$F$4,HOUR($L3174)&lt;=Listas!$F$5),(HOUR($L3174)-Listas!$F$4+4)+NETWORKDAYS($K3174+1,$L3174-1,Listas!$H$2:$H$111)*Listas!$F$6,0)),IF(AND(HOUR($K3174)&gt;=Listas!$F$4,HOUR($K3174)&lt;=Listas!$F$5),(Listas!$F$5-HOUR($K3174))+IF(AND(HOUR($L3174)&gt;=Listas!$F$2,HOUR($L3174)&lt;=Listas!$F$3),(HOUR($L3174)-Listas!$F$2)+NETWORKDAYS($K3174+1,$L3174-1,Listas!$H$2:$H$111)*Listas!$F$6,(HOUR($L3174)-Listas!$F$4+4)+NETWORKDAYS($K3174+1,$L3174-1,Listas!$H$2:$H$111)*Listas!$F$6)))),IF(($L3174-$K3174)&lt;0,"Fecha inicial mayor a fecha final",0)))))))))</f>
        <v/>
      </c>
      <c r="N3174" s="6" t="str">
        <f t="shared" si="1"/>
        <v/>
      </c>
      <c r="O3174" s="6"/>
      <c r="P3174" s="6"/>
      <c r="Q3174" s="6" t="b">
        <v>0</v>
      </c>
      <c r="R3174" s="6" t="str">
        <f t="shared" si="11"/>
        <v/>
      </c>
      <c r="S3174" s="6"/>
    </row>
    <row r="3175">
      <c r="A3175" s="6"/>
      <c r="B3175" s="6"/>
      <c r="C3175" s="6"/>
      <c r="D3175" s="6"/>
      <c r="E3175" s="6"/>
      <c r="F3175" s="6"/>
      <c r="G3175" s="6"/>
      <c r="H3175" s="6"/>
      <c r="I3175" s="6"/>
      <c r="J3175" s="6"/>
      <c r="K3175" s="84"/>
      <c r="L3175" s="84"/>
      <c r="M3175" s="6" t="str">
        <f>IF(OR(ISBLANK($K3175),ISBLANK($L3175)),"",IF(NETWORKDAYS($K3175,$K3175,Listas!$H$2:$H$111)=0,"Error fecha inicial",IF(NETWORKDAYS($L3175,$L3175,Listas!$H$2:$H$111)=0,"Error fecha final",IF(OR(HOUR($K3175)&lt;Listas!$F$2,AND(HOUR($K3175)&gt;Listas!$F$3,HOUR($K3175)&lt;Listas!$F$4),HOUR($K3175)&gt;Listas!$F$5),"Error hora, fecha inicial",IF(OR(HOUR($L3175)&lt;Listas!$F$2,AND(HOUR($L3175)&gt;Listas!$F$3,HOUR($L3175)&lt;Listas!$F$4),HOUR($L3175)&gt;Listas!$F$5),"Error hora, fecha final",IF(AND($L3175-$K3175&gt;0,$L3175-$K3175&lt;=0.42),(IF(AND(AND(HOUR($K3175)&gt;=Listas!$F$2,HOUR($K3175)&lt;=Listas!$F$3),AND(HOUR($L3175)&gt;=Listas!$F$2,HOUR($L3175)&lt;=Listas!$F$3)),(HOUR($L3175)-HOUR($K3175)),IF(AND(AND(HOUR($K3175)&gt;=Listas!$F$4,HOUR($K3175)&lt;=Listas!$F$5),AND(HOUR($L3175)&gt;=Listas!$F$4,HOUR($L3175)&lt;=Listas!$F$5)),(HOUR($L3175)-HOUR($K3175)),IF(AND(AND(HOUR($K3175)&gt;=Listas!$F$2,HOUR($K3175)&lt;=Listas!$F$3),AND(HOUR($L3175)&gt;=Listas!$F$4,HOUR($L3175)&lt;=Listas!$F$5)),((Listas!$F$3-HOUR($K3175)))+((HOUR($L3175)-Listas!$F$4)),0)))),IF(AND($L3175-$K3175&gt;0.42,$L3175-$K3175&lt;=1.42),(IF(AND(HOUR($K3175)&gt;=Listas!$F$2,HOUR($K3175)&lt;=Listas!$F$3),(Listas!$F$3-HOUR($K3175)+4),IF(AND(HOUR($K3175)&gt;=Listas!$F$4,HOUR($K3175)&lt;=Listas!$F$5),(Listas!$F$5-HOUR($K3175)),0))+IF(AND(HOUR($L3175)&gt;=Listas!$F$2,HOUR($L3175)&lt;=Listas!$F$3),(HOUR($L3175)-Listas!$F$2),IF(AND(HOUR($L3175)&gt;=Listas!$F$4,HOUR($L3175)&lt;=Listas!$F$5),(HOUR($L3175)-Listas!$F$4+4),0))),IF(($L3175-$K3175&gt;1.42),(IF(AND(HOUR($K3175)&gt;=Listas!$F$2,HOUR($K3175)&lt;=Listas!$F$3),(Listas!$F$3-HOUR($K3175)+4)+IF(AND(HOUR($L3175)&gt;=Listas!$F$2,HOUR($L3175)&lt;=Listas!$F$3),(HOUR($L3175)-Listas!$F$2)+NETWORKDAYS($K3175+1,$L3175-1,Listas!$H$2:$H$112)*Listas!$F$6,IF(AND(HOUR($L3175)&gt;=Listas!$F$4,HOUR($L3175)&lt;=Listas!$F$5),(HOUR($L3175)-Listas!$F$4+4)+NETWORKDAYS($K3175+1,$L3175-1,Listas!$H$2:$H$111)*Listas!$F$6,0)),IF(AND(HOUR($K3175)&gt;=Listas!$F$4,HOUR($K3175)&lt;=Listas!$F$5),(Listas!$F$5-HOUR($K3175))+IF(AND(HOUR($L3175)&gt;=Listas!$F$2,HOUR($L3175)&lt;=Listas!$F$3),(HOUR($L3175)-Listas!$F$2)+NETWORKDAYS($K3175+1,$L3175-1,Listas!$H$2:$H$111)*Listas!$F$6,(HOUR($L3175)-Listas!$F$4+4)+NETWORKDAYS($K3175+1,$L3175-1,Listas!$H$2:$H$111)*Listas!$F$6)))),IF(($L3175-$K3175)&lt;0,"Fecha inicial mayor a fecha final",0)))))))))</f>
        <v/>
      </c>
      <c r="N3175" s="6" t="str">
        <f t="shared" si="1"/>
        <v/>
      </c>
      <c r="O3175" s="6"/>
      <c r="P3175" s="6"/>
      <c r="Q3175" s="6" t="b">
        <v>0</v>
      </c>
      <c r="R3175" s="6" t="str">
        <f t="shared" si="11"/>
        <v/>
      </c>
      <c r="S3175" s="6"/>
    </row>
    <row r="3176">
      <c r="A3176" s="6"/>
      <c r="B3176" s="6"/>
      <c r="C3176" s="6"/>
      <c r="D3176" s="6"/>
      <c r="E3176" s="6"/>
      <c r="F3176" s="6"/>
      <c r="G3176" s="6"/>
      <c r="H3176" s="6"/>
      <c r="I3176" s="6"/>
      <c r="J3176" s="6"/>
      <c r="K3176" s="84"/>
      <c r="L3176" s="84"/>
      <c r="M3176" s="6" t="str">
        <f>IF(OR(ISBLANK($K3176),ISBLANK($L3176)),"",IF(NETWORKDAYS($K3176,$K3176,Listas!$H$2:$H$111)=0,"Error fecha inicial",IF(NETWORKDAYS($L3176,$L3176,Listas!$H$2:$H$111)=0,"Error fecha final",IF(OR(HOUR($K3176)&lt;Listas!$F$2,AND(HOUR($K3176)&gt;Listas!$F$3,HOUR($K3176)&lt;Listas!$F$4),HOUR($K3176)&gt;Listas!$F$5),"Error hora, fecha inicial",IF(OR(HOUR($L3176)&lt;Listas!$F$2,AND(HOUR($L3176)&gt;Listas!$F$3,HOUR($L3176)&lt;Listas!$F$4),HOUR($L3176)&gt;Listas!$F$5),"Error hora, fecha final",IF(AND($L3176-$K3176&gt;0,$L3176-$K3176&lt;=0.42),(IF(AND(AND(HOUR($K3176)&gt;=Listas!$F$2,HOUR($K3176)&lt;=Listas!$F$3),AND(HOUR($L3176)&gt;=Listas!$F$2,HOUR($L3176)&lt;=Listas!$F$3)),(HOUR($L3176)-HOUR($K3176)),IF(AND(AND(HOUR($K3176)&gt;=Listas!$F$4,HOUR($K3176)&lt;=Listas!$F$5),AND(HOUR($L3176)&gt;=Listas!$F$4,HOUR($L3176)&lt;=Listas!$F$5)),(HOUR($L3176)-HOUR($K3176)),IF(AND(AND(HOUR($K3176)&gt;=Listas!$F$2,HOUR($K3176)&lt;=Listas!$F$3),AND(HOUR($L3176)&gt;=Listas!$F$4,HOUR($L3176)&lt;=Listas!$F$5)),((Listas!$F$3-HOUR($K3176)))+((HOUR($L3176)-Listas!$F$4)),0)))),IF(AND($L3176-$K3176&gt;0.42,$L3176-$K3176&lt;=1.42),(IF(AND(HOUR($K3176)&gt;=Listas!$F$2,HOUR($K3176)&lt;=Listas!$F$3),(Listas!$F$3-HOUR($K3176)+4),IF(AND(HOUR($K3176)&gt;=Listas!$F$4,HOUR($K3176)&lt;=Listas!$F$5),(Listas!$F$5-HOUR($K3176)),0))+IF(AND(HOUR($L3176)&gt;=Listas!$F$2,HOUR($L3176)&lt;=Listas!$F$3),(HOUR($L3176)-Listas!$F$2),IF(AND(HOUR($L3176)&gt;=Listas!$F$4,HOUR($L3176)&lt;=Listas!$F$5),(HOUR($L3176)-Listas!$F$4+4),0))),IF(($L3176-$K3176&gt;1.42),(IF(AND(HOUR($K3176)&gt;=Listas!$F$2,HOUR($K3176)&lt;=Listas!$F$3),(Listas!$F$3-HOUR($K3176)+4)+IF(AND(HOUR($L3176)&gt;=Listas!$F$2,HOUR($L3176)&lt;=Listas!$F$3),(HOUR($L3176)-Listas!$F$2)+NETWORKDAYS($K3176+1,$L3176-1,Listas!$H$2:$H$112)*Listas!$F$6,IF(AND(HOUR($L3176)&gt;=Listas!$F$4,HOUR($L3176)&lt;=Listas!$F$5),(HOUR($L3176)-Listas!$F$4+4)+NETWORKDAYS($K3176+1,$L3176-1,Listas!$H$2:$H$111)*Listas!$F$6,0)),IF(AND(HOUR($K3176)&gt;=Listas!$F$4,HOUR($K3176)&lt;=Listas!$F$5),(Listas!$F$5-HOUR($K3176))+IF(AND(HOUR($L3176)&gt;=Listas!$F$2,HOUR($L3176)&lt;=Listas!$F$3),(HOUR($L3176)-Listas!$F$2)+NETWORKDAYS($K3176+1,$L3176-1,Listas!$H$2:$H$111)*Listas!$F$6,(HOUR($L3176)-Listas!$F$4+4)+NETWORKDAYS($K3176+1,$L3176-1,Listas!$H$2:$H$111)*Listas!$F$6)))),IF(($L3176-$K3176)&lt;0,"Fecha inicial mayor a fecha final",0)))))))))</f>
        <v/>
      </c>
      <c r="N3176" s="6" t="str">
        <f t="shared" si="1"/>
        <v/>
      </c>
      <c r="O3176" s="6"/>
      <c r="P3176" s="6"/>
      <c r="Q3176" s="6" t="b">
        <v>0</v>
      </c>
      <c r="R3176" s="6" t="str">
        <f t="shared" si="11"/>
        <v/>
      </c>
      <c r="S3176" s="6"/>
    </row>
    <row r="3177">
      <c r="A3177" s="6"/>
      <c r="B3177" s="6"/>
      <c r="C3177" s="6"/>
      <c r="D3177" s="6"/>
      <c r="E3177" s="6"/>
      <c r="F3177" s="6"/>
      <c r="G3177" s="6"/>
      <c r="H3177" s="6"/>
      <c r="I3177" s="6"/>
      <c r="J3177" s="6"/>
      <c r="K3177" s="84"/>
      <c r="L3177" s="84"/>
      <c r="M3177" s="6" t="str">
        <f>IF(OR(ISBLANK($K3177),ISBLANK($L3177)),"",IF(NETWORKDAYS($K3177,$K3177,Listas!$H$2:$H$111)=0,"Error fecha inicial",IF(NETWORKDAYS($L3177,$L3177,Listas!$H$2:$H$111)=0,"Error fecha final",IF(OR(HOUR($K3177)&lt;Listas!$F$2,AND(HOUR($K3177)&gt;Listas!$F$3,HOUR($K3177)&lt;Listas!$F$4),HOUR($K3177)&gt;Listas!$F$5),"Error hora, fecha inicial",IF(OR(HOUR($L3177)&lt;Listas!$F$2,AND(HOUR($L3177)&gt;Listas!$F$3,HOUR($L3177)&lt;Listas!$F$4),HOUR($L3177)&gt;Listas!$F$5),"Error hora, fecha final",IF(AND($L3177-$K3177&gt;0,$L3177-$K3177&lt;=0.42),(IF(AND(AND(HOUR($K3177)&gt;=Listas!$F$2,HOUR($K3177)&lt;=Listas!$F$3),AND(HOUR($L3177)&gt;=Listas!$F$2,HOUR($L3177)&lt;=Listas!$F$3)),(HOUR($L3177)-HOUR($K3177)),IF(AND(AND(HOUR($K3177)&gt;=Listas!$F$4,HOUR($K3177)&lt;=Listas!$F$5),AND(HOUR($L3177)&gt;=Listas!$F$4,HOUR($L3177)&lt;=Listas!$F$5)),(HOUR($L3177)-HOUR($K3177)),IF(AND(AND(HOUR($K3177)&gt;=Listas!$F$2,HOUR($K3177)&lt;=Listas!$F$3),AND(HOUR($L3177)&gt;=Listas!$F$4,HOUR($L3177)&lt;=Listas!$F$5)),((Listas!$F$3-HOUR($K3177)))+((HOUR($L3177)-Listas!$F$4)),0)))),IF(AND($L3177-$K3177&gt;0.42,$L3177-$K3177&lt;=1.42),(IF(AND(HOUR($K3177)&gt;=Listas!$F$2,HOUR($K3177)&lt;=Listas!$F$3),(Listas!$F$3-HOUR($K3177)+4),IF(AND(HOUR($K3177)&gt;=Listas!$F$4,HOUR($K3177)&lt;=Listas!$F$5),(Listas!$F$5-HOUR($K3177)),0))+IF(AND(HOUR($L3177)&gt;=Listas!$F$2,HOUR($L3177)&lt;=Listas!$F$3),(HOUR($L3177)-Listas!$F$2),IF(AND(HOUR($L3177)&gt;=Listas!$F$4,HOUR($L3177)&lt;=Listas!$F$5),(HOUR($L3177)-Listas!$F$4+4),0))),IF(($L3177-$K3177&gt;1.42),(IF(AND(HOUR($K3177)&gt;=Listas!$F$2,HOUR($K3177)&lt;=Listas!$F$3),(Listas!$F$3-HOUR($K3177)+4)+IF(AND(HOUR($L3177)&gt;=Listas!$F$2,HOUR($L3177)&lt;=Listas!$F$3),(HOUR($L3177)-Listas!$F$2)+NETWORKDAYS($K3177+1,$L3177-1,Listas!$H$2:$H$112)*Listas!$F$6,IF(AND(HOUR($L3177)&gt;=Listas!$F$4,HOUR($L3177)&lt;=Listas!$F$5),(HOUR($L3177)-Listas!$F$4+4)+NETWORKDAYS($K3177+1,$L3177-1,Listas!$H$2:$H$111)*Listas!$F$6,0)),IF(AND(HOUR($K3177)&gt;=Listas!$F$4,HOUR($K3177)&lt;=Listas!$F$5),(Listas!$F$5-HOUR($K3177))+IF(AND(HOUR($L3177)&gt;=Listas!$F$2,HOUR($L3177)&lt;=Listas!$F$3),(HOUR($L3177)-Listas!$F$2)+NETWORKDAYS($K3177+1,$L3177-1,Listas!$H$2:$H$111)*Listas!$F$6,(HOUR($L3177)-Listas!$F$4+4)+NETWORKDAYS($K3177+1,$L3177-1,Listas!$H$2:$H$111)*Listas!$F$6)))),IF(($L3177-$K3177)&lt;0,"Fecha inicial mayor a fecha final",0)))))))))</f>
        <v/>
      </c>
      <c r="N3177" s="6" t="str">
        <f t="shared" si="1"/>
        <v/>
      </c>
      <c r="O3177" s="6"/>
      <c r="P3177" s="6"/>
      <c r="Q3177" s="6" t="b">
        <v>0</v>
      </c>
      <c r="R3177" s="6" t="str">
        <f t="shared" si="11"/>
        <v/>
      </c>
      <c r="S3177" s="6"/>
    </row>
    <row r="3178">
      <c r="A3178" s="6"/>
      <c r="B3178" s="6"/>
      <c r="C3178" s="6"/>
      <c r="D3178" s="6"/>
      <c r="E3178" s="6"/>
      <c r="F3178" s="6"/>
      <c r="G3178" s="6"/>
      <c r="H3178" s="6"/>
      <c r="I3178" s="6"/>
      <c r="J3178" s="6"/>
      <c r="K3178" s="84"/>
      <c r="L3178" s="84"/>
      <c r="M3178" s="6" t="str">
        <f>IF(OR(ISBLANK($K3178),ISBLANK($L3178)),"",IF(NETWORKDAYS($K3178,$K3178,Listas!$H$2:$H$111)=0,"Error fecha inicial",IF(NETWORKDAYS($L3178,$L3178,Listas!$H$2:$H$111)=0,"Error fecha final",IF(OR(HOUR($K3178)&lt;Listas!$F$2,AND(HOUR($K3178)&gt;Listas!$F$3,HOUR($K3178)&lt;Listas!$F$4),HOUR($K3178)&gt;Listas!$F$5),"Error hora, fecha inicial",IF(OR(HOUR($L3178)&lt;Listas!$F$2,AND(HOUR($L3178)&gt;Listas!$F$3,HOUR($L3178)&lt;Listas!$F$4),HOUR($L3178)&gt;Listas!$F$5),"Error hora, fecha final",IF(AND($L3178-$K3178&gt;0,$L3178-$K3178&lt;=0.42),(IF(AND(AND(HOUR($K3178)&gt;=Listas!$F$2,HOUR($K3178)&lt;=Listas!$F$3),AND(HOUR($L3178)&gt;=Listas!$F$2,HOUR($L3178)&lt;=Listas!$F$3)),(HOUR($L3178)-HOUR($K3178)),IF(AND(AND(HOUR($K3178)&gt;=Listas!$F$4,HOUR($K3178)&lt;=Listas!$F$5),AND(HOUR($L3178)&gt;=Listas!$F$4,HOUR($L3178)&lt;=Listas!$F$5)),(HOUR($L3178)-HOUR($K3178)),IF(AND(AND(HOUR($K3178)&gt;=Listas!$F$2,HOUR($K3178)&lt;=Listas!$F$3),AND(HOUR($L3178)&gt;=Listas!$F$4,HOUR($L3178)&lt;=Listas!$F$5)),((Listas!$F$3-HOUR($K3178)))+((HOUR($L3178)-Listas!$F$4)),0)))),IF(AND($L3178-$K3178&gt;0.42,$L3178-$K3178&lt;=1.42),(IF(AND(HOUR($K3178)&gt;=Listas!$F$2,HOUR($K3178)&lt;=Listas!$F$3),(Listas!$F$3-HOUR($K3178)+4),IF(AND(HOUR($K3178)&gt;=Listas!$F$4,HOUR($K3178)&lt;=Listas!$F$5),(Listas!$F$5-HOUR($K3178)),0))+IF(AND(HOUR($L3178)&gt;=Listas!$F$2,HOUR($L3178)&lt;=Listas!$F$3),(HOUR($L3178)-Listas!$F$2),IF(AND(HOUR($L3178)&gt;=Listas!$F$4,HOUR($L3178)&lt;=Listas!$F$5),(HOUR($L3178)-Listas!$F$4+4),0))),IF(($L3178-$K3178&gt;1.42),(IF(AND(HOUR($K3178)&gt;=Listas!$F$2,HOUR($K3178)&lt;=Listas!$F$3),(Listas!$F$3-HOUR($K3178)+4)+IF(AND(HOUR($L3178)&gt;=Listas!$F$2,HOUR($L3178)&lt;=Listas!$F$3),(HOUR($L3178)-Listas!$F$2)+NETWORKDAYS($K3178+1,$L3178-1,Listas!$H$2:$H$112)*Listas!$F$6,IF(AND(HOUR($L3178)&gt;=Listas!$F$4,HOUR($L3178)&lt;=Listas!$F$5),(HOUR($L3178)-Listas!$F$4+4)+NETWORKDAYS($K3178+1,$L3178-1,Listas!$H$2:$H$111)*Listas!$F$6,0)),IF(AND(HOUR($K3178)&gt;=Listas!$F$4,HOUR($K3178)&lt;=Listas!$F$5),(Listas!$F$5-HOUR($K3178))+IF(AND(HOUR($L3178)&gt;=Listas!$F$2,HOUR($L3178)&lt;=Listas!$F$3),(HOUR($L3178)-Listas!$F$2)+NETWORKDAYS($K3178+1,$L3178-1,Listas!$H$2:$H$111)*Listas!$F$6,(HOUR($L3178)-Listas!$F$4+4)+NETWORKDAYS($K3178+1,$L3178-1,Listas!$H$2:$H$111)*Listas!$F$6)))),IF(($L3178-$K3178)&lt;0,"Fecha inicial mayor a fecha final",0)))))))))</f>
        <v/>
      </c>
      <c r="N3178" s="6" t="str">
        <f t="shared" si="1"/>
        <v/>
      </c>
      <c r="O3178" s="6"/>
      <c r="P3178" s="6"/>
      <c r="Q3178" s="6" t="b">
        <v>0</v>
      </c>
      <c r="R3178" s="6" t="str">
        <f t="shared" si="11"/>
        <v/>
      </c>
      <c r="S3178" s="6"/>
    </row>
    <row r="3179">
      <c r="A3179" s="6"/>
      <c r="B3179" s="6"/>
      <c r="C3179" s="6"/>
      <c r="D3179" s="6"/>
      <c r="E3179" s="6"/>
      <c r="F3179" s="6"/>
      <c r="G3179" s="6"/>
      <c r="H3179" s="6"/>
      <c r="I3179" s="6"/>
      <c r="J3179" s="6"/>
      <c r="K3179" s="84"/>
      <c r="L3179" s="84"/>
      <c r="M3179" s="6" t="str">
        <f>IF(OR(ISBLANK($K3179),ISBLANK($L3179)),"",IF(NETWORKDAYS($K3179,$K3179,Listas!$H$2:$H$111)=0,"Error fecha inicial",IF(NETWORKDAYS($L3179,$L3179,Listas!$H$2:$H$111)=0,"Error fecha final",IF(OR(HOUR($K3179)&lt;Listas!$F$2,AND(HOUR($K3179)&gt;Listas!$F$3,HOUR($K3179)&lt;Listas!$F$4),HOUR($K3179)&gt;Listas!$F$5),"Error hora, fecha inicial",IF(OR(HOUR($L3179)&lt;Listas!$F$2,AND(HOUR($L3179)&gt;Listas!$F$3,HOUR($L3179)&lt;Listas!$F$4),HOUR($L3179)&gt;Listas!$F$5),"Error hora, fecha final",IF(AND($L3179-$K3179&gt;0,$L3179-$K3179&lt;=0.42),(IF(AND(AND(HOUR($K3179)&gt;=Listas!$F$2,HOUR($K3179)&lt;=Listas!$F$3),AND(HOUR($L3179)&gt;=Listas!$F$2,HOUR($L3179)&lt;=Listas!$F$3)),(HOUR($L3179)-HOUR($K3179)),IF(AND(AND(HOUR($K3179)&gt;=Listas!$F$4,HOUR($K3179)&lt;=Listas!$F$5),AND(HOUR($L3179)&gt;=Listas!$F$4,HOUR($L3179)&lt;=Listas!$F$5)),(HOUR($L3179)-HOUR($K3179)),IF(AND(AND(HOUR($K3179)&gt;=Listas!$F$2,HOUR($K3179)&lt;=Listas!$F$3),AND(HOUR($L3179)&gt;=Listas!$F$4,HOUR($L3179)&lt;=Listas!$F$5)),((Listas!$F$3-HOUR($K3179)))+((HOUR($L3179)-Listas!$F$4)),0)))),IF(AND($L3179-$K3179&gt;0.42,$L3179-$K3179&lt;=1.42),(IF(AND(HOUR($K3179)&gt;=Listas!$F$2,HOUR($K3179)&lt;=Listas!$F$3),(Listas!$F$3-HOUR($K3179)+4),IF(AND(HOUR($K3179)&gt;=Listas!$F$4,HOUR($K3179)&lt;=Listas!$F$5),(Listas!$F$5-HOUR($K3179)),0))+IF(AND(HOUR($L3179)&gt;=Listas!$F$2,HOUR($L3179)&lt;=Listas!$F$3),(HOUR($L3179)-Listas!$F$2),IF(AND(HOUR($L3179)&gt;=Listas!$F$4,HOUR($L3179)&lt;=Listas!$F$5),(HOUR($L3179)-Listas!$F$4+4),0))),IF(($L3179-$K3179&gt;1.42),(IF(AND(HOUR($K3179)&gt;=Listas!$F$2,HOUR($K3179)&lt;=Listas!$F$3),(Listas!$F$3-HOUR($K3179)+4)+IF(AND(HOUR($L3179)&gt;=Listas!$F$2,HOUR($L3179)&lt;=Listas!$F$3),(HOUR($L3179)-Listas!$F$2)+NETWORKDAYS($K3179+1,$L3179-1,Listas!$H$2:$H$112)*Listas!$F$6,IF(AND(HOUR($L3179)&gt;=Listas!$F$4,HOUR($L3179)&lt;=Listas!$F$5),(HOUR($L3179)-Listas!$F$4+4)+NETWORKDAYS($K3179+1,$L3179-1,Listas!$H$2:$H$111)*Listas!$F$6,0)),IF(AND(HOUR($K3179)&gt;=Listas!$F$4,HOUR($K3179)&lt;=Listas!$F$5),(Listas!$F$5-HOUR($K3179))+IF(AND(HOUR($L3179)&gt;=Listas!$F$2,HOUR($L3179)&lt;=Listas!$F$3),(HOUR($L3179)-Listas!$F$2)+NETWORKDAYS($K3179+1,$L3179-1,Listas!$H$2:$H$111)*Listas!$F$6,(HOUR($L3179)-Listas!$F$4+4)+NETWORKDAYS($K3179+1,$L3179-1,Listas!$H$2:$H$111)*Listas!$F$6)))),IF(($L3179-$K3179)&lt;0,"Fecha inicial mayor a fecha final",0)))))))))</f>
        <v/>
      </c>
      <c r="N3179" s="6" t="str">
        <f t="shared" si="1"/>
        <v/>
      </c>
      <c r="O3179" s="6"/>
      <c r="P3179" s="6"/>
      <c r="Q3179" s="6" t="b">
        <v>0</v>
      </c>
      <c r="R3179" s="6" t="str">
        <f t="shared" si="11"/>
        <v/>
      </c>
      <c r="S3179" s="6"/>
    </row>
    <row r="3180">
      <c r="A3180" s="6"/>
      <c r="B3180" s="6"/>
      <c r="C3180" s="6"/>
      <c r="D3180" s="6"/>
      <c r="E3180" s="6"/>
      <c r="F3180" s="6"/>
      <c r="G3180" s="6"/>
      <c r="H3180" s="6"/>
      <c r="I3180" s="6"/>
      <c r="J3180" s="6"/>
      <c r="K3180" s="84"/>
      <c r="L3180" s="84"/>
      <c r="M3180" s="6" t="str">
        <f>IF(OR(ISBLANK($K3180),ISBLANK($L3180)),"",IF(NETWORKDAYS($K3180,$K3180,Listas!$H$2:$H$111)=0,"Error fecha inicial",IF(NETWORKDAYS($L3180,$L3180,Listas!$H$2:$H$111)=0,"Error fecha final",IF(OR(HOUR($K3180)&lt;Listas!$F$2,AND(HOUR($K3180)&gt;Listas!$F$3,HOUR($K3180)&lt;Listas!$F$4),HOUR($K3180)&gt;Listas!$F$5),"Error hora, fecha inicial",IF(OR(HOUR($L3180)&lt;Listas!$F$2,AND(HOUR($L3180)&gt;Listas!$F$3,HOUR($L3180)&lt;Listas!$F$4),HOUR($L3180)&gt;Listas!$F$5),"Error hora, fecha final",IF(AND($L3180-$K3180&gt;0,$L3180-$K3180&lt;=0.42),(IF(AND(AND(HOUR($K3180)&gt;=Listas!$F$2,HOUR($K3180)&lt;=Listas!$F$3),AND(HOUR($L3180)&gt;=Listas!$F$2,HOUR($L3180)&lt;=Listas!$F$3)),(HOUR($L3180)-HOUR($K3180)),IF(AND(AND(HOUR($K3180)&gt;=Listas!$F$4,HOUR($K3180)&lt;=Listas!$F$5),AND(HOUR($L3180)&gt;=Listas!$F$4,HOUR($L3180)&lt;=Listas!$F$5)),(HOUR($L3180)-HOUR($K3180)),IF(AND(AND(HOUR($K3180)&gt;=Listas!$F$2,HOUR($K3180)&lt;=Listas!$F$3),AND(HOUR($L3180)&gt;=Listas!$F$4,HOUR($L3180)&lt;=Listas!$F$5)),((Listas!$F$3-HOUR($K3180)))+((HOUR($L3180)-Listas!$F$4)),0)))),IF(AND($L3180-$K3180&gt;0.42,$L3180-$K3180&lt;=1.42),(IF(AND(HOUR($K3180)&gt;=Listas!$F$2,HOUR($K3180)&lt;=Listas!$F$3),(Listas!$F$3-HOUR($K3180)+4),IF(AND(HOUR($K3180)&gt;=Listas!$F$4,HOUR($K3180)&lt;=Listas!$F$5),(Listas!$F$5-HOUR($K3180)),0))+IF(AND(HOUR($L3180)&gt;=Listas!$F$2,HOUR($L3180)&lt;=Listas!$F$3),(HOUR($L3180)-Listas!$F$2),IF(AND(HOUR($L3180)&gt;=Listas!$F$4,HOUR($L3180)&lt;=Listas!$F$5),(HOUR($L3180)-Listas!$F$4+4),0))),IF(($L3180-$K3180&gt;1.42),(IF(AND(HOUR($K3180)&gt;=Listas!$F$2,HOUR($K3180)&lt;=Listas!$F$3),(Listas!$F$3-HOUR($K3180)+4)+IF(AND(HOUR($L3180)&gt;=Listas!$F$2,HOUR($L3180)&lt;=Listas!$F$3),(HOUR($L3180)-Listas!$F$2)+NETWORKDAYS($K3180+1,$L3180-1,Listas!$H$2:$H$112)*Listas!$F$6,IF(AND(HOUR($L3180)&gt;=Listas!$F$4,HOUR($L3180)&lt;=Listas!$F$5),(HOUR($L3180)-Listas!$F$4+4)+NETWORKDAYS($K3180+1,$L3180-1,Listas!$H$2:$H$111)*Listas!$F$6,0)),IF(AND(HOUR($K3180)&gt;=Listas!$F$4,HOUR($K3180)&lt;=Listas!$F$5),(Listas!$F$5-HOUR($K3180))+IF(AND(HOUR($L3180)&gt;=Listas!$F$2,HOUR($L3180)&lt;=Listas!$F$3),(HOUR($L3180)-Listas!$F$2)+NETWORKDAYS($K3180+1,$L3180-1,Listas!$H$2:$H$111)*Listas!$F$6,(HOUR($L3180)-Listas!$F$4+4)+NETWORKDAYS($K3180+1,$L3180-1,Listas!$H$2:$H$111)*Listas!$F$6)))),IF(($L3180-$K3180)&lt;0,"Fecha inicial mayor a fecha final",0)))))))))</f>
        <v/>
      </c>
      <c r="N3180" s="6" t="str">
        <f t="shared" si="1"/>
        <v/>
      </c>
      <c r="O3180" s="6"/>
      <c r="P3180" s="6"/>
      <c r="Q3180" s="6" t="b">
        <v>0</v>
      </c>
      <c r="R3180" s="6" t="str">
        <f t="shared" si="11"/>
        <v/>
      </c>
      <c r="S3180" s="6"/>
    </row>
    <row r="3181">
      <c r="A3181" s="6"/>
      <c r="B3181" s="6"/>
      <c r="C3181" s="6"/>
      <c r="D3181" s="6"/>
      <c r="E3181" s="6"/>
      <c r="F3181" s="6"/>
      <c r="G3181" s="6"/>
      <c r="H3181" s="6"/>
      <c r="I3181" s="6"/>
      <c r="J3181" s="6"/>
      <c r="K3181" s="84"/>
      <c r="L3181" s="84"/>
      <c r="M3181" s="6" t="str">
        <f>IF(OR(ISBLANK($K3181),ISBLANK($L3181)),"",IF(NETWORKDAYS($K3181,$K3181,Listas!$H$2:$H$111)=0,"Error fecha inicial",IF(NETWORKDAYS($L3181,$L3181,Listas!$H$2:$H$111)=0,"Error fecha final",IF(OR(HOUR($K3181)&lt;Listas!$F$2,AND(HOUR($K3181)&gt;Listas!$F$3,HOUR($K3181)&lt;Listas!$F$4),HOUR($K3181)&gt;Listas!$F$5),"Error hora, fecha inicial",IF(OR(HOUR($L3181)&lt;Listas!$F$2,AND(HOUR($L3181)&gt;Listas!$F$3,HOUR($L3181)&lt;Listas!$F$4),HOUR($L3181)&gt;Listas!$F$5),"Error hora, fecha final",IF(AND($L3181-$K3181&gt;0,$L3181-$K3181&lt;=0.42),(IF(AND(AND(HOUR($K3181)&gt;=Listas!$F$2,HOUR($K3181)&lt;=Listas!$F$3),AND(HOUR($L3181)&gt;=Listas!$F$2,HOUR($L3181)&lt;=Listas!$F$3)),(HOUR($L3181)-HOUR($K3181)),IF(AND(AND(HOUR($K3181)&gt;=Listas!$F$4,HOUR($K3181)&lt;=Listas!$F$5),AND(HOUR($L3181)&gt;=Listas!$F$4,HOUR($L3181)&lt;=Listas!$F$5)),(HOUR($L3181)-HOUR($K3181)),IF(AND(AND(HOUR($K3181)&gt;=Listas!$F$2,HOUR($K3181)&lt;=Listas!$F$3),AND(HOUR($L3181)&gt;=Listas!$F$4,HOUR($L3181)&lt;=Listas!$F$5)),((Listas!$F$3-HOUR($K3181)))+((HOUR($L3181)-Listas!$F$4)),0)))),IF(AND($L3181-$K3181&gt;0.42,$L3181-$K3181&lt;=1.42),(IF(AND(HOUR($K3181)&gt;=Listas!$F$2,HOUR($K3181)&lt;=Listas!$F$3),(Listas!$F$3-HOUR($K3181)+4),IF(AND(HOUR($K3181)&gt;=Listas!$F$4,HOUR($K3181)&lt;=Listas!$F$5),(Listas!$F$5-HOUR($K3181)),0))+IF(AND(HOUR($L3181)&gt;=Listas!$F$2,HOUR($L3181)&lt;=Listas!$F$3),(HOUR($L3181)-Listas!$F$2),IF(AND(HOUR($L3181)&gt;=Listas!$F$4,HOUR($L3181)&lt;=Listas!$F$5),(HOUR($L3181)-Listas!$F$4+4),0))),IF(($L3181-$K3181&gt;1.42),(IF(AND(HOUR($K3181)&gt;=Listas!$F$2,HOUR($K3181)&lt;=Listas!$F$3),(Listas!$F$3-HOUR($K3181)+4)+IF(AND(HOUR($L3181)&gt;=Listas!$F$2,HOUR($L3181)&lt;=Listas!$F$3),(HOUR($L3181)-Listas!$F$2)+NETWORKDAYS($K3181+1,$L3181-1,Listas!$H$2:$H$112)*Listas!$F$6,IF(AND(HOUR($L3181)&gt;=Listas!$F$4,HOUR($L3181)&lt;=Listas!$F$5),(HOUR($L3181)-Listas!$F$4+4)+NETWORKDAYS($K3181+1,$L3181-1,Listas!$H$2:$H$111)*Listas!$F$6,0)),IF(AND(HOUR($K3181)&gt;=Listas!$F$4,HOUR($K3181)&lt;=Listas!$F$5),(Listas!$F$5-HOUR($K3181))+IF(AND(HOUR($L3181)&gt;=Listas!$F$2,HOUR($L3181)&lt;=Listas!$F$3),(HOUR($L3181)-Listas!$F$2)+NETWORKDAYS($K3181+1,$L3181-1,Listas!$H$2:$H$111)*Listas!$F$6,(HOUR($L3181)-Listas!$F$4+4)+NETWORKDAYS($K3181+1,$L3181-1,Listas!$H$2:$H$111)*Listas!$F$6)))),IF(($L3181-$K3181)&lt;0,"Fecha inicial mayor a fecha final",0)))))))))</f>
        <v/>
      </c>
      <c r="N3181" s="6" t="str">
        <f t="shared" si="1"/>
        <v/>
      </c>
      <c r="O3181" s="6"/>
      <c r="P3181" s="6"/>
      <c r="Q3181" s="6" t="b">
        <v>0</v>
      </c>
      <c r="R3181" s="6" t="str">
        <f t="shared" si="11"/>
        <v/>
      </c>
      <c r="S3181" s="6"/>
    </row>
    <row r="3182">
      <c r="A3182" s="6"/>
      <c r="B3182" s="6"/>
      <c r="C3182" s="6"/>
      <c r="D3182" s="6"/>
      <c r="E3182" s="6"/>
      <c r="F3182" s="6"/>
      <c r="G3182" s="6"/>
      <c r="H3182" s="6"/>
      <c r="I3182" s="6"/>
      <c r="J3182" s="6"/>
      <c r="K3182" s="84"/>
      <c r="L3182" s="84"/>
      <c r="M3182" s="6" t="str">
        <f>IF(OR(ISBLANK($K3182),ISBLANK($L3182)),"",IF(NETWORKDAYS($K3182,$K3182,Listas!$H$2:$H$111)=0,"Error fecha inicial",IF(NETWORKDAYS($L3182,$L3182,Listas!$H$2:$H$111)=0,"Error fecha final",IF(OR(HOUR($K3182)&lt;Listas!$F$2,AND(HOUR($K3182)&gt;Listas!$F$3,HOUR($K3182)&lt;Listas!$F$4),HOUR($K3182)&gt;Listas!$F$5),"Error hora, fecha inicial",IF(OR(HOUR($L3182)&lt;Listas!$F$2,AND(HOUR($L3182)&gt;Listas!$F$3,HOUR($L3182)&lt;Listas!$F$4),HOUR($L3182)&gt;Listas!$F$5),"Error hora, fecha final",IF(AND($L3182-$K3182&gt;0,$L3182-$K3182&lt;=0.42),(IF(AND(AND(HOUR($K3182)&gt;=Listas!$F$2,HOUR($K3182)&lt;=Listas!$F$3),AND(HOUR($L3182)&gt;=Listas!$F$2,HOUR($L3182)&lt;=Listas!$F$3)),(HOUR($L3182)-HOUR($K3182)),IF(AND(AND(HOUR($K3182)&gt;=Listas!$F$4,HOUR($K3182)&lt;=Listas!$F$5),AND(HOUR($L3182)&gt;=Listas!$F$4,HOUR($L3182)&lt;=Listas!$F$5)),(HOUR($L3182)-HOUR($K3182)),IF(AND(AND(HOUR($K3182)&gt;=Listas!$F$2,HOUR($K3182)&lt;=Listas!$F$3),AND(HOUR($L3182)&gt;=Listas!$F$4,HOUR($L3182)&lt;=Listas!$F$5)),((Listas!$F$3-HOUR($K3182)))+((HOUR($L3182)-Listas!$F$4)),0)))),IF(AND($L3182-$K3182&gt;0.42,$L3182-$K3182&lt;=1.42),(IF(AND(HOUR($K3182)&gt;=Listas!$F$2,HOUR($K3182)&lt;=Listas!$F$3),(Listas!$F$3-HOUR($K3182)+4),IF(AND(HOUR($K3182)&gt;=Listas!$F$4,HOUR($K3182)&lt;=Listas!$F$5),(Listas!$F$5-HOUR($K3182)),0))+IF(AND(HOUR($L3182)&gt;=Listas!$F$2,HOUR($L3182)&lt;=Listas!$F$3),(HOUR($L3182)-Listas!$F$2),IF(AND(HOUR($L3182)&gt;=Listas!$F$4,HOUR($L3182)&lt;=Listas!$F$5),(HOUR($L3182)-Listas!$F$4+4),0))),IF(($L3182-$K3182&gt;1.42),(IF(AND(HOUR($K3182)&gt;=Listas!$F$2,HOUR($K3182)&lt;=Listas!$F$3),(Listas!$F$3-HOUR($K3182)+4)+IF(AND(HOUR($L3182)&gt;=Listas!$F$2,HOUR($L3182)&lt;=Listas!$F$3),(HOUR($L3182)-Listas!$F$2)+NETWORKDAYS($K3182+1,$L3182-1,Listas!$H$2:$H$112)*Listas!$F$6,IF(AND(HOUR($L3182)&gt;=Listas!$F$4,HOUR($L3182)&lt;=Listas!$F$5),(HOUR($L3182)-Listas!$F$4+4)+NETWORKDAYS($K3182+1,$L3182-1,Listas!$H$2:$H$111)*Listas!$F$6,0)),IF(AND(HOUR($K3182)&gt;=Listas!$F$4,HOUR($K3182)&lt;=Listas!$F$5),(Listas!$F$5-HOUR($K3182))+IF(AND(HOUR($L3182)&gt;=Listas!$F$2,HOUR($L3182)&lt;=Listas!$F$3),(HOUR($L3182)-Listas!$F$2)+NETWORKDAYS($K3182+1,$L3182-1,Listas!$H$2:$H$111)*Listas!$F$6,(HOUR($L3182)-Listas!$F$4+4)+NETWORKDAYS($K3182+1,$L3182-1,Listas!$H$2:$H$111)*Listas!$F$6)))),IF(($L3182-$K3182)&lt;0,"Fecha inicial mayor a fecha final",0)))))))))</f>
        <v/>
      </c>
      <c r="N3182" s="6" t="str">
        <f t="shared" si="1"/>
        <v/>
      </c>
      <c r="O3182" s="6"/>
      <c r="P3182" s="6"/>
      <c r="Q3182" s="6" t="b">
        <v>0</v>
      </c>
      <c r="R3182" s="6" t="str">
        <f t="shared" si="11"/>
        <v/>
      </c>
      <c r="S3182" s="6"/>
    </row>
    <row r="3183">
      <c r="A3183" s="6"/>
      <c r="B3183" s="6"/>
      <c r="C3183" s="6"/>
      <c r="D3183" s="6"/>
      <c r="E3183" s="6"/>
      <c r="F3183" s="6"/>
      <c r="G3183" s="6"/>
      <c r="H3183" s="6"/>
      <c r="I3183" s="6"/>
      <c r="J3183" s="6"/>
      <c r="K3183" s="84"/>
      <c r="L3183" s="84"/>
      <c r="M3183" s="6" t="str">
        <f>IF(OR(ISBLANK($K3183),ISBLANK($L3183)),"",IF(NETWORKDAYS($K3183,$K3183,Listas!$H$2:$H$111)=0,"Error fecha inicial",IF(NETWORKDAYS($L3183,$L3183,Listas!$H$2:$H$111)=0,"Error fecha final",IF(OR(HOUR($K3183)&lt;Listas!$F$2,AND(HOUR($K3183)&gt;Listas!$F$3,HOUR($K3183)&lt;Listas!$F$4),HOUR($K3183)&gt;Listas!$F$5),"Error hora, fecha inicial",IF(OR(HOUR($L3183)&lt;Listas!$F$2,AND(HOUR($L3183)&gt;Listas!$F$3,HOUR($L3183)&lt;Listas!$F$4),HOUR($L3183)&gt;Listas!$F$5),"Error hora, fecha final",IF(AND($L3183-$K3183&gt;0,$L3183-$K3183&lt;=0.42),(IF(AND(AND(HOUR($K3183)&gt;=Listas!$F$2,HOUR($K3183)&lt;=Listas!$F$3),AND(HOUR($L3183)&gt;=Listas!$F$2,HOUR($L3183)&lt;=Listas!$F$3)),(HOUR($L3183)-HOUR($K3183)),IF(AND(AND(HOUR($K3183)&gt;=Listas!$F$4,HOUR($K3183)&lt;=Listas!$F$5),AND(HOUR($L3183)&gt;=Listas!$F$4,HOUR($L3183)&lt;=Listas!$F$5)),(HOUR($L3183)-HOUR($K3183)),IF(AND(AND(HOUR($K3183)&gt;=Listas!$F$2,HOUR($K3183)&lt;=Listas!$F$3),AND(HOUR($L3183)&gt;=Listas!$F$4,HOUR($L3183)&lt;=Listas!$F$5)),((Listas!$F$3-HOUR($K3183)))+((HOUR($L3183)-Listas!$F$4)),0)))),IF(AND($L3183-$K3183&gt;0.42,$L3183-$K3183&lt;=1.42),(IF(AND(HOUR($K3183)&gt;=Listas!$F$2,HOUR($K3183)&lt;=Listas!$F$3),(Listas!$F$3-HOUR($K3183)+4),IF(AND(HOUR($K3183)&gt;=Listas!$F$4,HOUR($K3183)&lt;=Listas!$F$5),(Listas!$F$5-HOUR($K3183)),0))+IF(AND(HOUR($L3183)&gt;=Listas!$F$2,HOUR($L3183)&lt;=Listas!$F$3),(HOUR($L3183)-Listas!$F$2),IF(AND(HOUR($L3183)&gt;=Listas!$F$4,HOUR($L3183)&lt;=Listas!$F$5),(HOUR($L3183)-Listas!$F$4+4),0))),IF(($L3183-$K3183&gt;1.42),(IF(AND(HOUR($K3183)&gt;=Listas!$F$2,HOUR($K3183)&lt;=Listas!$F$3),(Listas!$F$3-HOUR($K3183)+4)+IF(AND(HOUR($L3183)&gt;=Listas!$F$2,HOUR($L3183)&lt;=Listas!$F$3),(HOUR($L3183)-Listas!$F$2)+NETWORKDAYS($K3183+1,$L3183-1,Listas!$H$2:$H$112)*Listas!$F$6,IF(AND(HOUR($L3183)&gt;=Listas!$F$4,HOUR($L3183)&lt;=Listas!$F$5),(HOUR($L3183)-Listas!$F$4+4)+NETWORKDAYS($K3183+1,$L3183-1,Listas!$H$2:$H$111)*Listas!$F$6,0)),IF(AND(HOUR($K3183)&gt;=Listas!$F$4,HOUR($K3183)&lt;=Listas!$F$5),(Listas!$F$5-HOUR($K3183))+IF(AND(HOUR($L3183)&gt;=Listas!$F$2,HOUR($L3183)&lt;=Listas!$F$3),(HOUR($L3183)-Listas!$F$2)+NETWORKDAYS($K3183+1,$L3183-1,Listas!$H$2:$H$111)*Listas!$F$6,(HOUR($L3183)-Listas!$F$4+4)+NETWORKDAYS($K3183+1,$L3183-1,Listas!$H$2:$H$111)*Listas!$F$6)))),IF(($L3183-$K3183)&lt;0,"Fecha inicial mayor a fecha final",0)))))))))</f>
        <v/>
      </c>
      <c r="N3183" s="6" t="str">
        <f t="shared" si="1"/>
        <v/>
      </c>
      <c r="O3183" s="6"/>
      <c r="P3183" s="6"/>
      <c r="Q3183" s="6" t="b">
        <v>0</v>
      </c>
      <c r="R3183" s="6" t="str">
        <f t="shared" si="11"/>
        <v/>
      </c>
      <c r="S3183" s="6"/>
    </row>
    <row r="3184">
      <c r="A3184" s="6"/>
      <c r="B3184" s="6"/>
      <c r="C3184" s="6"/>
      <c r="D3184" s="6"/>
      <c r="E3184" s="6"/>
      <c r="F3184" s="6"/>
      <c r="G3184" s="6"/>
      <c r="H3184" s="6"/>
      <c r="I3184" s="6"/>
      <c r="J3184" s="6"/>
      <c r="K3184" s="84"/>
      <c r="L3184" s="84"/>
      <c r="M3184" s="6" t="str">
        <f>IF(OR(ISBLANK($K3184),ISBLANK($L3184)),"",IF(NETWORKDAYS($K3184,$K3184,Listas!$H$2:$H$111)=0,"Error fecha inicial",IF(NETWORKDAYS($L3184,$L3184,Listas!$H$2:$H$111)=0,"Error fecha final",IF(OR(HOUR($K3184)&lt;Listas!$F$2,AND(HOUR($K3184)&gt;Listas!$F$3,HOUR($K3184)&lt;Listas!$F$4),HOUR($K3184)&gt;Listas!$F$5),"Error hora, fecha inicial",IF(OR(HOUR($L3184)&lt;Listas!$F$2,AND(HOUR($L3184)&gt;Listas!$F$3,HOUR($L3184)&lt;Listas!$F$4),HOUR($L3184)&gt;Listas!$F$5),"Error hora, fecha final",IF(AND($L3184-$K3184&gt;0,$L3184-$K3184&lt;=0.42),(IF(AND(AND(HOUR($K3184)&gt;=Listas!$F$2,HOUR($K3184)&lt;=Listas!$F$3),AND(HOUR($L3184)&gt;=Listas!$F$2,HOUR($L3184)&lt;=Listas!$F$3)),(HOUR($L3184)-HOUR($K3184)),IF(AND(AND(HOUR($K3184)&gt;=Listas!$F$4,HOUR($K3184)&lt;=Listas!$F$5),AND(HOUR($L3184)&gt;=Listas!$F$4,HOUR($L3184)&lt;=Listas!$F$5)),(HOUR($L3184)-HOUR($K3184)),IF(AND(AND(HOUR($K3184)&gt;=Listas!$F$2,HOUR($K3184)&lt;=Listas!$F$3),AND(HOUR($L3184)&gt;=Listas!$F$4,HOUR($L3184)&lt;=Listas!$F$5)),((Listas!$F$3-HOUR($K3184)))+((HOUR($L3184)-Listas!$F$4)),0)))),IF(AND($L3184-$K3184&gt;0.42,$L3184-$K3184&lt;=1.42),(IF(AND(HOUR($K3184)&gt;=Listas!$F$2,HOUR($K3184)&lt;=Listas!$F$3),(Listas!$F$3-HOUR($K3184)+4),IF(AND(HOUR($K3184)&gt;=Listas!$F$4,HOUR($K3184)&lt;=Listas!$F$5),(Listas!$F$5-HOUR($K3184)),0))+IF(AND(HOUR($L3184)&gt;=Listas!$F$2,HOUR($L3184)&lt;=Listas!$F$3),(HOUR($L3184)-Listas!$F$2),IF(AND(HOUR($L3184)&gt;=Listas!$F$4,HOUR($L3184)&lt;=Listas!$F$5),(HOUR($L3184)-Listas!$F$4+4),0))),IF(($L3184-$K3184&gt;1.42),(IF(AND(HOUR($K3184)&gt;=Listas!$F$2,HOUR($K3184)&lt;=Listas!$F$3),(Listas!$F$3-HOUR($K3184)+4)+IF(AND(HOUR($L3184)&gt;=Listas!$F$2,HOUR($L3184)&lt;=Listas!$F$3),(HOUR($L3184)-Listas!$F$2)+NETWORKDAYS($K3184+1,$L3184-1,Listas!$H$2:$H$112)*Listas!$F$6,IF(AND(HOUR($L3184)&gt;=Listas!$F$4,HOUR($L3184)&lt;=Listas!$F$5),(HOUR($L3184)-Listas!$F$4+4)+NETWORKDAYS($K3184+1,$L3184-1,Listas!$H$2:$H$111)*Listas!$F$6,0)),IF(AND(HOUR($K3184)&gt;=Listas!$F$4,HOUR($K3184)&lt;=Listas!$F$5),(Listas!$F$5-HOUR($K3184))+IF(AND(HOUR($L3184)&gt;=Listas!$F$2,HOUR($L3184)&lt;=Listas!$F$3),(HOUR($L3184)-Listas!$F$2)+NETWORKDAYS($K3184+1,$L3184-1,Listas!$H$2:$H$111)*Listas!$F$6,(HOUR($L3184)-Listas!$F$4+4)+NETWORKDAYS($K3184+1,$L3184-1,Listas!$H$2:$H$111)*Listas!$F$6)))),IF(($L3184-$K3184)&lt;0,"Fecha inicial mayor a fecha final",0)))))))))</f>
        <v/>
      </c>
      <c r="N3184" s="6" t="str">
        <f t="shared" si="1"/>
        <v/>
      </c>
      <c r="O3184" s="6"/>
      <c r="P3184" s="6"/>
      <c r="Q3184" s="6" t="b">
        <v>0</v>
      </c>
      <c r="R3184" s="6" t="str">
        <f t="shared" si="11"/>
        <v/>
      </c>
      <c r="S3184" s="6"/>
    </row>
    <row r="3185">
      <c r="A3185" s="6"/>
      <c r="B3185" s="6"/>
      <c r="C3185" s="6"/>
      <c r="D3185" s="6"/>
      <c r="E3185" s="6"/>
      <c r="F3185" s="6"/>
      <c r="G3185" s="6"/>
      <c r="H3185" s="6"/>
      <c r="I3185" s="6"/>
      <c r="J3185" s="6"/>
      <c r="K3185" s="84"/>
      <c r="L3185" s="84"/>
      <c r="M3185" s="6" t="str">
        <f>IF(OR(ISBLANK($K3185),ISBLANK($L3185)),"",IF(NETWORKDAYS($K3185,$K3185,Listas!$H$2:$H$111)=0,"Error fecha inicial",IF(NETWORKDAYS($L3185,$L3185,Listas!$H$2:$H$111)=0,"Error fecha final",IF(OR(HOUR($K3185)&lt;Listas!$F$2,AND(HOUR($K3185)&gt;Listas!$F$3,HOUR($K3185)&lt;Listas!$F$4),HOUR($K3185)&gt;Listas!$F$5),"Error hora, fecha inicial",IF(OR(HOUR($L3185)&lt;Listas!$F$2,AND(HOUR($L3185)&gt;Listas!$F$3,HOUR($L3185)&lt;Listas!$F$4),HOUR($L3185)&gt;Listas!$F$5),"Error hora, fecha final",IF(AND($L3185-$K3185&gt;0,$L3185-$K3185&lt;=0.42),(IF(AND(AND(HOUR($K3185)&gt;=Listas!$F$2,HOUR($K3185)&lt;=Listas!$F$3),AND(HOUR($L3185)&gt;=Listas!$F$2,HOUR($L3185)&lt;=Listas!$F$3)),(HOUR($L3185)-HOUR($K3185)),IF(AND(AND(HOUR($K3185)&gt;=Listas!$F$4,HOUR($K3185)&lt;=Listas!$F$5),AND(HOUR($L3185)&gt;=Listas!$F$4,HOUR($L3185)&lt;=Listas!$F$5)),(HOUR($L3185)-HOUR($K3185)),IF(AND(AND(HOUR($K3185)&gt;=Listas!$F$2,HOUR($K3185)&lt;=Listas!$F$3),AND(HOUR($L3185)&gt;=Listas!$F$4,HOUR($L3185)&lt;=Listas!$F$5)),((Listas!$F$3-HOUR($K3185)))+((HOUR($L3185)-Listas!$F$4)),0)))),IF(AND($L3185-$K3185&gt;0.42,$L3185-$K3185&lt;=1.42),(IF(AND(HOUR($K3185)&gt;=Listas!$F$2,HOUR($K3185)&lt;=Listas!$F$3),(Listas!$F$3-HOUR($K3185)+4),IF(AND(HOUR($K3185)&gt;=Listas!$F$4,HOUR($K3185)&lt;=Listas!$F$5),(Listas!$F$5-HOUR($K3185)),0))+IF(AND(HOUR($L3185)&gt;=Listas!$F$2,HOUR($L3185)&lt;=Listas!$F$3),(HOUR($L3185)-Listas!$F$2),IF(AND(HOUR($L3185)&gt;=Listas!$F$4,HOUR($L3185)&lt;=Listas!$F$5),(HOUR($L3185)-Listas!$F$4+4),0))),IF(($L3185-$K3185&gt;1.42),(IF(AND(HOUR($K3185)&gt;=Listas!$F$2,HOUR($K3185)&lt;=Listas!$F$3),(Listas!$F$3-HOUR($K3185)+4)+IF(AND(HOUR($L3185)&gt;=Listas!$F$2,HOUR($L3185)&lt;=Listas!$F$3),(HOUR($L3185)-Listas!$F$2)+NETWORKDAYS($K3185+1,$L3185-1,Listas!$H$2:$H$112)*Listas!$F$6,IF(AND(HOUR($L3185)&gt;=Listas!$F$4,HOUR($L3185)&lt;=Listas!$F$5),(HOUR($L3185)-Listas!$F$4+4)+NETWORKDAYS($K3185+1,$L3185-1,Listas!$H$2:$H$111)*Listas!$F$6,0)),IF(AND(HOUR($K3185)&gt;=Listas!$F$4,HOUR($K3185)&lt;=Listas!$F$5),(Listas!$F$5-HOUR($K3185))+IF(AND(HOUR($L3185)&gt;=Listas!$F$2,HOUR($L3185)&lt;=Listas!$F$3),(HOUR($L3185)-Listas!$F$2)+NETWORKDAYS($K3185+1,$L3185-1,Listas!$H$2:$H$111)*Listas!$F$6,(HOUR($L3185)-Listas!$F$4+4)+NETWORKDAYS($K3185+1,$L3185-1,Listas!$H$2:$H$111)*Listas!$F$6)))),IF(($L3185-$K3185)&lt;0,"Fecha inicial mayor a fecha final",0)))))))))</f>
        <v/>
      </c>
      <c r="N3185" s="6" t="str">
        <f t="shared" si="1"/>
        <v/>
      </c>
      <c r="O3185" s="6"/>
      <c r="P3185" s="6"/>
      <c r="Q3185" s="6" t="b">
        <v>0</v>
      </c>
      <c r="R3185" s="6" t="str">
        <f t="shared" si="11"/>
        <v/>
      </c>
      <c r="S3185" s="6"/>
    </row>
    <row r="3186">
      <c r="A3186" s="6"/>
      <c r="B3186" s="6"/>
      <c r="C3186" s="6"/>
      <c r="D3186" s="6"/>
      <c r="E3186" s="6"/>
      <c r="F3186" s="6"/>
      <c r="G3186" s="6"/>
      <c r="H3186" s="6"/>
      <c r="I3186" s="6"/>
      <c r="J3186" s="6"/>
      <c r="K3186" s="84"/>
      <c r="L3186" s="84"/>
      <c r="M3186" s="6" t="str">
        <f>IF(OR(ISBLANK($K3186),ISBLANK($L3186)),"",IF(NETWORKDAYS($K3186,$K3186,Listas!$H$2:$H$111)=0,"Error fecha inicial",IF(NETWORKDAYS($L3186,$L3186,Listas!$H$2:$H$111)=0,"Error fecha final",IF(OR(HOUR($K3186)&lt;Listas!$F$2,AND(HOUR($K3186)&gt;Listas!$F$3,HOUR($K3186)&lt;Listas!$F$4),HOUR($K3186)&gt;Listas!$F$5),"Error hora, fecha inicial",IF(OR(HOUR($L3186)&lt;Listas!$F$2,AND(HOUR($L3186)&gt;Listas!$F$3,HOUR($L3186)&lt;Listas!$F$4),HOUR($L3186)&gt;Listas!$F$5),"Error hora, fecha final",IF(AND($L3186-$K3186&gt;0,$L3186-$K3186&lt;=0.42),(IF(AND(AND(HOUR($K3186)&gt;=Listas!$F$2,HOUR($K3186)&lt;=Listas!$F$3),AND(HOUR($L3186)&gt;=Listas!$F$2,HOUR($L3186)&lt;=Listas!$F$3)),(HOUR($L3186)-HOUR($K3186)),IF(AND(AND(HOUR($K3186)&gt;=Listas!$F$4,HOUR($K3186)&lt;=Listas!$F$5),AND(HOUR($L3186)&gt;=Listas!$F$4,HOUR($L3186)&lt;=Listas!$F$5)),(HOUR($L3186)-HOUR($K3186)),IF(AND(AND(HOUR($K3186)&gt;=Listas!$F$2,HOUR($K3186)&lt;=Listas!$F$3),AND(HOUR($L3186)&gt;=Listas!$F$4,HOUR($L3186)&lt;=Listas!$F$5)),((Listas!$F$3-HOUR($K3186)))+((HOUR($L3186)-Listas!$F$4)),0)))),IF(AND($L3186-$K3186&gt;0.42,$L3186-$K3186&lt;=1.42),(IF(AND(HOUR($K3186)&gt;=Listas!$F$2,HOUR($K3186)&lt;=Listas!$F$3),(Listas!$F$3-HOUR($K3186)+4),IF(AND(HOUR($K3186)&gt;=Listas!$F$4,HOUR($K3186)&lt;=Listas!$F$5),(Listas!$F$5-HOUR($K3186)),0))+IF(AND(HOUR($L3186)&gt;=Listas!$F$2,HOUR($L3186)&lt;=Listas!$F$3),(HOUR($L3186)-Listas!$F$2),IF(AND(HOUR($L3186)&gt;=Listas!$F$4,HOUR($L3186)&lt;=Listas!$F$5),(HOUR($L3186)-Listas!$F$4+4),0))),IF(($L3186-$K3186&gt;1.42),(IF(AND(HOUR($K3186)&gt;=Listas!$F$2,HOUR($K3186)&lt;=Listas!$F$3),(Listas!$F$3-HOUR($K3186)+4)+IF(AND(HOUR($L3186)&gt;=Listas!$F$2,HOUR($L3186)&lt;=Listas!$F$3),(HOUR($L3186)-Listas!$F$2)+NETWORKDAYS($K3186+1,$L3186-1,Listas!$H$2:$H$112)*Listas!$F$6,IF(AND(HOUR($L3186)&gt;=Listas!$F$4,HOUR($L3186)&lt;=Listas!$F$5),(HOUR($L3186)-Listas!$F$4+4)+NETWORKDAYS($K3186+1,$L3186-1,Listas!$H$2:$H$111)*Listas!$F$6,0)),IF(AND(HOUR($K3186)&gt;=Listas!$F$4,HOUR($K3186)&lt;=Listas!$F$5),(Listas!$F$5-HOUR($K3186))+IF(AND(HOUR($L3186)&gt;=Listas!$F$2,HOUR($L3186)&lt;=Listas!$F$3),(HOUR($L3186)-Listas!$F$2)+NETWORKDAYS($K3186+1,$L3186-1,Listas!$H$2:$H$111)*Listas!$F$6,(HOUR($L3186)-Listas!$F$4+4)+NETWORKDAYS($K3186+1,$L3186-1,Listas!$H$2:$H$111)*Listas!$F$6)))),IF(($L3186-$K3186)&lt;0,"Fecha inicial mayor a fecha final",0)))))))))</f>
        <v/>
      </c>
      <c r="N3186" s="6" t="str">
        <f t="shared" si="1"/>
        <v/>
      </c>
      <c r="O3186" s="6"/>
      <c r="P3186" s="6"/>
      <c r="Q3186" s="6" t="b">
        <v>0</v>
      </c>
      <c r="R3186" s="6" t="str">
        <f t="shared" si="11"/>
        <v/>
      </c>
      <c r="S3186" s="6"/>
    </row>
    <row r="3187">
      <c r="A3187" s="6"/>
      <c r="B3187" s="6"/>
      <c r="C3187" s="6"/>
      <c r="D3187" s="6"/>
      <c r="E3187" s="6"/>
      <c r="F3187" s="6"/>
      <c r="G3187" s="6"/>
      <c r="H3187" s="6"/>
      <c r="I3187" s="6"/>
      <c r="J3187" s="6"/>
      <c r="K3187" s="84"/>
      <c r="L3187" s="84"/>
      <c r="M3187" s="6" t="str">
        <f>IF(OR(ISBLANK($K3187),ISBLANK($L3187)),"",IF(NETWORKDAYS($K3187,$K3187,Listas!$H$2:$H$111)=0,"Error fecha inicial",IF(NETWORKDAYS($L3187,$L3187,Listas!$H$2:$H$111)=0,"Error fecha final",IF(OR(HOUR($K3187)&lt;Listas!$F$2,AND(HOUR($K3187)&gt;Listas!$F$3,HOUR($K3187)&lt;Listas!$F$4),HOUR($K3187)&gt;Listas!$F$5),"Error hora, fecha inicial",IF(OR(HOUR($L3187)&lt;Listas!$F$2,AND(HOUR($L3187)&gt;Listas!$F$3,HOUR($L3187)&lt;Listas!$F$4),HOUR($L3187)&gt;Listas!$F$5),"Error hora, fecha final",IF(AND($L3187-$K3187&gt;0,$L3187-$K3187&lt;=0.42),(IF(AND(AND(HOUR($K3187)&gt;=Listas!$F$2,HOUR($K3187)&lt;=Listas!$F$3),AND(HOUR($L3187)&gt;=Listas!$F$2,HOUR($L3187)&lt;=Listas!$F$3)),(HOUR($L3187)-HOUR($K3187)),IF(AND(AND(HOUR($K3187)&gt;=Listas!$F$4,HOUR($K3187)&lt;=Listas!$F$5),AND(HOUR($L3187)&gt;=Listas!$F$4,HOUR($L3187)&lt;=Listas!$F$5)),(HOUR($L3187)-HOUR($K3187)),IF(AND(AND(HOUR($K3187)&gt;=Listas!$F$2,HOUR($K3187)&lt;=Listas!$F$3),AND(HOUR($L3187)&gt;=Listas!$F$4,HOUR($L3187)&lt;=Listas!$F$5)),((Listas!$F$3-HOUR($K3187)))+((HOUR($L3187)-Listas!$F$4)),0)))),IF(AND($L3187-$K3187&gt;0.42,$L3187-$K3187&lt;=1.42),(IF(AND(HOUR($K3187)&gt;=Listas!$F$2,HOUR($K3187)&lt;=Listas!$F$3),(Listas!$F$3-HOUR($K3187)+4),IF(AND(HOUR($K3187)&gt;=Listas!$F$4,HOUR($K3187)&lt;=Listas!$F$5),(Listas!$F$5-HOUR($K3187)),0))+IF(AND(HOUR($L3187)&gt;=Listas!$F$2,HOUR($L3187)&lt;=Listas!$F$3),(HOUR($L3187)-Listas!$F$2),IF(AND(HOUR($L3187)&gt;=Listas!$F$4,HOUR($L3187)&lt;=Listas!$F$5),(HOUR($L3187)-Listas!$F$4+4),0))),IF(($L3187-$K3187&gt;1.42),(IF(AND(HOUR($K3187)&gt;=Listas!$F$2,HOUR($K3187)&lt;=Listas!$F$3),(Listas!$F$3-HOUR($K3187)+4)+IF(AND(HOUR($L3187)&gt;=Listas!$F$2,HOUR($L3187)&lt;=Listas!$F$3),(HOUR($L3187)-Listas!$F$2)+NETWORKDAYS($K3187+1,$L3187-1,Listas!$H$2:$H$112)*Listas!$F$6,IF(AND(HOUR($L3187)&gt;=Listas!$F$4,HOUR($L3187)&lt;=Listas!$F$5),(HOUR($L3187)-Listas!$F$4+4)+NETWORKDAYS($K3187+1,$L3187-1,Listas!$H$2:$H$111)*Listas!$F$6,0)),IF(AND(HOUR($K3187)&gt;=Listas!$F$4,HOUR($K3187)&lt;=Listas!$F$5),(Listas!$F$5-HOUR($K3187))+IF(AND(HOUR($L3187)&gt;=Listas!$F$2,HOUR($L3187)&lt;=Listas!$F$3),(HOUR($L3187)-Listas!$F$2)+NETWORKDAYS($K3187+1,$L3187-1,Listas!$H$2:$H$111)*Listas!$F$6,(HOUR($L3187)-Listas!$F$4+4)+NETWORKDAYS($K3187+1,$L3187-1,Listas!$H$2:$H$111)*Listas!$F$6)))),IF(($L3187-$K3187)&lt;0,"Fecha inicial mayor a fecha final",0)))))))))</f>
        <v/>
      </c>
      <c r="N3187" s="6" t="str">
        <f t="shared" si="1"/>
        <v/>
      </c>
      <c r="O3187" s="6"/>
      <c r="P3187" s="6"/>
      <c r="Q3187" s="6" t="b">
        <v>0</v>
      </c>
      <c r="R3187" s="6" t="str">
        <f t="shared" si="11"/>
        <v/>
      </c>
      <c r="S3187" s="6"/>
    </row>
    <row r="3188">
      <c r="A3188" s="6"/>
      <c r="B3188" s="6"/>
      <c r="C3188" s="6"/>
      <c r="D3188" s="6"/>
      <c r="E3188" s="6"/>
      <c r="F3188" s="6"/>
      <c r="G3188" s="6"/>
      <c r="H3188" s="6"/>
      <c r="I3188" s="6"/>
      <c r="J3188" s="6"/>
      <c r="K3188" s="84"/>
      <c r="L3188" s="84"/>
      <c r="M3188" s="6" t="str">
        <f>IF(OR(ISBLANK($K3188),ISBLANK($L3188)),"",IF(NETWORKDAYS($K3188,$K3188,Listas!$H$2:$H$111)=0,"Error fecha inicial",IF(NETWORKDAYS($L3188,$L3188,Listas!$H$2:$H$111)=0,"Error fecha final",IF(OR(HOUR($K3188)&lt;Listas!$F$2,AND(HOUR($K3188)&gt;Listas!$F$3,HOUR($K3188)&lt;Listas!$F$4),HOUR($K3188)&gt;Listas!$F$5),"Error hora, fecha inicial",IF(OR(HOUR($L3188)&lt;Listas!$F$2,AND(HOUR($L3188)&gt;Listas!$F$3,HOUR($L3188)&lt;Listas!$F$4),HOUR($L3188)&gt;Listas!$F$5),"Error hora, fecha final",IF(AND($L3188-$K3188&gt;0,$L3188-$K3188&lt;=0.42),(IF(AND(AND(HOUR($K3188)&gt;=Listas!$F$2,HOUR($K3188)&lt;=Listas!$F$3),AND(HOUR($L3188)&gt;=Listas!$F$2,HOUR($L3188)&lt;=Listas!$F$3)),(HOUR($L3188)-HOUR($K3188)),IF(AND(AND(HOUR($K3188)&gt;=Listas!$F$4,HOUR($K3188)&lt;=Listas!$F$5),AND(HOUR($L3188)&gt;=Listas!$F$4,HOUR($L3188)&lt;=Listas!$F$5)),(HOUR($L3188)-HOUR($K3188)),IF(AND(AND(HOUR($K3188)&gt;=Listas!$F$2,HOUR($K3188)&lt;=Listas!$F$3),AND(HOUR($L3188)&gt;=Listas!$F$4,HOUR($L3188)&lt;=Listas!$F$5)),((Listas!$F$3-HOUR($K3188)))+((HOUR($L3188)-Listas!$F$4)),0)))),IF(AND($L3188-$K3188&gt;0.42,$L3188-$K3188&lt;=1.42),(IF(AND(HOUR($K3188)&gt;=Listas!$F$2,HOUR($K3188)&lt;=Listas!$F$3),(Listas!$F$3-HOUR($K3188)+4),IF(AND(HOUR($K3188)&gt;=Listas!$F$4,HOUR($K3188)&lt;=Listas!$F$5),(Listas!$F$5-HOUR($K3188)),0))+IF(AND(HOUR($L3188)&gt;=Listas!$F$2,HOUR($L3188)&lt;=Listas!$F$3),(HOUR($L3188)-Listas!$F$2),IF(AND(HOUR($L3188)&gt;=Listas!$F$4,HOUR($L3188)&lt;=Listas!$F$5),(HOUR($L3188)-Listas!$F$4+4),0))),IF(($L3188-$K3188&gt;1.42),(IF(AND(HOUR($K3188)&gt;=Listas!$F$2,HOUR($K3188)&lt;=Listas!$F$3),(Listas!$F$3-HOUR($K3188)+4)+IF(AND(HOUR($L3188)&gt;=Listas!$F$2,HOUR($L3188)&lt;=Listas!$F$3),(HOUR($L3188)-Listas!$F$2)+NETWORKDAYS($K3188+1,$L3188-1,Listas!$H$2:$H$112)*Listas!$F$6,IF(AND(HOUR($L3188)&gt;=Listas!$F$4,HOUR($L3188)&lt;=Listas!$F$5),(HOUR($L3188)-Listas!$F$4+4)+NETWORKDAYS($K3188+1,$L3188-1,Listas!$H$2:$H$111)*Listas!$F$6,0)),IF(AND(HOUR($K3188)&gt;=Listas!$F$4,HOUR($K3188)&lt;=Listas!$F$5),(Listas!$F$5-HOUR($K3188))+IF(AND(HOUR($L3188)&gt;=Listas!$F$2,HOUR($L3188)&lt;=Listas!$F$3),(HOUR($L3188)-Listas!$F$2)+NETWORKDAYS($K3188+1,$L3188-1,Listas!$H$2:$H$111)*Listas!$F$6,(HOUR($L3188)-Listas!$F$4+4)+NETWORKDAYS($K3188+1,$L3188-1,Listas!$H$2:$H$111)*Listas!$F$6)))),IF(($L3188-$K3188)&lt;0,"Fecha inicial mayor a fecha final",0)))))))))</f>
        <v/>
      </c>
      <c r="N3188" s="6" t="str">
        <f t="shared" si="1"/>
        <v/>
      </c>
      <c r="O3188" s="6"/>
      <c r="P3188" s="6"/>
      <c r="Q3188" s="6" t="b">
        <v>0</v>
      </c>
      <c r="R3188" s="6" t="str">
        <f t="shared" si="11"/>
        <v/>
      </c>
      <c r="S3188" s="6"/>
    </row>
    <row r="3189">
      <c r="A3189" s="6"/>
      <c r="B3189" s="6"/>
      <c r="C3189" s="6"/>
      <c r="D3189" s="6"/>
      <c r="E3189" s="6"/>
      <c r="F3189" s="6"/>
      <c r="G3189" s="6"/>
      <c r="H3189" s="6"/>
      <c r="I3189" s="6"/>
      <c r="J3189" s="6"/>
      <c r="K3189" s="84"/>
      <c r="L3189" s="84"/>
      <c r="M3189" s="6" t="str">
        <f>IF(OR(ISBLANK($K3189),ISBLANK($L3189)),"",IF(NETWORKDAYS($K3189,$K3189,Listas!$H$2:$H$111)=0,"Error fecha inicial",IF(NETWORKDAYS($L3189,$L3189,Listas!$H$2:$H$111)=0,"Error fecha final",IF(OR(HOUR($K3189)&lt;Listas!$F$2,AND(HOUR($K3189)&gt;Listas!$F$3,HOUR($K3189)&lt;Listas!$F$4),HOUR($K3189)&gt;Listas!$F$5),"Error hora, fecha inicial",IF(OR(HOUR($L3189)&lt;Listas!$F$2,AND(HOUR($L3189)&gt;Listas!$F$3,HOUR($L3189)&lt;Listas!$F$4),HOUR($L3189)&gt;Listas!$F$5),"Error hora, fecha final",IF(AND($L3189-$K3189&gt;0,$L3189-$K3189&lt;=0.42),(IF(AND(AND(HOUR($K3189)&gt;=Listas!$F$2,HOUR($K3189)&lt;=Listas!$F$3),AND(HOUR($L3189)&gt;=Listas!$F$2,HOUR($L3189)&lt;=Listas!$F$3)),(HOUR($L3189)-HOUR($K3189)),IF(AND(AND(HOUR($K3189)&gt;=Listas!$F$4,HOUR($K3189)&lt;=Listas!$F$5),AND(HOUR($L3189)&gt;=Listas!$F$4,HOUR($L3189)&lt;=Listas!$F$5)),(HOUR($L3189)-HOUR($K3189)),IF(AND(AND(HOUR($K3189)&gt;=Listas!$F$2,HOUR($K3189)&lt;=Listas!$F$3),AND(HOUR($L3189)&gt;=Listas!$F$4,HOUR($L3189)&lt;=Listas!$F$5)),((Listas!$F$3-HOUR($K3189)))+((HOUR($L3189)-Listas!$F$4)),0)))),IF(AND($L3189-$K3189&gt;0.42,$L3189-$K3189&lt;=1.42),(IF(AND(HOUR($K3189)&gt;=Listas!$F$2,HOUR($K3189)&lt;=Listas!$F$3),(Listas!$F$3-HOUR($K3189)+4),IF(AND(HOUR($K3189)&gt;=Listas!$F$4,HOUR($K3189)&lt;=Listas!$F$5),(Listas!$F$5-HOUR($K3189)),0))+IF(AND(HOUR($L3189)&gt;=Listas!$F$2,HOUR($L3189)&lt;=Listas!$F$3),(HOUR($L3189)-Listas!$F$2),IF(AND(HOUR($L3189)&gt;=Listas!$F$4,HOUR($L3189)&lt;=Listas!$F$5),(HOUR($L3189)-Listas!$F$4+4),0))),IF(($L3189-$K3189&gt;1.42),(IF(AND(HOUR($K3189)&gt;=Listas!$F$2,HOUR($K3189)&lt;=Listas!$F$3),(Listas!$F$3-HOUR($K3189)+4)+IF(AND(HOUR($L3189)&gt;=Listas!$F$2,HOUR($L3189)&lt;=Listas!$F$3),(HOUR($L3189)-Listas!$F$2)+NETWORKDAYS($K3189+1,$L3189-1,Listas!$H$2:$H$112)*Listas!$F$6,IF(AND(HOUR($L3189)&gt;=Listas!$F$4,HOUR($L3189)&lt;=Listas!$F$5),(HOUR($L3189)-Listas!$F$4+4)+NETWORKDAYS($K3189+1,$L3189-1,Listas!$H$2:$H$111)*Listas!$F$6,0)),IF(AND(HOUR($K3189)&gt;=Listas!$F$4,HOUR($K3189)&lt;=Listas!$F$5),(Listas!$F$5-HOUR($K3189))+IF(AND(HOUR($L3189)&gt;=Listas!$F$2,HOUR($L3189)&lt;=Listas!$F$3),(HOUR($L3189)-Listas!$F$2)+NETWORKDAYS($K3189+1,$L3189-1,Listas!$H$2:$H$111)*Listas!$F$6,(HOUR($L3189)-Listas!$F$4+4)+NETWORKDAYS($K3189+1,$L3189-1,Listas!$H$2:$H$111)*Listas!$F$6)))),IF(($L3189-$K3189)&lt;0,"Fecha inicial mayor a fecha final",0)))))))))</f>
        <v/>
      </c>
      <c r="N3189" s="6" t="str">
        <f t="shared" si="1"/>
        <v/>
      </c>
      <c r="O3189" s="6"/>
      <c r="P3189" s="6"/>
      <c r="Q3189" s="6" t="b">
        <v>0</v>
      </c>
      <c r="R3189" s="6" t="str">
        <f t="shared" si="11"/>
        <v/>
      </c>
      <c r="S3189" s="6"/>
    </row>
    <row r="3190">
      <c r="A3190" s="6"/>
      <c r="B3190" s="6"/>
      <c r="C3190" s="6"/>
      <c r="D3190" s="6"/>
      <c r="E3190" s="6"/>
      <c r="F3190" s="6"/>
      <c r="G3190" s="6"/>
      <c r="H3190" s="6"/>
      <c r="I3190" s="6"/>
      <c r="J3190" s="6"/>
      <c r="K3190" s="84"/>
      <c r="L3190" s="84"/>
      <c r="M3190" s="6" t="str">
        <f>IF(OR(ISBLANK($K3190),ISBLANK($L3190)),"",IF(NETWORKDAYS($K3190,$K3190,Listas!$H$2:$H$111)=0,"Error fecha inicial",IF(NETWORKDAYS($L3190,$L3190,Listas!$H$2:$H$111)=0,"Error fecha final",IF(OR(HOUR($K3190)&lt;Listas!$F$2,AND(HOUR($K3190)&gt;Listas!$F$3,HOUR($K3190)&lt;Listas!$F$4),HOUR($K3190)&gt;Listas!$F$5),"Error hora, fecha inicial",IF(OR(HOUR($L3190)&lt;Listas!$F$2,AND(HOUR($L3190)&gt;Listas!$F$3,HOUR($L3190)&lt;Listas!$F$4),HOUR($L3190)&gt;Listas!$F$5),"Error hora, fecha final",IF(AND($L3190-$K3190&gt;0,$L3190-$K3190&lt;=0.42),(IF(AND(AND(HOUR($K3190)&gt;=Listas!$F$2,HOUR($K3190)&lt;=Listas!$F$3),AND(HOUR($L3190)&gt;=Listas!$F$2,HOUR($L3190)&lt;=Listas!$F$3)),(HOUR($L3190)-HOUR($K3190)),IF(AND(AND(HOUR($K3190)&gt;=Listas!$F$4,HOUR($K3190)&lt;=Listas!$F$5),AND(HOUR($L3190)&gt;=Listas!$F$4,HOUR($L3190)&lt;=Listas!$F$5)),(HOUR($L3190)-HOUR($K3190)),IF(AND(AND(HOUR($K3190)&gt;=Listas!$F$2,HOUR($K3190)&lt;=Listas!$F$3),AND(HOUR($L3190)&gt;=Listas!$F$4,HOUR($L3190)&lt;=Listas!$F$5)),((Listas!$F$3-HOUR($K3190)))+((HOUR($L3190)-Listas!$F$4)),0)))),IF(AND($L3190-$K3190&gt;0.42,$L3190-$K3190&lt;=1.42),(IF(AND(HOUR($K3190)&gt;=Listas!$F$2,HOUR($K3190)&lt;=Listas!$F$3),(Listas!$F$3-HOUR($K3190)+4),IF(AND(HOUR($K3190)&gt;=Listas!$F$4,HOUR($K3190)&lt;=Listas!$F$5),(Listas!$F$5-HOUR($K3190)),0))+IF(AND(HOUR($L3190)&gt;=Listas!$F$2,HOUR($L3190)&lt;=Listas!$F$3),(HOUR($L3190)-Listas!$F$2),IF(AND(HOUR($L3190)&gt;=Listas!$F$4,HOUR($L3190)&lt;=Listas!$F$5),(HOUR($L3190)-Listas!$F$4+4),0))),IF(($L3190-$K3190&gt;1.42),(IF(AND(HOUR($K3190)&gt;=Listas!$F$2,HOUR($K3190)&lt;=Listas!$F$3),(Listas!$F$3-HOUR($K3190)+4)+IF(AND(HOUR($L3190)&gt;=Listas!$F$2,HOUR($L3190)&lt;=Listas!$F$3),(HOUR($L3190)-Listas!$F$2)+NETWORKDAYS($K3190+1,$L3190-1,Listas!$H$2:$H$112)*Listas!$F$6,IF(AND(HOUR($L3190)&gt;=Listas!$F$4,HOUR($L3190)&lt;=Listas!$F$5),(HOUR($L3190)-Listas!$F$4+4)+NETWORKDAYS($K3190+1,$L3190-1,Listas!$H$2:$H$111)*Listas!$F$6,0)),IF(AND(HOUR($K3190)&gt;=Listas!$F$4,HOUR($K3190)&lt;=Listas!$F$5),(Listas!$F$5-HOUR($K3190))+IF(AND(HOUR($L3190)&gt;=Listas!$F$2,HOUR($L3190)&lt;=Listas!$F$3),(HOUR($L3190)-Listas!$F$2)+NETWORKDAYS($K3190+1,$L3190-1,Listas!$H$2:$H$111)*Listas!$F$6,(HOUR($L3190)-Listas!$F$4+4)+NETWORKDAYS($K3190+1,$L3190-1,Listas!$H$2:$H$111)*Listas!$F$6)))),IF(($L3190-$K3190)&lt;0,"Fecha inicial mayor a fecha final",0)))))))))</f>
        <v/>
      </c>
      <c r="N3190" s="6" t="str">
        <f t="shared" si="1"/>
        <v/>
      </c>
      <c r="O3190" s="6"/>
      <c r="P3190" s="6"/>
      <c r="Q3190" s="6" t="b">
        <v>0</v>
      </c>
      <c r="R3190" s="6" t="str">
        <f t="shared" si="11"/>
        <v/>
      </c>
      <c r="S3190" s="6"/>
    </row>
    <row r="3191">
      <c r="A3191" s="6"/>
      <c r="B3191" s="6"/>
      <c r="C3191" s="6"/>
      <c r="D3191" s="6"/>
      <c r="E3191" s="6"/>
      <c r="F3191" s="6"/>
      <c r="G3191" s="6"/>
      <c r="H3191" s="6"/>
      <c r="I3191" s="6"/>
      <c r="J3191" s="6"/>
      <c r="K3191" s="84"/>
      <c r="L3191" s="84"/>
      <c r="M3191" s="6" t="str">
        <f>IF(OR(ISBLANK($K3191),ISBLANK($L3191)),"",IF(NETWORKDAYS($K3191,$K3191,Listas!$H$2:$H$111)=0,"Error fecha inicial",IF(NETWORKDAYS($L3191,$L3191,Listas!$H$2:$H$111)=0,"Error fecha final",IF(OR(HOUR($K3191)&lt;Listas!$F$2,AND(HOUR($K3191)&gt;Listas!$F$3,HOUR($K3191)&lt;Listas!$F$4),HOUR($K3191)&gt;Listas!$F$5),"Error hora, fecha inicial",IF(OR(HOUR($L3191)&lt;Listas!$F$2,AND(HOUR($L3191)&gt;Listas!$F$3,HOUR($L3191)&lt;Listas!$F$4),HOUR($L3191)&gt;Listas!$F$5),"Error hora, fecha final",IF(AND($L3191-$K3191&gt;0,$L3191-$K3191&lt;=0.42),(IF(AND(AND(HOUR($K3191)&gt;=Listas!$F$2,HOUR($K3191)&lt;=Listas!$F$3),AND(HOUR($L3191)&gt;=Listas!$F$2,HOUR($L3191)&lt;=Listas!$F$3)),(HOUR($L3191)-HOUR($K3191)),IF(AND(AND(HOUR($K3191)&gt;=Listas!$F$4,HOUR($K3191)&lt;=Listas!$F$5),AND(HOUR($L3191)&gt;=Listas!$F$4,HOUR($L3191)&lt;=Listas!$F$5)),(HOUR($L3191)-HOUR($K3191)),IF(AND(AND(HOUR($K3191)&gt;=Listas!$F$2,HOUR($K3191)&lt;=Listas!$F$3),AND(HOUR($L3191)&gt;=Listas!$F$4,HOUR($L3191)&lt;=Listas!$F$5)),((Listas!$F$3-HOUR($K3191)))+((HOUR($L3191)-Listas!$F$4)),0)))),IF(AND($L3191-$K3191&gt;0.42,$L3191-$K3191&lt;=1.42),(IF(AND(HOUR($K3191)&gt;=Listas!$F$2,HOUR($K3191)&lt;=Listas!$F$3),(Listas!$F$3-HOUR($K3191)+4),IF(AND(HOUR($K3191)&gt;=Listas!$F$4,HOUR($K3191)&lt;=Listas!$F$5),(Listas!$F$5-HOUR($K3191)),0))+IF(AND(HOUR($L3191)&gt;=Listas!$F$2,HOUR($L3191)&lt;=Listas!$F$3),(HOUR($L3191)-Listas!$F$2),IF(AND(HOUR($L3191)&gt;=Listas!$F$4,HOUR($L3191)&lt;=Listas!$F$5),(HOUR($L3191)-Listas!$F$4+4),0))),IF(($L3191-$K3191&gt;1.42),(IF(AND(HOUR($K3191)&gt;=Listas!$F$2,HOUR($K3191)&lt;=Listas!$F$3),(Listas!$F$3-HOUR($K3191)+4)+IF(AND(HOUR($L3191)&gt;=Listas!$F$2,HOUR($L3191)&lt;=Listas!$F$3),(HOUR($L3191)-Listas!$F$2)+NETWORKDAYS($K3191+1,$L3191-1,Listas!$H$2:$H$112)*Listas!$F$6,IF(AND(HOUR($L3191)&gt;=Listas!$F$4,HOUR($L3191)&lt;=Listas!$F$5),(HOUR($L3191)-Listas!$F$4+4)+NETWORKDAYS($K3191+1,$L3191-1,Listas!$H$2:$H$111)*Listas!$F$6,0)),IF(AND(HOUR($K3191)&gt;=Listas!$F$4,HOUR($K3191)&lt;=Listas!$F$5),(Listas!$F$5-HOUR($K3191))+IF(AND(HOUR($L3191)&gt;=Listas!$F$2,HOUR($L3191)&lt;=Listas!$F$3),(HOUR($L3191)-Listas!$F$2)+NETWORKDAYS($K3191+1,$L3191-1,Listas!$H$2:$H$111)*Listas!$F$6,(HOUR($L3191)-Listas!$F$4+4)+NETWORKDAYS($K3191+1,$L3191-1,Listas!$H$2:$H$111)*Listas!$F$6)))),IF(($L3191-$K3191)&lt;0,"Fecha inicial mayor a fecha final",0)))))))))</f>
        <v/>
      </c>
      <c r="N3191" s="6" t="str">
        <f t="shared" si="1"/>
        <v/>
      </c>
      <c r="O3191" s="6"/>
      <c r="P3191" s="6"/>
      <c r="Q3191" s="6" t="b">
        <v>0</v>
      </c>
      <c r="R3191" s="6" t="str">
        <f t="shared" si="11"/>
        <v/>
      </c>
      <c r="S3191" s="6"/>
    </row>
    <row r="3192">
      <c r="A3192" s="6"/>
      <c r="B3192" s="6"/>
      <c r="C3192" s="6"/>
      <c r="D3192" s="6"/>
      <c r="E3192" s="6"/>
      <c r="F3192" s="6"/>
      <c r="G3192" s="6"/>
      <c r="H3192" s="6"/>
      <c r="I3192" s="6"/>
      <c r="J3192" s="6"/>
      <c r="K3192" s="84"/>
      <c r="L3192" s="84"/>
      <c r="M3192" s="6" t="str">
        <f>IF(OR(ISBLANK($K3192),ISBLANK($L3192)),"",IF(NETWORKDAYS($K3192,$K3192,Listas!$H$2:$H$111)=0,"Error fecha inicial",IF(NETWORKDAYS($L3192,$L3192,Listas!$H$2:$H$111)=0,"Error fecha final",IF(OR(HOUR($K3192)&lt;Listas!$F$2,AND(HOUR($K3192)&gt;Listas!$F$3,HOUR($K3192)&lt;Listas!$F$4),HOUR($K3192)&gt;Listas!$F$5),"Error hora, fecha inicial",IF(OR(HOUR($L3192)&lt;Listas!$F$2,AND(HOUR($L3192)&gt;Listas!$F$3,HOUR($L3192)&lt;Listas!$F$4),HOUR($L3192)&gt;Listas!$F$5),"Error hora, fecha final",IF(AND($L3192-$K3192&gt;0,$L3192-$K3192&lt;=0.42),(IF(AND(AND(HOUR($K3192)&gt;=Listas!$F$2,HOUR($K3192)&lt;=Listas!$F$3),AND(HOUR($L3192)&gt;=Listas!$F$2,HOUR($L3192)&lt;=Listas!$F$3)),(HOUR($L3192)-HOUR($K3192)),IF(AND(AND(HOUR($K3192)&gt;=Listas!$F$4,HOUR($K3192)&lt;=Listas!$F$5),AND(HOUR($L3192)&gt;=Listas!$F$4,HOUR($L3192)&lt;=Listas!$F$5)),(HOUR($L3192)-HOUR($K3192)),IF(AND(AND(HOUR($K3192)&gt;=Listas!$F$2,HOUR($K3192)&lt;=Listas!$F$3),AND(HOUR($L3192)&gt;=Listas!$F$4,HOUR($L3192)&lt;=Listas!$F$5)),((Listas!$F$3-HOUR($K3192)))+((HOUR($L3192)-Listas!$F$4)),0)))),IF(AND($L3192-$K3192&gt;0.42,$L3192-$K3192&lt;=1.42),(IF(AND(HOUR($K3192)&gt;=Listas!$F$2,HOUR($K3192)&lt;=Listas!$F$3),(Listas!$F$3-HOUR($K3192)+4),IF(AND(HOUR($K3192)&gt;=Listas!$F$4,HOUR($K3192)&lt;=Listas!$F$5),(Listas!$F$5-HOUR($K3192)),0))+IF(AND(HOUR($L3192)&gt;=Listas!$F$2,HOUR($L3192)&lt;=Listas!$F$3),(HOUR($L3192)-Listas!$F$2),IF(AND(HOUR($L3192)&gt;=Listas!$F$4,HOUR($L3192)&lt;=Listas!$F$5),(HOUR($L3192)-Listas!$F$4+4),0))),IF(($L3192-$K3192&gt;1.42),(IF(AND(HOUR($K3192)&gt;=Listas!$F$2,HOUR($K3192)&lt;=Listas!$F$3),(Listas!$F$3-HOUR($K3192)+4)+IF(AND(HOUR($L3192)&gt;=Listas!$F$2,HOUR($L3192)&lt;=Listas!$F$3),(HOUR($L3192)-Listas!$F$2)+NETWORKDAYS($K3192+1,$L3192-1,Listas!$H$2:$H$112)*Listas!$F$6,IF(AND(HOUR($L3192)&gt;=Listas!$F$4,HOUR($L3192)&lt;=Listas!$F$5),(HOUR($L3192)-Listas!$F$4+4)+NETWORKDAYS($K3192+1,$L3192-1,Listas!$H$2:$H$111)*Listas!$F$6,0)),IF(AND(HOUR($K3192)&gt;=Listas!$F$4,HOUR($K3192)&lt;=Listas!$F$5),(Listas!$F$5-HOUR($K3192))+IF(AND(HOUR($L3192)&gt;=Listas!$F$2,HOUR($L3192)&lt;=Listas!$F$3),(HOUR($L3192)-Listas!$F$2)+NETWORKDAYS($K3192+1,$L3192-1,Listas!$H$2:$H$111)*Listas!$F$6,(HOUR($L3192)-Listas!$F$4+4)+NETWORKDAYS($K3192+1,$L3192-1,Listas!$H$2:$H$111)*Listas!$F$6)))),IF(($L3192-$K3192)&lt;0,"Fecha inicial mayor a fecha final",0)))))))))</f>
        <v/>
      </c>
      <c r="N3192" s="6" t="str">
        <f t="shared" si="1"/>
        <v/>
      </c>
      <c r="O3192" s="6"/>
      <c r="P3192" s="6"/>
      <c r="Q3192" s="6" t="b">
        <v>0</v>
      </c>
      <c r="R3192" s="6" t="str">
        <f t="shared" si="11"/>
        <v/>
      </c>
      <c r="S3192" s="6"/>
    </row>
    <row r="3193">
      <c r="A3193" s="6"/>
      <c r="B3193" s="6"/>
      <c r="C3193" s="6"/>
      <c r="D3193" s="6"/>
      <c r="E3193" s="6"/>
      <c r="F3193" s="6"/>
      <c r="G3193" s="6"/>
      <c r="H3193" s="6"/>
      <c r="I3193" s="6"/>
      <c r="J3193" s="6"/>
      <c r="K3193" s="84"/>
      <c r="L3193" s="84"/>
      <c r="M3193" s="6" t="str">
        <f>IF(OR(ISBLANK($K3193),ISBLANK($L3193)),"",IF(NETWORKDAYS($K3193,$K3193,Listas!$H$2:$H$111)=0,"Error fecha inicial",IF(NETWORKDAYS($L3193,$L3193,Listas!$H$2:$H$111)=0,"Error fecha final",IF(OR(HOUR($K3193)&lt;Listas!$F$2,AND(HOUR($K3193)&gt;Listas!$F$3,HOUR($K3193)&lt;Listas!$F$4),HOUR($K3193)&gt;Listas!$F$5),"Error hora, fecha inicial",IF(OR(HOUR($L3193)&lt;Listas!$F$2,AND(HOUR($L3193)&gt;Listas!$F$3,HOUR($L3193)&lt;Listas!$F$4),HOUR($L3193)&gt;Listas!$F$5),"Error hora, fecha final",IF(AND($L3193-$K3193&gt;0,$L3193-$K3193&lt;=0.42),(IF(AND(AND(HOUR($K3193)&gt;=Listas!$F$2,HOUR($K3193)&lt;=Listas!$F$3),AND(HOUR($L3193)&gt;=Listas!$F$2,HOUR($L3193)&lt;=Listas!$F$3)),(HOUR($L3193)-HOUR($K3193)),IF(AND(AND(HOUR($K3193)&gt;=Listas!$F$4,HOUR($K3193)&lt;=Listas!$F$5),AND(HOUR($L3193)&gt;=Listas!$F$4,HOUR($L3193)&lt;=Listas!$F$5)),(HOUR($L3193)-HOUR($K3193)),IF(AND(AND(HOUR($K3193)&gt;=Listas!$F$2,HOUR($K3193)&lt;=Listas!$F$3),AND(HOUR($L3193)&gt;=Listas!$F$4,HOUR($L3193)&lt;=Listas!$F$5)),((Listas!$F$3-HOUR($K3193)))+((HOUR($L3193)-Listas!$F$4)),0)))),IF(AND($L3193-$K3193&gt;0.42,$L3193-$K3193&lt;=1.42),(IF(AND(HOUR($K3193)&gt;=Listas!$F$2,HOUR($K3193)&lt;=Listas!$F$3),(Listas!$F$3-HOUR($K3193)+4),IF(AND(HOUR($K3193)&gt;=Listas!$F$4,HOUR($K3193)&lt;=Listas!$F$5),(Listas!$F$5-HOUR($K3193)),0))+IF(AND(HOUR($L3193)&gt;=Listas!$F$2,HOUR($L3193)&lt;=Listas!$F$3),(HOUR($L3193)-Listas!$F$2),IF(AND(HOUR($L3193)&gt;=Listas!$F$4,HOUR($L3193)&lt;=Listas!$F$5),(HOUR($L3193)-Listas!$F$4+4),0))),IF(($L3193-$K3193&gt;1.42),(IF(AND(HOUR($K3193)&gt;=Listas!$F$2,HOUR($K3193)&lt;=Listas!$F$3),(Listas!$F$3-HOUR($K3193)+4)+IF(AND(HOUR($L3193)&gt;=Listas!$F$2,HOUR($L3193)&lt;=Listas!$F$3),(HOUR($L3193)-Listas!$F$2)+NETWORKDAYS($K3193+1,$L3193-1,Listas!$H$2:$H$112)*Listas!$F$6,IF(AND(HOUR($L3193)&gt;=Listas!$F$4,HOUR($L3193)&lt;=Listas!$F$5),(HOUR($L3193)-Listas!$F$4+4)+NETWORKDAYS($K3193+1,$L3193-1,Listas!$H$2:$H$111)*Listas!$F$6,0)),IF(AND(HOUR($K3193)&gt;=Listas!$F$4,HOUR($K3193)&lt;=Listas!$F$5),(Listas!$F$5-HOUR($K3193))+IF(AND(HOUR($L3193)&gt;=Listas!$F$2,HOUR($L3193)&lt;=Listas!$F$3),(HOUR($L3193)-Listas!$F$2)+NETWORKDAYS($K3193+1,$L3193-1,Listas!$H$2:$H$111)*Listas!$F$6,(HOUR($L3193)-Listas!$F$4+4)+NETWORKDAYS($K3193+1,$L3193-1,Listas!$H$2:$H$111)*Listas!$F$6)))),IF(($L3193-$K3193)&lt;0,"Fecha inicial mayor a fecha final",0)))))))))</f>
        <v/>
      </c>
      <c r="N3193" s="6" t="str">
        <f t="shared" si="1"/>
        <v/>
      </c>
      <c r="O3193" s="6"/>
      <c r="P3193" s="6"/>
      <c r="Q3193" s="6" t="b">
        <v>0</v>
      </c>
      <c r="R3193" s="6" t="str">
        <f t="shared" si="11"/>
        <v/>
      </c>
      <c r="S3193" s="6"/>
    </row>
    <row r="3194">
      <c r="A3194" s="6"/>
      <c r="B3194" s="6"/>
      <c r="C3194" s="6"/>
      <c r="D3194" s="6"/>
      <c r="E3194" s="6"/>
      <c r="F3194" s="6"/>
      <c r="G3194" s="6"/>
      <c r="H3194" s="6"/>
      <c r="I3194" s="6"/>
      <c r="J3194" s="6"/>
      <c r="K3194" s="84"/>
      <c r="L3194" s="84"/>
      <c r="M3194" s="6" t="str">
        <f>IF(OR(ISBLANK($K3194),ISBLANK($L3194)),"",IF(NETWORKDAYS($K3194,$K3194,Listas!$H$2:$H$111)=0,"Error fecha inicial",IF(NETWORKDAYS($L3194,$L3194,Listas!$H$2:$H$111)=0,"Error fecha final",IF(OR(HOUR($K3194)&lt;Listas!$F$2,AND(HOUR($K3194)&gt;Listas!$F$3,HOUR($K3194)&lt;Listas!$F$4),HOUR($K3194)&gt;Listas!$F$5),"Error hora, fecha inicial",IF(OR(HOUR($L3194)&lt;Listas!$F$2,AND(HOUR($L3194)&gt;Listas!$F$3,HOUR($L3194)&lt;Listas!$F$4),HOUR($L3194)&gt;Listas!$F$5),"Error hora, fecha final",IF(AND($L3194-$K3194&gt;0,$L3194-$K3194&lt;=0.42),(IF(AND(AND(HOUR($K3194)&gt;=Listas!$F$2,HOUR($K3194)&lt;=Listas!$F$3),AND(HOUR($L3194)&gt;=Listas!$F$2,HOUR($L3194)&lt;=Listas!$F$3)),(HOUR($L3194)-HOUR($K3194)),IF(AND(AND(HOUR($K3194)&gt;=Listas!$F$4,HOUR($K3194)&lt;=Listas!$F$5),AND(HOUR($L3194)&gt;=Listas!$F$4,HOUR($L3194)&lt;=Listas!$F$5)),(HOUR($L3194)-HOUR($K3194)),IF(AND(AND(HOUR($K3194)&gt;=Listas!$F$2,HOUR($K3194)&lt;=Listas!$F$3),AND(HOUR($L3194)&gt;=Listas!$F$4,HOUR($L3194)&lt;=Listas!$F$5)),((Listas!$F$3-HOUR($K3194)))+((HOUR($L3194)-Listas!$F$4)),0)))),IF(AND($L3194-$K3194&gt;0.42,$L3194-$K3194&lt;=1.42),(IF(AND(HOUR($K3194)&gt;=Listas!$F$2,HOUR($K3194)&lt;=Listas!$F$3),(Listas!$F$3-HOUR($K3194)+4),IF(AND(HOUR($K3194)&gt;=Listas!$F$4,HOUR($K3194)&lt;=Listas!$F$5),(Listas!$F$5-HOUR($K3194)),0))+IF(AND(HOUR($L3194)&gt;=Listas!$F$2,HOUR($L3194)&lt;=Listas!$F$3),(HOUR($L3194)-Listas!$F$2),IF(AND(HOUR($L3194)&gt;=Listas!$F$4,HOUR($L3194)&lt;=Listas!$F$5),(HOUR($L3194)-Listas!$F$4+4),0))),IF(($L3194-$K3194&gt;1.42),(IF(AND(HOUR($K3194)&gt;=Listas!$F$2,HOUR($K3194)&lt;=Listas!$F$3),(Listas!$F$3-HOUR($K3194)+4)+IF(AND(HOUR($L3194)&gt;=Listas!$F$2,HOUR($L3194)&lt;=Listas!$F$3),(HOUR($L3194)-Listas!$F$2)+NETWORKDAYS($K3194+1,$L3194-1,Listas!$H$2:$H$112)*Listas!$F$6,IF(AND(HOUR($L3194)&gt;=Listas!$F$4,HOUR($L3194)&lt;=Listas!$F$5),(HOUR($L3194)-Listas!$F$4+4)+NETWORKDAYS($K3194+1,$L3194-1,Listas!$H$2:$H$111)*Listas!$F$6,0)),IF(AND(HOUR($K3194)&gt;=Listas!$F$4,HOUR($K3194)&lt;=Listas!$F$5),(Listas!$F$5-HOUR($K3194))+IF(AND(HOUR($L3194)&gt;=Listas!$F$2,HOUR($L3194)&lt;=Listas!$F$3),(HOUR($L3194)-Listas!$F$2)+NETWORKDAYS($K3194+1,$L3194-1,Listas!$H$2:$H$111)*Listas!$F$6,(HOUR($L3194)-Listas!$F$4+4)+NETWORKDAYS($K3194+1,$L3194-1,Listas!$H$2:$H$111)*Listas!$F$6)))),IF(($L3194-$K3194)&lt;0,"Fecha inicial mayor a fecha final",0)))))))))</f>
        <v/>
      </c>
      <c r="N3194" s="6" t="str">
        <f t="shared" si="1"/>
        <v/>
      </c>
      <c r="O3194" s="6"/>
      <c r="P3194" s="6"/>
      <c r="Q3194" s="6" t="b">
        <v>0</v>
      </c>
      <c r="R3194" s="6" t="str">
        <f t="shared" si="11"/>
        <v/>
      </c>
      <c r="S3194" s="6"/>
    </row>
    <row r="3195">
      <c r="A3195" s="6"/>
      <c r="B3195" s="6"/>
      <c r="C3195" s="6"/>
      <c r="D3195" s="6"/>
      <c r="E3195" s="6"/>
      <c r="F3195" s="6"/>
      <c r="G3195" s="6"/>
      <c r="H3195" s="6"/>
      <c r="I3195" s="6"/>
      <c r="J3195" s="6"/>
      <c r="K3195" s="84"/>
      <c r="L3195" s="84"/>
      <c r="M3195" s="6" t="str">
        <f>IF(OR(ISBLANK($K3195),ISBLANK($L3195)),"",IF(NETWORKDAYS($K3195,$K3195,Listas!$H$2:$H$111)=0,"Error fecha inicial",IF(NETWORKDAYS($L3195,$L3195,Listas!$H$2:$H$111)=0,"Error fecha final",IF(OR(HOUR($K3195)&lt;Listas!$F$2,AND(HOUR($K3195)&gt;Listas!$F$3,HOUR($K3195)&lt;Listas!$F$4),HOUR($K3195)&gt;Listas!$F$5),"Error hora, fecha inicial",IF(OR(HOUR($L3195)&lt;Listas!$F$2,AND(HOUR($L3195)&gt;Listas!$F$3,HOUR($L3195)&lt;Listas!$F$4),HOUR($L3195)&gt;Listas!$F$5),"Error hora, fecha final",IF(AND($L3195-$K3195&gt;0,$L3195-$K3195&lt;=0.42),(IF(AND(AND(HOUR($K3195)&gt;=Listas!$F$2,HOUR($K3195)&lt;=Listas!$F$3),AND(HOUR($L3195)&gt;=Listas!$F$2,HOUR($L3195)&lt;=Listas!$F$3)),(HOUR($L3195)-HOUR($K3195)),IF(AND(AND(HOUR($K3195)&gt;=Listas!$F$4,HOUR($K3195)&lt;=Listas!$F$5),AND(HOUR($L3195)&gt;=Listas!$F$4,HOUR($L3195)&lt;=Listas!$F$5)),(HOUR($L3195)-HOUR($K3195)),IF(AND(AND(HOUR($K3195)&gt;=Listas!$F$2,HOUR($K3195)&lt;=Listas!$F$3),AND(HOUR($L3195)&gt;=Listas!$F$4,HOUR($L3195)&lt;=Listas!$F$5)),((Listas!$F$3-HOUR($K3195)))+((HOUR($L3195)-Listas!$F$4)),0)))),IF(AND($L3195-$K3195&gt;0.42,$L3195-$K3195&lt;=1.42),(IF(AND(HOUR($K3195)&gt;=Listas!$F$2,HOUR($K3195)&lt;=Listas!$F$3),(Listas!$F$3-HOUR($K3195)+4),IF(AND(HOUR($K3195)&gt;=Listas!$F$4,HOUR($K3195)&lt;=Listas!$F$5),(Listas!$F$5-HOUR($K3195)),0))+IF(AND(HOUR($L3195)&gt;=Listas!$F$2,HOUR($L3195)&lt;=Listas!$F$3),(HOUR($L3195)-Listas!$F$2),IF(AND(HOUR($L3195)&gt;=Listas!$F$4,HOUR($L3195)&lt;=Listas!$F$5),(HOUR($L3195)-Listas!$F$4+4),0))),IF(($L3195-$K3195&gt;1.42),(IF(AND(HOUR($K3195)&gt;=Listas!$F$2,HOUR($K3195)&lt;=Listas!$F$3),(Listas!$F$3-HOUR($K3195)+4)+IF(AND(HOUR($L3195)&gt;=Listas!$F$2,HOUR($L3195)&lt;=Listas!$F$3),(HOUR($L3195)-Listas!$F$2)+NETWORKDAYS($K3195+1,$L3195-1,Listas!$H$2:$H$112)*Listas!$F$6,IF(AND(HOUR($L3195)&gt;=Listas!$F$4,HOUR($L3195)&lt;=Listas!$F$5),(HOUR($L3195)-Listas!$F$4+4)+NETWORKDAYS($K3195+1,$L3195-1,Listas!$H$2:$H$111)*Listas!$F$6,0)),IF(AND(HOUR($K3195)&gt;=Listas!$F$4,HOUR($K3195)&lt;=Listas!$F$5),(Listas!$F$5-HOUR($K3195))+IF(AND(HOUR($L3195)&gt;=Listas!$F$2,HOUR($L3195)&lt;=Listas!$F$3),(HOUR($L3195)-Listas!$F$2)+NETWORKDAYS($K3195+1,$L3195-1,Listas!$H$2:$H$111)*Listas!$F$6,(HOUR($L3195)-Listas!$F$4+4)+NETWORKDAYS($K3195+1,$L3195-1,Listas!$H$2:$H$111)*Listas!$F$6)))),IF(($L3195-$K3195)&lt;0,"Fecha inicial mayor a fecha final",0)))))))))</f>
        <v/>
      </c>
      <c r="N3195" s="6" t="str">
        <f t="shared" si="1"/>
        <v/>
      </c>
      <c r="O3195" s="6"/>
      <c r="P3195" s="6"/>
      <c r="Q3195" s="6" t="b">
        <v>0</v>
      </c>
      <c r="R3195" s="6" t="str">
        <f t="shared" si="11"/>
        <v/>
      </c>
      <c r="S3195" s="6"/>
    </row>
    <row r="3196">
      <c r="A3196" s="6"/>
      <c r="B3196" s="6"/>
      <c r="C3196" s="6"/>
      <c r="D3196" s="6"/>
      <c r="E3196" s="6"/>
      <c r="F3196" s="6"/>
      <c r="G3196" s="6"/>
      <c r="H3196" s="6"/>
      <c r="I3196" s="6"/>
      <c r="J3196" s="6"/>
      <c r="K3196" s="84"/>
      <c r="L3196" s="84"/>
      <c r="M3196" s="6" t="str">
        <f>IF(OR(ISBLANK($K3196),ISBLANK($L3196)),"",IF(NETWORKDAYS($K3196,$K3196,Listas!$H$2:$H$111)=0,"Error fecha inicial",IF(NETWORKDAYS($L3196,$L3196,Listas!$H$2:$H$111)=0,"Error fecha final",IF(OR(HOUR($K3196)&lt;Listas!$F$2,AND(HOUR($K3196)&gt;Listas!$F$3,HOUR($K3196)&lt;Listas!$F$4),HOUR($K3196)&gt;Listas!$F$5),"Error hora, fecha inicial",IF(OR(HOUR($L3196)&lt;Listas!$F$2,AND(HOUR($L3196)&gt;Listas!$F$3,HOUR($L3196)&lt;Listas!$F$4),HOUR($L3196)&gt;Listas!$F$5),"Error hora, fecha final",IF(AND($L3196-$K3196&gt;0,$L3196-$K3196&lt;=0.42),(IF(AND(AND(HOUR($K3196)&gt;=Listas!$F$2,HOUR($K3196)&lt;=Listas!$F$3),AND(HOUR($L3196)&gt;=Listas!$F$2,HOUR($L3196)&lt;=Listas!$F$3)),(HOUR($L3196)-HOUR($K3196)),IF(AND(AND(HOUR($K3196)&gt;=Listas!$F$4,HOUR($K3196)&lt;=Listas!$F$5),AND(HOUR($L3196)&gt;=Listas!$F$4,HOUR($L3196)&lt;=Listas!$F$5)),(HOUR($L3196)-HOUR($K3196)),IF(AND(AND(HOUR($K3196)&gt;=Listas!$F$2,HOUR($K3196)&lt;=Listas!$F$3),AND(HOUR($L3196)&gt;=Listas!$F$4,HOUR($L3196)&lt;=Listas!$F$5)),((Listas!$F$3-HOUR($K3196)))+((HOUR($L3196)-Listas!$F$4)),0)))),IF(AND($L3196-$K3196&gt;0.42,$L3196-$K3196&lt;=1.42),(IF(AND(HOUR($K3196)&gt;=Listas!$F$2,HOUR($K3196)&lt;=Listas!$F$3),(Listas!$F$3-HOUR($K3196)+4),IF(AND(HOUR($K3196)&gt;=Listas!$F$4,HOUR($K3196)&lt;=Listas!$F$5),(Listas!$F$5-HOUR($K3196)),0))+IF(AND(HOUR($L3196)&gt;=Listas!$F$2,HOUR($L3196)&lt;=Listas!$F$3),(HOUR($L3196)-Listas!$F$2),IF(AND(HOUR($L3196)&gt;=Listas!$F$4,HOUR($L3196)&lt;=Listas!$F$5),(HOUR($L3196)-Listas!$F$4+4),0))),IF(($L3196-$K3196&gt;1.42),(IF(AND(HOUR($K3196)&gt;=Listas!$F$2,HOUR($K3196)&lt;=Listas!$F$3),(Listas!$F$3-HOUR($K3196)+4)+IF(AND(HOUR($L3196)&gt;=Listas!$F$2,HOUR($L3196)&lt;=Listas!$F$3),(HOUR($L3196)-Listas!$F$2)+NETWORKDAYS($K3196+1,$L3196-1,Listas!$H$2:$H$112)*Listas!$F$6,IF(AND(HOUR($L3196)&gt;=Listas!$F$4,HOUR($L3196)&lt;=Listas!$F$5),(HOUR($L3196)-Listas!$F$4+4)+NETWORKDAYS($K3196+1,$L3196-1,Listas!$H$2:$H$111)*Listas!$F$6,0)),IF(AND(HOUR($K3196)&gt;=Listas!$F$4,HOUR($K3196)&lt;=Listas!$F$5),(Listas!$F$5-HOUR($K3196))+IF(AND(HOUR($L3196)&gt;=Listas!$F$2,HOUR($L3196)&lt;=Listas!$F$3),(HOUR($L3196)-Listas!$F$2)+NETWORKDAYS($K3196+1,$L3196-1,Listas!$H$2:$H$111)*Listas!$F$6,(HOUR($L3196)-Listas!$F$4+4)+NETWORKDAYS($K3196+1,$L3196-1,Listas!$H$2:$H$111)*Listas!$F$6)))),IF(($L3196-$K3196)&lt;0,"Fecha inicial mayor a fecha final",0)))))))))</f>
        <v/>
      </c>
      <c r="N3196" s="6" t="str">
        <f t="shared" si="1"/>
        <v/>
      </c>
      <c r="O3196" s="6"/>
      <c r="P3196" s="6"/>
      <c r="Q3196" s="6" t="b">
        <v>0</v>
      </c>
      <c r="R3196" s="6" t="str">
        <f t="shared" si="11"/>
        <v/>
      </c>
      <c r="S3196" s="6"/>
    </row>
    <row r="3197">
      <c r="A3197" s="6"/>
      <c r="B3197" s="6"/>
      <c r="C3197" s="6"/>
      <c r="D3197" s="6"/>
      <c r="E3197" s="6"/>
      <c r="F3197" s="6"/>
      <c r="G3197" s="6"/>
      <c r="H3197" s="6"/>
      <c r="I3197" s="6"/>
      <c r="J3197" s="6"/>
      <c r="K3197" s="84"/>
      <c r="L3197" s="84"/>
      <c r="M3197" s="6" t="str">
        <f>IF(OR(ISBLANK($K3197),ISBLANK($L3197)),"",IF(NETWORKDAYS($K3197,$K3197,Listas!$H$2:$H$111)=0,"Error fecha inicial",IF(NETWORKDAYS($L3197,$L3197,Listas!$H$2:$H$111)=0,"Error fecha final",IF(OR(HOUR($K3197)&lt;Listas!$F$2,AND(HOUR($K3197)&gt;Listas!$F$3,HOUR($K3197)&lt;Listas!$F$4),HOUR($K3197)&gt;Listas!$F$5),"Error hora, fecha inicial",IF(OR(HOUR($L3197)&lt;Listas!$F$2,AND(HOUR($L3197)&gt;Listas!$F$3,HOUR($L3197)&lt;Listas!$F$4),HOUR($L3197)&gt;Listas!$F$5),"Error hora, fecha final",IF(AND($L3197-$K3197&gt;0,$L3197-$K3197&lt;=0.42),(IF(AND(AND(HOUR($K3197)&gt;=Listas!$F$2,HOUR($K3197)&lt;=Listas!$F$3),AND(HOUR($L3197)&gt;=Listas!$F$2,HOUR($L3197)&lt;=Listas!$F$3)),(HOUR($L3197)-HOUR($K3197)),IF(AND(AND(HOUR($K3197)&gt;=Listas!$F$4,HOUR($K3197)&lt;=Listas!$F$5),AND(HOUR($L3197)&gt;=Listas!$F$4,HOUR($L3197)&lt;=Listas!$F$5)),(HOUR($L3197)-HOUR($K3197)),IF(AND(AND(HOUR($K3197)&gt;=Listas!$F$2,HOUR($K3197)&lt;=Listas!$F$3),AND(HOUR($L3197)&gt;=Listas!$F$4,HOUR($L3197)&lt;=Listas!$F$5)),((Listas!$F$3-HOUR($K3197)))+((HOUR($L3197)-Listas!$F$4)),0)))),IF(AND($L3197-$K3197&gt;0.42,$L3197-$K3197&lt;=1.42),(IF(AND(HOUR($K3197)&gt;=Listas!$F$2,HOUR($K3197)&lt;=Listas!$F$3),(Listas!$F$3-HOUR($K3197)+4),IF(AND(HOUR($K3197)&gt;=Listas!$F$4,HOUR($K3197)&lt;=Listas!$F$5),(Listas!$F$5-HOUR($K3197)),0))+IF(AND(HOUR($L3197)&gt;=Listas!$F$2,HOUR($L3197)&lt;=Listas!$F$3),(HOUR($L3197)-Listas!$F$2),IF(AND(HOUR($L3197)&gt;=Listas!$F$4,HOUR($L3197)&lt;=Listas!$F$5),(HOUR($L3197)-Listas!$F$4+4),0))),IF(($L3197-$K3197&gt;1.42),(IF(AND(HOUR($K3197)&gt;=Listas!$F$2,HOUR($K3197)&lt;=Listas!$F$3),(Listas!$F$3-HOUR($K3197)+4)+IF(AND(HOUR($L3197)&gt;=Listas!$F$2,HOUR($L3197)&lt;=Listas!$F$3),(HOUR($L3197)-Listas!$F$2)+NETWORKDAYS($K3197+1,$L3197-1,Listas!$H$2:$H$112)*Listas!$F$6,IF(AND(HOUR($L3197)&gt;=Listas!$F$4,HOUR($L3197)&lt;=Listas!$F$5),(HOUR($L3197)-Listas!$F$4+4)+NETWORKDAYS($K3197+1,$L3197-1,Listas!$H$2:$H$111)*Listas!$F$6,0)),IF(AND(HOUR($K3197)&gt;=Listas!$F$4,HOUR($K3197)&lt;=Listas!$F$5),(Listas!$F$5-HOUR($K3197))+IF(AND(HOUR($L3197)&gt;=Listas!$F$2,HOUR($L3197)&lt;=Listas!$F$3),(HOUR($L3197)-Listas!$F$2)+NETWORKDAYS($K3197+1,$L3197-1,Listas!$H$2:$H$111)*Listas!$F$6,(HOUR($L3197)-Listas!$F$4+4)+NETWORKDAYS($K3197+1,$L3197-1,Listas!$H$2:$H$111)*Listas!$F$6)))),IF(($L3197-$K3197)&lt;0,"Fecha inicial mayor a fecha final",0)))))))))</f>
        <v/>
      </c>
      <c r="N3197" s="6" t="str">
        <f t="shared" si="1"/>
        <v/>
      </c>
      <c r="O3197" s="6"/>
      <c r="P3197" s="6"/>
      <c r="Q3197" s="6" t="b">
        <v>0</v>
      </c>
      <c r="R3197" s="6" t="str">
        <f t="shared" si="11"/>
        <v/>
      </c>
      <c r="S3197" s="6"/>
    </row>
    <row r="3198">
      <c r="A3198" s="6"/>
      <c r="B3198" s="6"/>
      <c r="C3198" s="6"/>
      <c r="D3198" s="6"/>
      <c r="E3198" s="6"/>
      <c r="F3198" s="6"/>
      <c r="G3198" s="6"/>
      <c r="H3198" s="6"/>
      <c r="I3198" s="6"/>
      <c r="J3198" s="6"/>
      <c r="K3198" s="84"/>
      <c r="L3198" s="84"/>
      <c r="M3198" s="6" t="str">
        <f>IF(OR(ISBLANK($K3198),ISBLANK($L3198)),"",IF(NETWORKDAYS($K3198,$K3198,Listas!$H$2:$H$111)=0,"Error fecha inicial",IF(NETWORKDAYS($L3198,$L3198,Listas!$H$2:$H$111)=0,"Error fecha final",IF(OR(HOUR($K3198)&lt;Listas!$F$2,AND(HOUR($K3198)&gt;Listas!$F$3,HOUR($K3198)&lt;Listas!$F$4),HOUR($K3198)&gt;Listas!$F$5),"Error hora, fecha inicial",IF(OR(HOUR($L3198)&lt;Listas!$F$2,AND(HOUR($L3198)&gt;Listas!$F$3,HOUR($L3198)&lt;Listas!$F$4),HOUR($L3198)&gt;Listas!$F$5),"Error hora, fecha final",IF(AND($L3198-$K3198&gt;0,$L3198-$K3198&lt;=0.42),(IF(AND(AND(HOUR($K3198)&gt;=Listas!$F$2,HOUR($K3198)&lt;=Listas!$F$3),AND(HOUR($L3198)&gt;=Listas!$F$2,HOUR($L3198)&lt;=Listas!$F$3)),(HOUR($L3198)-HOUR($K3198)),IF(AND(AND(HOUR($K3198)&gt;=Listas!$F$4,HOUR($K3198)&lt;=Listas!$F$5),AND(HOUR($L3198)&gt;=Listas!$F$4,HOUR($L3198)&lt;=Listas!$F$5)),(HOUR($L3198)-HOUR($K3198)),IF(AND(AND(HOUR($K3198)&gt;=Listas!$F$2,HOUR($K3198)&lt;=Listas!$F$3),AND(HOUR($L3198)&gt;=Listas!$F$4,HOUR($L3198)&lt;=Listas!$F$5)),((Listas!$F$3-HOUR($K3198)))+((HOUR($L3198)-Listas!$F$4)),0)))),IF(AND($L3198-$K3198&gt;0.42,$L3198-$K3198&lt;=1.42),(IF(AND(HOUR($K3198)&gt;=Listas!$F$2,HOUR($K3198)&lt;=Listas!$F$3),(Listas!$F$3-HOUR($K3198)+4),IF(AND(HOUR($K3198)&gt;=Listas!$F$4,HOUR($K3198)&lt;=Listas!$F$5),(Listas!$F$5-HOUR($K3198)),0))+IF(AND(HOUR($L3198)&gt;=Listas!$F$2,HOUR($L3198)&lt;=Listas!$F$3),(HOUR($L3198)-Listas!$F$2),IF(AND(HOUR($L3198)&gt;=Listas!$F$4,HOUR($L3198)&lt;=Listas!$F$5),(HOUR($L3198)-Listas!$F$4+4),0))),IF(($L3198-$K3198&gt;1.42),(IF(AND(HOUR($K3198)&gt;=Listas!$F$2,HOUR($K3198)&lt;=Listas!$F$3),(Listas!$F$3-HOUR($K3198)+4)+IF(AND(HOUR($L3198)&gt;=Listas!$F$2,HOUR($L3198)&lt;=Listas!$F$3),(HOUR($L3198)-Listas!$F$2)+NETWORKDAYS($K3198+1,$L3198-1,Listas!$H$2:$H$112)*Listas!$F$6,IF(AND(HOUR($L3198)&gt;=Listas!$F$4,HOUR($L3198)&lt;=Listas!$F$5),(HOUR($L3198)-Listas!$F$4+4)+NETWORKDAYS($K3198+1,$L3198-1,Listas!$H$2:$H$111)*Listas!$F$6,0)),IF(AND(HOUR($K3198)&gt;=Listas!$F$4,HOUR($K3198)&lt;=Listas!$F$5),(Listas!$F$5-HOUR($K3198))+IF(AND(HOUR($L3198)&gt;=Listas!$F$2,HOUR($L3198)&lt;=Listas!$F$3),(HOUR($L3198)-Listas!$F$2)+NETWORKDAYS($K3198+1,$L3198-1,Listas!$H$2:$H$111)*Listas!$F$6,(HOUR($L3198)-Listas!$F$4+4)+NETWORKDAYS($K3198+1,$L3198-1,Listas!$H$2:$H$111)*Listas!$F$6)))),IF(($L3198-$K3198)&lt;0,"Fecha inicial mayor a fecha final",0)))))))))</f>
        <v/>
      </c>
      <c r="N3198" s="6" t="str">
        <f t="shared" si="1"/>
        <v/>
      </c>
      <c r="O3198" s="6"/>
      <c r="P3198" s="6"/>
      <c r="Q3198" s="6" t="b">
        <v>0</v>
      </c>
      <c r="R3198" s="6" t="str">
        <f t="shared" si="11"/>
        <v/>
      </c>
      <c r="S3198" s="6"/>
    </row>
    <row r="3199">
      <c r="A3199" s="6"/>
      <c r="B3199" s="6"/>
      <c r="C3199" s="6"/>
      <c r="D3199" s="6"/>
      <c r="E3199" s="6"/>
      <c r="F3199" s="6"/>
      <c r="G3199" s="6"/>
      <c r="H3199" s="6"/>
      <c r="I3199" s="6"/>
      <c r="J3199" s="6"/>
      <c r="K3199" s="84"/>
      <c r="L3199" s="84"/>
      <c r="M3199" s="6" t="str">
        <f>IF(OR(ISBLANK($K3199),ISBLANK($L3199)),"",IF(NETWORKDAYS($K3199,$K3199,Listas!$H$2:$H$111)=0,"Error fecha inicial",IF(NETWORKDAYS($L3199,$L3199,Listas!$H$2:$H$111)=0,"Error fecha final",IF(OR(HOUR($K3199)&lt;Listas!$F$2,AND(HOUR($K3199)&gt;Listas!$F$3,HOUR($K3199)&lt;Listas!$F$4),HOUR($K3199)&gt;Listas!$F$5),"Error hora, fecha inicial",IF(OR(HOUR($L3199)&lt;Listas!$F$2,AND(HOUR($L3199)&gt;Listas!$F$3,HOUR($L3199)&lt;Listas!$F$4),HOUR($L3199)&gt;Listas!$F$5),"Error hora, fecha final",IF(AND($L3199-$K3199&gt;0,$L3199-$K3199&lt;=0.42),(IF(AND(AND(HOUR($K3199)&gt;=Listas!$F$2,HOUR($K3199)&lt;=Listas!$F$3),AND(HOUR($L3199)&gt;=Listas!$F$2,HOUR($L3199)&lt;=Listas!$F$3)),(HOUR($L3199)-HOUR($K3199)),IF(AND(AND(HOUR($K3199)&gt;=Listas!$F$4,HOUR($K3199)&lt;=Listas!$F$5),AND(HOUR($L3199)&gt;=Listas!$F$4,HOUR($L3199)&lt;=Listas!$F$5)),(HOUR($L3199)-HOUR($K3199)),IF(AND(AND(HOUR($K3199)&gt;=Listas!$F$2,HOUR($K3199)&lt;=Listas!$F$3),AND(HOUR($L3199)&gt;=Listas!$F$4,HOUR($L3199)&lt;=Listas!$F$5)),((Listas!$F$3-HOUR($K3199)))+((HOUR($L3199)-Listas!$F$4)),0)))),IF(AND($L3199-$K3199&gt;0.42,$L3199-$K3199&lt;=1.42),(IF(AND(HOUR($K3199)&gt;=Listas!$F$2,HOUR($K3199)&lt;=Listas!$F$3),(Listas!$F$3-HOUR($K3199)+4),IF(AND(HOUR($K3199)&gt;=Listas!$F$4,HOUR($K3199)&lt;=Listas!$F$5),(Listas!$F$5-HOUR($K3199)),0))+IF(AND(HOUR($L3199)&gt;=Listas!$F$2,HOUR($L3199)&lt;=Listas!$F$3),(HOUR($L3199)-Listas!$F$2),IF(AND(HOUR($L3199)&gt;=Listas!$F$4,HOUR($L3199)&lt;=Listas!$F$5),(HOUR($L3199)-Listas!$F$4+4),0))),IF(($L3199-$K3199&gt;1.42),(IF(AND(HOUR($K3199)&gt;=Listas!$F$2,HOUR($K3199)&lt;=Listas!$F$3),(Listas!$F$3-HOUR($K3199)+4)+IF(AND(HOUR($L3199)&gt;=Listas!$F$2,HOUR($L3199)&lt;=Listas!$F$3),(HOUR($L3199)-Listas!$F$2)+NETWORKDAYS($K3199+1,$L3199-1,Listas!$H$2:$H$112)*Listas!$F$6,IF(AND(HOUR($L3199)&gt;=Listas!$F$4,HOUR($L3199)&lt;=Listas!$F$5),(HOUR($L3199)-Listas!$F$4+4)+NETWORKDAYS($K3199+1,$L3199-1,Listas!$H$2:$H$111)*Listas!$F$6,0)),IF(AND(HOUR($K3199)&gt;=Listas!$F$4,HOUR($K3199)&lt;=Listas!$F$5),(Listas!$F$5-HOUR($K3199))+IF(AND(HOUR($L3199)&gt;=Listas!$F$2,HOUR($L3199)&lt;=Listas!$F$3),(HOUR($L3199)-Listas!$F$2)+NETWORKDAYS($K3199+1,$L3199-1,Listas!$H$2:$H$111)*Listas!$F$6,(HOUR($L3199)-Listas!$F$4+4)+NETWORKDAYS($K3199+1,$L3199-1,Listas!$H$2:$H$111)*Listas!$F$6)))),IF(($L3199-$K3199)&lt;0,"Fecha inicial mayor a fecha final",0)))))))))</f>
        <v/>
      </c>
      <c r="N3199" s="6" t="str">
        <f t="shared" si="1"/>
        <v/>
      </c>
      <c r="O3199" s="6"/>
      <c r="P3199" s="6"/>
      <c r="Q3199" s="6" t="b">
        <v>0</v>
      </c>
      <c r="R3199" s="6" t="str">
        <f t="shared" si="11"/>
        <v/>
      </c>
      <c r="S3199" s="6"/>
    </row>
    <row r="3200">
      <c r="A3200" s="6"/>
      <c r="B3200" s="6"/>
      <c r="C3200" s="6"/>
      <c r="D3200" s="6"/>
      <c r="E3200" s="6"/>
      <c r="F3200" s="6"/>
      <c r="G3200" s="6"/>
      <c r="H3200" s="6"/>
      <c r="I3200" s="6"/>
      <c r="J3200" s="6"/>
      <c r="K3200" s="84"/>
      <c r="L3200" s="84"/>
      <c r="M3200" s="6" t="str">
        <f>IF(OR(ISBLANK($K3200),ISBLANK($L3200)),"",IF(NETWORKDAYS($K3200,$K3200,Listas!$H$2:$H$111)=0,"Error fecha inicial",IF(NETWORKDAYS($L3200,$L3200,Listas!$H$2:$H$111)=0,"Error fecha final",IF(OR(HOUR($K3200)&lt;Listas!$F$2,AND(HOUR($K3200)&gt;Listas!$F$3,HOUR($K3200)&lt;Listas!$F$4),HOUR($K3200)&gt;Listas!$F$5),"Error hora, fecha inicial",IF(OR(HOUR($L3200)&lt;Listas!$F$2,AND(HOUR($L3200)&gt;Listas!$F$3,HOUR($L3200)&lt;Listas!$F$4),HOUR($L3200)&gt;Listas!$F$5),"Error hora, fecha final",IF(AND($L3200-$K3200&gt;0,$L3200-$K3200&lt;=0.42),(IF(AND(AND(HOUR($K3200)&gt;=Listas!$F$2,HOUR($K3200)&lt;=Listas!$F$3),AND(HOUR($L3200)&gt;=Listas!$F$2,HOUR($L3200)&lt;=Listas!$F$3)),(HOUR($L3200)-HOUR($K3200)),IF(AND(AND(HOUR($K3200)&gt;=Listas!$F$4,HOUR($K3200)&lt;=Listas!$F$5),AND(HOUR($L3200)&gt;=Listas!$F$4,HOUR($L3200)&lt;=Listas!$F$5)),(HOUR($L3200)-HOUR($K3200)),IF(AND(AND(HOUR($K3200)&gt;=Listas!$F$2,HOUR($K3200)&lt;=Listas!$F$3),AND(HOUR($L3200)&gt;=Listas!$F$4,HOUR($L3200)&lt;=Listas!$F$5)),((Listas!$F$3-HOUR($K3200)))+((HOUR($L3200)-Listas!$F$4)),0)))),IF(AND($L3200-$K3200&gt;0.42,$L3200-$K3200&lt;=1.42),(IF(AND(HOUR($K3200)&gt;=Listas!$F$2,HOUR($K3200)&lt;=Listas!$F$3),(Listas!$F$3-HOUR($K3200)+4),IF(AND(HOUR($K3200)&gt;=Listas!$F$4,HOUR($K3200)&lt;=Listas!$F$5),(Listas!$F$5-HOUR($K3200)),0))+IF(AND(HOUR($L3200)&gt;=Listas!$F$2,HOUR($L3200)&lt;=Listas!$F$3),(HOUR($L3200)-Listas!$F$2),IF(AND(HOUR($L3200)&gt;=Listas!$F$4,HOUR($L3200)&lt;=Listas!$F$5),(HOUR($L3200)-Listas!$F$4+4),0))),IF(($L3200-$K3200&gt;1.42),(IF(AND(HOUR($K3200)&gt;=Listas!$F$2,HOUR($K3200)&lt;=Listas!$F$3),(Listas!$F$3-HOUR($K3200)+4)+IF(AND(HOUR($L3200)&gt;=Listas!$F$2,HOUR($L3200)&lt;=Listas!$F$3),(HOUR($L3200)-Listas!$F$2)+NETWORKDAYS($K3200+1,$L3200-1,Listas!$H$2:$H$112)*Listas!$F$6,IF(AND(HOUR($L3200)&gt;=Listas!$F$4,HOUR($L3200)&lt;=Listas!$F$5),(HOUR($L3200)-Listas!$F$4+4)+NETWORKDAYS($K3200+1,$L3200-1,Listas!$H$2:$H$111)*Listas!$F$6,0)),IF(AND(HOUR($K3200)&gt;=Listas!$F$4,HOUR($K3200)&lt;=Listas!$F$5),(Listas!$F$5-HOUR($K3200))+IF(AND(HOUR($L3200)&gt;=Listas!$F$2,HOUR($L3200)&lt;=Listas!$F$3),(HOUR($L3200)-Listas!$F$2)+NETWORKDAYS($K3200+1,$L3200-1,Listas!$H$2:$H$111)*Listas!$F$6,(HOUR($L3200)-Listas!$F$4+4)+NETWORKDAYS($K3200+1,$L3200-1,Listas!$H$2:$H$111)*Listas!$F$6)))),IF(($L3200-$K3200)&lt;0,"Fecha inicial mayor a fecha final",0)))))))))</f>
        <v/>
      </c>
      <c r="N3200" s="6" t="str">
        <f t="shared" si="1"/>
        <v/>
      </c>
      <c r="O3200" s="6"/>
      <c r="P3200" s="6"/>
      <c r="Q3200" s="6" t="b">
        <v>0</v>
      </c>
      <c r="R3200" s="6" t="str">
        <f t="shared" si="11"/>
        <v/>
      </c>
      <c r="S3200" s="6"/>
    </row>
    <row r="3201">
      <c r="A3201" s="6"/>
      <c r="B3201" s="6"/>
      <c r="C3201" s="6"/>
      <c r="D3201" s="6"/>
      <c r="E3201" s="6"/>
      <c r="F3201" s="6"/>
      <c r="G3201" s="6"/>
      <c r="H3201" s="6"/>
      <c r="I3201" s="6"/>
      <c r="J3201" s="6"/>
      <c r="K3201" s="84"/>
      <c r="L3201" s="84"/>
      <c r="M3201" s="6" t="str">
        <f>IF(OR(ISBLANK($K3201),ISBLANK($L3201)),"",IF(NETWORKDAYS($K3201,$K3201,Listas!$H$2:$H$111)=0,"Error fecha inicial",IF(NETWORKDAYS($L3201,$L3201,Listas!$H$2:$H$111)=0,"Error fecha final",IF(OR(HOUR($K3201)&lt;Listas!$F$2,AND(HOUR($K3201)&gt;Listas!$F$3,HOUR($K3201)&lt;Listas!$F$4),HOUR($K3201)&gt;Listas!$F$5),"Error hora, fecha inicial",IF(OR(HOUR($L3201)&lt;Listas!$F$2,AND(HOUR($L3201)&gt;Listas!$F$3,HOUR($L3201)&lt;Listas!$F$4),HOUR($L3201)&gt;Listas!$F$5),"Error hora, fecha final",IF(AND($L3201-$K3201&gt;0,$L3201-$K3201&lt;=0.42),(IF(AND(AND(HOUR($K3201)&gt;=Listas!$F$2,HOUR($K3201)&lt;=Listas!$F$3),AND(HOUR($L3201)&gt;=Listas!$F$2,HOUR($L3201)&lt;=Listas!$F$3)),(HOUR($L3201)-HOUR($K3201)),IF(AND(AND(HOUR($K3201)&gt;=Listas!$F$4,HOUR($K3201)&lt;=Listas!$F$5),AND(HOUR($L3201)&gt;=Listas!$F$4,HOUR($L3201)&lt;=Listas!$F$5)),(HOUR($L3201)-HOUR($K3201)),IF(AND(AND(HOUR($K3201)&gt;=Listas!$F$2,HOUR($K3201)&lt;=Listas!$F$3),AND(HOUR($L3201)&gt;=Listas!$F$4,HOUR($L3201)&lt;=Listas!$F$5)),((Listas!$F$3-HOUR($K3201)))+((HOUR($L3201)-Listas!$F$4)),0)))),IF(AND($L3201-$K3201&gt;0.42,$L3201-$K3201&lt;=1.42),(IF(AND(HOUR($K3201)&gt;=Listas!$F$2,HOUR($K3201)&lt;=Listas!$F$3),(Listas!$F$3-HOUR($K3201)+4),IF(AND(HOUR($K3201)&gt;=Listas!$F$4,HOUR($K3201)&lt;=Listas!$F$5),(Listas!$F$5-HOUR($K3201)),0))+IF(AND(HOUR($L3201)&gt;=Listas!$F$2,HOUR($L3201)&lt;=Listas!$F$3),(HOUR($L3201)-Listas!$F$2),IF(AND(HOUR($L3201)&gt;=Listas!$F$4,HOUR($L3201)&lt;=Listas!$F$5),(HOUR($L3201)-Listas!$F$4+4),0))),IF(($L3201-$K3201&gt;1.42),(IF(AND(HOUR($K3201)&gt;=Listas!$F$2,HOUR($K3201)&lt;=Listas!$F$3),(Listas!$F$3-HOUR($K3201)+4)+IF(AND(HOUR($L3201)&gt;=Listas!$F$2,HOUR($L3201)&lt;=Listas!$F$3),(HOUR($L3201)-Listas!$F$2)+NETWORKDAYS($K3201+1,$L3201-1,Listas!$H$2:$H$112)*Listas!$F$6,IF(AND(HOUR($L3201)&gt;=Listas!$F$4,HOUR($L3201)&lt;=Listas!$F$5),(HOUR($L3201)-Listas!$F$4+4)+NETWORKDAYS($K3201+1,$L3201-1,Listas!$H$2:$H$111)*Listas!$F$6,0)),IF(AND(HOUR($K3201)&gt;=Listas!$F$4,HOUR($K3201)&lt;=Listas!$F$5),(Listas!$F$5-HOUR($K3201))+IF(AND(HOUR($L3201)&gt;=Listas!$F$2,HOUR($L3201)&lt;=Listas!$F$3),(HOUR($L3201)-Listas!$F$2)+NETWORKDAYS($K3201+1,$L3201-1,Listas!$H$2:$H$111)*Listas!$F$6,(HOUR($L3201)-Listas!$F$4+4)+NETWORKDAYS($K3201+1,$L3201-1,Listas!$H$2:$H$111)*Listas!$F$6)))),IF(($L3201-$K3201)&lt;0,"Fecha inicial mayor a fecha final",0)))))))))</f>
        <v/>
      </c>
      <c r="N3201" s="6" t="str">
        <f t="shared" si="1"/>
        <v/>
      </c>
      <c r="O3201" s="6"/>
      <c r="P3201" s="6"/>
      <c r="Q3201" s="6" t="b">
        <v>0</v>
      </c>
      <c r="R3201" s="6" t="str">
        <f t="shared" si="11"/>
        <v/>
      </c>
      <c r="S3201" s="6"/>
    </row>
    <row r="3202">
      <c r="A3202" s="6"/>
      <c r="B3202" s="6"/>
      <c r="C3202" s="6"/>
      <c r="D3202" s="6"/>
      <c r="E3202" s="6"/>
      <c r="F3202" s="6"/>
      <c r="G3202" s="6"/>
      <c r="H3202" s="6"/>
      <c r="I3202" s="6"/>
      <c r="J3202" s="6"/>
      <c r="K3202" s="84"/>
      <c r="L3202" s="84"/>
      <c r="M3202" s="6" t="str">
        <f>IF(OR(ISBLANK($K3202),ISBLANK($L3202)),"",IF(NETWORKDAYS($K3202,$K3202,Listas!$H$2:$H$111)=0,"Error fecha inicial",IF(NETWORKDAYS($L3202,$L3202,Listas!$H$2:$H$111)=0,"Error fecha final",IF(OR(HOUR($K3202)&lt;Listas!$F$2,AND(HOUR($K3202)&gt;Listas!$F$3,HOUR($K3202)&lt;Listas!$F$4),HOUR($K3202)&gt;Listas!$F$5),"Error hora, fecha inicial",IF(OR(HOUR($L3202)&lt;Listas!$F$2,AND(HOUR($L3202)&gt;Listas!$F$3,HOUR($L3202)&lt;Listas!$F$4),HOUR($L3202)&gt;Listas!$F$5),"Error hora, fecha final",IF(AND($L3202-$K3202&gt;0,$L3202-$K3202&lt;=0.42),(IF(AND(AND(HOUR($K3202)&gt;=Listas!$F$2,HOUR($K3202)&lt;=Listas!$F$3),AND(HOUR($L3202)&gt;=Listas!$F$2,HOUR($L3202)&lt;=Listas!$F$3)),(HOUR($L3202)-HOUR($K3202)),IF(AND(AND(HOUR($K3202)&gt;=Listas!$F$4,HOUR($K3202)&lt;=Listas!$F$5),AND(HOUR($L3202)&gt;=Listas!$F$4,HOUR($L3202)&lt;=Listas!$F$5)),(HOUR($L3202)-HOUR($K3202)),IF(AND(AND(HOUR($K3202)&gt;=Listas!$F$2,HOUR($K3202)&lt;=Listas!$F$3),AND(HOUR($L3202)&gt;=Listas!$F$4,HOUR($L3202)&lt;=Listas!$F$5)),((Listas!$F$3-HOUR($K3202)))+((HOUR($L3202)-Listas!$F$4)),0)))),IF(AND($L3202-$K3202&gt;0.42,$L3202-$K3202&lt;=1.42),(IF(AND(HOUR($K3202)&gt;=Listas!$F$2,HOUR($K3202)&lt;=Listas!$F$3),(Listas!$F$3-HOUR($K3202)+4),IF(AND(HOUR($K3202)&gt;=Listas!$F$4,HOUR($K3202)&lt;=Listas!$F$5),(Listas!$F$5-HOUR($K3202)),0))+IF(AND(HOUR($L3202)&gt;=Listas!$F$2,HOUR($L3202)&lt;=Listas!$F$3),(HOUR($L3202)-Listas!$F$2),IF(AND(HOUR($L3202)&gt;=Listas!$F$4,HOUR($L3202)&lt;=Listas!$F$5),(HOUR($L3202)-Listas!$F$4+4),0))),IF(($L3202-$K3202&gt;1.42),(IF(AND(HOUR($K3202)&gt;=Listas!$F$2,HOUR($K3202)&lt;=Listas!$F$3),(Listas!$F$3-HOUR($K3202)+4)+IF(AND(HOUR($L3202)&gt;=Listas!$F$2,HOUR($L3202)&lt;=Listas!$F$3),(HOUR($L3202)-Listas!$F$2)+NETWORKDAYS($K3202+1,$L3202-1,Listas!$H$2:$H$112)*Listas!$F$6,IF(AND(HOUR($L3202)&gt;=Listas!$F$4,HOUR($L3202)&lt;=Listas!$F$5),(HOUR($L3202)-Listas!$F$4+4)+NETWORKDAYS($K3202+1,$L3202-1,Listas!$H$2:$H$111)*Listas!$F$6,0)),IF(AND(HOUR($K3202)&gt;=Listas!$F$4,HOUR($K3202)&lt;=Listas!$F$5),(Listas!$F$5-HOUR($K3202))+IF(AND(HOUR($L3202)&gt;=Listas!$F$2,HOUR($L3202)&lt;=Listas!$F$3),(HOUR($L3202)-Listas!$F$2)+NETWORKDAYS($K3202+1,$L3202-1,Listas!$H$2:$H$111)*Listas!$F$6,(HOUR($L3202)-Listas!$F$4+4)+NETWORKDAYS($K3202+1,$L3202-1,Listas!$H$2:$H$111)*Listas!$F$6)))),IF(($L3202-$K3202)&lt;0,"Fecha inicial mayor a fecha final",0)))))))))</f>
        <v/>
      </c>
      <c r="N3202" s="6" t="str">
        <f t="shared" si="1"/>
        <v/>
      </c>
      <c r="O3202" s="6"/>
      <c r="P3202" s="6"/>
      <c r="Q3202" s="6" t="b">
        <v>0</v>
      </c>
      <c r="R3202" s="6" t="str">
        <f t="shared" si="11"/>
        <v/>
      </c>
      <c r="S3202" s="6"/>
    </row>
    <row r="3203">
      <c r="A3203" s="6"/>
      <c r="B3203" s="6"/>
      <c r="C3203" s="6"/>
      <c r="D3203" s="6"/>
      <c r="E3203" s="6"/>
      <c r="F3203" s="6"/>
      <c r="G3203" s="6"/>
      <c r="H3203" s="6"/>
      <c r="I3203" s="6"/>
      <c r="J3203" s="6"/>
      <c r="K3203" s="84"/>
      <c r="L3203" s="84"/>
      <c r="M3203" s="6" t="str">
        <f>IF(OR(ISBLANK($K3203),ISBLANK($L3203)),"",IF(NETWORKDAYS($K3203,$K3203,Listas!$H$2:$H$111)=0,"Error fecha inicial",IF(NETWORKDAYS($L3203,$L3203,Listas!$H$2:$H$111)=0,"Error fecha final",IF(OR(HOUR($K3203)&lt;Listas!$F$2,AND(HOUR($K3203)&gt;Listas!$F$3,HOUR($K3203)&lt;Listas!$F$4),HOUR($K3203)&gt;Listas!$F$5),"Error hora, fecha inicial",IF(OR(HOUR($L3203)&lt;Listas!$F$2,AND(HOUR($L3203)&gt;Listas!$F$3,HOUR($L3203)&lt;Listas!$F$4),HOUR($L3203)&gt;Listas!$F$5),"Error hora, fecha final",IF(AND($L3203-$K3203&gt;0,$L3203-$K3203&lt;=0.42),(IF(AND(AND(HOUR($K3203)&gt;=Listas!$F$2,HOUR($K3203)&lt;=Listas!$F$3),AND(HOUR($L3203)&gt;=Listas!$F$2,HOUR($L3203)&lt;=Listas!$F$3)),(HOUR($L3203)-HOUR($K3203)),IF(AND(AND(HOUR($K3203)&gt;=Listas!$F$4,HOUR($K3203)&lt;=Listas!$F$5),AND(HOUR($L3203)&gt;=Listas!$F$4,HOUR($L3203)&lt;=Listas!$F$5)),(HOUR($L3203)-HOUR($K3203)),IF(AND(AND(HOUR($K3203)&gt;=Listas!$F$2,HOUR($K3203)&lt;=Listas!$F$3),AND(HOUR($L3203)&gt;=Listas!$F$4,HOUR($L3203)&lt;=Listas!$F$5)),((Listas!$F$3-HOUR($K3203)))+((HOUR($L3203)-Listas!$F$4)),0)))),IF(AND($L3203-$K3203&gt;0.42,$L3203-$K3203&lt;=1.42),(IF(AND(HOUR($K3203)&gt;=Listas!$F$2,HOUR($K3203)&lt;=Listas!$F$3),(Listas!$F$3-HOUR($K3203)+4),IF(AND(HOUR($K3203)&gt;=Listas!$F$4,HOUR($K3203)&lt;=Listas!$F$5),(Listas!$F$5-HOUR($K3203)),0))+IF(AND(HOUR($L3203)&gt;=Listas!$F$2,HOUR($L3203)&lt;=Listas!$F$3),(HOUR($L3203)-Listas!$F$2),IF(AND(HOUR($L3203)&gt;=Listas!$F$4,HOUR($L3203)&lt;=Listas!$F$5),(HOUR($L3203)-Listas!$F$4+4),0))),IF(($L3203-$K3203&gt;1.42),(IF(AND(HOUR($K3203)&gt;=Listas!$F$2,HOUR($K3203)&lt;=Listas!$F$3),(Listas!$F$3-HOUR($K3203)+4)+IF(AND(HOUR($L3203)&gt;=Listas!$F$2,HOUR($L3203)&lt;=Listas!$F$3),(HOUR($L3203)-Listas!$F$2)+NETWORKDAYS($K3203+1,$L3203-1,Listas!$H$2:$H$112)*Listas!$F$6,IF(AND(HOUR($L3203)&gt;=Listas!$F$4,HOUR($L3203)&lt;=Listas!$F$5),(HOUR($L3203)-Listas!$F$4+4)+NETWORKDAYS($K3203+1,$L3203-1,Listas!$H$2:$H$111)*Listas!$F$6,0)),IF(AND(HOUR($K3203)&gt;=Listas!$F$4,HOUR($K3203)&lt;=Listas!$F$5),(Listas!$F$5-HOUR($K3203))+IF(AND(HOUR($L3203)&gt;=Listas!$F$2,HOUR($L3203)&lt;=Listas!$F$3),(HOUR($L3203)-Listas!$F$2)+NETWORKDAYS($K3203+1,$L3203-1,Listas!$H$2:$H$111)*Listas!$F$6,(HOUR($L3203)-Listas!$F$4+4)+NETWORKDAYS($K3203+1,$L3203-1,Listas!$H$2:$H$111)*Listas!$F$6)))),IF(($L3203-$K3203)&lt;0,"Fecha inicial mayor a fecha final",0)))))))))</f>
        <v/>
      </c>
      <c r="N3203" s="6" t="str">
        <f t="shared" si="1"/>
        <v/>
      </c>
      <c r="O3203" s="6"/>
      <c r="P3203" s="6"/>
      <c r="Q3203" s="6" t="b">
        <v>0</v>
      </c>
      <c r="R3203" s="6" t="str">
        <f t="shared" si="11"/>
        <v/>
      </c>
      <c r="S3203" s="6"/>
    </row>
    <row r="3204">
      <c r="A3204" s="6"/>
      <c r="B3204" s="6"/>
      <c r="C3204" s="6"/>
      <c r="D3204" s="6"/>
      <c r="E3204" s="6"/>
      <c r="F3204" s="6"/>
      <c r="G3204" s="6"/>
      <c r="H3204" s="6"/>
      <c r="I3204" s="6"/>
      <c r="J3204" s="6"/>
      <c r="K3204" s="84"/>
      <c r="L3204" s="84"/>
      <c r="M3204" s="6" t="str">
        <f>IF(OR(ISBLANK($K3204),ISBLANK($L3204)),"",IF(NETWORKDAYS($K3204,$K3204,Listas!$H$2:$H$111)=0,"Error fecha inicial",IF(NETWORKDAYS($L3204,$L3204,Listas!$H$2:$H$111)=0,"Error fecha final",IF(OR(HOUR($K3204)&lt;Listas!$F$2,AND(HOUR($K3204)&gt;Listas!$F$3,HOUR($K3204)&lt;Listas!$F$4),HOUR($K3204)&gt;Listas!$F$5),"Error hora, fecha inicial",IF(OR(HOUR($L3204)&lt;Listas!$F$2,AND(HOUR($L3204)&gt;Listas!$F$3,HOUR($L3204)&lt;Listas!$F$4),HOUR($L3204)&gt;Listas!$F$5),"Error hora, fecha final",IF(AND($L3204-$K3204&gt;0,$L3204-$K3204&lt;=0.42),(IF(AND(AND(HOUR($K3204)&gt;=Listas!$F$2,HOUR($K3204)&lt;=Listas!$F$3),AND(HOUR($L3204)&gt;=Listas!$F$2,HOUR($L3204)&lt;=Listas!$F$3)),(HOUR($L3204)-HOUR($K3204)),IF(AND(AND(HOUR($K3204)&gt;=Listas!$F$4,HOUR($K3204)&lt;=Listas!$F$5),AND(HOUR($L3204)&gt;=Listas!$F$4,HOUR($L3204)&lt;=Listas!$F$5)),(HOUR($L3204)-HOUR($K3204)),IF(AND(AND(HOUR($K3204)&gt;=Listas!$F$2,HOUR($K3204)&lt;=Listas!$F$3),AND(HOUR($L3204)&gt;=Listas!$F$4,HOUR($L3204)&lt;=Listas!$F$5)),((Listas!$F$3-HOUR($K3204)))+((HOUR($L3204)-Listas!$F$4)),0)))),IF(AND($L3204-$K3204&gt;0.42,$L3204-$K3204&lt;=1.42),(IF(AND(HOUR($K3204)&gt;=Listas!$F$2,HOUR($K3204)&lt;=Listas!$F$3),(Listas!$F$3-HOUR($K3204)+4),IF(AND(HOUR($K3204)&gt;=Listas!$F$4,HOUR($K3204)&lt;=Listas!$F$5),(Listas!$F$5-HOUR($K3204)),0))+IF(AND(HOUR($L3204)&gt;=Listas!$F$2,HOUR($L3204)&lt;=Listas!$F$3),(HOUR($L3204)-Listas!$F$2),IF(AND(HOUR($L3204)&gt;=Listas!$F$4,HOUR($L3204)&lt;=Listas!$F$5),(HOUR($L3204)-Listas!$F$4+4),0))),IF(($L3204-$K3204&gt;1.42),(IF(AND(HOUR($K3204)&gt;=Listas!$F$2,HOUR($K3204)&lt;=Listas!$F$3),(Listas!$F$3-HOUR($K3204)+4)+IF(AND(HOUR($L3204)&gt;=Listas!$F$2,HOUR($L3204)&lt;=Listas!$F$3),(HOUR($L3204)-Listas!$F$2)+NETWORKDAYS($K3204+1,$L3204-1,Listas!$H$2:$H$112)*Listas!$F$6,IF(AND(HOUR($L3204)&gt;=Listas!$F$4,HOUR($L3204)&lt;=Listas!$F$5),(HOUR($L3204)-Listas!$F$4+4)+NETWORKDAYS($K3204+1,$L3204-1,Listas!$H$2:$H$111)*Listas!$F$6,0)),IF(AND(HOUR($K3204)&gt;=Listas!$F$4,HOUR($K3204)&lt;=Listas!$F$5),(Listas!$F$5-HOUR($K3204))+IF(AND(HOUR($L3204)&gt;=Listas!$F$2,HOUR($L3204)&lt;=Listas!$F$3),(HOUR($L3204)-Listas!$F$2)+NETWORKDAYS($K3204+1,$L3204-1,Listas!$H$2:$H$111)*Listas!$F$6,(HOUR($L3204)-Listas!$F$4+4)+NETWORKDAYS($K3204+1,$L3204-1,Listas!$H$2:$H$111)*Listas!$F$6)))),IF(($L3204-$K3204)&lt;0,"Fecha inicial mayor a fecha final",0)))))))))</f>
        <v/>
      </c>
      <c r="N3204" s="6" t="str">
        <f t="shared" si="1"/>
        <v/>
      </c>
      <c r="O3204" s="6"/>
      <c r="P3204" s="6"/>
      <c r="Q3204" s="6" t="b">
        <v>0</v>
      </c>
      <c r="R3204" s="6" t="str">
        <f t="shared" si="11"/>
        <v/>
      </c>
      <c r="S3204" s="6"/>
    </row>
    <row r="3205">
      <c r="A3205" s="6"/>
      <c r="B3205" s="6"/>
      <c r="C3205" s="6"/>
      <c r="D3205" s="6"/>
      <c r="E3205" s="6"/>
      <c r="F3205" s="6"/>
      <c r="G3205" s="6"/>
      <c r="H3205" s="6"/>
      <c r="I3205" s="6"/>
      <c r="J3205" s="6"/>
      <c r="K3205" s="84"/>
      <c r="L3205" s="84"/>
      <c r="M3205" s="6" t="str">
        <f>IF(OR(ISBLANK($K3205),ISBLANK($L3205)),"",IF(NETWORKDAYS($K3205,$K3205,Listas!$H$2:$H$111)=0,"Error fecha inicial",IF(NETWORKDAYS($L3205,$L3205,Listas!$H$2:$H$111)=0,"Error fecha final",IF(OR(HOUR($K3205)&lt;Listas!$F$2,AND(HOUR($K3205)&gt;Listas!$F$3,HOUR($K3205)&lt;Listas!$F$4),HOUR($K3205)&gt;Listas!$F$5),"Error hora, fecha inicial",IF(OR(HOUR($L3205)&lt;Listas!$F$2,AND(HOUR($L3205)&gt;Listas!$F$3,HOUR($L3205)&lt;Listas!$F$4),HOUR($L3205)&gt;Listas!$F$5),"Error hora, fecha final",IF(AND($L3205-$K3205&gt;0,$L3205-$K3205&lt;=0.42),(IF(AND(AND(HOUR($K3205)&gt;=Listas!$F$2,HOUR($K3205)&lt;=Listas!$F$3),AND(HOUR($L3205)&gt;=Listas!$F$2,HOUR($L3205)&lt;=Listas!$F$3)),(HOUR($L3205)-HOUR($K3205)),IF(AND(AND(HOUR($K3205)&gt;=Listas!$F$4,HOUR($K3205)&lt;=Listas!$F$5),AND(HOUR($L3205)&gt;=Listas!$F$4,HOUR($L3205)&lt;=Listas!$F$5)),(HOUR($L3205)-HOUR($K3205)),IF(AND(AND(HOUR($K3205)&gt;=Listas!$F$2,HOUR($K3205)&lt;=Listas!$F$3),AND(HOUR($L3205)&gt;=Listas!$F$4,HOUR($L3205)&lt;=Listas!$F$5)),((Listas!$F$3-HOUR($K3205)))+((HOUR($L3205)-Listas!$F$4)),0)))),IF(AND($L3205-$K3205&gt;0.42,$L3205-$K3205&lt;=1.42),(IF(AND(HOUR($K3205)&gt;=Listas!$F$2,HOUR($K3205)&lt;=Listas!$F$3),(Listas!$F$3-HOUR($K3205)+4),IF(AND(HOUR($K3205)&gt;=Listas!$F$4,HOUR($K3205)&lt;=Listas!$F$5),(Listas!$F$5-HOUR($K3205)),0))+IF(AND(HOUR($L3205)&gt;=Listas!$F$2,HOUR($L3205)&lt;=Listas!$F$3),(HOUR($L3205)-Listas!$F$2),IF(AND(HOUR($L3205)&gt;=Listas!$F$4,HOUR($L3205)&lt;=Listas!$F$5),(HOUR($L3205)-Listas!$F$4+4),0))),IF(($L3205-$K3205&gt;1.42),(IF(AND(HOUR($K3205)&gt;=Listas!$F$2,HOUR($K3205)&lt;=Listas!$F$3),(Listas!$F$3-HOUR($K3205)+4)+IF(AND(HOUR($L3205)&gt;=Listas!$F$2,HOUR($L3205)&lt;=Listas!$F$3),(HOUR($L3205)-Listas!$F$2)+NETWORKDAYS($K3205+1,$L3205-1,Listas!$H$2:$H$112)*Listas!$F$6,IF(AND(HOUR($L3205)&gt;=Listas!$F$4,HOUR($L3205)&lt;=Listas!$F$5),(HOUR($L3205)-Listas!$F$4+4)+NETWORKDAYS($K3205+1,$L3205-1,Listas!$H$2:$H$111)*Listas!$F$6,0)),IF(AND(HOUR($K3205)&gt;=Listas!$F$4,HOUR($K3205)&lt;=Listas!$F$5),(Listas!$F$5-HOUR($K3205))+IF(AND(HOUR($L3205)&gt;=Listas!$F$2,HOUR($L3205)&lt;=Listas!$F$3),(HOUR($L3205)-Listas!$F$2)+NETWORKDAYS($K3205+1,$L3205-1,Listas!$H$2:$H$111)*Listas!$F$6,(HOUR($L3205)-Listas!$F$4+4)+NETWORKDAYS($K3205+1,$L3205-1,Listas!$H$2:$H$111)*Listas!$F$6)))),IF(($L3205-$K3205)&lt;0,"Fecha inicial mayor a fecha final",0)))))))))</f>
        <v/>
      </c>
      <c r="N3205" s="6" t="str">
        <f t="shared" si="1"/>
        <v/>
      </c>
      <c r="O3205" s="6"/>
      <c r="P3205" s="6"/>
      <c r="Q3205" s="6" t="b">
        <v>0</v>
      </c>
      <c r="R3205" s="6" t="str">
        <f t="shared" si="11"/>
        <v/>
      </c>
      <c r="S3205" s="6"/>
    </row>
    <row r="3206">
      <c r="A3206" s="6"/>
      <c r="B3206" s="6"/>
      <c r="C3206" s="6"/>
      <c r="D3206" s="6"/>
      <c r="E3206" s="6"/>
      <c r="F3206" s="6"/>
      <c r="G3206" s="6"/>
      <c r="H3206" s="6"/>
      <c r="I3206" s="6"/>
      <c r="J3206" s="6"/>
      <c r="K3206" s="84"/>
      <c r="L3206" s="84"/>
      <c r="M3206" s="6" t="str">
        <f>IF(OR(ISBLANK($K3206),ISBLANK($L3206)),"",IF(NETWORKDAYS($K3206,$K3206,Listas!$H$2:$H$111)=0,"Error fecha inicial",IF(NETWORKDAYS($L3206,$L3206,Listas!$H$2:$H$111)=0,"Error fecha final",IF(OR(HOUR($K3206)&lt;Listas!$F$2,AND(HOUR($K3206)&gt;Listas!$F$3,HOUR($K3206)&lt;Listas!$F$4),HOUR($K3206)&gt;Listas!$F$5),"Error hora, fecha inicial",IF(OR(HOUR($L3206)&lt;Listas!$F$2,AND(HOUR($L3206)&gt;Listas!$F$3,HOUR($L3206)&lt;Listas!$F$4),HOUR($L3206)&gt;Listas!$F$5),"Error hora, fecha final",IF(AND($L3206-$K3206&gt;0,$L3206-$K3206&lt;=0.42),(IF(AND(AND(HOUR($K3206)&gt;=Listas!$F$2,HOUR($K3206)&lt;=Listas!$F$3),AND(HOUR($L3206)&gt;=Listas!$F$2,HOUR($L3206)&lt;=Listas!$F$3)),(HOUR($L3206)-HOUR($K3206)),IF(AND(AND(HOUR($K3206)&gt;=Listas!$F$4,HOUR($K3206)&lt;=Listas!$F$5),AND(HOUR($L3206)&gt;=Listas!$F$4,HOUR($L3206)&lt;=Listas!$F$5)),(HOUR($L3206)-HOUR($K3206)),IF(AND(AND(HOUR($K3206)&gt;=Listas!$F$2,HOUR($K3206)&lt;=Listas!$F$3),AND(HOUR($L3206)&gt;=Listas!$F$4,HOUR($L3206)&lt;=Listas!$F$5)),((Listas!$F$3-HOUR($K3206)))+((HOUR($L3206)-Listas!$F$4)),0)))),IF(AND($L3206-$K3206&gt;0.42,$L3206-$K3206&lt;=1.42),(IF(AND(HOUR($K3206)&gt;=Listas!$F$2,HOUR($K3206)&lt;=Listas!$F$3),(Listas!$F$3-HOUR($K3206)+4),IF(AND(HOUR($K3206)&gt;=Listas!$F$4,HOUR($K3206)&lt;=Listas!$F$5),(Listas!$F$5-HOUR($K3206)),0))+IF(AND(HOUR($L3206)&gt;=Listas!$F$2,HOUR($L3206)&lt;=Listas!$F$3),(HOUR($L3206)-Listas!$F$2),IF(AND(HOUR($L3206)&gt;=Listas!$F$4,HOUR($L3206)&lt;=Listas!$F$5),(HOUR($L3206)-Listas!$F$4+4),0))),IF(($L3206-$K3206&gt;1.42),(IF(AND(HOUR($K3206)&gt;=Listas!$F$2,HOUR($K3206)&lt;=Listas!$F$3),(Listas!$F$3-HOUR($K3206)+4)+IF(AND(HOUR($L3206)&gt;=Listas!$F$2,HOUR($L3206)&lt;=Listas!$F$3),(HOUR($L3206)-Listas!$F$2)+NETWORKDAYS($K3206+1,$L3206-1,Listas!$H$2:$H$112)*Listas!$F$6,IF(AND(HOUR($L3206)&gt;=Listas!$F$4,HOUR($L3206)&lt;=Listas!$F$5),(HOUR($L3206)-Listas!$F$4+4)+NETWORKDAYS($K3206+1,$L3206-1,Listas!$H$2:$H$111)*Listas!$F$6,0)),IF(AND(HOUR($K3206)&gt;=Listas!$F$4,HOUR($K3206)&lt;=Listas!$F$5),(Listas!$F$5-HOUR($K3206))+IF(AND(HOUR($L3206)&gt;=Listas!$F$2,HOUR($L3206)&lt;=Listas!$F$3),(HOUR($L3206)-Listas!$F$2)+NETWORKDAYS($K3206+1,$L3206-1,Listas!$H$2:$H$111)*Listas!$F$6,(HOUR($L3206)-Listas!$F$4+4)+NETWORKDAYS($K3206+1,$L3206-1,Listas!$H$2:$H$111)*Listas!$F$6)))),IF(($L3206-$K3206)&lt;0,"Fecha inicial mayor a fecha final",0)))))))))</f>
        <v/>
      </c>
      <c r="N3206" s="6" t="str">
        <f t="shared" si="1"/>
        <v/>
      </c>
      <c r="O3206" s="6"/>
      <c r="P3206" s="6"/>
      <c r="Q3206" s="6" t="b">
        <v>0</v>
      </c>
      <c r="R3206" s="6" t="str">
        <f t="shared" si="11"/>
        <v/>
      </c>
      <c r="S3206" s="6"/>
    </row>
    <row r="3207">
      <c r="A3207" s="6"/>
      <c r="B3207" s="6"/>
      <c r="C3207" s="6"/>
      <c r="D3207" s="6"/>
      <c r="E3207" s="6"/>
      <c r="F3207" s="6"/>
      <c r="G3207" s="6"/>
      <c r="H3207" s="6"/>
      <c r="I3207" s="6"/>
      <c r="J3207" s="6"/>
      <c r="K3207" s="84"/>
      <c r="L3207" s="84"/>
      <c r="M3207" s="6" t="str">
        <f>IF(OR(ISBLANK($K3207),ISBLANK($L3207)),"",IF(NETWORKDAYS($K3207,$K3207,Listas!$H$2:$H$111)=0,"Error fecha inicial",IF(NETWORKDAYS($L3207,$L3207,Listas!$H$2:$H$111)=0,"Error fecha final",IF(OR(HOUR($K3207)&lt;Listas!$F$2,AND(HOUR($K3207)&gt;Listas!$F$3,HOUR($K3207)&lt;Listas!$F$4),HOUR($K3207)&gt;Listas!$F$5),"Error hora, fecha inicial",IF(OR(HOUR($L3207)&lt;Listas!$F$2,AND(HOUR($L3207)&gt;Listas!$F$3,HOUR($L3207)&lt;Listas!$F$4),HOUR($L3207)&gt;Listas!$F$5),"Error hora, fecha final",IF(AND($L3207-$K3207&gt;0,$L3207-$K3207&lt;=0.42),(IF(AND(AND(HOUR($K3207)&gt;=Listas!$F$2,HOUR($K3207)&lt;=Listas!$F$3),AND(HOUR($L3207)&gt;=Listas!$F$2,HOUR($L3207)&lt;=Listas!$F$3)),(HOUR($L3207)-HOUR($K3207)),IF(AND(AND(HOUR($K3207)&gt;=Listas!$F$4,HOUR($K3207)&lt;=Listas!$F$5),AND(HOUR($L3207)&gt;=Listas!$F$4,HOUR($L3207)&lt;=Listas!$F$5)),(HOUR($L3207)-HOUR($K3207)),IF(AND(AND(HOUR($K3207)&gt;=Listas!$F$2,HOUR($K3207)&lt;=Listas!$F$3),AND(HOUR($L3207)&gt;=Listas!$F$4,HOUR($L3207)&lt;=Listas!$F$5)),((Listas!$F$3-HOUR($K3207)))+((HOUR($L3207)-Listas!$F$4)),0)))),IF(AND($L3207-$K3207&gt;0.42,$L3207-$K3207&lt;=1.42),(IF(AND(HOUR($K3207)&gt;=Listas!$F$2,HOUR($K3207)&lt;=Listas!$F$3),(Listas!$F$3-HOUR($K3207)+4),IF(AND(HOUR($K3207)&gt;=Listas!$F$4,HOUR($K3207)&lt;=Listas!$F$5),(Listas!$F$5-HOUR($K3207)),0))+IF(AND(HOUR($L3207)&gt;=Listas!$F$2,HOUR($L3207)&lt;=Listas!$F$3),(HOUR($L3207)-Listas!$F$2),IF(AND(HOUR($L3207)&gt;=Listas!$F$4,HOUR($L3207)&lt;=Listas!$F$5),(HOUR($L3207)-Listas!$F$4+4),0))),IF(($L3207-$K3207&gt;1.42),(IF(AND(HOUR($K3207)&gt;=Listas!$F$2,HOUR($K3207)&lt;=Listas!$F$3),(Listas!$F$3-HOUR($K3207)+4)+IF(AND(HOUR($L3207)&gt;=Listas!$F$2,HOUR($L3207)&lt;=Listas!$F$3),(HOUR($L3207)-Listas!$F$2)+NETWORKDAYS($K3207+1,$L3207-1,Listas!$H$2:$H$112)*Listas!$F$6,IF(AND(HOUR($L3207)&gt;=Listas!$F$4,HOUR($L3207)&lt;=Listas!$F$5),(HOUR($L3207)-Listas!$F$4+4)+NETWORKDAYS($K3207+1,$L3207-1,Listas!$H$2:$H$111)*Listas!$F$6,0)),IF(AND(HOUR($K3207)&gt;=Listas!$F$4,HOUR($K3207)&lt;=Listas!$F$5),(Listas!$F$5-HOUR($K3207))+IF(AND(HOUR($L3207)&gt;=Listas!$F$2,HOUR($L3207)&lt;=Listas!$F$3),(HOUR($L3207)-Listas!$F$2)+NETWORKDAYS($K3207+1,$L3207-1,Listas!$H$2:$H$111)*Listas!$F$6,(HOUR($L3207)-Listas!$F$4+4)+NETWORKDAYS($K3207+1,$L3207-1,Listas!$H$2:$H$111)*Listas!$F$6)))),IF(($L3207-$K3207)&lt;0,"Fecha inicial mayor a fecha final",0)))))))))</f>
        <v/>
      </c>
      <c r="N3207" s="6" t="str">
        <f t="shared" si="1"/>
        <v/>
      </c>
      <c r="O3207" s="6"/>
      <c r="P3207" s="6"/>
      <c r="Q3207" s="6" t="b">
        <v>0</v>
      </c>
      <c r="R3207" s="6" t="str">
        <f t="shared" si="11"/>
        <v/>
      </c>
      <c r="S3207" s="6"/>
    </row>
    <row r="3208">
      <c r="A3208" s="6"/>
      <c r="B3208" s="6"/>
      <c r="C3208" s="6"/>
      <c r="D3208" s="6"/>
      <c r="E3208" s="6"/>
      <c r="F3208" s="6"/>
      <c r="G3208" s="6"/>
      <c r="H3208" s="6"/>
      <c r="I3208" s="6"/>
      <c r="J3208" s="6"/>
      <c r="K3208" s="84"/>
      <c r="L3208" s="84"/>
      <c r="M3208" s="6" t="str">
        <f>IF(OR(ISBLANK($K3208),ISBLANK($L3208)),"",IF(NETWORKDAYS($K3208,$K3208,Listas!$H$2:$H$111)=0,"Error fecha inicial",IF(NETWORKDAYS($L3208,$L3208,Listas!$H$2:$H$111)=0,"Error fecha final",IF(OR(HOUR($K3208)&lt;Listas!$F$2,AND(HOUR($K3208)&gt;Listas!$F$3,HOUR($K3208)&lt;Listas!$F$4),HOUR($K3208)&gt;Listas!$F$5),"Error hora, fecha inicial",IF(OR(HOUR($L3208)&lt;Listas!$F$2,AND(HOUR($L3208)&gt;Listas!$F$3,HOUR($L3208)&lt;Listas!$F$4),HOUR($L3208)&gt;Listas!$F$5),"Error hora, fecha final",IF(AND($L3208-$K3208&gt;0,$L3208-$K3208&lt;=0.42),(IF(AND(AND(HOUR($K3208)&gt;=Listas!$F$2,HOUR($K3208)&lt;=Listas!$F$3),AND(HOUR($L3208)&gt;=Listas!$F$2,HOUR($L3208)&lt;=Listas!$F$3)),(HOUR($L3208)-HOUR($K3208)),IF(AND(AND(HOUR($K3208)&gt;=Listas!$F$4,HOUR($K3208)&lt;=Listas!$F$5),AND(HOUR($L3208)&gt;=Listas!$F$4,HOUR($L3208)&lt;=Listas!$F$5)),(HOUR($L3208)-HOUR($K3208)),IF(AND(AND(HOUR($K3208)&gt;=Listas!$F$2,HOUR($K3208)&lt;=Listas!$F$3),AND(HOUR($L3208)&gt;=Listas!$F$4,HOUR($L3208)&lt;=Listas!$F$5)),((Listas!$F$3-HOUR($K3208)))+((HOUR($L3208)-Listas!$F$4)),0)))),IF(AND($L3208-$K3208&gt;0.42,$L3208-$K3208&lt;=1.42),(IF(AND(HOUR($K3208)&gt;=Listas!$F$2,HOUR($K3208)&lt;=Listas!$F$3),(Listas!$F$3-HOUR($K3208)+4),IF(AND(HOUR($K3208)&gt;=Listas!$F$4,HOUR($K3208)&lt;=Listas!$F$5),(Listas!$F$5-HOUR($K3208)),0))+IF(AND(HOUR($L3208)&gt;=Listas!$F$2,HOUR($L3208)&lt;=Listas!$F$3),(HOUR($L3208)-Listas!$F$2),IF(AND(HOUR($L3208)&gt;=Listas!$F$4,HOUR($L3208)&lt;=Listas!$F$5),(HOUR($L3208)-Listas!$F$4+4),0))),IF(($L3208-$K3208&gt;1.42),(IF(AND(HOUR($K3208)&gt;=Listas!$F$2,HOUR($K3208)&lt;=Listas!$F$3),(Listas!$F$3-HOUR($K3208)+4)+IF(AND(HOUR($L3208)&gt;=Listas!$F$2,HOUR($L3208)&lt;=Listas!$F$3),(HOUR($L3208)-Listas!$F$2)+NETWORKDAYS($K3208+1,$L3208-1,Listas!$H$2:$H$112)*Listas!$F$6,IF(AND(HOUR($L3208)&gt;=Listas!$F$4,HOUR($L3208)&lt;=Listas!$F$5),(HOUR($L3208)-Listas!$F$4+4)+NETWORKDAYS($K3208+1,$L3208-1,Listas!$H$2:$H$111)*Listas!$F$6,0)),IF(AND(HOUR($K3208)&gt;=Listas!$F$4,HOUR($K3208)&lt;=Listas!$F$5),(Listas!$F$5-HOUR($K3208))+IF(AND(HOUR($L3208)&gt;=Listas!$F$2,HOUR($L3208)&lt;=Listas!$F$3),(HOUR($L3208)-Listas!$F$2)+NETWORKDAYS($K3208+1,$L3208-1,Listas!$H$2:$H$111)*Listas!$F$6,(HOUR($L3208)-Listas!$F$4+4)+NETWORKDAYS($K3208+1,$L3208-1,Listas!$H$2:$H$111)*Listas!$F$6)))),IF(($L3208-$K3208)&lt;0,"Fecha inicial mayor a fecha final",0)))))))))</f>
        <v/>
      </c>
      <c r="N3208" s="6" t="str">
        <f t="shared" si="1"/>
        <v/>
      </c>
      <c r="O3208" s="6"/>
      <c r="P3208" s="6"/>
      <c r="Q3208" s="6" t="b">
        <v>0</v>
      </c>
      <c r="R3208" s="6" t="str">
        <f t="shared" si="11"/>
        <v/>
      </c>
      <c r="S3208" s="6"/>
    </row>
    <row r="3209">
      <c r="A3209" s="6"/>
      <c r="B3209" s="6"/>
      <c r="C3209" s="6"/>
      <c r="D3209" s="6"/>
      <c r="E3209" s="6"/>
      <c r="F3209" s="6"/>
      <c r="G3209" s="6"/>
      <c r="H3209" s="6"/>
      <c r="I3209" s="6"/>
      <c r="J3209" s="6"/>
      <c r="K3209" s="84"/>
      <c r="L3209" s="84"/>
      <c r="M3209" s="6" t="str">
        <f>IF(OR(ISBLANK($K3209),ISBLANK($L3209)),"",IF(NETWORKDAYS($K3209,$K3209,Listas!$H$2:$H$111)=0,"Error fecha inicial",IF(NETWORKDAYS($L3209,$L3209,Listas!$H$2:$H$111)=0,"Error fecha final",IF(OR(HOUR($K3209)&lt;Listas!$F$2,AND(HOUR($K3209)&gt;Listas!$F$3,HOUR($K3209)&lt;Listas!$F$4),HOUR($K3209)&gt;Listas!$F$5),"Error hora, fecha inicial",IF(OR(HOUR($L3209)&lt;Listas!$F$2,AND(HOUR($L3209)&gt;Listas!$F$3,HOUR($L3209)&lt;Listas!$F$4),HOUR($L3209)&gt;Listas!$F$5),"Error hora, fecha final",IF(AND($L3209-$K3209&gt;0,$L3209-$K3209&lt;=0.42),(IF(AND(AND(HOUR($K3209)&gt;=Listas!$F$2,HOUR($K3209)&lt;=Listas!$F$3),AND(HOUR($L3209)&gt;=Listas!$F$2,HOUR($L3209)&lt;=Listas!$F$3)),(HOUR($L3209)-HOUR($K3209)),IF(AND(AND(HOUR($K3209)&gt;=Listas!$F$4,HOUR($K3209)&lt;=Listas!$F$5),AND(HOUR($L3209)&gt;=Listas!$F$4,HOUR($L3209)&lt;=Listas!$F$5)),(HOUR($L3209)-HOUR($K3209)),IF(AND(AND(HOUR($K3209)&gt;=Listas!$F$2,HOUR($K3209)&lt;=Listas!$F$3),AND(HOUR($L3209)&gt;=Listas!$F$4,HOUR($L3209)&lt;=Listas!$F$5)),((Listas!$F$3-HOUR($K3209)))+((HOUR($L3209)-Listas!$F$4)),0)))),IF(AND($L3209-$K3209&gt;0.42,$L3209-$K3209&lt;=1.42),(IF(AND(HOUR($K3209)&gt;=Listas!$F$2,HOUR($K3209)&lt;=Listas!$F$3),(Listas!$F$3-HOUR($K3209)+4),IF(AND(HOUR($K3209)&gt;=Listas!$F$4,HOUR($K3209)&lt;=Listas!$F$5),(Listas!$F$5-HOUR($K3209)),0))+IF(AND(HOUR($L3209)&gt;=Listas!$F$2,HOUR($L3209)&lt;=Listas!$F$3),(HOUR($L3209)-Listas!$F$2),IF(AND(HOUR($L3209)&gt;=Listas!$F$4,HOUR($L3209)&lt;=Listas!$F$5),(HOUR($L3209)-Listas!$F$4+4),0))),IF(($L3209-$K3209&gt;1.42),(IF(AND(HOUR($K3209)&gt;=Listas!$F$2,HOUR($K3209)&lt;=Listas!$F$3),(Listas!$F$3-HOUR($K3209)+4)+IF(AND(HOUR($L3209)&gt;=Listas!$F$2,HOUR($L3209)&lt;=Listas!$F$3),(HOUR($L3209)-Listas!$F$2)+NETWORKDAYS($K3209+1,$L3209-1,Listas!$H$2:$H$112)*Listas!$F$6,IF(AND(HOUR($L3209)&gt;=Listas!$F$4,HOUR($L3209)&lt;=Listas!$F$5),(HOUR($L3209)-Listas!$F$4+4)+NETWORKDAYS($K3209+1,$L3209-1,Listas!$H$2:$H$111)*Listas!$F$6,0)),IF(AND(HOUR($K3209)&gt;=Listas!$F$4,HOUR($K3209)&lt;=Listas!$F$5),(Listas!$F$5-HOUR($K3209))+IF(AND(HOUR($L3209)&gt;=Listas!$F$2,HOUR($L3209)&lt;=Listas!$F$3),(HOUR($L3209)-Listas!$F$2)+NETWORKDAYS($K3209+1,$L3209-1,Listas!$H$2:$H$111)*Listas!$F$6,(HOUR($L3209)-Listas!$F$4+4)+NETWORKDAYS($K3209+1,$L3209-1,Listas!$H$2:$H$111)*Listas!$F$6)))),IF(($L3209-$K3209)&lt;0,"Fecha inicial mayor a fecha final",0)))))))))</f>
        <v/>
      </c>
      <c r="N3209" s="6" t="str">
        <f t="shared" si="1"/>
        <v/>
      </c>
      <c r="O3209" s="6"/>
      <c r="P3209" s="6"/>
      <c r="Q3209" s="6" t="b">
        <v>0</v>
      </c>
      <c r="R3209" s="6" t="str">
        <f t="shared" si="11"/>
        <v/>
      </c>
      <c r="S3209" s="6"/>
    </row>
    <row r="3210">
      <c r="A3210" s="6"/>
      <c r="B3210" s="6"/>
      <c r="C3210" s="6"/>
      <c r="D3210" s="6"/>
      <c r="E3210" s="6"/>
      <c r="F3210" s="6"/>
      <c r="G3210" s="6"/>
      <c r="H3210" s="6"/>
      <c r="I3210" s="6"/>
      <c r="J3210" s="6"/>
      <c r="K3210" s="84"/>
      <c r="L3210" s="84"/>
      <c r="M3210" s="6" t="str">
        <f>IF(OR(ISBLANK($K3210),ISBLANK($L3210)),"",IF(NETWORKDAYS($K3210,$K3210,Listas!$H$2:$H$111)=0,"Error fecha inicial",IF(NETWORKDAYS($L3210,$L3210,Listas!$H$2:$H$111)=0,"Error fecha final",IF(OR(HOUR($K3210)&lt;Listas!$F$2,AND(HOUR($K3210)&gt;Listas!$F$3,HOUR($K3210)&lt;Listas!$F$4),HOUR($K3210)&gt;Listas!$F$5),"Error hora, fecha inicial",IF(OR(HOUR($L3210)&lt;Listas!$F$2,AND(HOUR($L3210)&gt;Listas!$F$3,HOUR($L3210)&lt;Listas!$F$4),HOUR($L3210)&gt;Listas!$F$5),"Error hora, fecha final",IF(AND($L3210-$K3210&gt;0,$L3210-$K3210&lt;=0.42),(IF(AND(AND(HOUR($K3210)&gt;=Listas!$F$2,HOUR($K3210)&lt;=Listas!$F$3),AND(HOUR($L3210)&gt;=Listas!$F$2,HOUR($L3210)&lt;=Listas!$F$3)),(HOUR($L3210)-HOUR($K3210)),IF(AND(AND(HOUR($K3210)&gt;=Listas!$F$4,HOUR($K3210)&lt;=Listas!$F$5),AND(HOUR($L3210)&gt;=Listas!$F$4,HOUR($L3210)&lt;=Listas!$F$5)),(HOUR($L3210)-HOUR($K3210)),IF(AND(AND(HOUR($K3210)&gt;=Listas!$F$2,HOUR($K3210)&lt;=Listas!$F$3),AND(HOUR($L3210)&gt;=Listas!$F$4,HOUR($L3210)&lt;=Listas!$F$5)),((Listas!$F$3-HOUR($K3210)))+((HOUR($L3210)-Listas!$F$4)),0)))),IF(AND($L3210-$K3210&gt;0.42,$L3210-$K3210&lt;=1.42),(IF(AND(HOUR($K3210)&gt;=Listas!$F$2,HOUR($K3210)&lt;=Listas!$F$3),(Listas!$F$3-HOUR($K3210)+4),IF(AND(HOUR($K3210)&gt;=Listas!$F$4,HOUR($K3210)&lt;=Listas!$F$5),(Listas!$F$5-HOUR($K3210)),0))+IF(AND(HOUR($L3210)&gt;=Listas!$F$2,HOUR($L3210)&lt;=Listas!$F$3),(HOUR($L3210)-Listas!$F$2),IF(AND(HOUR($L3210)&gt;=Listas!$F$4,HOUR($L3210)&lt;=Listas!$F$5),(HOUR($L3210)-Listas!$F$4+4),0))),IF(($L3210-$K3210&gt;1.42),(IF(AND(HOUR($K3210)&gt;=Listas!$F$2,HOUR($K3210)&lt;=Listas!$F$3),(Listas!$F$3-HOUR($K3210)+4)+IF(AND(HOUR($L3210)&gt;=Listas!$F$2,HOUR($L3210)&lt;=Listas!$F$3),(HOUR($L3210)-Listas!$F$2)+NETWORKDAYS($K3210+1,$L3210-1,Listas!$H$2:$H$112)*Listas!$F$6,IF(AND(HOUR($L3210)&gt;=Listas!$F$4,HOUR($L3210)&lt;=Listas!$F$5),(HOUR($L3210)-Listas!$F$4+4)+NETWORKDAYS($K3210+1,$L3210-1,Listas!$H$2:$H$111)*Listas!$F$6,0)),IF(AND(HOUR($K3210)&gt;=Listas!$F$4,HOUR($K3210)&lt;=Listas!$F$5),(Listas!$F$5-HOUR($K3210))+IF(AND(HOUR($L3210)&gt;=Listas!$F$2,HOUR($L3210)&lt;=Listas!$F$3),(HOUR($L3210)-Listas!$F$2)+NETWORKDAYS($K3210+1,$L3210-1,Listas!$H$2:$H$111)*Listas!$F$6,(HOUR($L3210)-Listas!$F$4+4)+NETWORKDAYS($K3210+1,$L3210-1,Listas!$H$2:$H$111)*Listas!$F$6)))),IF(($L3210-$K3210)&lt;0,"Fecha inicial mayor a fecha final",0)))))))))</f>
        <v/>
      </c>
      <c r="N3210" s="6" t="str">
        <f t="shared" si="1"/>
        <v/>
      </c>
      <c r="O3210" s="6"/>
      <c r="P3210" s="6"/>
      <c r="Q3210" s="6" t="b">
        <v>0</v>
      </c>
      <c r="R3210" s="6" t="str">
        <f t="shared" si="11"/>
        <v/>
      </c>
      <c r="S3210" s="6"/>
    </row>
    <row r="3211">
      <c r="A3211" s="6"/>
      <c r="B3211" s="6"/>
      <c r="C3211" s="6"/>
      <c r="D3211" s="6"/>
      <c r="E3211" s="6"/>
      <c r="F3211" s="6"/>
      <c r="G3211" s="6"/>
      <c r="H3211" s="6"/>
      <c r="I3211" s="6"/>
      <c r="J3211" s="6"/>
      <c r="K3211" s="84"/>
      <c r="L3211" s="84"/>
      <c r="M3211" s="6" t="str">
        <f>IF(OR(ISBLANK($K3211),ISBLANK($L3211)),"",IF(NETWORKDAYS($K3211,$K3211,Listas!$H$2:$H$111)=0,"Error fecha inicial",IF(NETWORKDAYS($L3211,$L3211,Listas!$H$2:$H$111)=0,"Error fecha final",IF(OR(HOUR($K3211)&lt;Listas!$F$2,AND(HOUR($K3211)&gt;Listas!$F$3,HOUR($K3211)&lt;Listas!$F$4),HOUR($K3211)&gt;Listas!$F$5),"Error hora, fecha inicial",IF(OR(HOUR($L3211)&lt;Listas!$F$2,AND(HOUR($L3211)&gt;Listas!$F$3,HOUR($L3211)&lt;Listas!$F$4),HOUR($L3211)&gt;Listas!$F$5),"Error hora, fecha final",IF(AND($L3211-$K3211&gt;0,$L3211-$K3211&lt;=0.42),(IF(AND(AND(HOUR($K3211)&gt;=Listas!$F$2,HOUR($K3211)&lt;=Listas!$F$3),AND(HOUR($L3211)&gt;=Listas!$F$2,HOUR($L3211)&lt;=Listas!$F$3)),(HOUR($L3211)-HOUR($K3211)),IF(AND(AND(HOUR($K3211)&gt;=Listas!$F$4,HOUR($K3211)&lt;=Listas!$F$5),AND(HOUR($L3211)&gt;=Listas!$F$4,HOUR($L3211)&lt;=Listas!$F$5)),(HOUR($L3211)-HOUR($K3211)),IF(AND(AND(HOUR($K3211)&gt;=Listas!$F$2,HOUR($K3211)&lt;=Listas!$F$3),AND(HOUR($L3211)&gt;=Listas!$F$4,HOUR($L3211)&lt;=Listas!$F$5)),((Listas!$F$3-HOUR($K3211)))+((HOUR($L3211)-Listas!$F$4)),0)))),IF(AND($L3211-$K3211&gt;0.42,$L3211-$K3211&lt;=1.42),(IF(AND(HOUR($K3211)&gt;=Listas!$F$2,HOUR($K3211)&lt;=Listas!$F$3),(Listas!$F$3-HOUR($K3211)+4),IF(AND(HOUR($K3211)&gt;=Listas!$F$4,HOUR($K3211)&lt;=Listas!$F$5),(Listas!$F$5-HOUR($K3211)),0))+IF(AND(HOUR($L3211)&gt;=Listas!$F$2,HOUR($L3211)&lt;=Listas!$F$3),(HOUR($L3211)-Listas!$F$2),IF(AND(HOUR($L3211)&gt;=Listas!$F$4,HOUR($L3211)&lt;=Listas!$F$5),(HOUR($L3211)-Listas!$F$4+4),0))),IF(($L3211-$K3211&gt;1.42),(IF(AND(HOUR($K3211)&gt;=Listas!$F$2,HOUR($K3211)&lt;=Listas!$F$3),(Listas!$F$3-HOUR($K3211)+4)+IF(AND(HOUR($L3211)&gt;=Listas!$F$2,HOUR($L3211)&lt;=Listas!$F$3),(HOUR($L3211)-Listas!$F$2)+NETWORKDAYS($K3211+1,$L3211-1,Listas!$H$2:$H$112)*Listas!$F$6,IF(AND(HOUR($L3211)&gt;=Listas!$F$4,HOUR($L3211)&lt;=Listas!$F$5),(HOUR($L3211)-Listas!$F$4+4)+NETWORKDAYS($K3211+1,$L3211-1,Listas!$H$2:$H$111)*Listas!$F$6,0)),IF(AND(HOUR($K3211)&gt;=Listas!$F$4,HOUR($K3211)&lt;=Listas!$F$5),(Listas!$F$5-HOUR($K3211))+IF(AND(HOUR($L3211)&gt;=Listas!$F$2,HOUR($L3211)&lt;=Listas!$F$3),(HOUR($L3211)-Listas!$F$2)+NETWORKDAYS($K3211+1,$L3211-1,Listas!$H$2:$H$111)*Listas!$F$6,(HOUR($L3211)-Listas!$F$4+4)+NETWORKDAYS($K3211+1,$L3211-1,Listas!$H$2:$H$111)*Listas!$F$6)))),IF(($L3211-$K3211)&lt;0,"Fecha inicial mayor a fecha final",0)))))))))</f>
        <v/>
      </c>
      <c r="N3211" s="6" t="str">
        <f t="shared" si="1"/>
        <v/>
      </c>
      <c r="O3211" s="6"/>
      <c r="P3211" s="6"/>
      <c r="Q3211" s="6" t="b">
        <v>0</v>
      </c>
      <c r="R3211" s="6" t="str">
        <f t="shared" si="11"/>
        <v/>
      </c>
      <c r="S3211" s="6"/>
    </row>
    <row r="3212">
      <c r="A3212" s="6"/>
      <c r="B3212" s="6"/>
      <c r="C3212" s="6"/>
      <c r="D3212" s="6"/>
      <c r="E3212" s="6"/>
      <c r="F3212" s="6"/>
      <c r="G3212" s="6"/>
      <c r="H3212" s="6"/>
      <c r="I3212" s="6"/>
      <c r="J3212" s="6"/>
      <c r="K3212" s="84"/>
      <c r="L3212" s="84"/>
      <c r="M3212" s="6" t="str">
        <f>IF(OR(ISBLANK($K3212),ISBLANK($L3212)),"",IF(NETWORKDAYS($K3212,$K3212,Listas!$H$2:$H$111)=0,"Error fecha inicial",IF(NETWORKDAYS($L3212,$L3212,Listas!$H$2:$H$111)=0,"Error fecha final",IF(OR(HOUR($K3212)&lt;Listas!$F$2,AND(HOUR($K3212)&gt;Listas!$F$3,HOUR($K3212)&lt;Listas!$F$4),HOUR($K3212)&gt;Listas!$F$5),"Error hora, fecha inicial",IF(OR(HOUR($L3212)&lt;Listas!$F$2,AND(HOUR($L3212)&gt;Listas!$F$3,HOUR($L3212)&lt;Listas!$F$4),HOUR($L3212)&gt;Listas!$F$5),"Error hora, fecha final",IF(AND($L3212-$K3212&gt;0,$L3212-$K3212&lt;=0.42),(IF(AND(AND(HOUR($K3212)&gt;=Listas!$F$2,HOUR($K3212)&lt;=Listas!$F$3),AND(HOUR($L3212)&gt;=Listas!$F$2,HOUR($L3212)&lt;=Listas!$F$3)),(HOUR($L3212)-HOUR($K3212)),IF(AND(AND(HOUR($K3212)&gt;=Listas!$F$4,HOUR($K3212)&lt;=Listas!$F$5),AND(HOUR($L3212)&gt;=Listas!$F$4,HOUR($L3212)&lt;=Listas!$F$5)),(HOUR($L3212)-HOUR($K3212)),IF(AND(AND(HOUR($K3212)&gt;=Listas!$F$2,HOUR($K3212)&lt;=Listas!$F$3),AND(HOUR($L3212)&gt;=Listas!$F$4,HOUR($L3212)&lt;=Listas!$F$5)),((Listas!$F$3-HOUR($K3212)))+((HOUR($L3212)-Listas!$F$4)),0)))),IF(AND($L3212-$K3212&gt;0.42,$L3212-$K3212&lt;=1.42),(IF(AND(HOUR($K3212)&gt;=Listas!$F$2,HOUR($K3212)&lt;=Listas!$F$3),(Listas!$F$3-HOUR($K3212)+4),IF(AND(HOUR($K3212)&gt;=Listas!$F$4,HOUR($K3212)&lt;=Listas!$F$5),(Listas!$F$5-HOUR($K3212)),0))+IF(AND(HOUR($L3212)&gt;=Listas!$F$2,HOUR($L3212)&lt;=Listas!$F$3),(HOUR($L3212)-Listas!$F$2),IF(AND(HOUR($L3212)&gt;=Listas!$F$4,HOUR($L3212)&lt;=Listas!$F$5),(HOUR($L3212)-Listas!$F$4+4),0))),IF(($L3212-$K3212&gt;1.42),(IF(AND(HOUR($K3212)&gt;=Listas!$F$2,HOUR($K3212)&lt;=Listas!$F$3),(Listas!$F$3-HOUR($K3212)+4)+IF(AND(HOUR($L3212)&gt;=Listas!$F$2,HOUR($L3212)&lt;=Listas!$F$3),(HOUR($L3212)-Listas!$F$2)+NETWORKDAYS($K3212+1,$L3212-1,Listas!$H$2:$H$112)*Listas!$F$6,IF(AND(HOUR($L3212)&gt;=Listas!$F$4,HOUR($L3212)&lt;=Listas!$F$5),(HOUR($L3212)-Listas!$F$4+4)+NETWORKDAYS($K3212+1,$L3212-1,Listas!$H$2:$H$111)*Listas!$F$6,0)),IF(AND(HOUR($K3212)&gt;=Listas!$F$4,HOUR($K3212)&lt;=Listas!$F$5),(Listas!$F$5-HOUR($K3212))+IF(AND(HOUR($L3212)&gt;=Listas!$F$2,HOUR($L3212)&lt;=Listas!$F$3),(HOUR($L3212)-Listas!$F$2)+NETWORKDAYS($K3212+1,$L3212-1,Listas!$H$2:$H$111)*Listas!$F$6,(HOUR($L3212)-Listas!$F$4+4)+NETWORKDAYS($K3212+1,$L3212-1,Listas!$H$2:$H$111)*Listas!$F$6)))),IF(($L3212-$K3212)&lt;0,"Fecha inicial mayor a fecha final",0)))))))))</f>
        <v/>
      </c>
      <c r="N3212" s="6" t="str">
        <f t="shared" si="1"/>
        <v/>
      </c>
      <c r="O3212" s="6"/>
      <c r="P3212" s="6"/>
      <c r="Q3212" s="6" t="b">
        <v>0</v>
      </c>
      <c r="R3212" s="6" t="str">
        <f t="shared" si="11"/>
        <v/>
      </c>
      <c r="S3212" s="6"/>
    </row>
    <row r="3213">
      <c r="A3213" s="6"/>
      <c r="B3213" s="6"/>
      <c r="C3213" s="6"/>
      <c r="D3213" s="6"/>
      <c r="E3213" s="6"/>
      <c r="F3213" s="6"/>
      <c r="G3213" s="6"/>
      <c r="H3213" s="6"/>
      <c r="I3213" s="6"/>
      <c r="J3213" s="6"/>
      <c r="K3213" s="84"/>
      <c r="L3213" s="84"/>
      <c r="M3213" s="6" t="str">
        <f>IF(OR(ISBLANK($K3213),ISBLANK($L3213)),"",IF(NETWORKDAYS($K3213,$K3213,Listas!$H$2:$H$111)=0,"Error fecha inicial",IF(NETWORKDAYS($L3213,$L3213,Listas!$H$2:$H$111)=0,"Error fecha final",IF(OR(HOUR($K3213)&lt;Listas!$F$2,AND(HOUR($K3213)&gt;Listas!$F$3,HOUR($K3213)&lt;Listas!$F$4),HOUR($K3213)&gt;Listas!$F$5),"Error hora, fecha inicial",IF(OR(HOUR($L3213)&lt;Listas!$F$2,AND(HOUR($L3213)&gt;Listas!$F$3,HOUR($L3213)&lt;Listas!$F$4),HOUR($L3213)&gt;Listas!$F$5),"Error hora, fecha final",IF(AND($L3213-$K3213&gt;0,$L3213-$K3213&lt;=0.42),(IF(AND(AND(HOUR($K3213)&gt;=Listas!$F$2,HOUR($K3213)&lt;=Listas!$F$3),AND(HOUR($L3213)&gt;=Listas!$F$2,HOUR($L3213)&lt;=Listas!$F$3)),(HOUR($L3213)-HOUR($K3213)),IF(AND(AND(HOUR($K3213)&gt;=Listas!$F$4,HOUR($K3213)&lt;=Listas!$F$5),AND(HOUR($L3213)&gt;=Listas!$F$4,HOUR($L3213)&lt;=Listas!$F$5)),(HOUR($L3213)-HOUR($K3213)),IF(AND(AND(HOUR($K3213)&gt;=Listas!$F$2,HOUR($K3213)&lt;=Listas!$F$3),AND(HOUR($L3213)&gt;=Listas!$F$4,HOUR($L3213)&lt;=Listas!$F$5)),((Listas!$F$3-HOUR($K3213)))+((HOUR($L3213)-Listas!$F$4)),0)))),IF(AND($L3213-$K3213&gt;0.42,$L3213-$K3213&lt;=1.42),(IF(AND(HOUR($K3213)&gt;=Listas!$F$2,HOUR($K3213)&lt;=Listas!$F$3),(Listas!$F$3-HOUR($K3213)+4),IF(AND(HOUR($K3213)&gt;=Listas!$F$4,HOUR($K3213)&lt;=Listas!$F$5),(Listas!$F$5-HOUR($K3213)),0))+IF(AND(HOUR($L3213)&gt;=Listas!$F$2,HOUR($L3213)&lt;=Listas!$F$3),(HOUR($L3213)-Listas!$F$2),IF(AND(HOUR($L3213)&gt;=Listas!$F$4,HOUR($L3213)&lt;=Listas!$F$5),(HOUR($L3213)-Listas!$F$4+4),0))),IF(($L3213-$K3213&gt;1.42),(IF(AND(HOUR($K3213)&gt;=Listas!$F$2,HOUR($K3213)&lt;=Listas!$F$3),(Listas!$F$3-HOUR($K3213)+4)+IF(AND(HOUR($L3213)&gt;=Listas!$F$2,HOUR($L3213)&lt;=Listas!$F$3),(HOUR($L3213)-Listas!$F$2)+NETWORKDAYS($K3213+1,$L3213-1,Listas!$H$2:$H$112)*Listas!$F$6,IF(AND(HOUR($L3213)&gt;=Listas!$F$4,HOUR($L3213)&lt;=Listas!$F$5),(HOUR($L3213)-Listas!$F$4+4)+NETWORKDAYS($K3213+1,$L3213-1,Listas!$H$2:$H$111)*Listas!$F$6,0)),IF(AND(HOUR($K3213)&gt;=Listas!$F$4,HOUR($K3213)&lt;=Listas!$F$5),(Listas!$F$5-HOUR($K3213))+IF(AND(HOUR($L3213)&gt;=Listas!$F$2,HOUR($L3213)&lt;=Listas!$F$3),(HOUR($L3213)-Listas!$F$2)+NETWORKDAYS($K3213+1,$L3213-1,Listas!$H$2:$H$111)*Listas!$F$6,(HOUR($L3213)-Listas!$F$4+4)+NETWORKDAYS($K3213+1,$L3213-1,Listas!$H$2:$H$111)*Listas!$F$6)))),IF(($L3213-$K3213)&lt;0,"Fecha inicial mayor a fecha final",0)))))))))</f>
        <v/>
      </c>
      <c r="N3213" s="6" t="str">
        <f t="shared" si="1"/>
        <v/>
      </c>
      <c r="O3213" s="6"/>
      <c r="P3213" s="6"/>
      <c r="Q3213" s="6" t="b">
        <v>0</v>
      </c>
      <c r="R3213" s="6" t="str">
        <f t="shared" si="11"/>
        <v/>
      </c>
      <c r="S3213" s="6"/>
    </row>
    <row r="3214">
      <c r="A3214" s="6"/>
      <c r="B3214" s="6"/>
      <c r="C3214" s="6"/>
      <c r="D3214" s="6"/>
      <c r="E3214" s="6"/>
      <c r="F3214" s="6"/>
      <c r="G3214" s="6"/>
      <c r="H3214" s="6"/>
      <c r="I3214" s="6"/>
      <c r="J3214" s="6"/>
      <c r="K3214" s="84"/>
      <c r="L3214" s="84"/>
      <c r="M3214" s="6" t="str">
        <f>IF(OR(ISBLANK($K3214),ISBLANK($L3214)),"",IF(NETWORKDAYS($K3214,$K3214,Listas!$H$2:$H$111)=0,"Error fecha inicial",IF(NETWORKDAYS($L3214,$L3214,Listas!$H$2:$H$111)=0,"Error fecha final",IF(OR(HOUR($K3214)&lt;Listas!$F$2,AND(HOUR($K3214)&gt;Listas!$F$3,HOUR($K3214)&lt;Listas!$F$4),HOUR($K3214)&gt;Listas!$F$5),"Error hora, fecha inicial",IF(OR(HOUR($L3214)&lt;Listas!$F$2,AND(HOUR($L3214)&gt;Listas!$F$3,HOUR($L3214)&lt;Listas!$F$4),HOUR($L3214)&gt;Listas!$F$5),"Error hora, fecha final",IF(AND($L3214-$K3214&gt;0,$L3214-$K3214&lt;=0.42),(IF(AND(AND(HOUR($K3214)&gt;=Listas!$F$2,HOUR($K3214)&lt;=Listas!$F$3),AND(HOUR($L3214)&gt;=Listas!$F$2,HOUR($L3214)&lt;=Listas!$F$3)),(HOUR($L3214)-HOUR($K3214)),IF(AND(AND(HOUR($K3214)&gt;=Listas!$F$4,HOUR($K3214)&lt;=Listas!$F$5),AND(HOUR($L3214)&gt;=Listas!$F$4,HOUR($L3214)&lt;=Listas!$F$5)),(HOUR($L3214)-HOUR($K3214)),IF(AND(AND(HOUR($K3214)&gt;=Listas!$F$2,HOUR($K3214)&lt;=Listas!$F$3),AND(HOUR($L3214)&gt;=Listas!$F$4,HOUR($L3214)&lt;=Listas!$F$5)),((Listas!$F$3-HOUR($K3214)))+((HOUR($L3214)-Listas!$F$4)),0)))),IF(AND($L3214-$K3214&gt;0.42,$L3214-$K3214&lt;=1.42),(IF(AND(HOUR($K3214)&gt;=Listas!$F$2,HOUR($K3214)&lt;=Listas!$F$3),(Listas!$F$3-HOUR($K3214)+4),IF(AND(HOUR($K3214)&gt;=Listas!$F$4,HOUR($K3214)&lt;=Listas!$F$5),(Listas!$F$5-HOUR($K3214)),0))+IF(AND(HOUR($L3214)&gt;=Listas!$F$2,HOUR($L3214)&lt;=Listas!$F$3),(HOUR($L3214)-Listas!$F$2),IF(AND(HOUR($L3214)&gt;=Listas!$F$4,HOUR($L3214)&lt;=Listas!$F$5),(HOUR($L3214)-Listas!$F$4+4),0))),IF(($L3214-$K3214&gt;1.42),(IF(AND(HOUR($K3214)&gt;=Listas!$F$2,HOUR($K3214)&lt;=Listas!$F$3),(Listas!$F$3-HOUR($K3214)+4)+IF(AND(HOUR($L3214)&gt;=Listas!$F$2,HOUR($L3214)&lt;=Listas!$F$3),(HOUR($L3214)-Listas!$F$2)+NETWORKDAYS($K3214+1,$L3214-1,Listas!$H$2:$H$112)*Listas!$F$6,IF(AND(HOUR($L3214)&gt;=Listas!$F$4,HOUR($L3214)&lt;=Listas!$F$5),(HOUR($L3214)-Listas!$F$4+4)+NETWORKDAYS($K3214+1,$L3214-1,Listas!$H$2:$H$111)*Listas!$F$6,0)),IF(AND(HOUR($K3214)&gt;=Listas!$F$4,HOUR($K3214)&lt;=Listas!$F$5),(Listas!$F$5-HOUR($K3214))+IF(AND(HOUR($L3214)&gt;=Listas!$F$2,HOUR($L3214)&lt;=Listas!$F$3),(HOUR($L3214)-Listas!$F$2)+NETWORKDAYS($K3214+1,$L3214-1,Listas!$H$2:$H$111)*Listas!$F$6,(HOUR($L3214)-Listas!$F$4+4)+NETWORKDAYS($K3214+1,$L3214-1,Listas!$H$2:$H$111)*Listas!$F$6)))),IF(($L3214-$K3214)&lt;0,"Fecha inicial mayor a fecha final",0)))))))))</f>
        <v/>
      </c>
      <c r="N3214" s="6" t="str">
        <f t="shared" si="1"/>
        <v/>
      </c>
      <c r="O3214" s="6"/>
      <c r="P3214" s="6"/>
      <c r="Q3214" s="6" t="b">
        <v>0</v>
      </c>
      <c r="R3214" s="6" t="str">
        <f t="shared" si="11"/>
        <v/>
      </c>
      <c r="S3214" s="6"/>
    </row>
    <row r="3215">
      <c r="A3215" s="6"/>
      <c r="B3215" s="6"/>
      <c r="C3215" s="6"/>
      <c r="D3215" s="6"/>
      <c r="E3215" s="6"/>
      <c r="F3215" s="6"/>
      <c r="G3215" s="6"/>
      <c r="H3215" s="6"/>
      <c r="I3215" s="6"/>
      <c r="J3215" s="6"/>
      <c r="K3215" s="84"/>
      <c r="L3215" s="84"/>
      <c r="M3215" s="6" t="str">
        <f>IF(OR(ISBLANK($K3215),ISBLANK($L3215)),"",IF(NETWORKDAYS($K3215,$K3215,Listas!$H$2:$H$111)=0,"Error fecha inicial",IF(NETWORKDAYS($L3215,$L3215,Listas!$H$2:$H$111)=0,"Error fecha final",IF(OR(HOUR($K3215)&lt;Listas!$F$2,AND(HOUR($K3215)&gt;Listas!$F$3,HOUR($K3215)&lt;Listas!$F$4),HOUR($K3215)&gt;Listas!$F$5),"Error hora, fecha inicial",IF(OR(HOUR($L3215)&lt;Listas!$F$2,AND(HOUR($L3215)&gt;Listas!$F$3,HOUR($L3215)&lt;Listas!$F$4),HOUR($L3215)&gt;Listas!$F$5),"Error hora, fecha final",IF(AND($L3215-$K3215&gt;0,$L3215-$K3215&lt;=0.42),(IF(AND(AND(HOUR($K3215)&gt;=Listas!$F$2,HOUR($K3215)&lt;=Listas!$F$3),AND(HOUR($L3215)&gt;=Listas!$F$2,HOUR($L3215)&lt;=Listas!$F$3)),(HOUR($L3215)-HOUR($K3215)),IF(AND(AND(HOUR($K3215)&gt;=Listas!$F$4,HOUR($K3215)&lt;=Listas!$F$5),AND(HOUR($L3215)&gt;=Listas!$F$4,HOUR($L3215)&lt;=Listas!$F$5)),(HOUR($L3215)-HOUR($K3215)),IF(AND(AND(HOUR($K3215)&gt;=Listas!$F$2,HOUR($K3215)&lt;=Listas!$F$3),AND(HOUR($L3215)&gt;=Listas!$F$4,HOUR($L3215)&lt;=Listas!$F$5)),((Listas!$F$3-HOUR($K3215)))+((HOUR($L3215)-Listas!$F$4)),0)))),IF(AND($L3215-$K3215&gt;0.42,$L3215-$K3215&lt;=1.42),(IF(AND(HOUR($K3215)&gt;=Listas!$F$2,HOUR($K3215)&lt;=Listas!$F$3),(Listas!$F$3-HOUR($K3215)+4),IF(AND(HOUR($K3215)&gt;=Listas!$F$4,HOUR($K3215)&lt;=Listas!$F$5),(Listas!$F$5-HOUR($K3215)),0))+IF(AND(HOUR($L3215)&gt;=Listas!$F$2,HOUR($L3215)&lt;=Listas!$F$3),(HOUR($L3215)-Listas!$F$2),IF(AND(HOUR($L3215)&gt;=Listas!$F$4,HOUR($L3215)&lt;=Listas!$F$5),(HOUR($L3215)-Listas!$F$4+4),0))),IF(($L3215-$K3215&gt;1.42),(IF(AND(HOUR($K3215)&gt;=Listas!$F$2,HOUR($K3215)&lt;=Listas!$F$3),(Listas!$F$3-HOUR($K3215)+4)+IF(AND(HOUR($L3215)&gt;=Listas!$F$2,HOUR($L3215)&lt;=Listas!$F$3),(HOUR($L3215)-Listas!$F$2)+NETWORKDAYS($K3215+1,$L3215-1,Listas!$H$2:$H$112)*Listas!$F$6,IF(AND(HOUR($L3215)&gt;=Listas!$F$4,HOUR($L3215)&lt;=Listas!$F$5),(HOUR($L3215)-Listas!$F$4+4)+NETWORKDAYS($K3215+1,$L3215-1,Listas!$H$2:$H$111)*Listas!$F$6,0)),IF(AND(HOUR($K3215)&gt;=Listas!$F$4,HOUR($K3215)&lt;=Listas!$F$5),(Listas!$F$5-HOUR($K3215))+IF(AND(HOUR($L3215)&gt;=Listas!$F$2,HOUR($L3215)&lt;=Listas!$F$3),(HOUR($L3215)-Listas!$F$2)+NETWORKDAYS($K3215+1,$L3215-1,Listas!$H$2:$H$111)*Listas!$F$6,(HOUR($L3215)-Listas!$F$4+4)+NETWORKDAYS($K3215+1,$L3215-1,Listas!$H$2:$H$111)*Listas!$F$6)))),IF(($L3215-$K3215)&lt;0,"Fecha inicial mayor a fecha final",0)))))))))</f>
        <v/>
      </c>
      <c r="N3215" s="6" t="str">
        <f t="shared" si="1"/>
        <v/>
      </c>
      <c r="O3215" s="6"/>
      <c r="P3215" s="6"/>
      <c r="Q3215" s="6" t="b">
        <v>0</v>
      </c>
      <c r="R3215" s="6" t="str">
        <f t="shared" si="11"/>
        <v/>
      </c>
      <c r="S3215" s="6"/>
    </row>
    <row r="3216">
      <c r="A3216" s="6"/>
      <c r="B3216" s="6"/>
      <c r="C3216" s="6"/>
      <c r="D3216" s="6"/>
      <c r="E3216" s="6"/>
      <c r="F3216" s="6"/>
      <c r="G3216" s="6"/>
      <c r="H3216" s="6"/>
      <c r="I3216" s="6"/>
      <c r="J3216" s="6"/>
      <c r="K3216" s="84"/>
      <c r="L3216" s="84"/>
      <c r="M3216" s="6" t="str">
        <f>IF(OR(ISBLANK($K3216),ISBLANK($L3216)),"",IF(NETWORKDAYS($K3216,$K3216,Listas!$H$2:$H$111)=0,"Error fecha inicial",IF(NETWORKDAYS($L3216,$L3216,Listas!$H$2:$H$111)=0,"Error fecha final",IF(OR(HOUR($K3216)&lt;Listas!$F$2,AND(HOUR($K3216)&gt;Listas!$F$3,HOUR($K3216)&lt;Listas!$F$4),HOUR($K3216)&gt;Listas!$F$5),"Error hora, fecha inicial",IF(OR(HOUR($L3216)&lt;Listas!$F$2,AND(HOUR($L3216)&gt;Listas!$F$3,HOUR($L3216)&lt;Listas!$F$4),HOUR($L3216)&gt;Listas!$F$5),"Error hora, fecha final",IF(AND($L3216-$K3216&gt;0,$L3216-$K3216&lt;=0.42),(IF(AND(AND(HOUR($K3216)&gt;=Listas!$F$2,HOUR($K3216)&lt;=Listas!$F$3),AND(HOUR($L3216)&gt;=Listas!$F$2,HOUR($L3216)&lt;=Listas!$F$3)),(HOUR($L3216)-HOUR($K3216)),IF(AND(AND(HOUR($K3216)&gt;=Listas!$F$4,HOUR($K3216)&lt;=Listas!$F$5),AND(HOUR($L3216)&gt;=Listas!$F$4,HOUR($L3216)&lt;=Listas!$F$5)),(HOUR($L3216)-HOUR($K3216)),IF(AND(AND(HOUR($K3216)&gt;=Listas!$F$2,HOUR($K3216)&lt;=Listas!$F$3),AND(HOUR($L3216)&gt;=Listas!$F$4,HOUR($L3216)&lt;=Listas!$F$5)),((Listas!$F$3-HOUR($K3216)))+((HOUR($L3216)-Listas!$F$4)),0)))),IF(AND($L3216-$K3216&gt;0.42,$L3216-$K3216&lt;=1.42),(IF(AND(HOUR($K3216)&gt;=Listas!$F$2,HOUR($K3216)&lt;=Listas!$F$3),(Listas!$F$3-HOUR($K3216)+4),IF(AND(HOUR($K3216)&gt;=Listas!$F$4,HOUR($K3216)&lt;=Listas!$F$5),(Listas!$F$5-HOUR($K3216)),0))+IF(AND(HOUR($L3216)&gt;=Listas!$F$2,HOUR($L3216)&lt;=Listas!$F$3),(HOUR($L3216)-Listas!$F$2),IF(AND(HOUR($L3216)&gt;=Listas!$F$4,HOUR($L3216)&lt;=Listas!$F$5),(HOUR($L3216)-Listas!$F$4+4),0))),IF(($L3216-$K3216&gt;1.42),(IF(AND(HOUR($K3216)&gt;=Listas!$F$2,HOUR($K3216)&lt;=Listas!$F$3),(Listas!$F$3-HOUR($K3216)+4)+IF(AND(HOUR($L3216)&gt;=Listas!$F$2,HOUR($L3216)&lt;=Listas!$F$3),(HOUR($L3216)-Listas!$F$2)+NETWORKDAYS($K3216+1,$L3216-1,Listas!$H$2:$H$112)*Listas!$F$6,IF(AND(HOUR($L3216)&gt;=Listas!$F$4,HOUR($L3216)&lt;=Listas!$F$5),(HOUR($L3216)-Listas!$F$4+4)+NETWORKDAYS($K3216+1,$L3216-1,Listas!$H$2:$H$111)*Listas!$F$6,0)),IF(AND(HOUR($K3216)&gt;=Listas!$F$4,HOUR($K3216)&lt;=Listas!$F$5),(Listas!$F$5-HOUR($K3216))+IF(AND(HOUR($L3216)&gt;=Listas!$F$2,HOUR($L3216)&lt;=Listas!$F$3),(HOUR($L3216)-Listas!$F$2)+NETWORKDAYS($K3216+1,$L3216-1,Listas!$H$2:$H$111)*Listas!$F$6,(HOUR($L3216)-Listas!$F$4+4)+NETWORKDAYS($K3216+1,$L3216-1,Listas!$H$2:$H$111)*Listas!$F$6)))),IF(($L3216-$K3216)&lt;0,"Fecha inicial mayor a fecha final",0)))))))))</f>
        <v/>
      </c>
      <c r="N3216" s="6" t="str">
        <f t="shared" si="1"/>
        <v/>
      </c>
      <c r="O3216" s="6"/>
      <c r="P3216" s="6"/>
      <c r="Q3216" s="6" t="b">
        <v>0</v>
      </c>
      <c r="R3216" s="6" t="str">
        <f t="shared" si="11"/>
        <v/>
      </c>
      <c r="S3216" s="6"/>
    </row>
    <row r="3217">
      <c r="A3217" s="6"/>
      <c r="B3217" s="6"/>
      <c r="C3217" s="6"/>
      <c r="D3217" s="6"/>
      <c r="E3217" s="6"/>
      <c r="F3217" s="6"/>
      <c r="G3217" s="6"/>
      <c r="H3217" s="6"/>
      <c r="I3217" s="6"/>
      <c r="J3217" s="6"/>
      <c r="K3217" s="84"/>
      <c r="L3217" s="84"/>
      <c r="M3217" s="6" t="str">
        <f>IF(OR(ISBLANK($K3217),ISBLANK($L3217)),"",IF(NETWORKDAYS($K3217,$K3217,Listas!$H$2:$H$111)=0,"Error fecha inicial",IF(NETWORKDAYS($L3217,$L3217,Listas!$H$2:$H$111)=0,"Error fecha final",IF(OR(HOUR($K3217)&lt;Listas!$F$2,AND(HOUR($K3217)&gt;Listas!$F$3,HOUR($K3217)&lt;Listas!$F$4),HOUR($K3217)&gt;Listas!$F$5),"Error hora, fecha inicial",IF(OR(HOUR($L3217)&lt;Listas!$F$2,AND(HOUR($L3217)&gt;Listas!$F$3,HOUR($L3217)&lt;Listas!$F$4),HOUR($L3217)&gt;Listas!$F$5),"Error hora, fecha final",IF(AND($L3217-$K3217&gt;0,$L3217-$K3217&lt;=0.42),(IF(AND(AND(HOUR($K3217)&gt;=Listas!$F$2,HOUR($K3217)&lt;=Listas!$F$3),AND(HOUR($L3217)&gt;=Listas!$F$2,HOUR($L3217)&lt;=Listas!$F$3)),(HOUR($L3217)-HOUR($K3217)),IF(AND(AND(HOUR($K3217)&gt;=Listas!$F$4,HOUR($K3217)&lt;=Listas!$F$5),AND(HOUR($L3217)&gt;=Listas!$F$4,HOUR($L3217)&lt;=Listas!$F$5)),(HOUR($L3217)-HOUR($K3217)),IF(AND(AND(HOUR($K3217)&gt;=Listas!$F$2,HOUR($K3217)&lt;=Listas!$F$3),AND(HOUR($L3217)&gt;=Listas!$F$4,HOUR($L3217)&lt;=Listas!$F$5)),((Listas!$F$3-HOUR($K3217)))+((HOUR($L3217)-Listas!$F$4)),0)))),IF(AND($L3217-$K3217&gt;0.42,$L3217-$K3217&lt;=1.42),(IF(AND(HOUR($K3217)&gt;=Listas!$F$2,HOUR($K3217)&lt;=Listas!$F$3),(Listas!$F$3-HOUR($K3217)+4),IF(AND(HOUR($K3217)&gt;=Listas!$F$4,HOUR($K3217)&lt;=Listas!$F$5),(Listas!$F$5-HOUR($K3217)),0))+IF(AND(HOUR($L3217)&gt;=Listas!$F$2,HOUR($L3217)&lt;=Listas!$F$3),(HOUR($L3217)-Listas!$F$2),IF(AND(HOUR($L3217)&gt;=Listas!$F$4,HOUR($L3217)&lt;=Listas!$F$5),(HOUR($L3217)-Listas!$F$4+4),0))),IF(($L3217-$K3217&gt;1.42),(IF(AND(HOUR($K3217)&gt;=Listas!$F$2,HOUR($K3217)&lt;=Listas!$F$3),(Listas!$F$3-HOUR($K3217)+4)+IF(AND(HOUR($L3217)&gt;=Listas!$F$2,HOUR($L3217)&lt;=Listas!$F$3),(HOUR($L3217)-Listas!$F$2)+NETWORKDAYS($K3217+1,$L3217-1,Listas!$H$2:$H$112)*Listas!$F$6,IF(AND(HOUR($L3217)&gt;=Listas!$F$4,HOUR($L3217)&lt;=Listas!$F$5),(HOUR($L3217)-Listas!$F$4+4)+NETWORKDAYS($K3217+1,$L3217-1,Listas!$H$2:$H$111)*Listas!$F$6,0)),IF(AND(HOUR($K3217)&gt;=Listas!$F$4,HOUR($K3217)&lt;=Listas!$F$5),(Listas!$F$5-HOUR($K3217))+IF(AND(HOUR($L3217)&gt;=Listas!$F$2,HOUR($L3217)&lt;=Listas!$F$3),(HOUR($L3217)-Listas!$F$2)+NETWORKDAYS($K3217+1,$L3217-1,Listas!$H$2:$H$111)*Listas!$F$6,(HOUR($L3217)-Listas!$F$4+4)+NETWORKDAYS($K3217+1,$L3217-1,Listas!$H$2:$H$111)*Listas!$F$6)))),IF(($L3217-$K3217)&lt;0,"Fecha inicial mayor a fecha final",0)))))))))</f>
        <v/>
      </c>
      <c r="N3217" s="6" t="str">
        <f t="shared" si="1"/>
        <v/>
      </c>
      <c r="O3217" s="6"/>
      <c r="P3217" s="6"/>
      <c r="Q3217" s="6" t="b">
        <v>0</v>
      </c>
      <c r="R3217" s="6" t="str">
        <f t="shared" si="11"/>
        <v/>
      </c>
      <c r="S3217" s="6"/>
    </row>
    <row r="3218">
      <c r="A3218" s="6"/>
      <c r="B3218" s="6"/>
      <c r="C3218" s="6"/>
      <c r="D3218" s="6"/>
      <c r="E3218" s="6"/>
      <c r="F3218" s="6"/>
      <c r="G3218" s="6"/>
      <c r="H3218" s="6"/>
      <c r="I3218" s="6"/>
      <c r="J3218" s="6"/>
      <c r="K3218" s="84"/>
      <c r="L3218" s="84"/>
      <c r="M3218" s="6" t="str">
        <f>IF(OR(ISBLANK($K3218),ISBLANK($L3218)),"",IF(NETWORKDAYS($K3218,$K3218,Listas!$H$2:$H$111)=0,"Error fecha inicial",IF(NETWORKDAYS($L3218,$L3218,Listas!$H$2:$H$111)=0,"Error fecha final",IF(OR(HOUR($K3218)&lt;Listas!$F$2,AND(HOUR($K3218)&gt;Listas!$F$3,HOUR($K3218)&lt;Listas!$F$4),HOUR($K3218)&gt;Listas!$F$5),"Error hora, fecha inicial",IF(OR(HOUR($L3218)&lt;Listas!$F$2,AND(HOUR($L3218)&gt;Listas!$F$3,HOUR($L3218)&lt;Listas!$F$4),HOUR($L3218)&gt;Listas!$F$5),"Error hora, fecha final",IF(AND($L3218-$K3218&gt;0,$L3218-$K3218&lt;=0.42),(IF(AND(AND(HOUR($K3218)&gt;=Listas!$F$2,HOUR($K3218)&lt;=Listas!$F$3),AND(HOUR($L3218)&gt;=Listas!$F$2,HOUR($L3218)&lt;=Listas!$F$3)),(HOUR($L3218)-HOUR($K3218)),IF(AND(AND(HOUR($K3218)&gt;=Listas!$F$4,HOUR($K3218)&lt;=Listas!$F$5),AND(HOUR($L3218)&gt;=Listas!$F$4,HOUR($L3218)&lt;=Listas!$F$5)),(HOUR($L3218)-HOUR($K3218)),IF(AND(AND(HOUR($K3218)&gt;=Listas!$F$2,HOUR($K3218)&lt;=Listas!$F$3),AND(HOUR($L3218)&gt;=Listas!$F$4,HOUR($L3218)&lt;=Listas!$F$5)),((Listas!$F$3-HOUR($K3218)))+((HOUR($L3218)-Listas!$F$4)),0)))),IF(AND($L3218-$K3218&gt;0.42,$L3218-$K3218&lt;=1.42),(IF(AND(HOUR($K3218)&gt;=Listas!$F$2,HOUR($K3218)&lt;=Listas!$F$3),(Listas!$F$3-HOUR($K3218)+4),IF(AND(HOUR($K3218)&gt;=Listas!$F$4,HOUR($K3218)&lt;=Listas!$F$5),(Listas!$F$5-HOUR($K3218)),0))+IF(AND(HOUR($L3218)&gt;=Listas!$F$2,HOUR($L3218)&lt;=Listas!$F$3),(HOUR($L3218)-Listas!$F$2),IF(AND(HOUR($L3218)&gt;=Listas!$F$4,HOUR($L3218)&lt;=Listas!$F$5),(HOUR($L3218)-Listas!$F$4+4),0))),IF(($L3218-$K3218&gt;1.42),(IF(AND(HOUR($K3218)&gt;=Listas!$F$2,HOUR($K3218)&lt;=Listas!$F$3),(Listas!$F$3-HOUR($K3218)+4)+IF(AND(HOUR($L3218)&gt;=Listas!$F$2,HOUR($L3218)&lt;=Listas!$F$3),(HOUR($L3218)-Listas!$F$2)+NETWORKDAYS($K3218+1,$L3218-1,Listas!$H$2:$H$112)*Listas!$F$6,IF(AND(HOUR($L3218)&gt;=Listas!$F$4,HOUR($L3218)&lt;=Listas!$F$5),(HOUR($L3218)-Listas!$F$4+4)+NETWORKDAYS($K3218+1,$L3218-1,Listas!$H$2:$H$111)*Listas!$F$6,0)),IF(AND(HOUR($K3218)&gt;=Listas!$F$4,HOUR($K3218)&lt;=Listas!$F$5),(Listas!$F$5-HOUR($K3218))+IF(AND(HOUR($L3218)&gt;=Listas!$F$2,HOUR($L3218)&lt;=Listas!$F$3),(HOUR($L3218)-Listas!$F$2)+NETWORKDAYS($K3218+1,$L3218-1,Listas!$H$2:$H$111)*Listas!$F$6,(HOUR($L3218)-Listas!$F$4+4)+NETWORKDAYS($K3218+1,$L3218-1,Listas!$H$2:$H$111)*Listas!$F$6)))),IF(($L3218-$K3218)&lt;0,"Fecha inicial mayor a fecha final",0)))))))))</f>
        <v/>
      </c>
      <c r="N3218" s="6" t="str">
        <f t="shared" si="1"/>
        <v/>
      </c>
      <c r="O3218" s="6"/>
      <c r="P3218" s="6"/>
      <c r="Q3218" s="6" t="b">
        <v>0</v>
      </c>
      <c r="R3218" s="6" t="str">
        <f t="shared" si="11"/>
        <v/>
      </c>
      <c r="S3218" s="6"/>
    </row>
    <row r="3219">
      <c r="A3219" s="6"/>
      <c r="B3219" s="6"/>
      <c r="C3219" s="6"/>
      <c r="D3219" s="6"/>
      <c r="E3219" s="6"/>
      <c r="F3219" s="6"/>
      <c r="G3219" s="6"/>
      <c r="H3219" s="6"/>
      <c r="I3219" s="6"/>
      <c r="J3219" s="6"/>
      <c r="K3219" s="84"/>
      <c r="L3219" s="84"/>
      <c r="M3219" s="6" t="str">
        <f>IF(OR(ISBLANK($K3219),ISBLANK($L3219)),"",IF(NETWORKDAYS($K3219,$K3219,Listas!$H$2:$H$111)=0,"Error fecha inicial",IF(NETWORKDAYS($L3219,$L3219,Listas!$H$2:$H$111)=0,"Error fecha final",IF(OR(HOUR($K3219)&lt;Listas!$F$2,AND(HOUR($K3219)&gt;Listas!$F$3,HOUR($K3219)&lt;Listas!$F$4),HOUR($K3219)&gt;Listas!$F$5),"Error hora, fecha inicial",IF(OR(HOUR($L3219)&lt;Listas!$F$2,AND(HOUR($L3219)&gt;Listas!$F$3,HOUR($L3219)&lt;Listas!$F$4),HOUR($L3219)&gt;Listas!$F$5),"Error hora, fecha final",IF(AND($L3219-$K3219&gt;0,$L3219-$K3219&lt;=0.42),(IF(AND(AND(HOUR($K3219)&gt;=Listas!$F$2,HOUR($K3219)&lt;=Listas!$F$3),AND(HOUR($L3219)&gt;=Listas!$F$2,HOUR($L3219)&lt;=Listas!$F$3)),(HOUR($L3219)-HOUR($K3219)),IF(AND(AND(HOUR($K3219)&gt;=Listas!$F$4,HOUR($K3219)&lt;=Listas!$F$5),AND(HOUR($L3219)&gt;=Listas!$F$4,HOUR($L3219)&lt;=Listas!$F$5)),(HOUR($L3219)-HOUR($K3219)),IF(AND(AND(HOUR($K3219)&gt;=Listas!$F$2,HOUR($K3219)&lt;=Listas!$F$3),AND(HOUR($L3219)&gt;=Listas!$F$4,HOUR($L3219)&lt;=Listas!$F$5)),((Listas!$F$3-HOUR($K3219)))+((HOUR($L3219)-Listas!$F$4)),0)))),IF(AND($L3219-$K3219&gt;0.42,$L3219-$K3219&lt;=1.42),(IF(AND(HOUR($K3219)&gt;=Listas!$F$2,HOUR($K3219)&lt;=Listas!$F$3),(Listas!$F$3-HOUR($K3219)+4),IF(AND(HOUR($K3219)&gt;=Listas!$F$4,HOUR($K3219)&lt;=Listas!$F$5),(Listas!$F$5-HOUR($K3219)),0))+IF(AND(HOUR($L3219)&gt;=Listas!$F$2,HOUR($L3219)&lt;=Listas!$F$3),(HOUR($L3219)-Listas!$F$2),IF(AND(HOUR($L3219)&gt;=Listas!$F$4,HOUR($L3219)&lt;=Listas!$F$5),(HOUR($L3219)-Listas!$F$4+4),0))),IF(($L3219-$K3219&gt;1.42),(IF(AND(HOUR($K3219)&gt;=Listas!$F$2,HOUR($K3219)&lt;=Listas!$F$3),(Listas!$F$3-HOUR($K3219)+4)+IF(AND(HOUR($L3219)&gt;=Listas!$F$2,HOUR($L3219)&lt;=Listas!$F$3),(HOUR($L3219)-Listas!$F$2)+NETWORKDAYS($K3219+1,$L3219-1,Listas!$H$2:$H$112)*Listas!$F$6,IF(AND(HOUR($L3219)&gt;=Listas!$F$4,HOUR($L3219)&lt;=Listas!$F$5),(HOUR($L3219)-Listas!$F$4+4)+NETWORKDAYS($K3219+1,$L3219-1,Listas!$H$2:$H$111)*Listas!$F$6,0)),IF(AND(HOUR($K3219)&gt;=Listas!$F$4,HOUR($K3219)&lt;=Listas!$F$5),(Listas!$F$5-HOUR($K3219))+IF(AND(HOUR($L3219)&gt;=Listas!$F$2,HOUR($L3219)&lt;=Listas!$F$3),(HOUR($L3219)-Listas!$F$2)+NETWORKDAYS($K3219+1,$L3219-1,Listas!$H$2:$H$111)*Listas!$F$6,(HOUR($L3219)-Listas!$F$4+4)+NETWORKDAYS($K3219+1,$L3219-1,Listas!$H$2:$H$111)*Listas!$F$6)))),IF(($L3219-$K3219)&lt;0,"Fecha inicial mayor a fecha final",0)))))))))</f>
        <v/>
      </c>
      <c r="N3219" s="6" t="str">
        <f t="shared" si="1"/>
        <v/>
      </c>
      <c r="O3219" s="6"/>
      <c r="P3219" s="6"/>
      <c r="Q3219" s="6" t="b">
        <v>0</v>
      </c>
      <c r="R3219" s="6" t="str">
        <f t="shared" si="11"/>
        <v/>
      </c>
      <c r="S3219" s="6"/>
    </row>
    <row r="3220">
      <c r="A3220" s="6"/>
      <c r="B3220" s="6"/>
      <c r="C3220" s="6"/>
      <c r="D3220" s="6"/>
      <c r="E3220" s="6"/>
      <c r="F3220" s="6"/>
      <c r="G3220" s="6"/>
      <c r="H3220" s="6"/>
      <c r="I3220" s="6"/>
      <c r="J3220" s="6"/>
      <c r="K3220" s="84"/>
      <c r="L3220" s="84"/>
      <c r="M3220" s="6" t="str">
        <f>IF(OR(ISBLANK($K3220),ISBLANK($L3220)),"",IF(NETWORKDAYS($K3220,$K3220,Listas!$H$2:$H$111)=0,"Error fecha inicial",IF(NETWORKDAYS($L3220,$L3220,Listas!$H$2:$H$111)=0,"Error fecha final",IF(OR(HOUR($K3220)&lt;Listas!$F$2,AND(HOUR($K3220)&gt;Listas!$F$3,HOUR($K3220)&lt;Listas!$F$4),HOUR($K3220)&gt;Listas!$F$5),"Error hora, fecha inicial",IF(OR(HOUR($L3220)&lt;Listas!$F$2,AND(HOUR($L3220)&gt;Listas!$F$3,HOUR($L3220)&lt;Listas!$F$4),HOUR($L3220)&gt;Listas!$F$5),"Error hora, fecha final",IF(AND($L3220-$K3220&gt;0,$L3220-$K3220&lt;=0.42),(IF(AND(AND(HOUR($K3220)&gt;=Listas!$F$2,HOUR($K3220)&lt;=Listas!$F$3),AND(HOUR($L3220)&gt;=Listas!$F$2,HOUR($L3220)&lt;=Listas!$F$3)),(HOUR($L3220)-HOUR($K3220)),IF(AND(AND(HOUR($K3220)&gt;=Listas!$F$4,HOUR($K3220)&lt;=Listas!$F$5),AND(HOUR($L3220)&gt;=Listas!$F$4,HOUR($L3220)&lt;=Listas!$F$5)),(HOUR($L3220)-HOUR($K3220)),IF(AND(AND(HOUR($K3220)&gt;=Listas!$F$2,HOUR($K3220)&lt;=Listas!$F$3),AND(HOUR($L3220)&gt;=Listas!$F$4,HOUR($L3220)&lt;=Listas!$F$5)),((Listas!$F$3-HOUR($K3220)))+((HOUR($L3220)-Listas!$F$4)),0)))),IF(AND($L3220-$K3220&gt;0.42,$L3220-$K3220&lt;=1.42),(IF(AND(HOUR($K3220)&gt;=Listas!$F$2,HOUR($K3220)&lt;=Listas!$F$3),(Listas!$F$3-HOUR($K3220)+4),IF(AND(HOUR($K3220)&gt;=Listas!$F$4,HOUR($K3220)&lt;=Listas!$F$5),(Listas!$F$5-HOUR($K3220)),0))+IF(AND(HOUR($L3220)&gt;=Listas!$F$2,HOUR($L3220)&lt;=Listas!$F$3),(HOUR($L3220)-Listas!$F$2),IF(AND(HOUR($L3220)&gt;=Listas!$F$4,HOUR($L3220)&lt;=Listas!$F$5),(HOUR($L3220)-Listas!$F$4+4),0))),IF(($L3220-$K3220&gt;1.42),(IF(AND(HOUR($K3220)&gt;=Listas!$F$2,HOUR($K3220)&lt;=Listas!$F$3),(Listas!$F$3-HOUR($K3220)+4)+IF(AND(HOUR($L3220)&gt;=Listas!$F$2,HOUR($L3220)&lt;=Listas!$F$3),(HOUR($L3220)-Listas!$F$2)+NETWORKDAYS($K3220+1,$L3220-1,Listas!$H$2:$H$112)*Listas!$F$6,IF(AND(HOUR($L3220)&gt;=Listas!$F$4,HOUR($L3220)&lt;=Listas!$F$5),(HOUR($L3220)-Listas!$F$4+4)+NETWORKDAYS($K3220+1,$L3220-1,Listas!$H$2:$H$111)*Listas!$F$6,0)),IF(AND(HOUR($K3220)&gt;=Listas!$F$4,HOUR($K3220)&lt;=Listas!$F$5),(Listas!$F$5-HOUR($K3220))+IF(AND(HOUR($L3220)&gt;=Listas!$F$2,HOUR($L3220)&lt;=Listas!$F$3),(HOUR($L3220)-Listas!$F$2)+NETWORKDAYS($K3220+1,$L3220-1,Listas!$H$2:$H$111)*Listas!$F$6,(HOUR($L3220)-Listas!$F$4+4)+NETWORKDAYS($K3220+1,$L3220-1,Listas!$H$2:$H$111)*Listas!$F$6)))),IF(($L3220-$K3220)&lt;0,"Fecha inicial mayor a fecha final",0)))))))))</f>
        <v/>
      </c>
      <c r="N3220" s="6" t="str">
        <f t="shared" si="1"/>
        <v/>
      </c>
      <c r="O3220" s="6"/>
      <c r="P3220" s="6"/>
      <c r="Q3220" s="6" t="b">
        <v>0</v>
      </c>
      <c r="R3220" s="6" t="str">
        <f t="shared" si="11"/>
        <v/>
      </c>
      <c r="S3220" s="6"/>
    </row>
    <row r="3221">
      <c r="A3221" s="6"/>
      <c r="B3221" s="6"/>
      <c r="C3221" s="6"/>
      <c r="D3221" s="6"/>
      <c r="E3221" s="6"/>
      <c r="F3221" s="6"/>
      <c r="G3221" s="6"/>
      <c r="H3221" s="6"/>
      <c r="I3221" s="6"/>
      <c r="J3221" s="6"/>
      <c r="K3221" s="84"/>
      <c r="L3221" s="84"/>
      <c r="M3221" s="6" t="str">
        <f>IF(OR(ISBLANK($K3221),ISBLANK($L3221)),"",IF(NETWORKDAYS($K3221,$K3221,Listas!$H$2:$H$111)=0,"Error fecha inicial",IF(NETWORKDAYS($L3221,$L3221,Listas!$H$2:$H$111)=0,"Error fecha final",IF(OR(HOUR($K3221)&lt;Listas!$F$2,AND(HOUR($K3221)&gt;Listas!$F$3,HOUR($K3221)&lt;Listas!$F$4),HOUR($K3221)&gt;Listas!$F$5),"Error hora, fecha inicial",IF(OR(HOUR($L3221)&lt;Listas!$F$2,AND(HOUR($L3221)&gt;Listas!$F$3,HOUR($L3221)&lt;Listas!$F$4),HOUR($L3221)&gt;Listas!$F$5),"Error hora, fecha final",IF(AND($L3221-$K3221&gt;0,$L3221-$K3221&lt;=0.42),(IF(AND(AND(HOUR($K3221)&gt;=Listas!$F$2,HOUR($K3221)&lt;=Listas!$F$3),AND(HOUR($L3221)&gt;=Listas!$F$2,HOUR($L3221)&lt;=Listas!$F$3)),(HOUR($L3221)-HOUR($K3221)),IF(AND(AND(HOUR($K3221)&gt;=Listas!$F$4,HOUR($K3221)&lt;=Listas!$F$5),AND(HOUR($L3221)&gt;=Listas!$F$4,HOUR($L3221)&lt;=Listas!$F$5)),(HOUR($L3221)-HOUR($K3221)),IF(AND(AND(HOUR($K3221)&gt;=Listas!$F$2,HOUR($K3221)&lt;=Listas!$F$3),AND(HOUR($L3221)&gt;=Listas!$F$4,HOUR($L3221)&lt;=Listas!$F$5)),((Listas!$F$3-HOUR($K3221)))+((HOUR($L3221)-Listas!$F$4)),0)))),IF(AND($L3221-$K3221&gt;0.42,$L3221-$K3221&lt;=1.42),(IF(AND(HOUR($K3221)&gt;=Listas!$F$2,HOUR($K3221)&lt;=Listas!$F$3),(Listas!$F$3-HOUR($K3221)+4),IF(AND(HOUR($K3221)&gt;=Listas!$F$4,HOUR($K3221)&lt;=Listas!$F$5),(Listas!$F$5-HOUR($K3221)),0))+IF(AND(HOUR($L3221)&gt;=Listas!$F$2,HOUR($L3221)&lt;=Listas!$F$3),(HOUR($L3221)-Listas!$F$2),IF(AND(HOUR($L3221)&gt;=Listas!$F$4,HOUR($L3221)&lt;=Listas!$F$5),(HOUR($L3221)-Listas!$F$4+4),0))),IF(($L3221-$K3221&gt;1.42),(IF(AND(HOUR($K3221)&gt;=Listas!$F$2,HOUR($K3221)&lt;=Listas!$F$3),(Listas!$F$3-HOUR($K3221)+4)+IF(AND(HOUR($L3221)&gt;=Listas!$F$2,HOUR($L3221)&lt;=Listas!$F$3),(HOUR($L3221)-Listas!$F$2)+NETWORKDAYS($K3221+1,$L3221-1,Listas!$H$2:$H$112)*Listas!$F$6,IF(AND(HOUR($L3221)&gt;=Listas!$F$4,HOUR($L3221)&lt;=Listas!$F$5),(HOUR($L3221)-Listas!$F$4+4)+NETWORKDAYS($K3221+1,$L3221-1,Listas!$H$2:$H$111)*Listas!$F$6,0)),IF(AND(HOUR($K3221)&gt;=Listas!$F$4,HOUR($K3221)&lt;=Listas!$F$5),(Listas!$F$5-HOUR($K3221))+IF(AND(HOUR($L3221)&gt;=Listas!$F$2,HOUR($L3221)&lt;=Listas!$F$3),(HOUR($L3221)-Listas!$F$2)+NETWORKDAYS($K3221+1,$L3221-1,Listas!$H$2:$H$111)*Listas!$F$6,(HOUR($L3221)-Listas!$F$4+4)+NETWORKDAYS($K3221+1,$L3221-1,Listas!$H$2:$H$111)*Listas!$F$6)))),IF(($L3221-$K3221)&lt;0,"Fecha inicial mayor a fecha final",0)))))))))</f>
        <v/>
      </c>
      <c r="N3221" s="6" t="str">
        <f t="shared" si="1"/>
        <v/>
      </c>
      <c r="O3221" s="6"/>
      <c r="P3221" s="6"/>
      <c r="Q3221" s="6" t="b">
        <v>0</v>
      </c>
      <c r="R3221" s="6" t="str">
        <f t="shared" si="11"/>
        <v/>
      </c>
      <c r="S3221" s="6"/>
    </row>
    <row r="3222">
      <c r="A3222" s="6"/>
      <c r="B3222" s="6"/>
      <c r="C3222" s="6"/>
      <c r="D3222" s="6"/>
      <c r="E3222" s="6"/>
      <c r="F3222" s="6"/>
      <c r="G3222" s="6"/>
      <c r="H3222" s="6"/>
      <c r="I3222" s="6"/>
      <c r="J3222" s="6"/>
      <c r="K3222" s="84"/>
      <c r="L3222" s="84"/>
      <c r="M3222" s="6" t="str">
        <f>IF(OR(ISBLANK($K3222),ISBLANK($L3222)),"",IF(NETWORKDAYS($K3222,$K3222,Listas!$H$2:$H$111)=0,"Error fecha inicial",IF(NETWORKDAYS($L3222,$L3222,Listas!$H$2:$H$111)=0,"Error fecha final",IF(OR(HOUR($K3222)&lt;Listas!$F$2,AND(HOUR($K3222)&gt;Listas!$F$3,HOUR($K3222)&lt;Listas!$F$4),HOUR($K3222)&gt;Listas!$F$5),"Error hora, fecha inicial",IF(OR(HOUR($L3222)&lt;Listas!$F$2,AND(HOUR($L3222)&gt;Listas!$F$3,HOUR($L3222)&lt;Listas!$F$4),HOUR($L3222)&gt;Listas!$F$5),"Error hora, fecha final",IF(AND($L3222-$K3222&gt;0,$L3222-$K3222&lt;=0.42),(IF(AND(AND(HOUR($K3222)&gt;=Listas!$F$2,HOUR($K3222)&lt;=Listas!$F$3),AND(HOUR($L3222)&gt;=Listas!$F$2,HOUR($L3222)&lt;=Listas!$F$3)),(HOUR($L3222)-HOUR($K3222)),IF(AND(AND(HOUR($K3222)&gt;=Listas!$F$4,HOUR($K3222)&lt;=Listas!$F$5),AND(HOUR($L3222)&gt;=Listas!$F$4,HOUR($L3222)&lt;=Listas!$F$5)),(HOUR($L3222)-HOUR($K3222)),IF(AND(AND(HOUR($K3222)&gt;=Listas!$F$2,HOUR($K3222)&lt;=Listas!$F$3),AND(HOUR($L3222)&gt;=Listas!$F$4,HOUR($L3222)&lt;=Listas!$F$5)),((Listas!$F$3-HOUR($K3222)))+((HOUR($L3222)-Listas!$F$4)),0)))),IF(AND($L3222-$K3222&gt;0.42,$L3222-$K3222&lt;=1.42),(IF(AND(HOUR($K3222)&gt;=Listas!$F$2,HOUR($K3222)&lt;=Listas!$F$3),(Listas!$F$3-HOUR($K3222)+4),IF(AND(HOUR($K3222)&gt;=Listas!$F$4,HOUR($K3222)&lt;=Listas!$F$5),(Listas!$F$5-HOUR($K3222)),0))+IF(AND(HOUR($L3222)&gt;=Listas!$F$2,HOUR($L3222)&lt;=Listas!$F$3),(HOUR($L3222)-Listas!$F$2),IF(AND(HOUR($L3222)&gt;=Listas!$F$4,HOUR($L3222)&lt;=Listas!$F$5),(HOUR($L3222)-Listas!$F$4+4),0))),IF(($L3222-$K3222&gt;1.42),(IF(AND(HOUR($K3222)&gt;=Listas!$F$2,HOUR($K3222)&lt;=Listas!$F$3),(Listas!$F$3-HOUR($K3222)+4)+IF(AND(HOUR($L3222)&gt;=Listas!$F$2,HOUR($L3222)&lt;=Listas!$F$3),(HOUR($L3222)-Listas!$F$2)+NETWORKDAYS($K3222+1,$L3222-1,Listas!$H$2:$H$112)*Listas!$F$6,IF(AND(HOUR($L3222)&gt;=Listas!$F$4,HOUR($L3222)&lt;=Listas!$F$5),(HOUR($L3222)-Listas!$F$4+4)+NETWORKDAYS($K3222+1,$L3222-1,Listas!$H$2:$H$111)*Listas!$F$6,0)),IF(AND(HOUR($K3222)&gt;=Listas!$F$4,HOUR($K3222)&lt;=Listas!$F$5),(Listas!$F$5-HOUR($K3222))+IF(AND(HOUR($L3222)&gt;=Listas!$F$2,HOUR($L3222)&lt;=Listas!$F$3),(HOUR($L3222)-Listas!$F$2)+NETWORKDAYS($K3222+1,$L3222-1,Listas!$H$2:$H$111)*Listas!$F$6,(HOUR($L3222)-Listas!$F$4+4)+NETWORKDAYS($K3222+1,$L3222-1,Listas!$H$2:$H$111)*Listas!$F$6)))),IF(($L3222-$K3222)&lt;0,"Fecha inicial mayor a fecha final",0)))))))))</f>
        <v/>
      </c>
      <c r="N3222" s="6" t="str">
        <f t="shared" si="1"/>
        <v/>
      </c>
      <c r="O3222" s="6"/>
      <c r="P3222" s="6"/>
      <c r="Q3222" s="6" t="b">
        <v>0</v>
      </c>
      <c r="R3222" s="6" t="str">
        <f t="shared" si="11"/>
        <v/>
      </c>
      <c r="S3222" s="6"/>
    </row>
    <row r="3223">
      <c r="A3223" s="6"/>
      <c r="B3223" s="6"/>
      <c r="C3223" s="6"/>
      <c r="D3223" s="6"/>
      <c r="E3223" s="6"/>
      <c r="F3223" s="6"/>
      <c r="G3223" s="6"/>
      <c r="H3223" s="6"/>
      <c r="I3223" s="6"/>
      <c r="J3223" s="6"/>
      <c r="K3223" s="84"/>
      <c r="L3223" s="84"/>
      <c r="M3223" s="6" t="str">
        <f>IF(OR(ISBLANK($K3223),ISBLANK($L3223)),"",IF(NETWORKDAYS($K3223,$K3223,Listas!$H$2:$H$111)=0,"Error fecha inicial",IF(NETWORKDAYS($L3223,$L3223,Listas!$H$2:$H$111)=0,"Error fecha final",IF(OR(HOUR($K3223)&lt;Listas!$F$2,AND(HOUR($K3223)&gt;Listas!$F$3,HOUR($K3223)&lt;Listas!$F$4),HOUR($K3223)&gt;Listas!$F$5),"Error hora, fecha inicial",IF(OR(HOUR($L3223)&lt;Listas!$F$2,AND(HOUR($L3223)&gt;Listas!$F$3,HOUR($L3223)&lt;Listas!$F$4),HOUR($L3223)&gt;Listas!$F$5),"Error hora, fecha final",IF(AND($L3223-$K3223&gt;0,$L3223-$K3223&lt;=0.42),(IF(AND(AND(HOUR($K3223)&gt;=Listas!$F$2,HOUR($K3223)&lt;=Listas!$F$3),AND(HOUR($L3223)&gt;=Listas!$F$2,HOUR($L3223)&lt;=Listas!$F$3)),(HOUR($L3223)-HOUR($K3223)),IF(AND(AND(HOUR($K3223)&gt;=Listas!$F$4,HOUR($K3223)&lt;=Listas!$F$5),AND(HOUR($L3223)&gt;=Listas!$F$4,HOUR($L3223)&lt;=Listas!$F$5)),(HOUR($L3223)-HOUR($K3223)),IF(AND(AND(HOUR($K3223)&gt;=Listas!$F$2,HOUR($K3223)&lt;=Listas!$F$3),AND(HOUR($L3223)&gt;=Listas!$F$4,HOUR($L3223)&lt;=Listas!$F$5)),((Listas!$F$3-HOUR($K3223)))+((HOUR($L3223)-Listas!$F$4)),0)))),IF(AND($L3223-$K3223&gt;0.42,$L3223-$K3223&lt;=1.42),(IF(AND(HOUR($K3223)&gt;=Listas!$F$2,HOUR($K3223)&lt;=Listas!$F$3),(Listas!$F$3-HOUR($K3223)+4),IF(AND(HOUR($K3223)&gt;=Listas!$F$4,HOUR($K3223)&lt;=Listas!$F$5),(Listas!$F$5-HOUR($K3223)),0))+IF(AND(HOUR($L3223)&gt;=Listas!$F$2,HOUR($L3223)&lt;=Listas!$F$3),(HOUR($L3223)-Listas!$F$2),IF(AND(HOUR($L3223)&gt;=Listas!$F$4,HOUR($L3223)&lt;=Listas!$F$5),(HOUR($L3223)-Listas!$F$4+4),0))),IF(($L3223-$K3223&gt;1.42),(IF(AND(HOUR($K3223)&gt;=Listas!$F$2,HOUR($K3223)&lt;=Listas!$F$3),(Listas!$F$3-HOUR($K3223)+4)+IF(AND(HOUR($L3223)&gt;=Listas!$F$2,HOUR($L3223)&lt;=Listas!$F$3),(HOUR($L3223)-Listas!$F$2)+NETWORKDAYS($K3223+1,$L3223-1,Listas!$H$2:$H$112)*Listas!$F$6,IF(AND(HOUR($L3223)&gt;=Listas!$F$4,HOUR($L3223)&lt;=Listas!$F$5),(HOUR($L3223)-Listas!$F$4+4)+NETWORKDAYS($K3223+1,$L3223-1,Listas!$H$2:$H$111)*Listas!$F$6,0)),IF(AND(HOUR($K3223)&gt;=Listas!$F$4,HOUR($K3223)&lt;=Listas!$F$5),(Listas!$F$5-HOUR($K3223))+IF(AND(HOUR($L3223)&gt;=Listas!$F$2,HOUR($L3223)&lt;=Listas!$F$3),(HOUR($L3223)-Listas!$F$2)+NETWORKDAYS($K3223+1,$L3223-1,Listas!$H$2:$H$111)*Listas!$F$6,(HOUR($L3223)-Listas!$F$4+4)+NETWORKDAYS($K3223+1,$L3223-1,Listas!$H$2:$H$111)*Listas!$F$6)))),IF(($L3223-$K3223)&lt;0,"Fecha inicial mayor a fecha final",0)))))))))</f>
        <v/>
      </c>
      <c r="N3223" s="6" t="str">
        <f t="shared" si="1"/>
        <v/>
      </c>
      <c r="O3223" s="6"/>
      <c r="P3223" s="6"/>
      <c r="Q3223" s="6" t="b">
        <v>0</v>
      </c>
      <c r="R3223" s="6" t="str">
        <f t="shared" si="11"/>
        <v/>
      </c>
      <c r="S3223" s="6"/>
    </row>
    <row r="3224">
      <c r="A3224" s="6"/>
      <c r="B3224" s="6"/>
      <c r="C3224" s="6"/>
      <c r="D3224" s="6"/>
      <c r="E3224" s="6"/>
      <c r="F3224" s="6"/>
      <c r="G3224" s="6"/>
      <c r="H3224" s="6"/>
      <c r="I3224" s="6"/>
      <c r="J3224" s="6"/>
      <c r="K3224" s="84"/>
      <c r="L3224" s="84"/>
      <c r="M3224" s="6" t="str">
        <f>IF(OR(ISBLANK($K3224),ISBLANK($L3224)),"",IF(NETWORKDAYS($K3224,$K3224,Listas!$H$2:$H$111)=0,"Error fecha inicial",IF(NETWORKDAYS($L3224,$L3224,Listas!$H$2:$H$111)=0,"Error fecha final",IF(OR(HOUR($K3224)&lt;Listas!$F$2,AND(HOUR($K3224)&gt;Listas!$F$3,HOUR($K3224)&lt;Listas!$F$4),HOUR($K3224)&gt;Listas!$F$5),"Error hora, fecha inicial",IF(OR(HOUR($L3224)&lt;Listas!$F$2,AND(HOUR($L3224)&gt;Listas!$F$3,HOUR($L3224)&lt;Listas!$F$4),HOUR($L3224)&gt;Listas!$F$5),"Error hora, fecha final",IF(AND($L3224-$K3224&gt;0,$L3224-$K3224&lt;=0.42),(IF(AND(AND(HOUR($K3224)&gt;=Listas!$F$2,HOUR($K3224)&lt;=Listas!$F$3),AND(HOUR($L3224)&gt;=Listas!$F$2,HOUR($L3224)&lt;=Listas!$F$3)),(HOUR($L3224)-HOUR($K3224)),IF(AND(AND(HOUR($K3224)&gt;=Listas!$F$4,HOUR($K3224)&lt;=Listas!$F$5),AND(HOUR($L3224)&gt;=Listas!$F$4,HOUR($L3224)&lt;=Listas!$F$5)),(HOUR($L3224)-HOUR($K3224)),IF(AND(AND(HOUR($K3224)&gt;=Listas!$F$2,HOUR($K3224)&lt;=Listas!$F$3),AND(HOUR($L3224)&gt;=Listas!$F$4,HOUR($L3224)&lt;=Listas!$F$5)),((Listas!$F$3-HOUR($K3224)))+((HOUR($L3224)-Listas!$F$4)),0)))),IF(AND($L3224-$K3224&gt;0.42,$L3224-$K3224&lt;=1.42),(IF(AND(HOUR($K3224)&gt;=Listas!$F$2,HOUR($K3224)&lt;=Listas!$F$3),(Listas!$F$3-HOUR($K3224)+4),IF(AND(HOUR($K3224)&gt;=Listas!$F$4,HOUR($K3224)&lt;=Listas!$F$5),(Listas!$F$5-HOUR($K3224)),0))+IF(AND(HOUR($L3224)&gt;=Listas!$F$2,HOUR($L3224)&lt;=Listas!$F$3),(HOUR($L3224)-Listas!$F$2),IF(AND(HOUR($L3224)&gt;=Listas!$F$4,HOUR($L3224)&lt;=Listas!$F$5),(HOUR($L3224)-Listas!$F$4+4),0))),IF(($L3224-$K3224&gt;1.42),(IF(AND(HOUR($K3224)&gt;=Listas!$F$2,HOUR($K3224)&lt;=Listas!$F$3),(Listas!$F$3-HOUR($K3224)+4)+IF(AND(HOUR($L3224)&gt;=Listas!$F$2,HOUR($L3224)&lt;=Listas!$F$3),(HOUR($L3224)-Listas!$F$2)+NETWORKDAYS($K3224+1,$L3224-1,Listas!$H$2:$H$112)*Listas!$F$6,IF(AND(HOUR($L3224)&gt;=Listas!$F$4,HOUR($L3224)&lt;=Listas!$F$5),(HOUR($L3224)-Listas!$F$4+4)+NETWORKDAYS($K3224+1,$L3224-1,Listas!$H$2:$H$111)*Listas!$F$6,0)),IF(AND(HOUR($K3224)&gt;=Listas!$F$4,HOUR($K3224)&lt;=Listas!$F$5),(Listas!$F$5-HOUR($K3224))+IF(AND(HOUR($L3224)&gt;=Listas!$F$2,HOUR($L3224)&lt;=Listas!$F$3),(HOUR($L3224)-Listas!$F$2)+NETWORKDAYS($K3224+1,$L3224-1,Listas!$H$2:$H$111)*Listas!$F$6,(HOUR($L3224)-Listas!$F$4+4)+NETWORKDAYS($K3224+1,$L3224-1,Listas!$H$2:$H$111)*Listas!$F$6)))),IF(($L3224-$K3224)&lt;0,"Fecha inicial mayor a fecha final",0)))))))))</f>
        <v/>
      </c>
      <c r="N3224" s="6" t="str">
        <f t="shared" si="1"/>
        <v/>
      </c>
      <c r="O3224" s="6"/>
      <c r="P3224" s="6"/>
      <c r="Q3224" s="6" t="b">
        <v>0</v>
      </c>
      <c r="R3224" s="6" t="str">
        <f t="shared" si="11"/>
        <v/>
      </c>
      <c r="S3224" s="6"/>
    </row>
    <row r="3225">
      <c r="A3225" s="6"/>
      <c r="B3225" s="6"/>
      <c r="C3225" s="6"/>
      <c r="D3225" s="6"/>
      <c r="E3225" s="6"/>
      <c r="F3225" s="6"/>
      <c r="G3225" s="6"/>
      <c r="H3225" s="6"/>
      <c r="I3225" s="6"/>
      <c r="J3225" s="6"/>
      <c r="K3225" s="84"/>
      <c r="L3225" s="84"/>
      <c r="M3225" s="6" t="str">
        <f>IF(OR(ISBLANK($K3225),ISBLANK($L3225)),"",IF(NETWORKDAYS($K3225,$K3225,Listas!$H$2:$H$111)=0,"Error fecha inicial",IF(NETWORKDAYS($L3225,$L3225,Listas!$H$2:$H$111)=0,"Error fecha final",IF(OR(HOUR($K3225)&lt;Listas!$F$2,AND(HOUR($K3225)&gt;Listas!$F$3,HOUR($K3225)&lt;Listas!$F$4),HOUR($K3225)&gt;Listas!$F$5),"Error hora, fecha inicial",IF(OR(HOUR($L3225)&lt;Listas!$F$2,AND(HOUR($L3225)&gt;Listas!$F$3,HOUR($L3225)&lt;Listas!$F$4),HOUR($L3225)&gt;Listas!$F$5),"Error hora, fecha final",IF(AND($L3225-$K3225&gt;0,$L3225-$K3225&lt;=0.42),(IF(AND(AND(HOUR($K3225)&gt;=Listas!$F$2,HOUR($K3225)&lt;=Listas!$F$3),AND(HOUR($L3225)&gt;=Listas!$F$2,HOUR($L3225)&lt;=Listas!$F$3)),(HOUR($L3225)-HOUR($K3225)),IF(AND(AND(HOUR($K3225)&gt;=Listas!$F$4,HOUR($K3225)&lt;=Listas!$F$5),AND(HOUR($L3225)&gt;=Listas!$F$4,HOUR($L3225)&lt;=Listas!$F$5)),(HOUR($L3225)-HOUR($K3225)),IF(AND(AND(HOUR($K3225)&gt;=Listas!$F$2,HOUR($K3225)&lt;=Listas!$F$3),AND(HOUR($L3225)&gt;=Listas!$F$4,HOUR($L3225)&lt;=Listas!$F$5)),((Listas!$F$3-HOUR($K3225)))+((HOUR($L3225)-Listas!$F$4)),0)))),IF(AND($L3225-$K3225&gt;0.42,$L3225-$K3225&lt;=1.42),(IF(AND(HOUR($K3225)&gt;=Listas!$F$2,HOUR($K3225)&lt;=Listas!$F$3),(Listas!$F$3-HOUR($K3225)+4),IF(AND(HOUR($K3225)&gt;=Listas!$F$4,HOUR($K3225)&lt;=Listas!$F$5),(Listas!$F$5-HOUR($K3225)),0))+IF(AND(HOUR($L3225)&gt;=Listas!$F$2,HOUR($L3225)&lt;=Listas!$F$3),(HOUR($L3225)-Listas!$F$2),IF(AND(HOUR($L3225)&gt;=Listas!$F$4,HOUR($L3225)&lt;=Listas!$F$5),(HOUR($L3225)-Listas!$F$4+4),0))),IF(($L3225-$K3225&gt;1.42),(IF(AND(HOUR($K3225)&gt;=Listas!$F$2,HOUR($K3225)&lt;=Listas!$F$3),(Listas!$F$3-HOUR($K3225)+4)+IF(AND(HOUR($L3225)&gt;=Listas!$F$2,HOUR($L3225)&lt;=Listas!$F$3),(HOUR($L3225)-Listas!$F$2)+NETWORKDAYS($K3225+1,$L3225-1,Listas!$H$2:$H$112)*Listas!$F$6,IF(AND(HOUR($L3225)&gt;=Listas!$F$4,HOUR($L3225)&lt;=Listas!$F$5),(HOUR($L3225)-Listas!$F$4+4)+NETWORKDAYS($K3225+1,$L3225-1,Listas!$H$2:$H$111)*Listas!$F$6,0)),IF(AND(HOUR($K3225)&gt;=Listas!$F$4,HOUR($K3225)&lt;=Listas!$F$5),(Listas!$F$5-HOUR($K3225))+IF(AND(HOUR($L3225)&gt;=Listas!$F$2,HOUR($L3225)&lt;=Listas!$F$3),(HOUR($L3225)-Listas!$F$2)+NETWORKDAYS($K3225+1,$L3225-1,Listas!$H$2:$H$111)*Listas!$F$6,(HOUR($L3225)-Listas!$F$4+4)+NETWORKDAYS($K3225+1,$L3225-1,Listas!$H$2:$H$111)*Listas!$F$6)))),IF(($L3225-$K3225)&lt;0,"Fecha inicial mayor a fecha final",0)))))))))</f>
        <v/>
      </c>
      <c r="N3225" s="6" t="str">
        <f t="shared" si="1"/>
        <v/>
      </c>
      <c r="O3225" s="6"/>
      <c r="P3225" s="6"/>
      <c r="Q3225" s="6" t="b">
        <v>0</v>
      </c>
      <c r="R3225" s="6" t="str">
        <f t="shared" si="11"/>
        <v/>
      </c>
      <c r="S3225" s="6"/>
    </row>
    <row r="3226">
      <c r="A3226" s="6"/>
      <c r="B3226" s="6"/>
      <c r="C3226" s="6"/>
      <c r="D3226" s="6"/>
      <c r="E3226" s="6"/>
      <c r="F3226" s="6"/>
      <c r="G3226" s="6"/>
      <c r="H3226" s="6"/>
      <c r="I3226" s="6"/>
      <c r="J3226" s="6"/>
      <c r="K3226" s="84"/>
      <c r="L3226" s="84"/>
      <c r="M3226" s="6" t="str">
        <f>IF(OR(ISBLANK($K3226),ISBLANK($L3226)),"",IF(NETWORKDAYS($K3226,$K3226,Listas!$H$2:$H$111)=0,"Error fecha inicial",IF(NETWORKDAYS($L3226,$L3226,Listas!$H$2:$H$111)=0,"Error fecha final",IF(OR(HOUR($K3226)&lt;Listas!$F$2,AND(HOUR($K3226)&gt;Listas!$F$3,HOUR($K3226)&lt;Listas!$F$4),HOUR($K3226)&gt;Listas!$F$5),"Error hora, fecha inicial",IF(OR(HOUR($L3226)&lt;Listas!$F$2,AND(HOUR($L3226)&gt;Listas!$F$3,HOUR($L3226)&lt;Listas!$F$4),HOUR($L3226)&gt;Listas!$F$5),"Error hora, fecha final",IF(AND($L3226-$K3226&gt;0,$L3226-$K3226&lt;=0.42),(IF(AND(AND(HOUR($K3226)&gt;=Listas!$F$2,HOUR($K3226)&lt;=Listas!$F$3),AND(HOUR($L3226)&gt;=Listas!$F$2,HOUR($L3226)&lt;=Listas!$F$3)),(HOUR($L3226)-HOUR($K3226)),IF(AND(AND(HOUR($K3226)&gt;=Listas!$F$4,HOUR($K3226)&lt;=Listas!$F$5),AND(HOUR($L3226)&gt;=Listas!$F$4,HOUR($L3226)&lt;=Listas!$F$5)),(HOUR($L3226)-HOUR($K3226)),IF(AND(AND(HOUR($K3226)&gt;=Listas!$F$2,HOUR($K3226)&lt;=Listas!$F$3),AND(HOUR($L3226)&gt;=Listas!$F$4,HOUR($L3226)&lt;=Listas!$F$5)),((Listas!$F$3-HOUR($K3226)))+((HOUR($L3226)-Listas!$F$4)),0)))),IF(AND($L3226-$K3226&gt;0.42,$L3226-$K3226&lt;=1.42),(IF(AND(HOUR($K3226)&gt;=Listas!$F$2,HOUR($K3226)&lt;=Listas!$F$3),(Listas!$F$3-HOUR($K3226)+4),IF(AND(HOUR($K3226)&gt;=Listas!$F$4,HOUR($K3226)&lt;=Listas!$F$5),(Listas!$F$5-HOUR($K3226)),0))+IF(AND(HOUR($L3226)&gt;=Listas!$F$2,HOUR($L3226)&lt;=Listas!$F$3),(HOUR($L3226)-Listas!$F$2),IF(AND(HOUR($L3226)&gt;=Listas!$F$4,HOUR($L3226)&lt;=Listas!$F$5),(HOUR($L3226)-Listas!$F$4+4),0))),IF(($L3226-$K3226&gt;1.42),(IF(AND(HOUR($K3226)&gt;=Listas!$F$2,HOUR($K3226)&lt;=Listas!$F$3),(Listas!$F$3-HOUR($K3226)+4)+IF(AND(HOUR($L3226)&gt;=Listas!$F$2,HOUR($L3226)&lt;=Listas!$F$3),(HOUR($L3226)-Listas!$F$2)+NETWORKDAYS($K3226+1,$L3226-1,Listas!$H$2:$H$112)*Listas!$F$6,IF(AND(HOUR($L3226)&gt;=Listas!$F$4,HOUR($L3226)&lt;=Listas!$F$5),(HOUR($L3226)-Listas!$F$4+4)+NETWORKDAYS($K3226+1,$L3226-1,Listas!$H$2:$H$111)*Listas!$F$6,0)),IF(AND(HOUR($K3226)&gt;=Listas!$F$4,HOUR($K3226)&lt;=Listas!$F$5),(Listas!$F$5-HOUR($K3226))+IF(AND(HOUR($L3226)&gt;=Listas!$F$2,HOUR($L3226)&lt;=Listas!$F$3),(HOUR($L3226)-Listas!$F$2)+NETWORKDAYS($K3226+1,$L3226-1,Listas!$H$2:$H$111)*Listas!$F$6,(HOUR($L3226)-Listas!$F$4+4)+NETWORKDAYS($K3226+1,$L3226-1,Listas!$H$2:$H$111)*Listas!$F$6)))),IF(($L3226-$K3226)&lt;0,"Fecha inicial mayor a fecha final",0)))))))))</f>
        <v/>
      </c>
      <c r="N3226" s="6" t="str">
        <f t="shared" si="1"/>
        <v/>
      </c>
      <c r="O3226" s="6"/>
      <c r="P3226" s="6"/>
      <c r="Q3226" s="6" t="b">
        <v>0</v>
      </c>
      <c r="R3226" s="6" t="str">
        <f t="shared" si="11"/>
        <v/>
      </c>
      <c r="S3226" s="6"/>
    </row>
    <row r="3227">
      <c r="A3227" s="6"/>
      <c r="B3227" s="6"/>
      <c r="C3227" s="6"/>
      <c r="D3227" s="6"/>
      <c r="E3227" s="6"/>
      <c r="F3227" s="6"/>
      <c r="G3227" s="6"/>
      <c r="H3227" s="6"/>
      <c r="I3227" s="6"/>
      <c r="J3227" s="6"/>
      <c r="K3227" s="84"/>
      <c r="L3227" s="84"/>
      <c r="M3227" s="6" t="str">
        <f>IF(OR(ISBLANK($K3227),ISBLANK($L3227)),"",IF(NETWORKDAYS($K3227,$K3227,Listas!$H$2:$H$111)=0,"Error fecha inicial",IF(NETWORKDAYS($L3227,$L3227,Listas!$H$2:$H$111)=0,"Error fecha final",IF(OR(HOUR($K3227)&lt;Listas!$F$2,AND(HOUR($K3227)&gt;Listas!$F$3,HOUR($K3227)&lt;Listas!$F$4),HOUR($K3227)&gt;Listas!$F$5),"Error hora, fecha inicial",IF(OR(HOUR($L3227)&lt;Listas!$F$2,AND(HOUR($L3227)&gt;Listas!$F$3,HOUR($L3227)&lt;Listas!$F$4),HOUR($L3227)&gt;Listas!$F$5),"Error hora, fecha final",IF(AND($L3227-$K3227&gt;0,$L3227-$K3227&lt;=0.42),(IF(AND(AND(HOUR($K3227)&gt;=Listas!$F$2,HOUR($K3227)&lt;=Listas!$F$3),AND(HOUR($L3227)&gt;=Listas!$F$2,HOUR($L3227)&lt;=Listas!$F$3)),(HOUR($L3227)-HOUR($K3227)),IF(AND(AND(HOUR($K3227)&gt;=Listas!$F$4,HOUR($K3227)&lt;=Listas!$F$5),AND(HOUR($L3227)&gt;=Listas!$F$4,HOUR($L3227)&lt;=Listas!$F$5)),(HOUR($L3227)-HOUR($K3227)),IF(AND(AND(HOUR($K3227)&gt;=Listas!$F$2,HOUR($K3227)&lt;=Listas!$F$3),AND(HOUR($L3227)&gt;=Listas!$F$4,HOUR($L3227)&lt;=Listas!$F$5)),((Listas!$F$3-HOUR($K3227)))+((HOUR($L3227)-Listas!$F$4)),0)))),IF(AND($L3227-$K3227&gt;0.42,$L3227-$K3227&lt;=1.42),(IF(AND(HOUR($K3227)&gt;=Listas!$F$2,HOUR($K3227)&lt;=Listas!$F$3),(Listas!$F$3-HOUR($K3227)+4),IF(AND(HOUR($K3227)&gt;=Listas!$F$4,HOUR($K3227)&lt;=Listas!$F$5),(Listas!$F$5-HOUR($K3227)),0))+IF(AND(HOUR($L3227)&gt;=Listas!$F$2,HOUR($L3227)&lt;=Listas!$F$3),(HOUR($L3227)-Listas!$F$2),IF(AND(HOUR($L3227)&gt;=Listas!$F$4,HOUR($L3227)&lt;=Listas!$F$5),(HOUR($L3227)-Listas!$F$4+4),0))),IF(($L3227-$K3227&gt;1.42),(IF(AND(HOUR($K3227)&gt;=Listas!$F$2,HOUR($K3227)&lt;=Listas!$F$3),(Listas!$F$3-HOUR($K3227)+4)+IF(AND(HOUR($L3227)&gt;=Listas!$F$2,HOUR($L3227)&lt;=Listas!$F$3),(HOUR($L3227)-Listas!$F$2)+NETWORKDAYS($K3227+1,$L3227-1,Listas!$H$2:$H$112)*Listas!$F$6,IF(AND(HOUR($L3227)&gt;=Listas!$F$4,HOUR($L3227)&lt;=Listas!$F$5),(HOUR($L3227)-Listas!$F$4+4)+NETWORKDAYS($K3227+1,$L3227-1,Listas!$H$2:$H$111)*Listas!$F$6,0)),IF(AND(HOUR($K3227)&gt;=Listas!$F$4,HOUR($K3227)&lt;=Listas!$F$5),(Listas!$F$5-HOUR($K3227))+IF(AND(HOUR($L3227)&gt;=Listas!$F$2,HOUR($L3227)&lt;=Listas!$F$3),(HOUR($L3227)-Listas!$F$2)+NETWORKDAYS($K3227+1,$L3227-1,Listas!$H$2:$H$111)*Listas!$F$6,(HOUR($L3227)-Listas!$F$4+4)+NETWORKDAYS($K3227+1,$L3227-1,Listas!$H$2:$H$111)*Listas!$F$6)))),IF(($L3227-$K3227)&lt;0,"Fecha inicial mayor a fecha final",0)))))))))</f>
        <v/>
      </c>
      <c r="N3227" s="6" t="str">
        <f t="shared" si="1"/>
        <v/>
      </c>
      <c r="O3227" s="6"/>
      <c r="P3227" s="6"/>
      <c r="Q3227" s="6" t="b">
        <v>0</v>
      </c>
      <c r="R3227" s="6" t="str">
        <f t="shared" si="11"/>
        <v/>
      </c>
      <c r="S3227" s="6"/>
    </row>
    <row r="3228">
      <c r="A3228" s="6"/>
      <c r="B3228" s="6"/>
      <c r="C3228" s="6"/>
      <c r="D3228" s="6"/>
      <c r="E3228" s="6"/>
      <c r="F3228" s="6"/>
      <c r="G3228" s="6"/>
      <c r="H3228" s="6"/>
      <c r="I3228" s="6"/>
      <c r="J3228" s="6"/>
      <c r="K3228" s="84"/>
      <c r="L3228" s="84"/>
      <c r="M3228" s="6" t="str">
        <f>IF(OR(ISBLANK($K3228),ISBLANK($L3228)),"",IF(NETWORKDAYS($K3228,$K3228,Listas!$H$2:$H$111)=0,"Error fecha inicial",IF(NETWORKDAYS($L3228,$L3228,Listas!$H$2:$H$111)=0,"Error fecha final",IF(OR(HOUR($K3228)&lt;Listas!$F$2,AND(HOUR($K3228)&gt;Listas!$F$3,HOUR($K3228)&lt;Listas!$F$4),HOUR($K3228)&gt;Listas!$F$5),"Error hora, fecha inicial",IF(OR(HOUR($L3228)&lt;Listas!$F$2,AND(HOUR($L3228)&gt;Listas!$F$3,HOUR($L3228)&lt;Listas!$F$4),HOUR($L3228)&gt;Listas!$F$5),"Error hora, fecha final",IF(AND($L3228-$K3228&gt;0,$L3228-$K3228&lt;=0.42),(IF(AND(AND(HOUR($K3228)&gt;=Listas!$F$2,HOUR($K3228)&lt;=Listas!$F$3),AND(HOUR($L3228)&gt;=Listas!$F$2,HOUR($L3228)&lt;=Listas!$F$3)),(HOUR($L3228)-HOUR($K3228)),IF(AND(AND(HOUR($K3228)&gt;=Listas!$F$4,HOUR($K3228)&lt;=Listas!$F$5),AND(HOUR($L3228)&gt;=Listas!$F$4,HOUR($L3228)&lt;=Listas!$F$5)),(HOUR($L3228)-HOUR($K3228)),IF(AND(AND(HOUR($K3228)&gt;=Listas!$F$2,HOUR($K3228)&lt;=Listas!$F$3),AND(HOUR($L3228)&gt;=Listas!$F$4,HOUR($L3228)&lt;=Listas!$F$5)),((Listas!$F$3-HOUR($K3228)))+((HOUR($L3228)-Listas!$F$4)),0)))),IF(AND($L3228-$K3228&gt;0.42,$L3228-$K3228&lt;=1.42),(IF(AND(HOUR($K3228)&gt;=Listas!$F$2,HOUR($K3228)&lt;=Listas!$F$3),(Listas!$F$3-HOUR($K3228)+4),IF(AND(HOUR($K3228)&gt;=Listas!$F$4,HOUR($K3228)&lt;=Listas!$F$5),(Listas!$F$5-HOUR($K3228)),0))+IF(AND(HOUR($L3228)&gt;=Listas!$F$2,HOUR($L3228)&lt;=Listas!$F$3),(HOUR($L3228)-Listas!$F$2),IF(AND(HOUR($L3228)&gt;=Listas!$F$4,HOUR($L3228)&lt;=Listas!$F$5),(HOUR($L3228)-Listas!$F$4+4),0))),IF(($L3228-$K3228&gt;1.42),(IF(AND(HOUR($K3228)&gt;=Listas!$F$2,HOUR($K3228)&lt;=Listas!$F$3),(Listas!$F$3-HOUR($K3228)+4)+IF(AND(HOUR($L3228)&gt;=Listas!$F$2,HOUR($L3228)&lt;=Listas!$F$3),(HOUR($L3228)-Listas!$F$2)+NETWORKDAYS($K3228+1,$L3228-1,Listas!$H$2:$H$112)*Listas!$F$6,IF(AND(HOUR($L3228)&gt;=Listas!$F$4,HOUR($L3228)&lt;=Listas!$F$5),(HOUR($L3228)-Listas!$F$4+4)+NETWORKDAYS($K3228+1,$L3228-1,Listas!$H$2:$H$111)*Listas!$F$6,0)),IF(AND(HOUR($K3228)&gt;=Listas!$F$4,HOUR($K3228)&lt;=Listas!$F$5),(Listas!$F$5-HOUR($K3228))+IF(AND(HOUR($L3228)&gt;=Listas!$F$2,HOUR($L3228)&lt;=Listas!$F$3),(HOUR($L3228)-Listas!$F$2)+NETWORKDAYS($K3228+1,$L3228-1,Listas!$H$2:$H$111)*Listas!$F$6,(HOUR($L3228)-Listas!$F$4+4)+NETWORKDAYS($K3228+1,$L3228-1,Listas!$H$2:$H$111)*Listas!$F$6)))),IF(($L3228-$K3228)&lt;0,"Fecha inicial mayor a fecha final",0)))))))))</f>
        <v/>
      </c>
      <c r="N3228" s="6" t="str">
        <f t="shared" si="1"/>
        <v/>
      </c>
      <c r="O3228" s="6"/>
      <c r="P3228" s="6"/>
      <c r="Q3228" s="6" t="b">
        <v>0</v>
      </c>
      <c r="R3228" s="6" t="str">
        <f t="shared" si="11"/>
        <v/>
      </c>
      <c r="S3228" s="6"/>
    </row>
    <row r="3229">
      <c r="A3229" s="6"/>
      <c r="B3229" s="6"/>
      <c r="C3229" s="6"/>
      <c r="D3229" s="6"/>
      <c r="E3229" s="6"/>
      <c r="F3229" s="6"/>
      <c r="G3229" s="6"/>
      <c r="H3229" s="6"/>
      <c r="I3229" s="6"/>
      <c r="J3229" s="6"/>
      <c r="K3229" s="84"/>
      <c r="L3229" s="84"/>
      <c r="M3229" s="6" t="str">
        <f>IF(OR(ISBLANK($K3229),ISBLANK($L3229)),"",IF(NETWORKDAYS($K3229,$K3229,Listas!$H$2:$H$111)=0,"Error fecha inicial",IF(NETWORKDAYS($L3229,$L3229,Listas!$H$2:$H$111)=0,"Error fecha final",IF(OR(HOUR($K3229)&lt;Listas!$F$2,AND(HOUR($K3229)&gt;Listas!$F$3,HOUR($K3229)&lt;Listas!$F$4),HOUR($K3229)&gt;Listas!$F$5),"Error hora, fecha inicial",IF(OR(HOUR($L3229)&lt;Listas!$F$2,AND(HOUR($L3229)&gt;Listas!$F$3,HOUR($L3229)&lt;Listas!$F$4),HOUR($L3229)&gt;Listas!$F$5),"Error hora, fecha final",IF(AND($L3229-$K3229&gt;0,$L3229-$K3229&lt;=0.42),(IF(AND(AND(HOUR($K3229)&gt;=Listas!$F$2,HOUR($K3229)&lt;=Listas!$F$3),AND(HOUR($L3229)&gt;=Listas!$F$2,HOUR($L3229)&lt;=Listas!$F$3)),(HOUR($L3229)-HOUR($K3229)),IF(AND(AND(HOUR($K3229)&gt;=Listas!$F$4,HOUR($K3229)&lt;=Listas!$F$5),AND(HOUR($L3229)&gt;=Listas!$F$4,HOUR($L3229)&lt;=Listas!$F$5)),(HOUR($L3229)-HOUR($K3229)),IF(AND(AND(HOUR($K3229)&gt;=Listas!$F$2,HOUR($K3229)&lt;=Listas!$F$3),AND(HOUR($L3229)&gt;=Listas!$F$4,HOUR($L3229)&lt;=Listas!$F$5)),((Listas!$F$3-HOUR($K3229)))+((HOUR($L3229)-Listas!$F$4)),0)))),IF(AND($L3229-$K3229&gt;0.42,$L3229-$K3229&lt;=1.42),(IF(AND(HOUR($K3229)&gt;=Listas!$F$2,HOUR($K3229)&lt;=Listas!$F$3),(Listas!$F$3-HOUR($K3229)+4),IF(AND(HOUR($K3229)&gt;=Listas!$F$4,HOUR($K3229)&lt;=Listas!$F$5),(Listas!$F$5-HOUR($K3229)),0))+IF(AND(HOUR($L3229)&gt;=Listas!$F$2,HOUR($L3229)&lt;=Listas!$F$3),(HOUR($L3229)-Listas!$F$2),IF(AND(HOUR($L3229)&gt;=Listas!$F$4,HOUR($L3229)&lt;=Listas!$F$5),(HOUR($L3229)-Listas!$F$4+4),0))),IF(($L3229-$K3229&gt;1.42),(IF(AND(HOUR($K3229)&gt;=Listas!$F$2,HOUR($K3229)&lt;=Listas!$F$3),(Listas!$F$3-HOUR($K3229)+4)+IF(AND(HOUR($L3229)&gt;=Listas!$F$2,HOUR($L3229)&lt;=Listas!$F$3),(HOUR($L3229)-Listas!$F$2)+NETWORKDAYS($K3229+1,$L3229-1,Listas!$H$2:$H$112)*Listas!$F$6,IF(AND(HOUR($L3229)&gt;=Listas!$F$4,HOUR($L3229)&lt;=Listas!$F$5),(HOUR($L3229)-Listas!$F$4+4)+NETWORKDAYS($K3229+1,$L3229-1,Listas!$H$2:$H$111)*Listas!$F$6,0)),IF(AND(HOUR($K3229)&gt;=Listas!$F$4,HOUR($K3229)&lt;=Listas!$F$5),(Listas!$F$5-HOUR($K3229))+IF(AND(HOUR($L3229)&gt;=Listas!$F$2,HOUR($L3229)&lt;=Listas!$F$3),(HOUR($L3229)-Listas!$F$2)+NETWORKDAYS($K3229+1,$L3229-1,Listas!$H$2:$H$111)*Listas!$F$6,(HOUR($L3229)-Listas!$F$4+4)+NETWORKDAYS($K3229+1,$L3229-1,Listas!$H$2:$H$111)*Listas!$F$6)))),IF(($L3229-$K3229)&lt;0,"Fecha inicial mayor a fecha final",0)))))))))</f>
        <v/>
      </c>
      <c r="N3229" s="6" t="str">
        <f t="shared" si="1"/>
        <v/>
      </c>
      <c r="O3229" s="6"/>
      <c r="P3229" s="6"/>
      <c r="Q3229" s="6" t="b">
        <v>0</v>
      </c>
      <c r="R3229" s="6" t="str">
        <f t="shared" si="11"/>
        <v/>
      </c>
      <c r="S3229" s="6"/>
    </row>
    <row r="3230">
      <c r="A3230" s="6"/>
      <c r="B3230" s="6"/>
      <c r="C3230" s="6"/>
      <c r="D3230" s="6"/>
      <c r="E3230" s="6"/>
      <c r="F3230" s="6"/>
      <c r="G3230" s="6"/>
      <c r="H3230" s="6"/>
      <c r="I3230" s="6"/>
      <c r="J3230" s="6"/>
      <c r="K3230" s="84"/>
      <c r="L3230" s="84"/>
      <c r="M3230" s="6" t="str">
        <f>IF(OR(ISBLANK($K3230),ISBLANK($L3230)),"",IF(NETWORKDAYS($K3230,$K3230,Listas!$H$2:$H$111)=0,"Error fecha inicial",IF(NETWORKDAYS($L3230,$L3230,Listas!$H$2:$H$111)=0,"Error fecha final",IF(OR(HOUR($K3230)&lt;Listas!$F$2,AND(HOUR($K3230)&gt;Listas!$F$3,HOUR($K3230)&lt;Listas!$F$4),HOUR($K3230)&gt;Listas!$F$5),"Error hora, fecha inicial",IF(OR(HOUR($L3230)&lt;Listas!$F$2,AND(HOUR($L3230)&gt;Listas!$F$3,HOUR($L3230)&lt;Listas!$F$4),HOUR($L3230)&gt;Listas!$F$5),"Error hora, fecha final",IF(AND($L3230-$K3230&gt;0,$L3230-$K3230&lt;=0.42),(IF(AND(AND(HOUR($K3230)&gt;=Listas!$F$2,HOUR($K3230)&lt;=Listas!$F$3),AND(HOUR($L3230)&gt;=Listas!$F$2,HOUR($L3230)&lt;=Listas!$F$3)),(HOUR($L3230)-HOUR($K3230)),IF(AND(AND(HOUR($K3230)&gt;=Listas!$F$4,HOUR($K3230)&lt;=Listas!$F$5),AND(HOUR($L3230)&gt;=Listas!$F$4,HOUR($L3230)&lt;=Listas!$F$5)),(HOUR($L3230)-HOUR($K3230)),IF(AND(AND(HOUR($K3230)&gt;=Listas!$F$2,HOUR($K3230)&lt;=Listas!$F$3),AND(HOUR($L3230)&gt;=Listas!$F$4,HOUR($L3230)&lt;=Listas!$F$5)),((Listas!$F$3-HOUR($K3230)))+((HOUR($L3230)-Listas!$F$4)),0)))),IF(AND($L3230-$K3230&gt;0.42,$L3230-$K3230&lt;=1.42),(IF(AND(HOUR($K3230)&gt;=Listas!$F$2,HOUR($K3230)&lt;=Listas!$F$3),(Listas!$F$3-HOUR($K3230)+4),IF(AND(HOUR($K3230)&gt;=Listas!$F$4,HOUR($K3230)&lt;=Listas!$F$5),(Listas!$F$5-HOUR($K3230)),0))+IF(AND(HOUR($L3230)&gt;=Listas!$F$2,HOUR($L3230)&lt;=Listas!$F$3),(HOUR($L3230)-Listas!$F$2),IF(AND(HOUR($L3230)&gt;=Listas!$F$4,HOUR($L3230)&lt;=Listas!$F$5),(HOUR($L3230)-Listas!$F$4+4),0))),IF(($L3230-$K3230&gt;1.42),(IF(AND(HOUR($K3230)&gt;=Listas!$F$2,HOUR($K3230)&lt;=Listas!$F$3),(Listas!$F$3-HOUR($K3230)+4)+IF(AND(HOUR($L3230)&gt;=Listas!$F$2,HOUR($L3230)&lt;=Listas!$F$3),(HOUR($L3230)-Listas!$F$2)+NETWORKDAYS($K3230+1,$L3230-1,Listas!$H$2:$H$112)*Listas!$F$6,IF(AND(HOUR($L3230)&gt;=Listas!$F$4,HOUR($L3230)&lt;=Listas!$F$5),(HOUR($L3230)-Listas!$F$4+4)+NETWORKDAYS($K3230+1,$L3230-1,Listas!$H$2:$H$111)*Listas!$F$6,0)),IF(AND(HOUR($K3230)&gt;=Listas!$F$4,HOUR($K3230)&lt;=Listas!$F$5),(Listas!$F$5-HOUR($K3230))+IF(AND(HOUR($L3230)&gt;=Listas!$F$2,HOUR($L3230)&lt;=Listas!$F$3),(HOUR($L3230)-Listas!$F$2)+NETWORKDAYS($K3230+1,$L3230-1,Listas!$H$2:$H$111)*Listas!$F$6,(HOUR($L3230)-Listas!$F$4+4)+NETWORKDAYS($K3230+1,$L3230-1,Listas!$H$2:$H$111)*Listas!$F$6)))),IF(($L3230-$K3230)&lt;0,"Fecha inicial mayor a fecha final",0)))))))))</f>
        <v/>
      </c>
      <c r="N3230" s="6" t="str">
        <f t="shared" si="1"/>
        <v/>
      </c>
      <c r="O3230" s="6"/>
      <c r="P3230" s="6"/>
      <c r="Q3230" s="6" t="b">
        <v>0</v>
      </c>
      <c r="R3230" s="6" t="str">
        <f t="shared" si="11"/>
        <v/>
      </c>
      <c r="S3230" s="6"/>
    </row>
    <row r="3231">
      <c r="A3231" s="6"/>
      <c r="B3231" s="6"/>
      <c r="C3231" s="6"/>
      <c r="D3231" s="6"/>
      <c r="E3231" s="6"/>
      <c r="F3231" s="6"/>
      <c r="G3231" s="6"/>
      <c r="H3231" s="6"/>
      <c r="I3231" s="6"/>
      <c r="J3231" s="6"/>
      <c r="K3231" s="84"/>
      <c r="L3231" s="84"/>
      <c r="M3231" s="6" t="str">
        <f>IF(OR(ISBLANK($K3231),ISBLANK($L3231)),"",IF(NETWORKDAYS($K3231,$K3231,Listas!$H$2:$H$111)=0,"Error fecha inicial",IF(NETWORKDAYS($L3231,$L3231,Listas!$H$2:$H$111)=0,"Error fecha final",IF(OR(HOUR($K3231)&lt;Listas!$F$2,AND(HOUR($K3231)&gt;Listas!$F$3,HOUR($K3231)&lt;Listas!$F$4),HOUR($K3231)&gt;Listas!$F$5),"Error hora, fecha inicial",IF(OR(HOUR($L3231)&lt;Listas!$F$2,AND(HOUR($L3231)&gt;Listas!$F$3,HOUR($L3231)&lt;Listas!$F$4),HOUR($L3231)&gt;Listas!$F$5),"Error hora, fecha final",IF(AND($L3231-$K3231&gt;0,$L3231-$K3231&lt;=0.42),(IF(AND(AND(HOUR($K3231)&gt;=Listas!$F$2,HOUR($K3231)&lt;=Listas!$F$3),AND(HOUR($L3231)&gt;=Listas!$F$2,HOUR($L3231)&lt;=Listas!$F$3)),(HOUR($L3231)-HOUR($K3231)),IF(AND(AND(HOUR($K3231)&gt;=Listas!$F$4,HOUR($K3231)&lt;=Listas!$F$5),AND(HOUR($L3231)&gt;=Listas!$F$4,HOUR($L3231)&lt;=Listas!$F$5)),(HOUR($L3231)-HOUR($K3231)),IF(AND(AND(HOUR($K3231)&gt;=Listas!$F$2,HOUR($K3231)&lt;=Listas!$F$3),AND(HOUR($L3231)&gt;=Listas!$F$4,HOUR($L3231)&lt;=Listas!$F$5)),((Listas!$F$3-HOUR($K3231)))+((HOUR($L3231)-Listas!$F$4)),0)))),IF(AND($L3231-$K3231&gt;0.42,$L3231-$K3231&lt;=1.42),(IF(AND(HOUR($K3231)&gt;=Listas!$F$2,HOUR($K3231)&lt;=Listas!$F$3),(Listas!$F$3-HOUR($K3231)+4),IF(AND(HOUR($K3231)&gt;=Listas!$F$4,HOUR($K3231)&lt;=Listas!$F$5),(Listas!$F$5-HOUR($K3231)),0))+IF(AND(HOUR($L3231)&gt;=Listas!$F$2,HOUR($L3231)&lt;=Listas!$F$3),(HOUR($L3231)-Listas!$F$2),IF(AND(HOUR($L3231)&gt;=Listas!$F$4,HOUR($L3231)&lt;=Listas!$F$5),(HOUR($L3231)-Listas!$F$4+4),0))),IF(($L3231-$K3231&gt;1.42),(IF(AND(HOUR($K3231)&gt;=Listas!$F$2,HOUR($K3231)&lt;=Listas!$F$3),(Listas!$F$3-HOUR($K3231)+4)+IF(AND(HOUR($L3231)&gt;=Listas!$F$2,HOUR($L3231)&lt;=Listas!$F$3),(HOUR($L3231)-Listas!$F$2)+NETWORKDAYS($K3231+1,$L3231-1,Listas!$H$2:$H$112)*Listas!$F$6,IF(AND(HOUR($L3231)&gt;=Listas!$F$4,HOUR($L3231)&lt;=Listas!$F$5),(HOUR($L3231)-Listas!$F$4+4)+NETWORKDAYS($K3231+1,$L3231-1,Listas!$H$2:$H$111)*Listas!$F$6,0)),IF(AND(HOUR($K3231)&gt;=Listas!$F$4,HOUR($K3231)&lt;=Listas!$F$5),(Listas!$F$5-HOUR($K3231))+IF(AND(HOUR($L3231)&gt;=Listas!$F$2,HOUR($L3231)&lt;=Listas!$F$3),(HOUR($L3231)-Listas!$F$2)+NETWORKDAYS($K3231+1,$L3231-1,Listas!$H$2:$H$111)*Listas!$F$6,(HOUR($L3231)-Listas!$F$4+4)+NETWORKDAYS($K3231+1,$L3231-1,Listas!$H$2:$H$111)*Listas!$F$6)))),IF(($L3231-$K3231)&lt;0,"Fecha inicial mayor a fecha final",0)))))))))</f>
        <v/>
      </c>
      <c r="N3231" s="6" t="str">
        <f t="shared" si="1"/>
        <v/>
      </c>
      <c r="O3231" s="6"/>
      <c r="P3231" s="6"/>
      <c r="Q3231" s="6" t="b">
        <v>0</v>
      </c>
      <c r="R3231" s="6" t="str">
        <f t="shared" si="11"/>
        <v/>
      </c>
      <c r="S3231" s="6"/>
    </row>
    <row r="3232">
      <c r="A3232" s="6"/>
      <c r="B3232" s="6"/>
      <c r="C3232" s="6"/>
      <c r="D3232" s="6"/>
      <c r="E3232" s="6"/>
      <c r="F3232" s="6"/>
      <c r="G3232" s="6"/>
      <c r="H3232" s="6"/>
      <c r="I3232" s="6"/>
      <c r="J3232" s="6"/>
      <c r="K3232" s="84"/>
      <c r="L3232" s="84"/>
      <c r="M3232" s="6" t="str">
        <f>IF(OR(ISBLANK($K3232),ISBLANK($L3232)),"",IF(NETWORKDAYS($K3232,$K3232,Listas!$H$2:$H$111)=0,"Error fecha inicial",IF(NETWORKDAYS($L3232,$L3232,Listas!$H$2:$H$111)=0,"Error fecha final",IF(OR(HOUR($K3232)&lt;Listas!$F$2,AND(HOUR($K3232)&gt;Listas!$F$3,HOUR($K3232)&lt;Listas!$F$4),HOUR($K3232)&gt;Listas!$F$5),"Error hora, fecha inicial",IF(OR(HOUR($L3232)&lt;Listas!$F$2,AND(HOUR($L3232)&gt;Listas!$F$3,HOUR($L3232)&lt;Listas!$F$4),HOUR($L3232)&gt;Listas!$F$5),"Error hora, fecha final",IF(AND($L3232-$K3232&gt;0,$L3232-$K3232&lt;=0.42),(IF(AND(AND(HOUR($K3232)&gt;=Listas!$F$2,HOUR($K3232)&lt;=Listas!$F$3),AND(HOUR($L3232)&gt;=Listas!$F$2,HOUR($L3232)&lt;=Listas!$F$3)),(HOUR($L3232)-HOUR($K3232)),IF(AND(AND(HOUR($K3232)&gt;=Listas!$F$4,HOUR($K3232)&lt;=Listas!$F$5),AND(HOUR($L3232)&gt;=Listas!$F$4,HOUR($L3232)&lt;=Listas!$F$5)),(HOUR($L3232)-HOUR($K3232)),IF(AND(AND(HOUR($K3232)&gt;=Listas!$F$2,HOUR($K3232)&lt;=Listas!$F$3),AND(HOUR($L3232)&gt;=Listas!$F$4,HOUR($L3232)&lt;=Listas!$F$5)),((Listas!$F$3-HOUR($K3232)))+((HOUR($L3232)-Listas!$F$4)),0)))),IF(AND($L3232-$K3232&gt;0.42,$L3232-$K3232&lt;=1.42),(IF(AND(HOUR($K3232)&gt;=Listas!$F$2,HOUR($K3232)&lt;=Listas!$F$3),(Listas!$F$3-HOUR($K3232)+4),IF(AND(HOUR($K3232)&gt;=Listas!$F$4,HOUR($K3232)&lt;=Listas!$F$5),(Listas!$F$5-HOUR($K3232)),0))+IF(AND(HOUR($L3232)&gt;=Listas!$F$2,HOUR($L3232)&lt;=Listas!$F$3),(HOUR($L3232)-Listas!$F$2),IF(AND(HOUR($L3232)&gt;=Listas!$F$4,HOUR($L3232)&lt;=Listas!$F$5),(HOUR($L3232)-Listas!$F$4+4),0))),IF(($L3232-$K3232&gt;1.42),(IF(AND(HOUR($K3232)&gt;=Listas!$F$2,HOUR($K3232)&lt;=Listas!$F$3),(Listas!$F$3-HOUR($K3232)+4)+IF(AND(HOUR($L3232)&gt;=Listas!$F$2,HOUR($L3232)&lt;=Listas!$F$3),(HOUR($L3232)-Listas!$F$2)+NETWORKDAYS($K3232+1,$L3232-1,Listas!$H$2:$H$112)*Listas!$F$6,IF(AND(HOUR($L3232)&gt;=Listas!$F$4,HOUR($L3232)&lt;=Listas!$F$5),(HOUR($L3232)-Listas!$F$4+4)+NETWORKDAYS($K3232+1,$L3232-1,Listas!$H$2:$H$111)*Listas!$F$6,0)),IF(AND(HOUR($K3232)&gt;=Listas!$F$4,HOUR($K3232)&lt;=Listas!$F$5),(Listas!$F$5-HOUR($K3232))+IF(AND(HOUR($L3232)&gt;=Listas!$F$2,HOUR($L3232)&lt;=Listas!$F$3),(HOUR($L3232)-Listas!$F$2)+NETWORKDAYS($K3232+1,$L3232-1,Listas!$H$2:$H$111)*Listas!$F$6,(HOUR($L3232)-Listas!$F$4+4)+NETWORKDAYS($K3232+1,$L3232-1,Listas!$H$2:$H$111)*Listas!$F$6)))),IF(($L3232-$K3232)&lt;0,"Fecha inicial mayor a fecha final",0)))))))))</f>
        <v/>
      </c>
      <c r="N3232" s="6" t="str">
        <f t="shared" si="1"/>
        <v/>
      </c>
      <c r="O3232" s="6"/>
      <c r="P3232" s="6"/>
      <c r="Q3232" s="6" t="b">
        <v>0</v>
      </c>
      <c r="R3232" s="6" t="str">
        <f t="shared" si="11"/>
        <v/>
      </c>
      <c r="S3232" s="6"/>
    </row>
    <row r="3233">
      <c r="A3233" s="6"/>
      <c r="B3233" s="6"/>
      <c r="C3233" s="6"/>
      <c r="D3233" s="6"/>
      <c r="E3233" s="6"/>
      <c r="F3233" s="6"/>
      <c r="G3233" s="6"/>
      <c r="H3233" s="6"/>
      <c r="I3233" s="6"/>
      <c r="J3233" s="6"/>
      <c r="K3233" s="84"/>
      <c r="L3233" s="84"/>
      <c r="M3233" s="6" t="str">
        <f>IF(OR(ISBLANK($K3233),ISBLANK($L3233)),"",IF(NETWORKDAYS($K3233,$K3233,Listas!$H$2:$H$111)=0,"Error fecha inicial",IF(NETWORKDAYS($L3233,$L3233,Listas!$H$2:$H$111)=0,"Error fecha final",IF(OR(HOUR($K3233)&lt;Listas!$F$2,AND(HOUR($K3233)&gt;Listas!$F$3,HOUR($K3233)&lt;Listas!$F$4),HOUR($K3233)&gt;Listas!$F$5),"Error hora, fecha inicial",IF(OR(HOUR($L3233)&lt;Listas!$F$2,AND(HOUR($L3233)&gt;Listas!$F$3,HOUR($L3233)&lt;Listas!$F$4),HOUR($L3233)&gt;Listas!$F$5),"Error hora, fecha final",IF(AND($L3233-$K3233&gt;0,$L3233-$K3233&lt;=0.42),(IF(AND(AND(HOUR($K3233)&gt;=Listas!$F$2,HOUR($K3233)&lt;=Listas!$F$3),AND(HOUR($L3233)&gt;=Listas!$F$2,HOUR($L3233)&lt;=Listas!$F$3)),(HOUR($L3233)-HOUR($K3233)),IF(AND(AND(HOUR($K3233)&gt;=Listas!$F$4,HOUR($K3233)&lt;=Listas!$F$5),AND(HOUR($L3233)&gt;=Listas!$F$4,HOUR($L3233)&lt;=Listas!$F$5)),(HOUR($L3233)-HOUR($K3233)),IF(AND(AND(HOUR($K3233)&gt;=Listas!$F$2,HOUR($K3233)&lt;=Listas!$F$3),AND(HOUR($L3233)&gt;=Listas!$F$4,HOUR($L3233)&lt;=Listas!$F$5)),((Listas!$F$3-HOUR($K3233)))+((HOUR($L3233)-Listas!$F$4)),0)))),IF(AND($L3233-$K3233&gt;0.42,$L3233-$K3233&lt;=1.42),(IF(AND(HOUR($K3233)&gt;=Listas!$F$2,HOUR($K3233)&lt;=Listas!$F$3),(Listas!$F$3-HOUR($K3233)+4),IF(AND(HOUR($K3233)&gt;=Listas!$F$4,HOUR($K3233)&lt;=Listas!$F$5),(Listas!$F$5-HOUR($K3233)),0))+IF(AND(HOUR($L3233)&gt;=Listas!$F$2,HOUR($L3233)&lt;=Listas!$F$3),(HOUR($L3233)-Listas!$F$2),IF(AND(HOUR($L3233)&gt;=Listas!$F$4,HOUR($L3233)&lt;=Listas!$F$5),(HOUR($L3233)-Listas!$F$4+4),0))),IF(($L3233-$K3233&gt;1.42),(IF(AND(HOUR($K3233)&gt;=Listas!$F$2,HOUR($K3233)&lt;=Listas!$F$3),(Listas!$F$3-HOUR($K3233)+4)+IF(AND(HOUR($L3233)&gt;=Listas!$F$2,HOUR($L3233)&lt;=Listas!$F$3),(HOUR($L3233)-Listas!$F$2)+NETWORKDAYS($K3233+1,$L3233-1,Listas!$H$2:$H$112)*Listas!$F$6,IF(AND(HOUR($L3233)&gt;=Listas!$F$4,HOUR($L3233)&lt;=Listas!$F$5),(HOUR($L3233)-Listas!$F$4+4)+NETWORKDAYS($K3233+1,$L3233-1,Listas!$H$2:$H$111)*Listas!$F$6,0)),IF(AND(HOUR($K3233)&gt;=Listas!$F$4,HOUR($K3233)&lt;=Listas!$F$5),(Listas!$F$5-HOUR($K3233))+IF(AND(HOUR($L3233)&gt;=Listas!$F$2,HOUR($L3233)&lt;=Listas!$F$3),(HOUR($L3233)-Listas!$F$2)+NETWORKDAYS($K3233+1,$L3233-1,Listas!$H$2:$H$111)*Listas!$F$6,(HOUR($L3233)-Listas!$F$4+4)+NETWORKDAYS($K3233+1,$L3233-1,Listas!$H$2:$H$111)*Listas!$F$6)))),IF(($L3233-$K3233)&lt;0,"Fecha inicial mayor a fecha final",0)))))))))</f>
        <v/>
      </c>
      <c r="N3233" s="6" t="str">
        <f t="shared" si="1"/>
        <v/>
      </c>
      <c r="O3233" s="6"/>
      <c r="P3233" s="6"/>
      <c r="Q3233" s="6" t="b">
        <v>0</v>
      </c>
      <c r="R3233" s="6" t="str">
        <f t="shared" si="11"/>
        <v/>
      </c>
      <c r="S3233" s="6"/>
    </row>
    <row r="3234">
      <c r="A3234" s="6"/>
      <c r="B3234" s="6"/>
      <c r="C3234" s="6"/>
      <c r="D3234" s="6"/>
      <c r="E3234" s="6"/>
      <c r="F3234" s="6"/>
      <c r="G3234" s="6"/>
      <c r="H3234" s="6"/>
      <c r="I3234" s="6"/>
      <c r="J3234" s="6"/>
      <c r="K3234" s="84"/>
      <c r="L3234" s="84"/>
      <c r="M3234" s="6" t="str">
        <f>IF(OR(ISBLANK($K3234),ISBLANK($L3234)),"",IF(NETWORKDAYS($K3234,$K3234,Listas!$H$2:$H$111)=0,"Error fecha inicial",IF(NETWORKDAYS($L3234,$L3234,Listas!$H$2:$H$111)=0,"Error fecha final",IF(OR(HOUR($K3234)&lt;Listas!$F$2,AND(HOUR($K3234)&gt;Listas!$F$3,HOUR($K3234)&lt;Listas!$F$4),HOUR($K3234)&gt;Listas!$F$5),"Error hora, fecha inicial",IF(OR(HOUR($L3234)&lt;Listas!$F$2,AND(HOUR($L3234)&gt;Listas!$F$3,HOUR($L3234)&lt;Listas!$F$4),HOUR($L3234)&gt;Listas!$F$5),"Error hora, fecha final",IF(AND($L3234-$K3234&gt;0,$L3234-$K3234&lt;=0.42),(IF(AND(AND(HOUR($K3234)&gt;=Listas!$F$2,HOUR($K3234)&lt;=Listas!$F$3),AND(HOUR($L3234)&gt;=Listas!$F$2,HOUR($L3234)&lt;=Listas!$F$3)),(HOUR($L3234)-HOUR($K3234)),IF(AND(AND(HOUR($K3234)&gt;=Listas!$F$4,HOUR($K3234)&lt;=Listas!$F$5),AND(HOUR($L3234)&gt;=Listas!$F$4,HOUR($L3234)&lt;=Listas!$F$5)),(HOUR($L3234)-HOUR($K3234)),IF(AND(AND(HOUR($K3234)&gt;=Listas!$F$2,HOUR($K3234)&lt;=Listas!$F$3),AND(HOUR($L3234)&gt;=Listas!$F$4,HOUR($L3234)&lt;=Listas!$F$5)),((Listas!$F$3-HOUR($K3234)))+((HOUR($L3234)-Listas!$F$4)),0)))),IF(AND($L3234-$K3234&gt;0.42,$L3234-$K3234&lt;=1.42),(IF(AND(HOUR($K3234)&gt;=Listas!$F$2,HOUR($K3234)&lt;=Listas!$F$3),(Listas!$F$3-HOUR($K3234)+4),IF(AND(HOUR($K3234)&gt;=Listas!$F$4,HOUR($K3234)&lt;=Listas!$F$5),(Listas!$F$5-HOUR($K3234)),0))+IF(AND(HOUR($L3234)&gt;=Listas!$F$2,HOUR($L3234)&lt;=Listas!$F$3),(HOUR($L3234)-Listas!$F$2),IF(AND(HOUR($L3234)&gt;=Listas!$F$4,HOUR($L3234)&lt;=Listas!$F$5),(HOUR($L3234)-Listas!$F$4+4),0))),IF(($L3234-$K3234&gt;1.42),(IF(AND(HOUR($K3234)&gt;=Listas!$F$2,HOUR($K3234)&lt;=Listas!$F$3),(Listas!$F$3-HOUR($K3234)+4)+IF(AND(HOUR($L3234)&gt;=Listas!$F$2,HOUR($L3234)&lt;=Listas!$F$3),(HOUR($L3234)-Listas!$F$2)+NETWORKDAYS($K3234+1,$L3234-1,Listas!$H$2:$H$112)*Listas!$F$6,IF(AND(HOUR($L3234)&gt;=Listas!$F$4,HOUR($L3234)&lt;=Listas!$F$5),(HOUR($L3234)-Listas!$F$4+4)+NETWORKDAYS($K3234+1,$L3234-1,Listas!$H$2:$H$111)*Listas!$F$6,0)),IF(AND(HOUR($K3234)&gt;=Listas!$F$4,HOUR($K3234)&lt;=Listas!$F$5),(Listas!$F$5-HOUR($K3234))+IF(AND(HOUR($L3234)&gt;=Listas!$F$2,HOUR($L3234)&lt;=Listas!$F$3),(HOUR($L3234)-Listas!$F$2)+NETWORKDAYS($K3234+1,$L3234-1,Listas!$H$2:$H$111)*Listas!$F$6,(HOUR($L3234)-Listas!$F$4+4)+NETWORKDAYS($K3234+1,$L3234-1,Listas!$H$2:$H$111)*Listas!$F$6)))),IF(($L3234-$K3234)&lt;0,"Fecha inicial mayor a fecha final",0)))))))))</f>
        <v/>
      </c>
      <c r="N3234" s="6" t="str">
        <f t="shared" si="1"/>
        <v/>
      </c>
      <c r="O3234" s="6"/>
      <c r="P3234" s="6"/>
      <c r="Q3234" s="6" t="b">
        <v>0</v>
      </c>
      <c r="R3234" s="6" t="str">
        <f t="shared" si="11"/>
        <v/>
      </c>
      <c r="S3234" s="6"/>
    </row>
    <row r="3235">
      <c r="A3235" s="6"/>
      <c r="B3235" s="6"/>
      <c r="C3235" s="6"/>
      <c r="D3235" s="6"/>
      <c r="E3235" s="6"/>
      <c r="F3235" s="6"/>
      <c r="G3235" s="6"/>
      <c r="H3235" s="6"/>
      <c r="I3235" s="6"/>
      <c r="J3235" s="6"/>
      <c r="K3235" s="84"/>
      <c r="L3235" s="84"/>
      <c r="M3235" s="6" t="str">
        <f>IF(OR(ISBLANK($K3235),ISBLANK($L3235)),"",IF(NETWORKDAYS($K3235,$K3235,Listas!$H$2:$H$111)=0,"Error fecha inicial",IF(NETWORKDAYS($L3235,$L3235,Listas!$H$2:$H$111)=0,"Error fecha final",IF(OR(HOUR($K3235)&lt;Listas!$F$2,AND(HOUR($K3235)&gt;Listas!$F$3,HOUR($K3235)&lt;Listas!$F$4),HOUR($K3235)&gt;Listas!$F$5),"Error hora, fecha inicial",IF(OR(HOUR($L3235)&lt;Listas!$F$2,AND(HOUR($L3235)&gt;Listas!$F$3,HOUR($L3235)&lt;Listas!$F$4),HOUR($L3235)&gt;Listas!$F$5),"Error hora, fecha final",IF(AND($L3235-$K3235&gt;0,$L3235-$K3235&lt;=0.42),(IF(AND(AND(HOUR($K3235)&gt;=Listas!$F$2,HOUR($K3235)&lt;=Listas!$F$3),AND(HOUR($L3235)&gt;=Listas!$F$2,HOUR($L3235)&lt;=Listas!$F$3)),(HOUR($L3235)-HOUR($K3235)),IF(AND(AND(HOUR($K3235)&gt;=Listas!$F$4,HOUR($K3235)&lt;=Listas!$F$5),AND(HOUR($L3235)&gt;=Listas!$F$4,HOUR($L3235)&lt;=Listas!$F$5)),(HOUR($L3235)-HOUR($K3235)),IF(AND(AND(HOUR($K3235)&gt;=Listas!$F$2,HOUR($K3235)&lt;=Listas!$F$3),AND(HOUR($L3235)&gt;=Listas!$F$4,HOUR($L3235)&lt;=Listas!$F$5)),((Listas!$F$3-HOUR($K3235)))+((HOUR($L3235)-Listas!$F$4)),0)))),IF(AND($L3235-$K3235&gt;0.42,$L3235-$K3235&lt;=1.42),(IF(AND(HOUR($K3235)&gt;=Listas!$F$2,HOUR($K3235)&lt;=Listas!$F$3),(Listas!$F$3-HOUR($K3235)+4),IF(AND(HOUR($K3235)&gt;=Listas!$F$4,HOUR($K3235)&lt;=Listas!$F$5),(Listas!$F$5-HOUR($K3235)),0))+IF(AND(HOUR($L3235)&gt;=Listas!$F$2,HOUR($L3235)&lt;=Listas!$F$3),(HOUR($L3235)-Listas!$F$2),IF(AND(HOUR($L3235)&gt;=Listas!$F$4,HOUR($L3235)&lt;=Listas!$F$5),(HOUR($L3235)-Listas!$F$4+4),0))),IF(($L3235-$K3235&gt;1.42),(IF(AND(HOUR($K3235)&gt;=Listas!$F$2,HOUR($K3235)&lt;=Listas!$F$3),(Listas!$F$3-HOUR($K3235)+4)+IF(AND(HOUR($L3235)&gt;=Listas!$F$2,HOUR($L3235)&lt;=Listas!$F$3),(HOUR($L3235)-Listas!$F$2)+NETWORKDAYS($K3235+1,$L3235-1,Listas!$H$2:$H$112)*Listas!$F$6,IF(AND(HOUR($L3235)&gt;=Listas!$F$4,HOUR($L3235)&lt;=Listas!$F$5),(HOUR($L3235)-Listas!$F$4+4)+NETWORKDAYS($K3235+1,$L3235-1,Listas!$H$2:$H$111)*Listas!$F$6,0)),IF(AND(HOUR($K3235)&gt;=Listas!$F$4,HOUR($K3235)&lt;=Listas!$F$5),(Listas!$F$5-HOUR($K3235))+IF(AND(HOUR($L3235)&gt;=Listas!$F$2,HOUR($L3235)&lt;=Listas!$F$3),(HOUR($L3235)-Listas!$F$2)+NETWORKDAYS($K3235+1,$L3235-1,Listas!$H$2:$H$111)*Listas!$F$6,(HOUR($L3235)-Listas!$F$4+4)+NETWORKDAYS($K3235+1,$L3235-1,Listas!$H$2:$H$111)*Listas!$F$6)))),IF(($L3235-$K3235)&lt;0,"Fecha inicial mayor a fecha final",0)))))))))</f>
        <v/>
      </c>
      <c r="N3235" s="6" t="str">
        <f t="shared" si="1"/>
        <v/>
      </c>
      <c r="O3235" s="6"/>
      <c r="P3235" s="6"/>
      <c r="Q3235" s="6" t="b">
        <v>0</v>
      </c>
      <c r="R3235" s="6" t="str">
        <f t="shared" si="11"/>
        <v/>
      </c>
      <c r="S3235" s="6"/>
    </row>
    <row r="3236">
      <c r="A3236" s="6"/>
      <c r="B3236" s="6"/>
      <c r="C3236" s="6"/>
      <c r="D3236" s="6"/>
      <c r="E3236" s="6"/>
      <c r="F3236" s="6"/>
      <c r="G3236" s="6"/>
      <c r="H3236" s="6"/>
      <c r="I3236" s="6"/>
      <c r="J3236" s="6"/>
      <c r="K3236" s="84"/>
      <c r="L3236" s="84"/>
      <c r="M3236" s="6" t="str">
        <f>IF(OR(ISBLANK($K3236),ISBLANK($L3236)),"",IF(NETWORKDAYS($K3236,$K3236,Listas!$H$2:$H$111)=0,"Error fecha inicial",IF(NETWORKDAYS($L3236,$L3236,Listas!$H$2:$H$111)=0,"Error fecha final",IF(OR(HOUR($K3236)&lt;Listas!$F$2,AND(HOUR($K3236)&gt;Listas!$F$3,HOUR($K3236)&lt;Listas!$F$4),HOUR($K3236)&gt;Listas!$F$5),"Error hora, fecha inicial",IF(OR(HOUR($L3236)&lt;Listas!$F$2,AND(HOUR($L3236)&gt;Listas!$F$3,HOUR($L3236)&lt;Listas!$F$4),HOUR($L3236)&gt;Listas!$F$5),"Error hora, fecha final",IF(AND($L3236-$K3236&gt;0,$L3236-$K3236&lt;=0.42),(IF(AND(AND(HOUR($K3236)&gt;=Listas!$F$2,HOUR($K3236)&lt;=Listas!$F$3),AND(HOUR($L3236)&gt;=Listas!$F$2,HOUR($L3236)&lt;=Listas!$F$3)),(HOUR($L3236)-HOUR($K3236)),IF(AND(AND(HOUR($K3236)&gt;=Listas!$F$4,HOUR($K3236)&lt;=Listas!$F$5),AND(HOUR($L3236)&gt;=Listas!$F$4,HOUR($L3236)&lt;=Listas!$F$5)),(HOUR($L3236)-HOUR($K3236)),IF(AND(AND(HOUR($K3236)&gt;=Listas!$F$2,HOUR($K3236)&lt;=Listas!$F$3),AND(HOUR($L3236)&gt;=Listas!$F$4,HOUR($L3236)&lt;=Listas!$F$5)),((Listas!$F$3-HOUR($K3236)))+((HOUR($L3236)-Listas!$F$4)),0)))),IF(AND($L3236-$K3236&gt;0.42,$L3236-$K3236&lt;=1.42),(IF(AND(HOUR($K3236)&gt;=Listas!$F$2,HOUR($K3236)&lt;=Listas!$F$3),(Listas!$F$3-HOUR($K3236)+4),IF(AND(HOUR($K3236)&gt;=Listas!$F$4,HOUR($K3236)&lt;=Listas!$F$5),(Listas!$F$5-HOUR($K3236)),0))+IF(AND(HOUR($L3236)&gt;=Listas!$F$2,HOUR($L3236)&lt;=Listas!$F$3),(HOUR($L3236)-Listas!$F$2),IF(AND(HOUR($L3236)&gt;=Listas!$F$4,HOUR($L3236)&lt;=Listas!$F$5),(HOUR($L3236)-Listas!$F$4+4),0))),IF(($L3236-$K3236&gt;1.42),(IF(AND(HOUR($K3236)&gt;=Listas!$F$2,HOUR($K3236)&lt;=Listas!$F$3),(Listas!$F$3-HOUR($K3236)+4)+IF(AND(HOUR($L3236)&gt;=Listas!$F$2,HOUR($L3236)&lt;=Listas!$F$3),(HOUR($L3236)-Listas!$F$2)+NETWORKDAYS($K3236+1,$L3236-1,Listas!$H$2:$H$112)*Listas!$F$6,IF(AND(HOUR($L3236)&gt;=Listas!$F$4,HOUR($L3236)&lt;=Listas!$F$5),(HOUR($L3236)-Listas!$F$4+4)+NETWORKDAYS($K3236+1,$L3236-1,Listas!$H$2:$H$111)*Listas!$F$6,0)),IF(AND(HOUR($K3236)&gt;=Listas!$F$4,HOUR($K3236)&lt;=Listas!$F$5),(Listas!$F$5-HOUR($K3236))+IF(AND(HOUR($L3236)&gt;=Listas!$F$2,HOUR($L3236)&lt;=Listas!$F$3),(HOUR($L3236)-Listas!$F$2)+NETWORKDAYS($K3236+1,$L3236-1,Listas!$H$2:$H$111)*Listas!$F$6,(HOUR($L3236)-Listas!$F$4+4)+NETWORKDAYS($K3236+1,$L3236-1,Listas!$H$2:$H$111)*Listas!$F$6)))),IF(($L3236-$K3236)&lt;0,"Fecha inicial mayor a fecha final",0)))))))))</f>
        <v/>
      </c>
      <c r="N3236" s="6" t="str">
        <f t="shared" si="1"/>
        <v/>
      </c>
      <c r="O3236" s="6"/>
      <c r="P3236" s="6"/>
      <c r="Q3236" s="6" t="b">
        <v>0</v>
      </c>
      <c r="R3236" s="6" t="str">
        <f t="shared" si="11"/>
        <v/>
      </c>
      <c r="S3236" s="6"/>
    </row>
    <row r="3237">
      <c r="A3237" s="6"/>
      <c r="B3237" s="6"/>
      <c r="C3237" s="6"/>
      <c r="D3237" s="6"/>
      <c r="E3237" s="6"/>
      <c r="F3237" s="6"/>
      <c r="G3237" s="6"/>
      <c r="H3237" s="6"/>
      <c r="I3237" s="6"/>
      <c r="J3237" s="6"/>
      <c r="K3237" s="84"/>
      <c r="L3237" s="84"/>
      <c r="M3237" s="6" t="str">
        <f>IF(OR(ISBLANK($K3237),ISBLANK($L3237)),"",IF(NETWORKDAYS($K3237,$K3237,Listas!$H$2:$H$111)=0,"Error fecha inicial",IF(NETWORKDAYS($L3237,$L3237,Listas!$H$2:$H$111)=0,"Error fecha final",IF(OR(HOUR($K3237)&lt;Listas!$F$2,AND(HOUR($K3237)&gt;Listas!$F$3,HOUR($K3237)&lt;Listas!$F$4),HOUR($K3237)&gt;Listas!$F$5),"Error hora, fecha inicial",IF(OR(HOUR($L3237)&lt;Listas!$F$2,AND(HOUR($L3237)&gt;Listas!$F$3,HOUR($L3237)&lt;Listas!$F$4),HOUR($L3237)&gt;Listas!$F$5),"Error hora, fecha final",IF(AND($L3237-$K3237&gt;0,$L3237-$K3237&lt;=0.42),(IF(AND(AND(HOUR($K3237)&gt;=Listas!$F$2,HOUR($K3237)&lt;=Listas!$F$3),AND(HOUR($L3237)&gt;=Listas!$F$2,HOUR($L3237)&lt;=Listas!$F$3)),(HOUR($L3237)-HOUR($K3237)),IF(AND(AND(HOUR($K3237)&gt;=Listas!$F$4,HOUR($K3237)&lt;=Listas!$F$5),AND(HOUR($L3237)&gt;=Listas!$F$4,HOUR($L3237)&lt;=Listas!$F$5)),(HOUR($L3237)-HOUR($K3237)),IF(AND(AND(HOUR($K3237)&gt;=Listas!$F$2,HOUR($K3237)&lt;=Listas!$F$3),AND(HOUR($L3237)&gt;=Listas!$F$4,HOUR($L3237)&lt;=Listas!$F$5)),((Listas!$F$3-HOUR($K3237)))+((HOUR($L3237)-Listas!$F$4)),0)))),IF(AND($L3237-$K3237&gt;0.42,$L3237-$K3237&lt;=1.42),(IF(AND(HOUR($K3237)&gt;=Listas!$F$2,HOUR($K3237)&lt;=Listas!$F$3),(Listas!$F$3-HOUR($K3237)+4),IF(AND(HOUR($K3237)&gt;=Listas!$F$4,HOUR($K3237)&lt;=Listas!$F$5),(Listas!$F$5-HOUR($K3237)),0))+IF(AND(HOUR($L3237)&gt;=Listas!$F$2,HOUR($L3237)&lt;=Listas!$F$3),(HOUR($L3237)-Listas!$F$2),IF(AND(HOUR($L3237)&gt;=Listas!$F$4,HOUR($L3237)&lt;=Listas!$F$5),(HOUR($L3237)-Listas!$F$4+4),0))),IF(($L3237-$K3237&gt;1.42),(IF(AND(HOUR($K3237)&gt;=Listas!$F$2,HOUR($K3237)&lt;=Listas!$F$3),(Listas!$F$3-HOUR($K3237)+4)+IF(AND(HOUR($L3237)&gt;=Listas!$F$2,HOUR($L3237)&lt;=Listas!$F$3),(HOUR($L3237)-Listas!$F$2)+NETWORKDAYS($K3237+1,$L3237-1,Listas!$H$2:$H$112)*Listas!$F$6,IF(AND(HOUR($L3237)&gt;=Listas!$F$4,HOUR($L3237)&lt;=Listas!$F$5),(HOUR($L3237)-Listas!$F$4+4)+NETWORKDAYS($K3237+1,$L3237-1,Listas!$H$2:$H$111)*Listas!$F$6,0)),IF(AND(HOUR($K3237)&gt;=Listas!$F$4,HOUR($K3237)&lt;=Listas!$F$5),(Listas!$F$5-HOUR($K3237))+IF(AND(HOUR($L3237)&gt;=Listas!$F$2,HOUR($L3237)&lt;=Listas!$F$3),(HOUR($L3237)-Listas!$F$2)+NETWORKDAYS($K3237+1,$L3237-1,Listas!$H$2:$H$111)*Listas!$F$6,(HOUR($L3237)-Listas!$F$4+4)+NETWORKDAYS($K3237+1,$L3237-1,Listas!$H$2:$H$111)*Listas!$F$6)))),IF(($L3237-$K3237)&lt;0,"Fecha inicial mayor a fecha final",0)))))))))</f>
        <v/>
      </c>
      <c r="N3237" s="6" t="str">
        <f t="shared" si="1"/>
        <v/>
      </c>
      <c r="O3237" s="6"/>
      <c r="P3237" s="6"/>
      <c r="Q3237" s="6" t="b">
        <v>0</v>
      </c>
      <c r="R3237" s="6" t="str">
        <f t="shared" si="11"/>
        <v/>
      </c>
      <c r="S3237" s="6"/>
    </row>
    <row r="3238">
      <c r="A3238" s="6"/>
      <c r="B3238" s="6"/>
      <c r="C3238" s="6"/>
      <c r="D3238" s="6"/>
      <c r="E3238" s="6"/>
      <c r="F3238" s="6"/>
      <c r="G3238" s="6"/>
      <c r="H3238" s="6"/>
      <c r="I3238" s="6"/>
      <c r="J3238" s="6"/>
      <c r="K3238" s="84"/>
      <c r="L3238" s="84"/>
      <c r="M3238" s="6" t="str">
        <f>IF(OR(ISBLANK($K3238),ISBLANK($L3238)),"",IF(NETWORKDAYS($K3238,$K3238,Listas!$H$2:$H$111)=0,"Error fecha inicial",IF(NETWORKDAYS($L3238,$L3238,Listas!$H$2:$H$111)=0,"Error fecha final",IF(OR(HOUR($K3238)&lt;Listas!$F$2,AND(HOUR($K3238)&gt;Listas!$F$3,HOUR($K3238)&lt;Listas!$F$4),HOUR($K3238)&gt;Listas!$F$5),"Error hora, fecha inicial",IF(OR(HOUR($L3238)&lt;Listas!$F$2,AND(HOUR($L3238)&gt;Listas!$F$3,HOUR($L3238)&lt;Listas!$F$4),HOUR($L3238)&gt;Listas!$F$5),"Error hora, fecha final",IF(AND($L3238-$K3238&gt;0,$L3238-$K3238&lt;=0.42),(IF(AND(AND(HOUR($K3238)&gt;=Listas!$F$2,HOUR($K3238)&lt;=Listas!$F$3),AND(HOUR($L3238)&gt;=Listas!$F$2,HOUR($L3238)&lt;=Listas!$F$3)),(HOUR($L3238)-HOUR($K3238)),IF(AND(AND(HOUR($K3238)&gt;=Listas!$F$4,HOUR($K3238)&lt;=Listas!$F$5),AND(HOUR($L3238)&gt;=Listas!$F$4,HOUR($L3238)&lt;=Listas!$F$5)),(HOUR($L3238)-HOUR($K3238)),IF(AND(AND(HOUR($K3238)&gt;=Listas!$F$2,HOUR($K3238)&lt;=Listas!$F$3),AND(HOUR($L3238)&gt;=Listas!$F$4,HOUR($L3238)&lt;=Listas!$F$5)),((Listas!$F$3-HOUR($K3238)))+((HOUR($L3238)-Listas!$F$4)),0)))),IF(AND($L3238-$K3238&gt;0.42,$L3238-$K3238&lt;=1.42),(IF(AND(HOUR($K3238)&gt;=Listas!$F$2,HOUR($K3238)&lt;=Listas!$F$3),(Listas!$F$3-HOUR($K3238)+4),IF(AND(HOUR($K3238)&gt;=Listas!$F$4,HOUR($K3238)&lt;=Listas!$F$5),(Listas!$F$5-HOUR($K3238)),0))+IF(AND(HOUR($L3238)&gt;=Listas!$F$2,HOUR($L3238)&lt;=Listas!$F$3),(HOUR($L3238)-Listas!$F$2),IF(AND(HOUR($L3238)&gt;=Listas!$F$4,HOUR($L3238)&lt;=Listas!$F$5),(HOUR($L3238)-Listas!$F$4+4),0))),IF(($L3238-$K3238&gt;1.42),(IF(AND(HOUR($K3238)&gt;=Listas!$F$2,HOUR($K3238)&lt;=Listas!$F$3),(Listas!$F$3-HOUR($K3238)+4)+IF(AND(HOUR($L3238)&gt;=Listas!$F$2,HOUR($L3238)&lt;=Listas!$F$3),(HOUR($L3238)-Listas!$F$2)+NETWORKDAYS($K3238+1,$L3238-1,Listas!$H$2:$H$112)*Listas!$F$6,IF(AND(HOUR($L3238)&gt;=Listas!$F$4,HOUR($L3238)&lt;=Listas!$F$5),(HOUR($L3238)-Listas!$F$4+4)+NETWORKDAYS($K3238+1,$L3238-1,Listas!$H$2:$H$111)*Listas!$F$6,0)),IF(AND(HOUR($K3238)&gt;=Listas!$F$4,HOUR($K3238)&lt;=Listas!$F$5),(Listas!$F$5-HOUR($K3238))+IF(AND(HOUR($L3238)&gt;=Listas!$F$2,HOUR($L3238)&lt;=Listas!$F$3),(HOUR($L3238)-Listas!$F$2)+NETWORKDAYS($K3238+1,$L3238-1,Listas!$H$2:$H$111)*Listas!$F$6,(HOUR($L3238)-Listas!$F$4+4)+NETWORKDAYS($K3238+1,$L3238-1,Listas!$H$2:$H$111)*Listas!$F$6)))),IF(($L3238-$K3238)&lt;0,"Fecha inicial mayor a fecha final",0)))))))))</f>
        <v/>
      </c>
      <c r="N3238" s="6" t="str">
        <f t="shared" si="1"/>
        <v/>
      </c>
      <c r="O3238" s="6"/>
      <c r="P3238" s="6"/>
      <c r="Q3238" s="6" t="b">
        <v>0</v>
      </c>
      <c r="R3238" s="6" t="str">
        <f t="shared" si="11"/>
        <v/>
      </c>
      <c r="S3238" s="6"/>
    </row>
    <row r="3239">
      <c r="A3239" s="6"/>
      <c r="B3239" s="6"/>
      <c r="C3239" s="6"/>
      <c r="D3239" s="6"/>
      <c r="E3239" s="6"/>
      <c r="F3239" s="6"/>
      <c r="G3239" s="6"/>
      <c r="H3239" s="6"/>
      <c r="I3239" s="6"/>
      <c r="J3239" s="6"/>
      <c r="K3239" s="84"/>
      <c r="L3239" s="84"/>
      <c r="M3239" s="6" t="str">
        <f>IF(OR(ISBLANK($K3239),ISBLANK($L3239)),"",IF(NETWORKDAYS($K3239,$K3239,Listas!$H$2:$H$111)=0,"Error fecha inicial",IF(NETWORKDAYS($L3239,$L3239,Listas!$H$2:$H$111)=0,"Error fecha final",IF(OR(HOUR($K3239)&lt;Listas!$F$2,AND(HOUR($K3239)&gt;Listas!$F$3,HOUR($K3239)&lt;Listas!$F$4),HOUR($K3239)&gt;Listas!$F$5),"Error hora, fecha inicial",IF(OR(HOUR($L3239)&lt;Listas!$F$2,AND(HOUR($L3239)&gt;Listas!$F$3,HOUR($L3239)&lt;Listas!$F$4),HOUR($L3239)&gt;Listas!$F$5),"Error hora, fecha final",IF(AND($L3239-$K3239&gt;0,$L3239-$K3239&lt;=0.42),(IF(AND(AND(HOUR($K3239)&gt;=Listas!$F$2,HOUR($K3239)&lt;=Listas!$F$3),AND(HOUR($L3239)&gt;=Listas!$F$2,HOUR($L3239)&lt;=Listas!$F$3)),(HOUR($L3239)-HOUR($K3239)),IF(AND(AND(HOUR($K3239)&gt;=Listas!$F$4,HOUR($K3239)&lt;=Listas!$F$5),AND(HOUR($L3239)&gt;=Listas!$F$4,HOUR($L3239)&lt;=Listas!$F$5)),(HOUR($L3239)-HOUR($K3239)),IF(AND(AND(HOUR($K3239)&gt;=Listas!$F$2,HOUR($K3239)&lt;=Listas!$F$3),AND(HOUR($L3239)&gt;=Listas!$F$4,HOUR($L3239)&lt;=Listas!$F$5)),((Listas!$F$3-HOUR($K3239)))+((HOUR($L3239)-Listas!$F$4)),0)))),IF(AND($L3239-$K3239&gt;0.42,$L3239-$K3239&lt;=1.42),(IF(AND(HOUR($K3239)&gt;=Listas!$F$2,HOUR($K3239)&lt;=Listas!$F$3),(Listas!$F$3-HOUR($K3239)+4),IF(AND(HOUR($K3239)&gt;=Listas!$F$4,HOUR($K3239)&lt;=Listas!$F$5),(Listas!$F$5-HOUR($K3239)),0))+IF(AND(HOUR($L3239)&gt;=Listas!$F$2,HOUR($L3239)&lt;=Listas!$F$3),(HOUR($L3239)-Listas!$F$2),IF(AND(HOUR($L3239)&gt;=Listas!$F$4,HOUR($L3239)&lt;=Listas!$F$5),(HOUR($L3239)-Listas!$F$4+4),0))),IF(($L3239-$K3239&gt;1.42),(IF(AND(HOUR($K3239)&gt;=Listas!$F$2,HOUR($K3239)&lt;=Listas!$F$3),(Listas!$F$3-HOUR($K3239)+4)+IF(AND(HOUR($L3239)&gt;=Listas!$F$2,HOUR($L3239)&lt;=Listas!$F$3),(HOUR($L3239)-Listas!$F$2)+NETWORKDAYS($K3239+1,$L3239-1,Listas!$H$2:$H$112)*Listas!$F$6,IF(AND(HOUR($L3239)&gt;=Listas!$F$4,HOUR($L3239)&lt;=Listas!$F$5),(HOUR($L3239)-Listas!$F$4+4)+NETWORKDAYS($K3239+1,$L3239-1,Listas!$H$2:$H$111)*Listas!$F$6,0)),IF(AND(HOUR($K3239)&gt;=Listas!$F$4,HOUR($K3239)&lt;=Listas!$F$5),(Listas!$F$5-HOUR($K3239))+IF(AND(HOUR($L3239)&gt;=Listas!$F$2,HOUR($L3239)&lt;=Listas!$F$3),(HOUR($L3239)-Listas!$F$2)+NETWORKDAYS($K3239+1,$L3239-1,Listas!$H$2:$H$111)*Listas!$F$6,(HOUR($L3239)-Listas!$F$4+4)+NETWORKDAYS($K3239+1,$L3239-1,Listas!$H$2:$H$111)*Listas!$F$6)))),IF(($L3239-$K3239)&lt;0,"Fecha inicial mayor a fecha final",0)))))))))</f>
        <v/>
      </c>
      <c r="N3239" s="6" t="str">
        <f t="shared" si="1"/>
        <v/>
      </c>
      <c r="O3239" s="6"/>
      <c r="P3239" s="6"/>
      <c r="Q3239" s="6" t="b">
        <v>0</v>
      </c>
      <c r="R3239" s="6" t="str">
        <f t="shared" si="11"/>
        <v/>
      </c>
      <c r="S3239" s="6"/>
    </row>
    <row r="3240">
      <c r="A3240" s="6"/>
      <c r="B3240" s="6"/>
      <c r="C3240" s="6"/>
      <c r="D3240" s="6"/>
      <c r="E3240" s="6"/>
      <c r="F3240" s="6"/>
      <c r="G3240" s="6"/>
      <c r="H3240" s="6"/>
      <c r="I3240" s="6"/>
      <c r="J3240" s="6"/>
      <c r="K3240" s="84"/>
      <c r="L3240" s="84"/>
      <c r="M3240" s="6" t="str">
        <f>IF(OR(ISBLANK($K3240),ISBLANK($L3240)),"",IF(NETWORKDAYS($K3240,$K3240,Listas!$H$2:$H$111)=0,"Error fecha inicial",IF(NETWORKDAYS($L3240,$L3240,Listas!$H$2:$H$111)=0,"Error fecha final",IF(OR(HOUR($K3240)&lt;Listas!$F$2,AND(HOUR($K3240)&gt;Listas!$F$3,HOUR($K3240)&lt;Listas!$F$4),HOUR($K3240)&gt;Listas!$F$5),"Error hora, fecha inicial",IF(OR(HOUR($L3240)&lt;Listas!$F$2,AND(HOUR($L3240)&gt;Listas!$F$3,HOUR($L3240)&lt;Listas!$F$4),HOUR($L3240)&gt;Listas!$F$5),"Error hora, fecha final",IF(AND($L3240-$K3240&gt;0,$L3240-$K3240&lt;=0.42),(IF(AND(AND(HOUR($K3240)&gt;=Listas!$F$2,HOUR($K3240)&lt;=Listas!$F$3),AND(HOUR($L3240)&gt;=Listas!$F$2,HOUR($L3240)&lt;=Listas!$F$3)),(HOUR($L3240)-HOUR($K3240)),IF(AND(AND(HOUR($K3240)&gt;=Listas!$F$4,HOUR($K3240)&lt;=Listas!$F$5),AND(HOUR($L3240)&gt;=Listas!$F$4,HOUR($L3240)&lt;=Listas!$F$5)),(HOUR($L3240)-HOUR($K3240)),IF(AND(AND(HOUR($K3240)&gt;=Listas!$F$2,HOUR($K3240)&lt;=Listas!$F$3),AND(HOUR($L3240)&gt;=Listas!$F$4,HOUR($L3240)&lt;=Listas!$F$5)),((Listas!$F$3-HOUR($K3240)))+((HOUR($L3240)-Listas!$F$4)),0)))),IF(AND($L3240-$K3240&gt;0.42,$L3240-$K3240&lt;=1.42),(IF(AND(HOUR($K3240)&gt;=Listas!$F$2,HOUR($K3240)&lt;=Listas!$F$3),(Listas!$F$3-HOUR($K3240)+4),IF(AND(HOUR($K3240)&gt;=Listas!$F$4,HOUR($K3240)&lt;=Listas!$F$5),(Listas!$F$5-HOUR($K3240)),0))+IF(AND(HOUR($L3240)&gt;=Listas!$F$2,HOUR($L3240)&lt;=Listas!$F$3),(HOUR($L3240)-Listas!$F$2),IF(AND(HOUR($L3240)&gt;=Listas!$F$4,HOUR($L3240)&lt;=Listas!$F$5),(HOUR($L3240)-Listas!$F$4+4),0))),IF(($L3240-$K3240&gt;1.42),(IF(AND(HOUR($K3240)&gt;=Listas!$F$2,HOUR($K3240)&lt;=Listas!$F$3),(Listas!$F$3-HOUR($K3240)+4)+IF(AND(HOUR($L3240)&gt;=Listas!$F$2,HOUR($L3240)&lt;=Listas!$F$3),(HOUR($L3240)-Listas!$F$2)+NETWORKDAYS($K3240+1,$L3240-1,Listas!$H$2:$H$112)*Listas!$F$6,IF(AND(HOUR($L3240)&gt;=Listas!$F$4,HOUR($L3240)&lt;=Listas!$F$5),(HOUR($L3240)-Listas!$F$4+4)+NETWORKDAYS($K3240+1,$L3240-1,Listas!$H$2:$H$111)*Listas!$F$6,0)),IF(AND(HOUR($K3240)&gt;=Listas!$F$4,HOUR($K3240)&lt;=Listas!$F$5),(Listas!$F$5-HOUR($K3240))+IF(AND(HOUR($L3240)&gt;=Listas!$F$2,HOUR($L3240)&lt;=Listas!$F$3),(HOUR($L3240)-Listas!$F$2)+NETWORKDAYS($K3240+1,$L3240-1,Listas!$H$2:$H$111)*Listas!$F$6,(HOUR($L3240)-Listas!$F$4+4)+NETWORKDAYS($K3240+1,$L3240-1,Listas!$H$2:$H$111)*Listas!$F$6)))),IF(($L3240-$K3240)&lt;0,"Fecha inicial mayor a fecha final",0)))))))))</f>
        <v/>
      </c>
      <c r="N3240" s="6" t="str">
        <f t="shared" si="1"/>
        <v/>
      </c>
      <c r="O3240" s="6"/>
      <c r="P3240" s="6"/>
      <c r="Q3240" s="6" t="b">
        <v>0</v>
      </c>
      <c r="R3240" s="6" t="str">
        <f t="shared" si="11"/>
        <v/>
      </c>
      <c r="S3240" s="6"/>
    </row>
    <row r="3241">
      <c r="A3241" s="6"/>
      <c r="B3241" s="6"/>
      <c r="C3241" s="6"/>
      <c r="D3241" s="6"/>
      <c r="E3241" s="6"/>
      <c r="F3241" s="6"/>
      <c r="G3241" s="6"/>
      <c r="H3241" s="6"/>
      <c r="I3241" s="6"/>
      <c r="J3241" s="6"/>
      <c r="K3241" s="84"/>
      <c r="L3241" s="84"/>
      <c r="M3241" s="6" t="str">
        <f>IF(OR(ISBLANK($K3241),ISBLANK($L3241)),"",IF(NETWORKDAYS($K3241,$K3241,Listas!$H$2:$H$111)=0,"Error fecha inicial",IF(NETWORKDAYS($L3241,$L3241,Listas!$H$2:$H$111)=0,"Error fecha final",IF(OR(HOUR($K3241)&lt;Listas!$F$2,AND(HOUR($K3241)&gt;Listas!$F$3,HOUR($K3241)&lt;Listas!$F$4),HOUR($K3241)&gt;Listas!$F$5),"Error hora, fecha inicial",IF(OR(HOUR($L3241)&lt;Listas!$F$2,AND(HOUR($L3241)&gt;Listas!$F$3,HOUR($L3241)&lt;Listas!$F$4),HOUR($L3241)&gt;Listas!$F$5),"Error hora, fecha final",IF(AND($L3241-$K3241&gt;0,$L3241-$K3241&lt;=0.42),(IF(AND(AND(HOUR($K3241)&gt;=Listas!$F$2,HOUR($K3241)&lt;=Listas!$F$3),AND(HOUR($L3241)&gt;=Listas!$F$2,HOUR($L3241)&lt;=Listas!$F$3)),(HOUR($L3241)-HOUR($K3241)),IF(AND(AND(HOUR($K3241)&gt;=Listas!$F$4,HOUR($K3241)&lt;=Listas!$F$5),AND(HOUR($L3241)&gt;=Listas!$F$4,HOUR($L3241)&lt;=Listas!$F$5)),(HOUR($L3241)-HOUR($K3241)),IF(AND(AND(HOUR($K3241)&gt;=Listas!$F$2,HOUR($K3241)&lt;=Listas!$F$3),AND(HOUR($L3241)&gt;=Listas!$F$4,HOUR($L3241)&lt;=Listas!$F$5)),((Listas!$F$3-HOUR($K3241)))+((HOUR($L3241)-Listas!$F$4)),0)))),IF(AND($L3241-$K3241&gt;0.42,$L3241-$K3241&lt;=1.42),(IF(AND(HOUR($K3241)&gt;=Listas!$F$2,HOUR($K3241)&lt;=Listas!$F$3),(Listas!$F$3-HOUR($K3241)+4),IF(AND(HOUR($K3241)&gt;=Listas!$F$4,HOUR($K3241)&lt;=Listas!$F$5),(Listas!$F$5-HOUR($K3241)),0))+IF(AND(HOUR($L3241)&gt;=Listas!$F$2,HOUR($L3241)&lt;=Listas!$F$3),(HOUR($L3241)-Listas!$F$2),IF(AND(HOUR($L3241)&gt;=Listas!$F$4,HOUR($L3241)&lt;=Listas!$F$5),(HOUR($L3241)-Listas!$F$4+4),0))),IF(($L3241-$K3241&gt;1.42),(IF(AND(HOUR($K3241)&gt;=Listas!$F$2,HOUR($K3241)&lt;=Listas!$F$3),(Listas!$F$3-HOUR($K3241)+4)+IF(AND(HOUR($L3241)&gt;=Listas!$F$2,HOUR($L3241)&lt;=Listas!$F$3),(HOUR($L3241)-Listas!$F$2)+NETWORKDAYS($K3241+1,$L3241-1,Listas!$H$2:$H$112)*Listas!$F$6,IF(AND(HOUR($L3241)&gt;=Listas!$F$4,HOUR($L3241)&lt;=Listas!$F$5),(HOUR($L3241)-Listas!$F$4+4)+NETWORKDAYS($K3241+1,$L3241-1,Listas!$H$2:$H$111)*Listas!$F$6,0)),IF(AND(HOUR($K3241)&gt;=Listas!$F$4,HOUR($K3241)&lt;=Listas!$F$5),(Listas!$F$5-HOUR($K3241))+IF(AND(HOUR($L3241)&gt;=Listas!$F$2,HOUR($L3241)&lt;=Listas!$F$3),(HOUR($L3241)-Listas!$F$2)+NETWORKDAYS($K3241+1,$L3241-1,Listas!$H$2:$H$111)*Listas!$F$6,(HOUR($L3241)-Listas!$F$4+4)+NETWORKDAYS($K3241+1,$L3241-1,Listas!$H$2:$H$111)*Listas!$F$6)))),IF(($L3241-$K3241)&lt;0,"Fecha inicial mayor a fecha final",0)))))))))</f>
        <v/>
      </c>
      <c r="N3241" s="6" t="str">
        <f t="shared" si="1"/>
        <v/>
      </c>
      <c r="O3241" s="6"/>
      <c r="P3241" s="6"/>
      <c r="Q3241" s="6" t="b">
        <v>0</v>
      </c>
      <c r="R3241" s="6" t="str">
        <f t="shared" si="11"/>
        <v/>
      </c>
      <c r="S3241" s="6"/>
    </row>
    <row r="3242">
      <c r="A3242" s="6"/>
      <c r="B3242" s="6"/>
      <c r="C3242" s="6"/>
      <c r="D3242" s="6"/>
      <c r="E3242" s="6"/>
      <c r="F3242" s="6"/>
      <c r="G3242" s="6"/>
      <c r="H3242" s="6"/>
      <c r="I3242" s="6"/>
      <c r="J3242" s="6"/>
      <c r="K3242" s="84"/>
      <c r="L3242" s="84"/>
      <c r="M3242" s="6" t="str">
        <f>IF(OR(ISBLANK($K3242),ISBLANK($L3242)),"",IF(NETWORKDAYS($K3242,$K3242,Listas!$H$2:$H$111)=0,"Error fecha inicial",IF(NETWORKDAYS($L3242,$L3242,Listas!$H$2:$H$111)=0,"Error fecha final",IF(OR(HOUR($K3242)&lt;Listas!$F$2,AND(HOUR($K3242)&gt;Listas!$F$3,HOUR($K3242)&lt;Listas!$F$4),HOUR($K3242)&gt;Listas!$F$5),"Error hora, fecha inicial",IF(OR(HOUR($L3242)&lt;Listas!$F$2,AND(HOUR($L3242)&gt;Listas!$F$3,HOUR($L3242)&lt;Listas!$F$4),HOUR($L3242)&gt;Listas!$F$5),"Error hora, fecha final",IF(AND($L3242-$K3242&gt;0,$L3242-$K3242&lt;=0.42),(IF(AND(AND(HOUR($K3242)&gt;=Listas!$F$2,HOUR($K3242)&lt;=Listas!$F$3),AND(HOUR($L3242)&gt;=Listas!$F$2,HOUR($L3242)&lt;=Listas!$F$3)),(HOUR($L3242)-HOUR($K3242)),IF(AND(AND(HOUR($K3242)&gt;=Listas!$F$4,HOUR($K3242)&lt;=Listas!$F$5),AND(HOUR($L3242)&gt;=Listas!$F$4,HOUR($L3242)&lt;=Listas!$F$5)),(HOUR($L3242)-HOUR($K3242)),IF(AND(AND(HOUR($K3242)&gt;=Listas!$F$2,HOUR($K3242)&lt;=Listas!$F$3),AND(HOUR($L3242)&gt;=Listas!$F$4,HOUR($L3242)&lt;=Listas!$F$5)),((Listas!$F$3-HOUR($K3242)))+((HOUR($L3242)-Listas!$F$4)),0)))),IF(AND($L3242-$K3242&gt;0.42,$L3242-$K3242&lt;=1.42),(IF(AND(HOUR($K3242)&gt;=Listas!$F$2,HOUR($K3242)&lt;=Listas!$F$3),(Listas!$F$3-HOUR($K3242)+4),IF(AND(HOUR($K3242)&gt;=Listas!$F$4,HOUR($K3242)&lt;=Listas!$F$5),(Listas!$F$5-HOUR($K3242)),0))+IF(AND(HOUR($L3242)&gt;=Listas!$F$2,HOUR($L3242)&lt;=Listas!$F$3),(HOUR($L3242)-Listas!$F$2),IF(AND(HOUR($L3242)&gt;=Listas!$F$4,HOUR($L3242)&lt;=Listas!$F$5),(HOUR($L3242)-Listas!$F$4+4),0))),IF(($L3242-$K3242&gt;1.42),(IF(AND(HOUR($K3242)&gt;=Listas!$F$2,HOUR($K3242)&lt;=Listas!$F$3),(Listas!$F$3-HOUR($K3242)+4)+IF(AND(HOUR($L3242)&gt;=Listas!$F$2,HOUR($L3242)&lt;=Listas!$F$3),(HOUR($L3242)-Listas!$F$2)+NETWORKDAYS($K3242+1,$L3242-1,Listas!$H$2:$H$112)*Listas!$F$6,IF(AND(HOUR($L3242)&gt;=Listas!$F$4,HOUR($L3242)&lt;=Listas!$F$5),(HOUR($L3242)-Listas!$F$4+4)+NETWORKDAYS($K3242+1,$L3242-1,Listas!$H$2:$H$111)*Listas!$F$6,0)),IF(AND(HOUR($K3242)&gt;=Listas!$F$4,HOUR($K3242)&lt;=Listas!$F$5),(Listas!$F$5-HOUR($K3242))+IF(AND(HOUR($L3242)&gt;=Listas!$F$2,HOUR($L3242)&lt;=Listas!$F$3),(HOUR($L3242)-Listas!$F$2)+NETWORKDAYS($K3242+1,$L3242-1,Listas!$H$2:$H$111)*Listas!$F$6,(HOUR($L3242)-Listas!$F$4+4)+NETWORKDAYS($K3242+1,$L3242-1,Listas!$H$2:$H$111)*Listas!$F$6)))),IF(($L3242-$K3242)&lt;0,"Fecha inicial mayor a fecha final",0)))))))))</f>
        <v/>
      </c>
      <c r="N3242" s="6" t="str">
        <f t="shared" si="1"/>
        <v/>
      </c>
      <c r="O3242" s="6"/>
      <c r="P3242" s="6"/>
      <c r="Q3242" s="6" t="b">
        <v>0</v>
      </c>
      <c r="R3242" s="6" t="str">
        <f t="shared" si="11"/>
        <v/>
      </c>
      <c r="S3242" s="6"/>
    </row>
    <row r="3243">
      <c r="A3243" s="6"/>
      <c r="B3243" s="6"/>
      <c r="C3243" s="6"/>
      <c r="D3243" s="6"/>
      <c r="E3243" s="6"/>
      <c r="F3243" s="6"/>
      <c r="G3243" s="6"/>
      <c r="H3243" s="6"/>
      <c r="I3243" s="6"/>
      <c r="J3243" s="6"/>
      <c r="K3243" s="84"/>
      <c r="L3243" s="84"/>
      <c r="M3243" s="6" t="str">
        <f>IF(OR(ISBLANK($K3243),ISBLANK($L3243)),"",IF(NETWORKDAYS($K3243,$K3243,Listas!$H$2:$H$111)=0,"Error fecha inicial",IF(NETWORKDAYS($L3243,$L3243,Listas!$H$2:$H$111)=0,"Error fecha final",IF(OR(HOUR($K3243)&lt;Listas!$F$2,AND(HOUR($K3243)&gt;Listas!$F$3,HOUR($K3243)&lt;Listas!$F$4),HOUR($K3243)&gt;Listas!$F$5),"Error hora, fecha inicial",IF(OR(HOUR($L3243)&lt;Listas!$F$2,AND(HOUR($L3243)&gt;Listas!$F$3,HOUR($L3243)&lt;Listas!$F$4),HOUR($L3243)&gt;Listas!$F$5),"Error hora, fecha final",IF(AND($L3243-$K3243&gt;0,$L3243-$K3243&lt;=0.42),(IF(AND(AND(HOUR($K3243)&gt;=Listas!$F$2,HOUR($K3243)&lt;=Listas!$F$3),AND(HOUR($L3243)&gt;=Listas!$F$2,HOUR($L3243)&lt;=Listas!$F$3)),(HOUR($L3243)-HOUR($K3243)),IF(AND(AND(HOUR($K3243)&gt;=Listas!$F$4,HOUR($K3243)&lt;=Listas!$F$5),AND(HOUR($L3243)&gt;=Listas!$F$4,HOUR($L3243)&lt;=Listas!$F$5)),(HOUR($L3243)-HOUR($K3243)),IF(AND(AND(HOUR($K3243)&gt;=Listas!$F$2,HOUR($K3243)&lt;=Listas!$F$3),AND(HOUR($L3243)&gt;=Listas!$F$4,HOUR($L3243)&lt;=Listas!$F$5)),((Listas!$F$3-HOUR($K3243)))+((HOUR($L3243)-Listas!$F$4)),0)))),IF(AND($L3243-$K3243&gt;0.42,$L3243-$K3243&lt;=1.42),(IF(AND(HOUR($K3243)&gt;=Listas!$F$2,HOUR($K3243)&lt;=Listas!$F$3),(Listas!$F$3-HOUR($K3243)+4),IF(AND(HOUR($K3243)&gt;=Listas!$F$4,HOUR($K3243)&lt;=Listas!$F$5),(Listas!$F$5-HOUR($K3243)),0))+IF(AND(HOUR($L3243)&gt;=Listas!$F$2,HOUR($L3243)&lt;=Listas!$F$3),(HOUR($L3243)-Listas!$F$2),IF(AND(HOUR($L3243)&gt;=Listas!$F$4,HOUR($L3243)&lt;=Listas!$F$5),(HOUR($L3243)-Listas!$F$4+4),0))),IF(($L3243-$K3243&gt;1.42),(IF(AND(HOUR($K3243)&gt;=Listas!$F$2,HOUR($K3243)&lt;=Listas!$F$3),(Listas!$F$3-HOUR($K3243)+4)+IF(AND(HOUR($L3243)&gt;=Listas!$F$2,HOUR($L3243)&lt;=Listas!$F$3),(HOUR($L3243)-Listas!$F$2)+NETWORKDAYS($K3243+1,$L3243-1,Listas!$H$2:$H$112)*Listas!$F$6,IF(AND(HOUR($L3243)&gt;=Listas!$F$4,HOUR($L3243)&lt;=Listas!$F$5),(HOUR($L3243)-Listas!$F$4+4)+NETWORKDAYS($K3243+1,$L3243-1,Listas!$H$2:$H$111)*Listas!$F$6,0)),IF(AND(HOUR($K3243)&gt;=Listas!$F$4,HOUR($K3243)&lt;=Listas!$F$5),(Listas!$F$5-HOUR($K3243))+IF(AND(HOUR($L3243)&gt;=Listas!$F$2,HOUR($L3243)&lt;=Listas!$F$3),(HOUR($L3243)-Listas!$F$2)+NETWORKDAYS($K3243+1,$L3243-1,Listas!$H$2:$H$111)*Listas!$F$6,(HOUR($L3243)-Listas!$F$4+4)+NETWORKDAYS($K3243+1,$L3243-1,Listas!$H$2:$H$111)*Listas!$F$6)))),IF(($L3243-$K3243)&lt;0,"Fecha inicial mayor a fecha final",0)))))))))</f>
        <v/>
      </c>
      <c r="N3243" s="6" t="str">
        <f t="shared" si="1"/>
        <v/>
      </c>
      <c r="O3243" s="6"/>
      <c r="P3243" s="6"/>
      <c r="Q3243" s="6" t="b">
        <v>0</v>
      </c>
      <c r="R3243" s="6" t="str">
        <f t="shared" si="11"/>
        <v/>
      </c>
      <c r="S3243" s="6"/>
    </row>
    <row r="3244">
      <c r="A3244" s="6"/>
      <c r="B3244" s="6"/>
      <c r="C3244" s="6"/>
      <c r="D3244" s="6"/>
      <c r="E3244" s="6"/>
      <c r="F3244" s="6"/>
      <c r="G3244" s="6"/>
      <c r="H3244" s="6"/>
      <c r="I3244" s="6"/>
      <c r="J3244" s="6"/>
      <c r="K3244" s="84"/>
      <c r="L3244" s="84"/>
      <c r="M3244" s="6" t="str">
        <f>IF(OR(ISBLANK($K3244),ISBLANK($L3244)),"",IF(NETWORKDAYS($K3244,$K3244,Listas!$H$2:$H$111)=0,"Error fecha inicial",IF(NETWORKDAYS($L3244,$L3244,Listas!$H$2:$H$111)=0,"Error fecha final",IF(OR(HOUR($K3244)&lt;Listas!$F$2,AND(HOUR($K3244)&gt;Listas!$F$3,HOUR($K3244)&lt;Listas!$F$4),HOUR($K3244)&gt;Listas!$F$5),"Error hora, fecha inicial",IF(OR(HOUR($L3244)&lt;Listas!$F$2,AND(HOUR($L3244)&gt;Listas!$F$3,HOUR($L3244)&lt;Listas!$F$4),HOUR($L3244)&gt;Listas!$F$5),"Error hora, fecha final",IF(AND($L3244-$K3244&gt;0,$L3244-$K3244&lt;=0.42),(IF(AND(AND(HOUR($K3244)&gt;=Listas!$F$2,HOUR($K3244)&lt;=Listas!$F$3),AND(HOUR($L3244)&gt;=Listas!$F$2,HOUR($L3244)&lt;=Listas!$F$3)),(HOUR($L3244)-HOUR($K3244)),IF(AND(AND(HOUR($K3244)&gt;=Listas!$F$4,HOUR($K3244)&lt;=Listas!$F$5),AND(HOUR($L3244)&gt;=Listas!$F$4,HOUR($L3244)&lt;=Listas!$F$5)),(HOUR($L3244)-HOUR($K3244)),IF(AND(AND(HOUR($K3244)&gt;=Listas!$F$2,HOUR($K3244)&lt;=Listas!$F$3),AND(HOUR($L3244)&gt;=Listas!$F$4,HOUR($L3244)&lt;=Listas!$F$5)),((Listas!$F$3-HOUR($K3244)))+((HOUR($L3244)-Listas!$F$4)),0)))),IF(AND($L3244-$K3244&gt;0.42,$L3244-$K3244&lt;=1.42),(IF(AND(HOUR($K3244)&gt;=Listas!$F$2,HOUR($K3244)&lt;=Listas!$F$3),(Listas!$F$3-HOUR($K3244)+4),IF(AND(HOUR($K3244)&gt;=Listas!$F$4,HOUR($K3244)&lt;=Listas!$F$5),(Listas!$F$5-HOUR($K3244)),0))+IF(AND(HOUR($L3244)&gt;=Listas!$F$2,HOUR($L3244)&lt;=Listas!$F$3),(HOUR($L3244)-Listas!$F$2),IF(AND(HOUR($L3244)&gt;=Listas!$F$4,HOUR($L3244)&lt;=Listas!$F$5),(HOUR($L3244)-Listas!$F$4+4),0))),IF(($L3244-$K3244&gt;1.42),(IF(AND(HOUR($K3244)&gt;=Listas!$F$2,HOUR($K3244)&lt;=Listas!$F$3),(Listas!$F$3-HOUR($K3244)+4)+IF(AND(HOUR($L3244)&gt;=Listas!$F$2,HOUR($L3244)&lt;=Listas!$F$3),(HOUR($L3244)-Listas!$F$2)+NETWORKDAYS($K3244+1,$L3244-1,Listas!$H$2:$H$112)*Listas!$F$6,IF(AND(HOUR($L3244)&gt;=Listas!$F$4,HOUR($L3244)&lt;=Listas!$F$5),(HOUR($L3244)-Listas!$F$4+4)+NETWORKDAYS($K3244+1,$L3244-1,Listas!$H$2:$H$111)*Listas!$F$6,0)),IF(AND(HOUR($K3244)&gt;=Listas!$F$4,HOUR($K3244)&lt;=Listas!$F$5),(Listas!$F$5-HOUR($K3244))+IF(AND(HOUR($L3244)&gt;=Listas!$F$2,HOUR($L3244)&lt;=Listas!$F$3),(HOUR($L3244)-Listas!$F$2)+NETWORKDAYS($K3244+1,$L3244-1,Listas!$H$2:$H$111)*Listas!$F$6,(HOUR($L3244)-Listas!$F$4+4)+NETWORKDAYS($K3244+1,$L3244-1,Listas!$H$2:$H$111)*Listas!$F$6)))),IF(($L3244-$K3244)&lt;0,"Fecha inicial mayor a fecha final",0)))))))))</f>
        <v/>
      </c>
      <c r="N3244" s="6" t="str">
        <f t="shared" si="1"/>
        <v/>
      </c>
      <c r="O3244" s="6"/>
      <c r="P3244" s="6"/>
      <c r="Q3244" s="6" t="b">
        <v>0</v>
      </c>
      <c r="R3244" s="6" t="str">
        <f t="shared" si="11"/>
        <v/>
      </c>
      <c r="S3244" s="6"/>
    </row>
    <row r="3245">
      <c r="A3245" s="6"/>
      <c r="B3245" s="6"/>
      <c r="C3245" s="6"/>
      <c r="D3245" s="6"/>
      <c r="E3245" s="6"/>
      <c r="F3245" s="6"/>
      <c r="G3245" s="6"/>
      <c r="H3245" s="6"/>
      <c r="I3245" s="6"/>
      <c r="J3245" s="6"/>
      <c r="K3245" s="84"/>
      <c r="L3245" s="84"/>
      <c r="M3245" s="6" t="str">
        <f>IF(OR(ISBLANK($K3245),ISBLANK($L3245)),"",IF(NETWORKDAYS($K3245,$K3245,Listas!$H$2:$H$111)=0,"Error fecha inicial",IF(NETWORKDAYS($L3245,$L3245,Listas!$H$2:$H$111)=0,"Error fecha final",IF(OR(HOUR($K3245)&lt;Listas!$F$2,AND(HOUR($K3245)&gt;Listas!$F$3,HOUR($K3245)&lt;Listas!$F$4),HOUR($K3245)&gt;Listas!$F$5),"Error hora, fecha inicial",IF(OR(HOUR($L3245)&lt;Listas!$F$2,AND(HOUR($L3245)&gt;Listas!$F$3,HOUR($L3245)&lt;Listas!$F$4),HOUR($L3245)&gt;Listas!$F$5),"Error hora, fecha final",IF(AND($L3245-$K3245&gt;0,$L3245-$K3245&lt;=0.42),(IF(AND(AND(HOUR($K3245)&gt;=Listas!$F$2,HOUR($K3245)&lt;=Listas!$F$3),AND(HOUR($L3245)&gt;=Listas!$F$2,HOUR($L3245)&lt;=Listas!$F$3)),(HOUR($L3245)-HOUR($K3245)),IF(AND(AND(HOUR($K3245)&gt;=Listas!$F$4,HOUR($K3245)&lt;=Listas!$F$5),AND(HOUR($L3245)&gt;=Listas!$F$4,HOUR($L3245)&lt;=Listas!$F$5)),(HOUR($L3245)-HOUR($K3245)),IF(AND(AND(HOUR($K3245)&gt;=Listas!$F$2,HOUR($K3245)&lt;=Listas!$F$3),AND(HOUR($L3245)&gt;=Listas!$F$4,HOUR($L3245)&lt;=Listas!$F$5)),((Listas!$F$3-HOUR($K3245)))+((HOUR($L3245)-Listas!$F$4)),0)))),IF(AND($L3245-$K3245&gt;0.42,$L3245-$K3245&lt;=1.42),(IF(AND(HOUR($K3245)&gt;=Listas!$F$2,HOUR($K3245)&lt;=Listas!$F$3),(Listas!$F$3-HOUR($K3245)+4),IF(AND(HOUR($K3245)&gt;=Listas!$F$4,HOUR($K3245)&lt;=Listas!$F$5),(Listas!$F$5-HOUR($K3245)),0))+IF(AND(HOUR($L3245)&gt;=Listas!$F$2,HOUR($L3245)&lt;=Listas!$F$3),(HOUR($L3245)-Listas!$F$2),IF(AND(HOUR($L3245)&gt;=Listas!$F$4,HOUR($L3245)&lt;=Listas!$F$5),(HOUR($L3245)-Listas!$F$4+4),0))),IF(($L3245-$K3245&gt;1.42),(IF(AND(HOUR($K3245)&gt;=Listas!$F$2,HOUR($K3245)&lt;=Listas!$F$3),(Listas!$F$3-HOUR($K3245)+4)+IF(AND(HOUR($L3245)&gt;=Listas!$F$2,HOUR($L3245)&lt;=Listas!$F$3),(HOUR($L3245)-Listas!$F$2)+NETWORKDAYS($K3245+1,$L3245-1,Listas!$H$2:$H$112)*Listas!$F$6,IF(AND(HOUR($L3245)&gt;=Listas!$F$4,HOUR($L3245)&lt;=Listas!$F$5),(HOUR($L3245)-Listas!$F$4+4)+NETWORKDAYS($K3245+1,$L3245-1,Listas!$H$2:$H$111)*Listas!$F$6,0)),IF(AND(HOUR($K3245)&gt;=Listas!$F$4,HOUR($K3245)&lt;=Listas!$F$5),(Listas!$F$5-HOUR($K3245))+IF(AND(HOUR($L3245)&gt;=Listas!$F$2,HOUR($L3245)&lt;=Listas!$F$3),(HOUR($L3245)-Listas!$F$2)+NETWORKDAYS($K3245+1,$L3245-1,Listas!$H$2:$H$111)*Listas!$F$6,(HOUR($L3245)-Listas!$F$4+4)+NETWORKDAYS($K3245+1,$L3245-1,Listas!$H$2:$H$111)*Listas!$F$6)))),IF(($L3245-$K3245)&lt;0,"Fecha inicial mayor a fecha final",0)))))))))</f>
        <v/>
      </c>
      <c r="N3245" s="6" t="str">
        <f t="shared" si="1"/>
        <v/>
      </c>
      <c r="O3245" s="6"/>
      <c r="P3245" s="6"/>
      <c r="Q3245" s="6" t="b">
        <v>0</v>
      </c>
      <c r="R3245" s="6" t="str">
        <f t="shared" si="11"/>
        <v/>
      </c>
      <c r="S3245" s="6"/>
    </row>
    <row r="3246">
      <c r="A3246" s="6"/>
      <c r="B3246" s="6"/>
      <c r="C3246" s="6"/>
      <c r="D3246" s="6"/>
      <c r="E3246" s="6"/>
      <c r="F3246" s="6"/>
      <c r="G3246" s="6"/>
      <c r="H3246" s="6"/>
      <c r="I3246" s="6"/>
      <c r="J3246" s="6"/>
      <c r="K3246" s="84"/>
      <c r="L3246" s="84"/>
      <c r="M3246" s="6" t="str">
        <f>IF(OR(ISBLANK($K3246),ISBLANK($L3246)),"",IF(NETWORKDAYS($K3246,$K3246,Listas!$H$2:$H$111)=0,"Error fecha inicial",IF(NETWORKDAYS($L3246,$L3246,Listas!$H$2:$H$111)=0,"Error fecha final",IF(OR(HOUR($K3246)&lt;Listas!$F$2,AND(HOUR($K3246)&gt;Listas!$F$3,HOUR($K3246)&lt;Listas!$F$4),HOUR($K3246)&gt;Listas!$F$5),"Error hora, fecha inicial",IF(OR(HOUR($L3246)&lt;Listas!$F$2,AND(HOUR($L3246)&gt;Listas!$F$3,HOUR($L3246)&lt;Listas!$F$4),HOUR($L3246)&gt;Listas!$F$5),"Error hora, fecha final",IF(AND($L3246-$K3246&gt;0,$L3246-$K3246&lt;=0.42),(IF(AND(AND(HOUR($K3246)&gt;=Listas!$F$2,HOUR($K3246)&lt;=Listas!$F$3),AND(HOUR($L3246)&gt;=Listas!$F$2,HOUR($L3246)&lt;=Listas!$F$3)),(HOUR($L3246)-HOUR($K3246)),IF(AND(AND(HOUR($K3246)&gt;=Listas!$F$4,HOUR($K3246)&lt;=Listas!$F$5),AND(HOUR($L3246)&gt;=Listas!$F$4,HOUR($L3246)&lt;=Listas!$F$5)),(HOUR($L3246)-HOUR($K3246)),IF(AND(AND(HOUR($K3246)&gt;=Listas!$F$2,HOUR($K3246)&lt;=Listas!$F$3),AND(HOUR($L3246)&gt;=Listas!$F$4,HOUR($L3246)&lt;=Listas!$F$5)),((Listas!$F$3-HOUR($K3246)))+((HOUR($L3246)-Listas!$F$4)),0)))),IF(AND($L3246-$K3246&gt;0.42,$L3246-$K3246&lt;=1.42),(IF(AND(HOUR($K3246)&gt;=Listas!$F$2,HOUR($K3246)&lt;=Listas!$F$3),(Listas!$F$3-HOUR($K3246)+4),IF(AND(HOUR($K3246)&gt;=Listas!$F$4,HOUR($K3246)&lt;=Listas!$F$5),(Listas!$F$5-HOUR($K3246)),0))+IF(AND(HOUR($L3246)&gt;=Listas!$F$2,HOUR($L3246)&lt;=Listas!$F$3),(HOUR($L3246)-Listas!$F$2),IF(AND(HOUR($L3246)&gt;=Listas!$F$4,HOUR($L3246)&lt;=Listas!$F$5),(HOUR($L3246)-Listas!$F$4+4),0))),IF(($L3246-$K3246&gt;1.42),(IF(AND(HOUR($K3246)&gt;=Listas!$F$2,HOUR($K3246)&lt;=Listas!$F$3),(Listas!$F$3-HOUR($K3246)+4)+IF(AND(HOUR($L3246)&gt;=Listas!$F$2,HOUR($L3246)&lt;=Listas!$F$3),(HOUR($L3246)-Listas!$F$2)+NETWORKDAYS($K3246+1,$L3246-1,Listas!$H$2:$H$112)*Listas!$F$6,IF(AND(HOUR($L3246)&gt;=Listas!$F$4,HOUR($L3246)&lt;=Listas!$F$5),(HOUR($L3246)-Listas!$F$4+4)+NETWORKDAYS($K3246+1,$L3246-1,Listas!$H$2:$H$111)*Listas!$F$6,0)),IF(AND(HOUR($K3246)&gt;=Listas!$F$4,HOUR($K3246)&lt;=Listas!$F$5),(Listas!$F$5-HOUR($K3246))+IF(AND(HOUR($L3246)&gt;=Listas!$F$2,HOUR($L3246)&lt;=Listas!$F$3),(HOUR($L3246)-Listas!$F$2)+NETWORKDAYS($K3246+1,$L3246-1,Listas!$H$2:$H$111)*Listas!$F$6,(HOUR($L3246)-Listas!$F$4+4)+NETWORKDAYS($K3246+1,$L3246-1,Listas!$H$2:$H$111)*Listas!$F$6)))),IF(($L3246-$K3246)&lt;0,"Fecha inicial mayor a fecha final",0)))))))))</f>
        <v/>
      </c>
      <c r="N3246" s="6" t="str">
        <f t="shared" si="1"/>
        <v/>
      </c>
      <c r="O3246" s="6"/>
      <c r="P3246" s="6"/>
      <c r="Q3246" s="6" t="b">
        <v>0</v>
      </c>
      <c r="R3246" s="6" t="str">
        <f t="shared" si="11"/>
        <v/>
      </c>
      <c r="S3246" s="6"/>
    </row>
    <row r="3247">
      <c r="A3247" s="6"/>
      <c r="B3247" s="6"/>
      <c r="C3247" s="6"/>
      <c r="D3247" s="6"/>
      <c r="E3247" s="6"/>
      <c r="F3247" s="6"/>
      <c r="G3247" s="6"/>
      <c r="H3247" s="6"/>
      <c r="I3247" s="6"/>
      <c r="J3247" s="6"/>
      <c r="K3247" s="84"/>
      <c r="L3247" s="84"/>
      <c r="M3247" s="6" t="str">
        <f>IF(OR(ISBLANK($K3247),ISBLANK($L3247)),"",IF(NETWORKDAYS($K3247,$K3247,Listas!$H$2:$H$111)=0,"Error fecha inicial",IF(NETWORKDAYS($L3247,$L3247,Listas!$H$2:$H$111)=0,"Error fecha final",IF(OR(HOUR($K3247)&lt;Listas!$F$2,AND(HOUR($K3247)&gt;Listas!$F$3,HOUR($K3247)&lt;Listas!$F$4),HOUR($K3247)&gt;Listas!$F$5),"Error hora, fecha inicial",IF(OR(HOUR($L3247)&lt;Listas!$F$2,AND(HOUR($L3247)&gt;Listas!$F$3,HOUR($L3247)&lt;Listas!$F$4),HOUR($L3247)&gt;Listas!$F$5),"Error hora, fecha final",IF(AND($L3247-$K3247&gt;0,$L3247-$K3247&lt;=0.42),(IF(AND(AND(HOUR($K3247)&gt;=Listas!$F$2,HOUR($K3247)&lt;=Listas!$F$3),AND(HOUR($L3247)&gt;=Listas!$F$2,HOUR($L3247)&lt;=Listas!$F$3)),(HOUR($L3247)-HOUR($K3247)),IF(AND(AND(HOUR($K3247)&gt;=Listas!$F$4,HOUR($K3247)&lt;=Listas!$F$5),AND(HOUR($L3247)&gt;=Listas!$F$4,HOUR($L3247)&lt;=Listas!$F$5)),(HOUR($L3247)-HOUR($K3247)),IF(AND(AND(HOUR($K3247)&gt;=Listas!$F$2,HOUR($K3247)&lt;=Listas!$F$3),AND(HOUR($L3247)&gt;=Listas!$F$4,HOUR($L3247)&lt;=Listas!$F$5)),((Listas!$F$3-HOUR($K3247)))+((HOUR($L3247)-Listas!$F$4)),0)))),IF(AND($L3247-$K3247&gt;0.42,$L3247-$K3247&lt;=1.42),(IF(AND(HOUR($K3247)&gt;=Listas!$F$2,HOUR($K3247)&lt;=Listas!$F$3),(Listas!$F$3-HOUR($K3247)+4),IF(AND(HOUR($K3247)&gt;=Listas!$F$4,HOUR($K3247)&lt;=Listas!$F$5),(Listas!$F$5-HOUR($K3247)),0))+IF(AND(HOUR($L3247)&gt;=Listas!$F$2,HOUR($L3247)&lt;=Listas!$F$3),(HOUR($L3247)-Listas!$F$2),IF(AND(HOUR($L3247)&gt;=Listas!$F$4,HOUR($L3247)&lt;=Listas!$F$5),(HOUR($L3247)-Listas!$F$4+4),0))),IF(($L3247-$K3247&gt;1.42),(IF(AND(HOUR($K3247)&gt;=Listas!$F$2,HOUR($K3247)&lt;=Listas!$F$3),(Listas!$F$3-HOUR($K3247)+4)+IF(AND(HOUR($L3247)&gt;=Listas!$F$2,HOUR($L3247)&lt;=Listas!$F$3),(HOUR($L3247)-Listas!$F$2)+NETWORKDAYS($K3247+1,$L3247-1,Listas!$H$2:$H$112)*Listas!$F$6,IF(AND(HOUR($L3247)&gt;=Listas!$F$4,HOUR($L3247)&lt;=Listas!$F$5),(HOUR($L3247)-Listas!$F$4+4)+NETWORKDAYS($K3247+1,$L3247-1,Listas!$H$2:$H$111)*Listas!$F$6,0)),IF(AND(HOUR($K3247)&gt;=Listas!$F$4,HOUR($K3247)&lt;=Listas!$F$5),(Listas!$F$5-HOUR($K3247))+IF(AND(HOUR($L3247)&gt;=Listas!$F$2,HOUR($L3247)&lt;=Listas!$F$3),(HOUR($L3247)-Listas!$F$2)+NETWORKDAYS($K3247+1,$L3247-1,Listas!$H$2:$H$111)*Listas!$F$6,(HOUR($L3247)-Listas!$F$4+4)+NETWORKDAYS($K3247+1,$L3247-1,Listas!$H$2:$H$111)*Listas!$F$6)))),IF(($L3247-$K3247)&lt;0,"Fecha inicial mayor a fecha final",0)))))))))</f>
        <v/>
      </c>
      <c r="N3247" s="6" t="str">
        <f t="shared" si="1"/>
        <v/>
      </c>
      <c r="O3247" s="6"/>
      <c r="P3247" s="6"/>
      <c r="Q3247" s="6" t="b">
        <v>0</v>
      </c>
      <c r="R3247" s="6" t="str">
        <f t="shared" si="11"/>
        <v/>
      </c>
      <c r="S3247" s="6"/>
    </row>
    <row r="3248">
      <c r="A3248" s="6"/>
      <c r="B3248" s="6"/>
      <c r="C3248" s="6"/>
      <c r="D3248" s="6"/>
      <c r="E3248" s="6"/>
      <c r="F3248" s="6"/>
      <c r="G3248" s="6"/>
      <c r="H3248" s="6"/>
      <c r="I3248" s="6"/>
      <c r="J3248" s="6"/>
      <c r="K3248" s="84"/>
      <c r="L3248" s="84"/>
      <c r="M3248" s="6" t="str">
        <f>IF(OR(ISBLANK($K3248),ISBLANK($L3248)),"",IF(NETWORKDAYS($K3248,$K3248,Listas!$H$2:$H$111)=0,"Error fecha inicial",IF(NETWORKDAYS($L3248,$L3248,Listas!$H$2:$H$111)=0,"Error fecha final",IF(OR(HOUR($K3248)&lt;Listas!$F$2,AND(HOUR($K3248)&gt;Listas!$F$3,HOUR($K3248)&lt;Listas!$F$4),HOUR($K3248)&gt;Listas!$F$5),"Error hora, fecha inicial",IF(OR(HOUR($L3248)&lt;Listas!$F$2,AND(HOUR($L3248)&gt;Listas!$F$3,HOUR($L3248)&lt;Listas!$F$4),HOUR($L3248)&gt;Listas!$F$5),"Error hora, fecha final",IF(AND($L3248-$K3248&gt;0,$L3248-$K3248&lt;=0.42),(IF(AND(AND(HOUR($K3248)&gt;=Listas!$F$2,HOUR($K3248)&lt;=Listas!$F$3),AND(HOUR($L3248)&gt;=Listas!$F$2,HOUR($L3248)&lt;=Listas!$F$3)),(HOUR($L3248)-HOUR($K3248)),IF(AND(AND(HOUR($K3248)&gt;=Listas!$F$4,HOUR($K3248)&lt;=Listas!$F$5),AND(HOUR($L3248)&gt;=Listas!$F$4,HOUR($L3248)&lt;=Listas!$F$5)),(HOUR($L3248)-HOUR($K3248)),IF(AND(AND(HOUR($K3248)&gt;=Listas!$F$2,HOUR($K3248)&lt;=Listas!$F$3),AND(HOUR($L3248)&gt;=Listas!$F$4,HOUR($L3248)&lt;=Listas!$F$5)),((Listas!$F$3-HOUR($K3248)))+((HOUR($L3248)-Listas!$F$4)),0)))),IF(AND($L3248-$K3248&gt;0.42,$L3248-$K3248&lt;=1.42),(IF(AND(HOUR($K3248)&gt;=Listas!$F$2,HOUR($K3248)&lt;=Listas!$F$3),(Listas!$F$3-HOUR($K3248)+4),IF(AND(HOUR($K3248)&gt;=Listas!$F$4,HOUR($K3248)&lt;=Listas!$F$5),(Listas!$F$5-HOUR($K3248)),0))+IF(AND(HOUR($L3248)&gt;=Listas!$F$2,HOUR($L3248)&lt;=Listas!$F$3),(HOUR($L3248)-Listas!$F$2),IF(AND(HOUR($L3248)&gt;=Listas!$F$4,HOUR($L3248)&lt;=Listas!$F$5),(HOUR($L3248)-Listas!$F$4+4),0))),IF(($L3248-$K3248&gt;1.42),(IF(AND(HOUR($K3248)&gt;=Listas!$F$2,HOUR($K3248)&lt;=Listas!$F$3),(Listas!$F$3-HOUR($K3248)+4)+IF(AND(HOUR($L3248)&gt;=Listas!$F$2,HOUR($L3248)&lt;=Listas!$F$3),(HOUR($L3248)-Listas!$F$2)+NETWORKDAYS($K3248+1,$L3248-1,Listas!$H$2:$H$112)*Listas!$F$6,IF(AND(HOUR($L3248)&gt;=Listas!$F$4,HOUR($L3248)&lt;=Listas!$F$5),(HOUR($L3248)-Listas!$F$4+4)+NETWORKDAYS($K3248+1,$L3248-1,Listas!$H$2:$H$111)*Listas!$F$6,0)),IF(AND(HOUR($K3248)&gt;=Listas!$F$4,HOUR($K3248)&lt;=Listas!$F$5),(Listas!$F$5-HOUR($K3248))+IF(AND(HOUR($L3248)&gt;=Listas!$F$2,HOUR($L3248)&lt;=Listas!$F$3),(HOUR($L3248)-Listas!$F$2)+NETWORKDAYS($K3248+1,$L3248-1,Listas!$H$2:$H$111)*Listas!$F$6,(HOUR($L3248)-Listas!$F$4+4)+NETWORKDAYS($K3248+1,$L3248-1,Listas!$H$2:$H$111)*Listas!$F$6)))),IF(($L3248-$K3248)&lt;0,"Fecha inicial mayor a fecha final",0)))))))))</f>
        <v/>
      </c>
      <c r="N3248" s="6" t="str">
        <f t="shared" si="1"/>
        <v/>
      </c>
      <c r="O3248" s="6"/>
      <c r="P3248" s="6"/>
      <c r="Q3248" s="6" t="b">
        <v>0</v>
      </c>
      <c r="R3248" s="6" t="str">
        <f t="shared" si="11"/>
        <v/>
      </c>
      <c r="S3248" s="6"/>
    </row>
    <row r="3249">
      <c r="A3249" s="6"/>
      <c r="B3249" s="6"/>
      <c r="C3249" s="6"/>
      <c r="D3249" s="6"/>
      <c r="E3249" s="6"/>
      <c r="F3249" s="6"/>
      <c r="G3249" s="6"/>
      <c r="H3249" s="6"/>
      <c r="I3249" s="6"/>
      <c r="J3249" s="6"/>
      <c r="K3249" s="84"/>
      <c r="L3249" s="84"/>
      <c r="M3249" s="6" t="str">
        <f>IF(OR(ISBLANK($K3249),ISBLANK($L3249)),"",IF(NETWORKDAYS($K3249,$K3249,Listas!$H$2:$H$111)=0,"Error fecha inicial",IF(NETWORKDAYS($L3249,$L3249,Listas!$H$2:$H$111)=0,"Error fecha final",IF(OR(HOUR($K3249)&lt;Listas!$F$2,AND(HOUR($K3249)&gt;Listas!$F$3,HOUR($K3249)&lt;Listas!$F$4),HOUR($K3249)&gt;Listas!$F$5),"Error hora, fecha inicial",IF(OR(HOUR($L3249)&lt;Listas!$F$2,AND(HOUR($L3249)&gt;Listas!$F$3,HOUR($L3249)&lt;Listas!$F$4),HOUR($L3249)&gt;Listas!$F$5),"Error hora, fecha final",IF(AND($L3249-$K3249&gt;0,$L3249-$K3249&lt;=0.42),(IF(AND(AND(HOUR($K3249)&gt;=Listas!$F$2,HOUR($K3249)&lt;=Listas!$F$3),AND(HOUR($L3249)&gt;=Listas!$F$2,HOUR($L3249)&lt;=Listas!$F$3)),(HOUR($L3249)-HOUR($K3249)),IF(AND(AND(HOUR($K3249)&gt;=Listas!$F$4,HOUR($K3249)&lt;=Listas!$F$5),AND(HOUR($L3249)&gt;=Listas!$F$4,HOUR($L3249)&lt;=Listas!$F$5)),(HOUR($L3249)-HOUR($K3249)),IF(AND(AND(HOUR($K3249)&gt;=Listas!$F$2,HOUR($K3249)&lt;=Listas!$F$3),AND(HOUR($L3249)&gt;=Listas!$F$4,HOUR($L3249)&lt;=Listas!$F$5)),((Listas!$F$3-HOUR($K3249)))+((HOUR($L3249)-Listas!$F$4)),0)))),IF(AND($L3249-$K3249&gt;0.42,$L3249-$K3249&lt;=1.42),(IF(AND(HOUR($K3249)&gt;=Listas!$F$2,HOUR($K3249)&lt;=Listas!$F$3),(Listas!$F$3-HOUR($K3249)+4),IF(AND(HOUR($K3249)&gt;=Listas!$F$4,HOUR($K3249)&lt;=Listas!$F$5),(Listas!$F$5-HOUR($K3249)),0))+IF(AND(HOUR($L3249)&gt;=Listas!$F$2,HOUR($L3249)&lt;=Listas!$F$3),(HOUR($L3249)-Listas!$F$2),IF(AND(HOUR($L3249)&gt;=Listas!$F$4,HOUR($L3249)&lt;=Listas!$F$5),(HOUR($L3249)-Listas!$F$4+4),0))),IF(($L3249-$K3249&gt;1.42),(IF(AND(HOUR($K3249)&gt;=Listas!$F$2,HOUR($K3249)&lt;=Listas!$F$3),(Listas!$F$3-HOUR($K3249)+4)+IF(AND(HOUR($L3249)&gt;=Listas!$F$2,HOUR($L3249)&lt;=Listas!$F$3),(HOUR($L3249)-Listas!$F$2)+NETWORKDAYS($K3249+1,$L3249-1,Listas!$H$2:$H$112)*Listas!$F$6,IF(AND(HOUR($L3249)&gt;=Listas!$F$4,HOUR($L3249)&lt;=Listas!$F$5),(HOUR($L3249)-Listas!$F$4+4)+NETWORKDAYS($K3249+1,$L3249-1,Listas!$H$2:$H$111)*Listas!$F$6,0)),IF(AND(HOUR($K3249)&gt;=Listas!$F$4,HOUR($K3249)&lt;=Listas!$F$5),(Listas!$F$5-HOUR($K3249))+IF(AND(HOUR($L3249)&gt;=Listas!$F$2,HOUR($L3249)&lt;=Listas!$F$3),(HOUR($L3249)-Listas!$F$2)+NETWORKDAYS($K3249+1,$L3249-1,Listas!$H$2:$H$111)*Listas!$F$6,(HOUR($L3249)-Listas!$F$4+4)+NETWORKDAYS($K3249+1,$L3249-1,Listas!$H$2:$H$111)*Listas!$F$6)))),IF(($L3249-$K3249)&lt;0,"Fecha inicial mayor a fecha final",0)))))))))</f>
        <v/>
      </c>
      <c r="N3249" s="6" t="str">
        <f t="shared" si="1"/>
        <v/>
      </c>
      <c r="O3249" s="6"/>
      <c r="P3249" s="6"/>
      <c r="Q3249" s="6" t="b">
        <v>0</v>
      </c>
      <c r="R3249" s="6" t="str">
        <f t="shared" si="11"/>
        <v/>
      </c>
      <c r="S3249" s="6"/>
    </row>
    <row r="3250">
      <c r="A3250" s="6"/>
      <c r="B3250" s="6"/>
      <c r="C3250" s="6"/>
      <c r="D3250" s="6"/>
      <c r="E3250" s="6"/>
      <c r="F3250" s="6"/>
      <c r="G3250" s="6"/>
      <c r="H3250" s="6"/>
      <c r="I3250" s="6"/>
      <c r="J3250" s="6"/>
      <c r="K3250" s="84"/>
      <c r="L3250" s="84"/>
      <c r="M3250" s="6" t="str">
        <f>IF(OR(ISBLANK($K3250),ISBLANK($L3250)),"",IF(NETWORKDAYS($K3250,$K3250,Listas!$H$2:$H$111)=0,"Error fecha inicial",IF(NETWORKDAYS($L3250,$L3250,Listas!$H$2:$H$111)=0,"Error fecha final",IF(OR(HOUR($K3250)&lt;Listas!$F$2,AND(HOUR($K3250)&gt;Listas!$F$3,HOUR($K3250)&lt;Listas!$F$4),HOUR($K3250)&gt;Listas!$F$5),"Error hora, fecha inicial",IF(OR(HOUR($L3250)&lt;Listas!$F$2,AND(HOUR($L3250)&gt;Listas!$F$3,HOUR($L3250)&lt;Listas!$F$4),HOUR($L3250)&gt;Listas!$F$5),"Error hora, fecha final",IF(AND($L3250-$K3250&gt;0,$L3250-$K3250&lt;=0.42),(IF(AND(AND(HOUR($K3250)&gt;=Listas!$F$2,HOUR($K3250)&lt;=Listas!$F$3),AND(HOUR($L3250)&gt;=Listas!$F$2,HOUR($L3250)&lt;=Listas!$F$3)),(HOUR($L3250)-HOUR($K3250)),IF(AND(AND(HOUR($K3250)&gt;=Listas!$F$4,HOUR($K3250)&lt;=Listas!$F$5),AND(HOUR($L3250)&gt;=Listas!$F$4,HOUR($L3250)&lt;=Listas!$F$5)),(HOUR($L3250)-HOUR($K3250)),IF(AND(AND(HOUR($K3250)&gt;=Listas!$F$2,HOUR($K3250)&lt;=Listas!$F$3),AND(HOUR($L3250)&gt;=Listas!$F$4,HOUR($L3250)&lt;=Listas!$F$5)),((Listas!$F$3-HOUR($K3250)))+((HOUR($L3250)-Listas!$F$4)),0)))),IF(AND($L3250-$K3250&gt;0.42,$L3250-$K3250&lt;=1.42),(IF(AND(HOUR($K3250)&gt;=Listas!$F$2,HOUR($K3250)&lt;=Listas!$F$3),(Listas!$F$3-HOUR($K3250)+4),IF(AND(HOUR($K3250)&gt;=Listas!$F$4,HOUR($K3250)&lt;=Listas!$F$5),(Listas!$F$5-HOUR($K3250)),0))+IF(AND(HOUR($L3250)&gt;=Listas!$F$2,HOUR($L3250)&lt;=Listas!$F$3),(HOUR($L3250)-Listas!$F$2),IF(AND(HOUR($L3250)&gt;=Listas!$F$4,HOUR($L3250)&lt;=Listas!$F$5),(HOUR($L3250)-Listas!$F$4+4),0))),IF(($L3250-$K3250&gt;1.42),(IF(AND(HOUR($K3250)&gt;=Listas!$F$2,HOUR($K3250)&lt;=Listas!$F$3),(Listas!$F$3-HOUR($K3250)+4)+IF(AND(HOUR($L3250)&gt;=Listas!$F$2,HOUR($L3250)&lt;=Listas!$F$3),(HOUR($L3250)-Listas!$F$2)+NETWORKDAYS($K3250+1,$L3250-1,Listas!$H$2:$H$112)*Listas!$F$6,IF(AND(HOUR($L3250)&gt;=Listas!$F$4,HOUR($L3250)&lt;=Listas!$F$5),(HOUR($L3250)-Listas!$F$4+4)+NETWORKDAYS($K3250+1,$L3250-1,Listas!$H$2:$H$111)*Listas!$F$6,0)),IF(AND(HOUR($K3250)&gt;=Listas!$F$4,HOUR($K3250)&lt;=Listas!$F$5),(Listas!$F$5-HOUR($K3250))+IF(AND(HOUR($L3250)&gt;=Listas!$F$2,HOUR($L3250)&lt;=Listas!$F$3),(HOUR($L3250)-Listas!$F$2)+NETWORKDAYS($K3250+1,$L3250-1,Listas!$H$2:$H$111)*Listas!$F$6,(HOUR($L3250)-Listas!$F$4+4)+NETWORKDAYS($K3250+1,$L3250-1,Listas!$H$2:$H$111)*Listas!$F$6)))),IF(($L3250-$K3250)&lt;0,"Fecha inicial mayor a fecha final",0)))))))))</f>
        <v/>
      </c>
      <c r="N3250" s="6" t="str">
        <f t="shared" si="1"/>
        <v/>
      </c>
      <c r="O3250" s="6"/>
      <c r="P3250" s="6"/>
      <c r="Q3250" s="6" t="b">
        <v>0</v>
      </c>
      <c r="R3250" s="6" t="str">
        <f t="shared" si="11"/>
        <v/>
      </c>
      <c r="S3250" s="6"/>
    </row>
    <row r="3251">
      <c r="A3251" s="6"/>
      <c r="B3251" s="6"/>
      <c r="C3251" s="6"/>
      <c r="D3251" s="6"/>
      <c r="E3251" s="6"/>
      <c r="F3251" s="6"/>
      <c r="G3251" s="6"/>
      <c r="H3251" s="6"/>
      <c r="I3251" s="6"/>
      <c r="J3251" s="6"/>
      <c r="K3251" s="84"/>
      <c r="L3251" s="84"/>
      <c r="M3251" s="6" t="str">
        <f>IF(OR(ISBLANK($K3251),ISBLANK($L3251)),"",IF(NETWORKDAYS($K3251,$K3251,Listas!$H$2:$H$111)=0,"Error fecha inicial",IF(NETWORKDAYS($L3251,$L3251,Listas!$H$2:$H$111)=0,"Error fecha final",IF(OR(HOUR($K3251)&lt;Listas!$F$2,AND(HOUR($K3251)&gt;Listas!$F$3,HOUR($K3251)&lt;Listas!$F$4),HOUR($K3251)&gt;Listas!$F$5),"Error hora, fecha inicial",IF(OR(HOUR($L3251)&lt;Listas!$F$2,AND(HOUR($L3251)&gt;Listas!$F$3,HOUR($L3251)&lt;Listas!$F$4),HOUR($L3251)&gt;Listas!$F$5),"Error hora, fecha final",IF(AND($L3251-$K3251&gt;0,$L3251-$K3251&lt;=0.42),(IF(AND(AND(HOUR($K3251)&gt;=Listas!$F$2,HOUR($K3251)&lt;=Listas!$F$3),AND(HOUR($L3251)&gt;=Listas!$F$2,HOUR($L3251)&lt;=Listas!$F$3)),(HOUR($L3251)-HOUR($K3251)),IF(AND(AND(HOUR($K3251)&gt;=Listas!$F$4,HOUR($K3251)&lt;=Listas!$F$5),AND(HOUR($L3251)&gt;=Listas!$F$4,HOUR($L3251)&lt;=Listas!$F$5)),(HOUR($L3251)-HOUR($K3251)),IF(AND(AND(HOUR($K3251)&gt;=Listas!$F$2,HOUR($K3251)&lt;=Listas!$F$3),AND(HOUR($L3251)&gt;=Listas!$F$4,HOUR($L3251)&lt;=Listas!$F$5)),((Listas!$F$3-HOUR($K3251)))+((HOUR($L3251)-Listas!$F$4)),0)))),IF(AND($L3251-$K3251&gt;0.42,$L3251-$K3251&lt;=1.42),(IF(AND(HOUR($K3251)&gt;=Listas!$F$2,HOUR($K3251)&lt;=Listas!$F$3),(Listas!$F$3-HOUR($K3251)+4),IF(AND(HOUR($K3251)&gt;=Listas!$F$4,HOUR($K3251)&lt;=Listas!$F$5),(Listas!$F$5-HOUR($K3251)),0))+IF(AND(HOUR($L3251)&gt;=Listas!$F$2,HOUR($L3251)&lt;=Listas!$F$3),(HOUR($L3251)-Listas!$F$2),IF(AND(HOUR($L3251)&gt;=Listas!$F$4,HOUR($L3251)&lt;=Listas!$F$5),(HOUR($L3251)-Listas!$F$4+4),0))),IF(($L3251-$K3251&gt;1.42),(IF(AND(HOUR($K3251)&gt;=Listas!$F$2,HOUR($K3251)&lt;=Listas!$F$3),(Listas!$F$3-HOUR($K3251)+4)+IF(AND(HOUR($L3251)&gt;=Listas!$F$2,HOUR($L3251)&lt;=Listas!$F$3),(HOUR($L3251)-Listas!$F$2)+NETWORKDAYS($K3251+1,$L3251-1,Listas!$H$2:$H$112)*Listas!$F$6,IF(AND(HOUR($L3251)&gt;=Listas!$F$4,HOUR($L3251)&lt;=Listas!$F$5),(HOUR($L3251)-Listas!$F$4+4)+NETWORKDAYS($K3251+1,$L3251-1,Listas!$H$2:$H$111)*Listas!$F$6,0)),IF(AND(HOUR($K3251)&gt;=Listas!$F$4,HOUR($K3251)&lt;=Listas!$F$5),(Listas!$F$5-HOUR($K3251))+IF(AND(HOUR($L3251)&gt;=Listas!$F$2,HOUR($L3251)&lt;=Listas!$F$3),(HOUR($L3251)-Listas!$F$2)+NETWORKDAYS($K3251+1,$L3251-1,Listas!$H$2:$H$111)*Listas!$F$6,(HOUR($L3251)-Listas!$F$4+4)+NETWORKDAYS($K3251+1,$L3251-1,Listas!$H$2:$H$111)*Listas!$F$6)))),IF(($L3251-$K3251)&lt;0,"Fecha inicial mayor a fecha final",0)))))))))</f>
        <v/>
      </c>
      <c r="N3251" s="6" t="str">
        <f t="shared" si="1"/>
        <v/>
      </c>
      <c r="O3251" s="6"/>
      <c r="P3251" s="6"/>
      <c r="Q3251" s="6" t="b">
        <v>0</v>
      </c>
      <c r="R3251" s="6" t="str">
        <f t="shared" si="11"/>
        <v/>
      </c>
      <c r="S3251" s="6"/>
    </row>
    <row r="3252">
      <c r="A3252" s="6"/>
      <c r="B3252" s="6"/>
      <c r="C3252" s="6"/>
      <c r="D3252" s="6"/>
      <c r="E3252" s="6"/>
      <c r="F3252" s="6"/>
      <c r="G3252" s="6"/>
      <c r="H3252" s="6"/>
      <c r="I3252" s="6"/>
      <c r="J3252" s="6"/>
      <c r="K3252" s="84"/>
      <c r="L3252" s="84"/>
      <c r="M3252" s="6" t="str">
        <f>IF(OR(ISBLANK($K3252),ISBLANK($L3252)),"",IF(NETWORKDAYS($K3252,$K3252,Listas!$H$2:$H$111)=0,"Error fecha inicial",IF(NETWORKDAYS($L3252,$L3252,Listas!$H$2:$H$111)=0,"Error fecha final",IF(OR(HOUR($K3252)&lt;Listas!$F$2,AND(HOUR($K3252)&gt;Listas!$F$3,HOUR($K3252)&lt;Listas!$F$4),HOUR($K3252)&gt;Listas!$F$5),"Error hora, fecha inicial",IF(OR(HOUR($L3252)&lt;Listas!$F$2,AND(HOUR($L3252)&gt;Listas!$F$3,HOUR($L3252)&lt;Listas!$F$4),HOUR($L3252)&gt;Listas!$F$5),"Error hora, fecha final",IF(AND($L3252-$K3252&gt;0,$L3252-$K3252&lt;=0.42),(IF(AND(AND(HOUR($K3252)&gt;=Listas!$F$2,HOUR($K3252)&lt;=Listas!$F$3),AND(HOUR($L3252)&gt;=Listas!$F$2,HOUR($L3252)&lt;=Listas!$F$3)),(HOUR($L3252)-HOUR($K3252)),IF(AND(AND(HOUR($K3252)&gt;=Listas!$F$4,HOUR($K3252)&lt;=Listas!$F$5),AND(HOUR($L3252)&gt;=Listas!$F$4,HOUR($L3252)&lt;=Listas!$F$5)),(HOUR($L3252)-HOUR($K3252)),IF(AND(AND(HOUR($K3252)&gt;=Listas!$F$2,HOUR($K3252)&lt;=Listas!$F$3),AND(HOUR($L3252)&gt;=Listas!$F$4,HOUR($L3252)&lt;=Listas!$F$5)),((Listas!$F$3-HOUR($K3252)))+((HOUR($L3252)-Listas!$F$4)),0)))),IF(AND($L3252-$K3252&gt;0.42,$L3252-$K3252&lt;=1.42),(IF(AND(HOUR($K3252)&gt;=Listas!$F$2,HOUR($K3252)&lt;=Listas!$F$3),(Listas!$F$3-HOUR($K3252)+4),IF(AND(HOUR($K3252)&gt;=Listas!$F$4,HOUR($K3252)&lt;=Listas!$F$5),(Listas!$F$5-HOUR($K3252)),0))+IF(AND(HOUR($L3252)&gt;=Listas!$F$2,HOUR($L3252)&lt;=Listas!$F$3),(HOUR($L3252)-Listas!$F$2),IF(AND(HOUR($L3252)&gt;=Listas!$F$4,HOUR($L3252)&lt;=Listas!$F$5),(HOUR($L3252)-Listas!$F$4+4),0))),IF(($L3252-$K3252&gt;1.42),(IF(AND(HOUR($K3252)&gt;=Listas!$F$2,HOUR($K3252)&lt;=Listas!$F$3),(Listas!$F$3-HOUR($K3252)+4)+IF(AND(HOUR($L3252)&gt;=Listas!$F$2,HOUR($L3252)&lt;=Listas!$F$3),(HOUR($L3252)-Listas!$F$2)+NETWORKDAYS($K3252+1,$L3252-1,Listas!$H$2:$H$112)*Listas!$F$6,IF(AND(HOUR($L3252)&gt;=Listas!$F$4,HOUR($L3252)&lt;=Listas!$F$5),(HOUR($L3252)-Listas!$F$4+4)+NETWORKDAYS($K3252+1,$L3252-1,Listas!$H$2:$H$111)*Listas!$F$6,0)),IF(AND(HOUR($K3252)&gt;=Listas!$F$4,HOUR($K3252)&lt;=Listas!$F$5),(Listas!$F$5-HOUR($K3252))+IF(AND(HOUR($L3252)&gt;=Listas!$F$2,HOUR($L3252)&lt;=Listas!$F$3),(HOUR($L3252)-Listas!$F$2)+NETWORKDAYS($K3252+1,$L3252-1,Listas!$H$2:$H$111)*Listas!$F$6,(HOUR($L3252)-Listas!$F$4+4)+NETWORKDAYS($K3252+1,$L3252-1,Listas!$H$2:$H$111)*Listas!$F$6)))),IF(($L3252-$K3252)&lt;0,"Fecha inicial mayor a fecha final",0)))))))))</f>
        <v/>
      </c>
      <c r="N3252" s="6" t="str">
        <f t="shared" si="1"/>
        <v/>
      </c>
      <c r="O3252" s="6"/>
      <c r="P3252" s="6"/>
      <c r="Q3252" s="6" t="b">
        <v>0</v>
      </c>
      <c r="R3252" s="6" t="str">
        <f t="shared" si="11"/>
        <v/>
      </c>
      <c r="S3252" s="6"/>
    </row>
    <row r="3253">
      <c r="A3253" s="6"/>
      <c r="B3253" s="6"/>
      <c r="C3253" s="6"/>
      <c r="D3253" s="6"/>
      <c r="E3253" s="6"/>
      <c r="F3253" s="6"/>
      <c r="G3253" s="6"/>
      <c r="H3253" s="6"/>
      <c r="I3253" s="6"/>
      <c r="J3253" s="6"/>
      <c r="K3253" s="84"/>
      <c r="L3253" s="84"/>
      <c r="M3253" s="6" t="str">
        <f>IF(OR(ISBLANK($K3253),ISBLANK($L3253)),"",IF(NETWORKDAYS($K3253,$K3253,Listas!$H$2:$H$111)=0,"Error fecha inicial",IF(NETWORKDAYS($L3253,$L3253,Listas!$H$2:$H$111)=0,"Error fecha final",IF(OR(HOUR($K3253)&lt;Listas!$F$2,AND(HOUR($K3253)&gt;Listas!$F$3,HOUR($K3253)&lt;Listas!$F$4),HOUR($K3253)&gt;Listas!$F$5),"Error hora, fecha inicial",IF(OR(HOUR($L3253)&lt;Listas!$F$2,AND(HOUR($L3253)&gt;Listas!$F$3,HOUR($L3253)&lt;Listas!$F$4),HOUR($L3253)&gt;Listas!$F$5),"Error hora, fecha final",IF(AND($L3253-$K3253&gt;0,$L3253-$K3253&lt;=0.42),(IF(AND(AND(HOUR($K3253)&gt;=Listas!$F$2,HOUR($K3253)&lt;=Listas!$F$3),AND(HOUR($L3253)&gt;=Listas!$F$2,HOUR($L3253)&lt;=Listas!$F$3)),(HOUR($L3253)-HOUR($K3253)),IF(AND(AND(HOUR($K3253)&gt;=Listas!$F$4,HOUR($K3253)&lt;=Listas!$F$5),AND(HOUR($L3253)&gt;=Listas!$F$4,HOUR($L3253)&lt;=Listas!$F$5)),(HOUR($L3253)-HOUR($K3253)),IF(AND(AND(HOUR($K3253)&gt;=Listas!$F$2,HOUR($K3253)&lt;=Listas!$F$3),AND(HOUR($L3253)&gt;=Listas!$F$4,HOUR($L3253)&lt;=Listas!$F$5)),((Listas!$F$3-HOUR($K3253)))+((HOUR($L3253)-Listas!$F$4)),0)))),IF(AND($L3253-$K3253&gt;0.42,$L3253-$K3253&lt;=1.42),(IF(AND(HOUR($K3253)&gt;=Listas!$F$2,HOUR($K3253)&lt;=Listas!$F$3),(Listas!$F$3-HOUR($K3253)+4),IF(AND(HOUR($K3253)&gt;=Listas!$F$4,HOUR($K3253)&lt;=Listas!$F$5),(Listas!$F$5-HOUR($K3253)),0))+IF(AND(HOUR($L3253)&gt;=Listas!$F$2,HOUR($L3253)&lt;=Listas!$F$3),(HOUR($L3253)-Listas!$F$2),IF(AND(HOUR($L3253)&gt;=Listas!$F$4,HOUR($L3253)&lt;=Listas!$F$5),(HOUR($L3253)-Listas!$F$4+4),0))),IF(($L3253-$K3253&gt;1.42),(IF(AND(HOUR($K3253)&gt;=Listas!$F$2,HOUR($K3253)&lt;=Listas!$F$3),(Listas!$F$3-HOUR($K3253)+4)+IF(AND(HOUR($L3253)&gt;=Listas!$F$2,HOUR($L3253)&lt;=Listas!$F$3),(HOUR($L3253)-Listas!$F$2)+NETWORKDAYS($K3253+1,$L3253-1,Listas!$H$2:$H$112)*Listas!$F$6,IF(AND(HOUR($L3253)&gt;=Listas!$F$4,HOUR($L3253)&lt;=Listas!$F$5),(HOUR($L3253)-Listas!$F$4+4)+NETWORKDAYS($K3253+1,$L3253-1,Listas!$H$2:$H$111)*Listas!$F$6,0)),IF(AND(HOUR($K3253)&gt;=Listas!$F$4,HOUR($K3253)&lt;=Listas!$F$5),(Listas!$F$5-HOUR($K3253))+IF(AND(HOUR($L3253)&gt;=Listas!$F$2,HOUR($L3253)&lt;=Listas!$F$3),(HOUR($L3253)-Listas!$F$2)+NETWORKDAYS($K3253+1,$L3253-1,Listas!$H$2:$H$111)*Listas!$F$6,(HOUR($L3253)-Listas!$F$4+4)+NETWORKDAYS($K3253+1,$L3253-1,Listas!$H$2:$H$111)*Listas!$F$6)))),IF(($L3253-$K3253)&lt;0,"Fecha inicial mayor a fecha final",0)))))))))</f>
        <v/>
      </c>
      <c r="N3253" s="6" t="str">
        <f t="shared" si="1"/>
        <v/>
      </c>
      <c r="O3253" s="6"/>
      <c r="P3253" s="6"/>
      <c r="Q3253" s="6" t="b">
        <v>0</v>
      </c>
      <c r="R3253" s="6" t="str">
        <f t="shared" si="11"/>
        <v/>
      </c>
      <c r="S3253" s="6"/>
    </row>
    <row r="3254">
      <c r="A3254" s="6"/>
      <c r="B3254" s="6"/>
      <c r="C3254" s="6"/>
      <c r="D3254" s="6"/>
      <c r="E3254" s="6"/>
      <c r="F3254" s="6"/>
      <c r="G3254" s="6"/>
      <c r="H3254" s="6"/>
      <c r="I3254" s="6"/>
      <c r="J3254" s="6"/>
      <c r="K3254" s="84"/>
      <c r="L3254" s="84"/>
      <c r="M3254" s="6" t="str">
        <f>IF(OR(ISBLANK($K3254),ISBLANK($L3254)),"",IF(NETWORKDAYS($K3254,$K3254,Listas!$H$2:$H$111)=0,"Error fecha inicial",IF(NETWORKDAYS($L3254,$L3254,Listas!$H$2:$H$111)=0,"Error fecha final",IF(OR(HOUR($K3254)&lt;Listas!$F$2,AND(HOUR($K3254)&gt;Listas!$F$3,HOUR($K3254)&lt;Listas!$F$4),HOUR($K3254)&gt;Listas!$F$5),"Error hora, fecha inicial",IF(OR(HOUR($L3254)&lt;Listas!$F$2,AND(HOUR($L3254)&gt;Listas!$F$3,HOUR($L3254)&lt;Listas!$F$4),HOUR($L3254)&gt;Listas!$F$5),"Error hora, fecha final",IF(AND($L3254-$K3254&gt;0,$L3254-$K3254&lt;=0.42),(IF(AND(AND(HOUR($K3254)&gt;=Listas!$F$2,HOUR($K3254)&lt;=Listas!$F$3),AND(HOUR($L3254)&gt;=Listas!$F$2,HOUR($L3254)&lt;=Listas!$F$3)),(HOUR($L3254)-HOUR($K3254)),IF(AND(AND(HOUR($K3254)&gt;=Listas!$F$4,HOUR($K3254)&lt;=Listas!$F$5),AND(HOUR($L3254)&gt;=Listas!$F$4,HOUR($L3254)&lt;=Listas!$F$5)),(HOUR($L3254)-HOUR($K3254)),IF(AND(AND(HOUR($K3254)&gt;=Listas!$F$2,HOUR($K3254)&lt;=Listas!$F$3),AND(HOUR($L3254)&gt;=Listas!$F$4,HOUR($L3254)&lt;=Listas!$F$5)),((Listas!$F$3-HOUR($K3254)))+((HOUR($L3254)-Listas!$F$4)),0)))),IF(AND($L3254-$K3254&gt;0.42,$L3254-$K3254&lt;=1.42),(IF(AND(HOUR($K3254)&gt;=Listas!$F$2,HOUR($K3254)&lt;=Listas!$F$3),(Listas!$F$3-HOUR($K3254)+4),IF(AND(HOUR($K3254)&gt;=Listas!$F$4,HOUR($K3254)&lt;=Listas!$F$5),(Listas!$F$5-HOUR($K3254)),0))+IF(AND(HOUR($L3254)&gt;=Listas!$F$2,HOUR($L3254)&lt;=Listas!$F$3),(HOUR($L3254)-Listas!$F$2),IF(AND(HOUR($L3254)&gt;=Listas!$F$4,HOUR($L3254)&lt;=Listas!$F$5),(HOUR($L3254)-Listas!$F$4+4),0))),IF(($L3254-$K3254&gt;1.42),(IF(AND(HOUR($K3254)&gt;=Listas!$F$2,HOUR($K3254)&lt;=Listas!$F$3),(Listas!$F$3-HOUR($K3254)+4)+IF(AND(HOUR($L3254)&gt;=Listas!$F$2,HOUR($L3254)&lt;=Listas!$F$3),(HOUR($L3254)-Listas!$F$2)+NETWORKDAYS($K3254+1,$L3254-1,Listas!$H$2:$H$112)*Listas!$F$6,IF(AND(HOUR($L3254)&gt;=Listas!$F$4,HOUR($L3254)&lt;=Listas!$F$5),(HOUR($L3254)-Listas!$F$4+4)+NETWORKDAYS($K3254+1,$L3254-1,Listas!$H$2:$H$111)*Listas!$F$6,0)),IF(AND(HOUR($K3254)&gt;=Listas!$F$4,HOUR($K3254)&lt;=Listas!$F$5),(Listas!$F$5-HOUR($K3254))+IF(AND(HOUR($L3254)&gt;=Listas!$F$2,HOUR($L3254)&lt;=Listas!$F$3),(HOUR($L3254)-Listas!$F$2)+NETWORKDAYS($K3254+1,$L3254-1,Listas!$H$2:$H$111)*Listas!$F$6,(HOUR($L3254)-Listas!$F$4+4)+NETWORKDAYS($K3254+1,$L3254-1,Listas!$H$2:$H$111)*Listas!$F$6)))),IF(($L3254-$K3254)&lt;0,"Fecha inicial mayor a fecha final",0)))))))))</f>
        <v/>
      </c>
      <c r="N3254" s="6" t="str">
        <f t="shared" si="1"/>
        <v/>
      </c>
      <c r="O3254" s="6"/>
      <c r="P3254" s="6"/>
      <c r="Q3254" s="6" t="b">
        <v>0</v>
      </c>
      <c r="R3254" s="6" t="str">
        <f t="shared" si="11"/>
        <v/>
      </c>
      <c r="S3254" s="6"/>
    </row>
    <row r="3255">
      <c r="A3255" s="6"/>
      <c r="B3255" s="6"/>
      <c r="C3255" s="6"/>
      <c r="D3255" s="6"/>
      <c r="E3255" s="6"/>
      <c r="F3255" s="6"/>
      <c r="G3255" s="6"/>
      <c r="H3255" s="6"/>
      <c r="I3255" s="6"/>
      <c r="J3255" s="6"/>
      <c r="K3255" s="84"/>
      <c r="L3255" s="84"/>
      <c r="M3255" s="6" t="str">
        <f>IF(OR(ISBLANK($K3255),ISBLANK($L3255)),"",IF(NETWORKDAYS($K3255,$K3255,Listas!$H$2:$H$111)=0,"Error fecha inicial",IF(NETWORKDAYS($L3255,$L3255,Listas!$H$2:$H$111)=0,"Error fecha final",IF(OR(HOUR($K3255)&lt;Listas!$F$2,AND(HOUR($K3255)&gt;Listas!$F$3,HOUR($K3255)&lt;Listas!$F$4),HOUR($K3255)&gt;Listas!$F$5),"Error hora, fecha inicial",IF(OR(HOUR($L3255)&lt;Listas!$F$2,AND(HOUR($L3255)&gt;Listas!$F$3,HOUR($L3255)&lt;Listas!$F$4),HOUR($L3255)&gt;Listas!$F$5),"Error hora, fecha final",IF(AND($L3255-$K3255&gt;0,$L3255-$K3255&lt;=0.42),(IF(AND(AND(HOUR($K3255)&gt;=Listas!$F$2,HOUR($K3255)&lt;=Listas!$F$3),AND(HOUR($L3255)&gt;=Listas!$F$2,HOUR($L3255)&lt;=Listas!$F$3)),(HOUR($L3255)-HOUR($K3255)),IF(AND(AND(HOUR($K3255)&gt;=Listas!$F$4,HOUR($K3255)&lt;=Listas!$F$5),AND(HOUR($L3255)&gt;=Listas!$F$4,HOUR($L3255)&lt;=Listas!$F$5)),(HOUR($L3255)-HOUR($K3255)),IF(AND(AND(HOUR($K3255)&gt;=Listas!$F$2,HOUR($K3255)&lt;=Listas!$F$3),AND(HOUR($L3255)&gt;=Listas!$F$4,HOUR($L3255)&lt;=Listas!$F$5)),((Listas!$F$3-HOUR($K3255)))+((HOUR($L3255)-Listas!$F$4)),0)))),IF(AND($L3255-$K3255&gt;0.42,$L3255-$K3255&lt;=1.42),(IF(AND(HOUR($K3255)&gt;=Listas!$F$2,HOUR($K3255)&lt;=Listas!$F$3),(Listas!$F$3-HOUR($K3255)+4),IF(AND(HOUR($K3255)&gt;=Listas!$F$4,HOUR($K3255)&lt;=Listas!$F$5),(Listas!$F$5-HOUR($K3255)),0))+IF(AND(HOUR($L3255)&gt;=Listas!$F$2,HOUR($L3255)&lt;=Listas!$F$3),(HOUR($L3255)-Listas!$F$2),IF(AND(HOUR($L3255)&gt;=Listas!$F$4,HOUR($L3255)&lt;=Listas!$F$5),(HOUR($L3255)-Listas!$F$4+4),0))),IF(($L3255-$K3255&gt;1.42),(IF(AND(HOUR($K3255)&gt;=Listas!$F$2,HOUR($K3255)&lt;=Listas!$F$3),(Listas!$F$3-HOUR($K3255)+4)+IF(AND(HOUR($L3255)&gt;=Listas!$F$2,HOUR($L3255)&lt;=Listas!$F$3),(HOUR($L3255)-Listas!$F$2)+NETWORKDAYS($K3255+1,$L3255-1,Listas!$H$2:$H$112)*Listas!$F$6,IF(AND(HOUR($L3255)&gt;=Listas!$F$4,HOUR($L3255)&lt;=Listas!$F$5),(HOUR($L3255)-Listas!$F$4+4)+NETWORKDAYS($K3255+1,$L3255-1,Listas!$H$2:$H$111)*Listas!$F$6,0)),IF(AND(HOUR($K3255)&gt;=Listas!$F$4,HOUR($K3255)&lt;=Listas!$F$5),(Listas!$F$5-HOUR($K3255))+IF(AND(HOUR($L3255)&gt;=Listas!$F$2,HOUR($L3255)&lt;=Listas!$F$3),(HOUR($L3255)-Listas!$F$2)+NETWORKDAYS($K3255+1,$L3255-1,Listas!$H$2:$H$111)*Listas!$F$6,(HOUR($L3255)-Listas!$F$4+4)+NETWORKDAYS($K3255+1,$L3255-1,Listas!$H$2:$H$111)*Listas!$F$6)))),IF(($L3255-$K3255)&lt;0,"Fecha inicial mayor a fecha final",0)))))))))</f>
        <v/>
      </c>
      <c r="N3255" s="6" t="str">
        <f t="shared" si="1"/>
        <v/>
      </c>
      <c r="O3255" s="6"/>
      <c r="P3255" s="6"/>
      <c r="Q3255" s="6" t="b">
        <v>0</v>
      </c>
      <c r="R3255" s="6" t="str">
        <f t="shared" si="11"/>
        <v/>
      </c>
      <c r="S3255" s="6"/>
    </row>
    <row r="3256">
      <c r="A3256" s="6"/>
      <c r="B3256" s="6"/>
      <c r="C3256" s="6"/>
      <c r="D3256" s="6"/>
      <c r="E3256" s="6"/>
      <c r="F3256" s="6"/>
      <c r="G3256" s="6"/>
      <c r="H3256" s="6"/>
      <c r="I3256" s="6"/>
      <c r="J3256" s="6"/>
      <c r="K3256" s="84"/>
      <c r="L3256" s="84"/>
      <c r="M3256" s="6" t="str">
        <f>IF(OR(ISBLANK($K3256),ISBLANK($L3256)),"",IF(NETWORKDAYS($K3256,$K3256,Listas!$H$2:$H$111)=0,"Error fecha inicial",IF(NETWORKDAYS($L3256,$L3256,Listas!$H$2:$H$111)=0,"Error fecha final",IF(OR(HOUR($K3256)&lt;Listas!$F$2,AND(HOUR($K3256)&gt;Listas!$F$3,HOUR($K3256)&lt;Listas!$F$4),HOUR($K3256)&gt;Listas!$F$5),"Error hora, fecha inicial",IF(OR(HOUR($L3256)&lt;Listas!$F$2,AND(HOUR($L3256)&gt;Listas!$F$3,HOUR($L3256)&lt;Listas!$F$4),HOUR($L3256)&gt;Listas!$F$5),"Error hora, fecha final",IF(AND($L3256-$K3256&gt;0,$L3256-$K3256&lt;=0.42),(IF(AND(AND(HOUR($K3256)&gt;=Listas!$F$2,HOUR($K3256)&lt;=Listas!$F$3),AND(HOUR($L3256)&gt;=Listas!$F$2,HOUR($L3256)&lt;=Listas!$F$3)),(HOUR($L3256)-HOUR($K3256)),IF(AND(AND(HOUR($K3256)&gt;=Listas!$F$4,HOUR($K3256)&lt;=Listas!$F$5),AND(HOUR($L3256)&gt;=Listas!$F$4,HOUR($L3256)&lt;=Listas!$F$5)),(HOUR($L3256)-HOUR($K3256)),IF(AND(AND(HOUR($K3256)&gt;=Listas!$F$2,HOUR($K3256)&lt;=Listas!$F$3),AND(HOUR($L3256)&gt;=Listas!$F$4,HOUR($L3256)&lt;=Listas!$F$5)),((Listas!$F$3-HOUR($K3256)))+((HOUR($L3256)-Listas!$F$4)),0)))),IF(AND($L3256-$K3256&gt;0.42,$L3256-$K3256&lt;=1.42),(IF(AND(HOUR($K3256)&gt;=Listas!$F$2,HOUR($K3256)&lt;=Listas!$F$3),(Listas!$F$3-HOUR($K3256)+4),IF(AND(HOUR($K3256)&gt;=Listas!$F$4,HOUR($K3256)&lt;=Listas!$F$5),(Listas!$F$5-HOUR($K3256)),0))+IF(AND(HOUR($L3256)&gt;=Listas!$F$2,HOUR($L3256)&lt;=Listas!$F$3),(HOUR($L3256)-Listas!$F$2),IF(AND(HOUR($L3256)&gt;=Listas!$F$4,HOUR($L3256)&lt;=Listas!$F$5),(HOUR($L3256)-Listas!$F$4+4),0))),IF(($L3256-$K3256&gt;1.42),(IF(AND(HOUR($K3256)&gt;=Listas!$F$2,HOUR($K3256)&lt;=Listas!$F$3),(Listas!$F$3-HOUR($K3256)+4)+IF(AND(HOUR($L3256)&gt;=Listas!$F$2,HOUR($L3256)&lt;=Listas!$F$3),(HOUR($L3256)-Listas!$F$2)+NETWORKDAYS($K3256+1,$L3256-1,Listas!$H$2:$H$112)*Listas!$F$6,IF(AND(HOUR($L3256)&gt;=Listas!$F$4,HOUR($L3256)&lt;=Listas!$F$5),(HOUR($L3256)-Listas!$F$4+4)+NETWORKDAYS($K3256+1,$L3256-1,Listas!$H$2:$H$111)*Listas!$F$6,0)),IF(AND(HOUR($K3256)&gt;=Listas!$F$4,HOUR($K3256)&lt;=Listas!$F$5),(Listas!$F$5-HOUR($K3256))+IF(AND(HOUR($L3256)&gt;=Listas!$F$2,HOUR($L3256)&lt;=Listas!$F$3),(HOUR($L3256)-Listas!$F$2)+NETWORKDAYS($K3256+1,$L3256-1,Listas!$H$2:$H$111)*Listas!$F$6,(HOUR($L3256)-Listas!$F$4+4)+NETWORKDAYS($K3256+1,$L3256-1,Listas!$H$2:$H$111)*Listas!$F$6)))),IF(($L3256-$K3256)&lt;0,"Fecha inicial mayor a fecha final",0)))))))))</f>
        <v/>
      </c>
      <c r="N3256" s="6" t="str">
        <f t="shared" si="1"/>
        <v/>
      </c>
      <c r="O3256" s="6"/>
      <c r="P3256" s="6"/>
      <c r="Q3256" s="6" t="b">
        <v>0</v>
      </c>
      <c r="R3256" s="6" t="str">
        <f t="shared" si="11"/>
        <v/>
      </c>
      <c r="S3256" s="6"/>
    </row>
    <row r="3257">
      <c r="A3257" s="6"/>
      <c r="B3257" s="6"/>
      <c r="C3257" s="6"/>
      <c r="D3257" s="6"/>
      <c r="E3257" s="6"/>
      <c r="F3257" s="6"/>
      <c r="G3257" s="6"/>
      <c r="H3257" s="6"/>
      <c r="I3257" s="6"/>
      <c r="J3257" s="6"/>
      <c r="K3257" s="84"/>
      <c r="L3257" s="84"/>
      <c r="M3257" s="6" t="str">
        <f>IF(OR(ISBLANK($K3257),ISBLANK($L3257)),"",IF(NETWORKDAYS($K3257,$K3257,Listas!$H$2:$H$111)=0,"Error fecha inicial",IF(NETWORKDAYS($L3257,$L3257,Listas!$H$2:$H$111)=0,"Error fecha final",IF(OR(HOUR($K3257)&lt;Listas!$F$2,AND(HOUR($K3257)&gt;Listas!$F$3,HOUR($K3257)&lt;Listas!$F$4),HOUR($K3257)&gt;Listas!$F$5),"Error hora, fecha inicial",IF(OR(HOUR($L3257)&lt;Listas!$F$2,AND(HOUR($L3257)&gt;Listas!$F$3,HOUR($L3257)&lt;Listas!$F$4),HOUR($L3257)&gt;Listas!$F$5),"Error hora, fecha final",IF(AND($L3257-$K3257&gt;0,$L3257-$K3257&lt;=0.42),(IF(AND(AND(HOUR($K3257)&gt;=Listas!$F$2,HOUR($K3257)&lt;=Listas!$F$3),AND(HOUR($L3257)&gt;=Listas!$F$2,HOUR($L3257)&lt;=Listas!$F$3)),(HOUR($L3257)-HOUR($K3257)),IF(AND(AND(HOUR($K3257)&gt;=Listas!$F$4,HOUR($K3257)&lt;=Listas!$F$5),AND(HOUR($L3257)&gt;=Listas!$F$4,HOUR($L3257)&lt;=Listas!$F$5)),(HOUR($L3257)-HOUR($K3257)),IF(AND(AND(HOUR($K3257)&gt;=Listas!$F$2,HOUR($K3257)&lt;=Listas!$F$3),AND(HOUR($L3257)&gt;=Listas!$F$4,HOUR($L3257)&lt;=Listas!$F$5)),((Listas!$F$3-HOUR($K3257)))+((HOUR($L3257)-Listas!$F$4)),0)))),IF(AND($L3257-$K3257&gt;0.42,$L3257-$K3257&lt;=1.42),(IF(AND(HOUR($K3257)&gt;=Listas!$F$2,HOUR($K3257)&lt;=Listas!$F$3),(Listas!$F$3-HOUR($K3257)+4),IF(AND(HOUR($K3257)&gt;=Listas!$F$4,HOUR($K3257)&lt;=Listas!$F$5),(Listas!$F$5-HOUR($K3257)),0))+IF(AND(HOUR($L3257)&gt;=Listas!$F$2,HOUR($L3257)&lt;=Listas!$F$3),(HOUR($L3257)-Listas!$F$2),IF(AND(HOUR($L3257)&gt;=Listas!$F$4,HOUR($L3257)&lt;=Listas!$F$5),(HOUR($L3257)-Listas!$F$4+4),0))),IF(($L3257-$K3257&gt;1.42),(IF(AND(HOUR($K3257)&gt;=Listas!$F$2,HOUR($K3257)&lt;=Listas!$F$3),(Listas!$F$3-HOUR($K3257)+4)+IF(AND(HOUR($L3257)&gt;=Listas!$F$2,HOUR($L3257)&lt;=Listas!$F$3),(HOUR($L3257)-Listas!$F$2)+NETWORKDAYS($K3257+1,$L3257-1,Listas!$H$2:$H$112)*Listas!$F$6,IF(AND(HOUR($L3257)&gt;=Listas!$F$4,HOUR($L3257)&lt;=Listas!$F$5),(HOUR($L3257)-Listas!$F$4+4)+NETWORKDAYS($K3257+1,$L3257-1,Listas!$H$2:$H$111)*Listas!$F$6,0)),IF(AND(HOUR($K3257)&gt;=Listas!$F$4,HOUR($K3257)&lt;=Listas!$F$5),(Listas!$F$5-HOUR($K3257))+IF(AND(HOUR($L3257)&gt;=Listas!$F$2,HOUR($L3257)&lt;=Listas!$F$3),(HOUR($L3257)-Listas!$F$2)+NETWORKDAYS($K3257+1,$L3257-1,Listas!$H$2:$H$111)*Listas!$F$6,(HOUR($L3257)-Listas!$F$4+4)+NETWORKDAYS($K3257+1,$L3257-1,Listas!$H$2:$H$111)*Listas!$F$6)))),IF(($L3257-$K3257)&lt;0,"Fecha inicial mayor a fecha final",0)))))))))</f>
        <v/>
      </c>
      <c r="N3257" s="6" t="str">
        <f t="shared" si="1"/>
        <v/>
      </c>
      <c r="O3257" s="6"/>
      <c r="P3257" s="6"/>
      <c r="Q3257" s="6" t="b">
        <v>0</v>
      </c>
      <c r="R3257" s="6" t="str">
        <f t="shared" si="11"/>
        <v/>
      </c>
      <c r="S3257" s="6"/>
    </row>
    <row r="3258">
      <c r="A3258" s="6"/>
      <c r="B3258" s="6"/>
      <c r="C3258" s="6"/>
      <c r="D3258" s="6"/>
      <c r="E3258" s="6"/>
      <c r="F3258" s="6"/>
      <c r="G3258" s="6"/>
      <c r="H3258" s="6"/>
      <c r="I3258" s="6"/>
      <c r="J3258" s="6"/>
      <c r="K3258" s="84"/>
      <c r="L3258" s="84"/>
      <c r="M3258" s="6" t="str">
        <f>IF(OR(ISBLANK($K3258),ISBLANK($L3258)),"",IF(NETWORKDAYS($K3258,$K3258,Listas!$H$2:$H$111)=0,"Error fecha inicial",IF(NETWORKDAYS($L3258,$L3258,Listas!$H$2:$H$111)=0,"Error fecha final",IF(OR(HOUR($K3258)&lt;Listas!$F$2,AND(HOUR($K3258)&gt;Listas!$F$3,HOUR($K3258)&lt;Listas!$F$4),HOUR($K3258)&gt;Listas!$F$5),"Error hora, fecha inicial",IF(OR(HOUR($L3258)&lt;Listas!$F$2,AND(HOUR($L3258)&gt;Listas!$F$3,HOUR($L3258)&lt;Listas!$F$4),HOUR($L3258)&gt;Listas!$F$5),"Error hora, fecha final",IF(AND($L3258-$K3258&gt;0,$L3258-$K3258&lt;=0.42),(IF(AND(AND(HOUR($K3258)&gt;=Listas!$F$2,HOUR($K3258)&lt;=Listas!$F$3),AND(HOUR($L3258)&gt;=Listas!$F$2,HOUR($L3258)&lt;=Listas!$F$3)),(HOUR($L3258)-HOUR($K3258)),IF(AND(AND(HOUR($K3258)&gt;=Listas!$F$4,HOUR($K3258)&lt;=Listas!$F$5),AND(HOUR($L3258)&gt;=Listas!$F$4,HOUR($L3258)&lt;=Listas!$F$5)),(HOUR($L3258)-HOUR($K3258)),IF(AND(AND(HOUR($K3258)&gt;=Listas!$F$2,HOUR($K3258)&lt;=Listas!$F$3),AND(HOUR($L3258)&gt;=Listas!$F$4,HOUR($L3258)&lt;=Listas!$F$5)),((Listas!$F$3-HOUR($K3258)))+((HOUR($L3258)-Listas!$F$4)),0)))),IF(AND($L3258-$K3258&gt;0.42,$L3258-$K3258&lt;=1.42),(IF(AND(HOUR($K3258)&gt;=Listas!$F$2,HOUR($K3258)&lt;=Listas!$F$3),(Listas!$F$3-HOUR($K3258)+4),IF(AND(HOUR($K3258)&gt;=Listas!$F$4,HOUR($K3258)&lt;=Listas!$F$5),(Listas!$F$5-HOUR($K3258)),0))+IF(AND(HOUR($L3258)&gt;=Listas!$F$2,HOUR($L3258)&lt;=Listas!$F$3),(HOUR($L3258)-Listas!$F$2),IF(AND(HOUR($L3258)&gt;=Listas!$F$4,HOUR($L3258)&lt;=Listas!$F$5),(HOUR($L3258)-Listas!$F$4+4),0))),IF(($L3258-$K3258&gt;1.42),(IF(AND(HOUR($K3258)&gt;=Listas!$F$2,HOUR($K3258)&lt;=Listas!$F$3),(Listas!$F$3-HOUR($K3258)+4)+IF(AND(HOUR($L3258)&gt;=Listas!$F$2,HOUR($L3258)&lt;=Listas!$F$3),(HOUR($L3258)-Listas!$F$2)+NETWORKDAYS($K3258+1,$L3258-1,Listas!$H$2:$H$112)*Listas!$F$6,IF(AND(HOUR($L3258)&gt;=Listas!$F$4,HOUR($L3258)&lt;=Listas!$F$5),(HOUR($L3258)-Listas!$F$4+4)+NETWORKDAYS($K3258+1,$L3258-1,Listas!$H$2:$H$111)*Listas!$F$6,0)),IF(AND(HOUR($K3258)&gt;=Listas!$F$4,HOUR($K3258)&lt;=Listas!$F$5),(Listas!$F$5-HOUR($K3258))+IF(AND(HOUR($L3258)&gt;=Listas!$F$2,HOUR($L3258)&lt;=Listas!$F$3),(HOUR($L3258)-Listas!$F$2)+NETWORKDAYS($K3258+1,$L3258-1,Listas!$H$2:$H$111)*Listas!$F$6,(HOUR($L3258)-Listas!$F$4+4)+NETWORKDAYS($K3258+1,$L3258-1,Listas!$H$2:$H$111)*Listas!$F$6)))),IF(($L3258-$K3258)&lt;0,"Fecha inicial mayor a fecha final",0)))))))))</f>
        <v/>
      </c>
      <c r="N3258" s="6" t="str">
        <f t="shared" si="1"/>
        <v/>
      </c>
      <c r="O3258" s="6"/>
      <c r="P3258" s="6"/>
      <c r="Q3258" s="6" t="b">
        <v>0</v>
      </c>
      <c r="R3258" s="6" t="str">
        <f t="shared" si="11"/>
        <v/>
      </c>
      <c r="S3258" s="6"/>
    </row>
    <row r="3259">
      <c r="A3259" s="6"/>
      <c r="B3259" s="6"/>
      <c r="C3259" s="6"/>
      <c r="D3259" s="6"/>
      <c r="E3259" s="6"/>
      <c r="F3259" s="6"/>
      <c r="G3259" s="6"/>
      <c r="H3259" s="6"/>
      <c r="I3259" s="6"/>
      <c r="J3259" s="6"/>
      <c r="K3259" s="84"/>
      <c r="L3259" s="84"/>
      <c r="M3259" s="6" t="str">
        <f>IF(OR(ISBLANK($K3259),ISBLANK($L3259)),"",IF(NETWORKDAYS($K3259,$K3259,Listas!$H$2:$H$111)=0,"Error fecha inicial",IF(NETWORKDAYS($L3259,$L3259,Listas!$H$2:$H$111)=0,"Error fecha final",IF(OR(HOUR($K3259)&lt;Listas!$F$2,AND(HOUR($K3259)&gt;Listas!$F$3,HOUR($K3259)&lt;Listas!$F$4),HOUR($K3259)&gt;Listas!$F$5),"Error hora, fecha inicial",IF(OR(HOUR($L3259)&lt;Listas!$F$2,AND(HOUR($L3259)&gt;Listas!$F$3,HOUR($L3259)&lt;Listas!$F$4),HOUR($L3259)&gt;Listas!$F$5),"Error hora, fecha final",IF(AND($L3259-$K3259&gt;0,$L3259-$K3259&lt;=0.42),(IF(AND(AND(HOUR($K3259)&gt;=Listas!$F$2,HOUR($K3259)&lt;=Listas!$F$3),AND(HOUR($L3259)&gt;=Listas!$F$2,HOUR($L3259)&lt;=Listas!$F$3)),(HOUR($L3259)-HOUR($K3259)),IF(AND(AND(HOUR($K3259)&gt;=Listas!$F$4,HOUR($K3259)&lt;=Listas!$F$5),AND(HOUR($L3259)&gt;=Listas!$F$4,HOUR($L3259)&lt;=Listas!$F$5)),(HOUR($L3259)-HOUR($K3259)),IF(AND(AND(HOUR($K3259)&gt;=Listas!$F$2,HOUR($K3259)&lt;=Listas!$F$3),AND(HOUR($L3259)&gt;=Listas!$F$4,HOUR($L3259)&lt;=Listas!$F$5)),((Listas!$F$3-HOUR($K3259)))+((HOUR($L3259)-Listas!$F$4)),0)))),IF(AND($L3259-$K3259&gt;0.42,$L3259-$K3259&lt;=1.42),(IF(AND(HOUR($K3259)&gt;=Listas!$F$2,HOUR($K3259)&lt;=Listas!$F$3),(Listas!$F$3-HOUR($K3259)+4),IF(AND(HOUR($K3259)&gt;=Listas!$F$4,HOUR($K3259)&lt;=Listas!$F$5),(Listas!$F$5-HOUR($K3259)),0))+IF(AND(HOUR($L3259)&gt;=Listas!$F$2,HOUR($L3259)&lt;=Listas!$F$3),(HOUR($L3259)-Listas!$F$2),IF(AND(HOUR($L3259)&gt;=Listas!$F$4,HOUR($L3259)&lt;=Listas!$F$5),(HOUR($L3259)-Listas!$F$4+4),0))),IF(($L3259-$K3259&gt;1.42),(IF(AND(HOUR($K3259)&gt;=Listas!$F$2,HOUR($K3259)&lt;=Listas!$F$3),(Listas!$F$3-HOUR($K3259)+4)+IF(AND(HOUR($L3259)&gt;=Listas!$F$2,HOUR($L3259)&lt;=Listas!$F$3),(HOUR($L3259)-Listas!$F$2)+NETWORKDAYS($K3259+1,$L3259-1,Listas!$H$2:$H$112)*Listas!$F$6,IF(AND(HOUR($L3259)&gt;=Listas!$F$4,HOUR($L3259)&lt;=Listas!$F$5),(HOUR($L3259)-Listas!$F$4+4)+NETWORKDAYS($K3259+1,$L3259-1,Listas!$H$2:$H$111)*Listas!$F$6,0)),IF(AND(HOUR($K3259)&gt;=Listas!$F$4,HOUR($K3259)&lt;=Listas!$F$5),(Listas!$F$5-HOUR($K3259))+IF(AND(HOUR($L3259)&gt;=Listas!$F$2,HOUR($L3259)&lt;=Listas!$F$3),(HOUR($L3259)-Listas!$F$2)+NETWORKDAYS($K3259+1,$L3259-1,Listas!$H$2:$H$111)*Listas!$F$6,(HOUR($L3259)-Listas!$F$4+4)+NETWORKDAYS($K3259+1,$L3259-1,Listas!$H$2:$H$111)*Listas!$F$6)))),IF(($L3259-$K3259)&lt;0,"Fecha inicial mayor a fecha final",0)))))))))</f>
        <v/>
      </c>
      <c r="N3259" s="6" t="str">
        <f t="shared" si="1"/>
        <v/>
      </c>
      <c r="O3259" s="6"/>
      <c r="P3259" s="6"/>
      <c r="Q3259" s="6" t="b">
        <v>0</v>
      </c>
      <c r="R3259" s="6" t="str">
        <f t="shared" si="11"/>
        <v/>
      </c>
      <c r="S3259" s="6"/>
    </row>
    <row r="3260">
      <c r="A3260" s="6"/>
      <c r="B3260" s="6"/>
      <c r="C3260" s="6"/>
      <c r="D3260" s="6"/>
      <c r="E3260" s="6"/>
      <c r="F3260" s="6"/>
      <c r="G3260" s="6"/>
      <c r="H3260" s="6"/>
      <c r="I3260" s="6"/>
      <c r="J3260" s="6"/>
      <c r="K3260" s="84"/>
      <c r="L3260" s="84"/>
      <c r="M3260" s="6" t="str">
        <f>IF(OR(ISBLANK($K3260),ISBLANK($L3260)),"",IF(NETWORKDAYS($K3260,$K3260,Listas!$H$2:$H$111)=0,"Error fecha inicial",IF(NETWORKDAYS($L3260,$L3260,Listas!$H$2:$H$111)=0,"Error fecha final",IF(OR(HOUR($K3260)&lt;Listas!$F$2,AND(HOUR($K3260)&gt;Listas!$F$3,HOUR($K3260)&lt;Listas!$F$4),HOUR($K3260)&gt;Listas!$F$5),"Error hora, fecha inicial",IF(OR(HOUR($L3260)&lt;Listas!$F$2,AND(HOUR($L3260)&gt;Listas!$F$3,HOUR($L3260)&lt;Listas!$F$4),HOUR($L3260)&gt;Listas!$F$5),"Error hora, fecha final",IF(AND($L3260-$K3260&gt;0,$L3260-$K3260&lt;=0.42),(IF(AND(AND(HOUR($K3260)&gt;=Listas!$F$2,HOUR($K3260)&lt;=Listas!$F$3),AND(HOUR($L3260)&gt;=Listas!$F$2,HOUR($L3260)&lt;=Listas!$F$3)),(HOUR($L3260)-HOUR($K3260)),IF(AND(AND(HOUR($K3260)&gt;=Listas!$F$4,HOUR($K3260)&lt;=Listas!$F$5),AND(HOUR($L3260)&gt;=Listas!$F$4,HOUR($L3260)&lt;=Listas!$F$5)),(HOUR($L3260)-HOUR($K3260)),IF(AND(AND(HOUR($K3260)&gt;=Listas!$F$2,HOUR($K3260)&lt;=Listas!$F$3),AND(HOUR($L3260)&gt;=Listas!$F$4,HOUR($L3260)&lt;=Listas!$F$5)),((Listas!$F$3-HOUR($K3260)))+((HOUR($L3260)-Listas!$F$4)),0)))),IF(AND($L3260-$K3260&gt;0.42,$L3260-$K3260&lt;=1.42),(IF(AND(HOUR($K3260)&gt;=Listas!$F$2,HOUR($K3260)&lt;=Listas!$F$3),(Listas!$F$3-HOUR($K3260)+4),IF(AND(HOUR($K3260)&gt;=Listas!$F$4,HOUR($K3260)&lt;=Listas!$F$5),(Listas!$F$5-HOUR($K3260)),0))+IF(AND(HOUR($L3260)&gt;=Listas!$F$2,HOUR($L3260)&lt;=Listas!$F$3),(HOUR($L3260)-Listas!$F$2),IF(AND(HOUR($L3260)&gt;=Listas!$F$4,HOUR($L3260)&lt;=Listas!$F$5),(HOUR($L3260)-Listas!$F$4+4),0))),IF(($L3260-$K3260&gt;1.42),(IF(AND(HOUR($K3260)&gt;=Listas!$F$2,HOUR($K3260)&lt;=Listas!$F$3),(Listas!$F$3-HOUR($K3260)+4)+IF(AND(HOUR($L3260)&gt;=Listas!$F$2,HOUR($L3260)&lt;=Listas!$F$3),(HOUR($L3260)-Listas!$F$2)+NETWORKDAYS($K3260+1,$L3260-1,Listas!$H$2:$H$112)*Listas!$F$6,IF(AND(HOUR($L3260)&gt;=Listas!$F$4,HOUR($L3260)&lt;=Listas!$F$5),(HOUR($L3260)-Listas!$F$4+4)+NETWORKDAYS($K3260+1,$L3260-1,Listas!$H$2:$H$111)*Listas!$F$6,0)),IF(AND(HOUR($K3260)&gt;=Listas!$F$4,HOUR($K3260)&lt;=Listas!$F$5),(Listas!$F$5-HOUR($K3260))+IF(AND(HOUR($L3260)&gt;=Listas!$F$2,HOUR($L3260)&lt;=Listas!$F$3),(HOUR($L3260)-Listas!$F$2)+NETWORKDAYS($K3260+1,$L3260-1,Listas!$H$2:$H$111)*Listas!$F$6,(HOUR($L3260)-Listas!$F$4+4)+NETWORKDAYS($K3260+1,$L3260-1,Listas!$H$2:$H$111)*Listas!$F$6)))),IF(($L3260-$K3260)&lt;0,"Fecha inicial mayor a fecha final",0)))))))))</f>
        <v/>
      </c>
      <c r="N3260" s="6" t="str">
        <f t="shared" si="1"/>
        <v/>
      </c>
      <c r="O3260" s="6"/>
      <c r="P3260" s="6"/>
      <c r="Q3260" s="6" t="b">
        <v>0</v>
      </c>
      <c r="R3260" s="6" t="str">
        <f t="shared" si="11"/>
        <v/>
      </c>
      <c r="S3260" s="6"/>
    </row>
    <row r="3261">
      <c r="A3261" s="6"/>
      <c r="B3261" s="6"/>
      <c r="C3261" s="6"/>
      <c r="D3261" s="6"/>
      <c r="E3261" s="6"/>
      <c r="F3261" s="6"/>
      <c r="G3261" s="6"/>
      <c r="H3261" s="6"/>
      <c r="I3261" s="6"/>
      <c r="J3261" s="6"/>
      <c r="K3261" s="84"/>
      <c r="L3261" s="84"/>
      <c r="M3261" s="6" t="str">
        <f>IF(OR(ISBLANK($K3261),ISBLANK($L3261)),"",IF(NETWORKDAYS($K3261,$K3261,Listas!$H$2:$H$111)=0,"Error fecha inicial",IF(NETWORKDAYS($L3261,$L3261,Listas!$H$2:$H$111)=0,"Error fecha final",IF(OR(HOUR($K3261)&lt;Listas!$F$2,AND(HOUR($K3261)&gt;Listas!$F$3,HOUR($K3261)&lt;Listas!$F$4),HOUR($K3261)&gt;Listas!$F$5),"Error hora, fecha inicial",IF(OR(HOUR($L3261)&lt;Listas!$F$2,AND(HOUR($L3261)&gt;Listas!$F$3,HOUR($L3261)&lt;Listas!$F$4),HOUR($L3261)&gt;Listas!$F$5),"Error hora, fecha final",IF(AND($L3261-$K3261&gt;0,$L3261-$K3261&lt;=0.42),(IF(AND(AND(HOUR($K3261)&gt;=Listas!$F$2,HOUR($K3261)&lt;=Listas!$F$3),AND(HOUR($L3261)&gt;=Listas!$F$2,HOUR($L3261)&lt;=Listas!$F$3)),(HOUR($L3261)-HOUR($K3261)),IF(AND(AND(HOUR($K3261)&gt;=Listas!$F$4,HOUR($K3261)&lt;=Listas!$F$5),AND(HOUR($L3261)&gt;=Listas!$F$4,HOUR($L3261)&lt;=Listas!$F$5)),(HOUR($L3261)-HOUR($K3261)),IF(AND(AND(HOUR($K3261)&gt;=Listas!$F$2,HOUR($K3261)&lt;=Listas!$F$3),AND(HOUR($L3261)&gt;=Listas!$F$4,HOUR($L3261)&lt;=Listas!$F$5)),((Listas!$F$3-HOUR($K3261)))+((HOUR($L3261)-Listas!$F$4)),0)))),IF(AND($L3261-$K3261&gt;0.42,$L3261-$K3261&lt;=1.42),(IF(AND(HOUR($K3261)&gt;=Listas!$F$2,HOUR($K3261)&lt;=Listas!$F$3),(Listas!$F$3-HOUR($K3261)+4),IF(AND(HOUR($K3261)&gt;=Listas!$F$4,HOUR($K3261)&lt;=Listas!$F$5),(Listas!$F$5-HOUR($K3261)),0))+IF(AND(HOUR($L3261)&gt;=Listas!$F$2,HOUR($L3261)&lt;=Listas!$F$3),(HOUR($L3261)-Listas!$F$2),IF(AND(HOUR($L3261)&gt;=Listas!$F$4,HOUR($L3261)&lt;=Listas!$F$5),(HOUR($L3261)-Listas!$F$4+4),0))),IF(($L3261-$K3261&gt;1.42),(IF(AND(HOUR($K3261)&gt;=Listas!$F$2,HOUR($K3261)&lt;=Listas!$F$3),(Listas!$F$3-HOUR($K3261)+4)+IF(AND(HOUR($L3261)&gt;=Listas!$F$2,HOUR($L3261)&lt;=Listas!$F$3),(HOUR($L3261)-Listas!$F$2)+NETWORKDAYS($K3261+1,$L3261-1,Listas!$H$2:$H$112)*Listas!$F$6,IF(AND(HOUR($L3261)&gt;=Listas!$F$4,HOUR($L3261)&lt;=Listas!$F$5),(HOUR($L3261)-Listas!$F$4+4)+NETWORKDAYS($K3261+1,$L3261-1,Listas!$H$2:$H$111)*Listas!$F$6,0)),IF(AND(HOUR($K3261)&gt;=Listas!$F$4,HOUR($K3261)&lt;=Listas!$F$5),(Listas!$F$5-HOUR($K3261))+IF(AND(HOUR($L3261)&gt;=Listas!$F$2,HOUR($L3261)&lt;=Listas!$F$3),(HOUR($L3261)-Listas!$F$2)+NETWORKDAYS($K3261+1,$L3261-1,Listas!$H$2:$H$111)*Listas!$F$6,(HOUR($L3261)-Listas!$F$4+4)+NETWORKDAYS($K3261+1,$L3261-1,Listas!$H$2:$H$111)*Listas!$F$6)))),IF(($L3261-$K3261)&lt;0,"Fecha inicial mayor a fecha final",0)))))))))</f>
        <v/>
      </c>
      <c r="N3261" s="6" t="str">
        <f t="shared" si="1"/>
        <v/>
      </c>
      <c r="O3261" s="6"/>
      <c r="P3261" s="6"/>
      <c r="Q3261" s="6" t="b">
        <v>0</v>
      </c>
      <c r="R3261" s="6" t="str">
        <f t="shared" si="11"/>
        <v/>
      </c>
      <c r="S3261" s="6"/>
    </row>
    <row r="3262">
      <c r="A3262" s="6"/>
      <c r="B3262" s="6"/>
      <c r="C3262" s="6"/>
      <c r="D3262" s="6"/>
      <c r="E3262" s="6"/>
      <c r="F3262" s="6"/>
      <c r="G3262" s="6"/>
      <c r="H3262" s="6"/>
      <c r="I3262" s="6"/>
      <c r="J3262" s="6"/>
      <c r="K3262" s="84"/>
      <c r="L3262" s="84"/>
      <c r="M3262" s="6" t="str">
        <f>IF(OR(ISBLANK($K3262),ISBLANK($L3262)),"",IF(NETWORKDAYS($K3262,$K3262,Listas!$H$2:$H$111)=0,"Error fecha inicial",IF(NETWORKDAYS($L3262,$L3262,Listas!$H$2:$H$111)=0,"Error fecha final",IF(OR(HOUR($K3262)&lt;Listas!$F$2,AND(HOUR($K3262)&gt;Listas!$F$3,HOUR($K3262)&lt;Listas!$F$4),HOUR($K3262)&gt;Listas!$F$5),"Error hora, fecha inicial",IF(OR(HOUR($L3262)&lt;Listas!$F$2,AND(HOUR($L3262)&gt;Listas!$F$3,HOUR($L3262)&lt;Listas!$F$4),HOUR($L3262)&gt;Listas!$F$5),"Error hora, fecha final",IF(AND($L3262-$K3262&gt;0,$L3262-$K3262&lt;=0.42),(IF(AND(AND(HOUR($K3262)&gt;=Listas!$F$2,HOUR($K3262)&lt;=Listas!$F$3),AND(HOUR($L3262)&gt;=Listas!$F$2,HOUR($L3262)&lt;=Listas!$F$3)),(HOUR($L3262)-HOUR($K3262)),IF(AND(AND(HOUR($K3262)&gt;=Listas!$F$4,HOUR($K3262)&lt;=Listas!$F$5),AND(HOUR($L3262)&gt;=Listas!$F$4,HOUR($L3262)&lt;=Listas!$F$5)),(HOUR($L3262)-HOUR($K3262)),IF(AND(AND(HOUR($K3262)&gt;=Listas!$F$2,HOUR($K3262)&lt;=Listas!$F$3),AND(HOUR($L3262)&gt;=Listas!$F$4,HOUR($L3262)&lt;=Listas!$F$5)),((Listas!$F$3-HOUR($K3262)))+((HOUR($L3262)-Listas!$F$4)),0)))),IF(AND($L3262-$K3262&gt;0.42,$L3262-$K3262&lt;=1.42),(IF(AND(HOUR($K3262)&gt;=Listas!$F$2,HOUR($K3262)&lt;=Listas!$F$3),(Listas!$F$3-HOUR($K3262)+4),IF(AND(HOUR($K3262)&gt;=Listas!$F$4,HOUR($K3262)&lt;=Listas!$F$5),(Listas!$F$5-HOUR($K3262)),0))+IF(AND(HOUR($L3262)&gt;=Listas!$F$2,HOUR($L3262)&lt;=Listas!$F$3),(HOUR($L3262)-Listas!$F$2),IF(AND(HOUR($L3262)&gt;=Listas!$F$4,HOUR($L3262)&lt;=Listas!$F$5),(HOUR($L3262)-Listas!$F$4+4),0))),IF(($L3262-$K3262&gt;1.42),(IF(AND(HOUR($K3262)&gt;=Listas!$F$2,HOUR($K3262)&lt;=Listas!$F$3),(Listas!$F$3-HOUR($K3262)+4)+IF(AND(HOUR($L3262)&gt;=Listas!$F$2,HOUR($L3262)&lt;=Listas!$F$3),(HOUR($L3262)-Listas!$F$2)+NETWORKDAYS($K3262+1,$L3262-1,Listas!$H$2:$H$112)*Listas!$F$6,IF(AND(HOUR($L3262)&gt;=Listas!$F$4,HOUR($L3262)&lt;=Listas!$F$5),(HOUR($L3262)-Listas!$F$4+4)+NETWORKDAYS($K3262+1,$L3262-1,Listas!$H$2:$H$111)*Listas!$F$6,0)),IF(AND(HOUR($K3262)&gt;=Listas!$F$4,HOUR($K3262)&lt;=Listas!$F$5),(Listas!$F$5-HOUR($K3262))+IF(AND(HOUR($L3262)&gt;=Listas!$F$2,HOUR($L3262)&lt;=Listas!$F$3),(HOUR($L3262)-Listas!$F$2)+NETWORKDAYS($K3262+1,$L3262-1,Listas!$H$2:$H$111)*Listas!$F$6,(HOUR($L3262)-Listas!$F$4+4)+NETWORKDAYS($K3262+1,$L3262-1,Listas!$H$2:$H$111)*Listas!$F$6)))),IF(($L3262-$K3262)&lt;0,"Fecha inicial mayor a fecha final",0)))))))))</f>
        <v/>
      </c>
      <c r="N3262" s="6" t="str">
        <f t="shared" si="1"/>
        <v/>
      </c>
      <c r="O3262" s="6"/>
      <c r="P3262" s="6"/>
      <c r="Q3262" s="6" t="b">
        <v>0</v>
      </c>
      <c r="R3262" s="6" t="str">
        <f t="shared" si="11"/>
        <v/>
      </c>
      <c r="S3262" s="6"/>
    </row>
    <row r="3263">
      <c r="A3263" s="6"/>
      <c r="B3263" s="6"/>
      <c r="C3263" s="6"/>
      <c r="D3263" s="6"/>
      <c r="E3263" s="6"/>
      <c r="F3263" s="6"/>
      <c r="G3263" s="6"/>
      <c r="H3263" s="6"/>
      <c r="I3263" s="6"/>
      <c r="J3263" s="6"/>
      <c r="K3263" s="84"/>
      <c r="L3263" s="84"/>
      <c r="M3263" s="6" t="str">
        <f>IF(OR(ISBLANK($K3263),ISBLANK($L3263)),"",IF(NETWORKDAYS($K3263,$K3263,Listas!$H$2:$H$111)=0,"Error fecha inicial",IF(NETWORKDAYS($L3263,$L3263,Listas!$H$2:$H$111)=0,"Error fecha final",IF(OR(HOUR($K3263)&lt;Listas!$F$2,AND(HOUR($K3263)&gt;Listas!$F$3,HOUR($K3263)&lt;Listas!$F$4),HOUR($K3263)&gt;Listas!$F$5),"Error hora, fecha inicial",IF(OR(HOUR($L3263)&lt;Listas!$F$2,AND(HOUR($L3263)&gt;Listas!$F$3,HOUR($L3263)&lt;Listas!$F$4),HOUR($L3263)&gt;Listas!$F$5),"Error hora, fecha final",IF(AND($L3263-$K3263&gt;0,$L3263-$K3263&lt;=0.42),(IF(AND(AND(HOUR($K3263)&gt;=Listas!$F$2,HOUR($K3263)&lt;=Listas!$F$3),AND(HOUR($L3263)&gt;=Listas!$F$2,HOUR($L3263)&lt;=Listas!$F$3)),(HOUR($L3263)-HOUR($K3263)),IF(AND(AND(HOUR($K3263)&gt;=Listas!$F$4,HOUR($K3263)&lt;=Listas!$F$5),AND(HOUR($L3263)&gt;=Listas!$F$4,HOUR($L3263)&lt;=Listas!$F$5)),(HOUR($L3263)-HOUR($K3263)),IF(AND(AND(HOUR($K3263)&gt;=Listas!$F$2,HOUR($K3263)&lt;=Listas!$F$3),AND(HOUR($L3263)&gt;=Listas!$F$4,HOUR($L3263)&lt;=Listas!$F$5)),((Listas!$F$3-HOUR($K3263)))+((HOUR($L3263)-Listas!$F$4)),0)))),IF(AND($L3263-$K3263&gt;0.42,$L3263-$K3263&lt;=1.42),(IF(AND(HOUR($K3263)&gt;=Listas!$F$2,HOUR($K3263)&lt;=Listas!$F$3),(Listas!$F$3-HOUR($K3263)+4),IF(AND(HOUR($K3263)&gt;=Listas!$F$4,HOUR($K3263)&lt;=Listas!$F$5),(Listas!$F$5-HOUR($K3263)),0))+IF(AND(HOUR($L3263)&gt;=Listas!$F$2,HOUR($L3263)&lt;=Listas!$F$3),(HOUR($L3263)-Listas!$F$2),IF(AND(HOUR($L3263)&gt;=Listas!$F$4,HOUR($L3263)&lt;=Listas!$F$5),(HOUR($L3263)-Listas!$F$4+4),0))),IF(($L3263-$K3263&gt;1.42),(IF(AND(HOUR($K3263)&gt;=Listas!$F$2,HOUR($K3263)&lt;=Listas!$F$3),(Listas!$F$3-HOUR($K3263)+4)+IF(AND(HOUR($L3263)&gt;=Listas!$F$2,HOUR($L3263)&lt;=Listas!$F$3),(HOUR($L3263)-Listas!$F$2)+NETWORKDAYS($K3263+1,$L3263-1,Listas!$H$2:$H$112)*Listas!$F$6,IF(AND(HOUR($L3263)&gt;=Listas!$F$4,HOUR($L3263)&lt;=Listas!$F$5),(HOUR($L3263)-Listas!$F$4+4)+NETWORKDAYS($K3263+1,$L3263-1,Listas!$H$2:$H$111)*Listas!$F$6,0)),IF(AND(HOUR($K3263)&gt;=Listas!$F$4,HOUR($K3263)&lt;=Listas!$F$5),(Listas!$F$5-HOUR($K3263))+IF(AND(HOUR($L3263)&gt;=Listas!$F$2,HOUR($L3263)&lt;=Listas!$F$3),(HOUR($L3263)-Listas!$F$2)+NETWORKDAYS($K3263+1,$L3263-1,Listas!$H$2:$H$111)*Listas!$F$6,(HOUR($L3263)-Listas!$F$4+4)+NETWORKDAYS($K3263+1,$L3263-1,Listas!$H$2:$H$111)*Listas!$F$6)))),IF(($L3263-$K3263)&lt;0,"Fecha inicial mayor a fecha final",0)))))))))</f>
        <v/>
      </c>
      <c r="N3263" s="6" t="str">
        <f t="shared" si="1"/>
        <v/>
      </c>
      <c r="O3263" s="6"/>
      <c r="P3263" s="6"/>
      <c r="Q3263" s="6" t="b">
        <v>0</v>
      </c>
      <c r="R3263" s="6" t="str">
        <f t="shared" si="11"/>
        <v/>
      </c>
      <c r="S3263" s="6"/>
    </row>
    <row r="3264">
      <c r="A3264" s="6"/>
      <c r="B3264" s="6"/>
      <c r="C3264" s="6"/>
      <c r="D3264" s="6"/>
      <c r="E3264" s="6"/>
      <c r="F3264" s="6"/>
      <c r="G3264" s="6"/>
      <c r="H3264" s="6"/>
      <c r="I3264" s="6"/>
      <c r="J3264" s="6"/>
      <c r="K3264" s="84"/>
      <c r="L3264" s="84"/>
      <c r="M3264" s="6" t="str">
        <f>IF(OR(ISBLANK($K3264),ISBLANK($L3264)),"",IF(NETWORKDAYS($K3264,$K3264,Listas!$H$2:$H$111)=0,"Error fecha inicial",IF(NETWORKDAYS($L3264,$L3264,Listas!$H$2:$H$111)=0,"Error fecha final",IF(OR(HOUR($K3264)&lt;Listas!$F$2,AND(HOUR($K3264)&gt;Listas!$F$3,HOUR($K3264)&lt;Listas!$F$4),HOUR($K3264)&gt;Listas!$F$5),"Error hora, fecha inicial",IF(OR(HOUR($L3264)&lt;Listas!$F$2,AND(HOUR($L3264)&gt;Listas!$F$3,HOUR($L3264)&lt;Listas!$F$4),HOUR($L3264)&gt;Listas!$F$5),"Error hora, fecha final",IF(AND($L3264-$K3264&gt;0,$L3264-$K3264&lt;=0.42),(IF(AND(AND(HOUR($K3264)&gt;=Listas!$F$2,HOUR($K3264)&lt;=Listas!$F$3),AND(HOUR($L3264)&gt;=Listas!$F$2,HOUR($L3264)&lt;=Listas!$F$3)),(HOUR($L3264)-HOUR($K3264)),IF(AND(AND(HOUR($K3264)&gt;=Listas!$F$4,HOUR($K3264)&lt;=Listas!$F$5),AND(HOUR($L3264)&gt;=Listas!$F$4,HOUR($L3264)&lt;=Listas!$F$5)),(HOUR($L3264)-HOUR($K3264)),IF(AND(AND(HOUR($K3264)&gt;=Listas!$F$2,HOUR($K3264)&lt;=Listas!$F$3),AND(HOUR($L3264)&gt;=Listas!$F$4,HOUR($L3264)&lt;=Listas!$F$5)),((Listas!$F$3-HOUR($K3264)))+((HOUR($L3264)-Listas!$F$4)),0)))),IF(AND($L3264-$K3264&gt;0.42,$L3264-$K3264&lt;=1.42),(IF(AND(HOUR($K3264)&gt;=Listas!$F$2,HOUR($K3264)&lt;=Listas!$F$3),(Listas!$F$3-HOUR($K3264)+4),IF(AND(HOUR($K3264)&gt;=Listas!$F$4,HOUR($K3264)&lt;=Listas!$F$5),(Listas!$F$5-HOUR($K3264)),0))+IF(AND(HOUR($L3264)&gt;=Listas!$F$2,HOUR($L3264)&lt;=Listas!$F$3),(HOUR($L3264)-Listas!$F$2),IF(AND(HOUR($L3264)&gt;=Listas!$F$4,HOUR($L3264)&lt;=Listas!$F$5),(HOUR($L3264)-Listas!$F$4+4),0))),IF(($L3264-$K3264&gt;1.42),(IF(AND(HOUR($K3264)&gt;=Listas!$F$2,HOUR($K3264)&lt;=Listas!$F$3),(Listas!$F$3-HOUR($K3264)+4)+IF(AND(HOUR($L3264)&gt;=Listas!$F$2,HOUR($L3264)&lt;=Listas!$F$3),(HOUR($L3264)-Listas!$F$2)+NETWORKDAYS($K3264+1,$L3264-1,Listas!$H$2:$H$112)*Listas!$F$6,IF(AND(HOUR($L3264)&gt;=Listas!$F$4,HOUR($L3264)&lt;=Listas!$F$5),(HOUR($L3264)-Listas!$F$4+4)+NETWORKDAYS($K3264+1,$L3264-1,Listas!$H$2:$H$111)*Listas!$F$6,0)),IF(AND(HOUR($K3264)&gt;=Listas!$F$4,HOUR($K3264)&lt;=Listas!$F$5),(Listas!$F$5-HOUR($K3264))+IF(AND(HOUR($L3264)&gt;=Listas!$F$2,HOUR($L3264)&lt;=Listas!$F$3),(HOUR($L3264)-Listas!$F$2)+NETWORKDAYS($K3264+1,$L3264-1,Listas!$H$2:$H$111)*Listas!$F$6,(HOUR($L3264)-Listas!$F$4+4)+NETWORKDAYS($K3264+1,$L3264-1,Listas!$H$2:$H$111)*Listas!$F$6)))),IF(($L3264-$K3264)&lt;0,"Fecha inicial mayor a fecha final",0)))))))))</f>
        <v/>
      </c>
      <c r="N3264" s="6" t="str">
        <f t="shared" si="1"/>
        <v/>
      </c>
      <c r="O3264" s="6"/>
      <c r="P3264" s="6"/>
      <c r="Q3264" s="6" t="b">
        <v>0</v>
      </c>
      <c r="R3264" s="6" t="str">
        <f t="shared" si="11"/>
        <v/>
      </c>
      <c r="S3264" s="6"/>
    </row>
    <row r="3265">
      <c r="A3265" s="6"/>
      <c r="B3265" s="6"/>
      <c r="C3265" s="6"/>
      <c r="D3265" s="6"/>
      <c r="E3265" s="6"/>
      <c r="F3265" s="6"/>
      <c r="G3265" s="6"/>
      <c r="H3265" s="6"/>
      <c r="I3265" s="6"/>
      <c r="J3265" s="6"/>
      <c r="K3265" s="84"/>
      <c r="L3265" s="84"/>
      <c r="M3265" s="6" t="str">
        <f>IF(OR(ISBLANK($K3265),ISBLANK($L3265)),"",IF(NETWORKDAYS($K3265,$K3265,Listas!$H$2:$H$111)=0,"Error fecha inicial",IF(NETWORKDAYS($L3265,$L3265,Listas!$H$2:$H$111)=0,"Error fecha final",IF(OR(HOUR($K3265)&lt;Listas!$F$2,AND(HOUR($K3265)&gt;Listas!$F$3,HOUR($K3265)&lt;Listas!$F$4),HOUR($K3265)&gt;Listas!$F$5),"Error hora, fecha inicial",IF(OR(HOUR($L3265)&lt;Listas!$F$2,AND(HOUR($L3265)&gt;Listas!$F$3,HOUR($L3265)&lt;Listas!$F$4),HOUR($L3265)&gt;Listas!$F$5),"Error hora, fecha final",IF(AND($L3265-$K3265&gt;0,$L3265-$K3265&lt;=0.42),(IF(AND(AND(HOUR($K3265)&gt;=Listas!$F$2,HOUR($K3265)&lt;=Listas!$F$3),AND(HOUR($L3265)&gt;=Listas!$F$2,HOUR($L3265)&lt;=Listas!$F$3)),(HOUR($L3265)-HOUR($K3265)),IF(AND(AND(HOUR($K3265)&gt;=Listas!$F$4,HOUR($K3265)&lt;=Listas!$F$5),AND(HOUR($L3265)&gt;=Listas!$F$4,HOUR($L3265)&lt;=Listas!$F$5)),(HOUR($L3265)-HOUR($K3265)),IF(AND(AND(HOUR($K3265)&gt;=Listas!$F$2,HOUR($K3265)&lt;=Listas!$F$3),AND(HOUR($L3265)&gt;=Listas!$F$4,HOUR($L3265)&lt;=Listas!$F$5)),((Listas!$F$3-HOUR($K3265)))+((HOUR($L3265)-Listas!$F$4)),0)))),IF(AND($L3265-$K3265&gt;0.42,$L3265-$K3265&lt;=1.42),(IF(AND(HOUR($K3265)&gt;=Listas!$F$2,HOUR($K3265)&lt;=Listas!$F$3),(Listas!$F$3-HOUR($K3265)+4),IF(AND(HOUR($K3265)&gt;=Listas!$F$4,HOUR($K3265)&lt;=Listas!$F$5),(Listas!$F$5-HOUR($K3265)),0))+IF(AND(HOUR($L3265)&gt;=Listas!$F$2,HOUR($L3265)&lt;=Listas!$F$3),(HOUR($L3265)-Listas!$F$2),IF(AND(HOUR($L3265)&gt;=Listas!$F$4,HOUR($L3265)&lt;=Listas!$F$5),(HOUR($L3265)-Listas!$F$4+4),0))),IF(($L3265-$K3265&gt;1.42),(IF(AND(HOUR($K3265)&gt;=Listas!$F$2,HOUR($K3265)&lt;=Listas!$F$3),(Listas!$F$3-HOUR($K3265)+4)+IF(AND(HOUR($L3265)&gt;=Listas!$F$2,HOUR($L3265)&lt;=Listas!$F$3),(HOUR($L3265)-Listas!$F$2)+NETWORKDAYS($K3265+1,$L3265-1,Listas!$H$2:$H$112)*Listas!$F$6,IF(AND(HOUR($L3265)&gt;=Listas!$F$4,HOUR($L3265)&lt;=Listas!$F$5),(HOUR($L3265)-Listas!$F$4+4)+NETWORKDAYS($K3265+1,$L3265-1,Listas!$H$2:$H$111)*Listas!$F$6,0)),IF(AND(HOUR($K3265)&gt;=Listas!$F$4,HOUR($K3265)&lt;=Listas!$F$5),(Listas!$F$5-HOUR($K3265))+IF(AND(HOUR($L3265)&gt;=Listas!$F$2,HOUR($L3265)&lt;=Listas!$F$3),(HOUR($L3265)-Listas!$F$2)+NETWORKDAYS($K3265+1,$L3265-1,Listas!$H$2:$H$111)*Listas!$F$6,(HOUR($L3265)-Listas!$F$4+4)+NETWORKDAYS($K3265+1,$L3265-1,Listas!$H$2:$H$111)*Listas!$F$6)))),IF(($L3265-$K3265)&lt;0,"Fecha inicial mayor a fecha final",0)))))))))</f>
        <v/>
      </c>
      <c r="N3265" s="6" t="str">
        <f t="shared" si="1"/>
        <v/>
      </c>
      <c r="O3265" s="6"/>
      <c r="P3265" s="6"/>
      <c r="Q3265" s="6" t="b">
        <v>0</v>
      </c>
      <c r="R3265" s="6" t="str">
        <f t="shared" si="11"/>
        <v/>
      </c>
      <c r="S3265" s="6"/>
    </row>
    <row r="3266">
      <c r="A3266" s="6"/>
      <c r="B3266" s="6"/>
      <c r="C3266" s="6"/>
      <c r="D3266" s="6"/>
      <c r="E3266" s="6"/>
      <c r="F3266" s="6"/>
      <c r="G3266" s="6"/>
      <c r="H3266" s="6"/>
      <c r="I3266" s="6"/>
      <c r="J3266" s="6"/>
      <c r="K3266" s="84"/>
      <c r="L3266" s="84"/>
      <c r="M3266" s="6" t="str">
        <f>IF(OR(ISBLANK($K3266),ISBLANK($L3266)),"",IF(NETWORKDAYS($K3266,$K3266,Listas!$H$2:$H$111)=0,"Error fecha inicial",IF(NETWORKDAYS($L3266,$L3266,Listas!$H$2:$H$111)=0,"Error fecha final",IF(OR(HOUR($K3266)&lt;Listas!$F$2,AND(HOUR($K3266)&gt;Listas!$F$3,HOUR($K3266)&lt;Listas!$F$4),HOUR($K3266)&gt;Listas!$F$5),"Error hora, fecha inicial",IF(OR(HOUR($L3266)&lt;Listas!$F$2,AND(HOUR($L3266)&gt;Listas!$F$3,HOUR($L3266)&lt;Listas!$F$4),HOUR($L3266)&gt;Listas!$F$5),"Error hora, fecha final",IF(AND($L3266-$K3266&gt;0,$L3266-$K3266&lt;=0.42),(IF(AND(AND(HOUR($K3266)&gt;=Listas!$F$2,HOUR($K3266)&lt;=Listas!$F$3),AND(HOUR($L3266)&gt;=Listas!$F$2,HOUR($L3266)&lt;=Listas!$F$3)),(HOUR($L3266)-HOUR($K3266)),IF(AND(AND(HOUR($K3266)&gt;=Listas!$F$4,HOUR($K3266)&lt;=Listas!$F$5),AND(HOUR($L3266)&gt;=Listas!$F$4,HOUR($L3266)&lt;=Listas!$F$5)),(HOUR($L3266)-HOUR($K3266)),IF(AND(AND(HOUR($K3266)&gt;=Listas!$F$2,HOUR($K3266)&lt;=Listas!$F$3),AND(HOUR($L3266)&gt;=Listas!$F$4,HOUR($L3266)&lt;=Listas!$F$5)),((Listas!$F$3-HOUR($K3266)))+((HOUR($L3266)-Listas!$F$4)),0)))),IF(AND($L3266-$K3266&gt;0.42,$L3266-$K3266&lt;=1.42),(IF(AND(HOUR($K3266)&gt;=Listas!$F$2,HOUR($K3266)&lt;=Listas!$F$3),(Listas!$F$3-HOUR($K3266)+4),IF(AND(HOUR($K3266)&gt;=Listas!$F$4,HOUR($K3266)&lt;=Listas!$F$5),(Listas!$F$5-HOUR($K3266)),0))+IF(AND(HOUR($L3266)&gt;=Listas!$F$2,HOUR($L3266)&lt;=Listas!$F$3),(HOUR($L3266)-Listas!$F$2),IF(AND(HOUR($L3266)&gt;=Listas!$F$4,HOUR($L3266)&lt;=Listas!$F$5),(HOUR($L3266)-Listas!$F$4+4),0))),IF(($L3266-$K3266&gt;1.42),(IF(AND(HOUR($K3266)&gt;=Listas!$F$2,HOUR($K3266)&lt;=Listas!$F$3),(Listas!$F$3-HOUR($K3266)+4)+IF(AND(HOUR($L3266)&gt;=Listas!$F$2,HOUR($L3266)&lt;=Listas!$F$3),(HOUR($L3266)-Listas!$F$2)+NETWORKDAYS($K3266+1,$L3266-1,Listas!$H$2:$H$112)*Listas!$F$6,IF(AND(HOUR($L3266)&gt;=Listas!$F$4,HOUR($L3266)&lt;=Listas!$F$5),(HOUR($L3266)-Listas!$F$4+4)+NETWORKDAYS($K3266+1,$L3266-1,Listas!$H$2:$H$111)*Listas!$F$6,0)),IF(AND(HOUR($K3266)&gt;=Listas!$F$4,HOUR($K3266)&lt;=Listas!$F$5),(Listas!$F$5-HOUR($K3266))+IF(AND(HOUR($L3266)&gt;=Listas!$F$2,HOUR($L3266)&lt;=Listas!$F$3),(HOUR($L3266)-Listas!$F$2)+NETWORKDAYS($K3266+1,$L3266-1,Listas!$H$2:$H$111)*Listas!$F$6,(HOUR($L3266)-Listas!$F$4+4)+NETWORKDAYS($K3266+1,$L3266-1,Listas!$H$2:$H$111)*Listas!$F$6)))),IF(($L3266-$K3266)&lt;0,"Fecha inicial mayor a fecha final",0)))))))))</f>
        <v/>
      </c>
      <c r="N3266" s="6" t="str">
        <f t="shared" si="1"/>
        <v/>
      </c>
      <c r="O3266" s="6"/>
      <c r="P3266" s="6"/>
      <c r="Q3266" s="6" t="b">
        <v>0</v>
      </c>
      <c r="R3266" s="6" t="str">
        <f t="shared" si="11"/>
        <v/>
      </c>
      <c r="S3266" s="6"/>
    </row>
    <row r="3267">
      <c r="A3267" s="6"/>
      <c r="B3267" s="6"/>
      <c r="C3267" s="6"/>
      <c r="D3267" s="6"/>
      <c r="E3267" s="6"/>
      <c r="F3267" s="6"/>
      <c r="G3267" s="6"/>
      <c r="H3267" s="6"/>
      <c r="I3267" s="6"/>
      <c r="J3267" s="6"/>
      <c r="K3267" s="84"/>
      <c r="L3267" s="84"/>
      <c r="M3267" s="6" t="str">
        <f>IF(OR(ISBLANK($K3267),ISBLANK($L3267)),"",IF(NETWORKDAYS($K3267,$K3267,Listas!$H$2:$H$111)=0,"Error fecha inicial",IF(NETWORKDAYS($L3267,$L3267,Listas!$H$2:$H$111)=0,"Error fecha final",IF(OR(HOUR($K3267)&lt;Listas!$F$2,AND(HOUR($K3267)&gt;Listas!$F$3,HOUR($K3267)&lt;Listas!$F$4),HOUR($K3267)&gt;Listas!$F$5),"Error hora, fecha inicial",IF(OR(HOUR($L3267)&lt;Listas!$F$2,AND(HOUR($L3267)&gt;Listas!$F$3,HOUR($L3267)&lt;Listas!$F$4),HOUR($L3267)&gt;Listas!$F$5),"Error hora, fecha final",IF(AND($L3267-$K3267&gt;0,$L3267-$K3267&lt;=0.42),(IF(AND(AND(HOUR($K3267)&gt;=Listas!$F$2,HOUR($K3267)&lt;=Listas!$F$3),AND(HOUR($L3267)&gt;=Listas!$F$2,HOUR($L3267)&lt;=Listas!$F$3)),(HOUR($L3267)-HOUR($K3267)),IF(AND(AND(HOUR($K3267)&gt;=Listas!$F$4,HOUR($K3267)&lt;=Listas!$F$5),AND(HOUR($L3267)&gt;=Listas!$F$4,HOUR($L3267)&lt;=Listas!$F$5)),(HOUR($L3267)-HOUR($K3267)),IF(AND(AND(HOUR($K3267)&gt;=Listas!$F$2,HOUR($K3267)&lt;=Listas!$F$3),AND(HOUR($L3267)&gt;=Listas!$F$4,HOUR($L3267)&lt;=Listas!$F$5)),((Listas!$F$3-HOUR($K3267)))+((HOUR($L3267)-Listas!$F$4)),0)))),IF(AND($L3267-$K3267&gt;0.42,$L3267-$K3267&lt;=1.42),(IF(AND(HOUR($K3267)&gt;=Listas!$F$2,HOUR($K3267)&lt;=Listas!$F$3),(Listas!$F$3-HOUR($K3267)+4),IF(AND(HOUR($K3267)&gt;=Listas!$F$4,HOUR($K3267)&lt;=Listas!$F$5),(Listas!$F$5-HOUR($K3267)),0))+IF(AND(HOUR($L3267)&gt;=Listas!$F$2,HOUR($L3267)&lt;=Listas!$F$3),(HOUR($L3267)-Listas!$F$2),IF(AND(HOUR($L3267)&gt;=Listas!$F$4,HOUR($L3267)&lt;=Listas!$F$5),(HOUR($L3267)-Listas!$F$4+4),0))),IF(($L3267-$K3267&gt;1.42),(IF(AND(HOUR($K3267)&gt;=Listas!$F$2,HOUR($K3267)&lt;=Listas!$F$3),(Listas!$F$3-HOUR($K3267)+4)+IF(AND(HOUR($L3267)&gt;=Listas!$F$2,HOUR($L3267)&lt;=Listas!$F$3),(HOUR($L3267)-Listas!$F$2)+NETWORKDAYS($K3267+1,$L3267-1,Listas!$H$2:$H$112)*Listas!$F$6,IF(AND(HOUR($L3267)&gt;=Listas!$F$4,HOUR($L3267)&lt;=Listas!$F$5),(HOUR($L3267)-Listas!$F$4+4)+NETWORKDAYS($K3267+1,$L3267-1,Listas!$H$2:$H$111)*Listas!$F$6,0)),IF(AND(HOUR($K3267)&gt;=Listas!$F$4,HOUR($K3267)&lt;=Listas!$F$5),(Listas!$F$5-HOUR($K3267))+IF(AND(HOUR($L3267)&gt;=Listas!$F$2,HOUR($L3267)&lt;=Listas!$F$3),(HOUR($L3267)-Listas!$F$2)+NETWORKDAYS($K3267+1,$L3267-1,Listas!$H$2:$H$111)*Listas!$F$6,(HOUR($L3267)-Listas!$F$4+4)+NETWORKDAYS($K3267+1,$L3267-1,Listas!$H$2:$H$111)*Listas!$F$6)))),IF(($L3267-$K3267)&lt;0,"Fecha inicial mayor a fecha final",0)))))))))</f>
        <v/>
      </c>
      <c r="N3267" s="6" t="str">
        <f t="shared" si="1"/>
        <v/>
      </c>
      <c r="O3267" s="6"/>
      <c r="P3267" s="6"/>
      <c r="Q3267" s="6" t="b">
        <v>0</v>
      </c>
      <c r="R3267" s="6" t="str">
        <f t="shared" si="11"/>
        <v/>
      </c>
      <c r="S3267" s="6"/>
    </row>
    <row r="3268">
      <c r="A3268" s="6"/>
      <c r="B3268" s="6"/>
      <c r="C3268" s="6"/>
      <c r="D3268" s="6"/>
      <c r="E3268" s="6"/>
      <c r="F3268" s="6"/>
      <c r="G3268" s="6"/>
      <c r="H3268" s="6"/>
      <c r="I3268" s="6"/>
      <c r="J3268" s="6"/>
      <c r="K3268" s="84"/>
      <c r="L3268" s="84"/>
      <c r="M3268" s="6" t="str">
        <f>IF(OR(ISBLANK($K3268),ISBLANK($L3268)),"",IF(NETWORKDAYS($K3268,$K3268,Listas!$H$2:$H$111)=0,"Error fecha inicial",IF(NETWORKDAYS($L3268,$L3268,Listas!$H$2:$H$111)=0,"Error fecha final",IF(OR(HOUR($K3268)&lt;Listas!$F$2,AND(HOUR($K3268)&gt;Listas!$F$3,HOUR($K3268)&lt;Listas!$F$4),HOUR($K3268)&gt;Listas!$F$5),"Error hora, fecha inicial",IF(OR(HOUR($L3268)&lt;Listas!$F$2,AND(HOUR($L3268)&gt;Listas!$F$3,HOUR($L3268)&lt;Listas!$F$4),HOUR($L3268)&gt;Listas!$F$5),"Error hora, fecha final",IF(AND($L3268-$K3268&gt;0,$L3268-$K3268&lt;=0.42),(IF(AND(AND(HOUR($K3268)&gt;=Listas!$F$2,HOUR($K3268)&lt;=Listas!$F$3),AND(HOUR($L3268)&gt;=Listas!$F$2,HOUR($L3268)&lt;=Listas!$F$3)),(HOUR($L3268)-HOUR($K3268)),IF(AND(AND(HOUR($K3268)&gt;=Listas!$F$4,HOUR($K3268)&lt;=Listas!$F$5),AND(HOUR($L3268)&gt;=Listas!$F$4,HOUR($L3268)&lt;=Listas!$F$5)),(HOUR($L3268)-HOUR($K3268)),IF(AND(AND(HOUR($K3268)&gt;=Listas!$F$2,HOUR($K3268)&lt;=Listas!$F$3),AND(HOUR($L3268)&gt;=Listas!$F$4,HOUR($L3268)&lt;=Listas!$F$5)),((Listas!$F$3-HOUR($K3268)))+((HOUR($L3268)-Listas!$F$4)),0)))),IF(AND($L3268-$K3268&gt;0.42,$L3268-$K3268&lt;=1.42),(IF(AND(HOUR($K3268)&gt;=Listas!$F$2,HOUR($K3268)&lt;=Listas!$F$3),(Listas!$F$3-HOUR($K3268)+4),IF(AND(HOUR($K3268)&gt;=Listas!$F$4,HOUR($K3268)&lt;=Listas!$F$5),(Listas!$F$5-HOUR($K3268)),0))+IF(AND(HOUR($L3268)&gt;=Listas!$F$2,HOUR($L3268)&lt;=Listas!$F$3),(HOUR($L3268)-Listas!$F$2),IF(AND(HOUR($L3268)&gt;=Listas!$F$4,HOUR($L3268)&lt;=Listas!$F$5),(HOUR($L3268)-Listas!$F$4+4),0))),IF(($L3268-$K3268&gt;1.42),(IF(AND(HOUR($K3268)&gt;=Listas!$F$2,HOUR($K3268)&lt;=Listas!$F$3),(Listas!$F$3-HOUR($K3268)+4)+IF(AND(HOUR($L3268)&gt;=Listas!$F$2,HOUR($L3268)&lt;=Listas!$F$3),(HOUR($L3268)-Listas!$F$2)+NETWORKDAYS($K3268+1,$L3268-1,Listas!$H$2:$H$112)*Listas!$F$6,IF(AND(HOUR($L3268)&gt;=Listas!$F$4,HOUR($L3268)&lt;=Listas!$F$5),(HOUR($L3268)-Listas!$F$4+4)+NETWORKDAYS($K3268+1,$L3268-1,Listas!$H$2:$H$111)*Listas!$F$6,0)),IF(AND(HOUR($K3268)&gt;=Listas!$F$4,HOUR($K3268)&lt;=Listas!$F$5),(Listas!$F$5-HOUR($K3268))+IF(AND(HOUR($L3268)&gt;=Listas!$F$2,HOUR($L3268)&lt;=Listas!$F$3),(HOUR($L3268)-Listas!$F$2)+NETWORKDAYS($K3268+1,$L3268-1,Listas!$H$2:$H$111)*Listas!$F$6,(HOUR($L3268)-Listas!$F$4+4)+NETWORKDAYS($K3268+1,$L3268-1,Listas!$H$2:$H$111)*Listas!$F$6)))),IF(($L3268-$K3268)&lt;0,"Fecha inicial mayor a fecha final",0)))))))))</f>
        <v/>
      </c>
      <c r="N3268" s="6" t="str">
        <f t="shared" si="1"/>
        <v/>
      </c>
      <c r="O3268" s="6"/>
      <c r="P3268" s="6"/>
      <c r="Q3268" s="6" t="b">
        <v>0</v>
      </c>
      <c r="R3268" s="6" t="str">
        <f t="shared" si="11"/>
        <v/>
      </c>
      <c r="S3268" s="6"/>
    </row>
    <row r="3269">
      <c r="A3269" s="6"/>
      <c r="B3269" s="6"/>
      <c r="C3269" s="6"/>
      <c r="D3269" s="6"/>
      <c r="E3269" s="6"/>
      <c r="F3269" s="6"/>
      <c r="G3269" s="6"/>
      <c r="H3269" s="6"/>
      <c r="I3269" s="6"/>
      <c r="J3269" s="6"/>
      <c r="K3269" s="84"/>
      <c r="L3269" s="84"/>
      <c r="M3269" s="6" t="str">
        <f>IF(OR(ISBLANK($K3269),ISBLANK($L3269)),"",IF(NETWORKDAYS($K3269,$K3269,Listas!$H$2:$H$111)=0,"Error fecha inicial",IF(NETWORKDAYS($L3269,$L3269,Listas!$H$2:$H$111)=0,"Error fecha final",IF(OR(HOUR($K3269)&lt;Listas!$F$2,AND(HOUR($K3269)&gt;Listas!$F$3,HOUR($K3269)&lt;Listas!$F$4),HOUR($K3269)&gt;Listas!$F$5),"Error hora, fecha inicial",IF(OR(HOUR($L3269)&lt;Listas!$F$2,AND(HOUR($L3269)&gt;Listas!$F$3,HOUR($L3269)&lt;Listas!$F$4),HOUR($L3269)&gt;Listas!$F$5),"Error hora, fecha final",IF(AND($L3269-$K3269&gt;0,$L3269-$K3269&lt;=0.42),(IF(AND(AND(HOUR($K3269)&gt;=Listas!$F$2,HOUR($K3269)&lt;=Listas!$F$3),AND(HOUR($L3269)&gt;=Listas!$F$2,HOUR($L3269)&lt;=Listas!$F$3)),(HOUR($L3269)-HOUR($K3269)),IF(AND(AND(HOUR($K3269)&gt;=Listas!$F$4,HOUR($K3269)&lt;=Listas!$F$5),AND(HOUR($L3269)&gt;=Listas!$F$4,HOUR($L3269)&lt;=Listas!$F$5)),(HOUR($L3269)-HOUR($K3269)),IF(AND(AND(HOUR($K3269)&gt;=Listas!$F$2,HOUR($K3269)&lt;=Listas!$F$3),AND(HOUR($L3269)&gt;=Listas!$F$4,HOUR($L3269)&lt;=Listas!$F$5)),((Listas!$F$3-HOUR($K3269)))+((HOUR($L3269)-Listas!$F$4)),0)))),IF(AND($L3269-$K3269&gt;0.42,$L3269-$K3269&lt;=1.42),(IF(AND(HOUR($K3269)&gt;=Listas!$F$2,HOUR($K3269)&lt;=Listas!$F$3),(Listas!$F$3-HOUR($K3269)+4),IF(AND(HOUR($K3269)&gt;=Listas!$F$4,HOUR($K3269)&lt;=Listas!$F$5),(Listas!$F$5-HOUR($K3269)),0))+IF(AND(HOUR($L3269)&gt;=Listas!$F$2,HOUR($L3269)&lt;=Listas!$F$3),(HOUR($L3269)-Listas!$F$2),IF(AND(HOUR($L3269)&gt;=Listas!$F$4,HOUR($L3269)&lt;=Listas!$F$5),(HOUR($L3269)-Listas!$F$4+4),0))),IF(($L3269-$K3269&gt;1.42),(IF(AND(HOUR($K3269)&gt;=Listas!$F$2,HOUR($K3269)&lt;=Listas!$F$3),(Listas!$F$3-HOUR($K3269)+4)+IF(AND(HOUR($L3269)&gt;=Listas!$F$2,HOUR($L3269)&lt;=Listas!$F$3),(HOUR($L3269)-Listas!$F$2)+NETWORKDAYS($K3269+1,$L3269-1,Listas!$H$2:$H$112)*Listas!$F$6,IF(AND(HOUR($L3269)&gt;=Listas!$F$4,HOUR($L3269)&lt;=Listas!$F$5),(HOUR($L3269)-Listas!$F$4+4)+NETWORKDAYS($K3269+1,$L3269-1,Listas!$H$2:$H$111)*Listas!$F$6,0)),IF(AND(HOUR($K3269)&gt;=Listas!$F$4,HOUR($K3269)&lt;=Listas!$F$5),(Listas!$F$5-HOUR($K3269))+IF(AND(HOUR($L3269)&gt;=Listas!$F$2,HOUR($L3269)&lt;=Listas!$F$3),(HOUR($L3269)-Listas!$F$2)+NETWORKDAYS($K3269+1,$L3269-1,Listas!$H$2:$H$111)*Listas!$F$6,(HOUR($L3269)-Listas!$F$4+4)+NETWORKDAYS($K3269+1,$L3269-1,Listas!$H$2:$H$111)*Listas!$F$6)))),IF(($L3269-$K3269)&lt;0,"Fecha inicial mayor a fecha final",0)))))))))</f>
        <v/>
      </c>
      <c r="N3269" s="6" t="str">
        <f t="shared" si="1"/>
        <v/>
      </c>
      <c r="O3269" s="6"/>
      <c r="P3269" s="6"/>
      <c r="Q3269" s="6" t="b">
        <v>0</v>
      </c>
      <c r="R3269" s="6" t="str">
        <f t="shared" si="11"/>
        <v/>
      </c>
      <c r="S3269" s="6"/>
    </row>
    <row r="3270">
      <c r="A3270" s="6"/>
      <c r="B3270" s="6"/>
      <c r="C3270" s="6"/>
      <c r="D3270" s="6"/>
      <c r="E3270" s="6"/>
      <c r="F3270" s="6"/>
      <c r="G3270" s="6"/>
      <c r="H3270" s="6"/>
      <c r="I3270" s="6"/>
      <c r="J3270" s="6"/>
      <c r="K3270" s="84"/>
      <c r="L3270" s="84"/>
      <c r="M3270" s="6" t="str">
        <f>IF(OR(ISBLANK($K3270),ISBLANK($L3270)),"",IF(NETWORKDAYS($K3270,$K3270,Listas!$H$2:$H$111)=0,"Error fecha inicial",IF(NETWORKDAYS($L3270,$L3270,Listas!$H$2:$H$111)=0,"Error fecha final",IF(OR(HOUR($K3270)&lt;Listas!$F$2,AND(HOUR($K3270)&gt;Listas!$F$3,HOUR($K3270)&lt;Listas!$F$4),HOUR($K3270)&gt;Listas!$F$5),"Error hora, fecha inicial",IF(OR(HOUR($L3270)&lt;Listas!$F$2,AND(HOUR($L3270)&gt;Listas!$F$3,HOUR($L3270)&lt;Listas!$F$4),HOUR($L3270)&gt;Listas!$F$5),"Error hora, fecha final",IF(AND($L3270-$K3270&gt;0,$L3270-$K3270&lt;=0.42),(IF(AND(AND(HOUR($K3270)&gt;=Listas!$F$2,HOUR($K3270)&lt;=Listas!$F$3),AND(HOUR($L3270)&gt;=Listas!$F$2,HOUR($L3270)&lt;=Listas!$F$3)),(HOUR($L3270)-HOUR($K3270)),IF(AND(AND(HOUR($K3270)&gt;=Listas!$F$4,HOUR($K3270)&lt;=Listas!$F$5),AND(HOUR($L3270)&gt;=Listas!$F$4,HOUR($L3270)&lt;=Listas!$F$5)),(HOUR($L3270)-HOUR($K3270)),IF(AND(AND(HOUR($K3270)&gt;=Listas!$F$2,HOUR($K3270)&lt;=Listas!$F$3),AND(HOUR($L3270)&gt;=Listas!$F$4,HOUR($L3270)&lt;=Listas!$F$5)),((Listas!$F$3-HOUR($K3270)))+((HOUR($L3270)-Listas!$F$4)),0)))),IF(AND($L3270-$K3270&gt;0.42,$L3270-$K3270&lt;=1.42),(IF(AND(HOUR($K3270)&gt;=Listas!$F$2,HOUR($K3270)&lt;=Listas!$F$3),(Listas!$F$3-HOUR($K3270)+4),IF(AND(HOUR($K3270)&gt;=Listas!$F$4,HOUR($K3270)&lt;=Listas!$F$5),(Listas!$F$5-HOUR($K3270)),0))+IF(AND(HOUR($L3270)&gt;=Listas!$F$2,HOUR($L3270)&lt;=Listas!$F$3),(HOUR($L3270)-Listas!$F$2),IF(AND(HOUR($L3270)&gt;=Listas!$F$4,HOUR($L3270)&lt;=Listas!$F$5),(HOUR($L3270)-Listas!$F$4+4),0))),IF(($L3270-$K3270&gt;1.42),(IF(AND(HOUR($K3270)&gt;=Listas!$F$2,HOUR($K3270)&lt;=Listas!$F$3),(Listas!$F$3-HOUR($K3270)+4)+IF(AND(HOUR($L3270)&gt;=Listas!$F$2,HOUR($L3270)&lt;=Listas!$F$3),(HOUR($L3270)-Listas!$F$2)+NETWORKDAYS($K3270+1,$L3270-1,Listas!$H$2:$H$112)*Listas!$F$6,IF(AND(HOUR($L3270)&gt;=Listas!$F$4,HOUR($L3270)&lt;=Listas!$F$5),(HOUR($L3270)-Listas!$F$4+4)+NETWORKDAYS($K3270+1,$L3270-1,Listas!$H$2:$H$111)*Listas!$F$6,0)),IF(AND(HOUR($K3270)&gt;=Listas!$F$4,HOUR($K3270)&lt;=Listas!$F$5),(Listas!$F$5-HOUR($K3270))+IF(AND(HOUR($L3270)&gt;=Listas!$F$2,HOUR($L3270)&lt;=Listas!$F$3),(HOUR($L3270)-Listas!$F$2)+NETWORKDAYS($K3270+1,$L3270-1,Listas!$H$2:$H$111)*Listas!$F$6,(HOUR($L3270)-Listas!$F$4+4)+NETWORKDAYS($K3270+1,$L3270-1,Listas!$H$2:$H$111)*Listas!$F$6)))),IF(($L3270-$K3270)&lt;0,"Fecha inicial mayor a fecha final",0)))))))))</f>
        <v/>
      </c>
      <c r="N3270" s="6" t="str">
        <f t="shared" si="1"/>
        <v/>
      </c>
      <c r="O3270" s="6"/>
      <c r="P3270" s="6"/>
      <c r="Q3270" s="6" t="b">
        <v>0</v>
      </c>
      <c r="R3270" s="6" t="str">
        <f t="shared" si="11"/>
        <v/>
      </c>
      <c r="S3270" s="6"/>
    </row>
    <row r="3271">
      <c r="A3271" s="6"/>
      <c r="B3271" s="6"/>
      <c r="C3271" s="6"/>
      <c r="D3271" s="6"/>
      <c r="E3271" s="6"/>
      <c r="F3271" s="6"/>
      <c r="G3271" s="6"/>
      <c r="H3271" s="6"/>
      <c r="I3271" s="6"/>
      <c r="J3271" s="6"/>
      <c r="K3271" s="84"/>
      <c r="L3271" s="84"/>
      <c r="M3271" s="6" t="str">
        <f>IF(OR(ISBLANK($K3271),ISBLANK($L3271)),"",IF(NETWORKDAYS($K3271,$K3271,Listas!$H$2:$H$111)=0,"Error fecha inicial",IF(NETWORKDAYS($L3271,$L3271,Listas!$H$2:$H$111)=0,"Error fecha final",IF(OR(HOUR($K3271)&lt;Listas!$F$2,AND(HOUR($K3271)&gt;Listas!$F$3,HOUR($K3271)&lt;Listas!$F$4),HOUR($K3271)&gt;Listas!$F$5),"Error hora, fecha inicial",IF(OR(HOUR($L3271)&lt;Listas!$F$2,AND(HOUR($L3271)&gt;Listas!$F$3,HOUR($L3271)&lt;Listas!$F$4),HOUR($L3271)&gt;Listas!$F$5),"Error hora, fecha final",IF(AND($L3271-$K3271&gt;0,$L3271-$K3271&lt;=0.42),(IF(AND(AND(HOUR($K3271)&gt;=Listas!$F$2,HOUR($K3271)&lt;=Listas!$F$3),AND(HOUR($L3271)&gt;=Listas!$F$2,HOUR($L3271)&lt;=Listas!$F$3)),(HOUR($L3271)-HOUR($K3271)),IF(AND(AND(HOUR($K3271)&gt;=Listas!$F$4,HOUR($K3271)&lt;=Listas!$F$5),AND(HOUR($L3271)&gt;=Listas!$F$4,HOUR($L3271)&lt;=Listas!$F$5)),(HOUR($L3271)-HOUR($K3271)),IF(AND(AND(HOUR($K3271)&gt;=Listas!$F$2,HOUR($K3271)&lt;=Listas!$F$3),AND(HOUR($L3271)&gt;=Listas!$F$4,HOUR($L3271)&lt;=Listas!$F$5)),((Listas!$F$3-HOUR($K3271)))+((HOUR($L3271)-Listas!$F$4)),0)))),IF(AND($L3271-$K3271&gt;0.42,$L3271-$K3271&lt;=1.42),(IF(AND(HOUR($K3271)&gt;=Listas!$F$2,HOUR($K3271)&lt;=Listas!$F$3),(Listas!$F$3-HOUR($K3271)+4),IF(AND(HOUR($K3271)&gt;=Listas!$F$4,HOUR($K3271)&lt;=Listas!$F$5),(Listas!$F$5-HOUR($K3271)),0))+IF(AND(HOUR($L3271)&gt;=Listas!$F$2,HOUR($L3271)&lt;=Listas!$F$3),(HOUR($L3271)-Listas!$F$2),IF(AND(HOUR($L3271)&gt;=Listas!$F$4,HOUR($L3271)&lt;=Listas!$F$5),(HOUR($L3271)-Listas!$F$4+4),0))),IF(($L3271-$K3271&gt;1.42),(IF(AND(HOUR($K3271)&gt;=Listas!$F$2,HOUR($K3271)&lt;=Listas!$F$3),(Listas!$F$3-HOUR($K3271)+4)+IF(AND(HOUR($L3271)&gt;=Listas!$F$2,HOUR($L3271)&lt;=Listas!$F$3),(HOUR($L3271)-Listas!$F$2)+NETWORKDAYS($K3271+1,$L3271-1,Listas!$H$2:$H$112)*Listas!$F$6,IF(AND(HOUR($L3271)&gt;=Listas!$F$4,HOUR($L3271)&lt;=Listas!$F$5),(HOUR($L3271)-Listas!$F$4+4)+NETWORKDAYS($K3271+1,$L3271-1,Listas!$H$2:$H$111)*Listas!$F$6,0)),IF(AND(HOUR($K3271)&gt;=Listas!$F$4,HOUR($K3271)&lt;=Listas!$F$5),(Listas!$F$5-HOUR($K3271))+IF(AND(HOUR($L3271)&gt;=Listas!$F$2,HOUR($L3271)&lt;=Listas!$F$3),(HOUR($L3271)-Listas!$F$2)+NETWORKDAYS($K3271+1,$L3271-1,Listas!$H$2:$H$111)*Listas!$F$6,(HOUR($L3271)-Listas!$F$4+4)+NETWORKDAYS($K3271+1,$L3271-1,Listas!$H$2:$H$111)*Listas!$F$6)))),IF(($L3271-$K3271)&lt;0,"Fecha inicial mayor a fecha final",0)))))))))</f>
        <v/>
      </c>
      <c r="N3271" s="6" t="str">
        <f t="shared" si="1"/>
        <v/>
      </c>
      <c r="O3271" s="6"/>
      <c r="P3271" s="6"/>
      <c r="Q3271" s="6" t="b">
        <v>0</v>
      </c>
      <c r="R3271" s="6" t="str">
        <f t="shared" si="11"/>
        <v/>
      </c>
      <c r="S3271" s="6"/>
    </row>
    <row r="3272">
      <c r="A3272" s="6"/>
      <c r="B3272" s="6"/>
      <c r="C3272" s="6"/>
      <c r="D3272" s="6"/>
      <c r="E3272" s="6"/>
      <c r="F3272" s="6"/>
      <c r="G3272" s="6"/>
      <c r="H3272" s="6"/>
      <c r="I3272" s="6"/>
      <c r="J3272" s="6"/>
      <c r="K3272" s="84"/>
      <c r="L3272" s="84"/>
      <c r="M3272" s="6" t="str">
        <f>IF(OR(ISBLANK($K3272),ISBLANK($L3272)),"",IF(NETWORKDAYS($K3272,$K3272,Listas!$H$2:$H$111)=0,"Error fecha inicial",IF(NETWORKDAYS($L3272,$L3272,Listas!$H$2:$H$111)=0,"Error fecha final",IF(OR(HOUR($K3272)&lt;Listas!$F$2,AND(HOUR($K3272)&gt;Listas!$F$3,HOUR($K3272)&lt;Listas!$F$4),HOUR($K3272)&gt;Listas!$F$5),"Error hora, fecha inicial",IF(OR(HOUR($L3272)&lt;Listas!$F$2,AND(HOUR($L3272)&gt;Listas!$F$3,HOUR($L3272)&lt;Listas!$F$4),HOUR($L3272)&gt;Listas!$F$5),"Error hora, fecha final",IF(AND($L3272-$K3272&gt;0,$L3272-$K3272&lt;=0.42),(IF(AND(AND(HOUR($K3272)&gt;=Listas!$F$2,HOUR($K3272)&lt;=Listas!$F$3),AND(HOUR($L3272)&gt;=Listas!$F$2,HOUR($L3272)&lt;=Listas!$F$3)),(HOUR($L3272)-HOUR($K3272)),IF(AND(AND(HOUR($K3272)&gt;=Listas!$F$4,HOUR($K3272)&lt;=Listas!$F$5),AND(HOUR($L3272)&gt;=Listas!$F$4,HOUR($L3272)&lt;=Listas!$F$5)),(HOUR($L3272)-HOUR($K3272)),IF(AND(AND(HOUR($K3272)&gt;=Listas!$F$2,HOUR($K3272)&lt;=Listas!$F$3),AND(HOUR($L3272)&gt;=Listas!$F$4,HOUR($L3272)&lt;=Listas!$F$5)),((Listas!$F$3-HOUR($K3272)))+((HOUR($L3272)-Listas!$F$4)),0)))),IF(AND($L3272-$K3272&gt;0.42,$L3272-$K3272&lt;=1.42),(IF(AND(HOUR($K3272)&gt;=Listas!$F$2,HOUR($K3272)&lt;=Listas!$F$3),(Listas!$F$3-HOUR($K3272)+4),IF(AND(HOUR($K3272)&gt;=Listas!$F$4,HOUR($K3272)&lt;=Listas!$F$5),(Listas!$F$5-HOUR($K3272)),0))+IF(AND(HOUR($L3272)&gt;=Listas!$F$2,HOUR($L3272)&lt;=Listas!$F$3),(HOUR($L3272)-Listas!$F$2),IF(AND(HOUR($L3272)&gt;=Listas!$F$4,HOUR($L3272)&lt;=Listas!$F$5),(HOUR($L3272)-Listas!$F$4+4),0))),IF(($L3272-$K3272&gt;1.42),(IF(AND(HOUR($K3272)&gt;=Listas!$F$2,HOUR($K3272)&lt;=Listas!$F$3),(Listas!$F$3-HOUR($K3272)+4)+IF(AND(HOUR($L3272)&gt;=Listas!$F$2,HOUR($L3272)&lt;=Listas!$F$3),(HOUR($L3272)-Listas!$F$2)+NETWORKDAYS($K3272+1,$L3272-1,Listas!$H$2:$H$112)*Listas!$F$6,IF(AND(HOUR($L3272)&gt;=Listas!$F$4,HOUR($L3272)&lt;=Listas!$F$5),(HOUR($L3272)-Listas!$F$4+4)+NETWORKDAYS($K3272+1,$L3272-1,Listas!$H$2:$H$111)*Listas!$F$6,0)),IF(AND(HOUR($K3272)&gt;=Listas!$F$4,HOUR($K3272)&lt;=Listas!$F$5),(Listas!$F$5-HOUR($K3272))+IF(AND(HOUR($L3272)&gt;=Listas!$F$2,HOUR($L3272)&lt;=Listas!$F$3),(HOUR($L3272)-Listas!$F$2)+NETWORKDAYS($K3272+1,$L3272-1,Listas!$H$2:$H$111)*Listas!$F$6,(HOUR($L3272)-Listas!$F$4+4)+NETWORKDAYS($K3272+1,$L3272-1,Listas!$H$2:$H$111)*Listas!$F$6)))),IF(($L3272-$K3272)&lt;0,"Fecha inicial mayor a fecha final",0)))))))))</f>
        <v/>
      </c>
      <c r="N3272" s="6" t="str">
        <f t="shared" si="1"/>
        <v/>
      </c>
      <c r="O3272" s="6"/>
      <c r="P3272" s="6"/>
      <c r="Q3272" s="6" t="b">
        <v>0</v>
      </c>
      <c r="R3272" s="6" t="str">
        <f t="shared" si="11"/>
        <v/>
      </c>
      <c r="S3272" s="6"/>
    </row>
    <row r="3273">
      <c r="A3273" s="6"/>
      <c r="B3273" s="6"/>
      <c r="C3273" s="6"/>
      <c r="D3273" s="6"/>
      <c r="E3273" s="6"/>
      <c r="F3273" s="6"/>
      <c r="G3273" s="6"/>
      <c r="H3273" s="6"/>
      <c r="I3273" s="6"/>
      <c r="J3273" s="6"/>
      <c r="K3273" s="84"/>
      <c r="L3273" s="84"/>
      <c r="M3273" s="6" t="str">
        <f>IF(OR(ISBLANK($K3273),ISBLANK($L3273)),"",IF(NETWORKDAYS($K3273,$K3273,Listas!$H$2:$H$111)=0,"Error fecha inicial",IF(NETWORKDAYS($L3273,$L3273,Listas!$H$2:$H$111)=0,"Error fecha final",IF(OR(HOUR($K3273)&lt;Listas!$F$2,AND(HOUR($K3273)&gt;Listas!$F$3,HOUR($K3273)&lt;Listas!$F$4),HOUR($K3273)&gt;Listas!$F$5),"Error hora, fecha inicial",IF(OR(HOUR($L3273)&lt;Listas!$F$2,AND(HOUR($L3273)&gt;Listas!$F$3,HOUR($L3273)&lt;Listas!$F$4),HOUR($L3273)&gt;Listas!$F$5),"Error hora, fecha final",IF(AND($L3273-$K3273&gt;0,$L3273-$K3273&lt;=0.42),(IF(AND(AND(HOUR($K3273)&gt;=Listas!$F$2,HOUR($K3273)&lt;=Listas!$F$3),AND(HOUR($L3273)&gt;=Listas!$F$2,HOUR($L3273)&lt;=Listas!$F$3)),(HOUR($L3273)-HOUR($K3273)),IF(AND(AND(HOUR($K3273)&gt;=Listas!$F$4,HOUR($K3273)&lt;=Listas!$F$5),AND(HOUR($L3273)&gt;=Listas!$F$4,HOUR($L3273)&lt;=Listas!$F$5)),(HOUR($L3273)-HOUR($K3273)),IF(AND(AND(HOUR($K3273)&gt;=Listas!$F$2,HOUR($K3273)&lt;=Listas!$F$3),AND(HOUR($L3273)&gt;=Listas!$F$4,HOUR($L3273)&lt;=Listas!$F$5)),((Listas!$F$3-HOUR($K3273)))+((HOUR($L3273)-Listas!$F$4)),0)))),IF(AND($L3273-$K3273&gt;0.42,$L3273-$K3273&lt;=1.42),(IF(AND(HOUR($K3273)&gt;=Listas!$F$2,HOUR($K3273)&lt;=Listas!$F$3),(Listas!$F$3-HOUR($K3273)+4),IF(AND(HOUR($K3273)&gt;=Listas!$F$4,HOUR($K3273)&lt;=Listas!$F$5),(Listas!$F$5-HOUR($K3273)),0))+IF(AND(HOUR($L3273)&gt;=Listas!$F$2,HOUR($L3273)&lt;=Listas!$F$3),(HOUR($L3273)-Listas!$F$2),IF(AND(HOUR($L3273)&gt;=Listas!$F$4,HOUR($L3273)&lt;=Listas!$F$5),(HOUR($L3273)-Listas!$F$4+4),0))),IF(($L3273-$K3273&gt;1.42),(IF(AND(HOUR($K3273)&gt;=Listas!$F$2,HOUR($K3273)&lt;=Listas!$F$3),(Listas!$F$3-HOUR($K3273)+4)+IF(AND(HOUR($L3273)&gt;=Listas!$F$2,HOUR($L3273)&lt;=Listas!$F$3),(HOUR($L3273)-Listas!$F$2)+NETWORKDAYS($K3273+1,$L3273-1,Listas!$H$2:$H$112)*Listas!$F$6,IF(AND(HOUR($L3273)&gt;=Listas!$F$4,HOUR($L3273)&lt;=Listas!$F$5),(HOUR($L3273)-Listas!$F$4+4)+NETWORKDAYS($K3273+1,$L3273-1,Listas!$H$2:$H$111)*Listas!$F$6,0)),IF(AND(HOUR($K3273)&gt;=Listas!$F$4,HOUR($K3273)&lt;=Listas!$F$5),(Listas!$F$5-HOUR($K3273))+IF(AND(HOUR($L3273)&gt;=Listas!$F$2,HOUR($L3273)&lt;=Listas!$F$3),(HOUR($L3273)-Listas!$F$2)+NETWORKDAYS($K3273+1,$L3273-1,Listas!$H$2:$H$111)*Listas!$F$6,(HOUR($L3273)-Listas!$F$4+4)+NETWORKDAYS($K3273+1,$L3273-1,Listas!$H$2:$H$111)*Listas!$F$6)))),IF(($L3273-$K3273)&lt;0,"Fecha inicial mayor a fecha final",0)))))))))</f>
        <v/>
      </c>
      <c r="N3273" s="6" t="str">
        <f t="shared" si="1"/>
        <v/>
      </c>
      <c r="O3273" s="6"/>
      <c r="P3273" s="6"/>
      <c r="Q3273" s="6" t="b">
        <v>0</v>
      </c>
      <c r="R3273" s="6" t="str">
        <f t="shared" si="11"/>
        <v/>
      </c>
      <c r="S3273" s="6"/>
    </row>
    <row r="3274">
      <c r="A3274" s="6"/>
      <c r="B3274" s="6"/>
      <c r="C3274" s="6"/>
      <c r="D3274" s="6"/>
      <c r="E3274" s="6"/>
      <c r="F3274" s="6"/>
      <c r="G3274" s="6"/>
      <c r="H3274" s="6"/>
      <c r="I3274" s="6"/>
      <c r="J3274" s="6"/>
      <c r="K3274" s="84"/>
      <c r="L3274" s="84"/>
      <c r="M3274" s="6" t="str">
        <f>IF(OR(ISBLANK($K3274),ISBLANK($L3274)),"",IF(NETWORKDAYS($K3274,$K3274,Listas!$H$2:$H$111)=0,"Error fecha inicial",IF(NETWORKDAYS($L3274,$L3274,Listas!$H$2:$H$111)=0,"Error fecha final",IF(OR(HOUR($K3274)&lt;Listas!$F$2,AND(HOUR($K3274)&gt;Listas!$F$3,HOUR($K3274)&lt;Listas!$F$4),HOUR($K3274)&gt;Listas!$F$5),"Error hora, fecha inicial",IF(OR(HOUR($L3274)&lt;Listas!$F$2,AND(HOUR($L3274)&gt;Listas!$F$3,HOUR($L3274)&lt;Listas!$F$4),HOUR($L3274)&gt;Listas!$F$5),"Error hora, fecha final",IF(AND($L3274-$K3274&gt;0,$L3274-$K3274&lt;=0.42),(IF(AND(AND(HOUR($K3274)&gt;=Listas!$F$2,HOUR($K3274)&lt;=Listas!$F$3),AND(HOUR($L3274)&gt;=Listas!$F$2,HOUR($L3274)&lt;=Listas!$F$3)),(HOUR($L3274)-HOUR($K3274)),IF(AND(AND(HOUR($K3274)&gt;=Listas!$F$4,HOUR($K3274)&lt;=Listas!$F$5),AND(HOUR($L3274)&gt;=Listas!$F$4,HOUR($L3274)&lt;=Listas!$F$5)),(HOUR($L3274)-HOUR($K3274)),IF(AND(AND(HOUR($K3274)&gt;=Listas!$F$2,HOUR($K3274)&lt;=Listas!$F$3),AND(HOUR($L3274)&gt;=Listas!$F$4,HOUR($L3274)&lt;=Listas!$F$5)),((Listas!$F$3-HOUR($K3274)))+((HOUR($L3274)-Listas!$F$4)),0)))),IF(AND($L3274-$K3274&gt;0.42,$L3274-$K3274&lt;=1.42),(IF(AND(HOUR($K3274)&gt;=Listas!$F$2,HOUR($K3274)&lt;=Listas!$F$3),(Listas!$F$3-HOUR($K3274)+4),IF(AND(HOUR($K3274)&gt;=Listas!$F$4,HOUR($K3274)&lt;=Listas!$F$5),(Listas!$F$5-HOUR($K3274)),0))+IF(AND(HOUR($L3274)&gt;=Listas!$F$2,HOUR($L3274)&lt;=Listas!$F$3),(HOUR($L3274)-Listas!$F$2),IF(AND(HOUR($L3274)&gt;=Listas!$F$4,HOUR($L3274)&lt;=Listas!$F$5),(HOUR($L3274)-Listas!$F$4+4),0))),IF(($L3274-$K3274&gt;1.42),(IF(AND(HOUR($K3274)&gt;=Listas!$F$2,HOUR($K3274)&lt;=Listas!$F$3),(Listas!$F$3-HOUR($K3274)+4)+IF(AND(HOUR($L3274)&gt;=Listas!$F$2,HOUR($L3274)&lt;=Listas!$F$3),(HOUR($L3274)-Listas!$F$2)+NETWORKDAYS($K3274+1,$L3274-1,Listas!$H$2:$H$112)*Listas!$F$6,IF(AND(HOUR($L3274)&gt;=Listas!$F$4,HOUR($L3274)&lt;=Listas!$F$5),(HOUR($L3274)-Listas!$F$4+4)+NETWORKDAYS($K3274+1,$L3274-1,Listas!$H$2:$H$111)*Listas!$F$6,0)),IF(AND(HOUR($K3274)&gt;=Listas!$F$4,HOUR($K3274)&lt;=Listas!$F$5),(Listas!$F$5-HOUR($K3274))+IF(AND(HOUR($L3274)&gt;=Listas!$F$2,HOUR($L3274)&lt;=Listas!$F$3),(HOUR($L3274)-Listas!$F$2)+NETWORKDAYS($K3274+1,$L3274-1,Listas!$H$2:$H$111)*Listas!$F$6,(HOUR($L3274)-Listas!$F$4+4)+NETWORKDAYS($K3274+1,$L3274-1,Listas!$H$2:$H$111)*Listas!$F$6)))),IF(($L3274-$K3274)&lt;0,"Fecha inicial mayor a fecha final",0)))))))))</f>
        <v/>
      </c>
      <c r="N3274" s="6" t="str">
        <f t="shared" si="1"/>
        <v/>
      </c>
      <c r="O3274" s="6"/>
      <c r="P3274" s="6"/>
      <c r="Q3274" s="6" t="b">
        <v>0</v>
      </c>
      <c r="R3274" s="6" t="str">
        <f t="shared" si="11"/>
        <v/>
      </c>
      <c r="S3274" s="6"/>
    </row>
    <row r="3275">
      <c r="A3275" s="6"/>
      <c r="B3275" s="6"/>
      <c r="C3275" s="6"/>
      <c r="D3275" s="6"/>
      <c r="E3275" s="6"/>
      <c r="F3275" s="6"/>
      <c r="G3275" s="6"/>
      <c r="H3275" s="6"/>
      <c r="I3275" s="6"/>
      <c r="J3275" s="6"/>
      <c r="K3275" s="84"/>
      <c r="L3275" s="84"/>
      <c r="M3275" s="6" t="str">
        <f>IF(OR(ISBLANK($K3275),ISBLANK($L3275)),"",IF(NETWORKDAYS($K3275,$K3275,Listas!$H$2:$H$111)=0,"Error fecha inicial",IF(NETWORKDAYS($L3275,$L3275,Listas!$H$2:$H$111)=0,"Error fecha final",IF(OR(HOUR($K3275)&lt;Listas!$F$2,AND(HOUR($K3275)&gt;Listas!$F$3,HOUR($K3275)&lt;Listas!$F$4),HOUR($K3275)&gt;Listas!$F$5),"Error hora, fecha inicial",IF(OR(HOUR($L3275)&lt;Listas!$F$2,AND(HOUR($L3275)&gt;Listas!$F$3,HOUR($L3275)&lt;Listas!$F$4),HOUR($L3275)&gt;Listas!$F$5),"Error hora, fecha final",IF(AND($L3275-$K3275&gt;0,$L3275-$K3275&lt;=0.42),(IF(AND(AND(HOUR($K3275)&gt;=Listas!$F$2,HOUR($K3275)&lt;=Listas!$F$3),AND(HOUR($L3275)&gt;=Listas!$F$2,HOUR($L3275)&lt;=Listas!$F$3)),(HOUR($L3275)-HOUR($K3275)),IF(AND(AND(HOUR($K3275)&gt;=Listas!$F$4,HOUR($K3275)&lt;=Listas!$F$5),AND(HOUR($L3275)&gt;=Listas!$F$4,HOUR($L3275)&lt;=Listas!$F$5)),(HOUR($L3275)-HOUR($K3275)),IF(AND(AND(HOUR($K3275)&gt;=Listas!$F$2,HOUR($K3275)&lt;=Listas!$F$3),AND(HOUR($L3275)&gt;=Listas!$F$4,HOUR($L3275)&lt;=Listas!$F$5)),((Listas!$F$3-HOUR($K3275)))+((HOUR($L3275)-Listas!$F$4)),0)))),IF(AND($L3275-$K3275&gt;0.42,$L3275-$K3275&lt;=1.42),(IF(AND(HOUR($K3275)&gt;=Listas!$F$2,HOUR($K3275)&lt;=Listas!$F$3),(Listas!$F$3-HOUR($K3275)+4),IF(AND(HOUR($K3275)&gt;=Listas!$F$4,HOUR($K3275)&lt;=Listas!$F$5),(Listas!$F$5-HOUR($K3275)),0))+IF(AND(HOUR($L3275)&gt;=Listas!$F$2,HOUR($L3275)&lt;=Listas!$F$3),(HOUR($L3275)-Listas!$F$2),IF(AND(HOUR($L3275)&gt;=Listas!$F$4,HOUR($L3275)&lt;=Listas!$F$5),(HOUR($L3275)-Listas!$F$4+4),0))),IF(($L3275-$K3275&gt;1.42),(IF(AND(HOUR($K3275)&gt;=Listas!$F$2,HOUR($K3275)&lt;=Listas!$F$3),(Listas!$F$3-HOUR($K3275)+4)+IF(AND(HOUR($L3275)&gt;=Listas!$F$2,HOUR($L3275)&lt;=Listas!$F$3),(HOUR($L3275)-Listas!$F$2)+NETWORKDAYS($K3275+1,$L3275-1,Listas!$H$2:$H$112)*Listas!$F$6,IF(AND(HOUR($L3275)&gt;=Listas!$F$4,HOUR($L3275)&lt;=Listas!$F$5),(HOUR($L3275)-Listas!$F$4+4)+NETWORKDAYS($K3275+1,$L3275-1,Listas!$H$2:$H$111)*Listas!$F$6,0)),IF(AND(HOUR($K3275)&gt;=Listas!$F$4,HOUR($K3275)&lt;=Listas!$F$5),(Listas!$F$5-HOUR($K3275))+IF(AND(HOUR($L3275)&gt;=Listas!$F$2,HOUR($L3275)&lt;=Listas!$F$3),(HOUR($L3275)-Listas!$F$2)+NETWORKDAYS($K3275+1,$L3275-1,Listas!$H$2:$H$111)*Listas!$F$6,(HOUR($L3275)-Listas!$F$4+4)+NETWORKDAYS($K3275+1,$L3275-1,Listas!$H$2:$H$111)*Listas!$F$6)))),IF(($L3275-$K3275)&lt;0,"Fecha inicial mayor a fecha final",0)))))))))</f>
        <v/>
      </c>
      <c r="N3275" s="6" t="str">
        <f t="shared" si="1"/>
        <v/>
      </c>
      <c r="O3275" s="6"/>
      <c r="P3275" s="6"/>
      <c r="Q3275" s="6" t="b">
        <v>0</v>
      </c>
      <c r="R3275" s="6" t="str">
        <f t="shared" si="11"/>
        <v/>
      </c>
      <c r="S3275" s="6"/>
    </row>
    <row r="3276">
      <c r="A3276" s="6"/>
      <c r="B3276" s="6"/>
      <c r="C3276" s="6"/>
      <c r="D3276" s="6"/>
      <c r="E3276" s="6"/>
      <c r="F3276" s="6"/>
      <c r="G3276" s="6"/>
      <c r="H3276" s="6"/>
      <c r="I3276" s="6"/>
      <c r="J3276" s="6"/>
      <c r="K3276" s="84"/>
      <c r="L3276" s="84"/>
      <c r="M3276" s="6" t="str">
        <f>IF(OR(ISBLANK($K3276),ISBLANK($L3276)),"",IF(NETWORKDAYS($K3276,$K3276,Listas!$H$2:$H$111)=0,"Error fecha inicial",IF(NETWORKDAYS($L3276,$L3276,Listas!$H$2:$H$111)=0,"Error fecha final",IF(OR(HOUR($K3276)&lt;Listas!$F$2,AND(HOUR($K3276)&gt;Listas!$F$3,HOUR($K3276)&lt;Listas!$F$4),HOUR($K3276)&gt;Listas!$F$5),"Error hora, fecha inicial",IF(OR(HOUR($L3276)&lt;Listas!$F$2,AND(HOUR($L3276)&gt;Listas!$F$3,HOUR($L3276)&lt;Listas!$F$4),HOUR($L3276)&gt;Listas!$F$5),"Error hora, fecha final",IF(AND($L3276-$K3276&gt;0,$L3276-$K3276&lt;=0.42),(IF(AND(AND(HOUR($K3276)&gt;=Listas!$F$2,HOUR($K3276)&lt;=Listas!$F$3),AND(HOUR($L3276)&gt;=Listas!$F$2,HOUR($L3276)&lt;=Listas!$F$3)),(HOUR($L3276)-HOUR($K3276)),IF(AND(AND(HOUR($K3276)&gt;=Listas!$F$4,HOUR($K3276)&lt;=Listas!$F$5),AND(HOUR($L3276)&gt;=Listas!$F$4,HOUR($L3276)&lt;=Listas!$F$5)),(HOUR($L3276)-HOUR($K3276)),IF(AND(AND(HOUR($K3276)&gt;=Listas!$F$2,HOUR($K3276)&lt;=Listas!$F$3),AND(HOUR($L3276)&gt;=Listas!$F$4,HOUR($L3276)&lt;=Listas!$F$5)),((Listas!$F$3-HOUR($K3276)))+((HOUR($L3276)-Listas!$F$4)),0)))),IF(AND($L3276-$K3276&gt;0.42,$L3276-$K3276&lt;=1.42),(IF(AND(HOUR($K3276)&gt;=Listas!$F$2,HOUR($K3276)&lt;=Listas!$F$3),(Listas!$F$3-HOUR($K3276)+4),IF(AND(HOUR($K3276)&gt;=Listas!$F$4,HOUR($K3276)&lt;=Listas!$F$5),(Listas!$F$5-HOUR($K3276)),0))+IF(AND(HOUR($L3276)&gt;=Listas!$F$2,HOUR($L3276)&lt;=Listas!$F$3),(HOUR($L3276)-Listas!$F$2),IF(AND(HOUR($L3276)&gt;=Listas!$F$4,HOUR($L3276)&lt;=Listas!$F$5),(HOUR($L3276)-Listas!$F$4+4),0))),IF(($L3276-$K3276&gt;1.42),(IF(AND(HOUR($K3276)&gt;=Listas!$F$2,HOUR($K3276)&lt;=Listas!$F$3),(Listas!$F$3-HOUR($K3276)+4)+IF(AND(HOUR($L3276)&gt;=Listas!$F$2,HOUR($L3276)&lt;=Listas!$F$3),(HOUR($L3276)-Listas!$F$2)+NETWORKDAYS($K3276+1,$L3276-1,Listas!$H$2:$H$112)*Listas!$F$6,IF(AND(HOUR($L3276)&gt;=Listas!$F$4,HOUR($L3276)&lt;=Listas!$F$5),(HOUR($L3276)-Listas!$F$4+4)+NETWORKDAYS($K3276+1,$L3276-1,Listas!$H$2:$H$111)*Listas!$F$6,0)),IF(AND(HOUR($K3276)&gt;=Listas!$F$4,HOUR($K3276)&lt;=Listas!$F$5),(Listas!$F$5-HOUR($K3276))+IF(AND(HOUR($L3276)&gt;=Listas!$F$2,HOUR($L3276)&lt;=Listas!$F$3),(HOUR($L3276)-Listas!$F$2)+NETWORKDAYS($K3276+1,$L3276-1,Listas!$H$2:$H$111)*Listas!$F$6,(HOUR($L3276)-Listas!$F$4+4)+NETWORKDAYS($K3276+1,$L3276-1,Listas!$H$2:$H$111)*Listas!$F$6)))),IF(($L3276-$K3276)&lt;0,"Fecha inicial mayor a fecha final",0)))))))))</f>
        <v/>
      </c>
      <c r="N3276" s="6" t="str">
        <f t="shared" si="1"/>
        <v/>
      </c>
      <c r="O3276" s="6"/>
      <c r="P3276" s="6"/>
      <c r="Q3276" s="6" t="b">
        <v>0</v>
      </c>
      <c r="R3276" s="6" t="str">
        <f t="shared" si="11"/>
        <v/>
      </c>
      <c r="S3276" s="6"/>
    </row>
    <row r="3277">
      <c r="A3277" s="6"/>
      <c r="B3277" s="6"/>
      <c r="C3277" s="6"/>
      <c r="D3277" s="6"/>
      <c r="E3277" s="6"/>
      <c r="F3277" s="6"/>
      <c r="G3277" s="6"/>
      <c r="H3277" s="6"/>
      <c r="I3277" s="6"/>
      <c r="J3277" s="6"/>
      <c r="K3277" s="84"/>
      <c r="L3277" s="84"/>
      <c r="M3277" s="6" t="str">
        <f>IF(OR(ISBLANK($K3277),ISBLANK($L3277)),"",IF(NETWORKDAYS($K3277,$K3277,Listas!$H$2:$H$111)=0,"Error fecha inicial",IF(NETWORKDAYS($L3277,$L3277,Listas!$H$2:$H$111)=0,"Error fecha final",IF(OR(HOUR($K3277)&lt;Listas!$F$2,AND(HOUR($K3277)&gt;Listas!$F$3,HOUR($K3277)&lt;Listas!$F$4),HOUR($K3277)&gt;Listas!$F$5),"Error hora, fecha inicial",IF(OR(HOUR($L3277)&lt;Listas!$F$2,AND(HOUR($L3277)&gt;Listas!$F$3,HOUR($L3277)&lt;Listas!$F$4),HOUR($L3277)&gt;Listas!$F$5),"Error hora, fecha final",IF(AND($L3277-$K3277&gt;0,$L3277-$K3277&lt;=0.42),(IF(AND(AND(HOUR($K3277)&gt;=Listas!$F$2,HOUR($K3277)&lt;=Listas!$F$3),AND(HOUR($L3277)&gt;=Listas!$F$2,HOUR($L3277)&lt;=Listas!$F$3)),(HOUR($L3277)-HOUR($K3277)),IF(AND(AND(HOUR($K3277)&gt;=Listas!$F$4,HOUR($K3277)&lt;=Listas!$F$5),AND(HOUR($L3277)&gt;=Listas!$F$4,HOUR($L3277)&lt;=Listas!$F$5)),(HOUR($L3277)-HOUR($K3277)),IF(AND(AND(HOUR($K3277)&gt;=Listas!$F$2,HOUR($K3277)&lt;=Listas!$F$3),AND(HOUR($L3277)&gt;=Listas!$F$4,HOUR($L3277)&lt;=Listas!$F$5)),((Listas!$F$3-HOUR($K3277)))+((HOUR($L3277)-Listas!$F$4)),0)))),IF(AND($L3277-$K3277&gt;0.42,$L3277-$K3277&lt;=1.42),(IF(AND(HOUR($K3277)&gt;=Listas!$F$2,HOUR($K3277)&lt;=Listas!$F$3),(Listas!$F$3-HOUR($K3277)+4),IF(AND(HOUR($K3277)&gt;=Listas!$F$4,HOUR($K3277)&lt;=Listas!$F$5),(Listas!$F$5-HOUR($K3277)),0))+IF(AND(HOUR($L3277)&gt;=Listas!$F$2,HOUR($L3277)&lt;=Listas!$F$3),(HOUR($L3277)-Listas!$F$2),IF(AND(HOUR($L3277)&gt;=Listas!$F$4,HOUR($L3277)&lt;=Listas!$F$5),(HOUR($L3277)-Listas!$F$4+4),0))),IF(($L3277-$K3277&gt;1.42),(IF(AND(HOUR($K3277)&gt;=Listas!$F$2,HOUR($K3277)&lt;=Listas!$F$3),(Listas!$F$3-HOUR($K3277)+4)+IF(AND(HOUR($L3277)&gt;=Listas!$F$2,HOUR($L3277)&lt;=Listas!$F$3),(HOUR($L3277)-Listas!$F$2)+NETWORKDAYS($K3277+1,$L3277-1,Listas!$H$2:$H$112)*Listas!$F$6,IF(AND(HOUR($L3277)&gt;=Listas!$F$4,HOUR($L3277)&lt;=Listas!$F$5),(HOUR($L3277)-Listas!$F$4+4)+NETWORKDAYS($K3277+1,$L3277-1,Listas!$H$2:$H$111)*Listas!$F$6,0)),IF(AND(HOUR($K3277)&gt;=Listas!$F$4,HOUR($K3277)&lt;=Listas!$F$5),(Listas!$F$5-HOUR($K3277))+IF(AND(HOUR($L3277)&gt;=Listas!$F$2,HOUR($L3277)&lt;=Listas!$F$3),(HOUR($L3277)-Listas!$F$2)+NETWORKDAYS($K3277+1,$L3277-1,Listas!$H$2:$H$111)*Listas!$F$6,(HOUR($L3277)-Listas!$F$4+4)+NETWORKDAYS($K3277+1,$L3277-1,Listas!$H$2:$H$111)*Listas!$F$6)))),IF(($L3277-$K3277)&lt;0,"Fecha inicial mayor a fecha final",0)))))))))</f>
        <v/>
      </c>
      <c r="N3277" s="6" t="str">
        <f t="shared" si="1"/>
        <v/>
      </c>
      <c r="O3277" s="6"/>
      <c r="P3277" s="6"/>
      <c r="Q3277" s="6" t="b">
        <v>0</v>
      </c>
      <c r="R3277" s="6" t="str">
        <f t="shared" si="11"/>
        <v/>
      </c>
      <c r="S3277" s="6"/>
    </row>
    <row r="3278">
      <c r="A3278" s="6"/>
      <c r="B3278" s="6"/>
      <c r="C3278" s="6"/>
      <c r="D3278" s="6"/>
      <c r="E3278" s="6"/>
      <c r="F3278" s="6"/>
      <c r="G3278" s="6"/>
      <c r="H3278" s="6"/>
      <c r="I3278" s="6"/>
      <c r="J3278" s="6"/>
      <c r="K3278" s="84"/>
      <c r="L3278" s="84"/>
      <c r="M3278" s="6" t="str">
        <f>IF(OR(ISBLANK($K3278),ISBLANK($L3278)),"",IF(NETWORKDAYS($K3278,$K3278,Listas!$H$2:$H$111)=0,"Error fecha inicial",IF(NETWORKDAYS($L3278,$L3278,Listas!$H$2:$H$111)=0,"Error fecha final",IF(OR(HOUR($K3278)&lt;Listas!$F$2,AND(HOUR($K3278)&gt;Listas!$F$3,HOUR($K3278)&lt;Listas!$F$4),HOUR($K3278)&gt;Listas!$F$5),"Error hora, fecha inicial",IF(OR(HOUR($L3278)&lt;Listas!$F$2,AND(HOUR($L3278)&gt;Listas!$F$3,HOUR($L3278)&lt;Listas!$F$4),HOUR($L3278)&gt;Listas!$F$5),"Error hora, fecha final",IF(AND($L3278-$K3278&gt;0,$L3278-$K3278&lt;=0.42),(IF(AND(AND(HOUR($K3278)&gt;=Listas!$F$2,HOUR($K3278)&lt;=Listas!$F$3),AND(HOUR($L3278)&gt;=Listas!$F$2,HOUR($L3278)&lt;=Listas!$F$3)),(HOUR($L3278)-HOUR($K3278)),IF(AND(AND(HOUR($K3278)&gt;=Listas!$F$4,HOUR($K3278)&lt;=Listas!$F$5),AND(HOUR($L3278)&gt;=Listas!$F$4,HOUR($L3278)&lt;=Listas!$F$5)),(HOUR($L3278)-HOUR($K3278)),IF(AND(AND(HOUR($K3278)&gt;=Listas!$F$2,HOUR($K3278)&lt;=Listas!$F$3),AND(HOUR($L3278)&gt;=Listas!$F$4,HOUR($L3278)&lt;=Listas!$F$5)),((Listas!$F$3-HOUR($K3278)))+((HOUR($L3278)-Listas!$F$4)),0)))),IF(AND($L3278-$K3278&gt;0.42,$L3278-$K3278&lt;=1.42),(IF(AND(HOUR($K3278)&gt;=Listas!$F$2,HOUR($K3278)&lt;=Listas!$F$3),(Listas!$F$3-HOUR($K3278)+4),IF(AND(HOUR($K3278)&gt;=Listas!$F$4,HOUR($K3278)&lt;=Listas!$F$5),(Listas!$F$5-HOUR($K3278)),0))+IF(AND(HOUR($L3278)&gt;=Listas!$F$2,HOUR($L3278)&lt;=Listas!$F$3),(HOUR($L3278)-Listas!$F$2),IF(AND(HOUR($L3278)&gt;=Listas!$F$4,HOUR($L3278)&lt;=Listas!$F$5),(HOUR($L3278)-Listas!$F$4+4),0))),IF(($L3278-$K3278&gt;1.42),(IF(AND(HOUR($K3278)&gt;=Listas!$F$2,HOUR($K3278)&lt;=Listas!$F$3),(Listas!$F$3-HOUR($K3278)+4)+IF(AND(HOUR($L3278)&gt;=Listas!$F$2,HOUR($L3278)&lt;=Listas!$F$3),(HOUR($L3278)-Listas!$F$2)+NETWORKDAYS($K3278+1,$L3278-1,Listas!$H$2:$H$112)*Listas!$F$6,IF(AND(HOUR($L3278)&gt;=Listas!$F$4,HOUR($L3278)&lt;=Listas!$F$5),(HOUR($L3278)-Listas!$F$4+4)+NETWORKDAYS($K3278+1,$L3278-1,Listas!$H$2:$H$111)*Listas!$F$6,0)),IF(AND(HOUR($K3278)&gt;=Listas!$F$4,HOUR($K3278)&lt;=Listas!$F$5),(Listas!$F$5-HOUR($K3278))+IF(AND(HOUR($L3278)&gt;=Listas!$F$2,HOUR($L3278)&lt;=Listas!$F$3),(HOUR($L3278)-Listas!$F$2)+NETWORKDAYS($K3278+1,$L3278-1,Listas!$H$2:$H$111)*Listas!$F$6,(HOUR($L3278)-Listas!$F$4+4)+NETWORKDAYS($K3278+1,$L3278-1,Listas!$H$2:$H$111)*Listas!$F$6)))),IF(($L3278-$K3278)&lt;0,"Fecha inicial mayor a fecha final",0)))))))))</f>
        <v/>
      </c>
      <c r="N3278" s="6" t="str">
        <f t="shared" si="1"/>
        <v/>
      </c>
      <c r="O3278" s="6"/>
      <c r="P3278" s="6"/>
      <c r="Q3278" s="6" t="b">
        <v>0</v>
      </c>
      <c r="R3278" s="6" t="str">
        <f t="shared" si="11"/>
        <v/>
      </c>
      <c r="S3278" s="6"/>
    </row>
    <row r="3279">
      <c r="A3279" s="6"/>
      <c r="B3279" s="6"/>
      <c r="C3279" s="6"/>
      <c r="D3279" s="6"/>
      <c r="E3279" s="6"/>
      <c r="F3279" s="6"/>
      <c r="G3279" s="6"/>
      <c r="H3279" s="6"/>
      <c r="I3279" s="6"/>
      <c r="J3279" s="6"/>
      <c r="K3279" s="84"/>
      <c r="L3279" s="84"/>
      <c r="M3279" s="6" t="str">
        <f>IF(OR(ISBLANK($K3279),ISBLANK($L3279)),"",IF(NETWORKDAYS($K3279,$K3279,Listas!$H$2:$H$111)=0,"Error fecha inicial",IF(NETWORKDAYS($L3279,$L3279,Listas!$H$2:$H$111)=0,"Error fecha final",IF(OR(HOUR($K3279)&lt;Listas!$F$2,AND(HOUR($K3279)&gt;Listas!$F$3,HOUR($K3279)&lt;Listas!$F$4),HOUR($K3279)&gt;Listas!$F$5),"Error hora, fecha inicial",IF(OR(HOUR($L3279)&lt;Listas!$F$2,AND(HOUR($L3279)&gt;Listas!$F$3,HOUR($L3279)&lt;Listas!$F$4),HOUR($L3279)&gt;Listas!$F$5),"Error hora, fecha final",IF(AND($L3279-$K3279&gt;0,$L3279-$K3279&lt;=0.42),(IF(AND(AND(HOUR($K3279)&gt;=Listas!$F$2,HOUR($K3279)&lt;=Listas!$F$3),AND(HOUR($L3279)&gt;=Listas!$F$2,HOUR($L3279)&lt;=Listas!$F$3)),(HOUR($L3279)-HOUR($K3279)),IF(AND(AND(HOUR($K3279)&gt;=Listas!$F$4,HOUR($K3279)&lt;=Listas!$F$5),AND(HOUR($L3279)&gt;=Listas!$F$4,HOUR($L3279)&lt;=Listas!$F$5)),(HOUR($L3279)-HOUR($K3279)),IF(AND(AND(HOUR($K3279)&gt;=Listas!$F$2,HOUR($K3279)&lt;=Listas!$F$3),AND(HOUR($L3279)&gt;=Listas!$F$4,HOUR($L3279)&lt;=Listas!$F$5)),((Listas!$F$3-HOUR($K3279)))+((HOUR($L3279)-Listas!$F$4)),0)))),IF(AND($L3279-$K3279&gt;0.42,$L3279-$K3279&lt;=1.42),(IF(AND(HOUR($K3279)&gt;=Listas!$F$2,HOUR($K3279)&lt;=Listas!$F$3),(Listas!$F$3-HOUR($K3279)+4),IF(AND(HOUR($K3279)&gt;=Listas!$F$4,HOUR($K3279)&lt;=Listas!$F$5),(Listas!$F$5-HOUR($K3279)),0))+IF(AND(HOUR($L3279)&gt;=Listas!$F$2,HOUR($L3279)&lt;=Listas!$F$3),(HOUR($L3279)-Listas!$F$2),IF(AND(HOUR($L3279)&gt;=Listas!$F$4,HOUR($L3279)&lt;=Listas!$F$5),(HOUR($L3279)-Listas!$F$4+4),0))),IF(($L3279-$K3279&gt;1.42),(IF(AND(HOUR($K3279)&gt;=Listas!$F$2,HOUR($K3279)&lt;=Listas!$F$3),(Listas!$F$3-HOUR($K3279)+4)+IF(AND(HOUR($L3279)&gt;=Listas!$F$2,HOUR($L3279)&lt;=Listas!$F$3),(HOUR($L3279)-Listas!$F$2)+NETWORKDAYS($K3279+1,$L3279-1,Listas!$H$2:$H$112)*Listas!$F$6,IF(AND(HOUR($L3279)&gt;=Listas!$F$4,HOUR($L3279)&lt;=Listas!$F$5),(HOUR($L3279)-Listas!$F$4+4)+NETWORKDAYS($K3279+1,$L3279-1,Listas!$H$2:$H$111)*Listas!$F$6,0)),IF(AND(HOUR($K3279)&gt;=Listas!$F$4,HOUR($K3279)&lt;=Listas!$F$5),(Listas!$F$5-HOUR($K3279))+IF(AND(HOUR($L3279)&gt;=Listas!$F$2,HOUR($L3279)&lt;=Listas!$F$3),(HOUR($L3279)-Listas!$F$2)+NETWORKDAYS($K3279+1,$L3279-1,Listas!$H$2:$H$111)*Listas!$F$6,(HOUR($L3279)-Listas!$F$4+4)+NETWORKDAYS($K3279+1,$L3279-1,Listas!$H$2:$H$111)*Listas!$F$6)))),IF(($L3279-$K3279)&lt;0,"Fecha inicial mayor a fecha final",0)))))))))</f>
        <v/>
      </c>
      <c r="N3279" s="6" t="str">
        <f t="shared" si="1"/>
        <v/>
      </c>
      <c r="O3279" s="6"/>
      <c r="P3279" s="6"/>
      <c r="Q3279" s="6" t="b">
        <v>0</v>
      </c>
      <c r="R3279" s="6" t="str">
        <f t="shared" si="11"/>
        <v/>
      </c>
      <c r="S3279" s="6"/>
    </row>
    <row r="3280">
      <c r="A3280" s="6"/>
      <c r="B3280" s="6"/>
      <c r="C3280" s="6"/>
      <c r="D3280" s="6"/>
      <c r="E3280" s="6"/>
      <c r="F3280" s="6"/>
      <c r="G3280" s="6"/>
      <c r="H3280" s="6"/>
      <c r="I3280" s="6"/>
      <c r="J3280" s="6"/>
      <c r="K3280" s="84"/>
      <c r="L3280" s="84"/>
      <c r="M3280" s="6" t="str">
        <f>IF(OR(ISBLANK($K3280),ISBLANK($L3280)),"",IF(NETWORKDAYS($K3280,$K3280,Listas!$H$2:$H$111)=0,"Error fecha inicial",IF(NETWORKDAYS($L3280,$L3280,Listas!$H$2:$H$111)=0,"Error fecha final",IF(OR(HOUR($K3280)&lt;Listas!$F$2,AND(HOUR($K3280)&gt;Listas!$F$3,HOUR($K3280)&lt;Listas!$F$4),HOUR($K3280)&gt;Listas!$F$5),"Error hora, fecha inicial",IF(OR(HOUR($L3280)&lt;Listas!$F$2,AND(HOUR($L3280)&gt;Listas!$F$3,HOUR($L3280)&lt;Listas!$F$4),HOUR($L3280)&gt;Listas!$F$5),"Error hora, fecha final",IF(AND($L3280-$K3280&gt;0,$L3280-$K3280&lt;=0.42),(IF(AND(AND(HOUR($K3280)&gt;=Listas!$F$2,HOUR($K3280)&lt;=Listas!$F$3),AND(HOUR($L3280)&gt;=Listas!$F$2,HOUR($L3280)&lt;=Listas!$F$3)),(HOUR($L3280)-HOUR($K3280)),IF(AND(AND(HOUR($K3280)&gt;=Listas!$F$4,HOUR($K3280)&lt;=Listas!$F$5),AND(HOUR($L3280)&gt;=Listas!$F$4,HOUR($L3280)&lt;=Listas!$F$5)),(HOUR($L3280)-HOUR($K3280)),IF(AND(AND(HOUR($K3280)&gt;=Listas!$F$2,HOUR($K3280)&lt;=Listas!$F$3),AND(HOUR($L3280)&gt;=Listas!$F$4,HOUR($L3280)&lt;=Listas!$F$5)),((Listas!$F$3-HOUR($K3280)))+((HOUR($L3280)-Listas!$F$4)),0)))),IF(AND($L3280-$K3280&gt;0.42,$L3280-$K3280&lt;=1.42),(IF(AND(HOUR($K3280)&gt;=Listas!$F$2,HOUR($K3280)&lt;=Listas!$F$3),(Listas!$F$3-HOUR($K3280)+4),IF(AND(HOUR($K3280)&gt;=Listas!$F$4,HOUR($K3280)&lt;=Listas!$F$5),(Listas!$F$5-HOUR($K3280)),0))+IF(AND(HOUR($L3280)&gt;=Listas!$F$2,HOUR($L3280)&lt;=Listas!$F$3),(HOUR($L3280)-Listas!$F$2),IF(AND(HOUR($L3280)&gt;=Listas!$F$4,HOUR($L3280)&lt;=Listas!$F$5),(HOUR($L3280)-Listas!$F$4+4),0))),IF(($L3280-$K3280&gt;1.42),(IF(AND(HOUR($K3280)&gt;=Listas!$F$2,HOUR($K3280)&lt;=Listas!$F$3),(Listas!$F$3-HOUR($K3280)+4)+IF(AND(HOUR($L3280)&gt;=Listas!$F$2,HOUR($L3280)&lt;=Listas!$F$3),(HOUR($L3280)-Listas!$F$2)+NETWORKDAYS($K3280+1,$L3280-1,Listas!$H$2:$H$112)*Listas!$F$6,IF(AND(HOUR($L3280)&gt;=Listas!$F$4,HOUR($L3280)&lt;=Listas!$F$5),(HOUR($L3280)-Listas!$F$4+4)+NETWORKDAYS($K3280+1,$L3280-1,Listas!$H$2:$H$111)*Listas!$F$6,0)),IF(AND(HOUR($K3280)&gt;=Listas!$F$4,HOUR($K3280)&lt;=Listas!$F$5),(Listas!$F$5-HOUR($K3280))+IF(AND(HOUR($L3280)&gt;=Listas!$F$2,HOUR($L3280)&lt;=Listas!$F$3),(HOUR($L3280)-Listas!$F$2)+NETWORKDAYS($K3280+1,$L3280-1,Listas!$H$2:$H$111)*Listas!$F$6,(HOUR($L3280)-Listas!$F$4+4)+NETWORKDAYS($K3280+1,$L3280-1,Listas!$H$2:$H$111)*Listas!$F$6)))),IF(($L3280-$K3280)&lt;0,"Fecha inicial mayor a fecha final",0)))))))))</f>
        <v/>
      </c>
      <c r="N3280" s="6" t="str">
        <f t="shared" si="1"/>
        <v/>
      </c>
      <c r="O3280" s="6"/>
      <c r="P3280" s="6"/>
      <c r="Q3280" s="6" t="b">
        <v>0</v>
      </c>
      <c r="R3280" s="6" t="str">
        <f t="shared" si="11"/>
        <v/>
      </c>
      <c r="S3280" s="6"/>
    </row>
    <row r="3281">
      <c r="A3281" s="6"/>
      <c r="B3281" s="6"/>
      <c r="C3281" s="6"/>
      <c r="D3281" s="6"/>
      <c r="E3281" s="6"/>
      <c r="F3281" s="6"/>
      <c r="G3281" s="6"/>
      <c r="H3281" s="6"/>
      <c r="I3281" s="6"/>
      <c r="J3281" s="6"/>
      <c r="K3281" s="84"/>
      <c r="L3281" s="84"/>
      <c r="M3281" s="6" t="str">
        <f>IF(OR(ISBLANK($K3281),ISBLANK($L3281)),"",IF(NETWORKDAYS($K3281,$K3281,Listas!$H$2:$H$111)=0,"Error fecha inicial",IF(NETWORKDAYS($L3281,$L3281,Listas!$H$2:$H$111)=0,"Error fecha final",IF(OR(HOUR($K3281)&lt;Listas!$F$2,AND(HOUR($K3281)&gt;Listas!$F$3,HOUR($K3281)&lt;Listas!$F$4),HOUR($K3281)&gt;Listas!$F$5),"Error hora, fecha inicial",IF(OR(HOUR($L3281)&lt;Listas!$F$2,AND(HOUR($L3281)&gt;Listas!$F$3,HOUR($L3281)&lt;Listas!$F$4),HOUR($L3281)&gt;Listas!$F$5),"Error hora, fecha final",IF(AND($L3281-$K3281&gt;0,$L3281-$K3281&lt;=0.42),(IF(AND(AND(HOUR($K3281)&gt;=Listas!$F$2,HOUR($K3281)&lt;=Listas!$F$3),AND(HOUR($L3281)&gt;=Listas!$F$2,HOUR($L3281)&lt;=Listas!$F$3)),(HOUR($L3281)-HOUR($K3281)),IF(AND(AND(HOUR($K3281)&gt;=Listas!$F$4,HOUR($K3281)&lt;=Listas!$F$5),AND(HOUR($L3281)&gt;=Listas!$F$4,HOUR($L3281)&lt;=Listas!$F$5)),(HOUR($L3281)-HOUR($K3281)),IF(AND(AND(HOUR($K3281)&gt;=Listas!$F$2,HOUR($K3281)&lt;=Listas!$F$3),AND(HOUR($L3281)&gt;=Listas!$F$4,HOUR($L3281)&lt;=Listas!$F$5)),((Listas!$F$3-HOUR($K3281)))+((HOUR($L3281)-Listas!$F$4)),0)))),IF(AND($L3281-$K3281&gt;0.42,$L3281-$K3281&lt;=1.42),(IF(AND(HOUR($K3281)&gt;=Listas!$F$2,HOUR($K3281)&lt;=Listas!$F$3),(Listas!$F$3-HOUR($K3281)+4),IF(AND(HOUR($K3281)&gt;=Listas!$F$4,HOUR($K3281)&lt;=Listas!$F$5),(Listas!$F$5-HOUR($K3281)),0))+IF(AND(HOUR($L3281)&gt;=Listas!$F$2,HOUR($L3281)&lt;=Listas!$F$3),(HOUR($L3281)-Listas!$F$2),IF(AND(HOUR($L3281)&gt;=Listas!$F$4,HOUR($L3281)&lt;=Listas!$F$5),(HOUR($L3281)-Listas!$F$4+4),0))),IF(($L3281-$K3281&gt;1.42),(IF(AND(HOUR($K3281)&gt;=Listas!$F$2,HOUR($K3281)&lt;=Listas!$F$3),(Listas!$F$3-HOUR($K3281)+4)+IF(AND(HOUR($L3281)&gt;=Listas!$F$2,HOUR($L3281)&lt;=Listas!$F$3),(HOUR($L3281)-Listas!$F$2)+NETWORKDAYS($K3281+1,$L3281-1,Listas!$H$2:$H$112)*Listas!$F$6,IF(AND(HOUR($L3281)&gt;=Listas!$F$4,HOUR($L3281)&lt;=Listas!$F$5),(HOUR($L3281)-Listas!$F$4+4)+NETWORKDAYS($K3281+1,$L3281-1,Listas!$H$2:$H$111)*Listas!$F$6,0)),IF(AND(HOUR($K3281)&gt;=Listas!$F$4,HOUR($K3281)&lt;=Listas!$F$5),(Listas!$F$5-HOUR($K3281))+IF(AND(HOUR($L3281)&gt;=Listas!$F$2,HOUR($L3281)&lt;=Listas!$F$3),(HOUR($L3281)-Listas!$F$2)+NETWORKDAYS($K3281+1,$L3281-1,Listas!$H$2:$H$111)*Listas!$F$6,(HOUR($L3281)-Listas!$F$4+4)+NETWORKDAYS($K3281+1,$L3281-1,Listas!$H$2:$H$111)*Listas!$F$6)))),IF(($L3281-$K3281)&lt;0,"Fecha inicial mayor a fecha final",0)))))))))</f>
        <v/>
      </c>
      <c r="N3281" s="6" t="str">
        <f t="shared" si="1"/>
        <v/>
      </c>
      <c r="O3281" s="6"/>
      <c r="P3281" s="6"/>
      <c r="Q3281" s="6" t="b">
        <v>0</v>
      </c>
      <c r="R3281" s="6" t="str">
        <f t="shared" si="11"/>
        <v/>
      </c>
      <c r="S3281" s="6"/>
    </row>
    <row r="3282">
      <c r="A3282" s="6"/>
      <c r="B3282" s="6"/>
      <c r="C3282" s="6"/>
      <c r="D3282" s="6"/>
      <c r="E3282" s="6"/>
      <c r="F3282" s="6"/>
      <c r="G3282" s="6"/>
      <c r="H3282" s="6"/>
      <c r="I3282" s="6"/>
      <c r="J3282" s="6"/>
      <c r="K3282" s="84"/>
      <c r="L3282" s="84"/>
      <c r="M3282" s="6" t="str">
        <f>IF(OR(ISBLANK($K3282),ISBLANK($L3282)),"",IF(NETWORKDAYS($K3282,$K3282,Listas!$H$2:$H$111)=0,"Error fecha inicial",IF(NETWORKDAYS($L3282,$L3282,Listas!$H$2:$H$111)=0,"Error fecha final",IF(OR(HOUR($K3282)&lt;Listas!$F$2,AND(HOUR($K3282)&gt;Listas!$F$3,HOUR($K3282)&lt;Listas!$F$4),HOUR($K3282)&gt;Listas!$F$5),"Error hora, fecha inicial",IF(OR(HOUR($L3282)&lt;Listas!$F$2,AND(HOUR($L3282)&gt;Listas!$F$3,HOUR($L3282)&lt;Listas!$F$4),HOUR($L3282)&gt;Listas!$F$5),"Error hora, fecha final",IF(AND($L3282-$K3282&gt;0,$L3282-$K3282&lt;=0.42),(IF(AND(AND(HOUR($K3282)&gt;=Listas!$F$2,HOUR($K3282)&lt;=Listas!$F$3),AND(HOUR($L3282)&gt;=Listas!$F$2,HOUR($L3282)&lt;=Listas!$F$3)),(HOUR($L3282)-HOUR($K3282)),IF(AND(AND(HOUR($K3282)&gt;=Listas!$F$4,HOUR($K3282)&lt;=Listas!$F$5),AND(HOUR($L3282)&gt;=Listas!$F$4,HOUR($L3282)&lt;=Listas!$F$5)),(HOUR($L3282)-HOUR($K3282)),IF(AND(AND(HOUR($K3282)&gt;=Listas!$F$2,HOUR($K3282)&lt;=Listas!$F$3),AND(HOUR($L3282)&gt;=Listas!$F$4,HOUR($L3282)&lt;=Listas!$F$5)),((Listas!$F$3-HOUR($K3282)))+((HOUR($L3282)-Listas!$F$4)),0)))),IF(AND($L3282-$K3282&gt;0.42,$L3282-$K3282&lt;=1.42),(IF(AND(HOUR($K3282)&gt;=Listas!$F$2,HOUR($K3282)&lt;=Listas!$F$3),(Listas!$F$3-HOUR($K3282)+4),IF(AND(HOUR($K3282)&gt;=Listas!$F$4,HOUR($K3282)&lt;=Listas!$F$5),(Listas!$F$5-HOUR($K3282)),0))+IF(AND(HOUR($L3282)&gt;=Listas!$F$2,HOUR($L3282)&lt;=Listas!$F$3),(HOUR($L3282)-Listas!$F$2),IF(AND(HOUR($L3282)&gt;=Listas!$F$4,HOUR($L3282)&lt;=Listas!$F$5),(HOUR($L3282)-Listas!$F$4+4),0))),IF(($L3282-$K3282&gt;1.42),(IF(AND(HOUR($K3282)&gt;=Listas!$F$2,HOUR($K3282)&lt;=Listas!$F$3),(Listas!$F$3-HOUR($K3282)+4)+IF(AND(HOUR($L3282)&gt;=Listas!$F$2,HOUR($L3282)&lt;=Listas!$F$3),(HOUR($L3282)-Listas!$F$2)+NETWORKDAYS($K3282+1,$L3282-1,Listas!$H$2:$H$112)*Listas!$F$6,IF(AND(HOUR($L3282)&gt;=Listas!$F$4,HOUR($L3282)&lt;=Listas!$F$5),(HOUR($L3282)-Listas!$F$4+4)+NETWORKDAYS($K3282+1,$L3282-1,Listas!$H$2:$H$111)*Listas!$F$6,0)),IF(AND(HOUR($K3282)&gt;=Listas!$F$4,HOUR($K3282)&lt;=Listas!$F$5),(Listas!$F$5-HOUR($K3282))+IF(AND(HOUR($L3282)&gt;=Listas!$F$2,HOUR($L3282)&lt;=Listas!$F$3),(HOUR($L3282)-Listas!$F$2)+NETWORKDAYS($K3282+1,$L3282-1,Listas!$H$2:$H$111)*Listas!$F$6,(HOUR($L3282)-Listas!$F$4+4)+NETWORKDAYS($K3282+1,$L3282-1,Listas!$H$2:$H$111)*Listas!$F$6)))),IF(($L3282-$K3282)&lt;0,"Fecha inicial mayor a fecha final",0)))))))))</f>
        <v/>
      </c>
      <c r="N3282" s="6" t="str">
        <f t="shared" si="1"/>
        <v/>
      </c>
      <c r="O3282" s="6"/>
      <c r="P3282" s="6"/>
      <c r="Q3282" s="6" t="b">
        <v>0</v>
      </c>
      <c r="R3282" s="6" t="str">
        <f t="shared" si="11"/>
        <v/>
      </c>
      <c r="S3282" s="6"/>
    </row>
    <row r="3283">
      <c r="A3283" s="6"/>
      <c r="B3283" s="6"/>
      <c r="C3283" s="6"/>
      <c r="D3283" s="6"/>
      <c r="E3283" s="6"/>
      <c r="F3283" s="6"/>
      <c r="G3283" s="6"/>
      <c r="H3283" s="6"/>
      <c r="I3283" s="6"/>
      <c r="J3283" s="6"/>
      <c r="K3283" s="84"/>
      <c r="L3283" s="84"/>
      <c r="M3283" s="6" t="str">
        <f>IF(OR(ISBLANK($K3283),ISBLANK($L3283)),"",IF(NETWORKDAYS($K3283,$K3283,Listas!$H$2:$H$111)=0,"Error fecha inicial",IF(NETWORKDAYS($L3283,$L3283,Listas!$H$2:$H$111)=0,"Error fecha final",IF(OR(HOUR($K3283)&lt;Listas!$F$2,AND(HOUR($K3283)&gt;Listas!$F$3,HOUR($K3283)&lt;Listas!$F$4),HOUR($K3283)&gt;Listas!$F$5),"Error hora, fecha inicial",IF(OR(HOUR($L3283)&lt;Listas!$F$2,AND(HOUR($L3283)&gt;Listas!$F$3,HOUR($L3283)&lt;Listas!$F$4),HOUR($L3283)&gt;Listas!$F$5),"Error hora, fecha final",IF(AND($L3283-$K3283&gt;0,$L3283-$K3283&lt;=0.42),(IF(AND(AND(HOUR($K3283)&gt;=Listas!$F$2,HOUR($K3283)&lt;=Listas!$F$3),AND(HOUR($L3283)&gt;=Listas!$F$2,HOUR($L3283)&lt;=Listas!$F$3)),(HOUR($L3283)-HOUR($K3283)),IF(AND(AND(HOUR($K3283)&gt;=Listas!$F$4,HOUR($K3283)&lt;=Listas!$F$5),AND(HOUR($L3283)&gt;=Listas!$F$4,HOUR($L3283)&lt;=Listas!$F$5)),(HOUR($L3283)-HOUR($K3283)),IF(AND(AND(HOUR($K3283)&gt;=Listas!$F$2,HOUR($K3283)&lt;=Listas!$F$3),AND(HOUR($L3283)&gt;=Listas!$F$4,HOUR($L3283)&lt;=Listas!$F$5)),((Listas!$F$3-HOUR($K3283)))+((HOUR($L3283)-Listas!$F$4)),0)))),IF(AND($L3283-$K3283&gt;0.42,$L3283-$K3283&lt;=1.42),(IF(AND(HOUR($K3283)&gt;=Listas!$F$2,HOUR($K3283)&lt;=Listas!$F$3),(Listas!$F$3-HOUR($K3283)+4),IF(AND(HOUR($K3283)&gt;=Listas!$F$4,HOUR($K3283)&lt;=Listas!$F$5),(Listas!$F$5-HOUR($K3283)),0))+IF(AND(HOUR($L3283)&gt;=Listas!$F$2,HOUR($L3283)&lt;=Listas!$F$3),(HOUR($L3283)-Listas!$F$2),IF(AND(HOUR($L3283)&gt;=Listas!$F$4,HOUR($L3283)&lt;=Listas!$F$5),(HOUR($L3283)-Listas!$F$4+4),0))),IF(($L3283-$K3283&gt;1.42),(IF(AND(HOUR($K3283)&gt;=Listas!$F$2,HOUR($K3283)&lt;=Listas!$F$3),(Listas!$F$3-HOUR($K3283)+4)+IF(AND(HOUR($L3283)&gt;=Listas!$F$2,HOUR($L3283)&lt;=Listas!$F$3),(HOUR($L3283)-Listas!$F$2)+NETWORKDAYS($K3283+1,$L3283-1,Listas!$H$2:$H$112)*Listas!$F$6,IF(AND(HOUR($L3283)&gt;=Listas!$F$4,HOUR($L3283)&lt;=Listas!$F$5),(HOUR($L3283)-Listas!$F$4+4)+NETWORKDAYS($K3283+1,$L3283-1,Listas!$H$2:$H$111)*Listas!$F$6,0)),IF(AND(HOUR($K3283)&gt;=Listas!$F$4,HOUR($K3283)&lt;=Listas!$F$5),(Listas!$F$5-HOUR($K3283))+IF(AND(HOUR($L3283)&gt;=Listas!$F$2,HOUR($L3283)&lt;=Listas!$F$3),(HOUR($L3283)-Listas!$F$2)+NETWORKDAYS($K3283+1,$L3283-1,Listas!$H$2:$H$111)*Listas!$F$6,(HOUR($L3283)-Listas!$F$4+4)+NETWORKDAYS($K3283+1,$L3283-1,Listas!$H$2:$H$111)*Listas!$F$6)))),IF(($L3283-$K3283)&lt;0,"Fecha inicial mayor a fecha final",0)))))))))</f>
        <v/>
      </c>
      <c r="N3283" s="6" t="str">
        <f t="shared" si="1"/>
        <v/>
      </c>
      <c r="O3283" s="6"/>
      <c r="P3283" s="6"/>
      <c r="Q3283" s="6" t="b">
        <v>0</v>
      </c>
      <c r="R3283" s="6" t="str">
        <f t="shared" si="11"/>
        <v/>
      </c>
      <c r="S3283" s="6"/>
    </row>
    <row r="3284">
      <c r="A3284" s="6"/>
      <c r="B3284" s="6"/>
      <c r="C3284" s="6"/>
      <c r="D3284" s="6"/>
      <c r="E3284" s="6"/>
      <c r="F3284" s="6"/>
      <c r="G3284" s="6"/>
      <c r="H3284" s="6"/>
      <c r="I3284" s="6"/>
      <c r="J3284" s="6"/>
      <c r="K3284" s="84"/>
      <c r="L3284" s="84"/>
      <c r="M3284" s="6" t="str">
        <f>IF(OR(ISBLANK($K3284),ISBLANK($L3284)),"",IF(NETWORKDAYS($K3284,$K3284,Listas!$H$2:$H$111)=0,"Error fecha inicial",IF(NETWORKDAYS($L3284,$L3284,Listas!$H$2:$H$111)=0,"Error fecha final",IF(OR(HOUR($K3284)&lt;Listas!$F$2,AND(HOUR($K3284)&gt;Listas!$F$3,HOUR($K3284)&lt;Listas!$F$4),HOUR($K3284)&gt;Listas!$F$5),"Error hora, fecha inicial",IF(OR(HOUR($L3284)&lt;Listas!$F$2,AND(HOUR($L3284)&gt;Listas!$F$3,HOUR($L3284)&lt;Listas!$F$4),HOUR($L3284)&gt;Listas!$F$5),"Error hora, fecha final",IF(AND($L3284-$K3284&gt;0,$L3284-$K3284&lt;=0.42),(IF(AND(AND(HOUR($K3284)&gt;=Listas!$F$2,HOUR($K3284)&lt;=Listas!$F$3),AND(HOUR($L3284)&gt;=Listas!$F$2,HOUR($L3284)&lt;=Listas!$F$3)),(HOUR($L3284)-HOUR($K3284)),IF(AND(AND(HOUR($K3284)&gt;=Listas!$F$4,HOUR($K3284)&lt;=Listas!$F$5),AND(HOUR($L3284)&gt;=Listas!$F$4,HOUR($L3284)&lt;=Listas!$F$5)),(HOUR($L3284)-HOUR($K3284)),IF(AND(AND(HOUR($K3284)&gt;=Listas!$F$2,HOUR($K3284)&lt;=Listas!$F$3),AND(HOUR($L3284)&gt;=Listas!$F$4,HOUR($L3284)&lt;=Listas!$F$5)),((Listas!$F$3-HOUR($K3284)))+((HOUR($L3284)-Listas!$F$4)),0)))),IF(AND($L3284-$K3284&gt;0.42,$L3284-$K3284&lt;=1.42),(IF(AND(HOUR($K3284)&gt;=Listas!$F$2,HOUR($K3284)&lt;=Listas!$F$3),(Listas!$F$3-HOUR($K3284)+4),IF(AND(HOUR($K3284)&gt;=Listas!$F$4,HOUR($K3284)&lt;=Listas!$F$5),(Listas!$F$5-HOUR($K3284)),0))+IF(AND(HOUR($L3284)&gt;=Listas!$F$2,HOUR($L3284)&lt;=Listas!$F$3),(HOUR($L3284)-Listas!$F$2),IF(AND(HOUR($L3284)&gt;=Listas!$F$4,HOUR($L3284)&lt;=Listas!$F$5),(HOUR($L3284)-Listas!$F$4+4),0))),IF(($L3284-$K3284&gt;1.42),(IF(AND(HOUR($K3284)&gt;=Listas!$F$2,HOUR($K3284)&lt;=Listas!$F$3),(Listas!$F$3-HOUR($K3284)+4)+IF(AND(HOUR($L3284)&gt;=Listas!$F$2,HOUR($L3284)&lt;=Listas!$F$3),(HOUR($L3284)-Listas!$F$2)+NETWORKDAYS($K3284+1,$L3284-1,Listas!$H$2:$H$112)*Listas!$F$6,IF(AND(HOUR($L3284)&gt;=Listas!$F$4,HOUR($L3284)&lt;=Listas!$F$5),(HOUR($L3284)-Listas!$F$4+4)+NETWORKDAYS($K3284+1,$L3284-1,Listas!$H$2:$H$111)*Listas!$F$6,0)),IF(AND(HOUR($K3284)&gt;=Listas!$F$4,HOUR($K3284)&lt;=Listas!$F$5),(Listas!$F$5-HOUR($K3284))+IF(AND(HOUR($L3284)&gt;=Listas!$F$2,HOUR($L3284)&lt;=Listas!$F$3),(HOUR($L3284)-Listas!$F$2)+NETWORKDAYS($K3284+1,$L3284-1,Listas!$H$2:$H$111)*Listas!$F$6,(HOUR($L3284)-Listas!$F$4+4)+NETWORKDAYS($K3284+1,$L3284-1,Listas!$H$2:$H$111)*Listas!$F$6)))),IF(($L3284-$K3284)&lt;0,"Fecha inicial mayor a fecha final",0)))))))))</f>
        <v/>
      </c>
      <c r="N3284" s="6" t="str">
        <f t="shared" si="1"/>
        <v/>
      </c>
      <c r="O3284" s="6"/>
      <c r="P3284" s="6"/>
      <c r="Q3284" s="6" t="b">
        <v>0</v>
      </c>
      <c r="R3284" s="6" t="str">
        <f t="shared" si="11"/>
        <v/>
      </c>
      <c r="S3284" s="6"/>
    </row>
    <row r="3285">
      <c r="A3285" s="6"/>
      <c r="B3285" s="6"/>
      <c r="C3285" s="6"/>
      <c r="D3285" s="6"/>
      <c r="E3285" s="6"/>
      <c r="F3285" s="6"/>
      <c r="G3285" s="6"/>
      <c r="H3285" s="6"/>
      <c r="I3285" s="6"/>
      <c r="J3285" s="6"/>
      <c r="K3285" s="84"/>
      <c r="L3285" s="84"/>
      <c r="M3285" s="6" t="str">
        <f>IF(OR(ISBLANK($K3285),ISBLANK($L3285)),"",IF(NETWORKDAYS($K3285,$K3285,Listas!$H$2:$H$111)=0,"Error fecha inicial",IF(NETWORKDAYS($L3285,$L3285,Listas!$H$2:$H$111)=0,"Error fecha final",IF(OR(HOUR($K3285)&lt;Listas!$F$2,AND(HOUR($K3285)&gt;Listas!$F$3,HOUR($K3285)&lt;Listas!$F$4),HOUR($K3285)&gt;Listas!$F$5),"Error hora, fecha inicial",IF(OR(HOUR($L3285)&lt;Listas!$F$2,AND(HOUR($L3285)&gt;Listas!$F$3,HOUR($L3285)&lt;Listas!$F$4),HOUR($L3285)&gt;Listas!$F$5),"Error hora, fecha final",IF(AND($L3285-$K3285&gt;0,$L3285-$K3285&lt;=0.42),(IF(AND(AND(HOUR($K3285)&gt;=Listas!$F$2,HOUR($K3285)&lt;=Listas!$F$3),AND(HOUR($L3285)&gt;=Listas!$F$2,HOUR($L3285)&lt;=Listas!$F$3)),(HOUR($L3285)-HOUR($K3285)),IF(AND(AND(HOUR($K3285)&gt;=Listas!$F$4,HOUR($K3285)&lt;=Listas!$F$5),AND(HOUR($L3285)&gt;=Listas!$F$4,HOUR($L3285)&lt;=Listas!$F$5)),(HOUR($L3285)-HOUR($K3285)),IF(AND(AND(HOUR($K3285)&gt;=Listas!$F$2,HOUR($K3285)&lt;=Listas!$F$3),AND(HOUR($L3285)&gt;=Listas!$F$4,HOUR($L3285)&lt;=Listas!$F$5)),((Listas!$F$3-HOUR($K3285)))+((HOUR($L3285)-Listas!$F$4)),0)))),IF(AND($L3285-$K3285&gt;0.42,$L3285-$K3285&lt;=1.42),(IF(AND(HOUR($K3285)&gt;=Listas!$F$2,HOUR($K3285)&lt;=Listas!$F$3),(Listas!$F$3-HOUR($K3285)+4),IF(AND(HOUR($K3285)&gt;=Listas!$F$4,HOUR($K3285)&lt;=Listas!$F$5),(Listas!$F$5-HOUR($K3285)),0))+IF(AND(HOUR($L3285)&gt;=Listas!$F$2,HOUR($L3285)&lt;=Listas!$F$3),(HOUR($L3285)-Listas!$F$2),IF(AND(HOUR($L3285)&gt;=Listas!$F$4,HOUR($L3285)&lt;=Listas!$F$5),(HOUR($L3285)-Listas!$F$4+4),0))),IF(($L3285-$K3285&gt;1.42),(IF(AND(HOUR($K3285)&gt;=Listas!$F$2,HOUR($K3285)&lt;=Listas!$F$3),(Listas!$F$3-HOUR($K3285)+4)+IF(AND(HOUR($L3285)&gt;=Listas!$F$2,HOUR($L3285)&lt;=Listas!$F$3),(HOUR($L3285)-Listas!$F$2)+NETWORKDAYS($K3285+1,$L3285-1,Listas!$H$2:$H$112)*Listas!$F$6,IF(AND(HOUR($L3285)&gt;=Listas!$F$4,HOUR($L3285)&lt;=Listas!$F$5),(HOUR($L3285)-Listas!$F$4+4)+NETWORKDAYS($K3285+1,$L3285-1,Listas!$H$2:$H$111)*Listas!$F$6,0)),IF(AND(HOUR($K3285)&gt;=Listas!$F$4,HOUR($K3285)&lt;=Listas!$F$5),(Listas!$F$5-HOUR($K3285))+IF(AND(HOUR($L3285)&gt;=Listas!$F$2,HOUR($L3285)&lt;=Listas!$F$3),(HOUR($L3285)-Listas!$F$2)+NETWORKDAYS($K3285+1,$L3285-1,Listas!$H$2:$H$111)*Listas!$F$6,(HOUR($L3285)-Listas!$F$4+4)+NETWORKDAYS($K3285+1,$L3285-1,Listas!$H$2:$H$111)*Listas!$F$6)))),IF(($L3285-$K3285)&lt;0,"Fecha inicial mayor a fecha final",0)))))))))</f>
        <v/>
      </c>
      <c r="N3285" s="6" t="str">
        <f t="shared" si="1"/>
        <v/>
      </c>
      <c r="O3285" s="6"/>
      <c r="P3285" s="6"/>
      <c r="Q3285" s="6" t="b">
        <v>0</v>
      </c>
      <c r="R3285" s="6" t="str">
        <f t="shared" si="11"/>
        <v/>
      </c>
      <c r="S3285" s="6"/>
    </row>
    <row r="3286">
      <c r="A3286" s="6"/>
      <c r="B3286" s="6"/>
      <c r="C3286" s="6"/>
      <c r="D3286" s="6"/>
      <c r="E3286" s="6"/>
      <c r="F3286" s="6"/>
      <c r="G3286" s="6"/>
      <c r="H3286" s="6"/>
      <c r="I3286" s="6"/>
      <c r="J3286" s="6"/>
      <c r="K3286" s="84"/>
      <c r="L3286" s="84"/>
      <c r="M3286" s="6" t="str">
        <f>IF(OR(ISBLANK($K3286),ISBLANK($L3286)),"",IF(NETWORKDAYS($K3286,$K3286,Listas!$H$2:$H$111)=0,"Error fecha inicial",IF(NETWORKDAYS($L3286,$L3286,Listas!$H$2:$H$111)=0,"Error fecha final",IF(OR(HOUR($K3286)&lt;Listas!$F$2,AND(HOUR($K3286)&gt;Listas!$F$3,HOUR($K3286)&lt;Listas!$F$4),HOUR($K3286)&gt;Listas!$F$5),"Error hora, fecha inicial",IF(OR(HOUR($L3286)&lt;Listas!$F$2,AND(HOUR($L3286)&gt;Listas!$F$3,HOUR($L3286)&lt;Listas!$F$4),HOUR($L3286)&gt;Listas!$F$5),"Error hora, fecha final",IF(AND($L3286-$K3286&gt;0,$L3286-$K3286&lt;=0.42),(IF(AND(AND(HOUR($K3286)&gt;=Listas!$F$2,HOUR($K3286)&lt;=Listas!$F$3),AND(HOUR($L3286)&gt;=Listas!$F$2,HOUR($L3286)&lt;=Listas!$F$3)),(HOUR($L3286)-HOUR($K3286)),IF(AND(AND(HOUR($K3286)&gt;=Listas!$F$4,HOUR($K3286)&lt;=Listas!$F$5),AND(HOUR($L3286)&gt;=Listas!$F$4,HOUR($L3286)&lt;=Listas!$F$5)),(HOUR($L3286)-HOUR($K3286)),IF(AND(AND(HOUR($K3286)&gt;=Listas!$F$2,HOUR($K3286)&lt;=Listas!$F$3),AND(HOUR($L3286)&gt;=Listas!$F$4,HOUR($L3286)&lt;=Listas!$F$5)),((Listas!$F$3-HOUR($K3286)))+((HOUR($L3286)-Listas!$F$4)),0)))),IF(AND($L3286-$K3286&gt;0.42,$L3286-$K3286&lt;=1.42),(IF(AND(HOUR($K3286)&gt;=Listas!$F$2,HOUR($K3286)&lt;=Listas!$F$3),(Listas!$F$3-HOUR($K3286)+4),IF(AND(HOUR($K3286)&gt;=Listas!$F$4,HOUR($K3286)&lt;=Listas!$F$5),(Listas!$F$5-HOUR($K3286)),0))+IF(AND(HOUR($L3286)&gt;=Listas!$F$2,HOUR($L3286)&lt;=Listas!$F$3),(HOUR($L3286)-Listas!$F$2),IF(AND(HOUR($L3286)&gt;=Listas!$F$4,HOUR($L3286)&lt;=Listas!$F$5),(HOUR($L3286)-Listas!$F$4+4),0))),IF(($L3286-$K3286&gt;1.42),(IF(AND(HOUR($K3286)&gt;=Listas!$F$2,HOUR($K3286)&lt;=Listas!$F$3),(Listas!$F$3-HOUR($K3286)+4)+IF(AND(HOUR($L3286)&gt;=Listas!$F$2,HOUR($L3286)&lt;=Listas!$F$3),(HOUR($L3286)-Listas!$F$2)+NETWORKDAYS($K3286+1,$L3286-1,Listas!$H$2:$H$112)*Listas!$F$6,IF(AND(HOUR($L3286)&gt;=Listas!$F$4,HOUR($L3286)&lt;=Listas!$F$5),(HOUR($L3286)-Listas!$F$4+4)+NETWORKDAYS($K3286+1,$L3286-1,Listas!$H$2:$H$111)*Listas!$F$6,0)),IF(AND(HOUR($K3286)&gt;=Listas!$F$4,HOUR($K3286)&lt;=Listas!$F$5),(Listas!$F$5-HOUR($K3286))+IF(AND(HOUR($L3286)&gt;=Listas!$F$2,HOUR($L3286)&lt;=Listas!$F$3),(HOUR($L3286)-Listas!$F$2)+NETWORKDAYS($K3286+1,$L3286-1,Listas!$H$2:$H$111)*Listas!$F$6,(HOUR($L3286)-Listas!$F$4+4)+NETWORKDAYS($K3286+1,$L3286-1,Listas!$H$2:$H$111)*Listas!$F$6)))),IF(($L3286-$K3286)&lt;0,"Fecha inicial mayor a fecha final",0)))))))))</f>
        <v/>
      </c>
      <c r="N3286" s="6" t="str">
        <f t="shared" si="1"/>
        <v/>
      </c>
      <c r="O3286" s="6"/>
      <c r="P3286" s="6"/>
      <c r="Q3286" s="6" t="b">
        <v>0</v>
      </c>
      <c r="R3286" s="6" t="str">
        <f t="shared" si="11"/>
        <v/>
      </c>
      <c r="S3286" s="6"/>
    </row>
    <row r="3287">
      <c r="A3287" s="6"/>
      <c r="B3287" s="6"/>
      <c r="C3287" s="6"/>
      <c r="D3287" s="6"/>
      <c r="E3287" s="6"/>
      <c r="F3287" s="6"/>
      <c r="G3287" s="6"/>
      <c r="H3287" s="6"/>
      <c r="I3287" s="6"/>
      <c r="J3287" s="6"/>
      <c r="K3287" s="84"/>
      <c r="L3287" s="84"/>
      <c r="M3287" s="6" t="str">
        <f>IF(OR(ISBLANK($K3287),ISBLANK($L3287)),"",IF(NETWORKDAYS($K3287,$K3287,Listas!$H$2:$H$111)=0,"Error fecha inicial",IF(NETWORKDAYS($L3287,$L3287,Listas!$H$2:$H$111)=0,"Error fecha final",IF(OR(HOUR($K3287)&lt;Listas!$F$2,AND(HOUR($K3287)&gt;Listas!$F$3,HOUR($K3287)&lt;Listas!$F$4),HOUR($K3287)&gt;Listas!$F$5),"Error hora, fecha inicial",IF(OR(HOUR($L3287)&lt;Listas!$F$2,AND(HOUR($L3287)&gt;Listas!$F$3,HOUR($L3287)&lt;Listas!$F$4),HOUR($L3287)&gt;Listas!$F$5),"Error hora, fecha final",IF(AND($L3287-$K3287&gt;0,$L3287-$K3287&lt;=0.42),(IF(AND(AND(HOUR($K3287)&gt;=Listas!$F$2,HOUR($K3287)&lt;=Listas!$F$3),AND(HOUR($L3287)&gt;=Listas!$F$2,HOUR($L3287)&lt;=Listas!$F$3)),(HOUR($L3287)-HOUR($K3287)),IF(AND(AND(HOUR($K3287)&gt;=Listas!$F$4,HOUR($K3287)&lt;=Listas!$F$5),AND(HOUR($L3287)&gt;=Listas!$F$4,HOUR($L3287)&lt;=Listas!$F$5)),(HOUR($L3287)-HOUR($K3287)),IF(AND(AND(HOUR($K3287)&gt;=Listas!$F$2,HOUR($K3287)&lt;=Listas!$F$3),AND(HOUR($L3287)&gt;=Listas!$F$4,HOUR($L3287)&lt;=Listas!$F$5)),((Listas!$F$3-HOUR($K3287)))+((HOUR($L3287)-Listas!$F$4)),0)))),IF(AND($L3287-$K3287&gt;0.42,$L3287-$K3287&lt;=1.42),(IF(AND(HOUR($K3287)&gt;=Listas!$F$2,HOUR($K3287)&lt;=Listas!$F$3),(Listas!$F$3-HOUR($K3287)+4),IF(AND(HOUR($K3287)&gt;=Listas!$F$4,HOUR($K3287)&lt;=Listas!$F$5),(Listas!$F$5-HOUR($K3287)),0))+IF(AND(HOUR($L3287)&gt;=Listas!$F$2,HOUR($L3287)&lt;=Listas!$F$3),(HOUR($L3287)-Listas!$F$2),IF(AND(HOUR($L3287)&gt;=Listas!$F$4,HOUR($L3287)&lt;=Listas!$F$5),(HOUR($L3287)-Listas!$F$4+4),0))),IF(($L3287-$K3287&gt;1.42),(IF(AND(HOUR($K3287)&gt;=Listas!$F$2,HOUR($K3287)&lt;=Listas!$F$3),(Listas!$F$3-HOUR($K3287)+4)+IF(AND(HOUR($L3287)&gt;=Listas!$F$2,HOUR($L3287)&lt;=Listas!$F$3),(HOUR($L3287)-Listas!$F$2)+NETWORKDAYS($K3287+1,$L3287-1,Listas!$H$2:$H$112)*Listas!$F$6,IF(AND(HOUR($L3287)&gt;=Listas!$F$4,HOUR($L3287)&lt;=Listas!$F$5),(HOUR($L3287)-Listas!$F$4+4)+NETWORKDAYS($K3287+1,$L3287-1,Listas!$H$2:$H$111)*Listas!$F$6,0)),IF(AND(HOUR($K3287)&gt;=Listas!$F$4,HOUR($K3287)&lt;=Listas!$F$5),(Listas!$F$5-HOUR($K3287))+IF(AND(HOUR($L3287)&gt;=Listas!$F$2,HOUR($L3287)&lt;=Listas!$F$3),(HOUR($L3287)-Listas!$F$2)+NETWORKDAYS($K3287+1,$L3287-1,Listas!$H$2:$H$111)*Listas!$F$6,(HOUR($L3287)-Listas!$F$4+4)+NETWORKDAYS($K3287+1,$L3287-1,Listas!$H$2:$H$111)*Listas!$F$6)))),IF(($L3287-$K3287)&lt;0,"Fecha inicial mayor a fecha final",0)))))))))</f>
        <v/>
      </c>
      <c r="N3287" s="6" t="str">
        <f t="shared" si="1"/>
        <v/>
      </c>
      <c r="O3287" s="6"/>
      <c r="P3287" s="6"/>
      <c r="Q3287" s="6" t="b">
        <v>0</v>
      </c>
      <c r="R3287" s="6" t="str">
        <f t="shared" si="11"/>
        <v/>
      </c>
      <c r="S3287" s="6"/>
    </row>
    <row r="3288">
      <c r="A3288" s="6"/>
      <c r="B3288" s="6"/>
      <c r="C3288" s="6"/>
      <c r="D3288" s="6"/>
      <c r="E3288" s="6"/>
      <c r="F3288" s="6"/>
      <c r="G3288" s="6"/>
      <c r="H3288" s="6"/>
      <c r="I3288" s="6"/>
      <c r="J3288" s="6"/>
      <c r="K3288" s="84"/>
      <c r="L3288" s="84"/>
      <c r="M3288" s="6" t="str">
        <f>IF(OR(ISBLANK($K3288),ISBLANK($L3288)),"",IF(NETWORKDAYS($K3288,$K3288,Listas!$H$2:$H$111)=0,"Error fecha inicial",IF(NETWORKDAYS($L3288,$L3288,Listas!$H$2:$H$111)=0,"Error fecha final",IF(OR(HOUR($K3288)&lt;Listas!$F$2,AND(HOUR($K3288)&gt;Listas!$F$3,HOUR($K3288)&lt;Listas!$F$4),HOUR($K3288)&gt;Listas!$F$5),"Error hora, fecha inicial",IF(OR(HOUR($L3288)&lt;Listas!$F$2,AND(HOUR($L3288)&gt;Listas!$F$3,HOUR($L3288)&lt;Listas!$F$4),HOUR($L3288)&gt;Listas!$F$5),"Error hora, fecha final",IF(AND($L3288-$K3288&gt;0,$L3288-$K3288&lt;=0.42),(IF(AND(AND(HOUR($K3288)&gt;=Listas!$F$2,HOUR($K3288)&lt;=Listas!$F$3),AND(HOUR($L3288)&gt;=Listas!$F$2,HOUR($L3288)&lt;=Listas!$F$3)),(HOUR($L3288)-HOUR($K3288)),IF(AND(AND(HOUR($K3288)&gt;=Listas!$F$4,HOUR($K3288)&lt;=Listas!$F$5),AND(HOUR($L3288)&gt;=Listas!$F$4,HOUR($L3288)&lt;=Listas!$F$5)),(HOUR($L3288)-HOUR($K3288)),IF(AND(AND(HOUR($K3288)&gt;=Listas!$F$2,HOUR($K3288)&lt;=Listas!$F$3),AND(HOUR($L3288)&gt;=Listas!$F$4,HOUR($L3288)&lt;=Listas!$F$5)),((Listas!$F$3-HOUR($K3288)))+((HOUR($L3288)-Listas!$F$4)),0)))),IF(AND($L3288-$K3288&gt;0.42,$L3288-$K3288&lt;=1.42),(IF(AND(HOUR($K3288)&gt;=Listas!$F$2,HOUR($K3288)&lt;=Listas!$F$3),(Listas!$F$3-HOUR($K3288)+4),IF(AND(HOUR($K3288)&gt;=Listas!$F$4,HOUR($K3288)&lt;=Listas!$F$5),(Listas!$F$5-HOUR($K3288)),0))+IF(AND(HOUR($L3288)&gt;=Listas!$F$2,HOUR($L3288)&lt;=Listas!$F$3),(HOUR($L3288)-Listas!$F$2),IF(AND(HOUR($L3288)&gt;=Listas!$F$4,HOUR($L3288)&lt;=Listas!$F$5),(HOUR($L3288)-Listas!$F$4+4),0))),IF(($L3288-$K3288&gt;1.42),(IF(AND(HOUR($K3288)&gt;=Listas!$F$2,HOUR($K3288)&lt;=Listas!$F$3),(Listas!$F$3-HOUR($K3288)+4)+IF(AND(HOUR($L3288)&gt;=Listas!$F$2,HOUR($L3288)&lt;=Listas!$F$3),(HOUR($L3288)-Listas!$F$2)+NETWORKDAYS($K3288+1,$L3288-1,Listas!$H$2:$H$112)*Listas!$F$6,IF(AND(HOUR($L3288)&gt;=Listas!$F$4,HOUR($L3288)&lt;=Listas!$F$5),(HOUR($L3288)-Listas!$F$4+4)+NETWORKDAYS($K3288+1,$L3288-1,Listas!$H$2:$H$111)*Listas!$F$6,0)),IF(AND(HOUR($K3288)&gt;=Listas!$F$4,HOUR($K3288)&lt;=Listas!$F$5),(Listas!$F$5-HOUR($K3288))+IF(AND(HOUR($L3288)&gt;=Listas!$F$2,HOUR($L3288)&lt;=Listas!$F$3),(HOUR($L3288)-Listas!$F$2)+NETWORKDAYS($K3288+1,$L3288-1,Listas!$H$2:$H$111)*Listas!$F$6,(HOUR($L3288)-Listas!$F$4+4)+NETWORKDAYS($K3288+1,$L3288-1,Listas!$H$2:$H$111)*Listas!$F$6)))),IF(($L3288-$K3288)&lt;0,"Fecha inicial mayor a fecha final",0)))))))))</f>
        <v/>
      </c>
      <c r="N3288" s="6" t="str">
        <f t="shared" si="1"/>
        <v/>
      </c>
      <c r="O3288" s="6"/>
      <c r="P3288" s="6"/>
      <c r="Q3288" s="6" t="b">
        <v>0</v>
      </c>
      <c r="R3288" s="6" t="str">
        <f t="shared" si="11"/>
        <v/>
      </c>
      <c r="S3288" s="6"/>
    </row>
    <row r="3289">
      <c r="A3289" s="6"/>
      <c r="B3289" s="6"/>
      <c r="C3289" s="6"/>
      <c r="D3289" s="6"/>
      <c r="E3289" s="6"/>
      <c r="F3289" s="6"/>
      <c r="G3289" s="6"/>
      <c r="H3289" s="6"/>
      <c r="I3289" s="6"/>
      <c r="J3289" s="6"/>
      <c r="K3289" s="84"/>
      <c r="L3289" s="84"/>
      <c r="M3289" s="6" t="str">
        <f>IF(OR(ISBLANK($K3289),ISBLANK($L3289)),"",IF(NETWORKDAYS($K3289,$K3289,Listas!$H$2:$H$111)=0,"Error fecha inicial",IF(NETWORKDAYS($L3289,$L3289,Listas!$H$2:$H$111)=0,"Error fecha final",IF(OR(HOUR($K3289)&lt;Listas!$F$2,AND(HOUR($K3289)&gt;Listas!$F$3,HOUR($K3289)&lt;Listas!$F$4),HOUR($K3289)&gt;Listas!$F$5),"Error hora, fecha inicial",IF(OR(HOUR($L3289)&lt;Listas!$F$2,AND(HOUR($L3289)&gt;Listas!$F$3,HOUR($L3289)&lt;Listas!$F$4),HOUR($L3289)&gt;Listas!$F$5),"Error hora, fecha final",IF(AND($L3289-$K3289&gt;0,$L3289-$K3289&lt;=0.42),(IF(AND(AND(HOUR($K3289)&gt;=Listas!$F$2,HOUR($K3289)&lt;=Listas!$F$3),AND(HOUR($L3289)&gt;=Listas!$F$2,HOUR($L3289)&lt;=Listas!$F$3)),(HOUR($L3289)-HOUR($K3289)),IF(AND(AND(HOUR($K3289)&gt;=Listas!$F$4,HOUR($K3289)&lt;=Listas!$F$5),AND(HOUR($L3289)&gt;=Listas!$F$4,HOUR($L3289)&lt;=Listas!$F$5)),(HOUR($L3289)-HOUR($K3289)),IF(AND(AND(HOUR($K3289)&gt;=Listas!$F$2,HOUR($K3289)&lt;=Listas!$F$3),AND(HOUR($L3289)&gt;=Listas!$F$4,HOUR($L3289)&lt;=Listas!$F$5)),((Listas!$F$3-HOUR($K3289)))+((HOUR($L3289)-Listas!$F$4)),0)))),IF(AND($L3289-$K3289&gt;0.42,$L3289-$K3289&lt;=1.42),(IF(AND(HOUR($K3289)&gt;=Listas!$F$2,HOUR($K3289)&lt;=Listas!$F$3),(Listas!$F$3-HOUR($K3289)+4),IF(AND(HOUR($K3289)&gt;=Listas!$F$4,HOUR($K3289)&lt;=Listas!$F$5),(Listas!$F$5-HOUR($K3289)),0))+IF(AND(HOUR($L3289)&gt;=Listas!$F$2,HOUR($L3289)&lt;=Listas!$F$3),(HOUR($L3289)-Listas!$F$2),IF(AND(HOUR($L3289)&gt;=Listas!$F$4,HOUR($L3289)&lt;=Listas!$F$5),(HOUR($L3289)-Listas!$F$4+4),0))),IF(($L3289-$K3289&gt;1.42),(IF(AND(HOUR($K3289)&gt;=Listas!$F$2,HOUR($K3289)&lt;=Listas!$F$3),(Listas!$F$3-HOUR($K3289)+4)+IF(AND(HOUR($L3289)&gt;=Listas!$F$2,HOUR($L3289)&lt;=Listas!$F$3),(HOUR($L3289)-Listas!$F$2)+NETWORKDAYS($K3289+1,$L3289-1,Listas!$H$2:$H$112)*Listas!$F$6,IF(AND(HOUR($L3289)&gt;=Listas!$F$4,HOUR($L3289)&lt;=Listas!$F$5),(HOUR($L3289)-Listas!$F$4+4)+NETWORKDAYS($K3289+1,$L3289-1,Listas!$H$2:$H$111)*Listas!$F$6,0)),IF(AND(HOUR($K3289)&gt;=Listas!$F$4,HOUR($K3289)&lt;=Listas!$F$5),(Listas!$F$5-HOUR($K3289))+IF(AND(HOUR($L3289)&gt;=Listas!$F$2,HOUR($L3289)&lt;=Listas!$F$3),(HOUR($L3289)-Listas!$F$2)+NETWORKDAYS($K3289+1,$L3289-1,Listas!$H$2:$H$111)*Listas!$F$6,(HOUR($L3289)-Listas!$F$4+4)+NETWORKDAYS($K3289+1,$L3289-1,Listas!$H$2:$H$111)*Listas!$F$6)))),IF(($L3289-$K3289)&lt;0,"Fecha inicial mayor a fecha final",0)))))))))</f>
        <v/>
      </c>
      <c r="N3289" s="6" t="str">
        <f t="shared" si="1"/>
        <v/>
      </c>
      <c r="O3289" s="6"/>
      <c r="P3289" s="6"/>
      <c r="Q3289" s="6" t="b">
        <v>0</v>
      </c>
      <c r="R3289" s="6" t="str">
        <f t="shared" si="11"/>
        <v/>
      </c>
      <c r="S3289" s="6"/>
    </row>
    <row r="3290">
      <c r="A3290" s="6"/>
      <c r="B3290" s="6"/>
      <c r="C3290" s="6"/>
      <c r="D3290" s="6"/>
      <c r="E3290" s="6"/>
      <c r="F3290" s="6"/>
      <c r="G3290" s="6"/>
      <c r="H3290" s="6"/>
      <c r="I3290" s="6"/>
      <c r="J3290" s="6"/>
      <c r="K3290" s="84"/>
      <c r="L3290" s="84"/>
      <c r="M3290" s="6" t="str">
        <f>IF(OR(ISBLANK($K3290),ISBLANK($L3290)),"",IF(NETWORKDAYS($K3290,$K3290,Listas!$H$2:$H$111)=0,"Error fecha inicial",IF(NETWORKDAYS($L3290,$L3290,Listas!$H$2:$H$111)=0,"Error fecha final",IF(OR(HOUR($K3290)&lt;Listas!$F$2,AND(HOUR($K3290)&gt;Listas!$F$3,HOUR($K3290)&lt;Listas!$F$4),HOUR($K3290)&gt;Listas!$F$5),"Error hora, fecha inicial",IF(OR(HOUR($L3290)&lt;Listas!$F$2,AND(HOUR($L3290)&gt;Listas!$F$3,HOUR($L3290)&lt;Listas!$F$4),HOUR($L3290)&gt;Listas!$F$5),"Error hora, fecha final",IF(AND($L3290-$K3290&gt;0,$L3290-$K3290&lt;=0.42),(IF(AND(AND(HOUR($K3290)&gt;=Listas!$F$2,HOUR($K3290)&lt;=Listas!$F$3),AND(HOUR($L3290)&gt;=Listas!$F$2,HOUR($L3290)&lt;=Listas!$F$3)),(HOUR($L3290)-HOUR($K3290)),IF(AND(AND(HOUR($K3290)&gt;=Listas!$F$4,HOUR($K3290)&lt;=Listas!$F$5),AND(HOUR($L3290)&gt;=Listas!$F$4,HOUR($L3290)&lt;=Listas!$F$5)),(HOUR($L3290)-HOUR($K3290)),IF(AND(AND(HOUR($K3290)&gt;=Listas!$F$2,HOUR($K3290)&lt;=Listas!$F$3),AND(HOUR($L3290)&gt;=Listas!$F$4,HOUR($L3290)&lt;=Listas!$F$5)),((Listas!$F$3-HOUR($K3290)))+((HOUR($L3290)-Listas!$F$4)),0)))),IF(AND($L3290-$K3290&gt;0.42,$L3290-$K3290&lt;=1.42),(IF(AND(HOUR($K3290)&gt;=Listas!$F$2,HOUR($K3290)&lt;=Listas!$F$3),(Listas!$F$3-HOUR($K3290)+4),IF(AND(HOUR($K3290)&gt;=Listas!$F$4,HOUR($K3290)&lt;=Listas!$F$5),(Listas!$F$5-HOUR($K3290)),0))+IF(AND(HOUR($L3290)&gt;=Listas!$F$2,HOUR($L3290)&lt;=Listas!$F$3),(HOUR($L3290)-Listas!$F$2),IF(AND(HOUR($L3290)&gt;=Listas!$F$4,HOUR($L3290)&lt;=Listas!$F$5),(HOUR($L3290)-Listas!$F$4+4),0))),IF(($L3290-$K3290&gt;1.42),(IF(AND(HOUR($K3290)&gt;=Listas!$F$2,HOUR($K3290)&lt;=Listas!$F$3),(Listas!$F$3-HOUR($K3290)+4)+IF(AND(HOUR($L3290)&gt;=Listas!$F$2,HOUR($L3290)&lt;=Listas!$F$3),(HOUR($L3290)-Listas!$F$2)+NETWORKDAYS($K3290+1,$L3290-1,Listas!$H$2:$H$112)*Listas!$F$6,IF(AND(HOUR($L3290)&gt;=Listas!$F$4,HOUR($L3290)&lt;=Listas!$F$5),(HOUR($L3290)-Listas!$F$4+4)+NETWORKDAYS($K3290+1,$L3290-1,Listas!$H$2:$H$111)*Listas!$F$6,0)),IF(AND(HOUR($K3290)&gt;=Listas!$F$4,HOUR($K3290)&lt;=Listas!$F$5),(Listas!$F$5-HOUR($K3290))+IF(AND(HOUR($L3290)&gt;=Listas!$F$2,HOUR($L3290)&lt;=Listas!$F$3),(HOUR($L3290)-Listas!$F$2)+NETWORKDAYS($K3290+1,$L3290-1,Listas!$H$2:$H$111)*Listas!$F$6,(HOUR($L3290)-Listas!$F$4+4)+NETWORKDAYS($K3290+1,$L3290-1,Listas!$H$2:$H$111)*Listas!$F$6)))),IF(($L3290-$K3290)&lt;0,"Fecha inicial mayor a fecha final",0)))))))))</f>
        <v/>
      </c>
      <c r="N3290" s="6" t="str">
        <f t="shared" si="1"/>
        <v/>
      </c>
      <c r="O3290" s="6"/>
      <c r="P3290" s="6"/>
      <c r="Q3290" s="6" t="b">
        <v>0</v>
      </c>
      <c r="R3290" s="6" t="str">
        <f t="shared" si="11"/>
        <v/>
      </c>
      <c r="S3290" s="6"/>
    </row>
    <row r="3291">
      <c r="A3291" s="6"/>
      <c r="B3291" s="6"/>
      <c r="C3291" s="6"/>
      <c r="D3291" s="6"/>
      <c r="E3291" s="6"/>
      <c r="F3291" s="6"/>
      <c r="G3291" s="6"/>
      <c r="H3291" s="6"/>
      <c r="I3291" s="6"/>
      <c r="J3291" s="6"/>
      <c r="K3291" s="84"/>
      <c r="L3291" s="84"/>
      <c r="M3291" s="6" t="str">
        <f>IF(OR(ISBLANK($K3291),ISBLANK($L3291)),"",IF(NETWORKDAYS($K3291,$K3291,Listas!$H$2:$H$111)=0,"Error fecha inicial",IF(NETWORKDAYS($L3291,$L3291,Listas!$H$2:$H$111)=0,"Error fecha final",IF(OR(HOUR($K3291)&lt;Listas!$F$2,AND(HOUR($K3291)&gt;Listas!$F$3,HOUR($K3291)&lt;Listas!$F$4),HOUR($K3291)&gt;Listas!$F$5),"Error hora, fecha inicial",IF(OR(HOUR($L3291)&lt;Listas!$F$2,AND(HOUR($L3291)&gt;Listas!$F$3,HOUR($L3291)&lt;Listas!$F$4),HOUR($L3291)&gt;Listas!$F$5),"Error hora, fecha final",IF(AND($L3291-$K3291&gt;0,$L3291-$K3291&lt;=0.42),(IF(AND(AND(HOUR($K3291)&gt;=Listas!$F$2,HOUR($K3291)&lt;=Listas!$F$3),AND(HOUR($L3291)&gt;=Listas!$F$2,HOUR($L3291)&lt;=Listas!$F$3)),(HOUR($L3291)-HOUR($K3291)),IF(AND(AND(HOUR($K3291)&gt;=Listas!$F$4,HOUR($K3291)&lt;=Listas!$F$5),AND(HOUR($L3291)&gt;=Listas!$F$4,HOUR($L3291)&lt;=Listas!$F$5)),(HOUR($L3291)-HOUR($K3291)),IF(AND(AND(HOUR($K3291)&gt;=Listas!$F$2,HOUR($K3291)&lt;=Listas!$F$3),AND(HOUR($L3291)&gt;=Listas!$F$4,HOUR($L3291)&lt;=Listas!$F$5)),((Listas!$F$3-HOUR($K3291)))+((HOUR($L3291)-Listas!$F$4)),0)))),IF(AND($L3291-$K3291&gt;0.42,$L3291-$K3291&lt;=1.42),(IF(AND(HOUR($K3291)&gt;=Listas!$F$2,HOUR($K3291)&lt;=Listas!$F$3),(Listas!$F$3-HOUR($K3291)+4),IF(AND(HOUR($K3291)&gt;=Listas!$F$4,HOUR($K3291)&lt;=Listas!$F$5),(Listas!$F$5-HOUR($K3291)),0))+IF(AND(HOUR($L3291)&gt;=Listas!$F$2,HOUR($L3291)&lt;=Listas!$F$3),(HOUR($L3291)-Listas!$F$2),IF(AND(HOUR($L3291)&gt;=Listas!$F$4,HOUR($L3291)&lt;=Listas!$F$5),(HOUR($L3291)-Listas!$F$4+4),0))),IF(($L3291-$K3291&gt;1.42),(IF(AND(HOUR($K3291)&gt;=Listas!$F$2,HOUR($K3291)&lt;=Listas!$F$3),(Listas!$F$3-HOUR($K3291)+4)+IF(AND(HOUR($L3291)&gt;=Listas!$F$2,HOUR($L3291)&lt;=Listas!$F$3),(HOUR($L3291)-Listas!$F$2)+NETWORKDAYS($K3291+1,$L3291-1,Listas!$H$2:$H$112)*Listas!$F$6,IF(AND(HOUR($L3291)&gt;=Listas!$F$4,HOUR($L3291)&lt;=Listas!$F$5),(HOUR($L3291)-Listas!$F$4+4)+NETWORKDAYS($K3291+1,$L3291-1,Listas!$H$2:$H$111)*Listas!$F$6,0)),IF(AND(HOUR($K3291)&gt;=Listas!$F$4,HOUR($K3291)&lt;=Listas!$F$5),(Listas!$F$5-HOUR($K3291))+IF(AND(HOUR($L3291)&gt;=Listas!$F$2,HOUR($L3291)&lt;=Listas!$F$3),(HOUR($L3291)-Listas!$F$2)+NETWORKDAYS($K3291+1,$L3291-1,Listas!$H$2:$H$111)*Listas!$F$6,(HOUR($L3291)-Listas!$F$4+4)+NETWORKDAYS($K3291+1,$L3291-1,Listas!$H$2:$H$111)*Listas!$F$6)))),IF(($L3291-$K3291)&lt;0,"Fecha inicial mayor a fecha final",0)))))))))</f>
        <v/>
      </c>
      <c r="N3291" s="6" t="str">
        <f t="shared" si="1"/>
        <v/>
      </c>
      <c r="O3291" s="6"/>
      <c r="P3291" s="6"/>
      <c r="Q3291" s="6" t="b">
        <v>0</v>
      </c>
      <c r="R3291" s="6" t="str">
        <f t="shared" si="11"/>
        <v/>
      </c>
      <c r="S3291" s="6"/>
    </row>
    <row r="3292">
      <c r="A3292" s="6"/>
      <c r="B3292" s="6"/>
      <c r="C3292" s="6"/>
      <c r="D3292" s="6"/>
      <c r="E3292" s="6"/>
      <c r="F3292" s="6"/>
      <c r="G3292" s="6"/>
      <c r="H3292" s="6"/>
      <c r="I3292" s="6"/>
      <c r="J3292" s="6"/>
      <c r="K3292" s="84"/>
      <c r="L3292" s="84"/>
      <c r="M3292" s="6" t="str">
        <f>IF(OR(ISBLANK($K3292),ISBLANK($L3292)),"",IF(NETWORKDAYS($K3292,$K3292,Listas!$H$2:$H$111)=0,"Error fecha inicial",IF(NETWORKDAYS($L3292,$L3292,Listas!$H$2:$H$111)=0,"Error fecha final",IF(OR(HOUR($K3292)&lt;Listas!$F$2,AND(HOUR($K3292)&gt;Listas!$F$3,HOUR($K3292)&lt;Listas!$F$4),HOUR($K3292)&gt;Listas!$F$5),"Error hora, fecha inicial",IF(OR(HOUR($L3292)&lt;Listas!$F$2,AND(HOUR($L3292)&gt;Listas!$F$3,HOUR($L3292)&lt;Listas!$F$4),HOUR($L3292)&gt;Listas!$F$5),"Error hora, fecha final",IF(AND($L3292-$K3292&gt;0,$L3292-$K3292&lt;=0.42),(IF(AND(AND(HOUR($K3292)&gt;=Listas!$F$2,HOUR($K3292)&lt;=Listas!$F$3),AND(HOUR($L3292)&gt;=Listas!$F$2,HOUR($L3292)&lt;=Listas!$F$3)),(HOUR($L3292)-HOUR($K3292)),IF(AND(AND(HOUR($K3292)&gt;=Listas!$F$4,HOUR($K3292)&lt;=Listas!$F$5),AND(HOUR($L3292)&gt;=Listas!$F$4,HOUR($L3292)&lt;=Listas!$F$5)),(HOUR($L3292)-HOUR($K3292)),IF(AND(AND(HOUR($K3292)&gt;=Listas!$F$2,HOUR($K3292)&lt;=Listas!$F$3),AND(HOUR($L3292)&gt;=Listas!$F$4,HOUR($L3292)&lt;=Listas!$F$5)),((Listas!$F$3-HOUR($K3292)))+((HOUR($L3292)-Listas!$F$4)),0)))),IF(AND($L3292-$K3292&gt;0.42,$L3292-$K3292&lt;=1.42),(IF(AND(HOUR($K3292)&gt;=Listas!$F$2,HOUR($K3292)&lt;=Listas!$F$3),(Listas!$F$3-HOUR($K3292)+4),IF(AND(HOUR($K3292)&gt;=Listas!$F$4,HOUR($K3292)&lt;=Listas!$F$5),(Listas!$F$5-HOUR($K3292)),0))+IF(AND(HOUR($L3292)&gt;=Listas!$F$2,HOUR($L3292)&lt;=Listas!$F$3),(HOUR($L3292)-Listas!$F$2),IF(AND(HOUR($L3292)&gt;=Listas!$F$4,HOUR($L3292)&lt;=Listas!$F$5),(HOUR($L3292)-Listas!$F$4+4),0))),IF(($L3292-$K3292&gt;1.42),(IF(AND(HOUR($K3292)&gt;=Listas!$F$2,HOUR($K3292)&lt;=Listas!$F$3),(Listas!$F$3-HOUR($K3292)+4)+IF(AND(HOUR($L3292)&gt;=Listas!$F$2,HOUR($L3292)&lt;=Listas!$F$3),(HOUR($L3292)-Listas!$F$2)+NETWORKDAYS($K3292+1,$L3292-1,Listas!$H$2:$H$112)*Listas!$F$6,IF(AND(HOUR($L3292)&gt;=Listas!$F$4,HOUR($L3292)&lt;=Listas!$F$5),(HOUR($L3292)-Listas!$F$4+4)+NETWORKDAYS($K3292+1,$L3292-1,Listas!$H$2:$H$111)*Listas!$F$6,0)),IF(AND(HOUR($K3292)&gt;=Listas!$F$4,HOUR($K3292)&lt;=Listas!$F$5),(Listas!$F$5-HOUR($K3292))+IF(AND(HOUR($L3292)&gt;=Listas!$F$2,HOUR($L3292)&lt;=Listas!$F$3),(HOUR($L3292)-Listas!$F$2)+NETWORKDAYS($K3292+1,$L3292-1,Listas!$H$2:$H$111)*Listas!$F$6,(HOUR($L3292)-Listas!$F$4+4)+NETWORKDAYS($K3292+1,$L3292-1,Listas!$H$2:$H$111)*Listas!$F$6)))),IF(($L3292-$K3292)&lt;0,"Fecha inicial mayor a fecha final",0)))))))))</f>
        <v/>
      </c>
      <c r="N3292" s="6" t="str">
        <f t="shared" si="1"/>
        <v/>
      </c>
      <c r="O3292" s="6"/>
      <c r="P3292" s="6"/>
      <c r="Q3292" s="6" t="b">
        <v>0</v>
      </c>
      <c r="R3292" s="6" t="str">
        <f t="shared" si="11"/>
        <v/>
      </c>
      <c r="S3292" s="6"/>
    </row>
    <row r="3293">
      <c r="A3293" s="6"/>
      <c r="B3293" s="6"/>
      <c r="C3293" s="6"/>
      <c r="D3293" s="6"/>
      <c r="E3293" s="6"/>
      <c r="F3293" s="6"/>
      <c r="G3293" s="6"/>
      <c r="H3293" s="6"/>
      <c r="I3293" s="6"/>
      <c r="J3293" s="6"/>
      <c r="K3293" s="84"/>
      <c r="L3293" s="84"/>
      <c r="M3293" s="6" t="str">
        <f>IF(OR(ISBLANK($K3293),ISBLANK($L3293)),"",IF(NETWORKDAYS($K3293,$K3293,Listas!$H$2:$H$111)=0,"Error fecha inicial",IF(NETWORKDAYS($L3293,$L3293,Listas!$H$2:$H$111)=0,"Error fecha final",IF(OR(HOUR($K3293)&lt;Listas!$F$2,AND(HOUR($K3293)&gt;Listas!$F$3,HOUR($K3293)&lt;Listas!$F$4),HOUR($K3293)&gt;Listas!$F$5),"Error hora, fecha inicial",IF(OR(HOUR($L3293)&lt;Listas!$F$2,AND(HOUR($L3293)&gt;Listas!$F$3,HOUR($L3293)&lt;Listas!$F$4),HOUR($L3293)&gt;Listas!$F$5),"Error hora, fecha final",IF(AND($L3293-$K3293&gt;0,$L3293-$K3293&lt;=0.42),(IF(AND(AND(HOUR($K3293)&gt;=Listas!$F$2,HOUR($K3293)&lt;=Listas!$F$3),AND(HOUR($L3293)&gt;=Listas!$F$2,HOUR($L3293)&lt;=Listas!$F$3)),(HOUR($L3293)-HOUR($K3293)),IF(AND(AND(HOUR($K3293)&gt;=Listas!$F$4,HOUR($K3293)&lt;=Listas!$F$5),AND(HOUR($L3293)&gt;=Listas!$F$4,HOUR($L3293)&lt;=Listas!$F$5)),(HOUR($L3293)-HOUR($K3293)),IF(AND(AND(HOUR($K3293)&gt;=Listas!$F$2,HOUR($K3293)&lt;=Listas!$F$3),AND(HOUR($L3293)&gt;=Listas!$F$4,HOUR($L3293)&lt;=Listas!$F$5)),((Listas!$F$3-HOUR($K3293)))+((HOUR($L3293)-Listas!$F$4)),0)))),IF(AND($L3293-$K3293&gt;0.42,$L3293-$K3293&lt;=1.42),(IF(AND(HOUR($K3293)&gt;=Listas!$F$2,HOUR($K3293)&lt;=Listas!$F$3),(Listas!$F$3-HOUR($K3293)+4),IF(AND(HOUR($K3293)&gt;=Listas!$F$4,HOUR($K3293)&lt;=Listas!$F$5),(Listas!$F$5-HOUR($K3293)),0))+IF(AND(HOUR($L3293)&gt;=Listas!$F$2,HOUR($L3293)&lt;=Listas!$F$3),(HOUR($L3293)-Listas!$F$2),IF(AND(HOUR($L3293)&gt;=Listas!$F$4,HOUR($L3293)&lt;=Listas!$F$5),(HOUR($L3293)-Listas!$F$4+4),0))),IF(($L3293-$K3293&gt;1.42),(IF(AND(HOUR($K3293)&gt;=Listas!$F$2,HOUR($K3293)&lt;=Listas!$F$3),(Listas!$F$3-HOUR($K3293)+4)+IF(AND(HOUR($L3293)&gt;=Listas!$F$2,HOUR($L3293)&lt;=Listas!$F$3),(HOUR($L3293)-Listas!$F$2)+NETWORKDAYS($K3293+1,$L3293-1,Listas!$H$2:$H$112)*Listas!$F$6,IF(AND(HOUR($L3293)&gt;=Listas!$F$4,HOUR($L3293)&lt;=Listas!$F$5),(HOUR($L3293)-Listas!$F$4+4)+NETWORKDAYS($K3293+1,$L3293-1,Listas!$H$2:$H$111)*Listas!$F$6,0)),IF(AND(HOUR($K3293)&gt;=Listas!$F$4,HOUR($K3293)&lt;=Listas!$F$5),(Listas!$F$5-HOUR($K3293))+IF(AND(HOUR($L3293)&gt;=Listas!$F$2,HOUR($L3293)&lt;=Listas!$F$3),(HOUR($L3293)-Listas!$F$2)+NETWORKDAYS($K3293+1,$L3293-1,Listas!$H$2:$H$111)*Listas!$F$6,(HOUR($L3293)-Listas!$F$4+4)+NETWORKDAYS($K3293+1,$L3293-1,Listas!$H$2:$H$111)*Listas!$F$6)))),IF(($L3293-$K3293)&lt;0,"Fecha inicial mayor a fecha final",0)))))))))</f>
        <v/>
      </c>
      <c r="N3293" s="6" t="str">
        <f t="shared" si="1"/>
        <v/>
      </c>
      <c r="O3293" s="6"/>
      <c r="P3293" s="6"/>
      <c r="Q3293" s="6" t="b">
        <v>0</v>
      </c>
      <c r="R3293" s="6" t="str">
        <f t="shared" si="11"/>
        <v/>
      </c>
      <c r="S3293" s="6"/>
    </row>
    <row r="3294">
      <c r="A3294" s="6"/>
      <c r="B3294" s="6"/>
      <c r="C3294" s="6"/>
      <c r="D3294" s="6"/>
      <c r="E3294" s="6"/>
      <c r="F3294" s="6"/>
      <c r="G3294" s="6"/>
      <c r="H3294" s="6"/>
      <c r="I3294" s="6"/>
      <c r="J3294" s="6"/>
      <c r="K3294" s="84"/>
      <c r="L3294" s="84"/>
      <c r="M3294" s="6" t="str">
        <f>IF(OR(ISBLANK($K3294),ISBLANK($L3294)),"",IF(NETWORKDAYS($K3294,$K3294,Listas!$H$2:$H$111)=0,"Error fecha inicial",IF(NETWORKDAYS($L3294,$L3294,Listas!$H$2:$H$111)=0,"Error fecha final",IF(OR(HOUR($K3294)&lt;Listas!$F$2,AND(HOUR($K3294)&gt;Listas!$F$3,HOUR($K3294)&lt;Listas!$F$4),HOUR($K3294)&gt;Listas!$F$5),"Error hora, fecha inicial",IF(OR(HOUR($L3294)&lt;Listas!$F$2,AND(HOUR($L3294)&gt;Listas!$F$3,HOUR($L3294)&lt;Listas!$F$4),HOUR($L3294)&gt;Listas!$F$5),"Error hora, fecha final",IF(AND($L3294-$K3294&gt;0,$L3294-$K3294&lt;=0.42),(IF(AND(AND(HOUR($K3294)&gt;=Listas!$F$2,HOUR($K3294)&lt;=Listas!$F$3),AND(HOUR($L3294)&gt;=Listas!$F$2,HOUR($L3294)&lt;=Listas!$F$3)),(HOUR($L3294)-HOUR($K3294)),IF(AND(AND(HOUR($K3294)&gt;=Listas!$F$4,HOUR($K3294)&lt;=Listas!$F$5),AND(HOUR($L3294)&gt;=Listas!$F$4,HOUR($L3294)&lt;=Listas!$F$5)),(HOUR($L3294)-HOUR($K3294)),IF(AND(AND(HOUR($K3294)&gt;=Listas!$F$2,HOUR($K3294)&lt;=Listas!$F$3),AND(HOUR($L3294)&gt;=Listas!$F$4,HOUR($L3294)&lt;=Listas!$F$5)),((Listas!$F$3-HOUR($K3294)))+((HOUR($L3294)-Listas!$F$4)),0)))),IF(AND($L3294-$K3294&gt;0.42,$L3294-$K3294&lt;=1.42),(IF(AND(HOUR($K3294)&gt;=Listas!$F$2,HOUR($K3294)&lt;=Listas!$F$3),(Listas!$F$3-HOUR($K3294)+4),IF(AND(HOUR($K3294)&gt;=Listas!$F$4,HOUR($K3294)&lt;=Listas!$F$5),(Listas!$F$5-HOUR($K3294)),0))+IF(AND(HOUR($L3294)&gt;=Listas!$F$2,HOUR($L3294)&lt;=Listas!$F$3),(HOUR($L3294)-Listas!$F$2),IF(AND(HOUR($L3294)&gt;=Listas!$F$4,HOUR($L3294)&lt;=Listas!$F$5),(HOUR($L3294)-Listas!$F$4+4),0))),IF(($L3294-$K3294&gt;1.42),(IF(AND(HOUR($K3294)&gt;=Listas!$F$2,HOUR($K3294)&lt;=Listas!$F$3),(Listas!$F$3-HOUR($K3294)+4)+IF(AND(HOUR($L3294)&gt;=Listas!$F$2,HOUR($L3294)&lt;=Listas!$F$3),(HOUR($L3294)-Listas!$F$2)+NETWORKDAYS($K3294+1,$L3294-1,Listas!$H$2:$H$112)*Listas!$F$6,IF(AND(HOUR($L3294)&gt;=Listas!$F$4,HOUR($L3294)&lt;=Listas!$F$5),(HOUR($L3294)-Listas!$F$4+4)+NETWORKDAYS($K3294+1,$L3294-1,Listas!$H$2:$H$111)*Listas!$F$6,0)),IF(AND(HOUR($K3294)&gt;=Listas!$F$4,HOUR($K3294)&lt;=Listas!$F$5),(Listas!$F$5-HOUR($K3294))+IF(AND(HOUR($L3294)&gt;=Listas!$F$2,HOUR($L3294)&lt;=Listas!$F$3),(HOUR($L3294)-Listas!$F$2)+NETWORKDAYS($K3294+1,$L3294-1,Listas!$H$2:$H$111)*Listas!$F$6,(HOUR($L3294)-Listas!$F$4+4)+NETWORKDAYS($K3294+1,$L3294-1,Listas!$H$2:$H$111)*Listas!$F$6)))),IF(($L3294-$K3294)&lt;0,"Fecha inicial mayor a fecha final",0)))))))))</f>
        <v/>
      </c>
      <c r="N3294" s="6" t="str">
        <f t="shared" si="1"/>
        <v/>
      </c>
      <c r="O3294" s="6"/>
      <c r="P3294" s="6"/>
      <c r="Q3294" s="6" t="b">
        <v>0</v>
      </c>
      <c r="R3294" s="6" t="str">
        <f t="shared" si="11"/>
        <v/>
      </c>
      <c r="S3294" s="6"/>
    </row>
    <row r="3295">
      <c r="A3295" s="6"/>
      <c r="B3295" s="6"/>
      <c r="C3295" s="6"/>
      <c r="D3295" s="6"/>
      <c r="E3295" s="6"/>
      <c r="F3295" s="6"/>
      <c r="G3295" s="6"/>
      <c r="H3295" s="6"/>
      <c r="I3295" s="6"/>
      <c r="J3295" s="6"/>
      <c r="K3295" s="84"/>
      <c r="L3295" s="84"/>
      <c r="M3295" s="6" t="str">
        <f>IF(OR(ISBLANK($K3295),ISBLANK($L3295)),"",IF(NETWORKDAYS($K3295,$K3295,Listas!$H$2:$H$111)=0,"Error fecha inicial",IF(NETWORKDAYS($L3295,$L3295,Listas!$H$2:$H$111)=0,"Error fecha final",IF(OR(HOUR($K3295)&lt;Listas!$F$2,AND(HOUR($K3295)&gt;Listas!$F$3,HOUR($K3295)&lt;Listas!$F$4),HOUR($K3295)&gt;Listas!$F$5),"Error hora, fecha inicial",IF(OR(HOUR($L3295)&lt;Listas!$F$2,AND(HOUR($L3295)&gt;Listas!$F$3,HOUR($L3295)&lt;Listas!$F$4),HOUR($L3295)&gt;Listas!$F$5),"Error hora, fecha final",IF(AND($L3295-$K3295&gt;0,$L3295-$K3295&lt;=0.42),(IF(AND(AND(HOUR($K3295)&gt;=Listas!$F$2,HOUR($K3295)&lt;=Listas!$F$3),AND(HOUR($L3295)&gt;=Listas!$F$2,HOUR($L3295)&lt;=Listas!$F$3)),(HOUR($L3295)-HOUR($K3295)),IF(AND(AND(HOUR($K3295)&gt;=Listas!$F$4,HOUR($K3295)&lt;=Listas!$F$5),AND(HOUR($L3295)&gt;=Listas!$F$4,HOUR($L3295)&lt;=Listas!$F$5)),(HOUR($L3295)-HOUR($K3295)),IF(AND(AND(HOUR($K3295)&gt;=Listas!$F$2,HOUR($K3295)&lt;=Listas!$F$3),AND(HOUR($L3295)&gt;=Listas!$F$4,HOUR($L3295)&lt;=Listas!$F$5)),((Listas!$F$3-HOUR($K3295)))+((HOUR($L3295)-Listas!$F$4)),0)))),IF(AND($L3295-$K3295&gt;0.42,$L3295-$K3295&lt;=1.42),(IF(AND(HOUR($K3295)&gt;=Listas!$F$2,HOUR($K3295)&lt;=Listas!$F$3),(Listas!$F$3-HOUR($K3295)+4),IF(AND(HOUR($K3295)&gt;=Listas!$F$4,HOUR($K3295)&lt;=Listas!$F$5),(Listas!$F$5-HOUR($K3295)),0))+IF(AND(HOUR($L3295)&gt;=Listas!$F$2,HOUR($L3295)&lt;=Listas!$F$3),(HOUR($L3295)-Listas!$F$2),IF(AND(HOUR($L3295)&gt;=Listas!$F$4,HOUR($L3295)&lt;=Listas!$F$5),(HOUR($L3295)-Listas!$F$4+4),0))),IF(($L3295-$K3295&gt;1.42),(IF(AND(HOUR($K3295)&gt;=Listas!$F$2,HOUR($K3295)&lt;=Listas!$F$3),(Listas!$F$3-HOUR($K3295)+4)+IF(AND(HOUR($L3295)&gt;=Listas!$F$2,HOUR($L3295)&lt;=Listas!$F$3),(HOUR($L3295)-Listas!$F$2)+NETWORKDAYS($K3295+1,$L3295-1,Listas!$H$2:$H$112)*Listas!$F$6,IF(AND(HOUR($L3295)&gt;=Listas!$F$4,HOUR($L3295)&lt;=Listas!$F$5),(HOUR($L3295)-Listas!$F$4+4)+NETWORKDAYS($K3295+1,$L3295-1,Listas!$H$2:$H$111)*Listas!$F$6,0)),IF(AND(HOUR($K3295)&gt;=Listas!$F$4,HOUR($K3295)&lt;=Listas!$F$5),(Listas!$F$5-HOUR($K3295))+IF(AND(HOUR($L3295)&gt;=Listas!$F$2,HOUR($L3295)&lt;=Listas!$F$3),(HOUR($L3295)-Listas!$F$2)+NETWORKDAYS($K3295+1,$L3295-1,Listas!$H$2:$H$111)*Listas!$F$6,(HOUR($L3295)-Listas!$F$4+4)+NETWORKDAYS($K3295+1,$L3295-1,Listas!$H$2:$H$111)*Listas!$F$6)))),IF(($L3295-$K3295)&lt;0,"Fecha inicial mayor a fecha final",0)))))))))</f>
        <v/>
      </c>
      <c r="N3295" s="6" t="str">
        <f t="shared" si="1"/>
        <v/>
      </c>
      <c r="O3295" s="6"/>
      <c r="P3295" s="6"/>
      <c r="Q3295" s="6" t="b">
        <v>0</v>
      </c>
      <c r="R3295" s="6" t="str">
        <f t="shared" si="11"/>
        <v/>
      </c>
      <c r="S3295" s="6"/>
    </row>
    <row r="3296">
      <c r="A3296" s="6"/>
      <c r="B3296" s="6"/>
      <c r="C3296" s="6"/>
      <c r="D3296" s="6"/>
      <c r="E3296" s="6"/>
      <c r="F3296" s="6"/>
      <c r="G3296" s="6"/>
      <c r="H3296" s="6"/>
      <c r="I3296" s="6"/>
      <c r="J3296" s="6"/>
      <c r="K3296" s="84"/>
      <c r="L3296" s="84"/>
      <c r="M3296" s="6" t="str">
        <f>IF(OR(ISBLANK($K3296),ISBLANK($L3296)),"",IF(NETWORKDAYS($K3296,$K3296,Listas!$H$2:$H$111)=0,"Error fecha inicial",IF(NETWORKDAYS($L3296,$L3296,Listas!$H$2:$H$111)=0,"Error fecha final",IF(OR(HOUR($K3296)&lt;Listas!$F$2,AND(HOUR($K3296)&gt;Listas!$F$3,HOUR($K3296)&lt;Listas!$F$4),HOUR($K3296)&gt;Listas!$F$5),"Error hora, fecha inicial",IF(OR(HOUR($L3296)&lt;Listas!$F$2,AND(HOUR($L3296)&gt;Listas!$F$3,HOUR($L3296)&lt;Listas!$F$4),HOUR($L3296)&gt;Listas!$F$5),"Error hora, fecha final",IF(AND($L3296-$K3296&gt;0,$L3296-$K3296&lt;=0.42),(IF(AND(AND(HOUR($K3296)&gt;=Listas!$F$2,HOUR($K3296)&lt;=Listas!$F$3),AND(HOUR($L3296)&gt;=Listas!$F$2,HOUR($L3296)&lt;=Listas!$F$3)),(HOUR($L3296)-HOUR($K3296)),IF(AND(AND(HOUR($K3296)&gt;=Listas!$F$4,HOUR($K3296)&lt;=Listas!$F$5),AND(HOUR($L3296)&gt;=Listas!$F$4,HOUR($L3296)&lt;=Listas!$F$5)),(HOUR($L3296)-HOUR($K3296)),IF(AND(AND(HOUR($K3296)&gt;=Listas!$F$2,HOUR($K3296)&lt;=Listas!$F$3),AND(HOUR($L3296)&gt;=Listas!$F$4,HOUR($L3296)&lt;=Listas!$F$5)),((Listas!$F$3-HOUR($K3296)))+((HOUR($L3296)-Listas!$F$4)),0)))),IF(AND($L3296-$K3296&gt;0.42,$L3296-$K3296&lt;=1.42),(IF(AND(HOUR($K3296)&gt;=Listas!$F$2,HOUR($K3296)&lt;=Listas!$F$3),(Listas!$F$3-HOUR($K3296)+4),IF(AND(HOUR($K3296)&gt;=Listas!$F$4,HOUR($K3296)&lt;=Listas!$F$5),(Listas!$F$5-HOUR($K3296)),0))+IF(AND(HOUR($L3296)&gt;=Listas!$F$2,HOUR($L3296)&lt;=Listas!$F$3),(HOUR($L3296)-Listas!$F$2),IF(AND(HOUR($L3296)&gt;=Listas!$F$4,HOUR($L3296)&lt;=Listas!$F$5),(HOUR($L3296)-Listas!$F$4+4),0))),IF(($L3296-$K3296&gt;1.42),(IF(AND(HOUR($K3296)&gt;=Listas!$F$2,HOUR($K3296)&lt;=Listas!$F$3),(Listas!$F$3-HOUR($K3296)+4)+IF(AND(HOUR($L3296)&gt;=Listas!$F$2,HOUR($L3296)&lt;=Listas!$F$3),(HOUR($L3296)-Listas!$F$2)+NETWORKDAYS($K3296+1,$L3296-1,Listas!$H$2:$H$112)*Listas!$F$6,IF(AND(HOUR($L3296)&gt;=Listas!$F$4,HOUR($L3296)&lt;=Listas!$F$5),(HOUR($L3296)-Listas!$F$4+4)+NETWORKDAYS($K3296+1,$L3296-1,Listas!$H$2:$H$111)*Listas!$F$6,0)),IF(AND(HOUR($K3296)&gt;=Listas!$F$4,HOUR($K3296)&lt;=Listas!$F$5),(Listas!$F$5-HOUR($K3296))+IF(AND(HOUR($L3296)&gt;=Listas!$F$2,HOUR($L3296)&lt;=Listas!$F$3),(HOUR($L3296)-Listas!$F$2)+NETWORKDAYS($K3296+1,$L3296-1,Listas!$H$2:$H$111)*Listas!$F$6,(HOUR($L3296)-Listas!$F$4+4)+NETWORKDAYS($K3296+1,$L3296-1,Listas!$H$2:$H$111)*Listas!$F$6)))),IF(($L3296-$K3296)&lt;0,"Fecha inicial mayor a fecha final",0)))))))))</f>
        <v/>
      </c>
      <c r="N3296" s="6" t="str">
        <f t="shared" si="1"/>
        <v/>
      </c>
      <c r="O3296" s="6"/>
      <c r="P3296" s="6"/>
      <c r="Q3296" s="6" t="b">
        <v>0</v>
      </c>
      <c r="R3296" s="6" t="str">
        <f t="shared" si="11"/>
        <v/>
      </c>
      <c r="S3296" s="6"/>
    </row>
    <row r="3297">
      <c r="A3297" s="6"/>
      <c r="B3297" s="6"/>
      <c r="C3297" s="6"/>
      <c r="D3297" s="6"/>
      <c r="E3297" s="6"/>
      <c r="F3297" s="6"/>
      <c r="G3297" s="6"/>
      <c r="H3297" s="6"/>
      <c r="I3297" s="6"/>
      <c r="J3297" s="6"/>
      <c r="K3297" s="84"/>
      <c r="L3297" s="84"/>
      <c r="M3297" s="6" t="str">
        <f>IF(OR(ISBLANK($K3297),ISBLANK($L3297)),"",IF(NETWORKDAYS($K3297,$K3297,Listas!$H$2:$H$111)=0,"Error fecha inicial",IF(NETWORKDAYS($L3297,$L3297,Listas!$H$2:$H$111)=0,"Error fecha final",IF(OR(HOUR($K3297)&lt;Listas!$F$2,AND(HOUR($K3297)&gt;Listas!$F$3,HOUR($K3297)&lt;Listas!$F$4),HOUR($K3297)&gt;Listas!$F$5),"Error hora, fecha inicial",IF(OR(HOUR($L3297)&lt;Listas!$F$2,AND(HOUR($L3297)&gt;Listas!$F$3,HOUR($L3297)&lt;Listas!$F$4),HOUR($L3297)&gt;Listas!$F$5),"Error hora, fecha final",IF(AND($L3297-$K3297&gt;0,$L3297-$K3297&lt;=0.42),(IF(AND(AND(HOUR($K3297)&gt;=Listas!$F$2,HOUR($K3297)&lt;=Listas!$F$3),AND(HOUR($L3297)&gt;=Listas!$F$2,HOUR($L3297)&lt;=Listas!$F$3)),(HOUR($L3297)-HOUR($K3297)),IF(AND(AND(HOUR($K3297)&gt;=Listas!$F$4,HOUR($K3297)&lt;=Listas!$F$5),AND(HOUR($L3297)&gt;=Listas!$F$4,HOUR($L3297)&lt;=Listas!$F$5)),(HOUR($L3297)-HOUR($K3297)),IF(AND(AND(HOUR($K3297)&gt;=Listas!$F$2,HOUR($K3297)&lt;=Listas!$F$3),AND(HOUR($L3297)&gt;=Listas!$F$4,HOUR($L3297)&lt;=Listas!$F$5)),((Listas!$F$3-HOUR($K3297)))+((HOUR($L3297)-Listas!$F$4)),0)))),IF(AND($L3297-$K3297&gt;0.42,$L3297-$K3297&lt;=1.42),(IF(AND(HOUR($K3297)&gt;=Listas!$F$2,HOUR($K3297)&lt;=Listas!$F$3),(Listas!$F$3-HOUR($K3297)+4),IF(AND(HOUR($K3297)&gt;=Listas!$F$4,HOUR($K3297)&lt;=Listas!$F$5),(Listas!$F$5-HOUR($K3297)),0))+IF(AND(HOUR($L3297)&gt;=Listas!$F$2,HOUR($L3297)&lt;=Listas!$F$3),(HOUR($L3297)-Listas!$F$2),IF(AND(HOUR($L3297)&gt;=Listas!$F$4,HOUR($L3297)&lt;=Listas!$F$5),(HOUR($L3297)-Listas!$F$4+4),0))),IF(($L3297-$K3297&gt;1.42),(IF(AND(HOUR($K3297)&gt;=Listas!$F$2,HOUR($K3297)&lt;=Listas!$F$3),(Listas!$F$3-HOUR($K3297)+4)+IF(AND(HOUR($L3297)&gt;=Listas!$F$2,HOUR($L3297)&lt;=Listas!$F$3),(HOUR($L3297)-Listas!$F$2)+NETWORKDAYS($K3297+1,$L3297-1,Listas!$H$2:$H$112)*Listas!$F$6,IF(AND(HOUR($L3297)&gt;=Listas!$F$4,HOUR($L3297)&lt;=Listas!$F$5),(HOUR($L3297)-Listas!$F$4+4)+NETWORKDAYS($K3297+1,$L3297-1,Listas!$H$2:$H$111)*Listas!$F$6,0)),IF(AND(HOUR($K3297)&gt;=Listas!$F$4,HOUR($K3297)&lt;=Listas!$F$5),(Listas!$F$5-HOUR($K3297))+IF(AND(HOUR($L3297)&gt;=Listas!$F$2,HOUR($L3297)&lt;=Listas!$F$3),(HOUR($L3297)-Listas!$F$2)+NETWORKDAYS($K3297+1,$L3297-1,Listas!$H$2:$H$111)*Listas!$F$6,(HOUR($L3297)-Listas!$F$4+4)+NETWORKDAYS($K3297+1,$L3297-1,Listas!$H$2:$H$111)*Listas!$F$6)))),IF(($L3297-$K3297)&lt;0,"Fecha inicial mayor a fecha final",0)))))))))</f>
        <v/>
      </c>
      <c r="N3297" s="6" t="str">
        <f t="shared" si="1"/>
        <v/>
      </c>
      <c r="O3297" s="6"/>
      <c r="P3297" s="6"/>
      <c r="Q3297" s="6" t="b">
        <v>0</v>
      </c>
      <c r="R3297" s="6" t="str">
        <f t="shared" si="11"/>
        <v/>
      </c>
      <c r="S3297" s="6"/>
    </row>
    <row r="3298">
      <c r="A3298" s="6"/>
      <c r="B3298" s="6"/>
      <c r="C3298" s="6"/>
      <c r="D3298" s="6"/>
      <c r="E3298" s="6"/>
      <c r="F3298" s="6"/>
      <c r="G3298" s="6"/>
      <c r="H3298" s="6"/>
      <c r="I3298" s="6"/>
      <c r="J3298" s="6"/>
      <c r="K3298" s="84"/>
      <c r="L3298" s="84"/>
      <c r="M3298" s="6" t="str">
        <f>IF(OR(ISBLANK($K3298),ISBLANK($L3298)),"",IF(NETWORKDAYS($K3298,$K3298,Listas!$H$2:$H$111)=0,"Error fecha inicial",IF(NETWORKDAYS($L3298,$L3298,Listas!$H$2:$H$111)=0,"Error fecha final",IF(OR(HOUR($K3298)&lt;Listas!$F$2,AND(HOUR($K3298)&gt;Listas!$F$3,HOUR($K3298)&lt;Listas!$F$4),HOUR($K3298)&gt;Listas!$F$5),"Error hora, fecha inicial",IF(OR(HOUR($L3298)&lt;Listas!$F$2,AND(HOUR($L3298)&gt;Listas!$F$3,HOUR($L3298)&lt;Listas!$F$4),HOUR($L3298)&gt;Listas!$F$5),"Error hora, fecha final",IF(AND($L3298-$K3298&gt;0,$L3298-$K3298&lt;=0.42),(IF(AND(AND(HOUR($K3298)&gt;=Listas!$F$2,HOUR($K3298)&lt;=Listas!$F$3),AND(HOUR($L3298)&gt;=Listas!$F$2,HOUR($L3298)&lt;=Listas!$F$3)),(HOUR($L3298)-HOUR($K3298)),IF(AND(AND(HOUR($K3298)&gt;=Listas!$F$4,HOUR($K3298)&lt;=Listas!$F$5),AND(HOUR($L3298)&gt;=Listas!$F$4,HOUR($L3298)&lt;=Listas!$F$5)),(HOUR($L3298)-HOUR($K3298)),IF(AND(AND(HOUR($K3298)&gt;=Listas!$F$2,HOUR($K3298)&lt;=Listas!$F$3),AND(HOUR($L3298)&gt;=Listas!$F$4,HOUR($L3298)&lt;=Listas!$F$5)),((Listas!$F$3-HOUR($K3298)))+((HOUR($L3298)-Listas!$F$4)),0)))),IF(AND($L3298-$K3298&gt;0.42,$L3298-$K3298&lt;=1.42),(IF(AND(HOUR($K3298)&gt;=Listas!$F$2,HOUR($K3298)&lt;=Listas!$F$3),(Listas!$F$3-HOUR($K3298)+4),IF(AND(HOUR($K3298)&gt;=Listas!$F$4,HOUR($K3298)&lt;=Listas!$F$5),(Listas!$F$5-HOUR($K3298)),0))+IF(AND(HOUR($L3298)&gt;=Listas!$F$2,HOUR($L3298)&lt;=Listas!$F$3),(HOUR($L3298)-Listas!$F$2),IF(AND(HOUR($L3298)&gt;=Listas!$F$4,HOUR($L3298)&lt;=Listas!$F$5),(HOUR($L3298)-Listas!$F$4+4),0))),IF(($L3298-$K3298&gt;1.42),(IF(AND(HOUR($K3298)&gt;=Listas!$F$2,HOUR($K3298)&lt;=Listas!$F$3),(Listas!$F$3-HOUR($K3298)+4)+IF(AND(HOUR($L3298)&gt;=Listas!$F$2,HOUR($L3298)&lt;=Listas!$F$3),(HOUR($L3298)-Listas!$F$2)+NETWORKDAYS($K3298+1,$L3298-1,Listas!$H$2:$H$112)*Listas!$F$6,IF(AND(HOUR($L3298)&gt;=Listas!$F$4,HOUR($L3298)&lt;=Listas!$F$5),(HOUR($L3298)-Listas!$F$4+4)+NETWORKDAYS($K3298+1,$L3298-1,Listas!$H$2:$H$111)*Listas!$F$6,0)),IF(AND(HOUR($K3298)&gt;=Listas!$F$4,HOUR($K3298)&lt;=Listas!$F$5),(Listas!$F$5-HOUR($K3298))+IF(AND(HOUR($L3298)&gt;=Listas!$F$2,HOUR($L3298)&lt;=Listas!$F$3),(HOUR($L3298)-Listas!$F$2)+NETWORKDAYS($K3298+1,$L3298-1,Listas!$H$2:$H$111)*Listas!$F$6,(HOUR($L3298)-Listas!$F$4+4)+NETWORKDAYS($K3298+1,$L3298-1,Listas!$H$2:$H$111)*Listas!$F$6)))),IF(($L3298-$K3298)&lt;0,"Fecha inicial mayor a fecha final",0)))))))))</f>
        <v/>
      </c>
      <c r="N3298" s="6" t="str">
        <f t="shared" si="1"/>
        <v/>
      </c>
      <c r="O3298" s="6"/>
      <c r="P3298" s="6"/>
      <c r="Q3298" s="6" t="b">
        <v>0</v>
      </c>
      <c r="R3298" s="6" t="str">
        <f t="shared" si="11"/>
        <v/>
      </c>
      <c r="S3298" s="6"/>
    </row>
    <row r="3299">
      <c r="A3299" s="6"/>
      <c r="B3299" s="6"/>
      <c r="C3299" s="6"/>
      <c r="D3299" s="6"/>
      <c r="E3299" s="6"/>
      <c r="F3299" s="6"/>
      <c r="G3299" s="6"/>
      <c r="H3299" s="6"/>
      <c r="I3299" s="6"/>
      <c r="J3299" s="6"/>
      <c r="K3299" s="84"/>
      <c r="L3299" s="84"/>
      <c r="M3299" s="6" t="str">
        <f>IF(OR(ISBLANK($K3299),ISBLANK($L3299)),"",IF(NETWORKDAYS($K3299,$K3299,Listas!$H$2:$H$111)=0,"Error fecha inicial",IF(NETWORKDAYS($L3299,$L3299,Listas!$H$2:$H$111)=0,"Error fecha final",IF(OR(HOUR($K3299)&lt;Listas!$F$2,AND(HOUR($K3299)&gt;Listas!$F$3,HOUR($K3299)&lt;Listas!$F$4),HOUR($K3299)&gt;Listas!$F$5),"Error hora, fecha inicial",IF(OR(HOUR($L3299)&lt;Listas!$F$2,AND(HOUR($L3299)&gt;Listas!$F$3,HOUR($L3299)&lt;Listas!$F$4),HOUR($L3299)&gt;Listas!$F$5),"Error hora, fecha final",IF(AND($L3299-$K3299&gt;0,$L3299-$K3299&lt;=0.42),(IF(AND(AND(HOUR($K3299)&gt;=Listas!$F$2,HOUR($K3299)&lt;=Listas!$F$3),AND(HOUR($L3299)&gt;=Listas!$F$2,HOUR($L3299)&lt;=Listas!$F$3)),(HOUR($L3299)-HOUR($K3299)),IF(AND(AND(HOUR($K3299)&gt;=Listas!$F$4,HOUR($K3299)&lt;=Listas!$F$5),AND(HOUR($L3299)&gt;=Listas!$F$4,HOUR($L3299)&lt;=Listas!$F$5)),(HOUR($L3299)-HOUR($K3299)),IF(AND(AND(HOUR($K3299)&gt;=Listas!$F$2,HOUR($K3299)&lt;=Listas!$F$3),AND(HOUR($L3299)&gt;=Listas!$F$4,HOUR($L3299)&lt;=Listas!$F$5)),((Listas!$F$3-HOUR($K3299)))+((HOUR($L3299)-Listas!$F$4)),0)))),IF(AND($L3299-$K3299&gt;0.42,$L3299-$K3299&lt;=1.42),(IF(AND(HOUR($K3299)&gt;=Listas!$F$2,HOUR($K3299)&lt;=Listas!$F$3),(Listas!$F$3-HOUR($K3299)+4),IF(AND(HOUR($K3299)&gt;=Listas!$F$4,HOUR($K3299)&lt;=Listas!$F$5),(Listas!$F$5-HOUR($K3299)),0))+IF(AND(HOUR($L3299)&gt;=Listas!$F$2,HOUR($L3299)&lt;=Listas!$F$3),(HOUR($L3299)-Listas!$F$2),IF(AND(HOUR($L3299)&gt;=Listas!$F$4,HOUR($L3299)&lt;=Listas!$F$5),(HOUR($L3299)-Listas!$F$4+4),0))),IF(($L3299-$K3299&gt;1.42),(IF(AND(HOUR($K3299)&gt;=Listas!$F$2,HOUR($K3299)&lt;=Listas!$F$3),(Listas!$F$3-HOUR($K3299)+4)+IF(AND(HOUR($L3299)&gt;=Listas!$F$2,HOUR($L3299)&lt;=Listas!$F$3),(HOUR($L3299)-Listas!$F$2)+NETWORKDAYS($K3299+1,$L3299-1,Listas!$H$2:$H$112)*Listas!$F$6,IF(AND(HOUR($L3299)&gt;=Listas!$F$4,HOUR($L3299)&lt;=Listas!$F$5),(HOUR($L3299)-Listas!$F$4+4)+NETWORKDAYS($K3299+1,$L3299-1,Listas!$H$2:$H$111)*Listas!$F$6,0)),IF(AND(HOUR($K3299)&gt;=Listas!$F$4,HOUR($K3299)&lt;=Listas!$F$5),(Listas!$F$5-HOUR($K3299))+IF(AND(HOUR($L3299)&gt;=Listas!$F$2,HOUR($L3299)&lt;=Listas!$F$3),(HOUR($L3299)-Listas!$F$2)+NETWORKDAYS($K3299+1,$L3299-1,Listas!$H$2:$H$111)*Listas!$F$6,(HOUR($L3299)-Listas!$F$4+4)+NETWORKDAYS($K3299+1,$L3299-1,Listas!$H$2:$H$111)*Listas!$F$6)))),IF(($L3299-$K3299)&lt;0,"Fecha inicial mayor a fecha final",0)))))))))</f>
        <v/>
      </c>
      <c r="N3299" s="6" t="str">
        <f t="shared" si="1"/>
        <v/>
      </c>
      <c r="O3299" s="6"/>
      <c r="P3299" s="6"/>
      <c r="Q3299" s="6" t="b">
        <v>0</v>
      </c>
      <c r="R3299" s="6" t="str">
        <f t="shared" si="11"/>
        <v/>
      </c>
      <c r="S3299" s="6"/>
    </row>
    <row r="3300">
      <c r="A3300" s="6"/>
      <c r="B3300" s="6"/>
      <c r="C3300" s="6"/>
      <c r="D3300" s="6"/>
      <c r="E3300" s="6"/>
      <c r="F3300" s="6"/>
      <c r="G3300" s="6"/>
      <c r="H3300" s="6"/>
      <c r="I3300" s="6"/>
      <c r="J3300" s="6"/>
      <c r="K3300" s="84"/>
      <c r="L3300" s="84"/>
      <c r="M3300" s="6" t="str">
        <f>IF(OR(ISBLANK($K3300),ISBLANK($L3300)),"",IF(NETWORKDAYS($K3300,$K3300,Listas!$H$2:$H$111)=0,"Error fecha inicial",IF(NETWORKDAYS($L3300,$L3300,Listas!$H$2:$H$111)=0,"Error fecha final",IF(OR(HOUR($K3300)&lt;Listas!$F$2,AND(HOUR($K3300)&gt;Listas!$F$3,HOUR($K3300)&lt;Listas!$F$4),HOUR($K3300)&gt;Listas!$F$5),"Error hora, fecha inicial",IF(OR(HOUR($L3300)&lt;Listas!$F$2,AND(HOUR($L3300)&gt;Listas!$F$3,HOUR($L3300)&lt;Listas!$F$4),HOUR($L3300)&gt;Listas!$F$5),"Error hora, fecha final",IF(AND($L3300-$K3300&gt;0,$L3300-$K3300&lt;=0.42),(IF(AND(AND(HOUR($K3300)&gt;=Listas!$F$2,HOUR($K3300)&lt;=Listas!$F$3),AND(HOUR($L3300)&gt;=Listas!$F$2,HOUR($L3300)&lt;=Listas!$F$3)),(HOUR($L3300)-HOUR($K3300)),IF(AND(AND(HOUR($K3300)&gt;=Listas!$F$4,HOUR($K3300)&lt;=Listas!$F$5),AND(HOUR($L3300)&gt;=Listas!$F$4,HOUR($L3300)&lt;=Listas!$F$5)),(HOUR($L3300)-HOUR($K3300)),IF(AND(AND(HOUR($K3300)&gt;=Listas!$F$2,HOUR($K3300)&lt;=Listas!$F$3),AND(HOUR($L3300)&gt;=Listas!$F$4,HOUR($L3300)&lt;=Listas!$F$5)),((Listas!$F$3-HOUR($K3300)))+((HOUR($L3300)-Listas!$F$4)),0)))),IF(AND($L3300-$K3300&gt;0.42,$L3300-$K3300&lt;=1.42),(IF(AND(HOUR($K3300)&gt;=Listas!$F$2,HOUR($K3300)&lt;=Listas!$F$3),(Listas!$F$3-HOUR($K3300)+4),IF(AND(HOUR($K3300)&gt;=Listas!$F$4,HOUR($K3300)&lt;=Listas!$F$5),(Listas!$F$5-HOUR($K3300)),0))+IF(AND(HOUR($L3300)&gt;=Listas!$F$2,HOUR($L3300)&lt;=Listas!$F$3),(HOUR($L3300)-Listas!$F$2),IF(AND(HOUR($L3300)&gt;=Listas!$F$4,HOUR($L3300)&lt;=Listas!$F$5),(HOUR($L3300)-Listas!$F$4+4),0))),IF(($L3300-$K3300&gt;1.42),(IF(AND(HOUR($K3300)&gt;=Listas!$F$2,HOUR($K3300)&lt;=Listas!$F$3),(Listas!$F$3-HOUR($K3300)+4)+IF(AND(HOUR($L3300)&gt;=Listas!$F$2,HOUR($L3300)&lt;=Listas!$F$3),(HOUR($L3300)-Listas!$F$2)+NETWORKDAYS($K3300+1,$L3300-1,Listas!$H$2:$H$112)*Listas!$F$6,IF(AND(HOUR($L3300)&gt;=Listas!$F$4,HOUR($L3300)&lt;=Listas!$F$5),(HOUR($L3300)-Listas!$F$4+4)+NETWORKDAYS($K3300+1,$L3300-1,Listas!$H$2:$H$111)*Listas!$F$6,0)),IF(AND(HOUR($K3300)&gt;=Listas!$F$4,HOUR($K3300)&lt;=Listas!$F$5),(Listas!$F$5-HOUR($K3300))+IF(AND(HOUR($L3300)&gt;=Listas!$F$2,HOUR($L3300)&lt;=Listas!$F$3),(HOUR($L3300)-Listas!$F$2)+NETWORKDAYS($K3300+1,$L3300-1,Listas!$H$2:$H$111)*Listas!$F$6,(HOUR($L3300)-Listas!$F$4+4)+NETWORKDAYS($K3300+1,$L3300-1,Listas!$H$2:$H$111)*Listas!$F$6)))),IF(($L3300-$K3300)&lt;0,"Fecha inicial mayor a fecha final",0)))))))))</f>
        <v/>
      </c>
      <c r="N3300" s="6" t="str">
        <f t="shared" si="1"/>
        <v/>
      </c>
      <c r="O3300" s="6"/>
      <c r="P3300" s="6"/>
      <c r="Q3300" s="6" t="b">
        <v>0</v>
      </c>
      <c r="R3300" s="6" t="str">
        <f t="shared" si="11"/>
        <v/>
      </c>
      <c r="S3300" s="6"/>
    </row>
    <row r="3301">
      <c r="A3301" s="6"/>
      <c r="B3301" s="6"/>
      <c r="C3301" s="6"/>
      <c r="D3301" s="6"/>
      <c r="E3301" s="6"/>
      <c r="F3301" s="6"/>
      <c r="G3301" s="6"/>
      <c r="H3301" s="6"/>
      <c r="I3301" s="6"/>
      <c r="J3301" s="6"/>
      <c r="K3301" s="84"/>
      <c r="L3301" s="84"/>
      <c r="M3301" s="6" t="str">
        <f>IF(OR(ISBLANK($K3301),ISBLANK($L3301)),"",IF(NETWORKDAYS($K3301,$K3301,Listas!$H$2:$H$111)=0,"Error fecha inicial",IF(NETWORKDAYS($L3301,$L3301,Listas!$H$2:$H$111)=0,"Error fecha final",IF(OR(HOUR($K3301)&lt;Listas!$F$2,AND(HOUR($K3301)&gt;Listas!$F$3,HOUR($K3301)&lt;Listas!$F$4),HOUR($K3301)&gt;Listas!$F$5),"Error hora, fecha inicial",IF(OR(HOUR($L3301)&lt;Listas!$F$2,AND(HOUR($L3301)&gt;Listas!$F$3,HOUR($L3301)&lt;Listas!$F$4),HOUR($L3301)&gt;Listas!$F$5),"Error hora, fecha final",IF(AND($L3301-$K3301&gt;0,$L3301-$K3301&lt;=0.42),(IF(AND(AND(HOUR($K3301)&gt;=Listas!$F$2,HOUR($K3301)&lt;=Listas!$F$3),AND(HOUR($L3301)&gt;=Listas!$F$2,HOUR($L3301)&lt;=Listas!$F$3)),(HOUR($L3301)-HOUR($K3301)),IF(AND(AND(HOUR($K3301)&gt;=Listas!$F$4,HOUR($K3301)&lt;=Listas!$F$5),AND(HOUR($L3301)&gt;=Listas!$F$4,HOUR($L3301)&lt;=Listas!$F$5)),(HOUR($L3301)-HOUR($K3301)),IF(AND(AND(HOUR($K3301)&gt;=Listas!$F$2,HOUR($K3301)&lt;=Listas!$F$3),AND(HOUR($L3301)&gt;=Listas!$F$4,HOUR($L3301)&lt;=Listas!$F$5)),((Listas!$F$3-HOUR($K3301)))+((HOUR($L3301)-Listas!$F$4)),0)))),IF(AND($L3301-$K3301&gt;0.42,$L3301-$K3301&lt;=1.42),(IF(AND(HOUR($K3301)&gt;=Listas!$F$2,HOUR($K3301)&lt;=Listas!$F$3),(Listas!$F$3-HOUR($K3301)+4),IF(AND(HOUR($K3301)&gt;=Listas!$F$4,HOUR($K3301)&lt;=Listas!$F$5),(Listas!$F$5-HOUR($K3301)),0))+IF(AND(HOUR($L3301)&gt;=Listas!$F$2,HOUR($L3301)&lt;=Listas!$F$3),(HOUR($L3301)-Listas!$F$2),IF(AND(HOUR($L3301)&gt;=Listas!$F$4,HOUR($L3301)&lt;=Listas!$F$5),(HOUR($L3301)-Listas!$F$4+4),0))),IF(($L3301-$K3301&gt;1.42),(IF(AND(HOUR($K3301)&gt;=Listas!$F$2,HOUR($K3301)&lt;=Listas!$F$3),(Listas!$F$3-HOUR($K3301)+4)+IF(AND(HOUR($L3301)&gt;=Listas!$F$2,HOUR($L3301)&lt;=Listas!$F$3),(HOUR($L3301)-Listas!$F$2)+NETWORKDAYS($K3301+1,$L3301-1,Listas!$H$2:$H$112)*Listas!$F$6,IF(AND(HOUR($L3301)&gt;=Listas!$F$4,HOUR($L3301)&lt;=Listas!$F$5),(HOUR($L3301)-Listas!$F$4+4)+NETWORKDAYS($K3301+1,$L3301-1,Listas!$H$2:$H$111)*Listas!$F$6,0)),IF(AND(HOUR($K3301)&gt;=Listas!$F$4,HOUR($K3301)&lt;=Listas!$F$5),(Listas!$F$5-HOUR($K3301))+IF(AND(HOUR($L3301)&gt;=Listas!$F$2,HOUR($L3301)&lt;=Listas!$F$3),(HOUR($L3301)-Listas!$F$2)+NETWORKDAYS($K3301+1,$L3301-1,Listas!$H$2:$H$111)*Listas!$F$6,(HOUR($L3301)-Listas!$F$4+4)+NETWORKDAYS($K3301+1,$L3301-1,Listas!$H$2:$H$111)*Listas!$F$6)))),IF(($L3301-$K3301)&lt;0,"Fecha inicial mayor a fecha final",0)))))))))</f>
        <v/>
      </c>
      <c r="N3301" s="6" t="str">
        <f t="shared" si="1"/>
        <v/>
      </c>
      <c r="O3301" s="6"/>
      <c r="P3301" s="6"/>
      <c r="Q3301" s="6" t="b">
        <v>0</v>
      </c>
      <c r="R3301" s="6" t="str">
        <f t="shared" si="11"/>
        <v/>
      </c>
      <c r="S3301" s="6"/>
    </row>
    <row r="3302">
      <c r="A3302" s="6"/>
      <c r="B3302" s="6"/>
      <c r="C3302" s="6"/>
      <c r="D3302" s="6"/>
      <c r="E3302" s="6"/>
      <c r="F3302" s="6"/>
      <c r="G3302" s="6"/>
      <c r="H3302" s="6"/>
      <c r="I3302" s="6"/>
      <c r="J3302" s="6"/>
      <c r="K3302" s="84"/>
      <c r="L3302" s="84"/>
      <c r="M3302" s="6" t="str">
        <f>IF(OR(ISBLANK($K3302),ISBLANK($L3302)),"",IF(NETWORKDAYS($K3302,$K3302,Listas!$H$2:$H$111)=0,"Error fecha inicial",IF(NETWORKDAYS($L3302,$L3302,Listas!$H$2:$H$111)=0,"Error fecha final",IF(OR(HOUR($K3302)&lt;Listas!$F$2,AND(HOUR($K3302)&gt;Listas!$F$3,HOUR($K3302)&lt;Listas!$F$4),HOUR($K3302)&gt;Listas!$F$5),"Error hora, fecha inicial",IF(OR(HOUR($L3302)&lt;Listas!$F$2,AND(HOUR($L3302)&gt;Listas!$F$3,HOUR($L3302)&lt;Listas!$F$4),HOUR($L3302)&gt;Listas!$F$5),"Error hora, fecha final",IF(AND($L3302-$K3302&gt;0,$L3302-$K3302&lt;=0.42),(IF(AND(AND(HOUR($K3302)&gt;=Listas!$F$2,HOUR($K3302)&lt;=Listas!$F$3),AND(HOUR($L3302)&gt;=Listas!$F$2,HOUR($L3302)&lt;=Listas!$F$3)),(HOUR($L3302)-HOUR($K3302)),IF(AND(AND(HOUR($K3302)&gt;=Listas!$F$4,HOUR($K3302)&lt;=Listas!$F$5),AND(HOUR($L3302)&gt;=Listas!$F$4,HOUR($L3302)&lt;=Listas!$F$5)),(HOUR($L3302)-HOUR($K3302)),IF(AND(AND(HOUR($K3302)&gt;=Listas!$F$2,HOUR($K3302)&lt;=Listas!$F$3),AND(HOUR($L3302)&gt;=Listas!$F$4,HOUR($L3302)&lt;=Listas!$F$5)),((Listas!$F$3-HOUR($K3302)))+((HOUR($L3302)-Listas!$F$4)),0)))),IF(AND($L3302-$K3302&gt;0.42,$L3302-$K3302&lt;=1.42),(IF(AND(HOUR($K3302)&gt;=Listas!$F$2,HOUR($K3302)&lt;=Listas!$F$3),(Listas!$F$3-HOUR($K3302)+4),IF(AND(HOUR($K3302)&gt;=Listas!$F$4,HOUR($K3302)&lt;=Listas!$F$5),(Listas!$F$5-HOUR($K3302)),0))+IF(AND(HOUR($L3302)&gt;=Listas!$F$2,HOUR($L3302)&lt;=Listas!$F$3),(HOUR($L3302)-Listas!$F$2),IF(AND(HOUR($L3302)&gt;=Listas!$F$4,HOUR($L3302)&lt;=Listas!$F$5),(HOUR($L3302)-Listas!$F$4+4),0))),IF(($L3302-$K3302&gt;1.42),(IF(AND(HOUR($K3302)&gt;=Listas!$F$2,HOUR($K3302)&lt;=Listas!$F$3),(Listas!$F$3-HOUR($K3302)+4)+IF(AND(HOUR($L3302)&gt;=Listas!$F$2,HOUR($L3302)&lt;=Listas!$F$3),(HOUR($L3302)-Listas!$F$2)+NETWORKDAYS($K3302+1,$L3302-1,Listas!$H$2:$H$112)*Listas!$F$6,IF(AND(HOUR($L3302)&gt;=Listas!$F$4,HOUR($L3302)&lt;=Listas!$F$5),(HOUR($L3302)-Listas!$F$4+4)+NETWORKDAYS($K3302+1,$L3302-1,Listas!$H$2:$H$111)*Listas!$F$6,0)),IF(AND(HOUR($K3302)&gt;=Listas!$F$4,HOUR($K3302)&lt;=Listas!$F$5),(Listas!$F$5-HOUR($K3302))+IF(AND(HOUR($L3302)&gt;=Listas!$F$2,HOUR($L3302)&lt;=Listas!$F$3),(HOUR($L3302)-Listas!$F$2)+NETWORKDAYS($K3302+1,$L3302-1,Listas!$H$2:$H$111)*Listas!$F$6,(HOUR($L3302)-Listas!$F$4+4)+NETWORKDAYS($K3302+1,$L3302-1,Listas!$H$2:$H$111)*Listas!$F$6)))),IF(($L3302-$K3302)&lt;0,"Fecha inicial mayor a fecha final",0)))))))))</f>
        <v/>
      </c>
      <c r="N3302" s="6" t="str">
        <f t="shared" si="1"/>
        <v/>
      </c>
      <c r="O3302" s="6"/>
      <c r="P3302" s="6"/>
      <c r="Q3302" s="6" t="b">
        <v>0</v>
      </c>
      <c r="R3302" s="6" t="str">
        <f t="shared" si="11"/>
        <v/>
      </c>
      <c r="S3302" s="6"/>
    </row>
    <row r="3303">
      <c r="A3303" s="6"/>
      <c r="B3303" s="6"/>
      <c r="C3303" s="6"/>
      <c r="D3303" s="6"/>
      <c r="E3303" s="6"/>
      <c r="F3303" s="6"/>
      <c r="G3303" s="6"/>
      <c r="H3303" s="6"/>
      <c r="I3303" s="6"/>
      <c r="J3303" s="6"/>
      <c r="K3303" s="84"/>
      <c r="L3303" s="84"/>
      <c r="M3303" s="6" t="str">
        <f>IF(OR(ISBLANK($K3303),ISBLANK($L3303)),"",IF(NETWORKDAYS($K3303,$K3303,Listas!$H$2:$H$111)=0,"Error fecha inicial",IF(NETWORKDAYS($L3303,$L3303,Listas!$H$2:$H$111)=0,"Error fecha final",IF(OR(HOUR($K3303)&lt;Listas!$F$2,AND(HOUR($K3303)&gt;Listas!$F$3,HOUR($K3303)&lt;Listas!$F$4),HOUR($K3303)&gt;Listas!$F$5),"Error hora, fecha inicial",IF(OR(HOUR($L3303)&lt;Listas!$F$2,AND(HOUR($L3303)&gt;Listas!$F$3,HOUR($L3303)&lt;Listas!$F$4),HOUR($L3303)&gt;Listas!$F$5),"Error hora, fecha final",IF(AND($L3303-$K3303&gt;0,$L3303-$K3303&lt;=0.42),(IF(AND(AND(HOUR($K3303)&gt;=Listas!$F$2,HOUR($K3303)&lt;=Listas!$F$3),AND(HOUR($L3303)&gt;=Listas!$F$2,HOUR($L3303)&lt;=Listas!$F$3)),(HOUR($L3303)-HOUR($K3303)),IF(AND(AND(HOUR($K3303)&gt;=Listas!$F$4,HOUR($K3303)&lt;=Listas!$F$5),AND(HOUR($L3303)&gt;=Listas!$F$4,HOUR($L3303)&lt;=Listas!$F$5)),(HOUR($L3303)-HOUR($K3303)),IF(AND(AND(HOUR($K3303)&gt;=Listas!$F$2,HOUR($K3303)&lt;=Listas!$F$3),AND(HOUR($L3303)&gt;=Listas!$F$4,HOUR($L3303)&lt;=Listas!$F$5)),((Listas!$F$3-HOUR($K3303)))+((HOUR($L3303)-Listas!$F$4)),0)))),IF(AND($L3303-$K3303&gt;0.42,$L3303-$K3303&lt;=1.42),(IF(AND(HOUR($K3303)&gt;=Listas!$F$2,HOUR($K3303)&lt;=Listas!$F$3),(Listas!$F$3-HOUR($K3303)+4),IF(AND(HOUR($K3303)&gt;=Listas!$F$4,HOUR($K3303)&lt;=Listas!$F$5),(Listas!$F$5-HOUR($K3303)),0))+IF(AND(HOUR($L3303)&gt;=Listas!$F$2,HOUR($L3303)&lt;=Listas!$F$3),(HOUR($L3303)-Listas!$F$2),IF(AND(HOUR($L3303)&gt;=Listas!$F$4,HOUR($L3303)&lt;=Listas!$F$5),(HOUR($L3303)-Listas!$F$4+4),0))),IF(($L3303-$K3303&gt;1.42),(IF(AND(HOUR($K3303)&gt;=Listas!$F$2,HOUR($K3303)&lt;=Listas!$F$3),(Listas!$F$3-HOUR($K3303)+4)+IF(AND(HOUR($L3303)&gt;=Listas!$F$2,HOUR($L3303)&lt;=Listas!$F$3),(HOUR($L3303)-Listas!$F$2)+NETWORKDAYS($K3303+1,$L3303-1,Listas!$H$2:$H$112)*Listas!$F$6,IF(AND(HOUR($L3303)&gt;=Listas!$F$4,HOUR($L3303)&lt;=Listas!$F$5),(HOUR($L3303)-Listas!$F$4+4)+NETWORKDAYS($K3303+1,$L3303-1,Listas!$H$2:$H$111)*Listas!$F$6,0)),IF(AND(HOUR($K3303)&gt;=Listas!$F$4,HOUR($K3303)&lt;=Listas!$F$5),(Listas!$F$5-HOUR($K3303))+IF(AND(HOUR($L3303)&gt;=Listas!$F$2,HOUR($L3303)&lt;=Listas!$F$3),(HOUR($L3303)-Listas!$F$2)+NETWORKDAYS($K3303+1,$L3303-1,Listas!$H$2:$H$111)*Listas!$F$6,(HOUR($L3303)-Listas!$F$4+4)+NETWORKDAYS($K3303+1,$L3303-1,Listas!$H$2:$H$111)*Listas!$F$6)))),IF(($L3303-$K3303)&lt;0,"Fecha inicial mayor a fecha final",0)))))))))</f>
        <v/>
      </c>
      <c r="N3303" s="6" t="str">
        <f t="shared" si="1"/>
        <v/>
      </c>
      <c r="O3303" s="6"/>
      <c r="P3303" s="6"/>
      <c r="Q3303" s="6" t="b">
        <v>0</v>
      </c>
      <c r="R3303" s="6" t="str">
        <f t="shared" si="11"/>
        <v/>
      </c>
      <c r="S3303" s="6"/>
    </row>
    <row r="3304">
      <c r="A3304" s="6"/>
      <c r="B3304" s="6"/>
      <c r="C3304" s="6"/>
      <c r="D3304" s="6"/>
      <c r="E3304" s="6"/>
      <c r="F3304" s="6"/>
      <c r="G3304" s="6"/>
      <c r="H3304" s="6"/>
      <c r="I3304" s="6"/>
      <c r="J3304" s="6"/>
      <c r="K3304" s="84"/>
      <c r="L3304" s="84"/>
      <c r="M3304" s="6" t="str">
        <f>IF(OR(ISBLANK($K3304),ISBLANK($L3304)),"",IF(NETWORKDAYS($K3304,$K3304,Listas!$H$2:$H$111)=0,"Error fecha inicial",IF(NETWORKDAYS($L3304,$L3304,Listas!$H$2:$H$111)=0,"Error fecha final",IF(OR(HOUR($K3304)&lt;Listas!$F$2,AND(HOUR($K3304)&gt;Listas!$F$3,HOUR($K3304)&lt;Listas!$F$4),HOUR($K3304)&gt;Listas!$F$5),"Error hora, fecha inicial",IF(OR(HOUR($L3304)&lt;Listas!$F$2,AND(HOUR($L3304)&gt;Listas!$F$3,HOUR($L3304)&lt;Listas!$F$4),HOUR($L3304)&gt;Listas!$F$5),"Error hora, fecha final",IF(AND($L3304-$K3304&gt;0,$L3304-$K3304&lt;=0.42),(IF(AND(AND(HOUR($K3304)&gt;=Listas!$F$2,HOUR($K3304)&lt;=Listas!$F$3),AND(HOUR($L3304)&gt;=Listas!$F$2,HOUR($L3304)&lt;=Listas!$F$3)),(HOUR($L3304)-HOUR($K3304)),IF(AND(AND(HOUR($K3304)&gt;=Listas!$F$4,HOUR($K3304)&lt;=Listas!$F$5),AND(HOUR($L3304)&gt;=Listas!$F$4,HOUR($L3304)&lt;=Listas!$F$5)),(HOUR($L3304)-HOUR($K3304)),IF(AND(AND(HOUR($K3304)&gt;=Listas!$F$2,HOUR($K3304)&lt;=Listas!$F$3),AND(HOUR($L3304)&gt;=Listas!$F$4,HOUR($L3304)&lt;=Listas!$F$5)),((Listas!$F$3-HOUR($K3304)))+((HOUR($L3304)-Listas!$F$4)),0)))),IF(AND($L3304-$K3304&gt;0.42,$L3304-$K3304&lt;=1.42),(IF(AND(HOUR($K3304)&gt;=Listas!$F$2,HOUR($K3304)&lt;=Listas!$F$3),(Listas!$F$3-HOUR($K3304)+4),IF(AND(HOUR($K3304)&gt;=Listas!$F$4,HOUR($K3304)&lt;=Listas!$F$5),(Listas!$F$5-HOUR($K3304)),0))+IF(AND(HOUR($L3304)&gt;=Listas!$F$2,HOUR($L3304)&lt;=Listas!$F$3),(HOUR($L3304)-Listas!$F$2),IF(AND(HOUR($L3304)&gt;=Listas!$F$4,HOUR($L3304)&lt;=Listas!$F$5),(HOUR($L3304)-Listas!$F$4+4),0))),IF(($L3304-$K3304&gt;1.42),(IF(AND(HOUR($K3304)&gt;=Listas!$F$2,HOUR($K3304)&lt;=Listas!$F$3),(Listas!$F$3-HOUR($K3304)+4)+IF(AND(HOUR($L3304)&gt;=Listas!$F$2,HOUR($L3304)&lt;=Listas!$F$3),(HOUR($L3304)-Listas!$F$2)+NETWORKDAYS($K3304+1,$L3304-1,Listas!$H$2:$H$112)*Listas!$F$6,IF(AND(HOUR($L3304)&gt;=Listas!$F$4,HOUR($L3304)&lt;=Listas!$F$5),(HOUR($L3304)-Listas!$F$4+4)+NETWORKDAYS($K3304+1,$L3304-1,Listas!$H$2:$H$111)*Listas!$F$6,0)),IF(AND(HOUR($K3304)&gt;=Listas!$F$4,HOUR($K3304)&lt;=Listas!$F$5),(Listas!$F$5-HOUR($K3304))+IF(AND(HOUR($L3304)&gt;=Listas!$F$2,HOUR($L3304)&lt;=Listas!$F$3),(HOUR($L3304)-Listas!$F$2)+NETWORKDAYS($K3304+1,$L3304-1,Listas!$H$2:$H$111)*Listas!$F$6,(HOUR($L3304)-Listas!$F$4+4)+NETWORKDAYS($K3304+1,$L3304-1,Listas!$H$2:$H$111)*Listas!$F$6)))),IF(($L3304-$K3304)&lt;0,"Fecha inicial mayor a fecha final",0)))))))))</f>
        <v/>
      </c>
      <c r="N3304" s="6" t="str">
        <f t="shared" si="1"/>
        <v/>
      </c>
      <c r="O3304" s="6"/>
      <c r="P3304" s="6"/>
      <c r="Q3304" s="6" t="b">
        <v>0</v>
      </c>
      <c r="R3304" s="6" t="str">
        <f t="shared" si="11"/>
        <v/>
      </c>
      <c r="S3304" s="6"/>
    </row>
    <row r="3305">
      <c r="A3305" s="6"/>
      <c r="B3305" s="6"/>
      <c r="C3305" s="6"/>
      <c r="D3305" s="6"/>
      <c r="E3305" s="6"/>
      <c r="F3305" s="6"/>
      <c r="G3305" s="6"/>
      <c r="H3305" s="6"/>
      <c r="I3305" s="6"/>
      <c r="J3305" s="6"/>
      <c r="K3305" s="84"/>
      <c r="L3305" s="84"/>
      <c r="M3305" s="6" t="str">
        <f>IF(OR(ISBLANK($K3305),ISBLANK($L3305)),"",IF(NETWORKDAYS($K3305,$K3305,Listas!$H$2:$H$111)=0,"Error fecha inicial",IF(NETWORKDAYS($L3305,$L3305,Listas!$H$2:$H$111)=0,"Error fecha final",IF(OR(HOUR($K3305)&lt;Listas!$F$2,AND(HOUR($K3305)&gt;Listas!$F$3,HOUR($K3305)&lt;Listas!$F$4),HOUR($K3305)&gt;Listas!$F$5),"Error hora, fecha inicial",IF(OR(HOUR($L3305)&lt;Listas!$F$2,AND(HOUR($L3305)&gt;Listas!$F$3,HOUR($L3305)&lt;Listas!$F$4),HOUR($L3305)&gt;Listas!$F$5),"Error hora, fecha final",IF(AND($L3305-$K3305&gt;0,$L3305-$K3305&lt;=0.42),(IF(AND(AND(HOUR($K3305)&gt;=Listas!$F$2,HOUR($K3305)&lt;=Listas!$F$3),AND(HOUR($L3305)&gt;=Listas!$F$2,HOUR($L3305)&lt;=Listas!$F$3)),(HOUR($L3305)-HOUR($K3305)),IF(AND(AND(HOUR($K3305)&gt;=Listas!$F$4,HOUR($K3305)&lt;=Listas!$F$5),AND(HOUR($L3305)&gt;=Listas!$F$4,HOUR($L3305)&lt;=Listas!$F$5)),(HOUR($L3305)-HOUR($K3305)),IF(AND(AND(HOUR($K3305)&gt;=Listas!$F$2,HOUR($K3305)&lt;=Listas!$F$3),AND(HOUR($L3305)&gt;=Listas!$F$4,HOUR($L3305)&lt;=Listas!$F$5)),((Listas!$F$3-HOUR($K3305)))+((HOUR($L3305)-Listas!$F$4)),0)))),IF(AND($L3305-$K3305&gt;0.42,$L3305-$K3305&lt;=1.42),(IF(AND(HOUR($K3305)&gt;=Listas!$F$2,HOUR($K3305)&lt;=Listas!$F$3),(Listas!$F$3-HOUR($K3305)+4),IF(AND(HOUR($K3305)&gt;=Listas!$F$4,HOUR($K3305)&lt;=Listas!$F$5),(Listas!$F$5-HOUR($K3305)),0))+IF(AND(HOUR($L3305)&gt;=Listas!$F$2,HOUR($L3305)&lt;=Listas!$F$3),(HOUR($L3305)-Listas!$F$2),IF(AND(HOUR($L3305)&gt;=Listas!$F$4,HOUR($L3305)&lt;=Listas!$F$5),(HOUR($L3305)-Listas!$F$4+4),0))),IF(($L3305-$K3305&gt;1.42),(IF(AND(HOUR($K3305)&gt;=Listas!$F$2,HOUR($K3305)&lt;=Listas!$F$3),(Listas!$F$3-HOUR($K3305)+4)+IF(AND(HOUR($L3305)&gt;=Listas!$F$2,HOUR($L3305)&lt;=Listas!$F$3),(HOUR($L3305)-Listas!$F$2)+NETWORKDAYS($K3305+1,$L3305-1,Listas!$H$2:$H$112)*Listas!$F$6,IF(AND(HOUR($L3305)&gt;=Listas!$F$4,HOUR($L3305)&lt;=Listas!$F$5),(HOUR($L3305)-Listas!$F$4+4)+NETWORKDAYS($K3305+1,$L3305-1,Listas!$H$2:$H$111)*Listas!$F$6,0)),IF(AND(HOUR($K3305)&gt;=Listas!$F$4,HOUR($K3305)&lt;=Listas!$F$5),(Listas!$F$5-HOUR($K3305))+IF(AND(HOUR($L3305)&gt;=Listas!$F$2,HOUR($L3305)&lt;=Listas!$F$3),(HOUR($L3305)-Listas!$F$2)+NETWORKDAYS($K3305+1,$L3305-1,Listas!$H$2:$H$111)*Listas!$F$6,(HOUR($L3305)-Listas!$F$4+4)+NETWORKDAYS($K3305+1,$L3305-1,Listas!$H$2:$H$111)*Listas!$F$6)))),IF(($L3305-$K3305)&lt;0,"Fecha inicial mayor a fecha final",0)))))))))</f>
        <v/>
      </c>
      <c r="N3305" s="6" t="str">
        <f t="shared" si="1"/>
        <v/>
      </c>
      <c r="O3305" s="6"/>
      <c r="P3305" s="6"/>
      <c r="Q3305" s="6" t="b">
        <v>0</v>
      </c>
      <c r="R3305" s="6" t="str">
        <f t="shared" si="11"/>
        <v/>
      </c>
      <c r="S3305" s="6"/>
    </row>
    <row r="3306">
      <c r="A3306" s="6"/>
      <c r="B3306" s="6"/>
      <c r="C3306" s="6"/>
      <c r="D3306" s="6"/>
      <c r="E3306" s="6"/>
      <c r="F3306" s="6"/>
      <c r="G3306" s="6"/>
      <c r="H3306" s="6"/>
      <c r="I3306" s="6"/>
      <c r="J3306" s="6"/>
      <c r="K3306" s="84"/>
      <c r="L3306" s="84"/>
      <c r="M3306" s="6" t="str">
        <f>IF(OR(ISBLANK($K3306),ISBLANK($L3306)),"",IF(NETWORKDAYS($K3306,$K3306,Listas!$H$2:$H$111)=0,"Error fecha inicial",IF(NETWORKDAYS($L3306,$L3306,Listas!$H$2:$H$111)=0,"Error fecha final",IF(OR(HOUR($K3306)&lt;Listas!$F$2,AND(HOUR($K3306)&gt;Listas!$F$3,HOUR($K3306)&lt;Listas!$F$4),HOUR($K3306)&gt;Listas!$F$5),"Error hora, fecha inicial",IF(OR(HOUR($L3306)&lt;Listas!$F$2,AND(HOUR($L3306)&gt;Listas!$F$3,HOUR($L3306)&lt;Listas!$F$4),HOUR($L3306)&gt;Listas!$F$5),"Error hora, fecha final",IF(AND($L3306-$K3306&gt;0,$L3306-$K3306&lt;=0.42),(IF(AND(AND(HOUR($K3306)&gt;=Listas!$F$2,HOUR($K3306)&lt;=Listas!$F$3),AND(HOUR($L3306)&gt;=Listas!$F$2,HOUR($L3306)&lt;=Listas!$F$3)),(HOUR($L3306)-HOUR($K3306)),IF(AND(AND(HOUR($K3306)&gt;=Listas!$F$4,HOUR($K3306)&lt;=Listas!$F$5),AND(HOUR($L3306)&gt;=Listas!$F$4,HOUR($L3306)&lt;=Listas!$F$5)),(HOUR($L3306)-HOUR($K3306)),IF(AND(AND(HOUR($K3306)&gt;=Listas!$F$2,HOUR($K3306)&lt;=Listas!$F$3),AND(HOUR($L3306)&gt;=Listas!$F$4,HOUR($L3306)&lt;=Listas!$F$5)),((Listas!$F$3-HOUR($K3306)))+((HOUR($L3306)-Listas!$F$4)),0)))),IF(AND($L3306-$K3306&gt;0.42,$L3306-$K3306&lt;=1.42),(IF(AND(HOUR($K3306)&gt;=Listas!$F$2,HOUR($K3306)&lt;=Listas!$F$3),(Listas!$F$3-HOUR($K3306)+4),IF(AND(HOUR($K3306)&gt;=Listas!$F$4,HOUR($K3306)&lt;=Listas!$F$5),(Listas!$F$5-HOUR($K3306)),0))+IF(AND(HOUR($L3306)&gt;=Listas!$F$2,HOUR($L3306)&lt;=Listas!$F$3),(HOUR($L3306)-Listas!$F$2),IF(AND(HOUR($L3306)&gt;=Listas!$F$4,HOUR($L3306)&lt;=Listas!$F$5),(HOUR($L3306)-Listas!$F$4+4),0))),IF(($L3306-$K3306&gt;1.42),(IF(AND(HOUR($K3306)&gt;=Listas!$F$2,HOUR($K3306)&lt;=Listas!$F$3),(Listas!$F$3-HOUR($K3306)+4)+IF(AND(HOUR($L3306)&gt;=Listas!$F$2,HOUR($L3306)&lt;=Listas!$F$3),(HOUR($L3306)-Listas!$F$2)+NETWORKDAYS($K3306+1,$L3306-1,Listas!$H$2:$H$112)*Listas!$F$6,IF(AND(HOUR($L3306)&gt;=Listas!$F$4,HOUR($L3306)&lt;=Listas!$F$5),(HOUR($L3306)-Listas!$F$4+4)+NETWORKDAYS($K3306+1,$L3306-1,Listas!$H$2:$H$111)*Listas!$F$6,0)),IF(AND(HOUR($K3306)&gt;=Listas!$F$4,HOUR($K3306)&lt;=Listas!$F$5),(Listas!$F$5-HOUR($K3306))+IF(AND(HOUR($L3306)&gt;=Listas!$F$2,HOUR($L3306)&lt;=Listas!$F$3),(HOUR($L3306)-Listas!$F$2)+NETWORKDAYS($K3306+1,$L3306-1,Listas!$H$2:$H$111)*Listas!$F$6,(HOUR($L3306)-Listas!$F$4+4)+NETWORKDAYS($K3306+1,$L3306-1,Listas!$H$2:$H$111)*Listas!$F$6)))),IF(($L3306-$K3306)&lt;0,"Fecha inicial mayor a fecha final",0)))))))))</f>
        <v/>
      </c>
      <c r="N3306" s="6" t="str">
        <f t="shared" si="1"/>
        <v/>
      </c>
      <c r="O3306" s="6"/>
      <c r="P3306" s="6"/>
      <c r="Q3306" s="6" t="b">
        <v>0</v>
      </c>
      <c r="R3306" s="6" t="str">
        <f t="shared" si="11"/>
        <v/>
      </c>
      <c r="S3306" s="6"/>
    </row>
    <row r="3307">
      <c r="A3307" s="6"/>
      <c r="B3307" s="6"/>
      <c r="C3307" s="6"/>
      <c r="D3307" s="6"/>
      <c r="E3307" s="6"/>
      <c r="F3307" s="6"/>
      <c r="G3307" s="6"/>
      <c r="H3307" s="6"/>
      <c r="I3307" s="6"/>
      <c r="J3307" s="6"/>
      <c r="K3307" s="84"/>
      <c r="L3307" s="84"/>
      <c r="M3307" s="6" t="str">
        <f>IF(OR(ISBLANK($K3307),ISBLANK($L3307)),"",IF(NETWORKDAYS($K3307,$K3307,Listas!$H$2:$H$111)=0,"Error fecha inicial",IF(NETWORKDAYS($L3307,$L3307,Listas!$H$2:$H$111)=0,"Error fecha final",IF(OR(HOUR($K3307)&lt;Listas!$F$2,AND(HOUR($K3307)&gt;Listas!$F$3,HOUR($K3307)&lt;Listas!$F$4),HOUR($K3307)&gt;Listas!$F$5),"Error hora, fecha inicial",IF(OR(HOUR($L3307)&lt;Listas!$F$2,AND(HOUR($L3307)&gt;Listas!$F$3,HOUR($L3307)&lt;Listas!$F$4),HOUR($L3307)&gt;Listas!$F$5),"Error hora, fecha final",IF(AND($L3307-$K3307&gt;0,$L3307-$K3307&lt;=0.42),(IF(AND(AND(HOUR($K3307)&gt;=Listas!$F$2,HOUR($K3307)&lt;=Listas!$F$3),AND(HOUR($L3307)&gt;=Listas!$F$2,HOUR($L3307)&lt;=Listas!$F$3)),(HOUR($L3307)-HOUR($K3307)),IF(AND(AND(HOUR($K3307)&gt;=Listas!$F$4,HOUR($K3307)&lt;=Listas!$F$5),AND(HOUR($L3307)&gt;=Listas!$F$4,HOUR($L3307)&lt;=Listas!$F$5)),(HOUR($L3307)-HOUR($K3307)),IF(AND(AND(HOUR($K3307)&gt;=Listas!$F$2,HOUR($K3307)&lt;=Listas!$F$3),AND(HOUR($L3307)&gt;=Listas!$F$4,HOUR($L3307)&lt;=Listas!$F$5)),((Listas!$F$3-HOUR($K3307)))+((HOUR($L3307)-Listas!$F$4)),0)))),IF(AND($L3307-$K3307&gt;0.42,$L3307-$K3307&lt;=1.42),(IF(AND(HOUR($K3307)&gt;=Listas!$F$2,HOUR($K3307)&lt;=Listas!$F$3),(Listas!$F$3-HOUR($K3307)+4),IF(AND(HOUR($K3307)&gt;=Listas!$F$4,HOUR($K3307)&lt;=Listas!$F$5),(Listas!$F$5-HOUR($K3307)),0))+IF(AND(HOUR($L3307)&gt;=Listas!$F$2,HOUR($L3307)&lt;=Listas!$F$3),(HOUR($L3307)-Listas!$F$2),IF(AND(HOUR($L3307)&gt;=Listas!$F$4,HOUR($L3307)&lt;=Listas!$F$5),(HOUR($L3307)-Listas!$F$4+4),0))),IF(($L3307-$K3307&gt;1.42),(IF(AND(HOUR($K3307)&gt;=Listas!$F$2,HOUR($K3307)&lt;=Listas!$F$3),(Listas!$F$3-HOUR($K3307)+4)+IF(AND(HOUR($L3307)&gt;=Listas!$F$2,HOUR($L3307)&lt;=Listas!$F$3),(HOUR($L3307)-Listas!$F$2)+NETWORKDAYS($K3307+1,$L3307-1,Listas!$H$2:$H$112)*Listas!$F$6,IF(AND(HOUR($L3307)&gt;=Listas!$F$4,HOUR($L3307)&lt;=Listas!$F$5),(HOUR($L3307)-Listas!$F$4+4)+NETWORKDAYS($K3307+1,$L3307-1,Listas!$H$2:$H$111)*Listas!$F$6,0)),IF(AND(HOUR($K3307)&gt;=Listas!$F$4,HOUR($K3307)&lt;=Listas!$F$5),(Listas!$F$5-HOUR($K3307))+IF(AND(HOUR($L3307)&gt;=Listas!$F$2,HOUR($L3307)&lt;=Listas!$F$3),(HOUR($L3307)-Listas!$F$2)+NETWORKDAYS($K3307+1,$L3307-1,Listas!$H$2:$H$111)*Listas!$F$6,(HOUR($L3307)-Listas!$F$4+4)+NETWORKDAYS($K3307+1,$L3307-1,Listas!$H$2:$H$111)*Listas!$F$6)))),IF(($L3307-$K3307)&lt;0,"Fecha inicial mayor a fecha final",0)))))))))</f>
        <v/>
      </c>
      <c r="N3307" s="6" t="str">
        <f t="shared" si="1"/>
        <v/>
      </c>
      <c r="O3307" s="6"/>
      <c r="P3307" s="6"/>
      <c r="Q3307" s="6" t="b">
        <v>0</v>
      </c>
      <c r="R3307" s="6" t="str">
        <f t="shared" si="11"/>
        <v/>
      </c>
      <c r="S3307" s="6"/>
    </row>
    <row r="3308">
      <c r="A3308" s="6"/>
      <c r="B3308" s="6"/>
      <c r="C3308" s="6"/>
      <c r="D3308" s="6"/>
      <c r="E3308" s="6"/>
      <c r="F3308" s="6"/>
      <c r="G3308" s="6"/>
      <c r="H3308" s="6"/>
      <c r="I3308" s="6"/>
      <c r="J3308" s="6"/>
      <c r="K3308" s="84"/>
      <c r="L3308" s="84"/>
      <c r="M3308" s="6" t="str">
        <f>IF(OR(ISBLANK($K3308),ISBLANK($L3308)),"",IF(NETWORKDAYS($K3308,$K3308,Listas!$H$2:$H$111)=0,"Error fecha inicial",IF(NETWORKDAYS($L3308,$L3308,Listas!$H$2:$H$111)=0,"Error fecha final",IF(OR(HOUR($K3308)&lt;Listas!$F$2,AND(HOUR($K3308)&gt;Listas!$F$3,HOUR($K3308)&lt;Listas!$F$4),HOUR($K3308)&gt;Listas!$F$5),"Error hora, fecha inicial",IF(OR(HOUR($L3308)&lt;Listas!$F$2,AND(HOUR($L3308)&gt;Listas!$F$3,HOUR($L3308)&lt;Listas!$F$4),HOUR($L3308)&gt;Listas!$F$5),"Error hora, fecha final",IF(AND($L3308-$K3308&gt;0,$L3308-$K3308&lt;=0.42),(IF(AND(AND(HOUR($K3308)&gt;=Listas!$F$2,HOUR($K3308)&lt;=Listas!$F$3),AND(HOUR($L3308)&gt;=Listas!$F$2,HOUR($L3308)&lt;=Listas!$F$3)),(HOUR($L3308)-HOUR($K3308)),IF(AND(AND(HOUR($K3308)&gt;=Listas!$F$4,HOUR($K3308)&lt;=Listas!$F$5),AND(HOUR($L3308)&gt;=Listas!$F$4,HOUR($L3308)&lt;=Listas!$F$5)),(HOUR($L3308)-HOUR($K3308)),IF(AND(AND(HOUR($K3308)&gt;=Listas!$F$2,HOUR($K3308)&lt;=Listas!$F$3),AND(HOUR($L3308)&gt;=Listas!$F$4,HOUR($L3308)&lt;=Listas!$F$5)),((Listas!$F$3-HOUR($K3308)))+((HOUR($L3308)-Listas!$F$4)),0)))),IF(AND($L3308-$K3308&gt;0.42,$L3308-$K3308&lt;=1.42),(IF(AND(HOUR($K3308)&gt;=Listas!$F$2,HOUR($K3308)&lt;=Listas!$F$3),(Listas!$F$3-HOUR($K3308)+4),IF(AND(HOUR($K3308)&gt;=Listas!$F$4,HOUR($K3308)&lt;=Listas!$F$5),(Listas!$F$5-HOUR($K3308)),0))+IF(AND(HOUR($L3308)&gt;=Listas!$F$2,HOUR($L3308)&lt;=Listas!$F$3),(HOUR($L3308)-Listas!$F$2),IF(AND(HOUR($L3308)&gt;=Listas!$F$4,HOUR($L3308)&lt;=Listas!$F$5),(HOUR($L3308)-Listas!$F$4+4),0))),IF(($L3308-$K3308&gt;1.42),(IF(AND(HOUR($K3308)&gt;=Listas!$F$2,HOUR($K3308)&lt;=Listas!$F$3),(Listas!$F$3-HOUR($K3308)+4)+IF(AND(HOUR($L3308)&gt;=Listas!$F$2,HOUR($L3308)&lt;=Listas!$F$3),(HOUR($L3308)-Listas!$F$2)+NETWORKDAYS($K3308+1,$L3308-1,Listas!$H$2:$H$112)*Listas!$F$6,IF(AND(HOUR($L3308)&gt;=Listas!$F$4,HOUR($L3308)&lt;=Listas!$F$5),(HOUR($L3308)-Listas!$F$4+4)+NETWORKDAYS($K3308+1,$L3308-1,Listas!$H$2:$H$111)*Listas!$F$6,0)),IF(AND(HOUR($K3308)&gt;=Listas!$F$4,HOUR($K3308)&lt;=Listas!$F$5),(Listas!$F$5-HOUR($K3308))+IF(AND(HOUR($L3308)&gt;=Listas!$F$2,HOUR($L3308)&lt;=Listas!$F$3),(HOUR($L3308)-Listas!$F$2)+NETWORKDAYS($K3308+1,$L3308-1,Listas!$H$2:$H$111)*Listas!$F$6,(HOUR($L3308)-Listas!$F$4+4)+NETWORKDAYS($K3308+1,$L3308-1,Listas!$H$2:$H$111)*Listas!$F$6)))),IF(($L3308-$K3308)&lt;0,"Fecha inicial mayor a fecha final",0)))))))))</f>
        <v/>
      </c>
      <c r="N3308" s="6" t="str">
        <f t="shared" si="1"/>
        <v/>
      </c>
      <c r="O3308" s="6"/>
      <c r="P3308" s="6"/>
      <c r="Q3308" s="6" t="b">
        <v>0</v>
      </c>
      <c r="R3308" s="6" t="str">
        <f t="shared" si="11"/>
        <v/>
      </c>
      <c r="S3308" s="6"/>
    </row>
    <row r="3309">
      <c r="A3309" s="6"/>
      <c r="B3309" s="6"/>
      <c r="C3309" s="6"/>
      <c r="D3309" s="6"/>
      <c r="E3309" s="6"/>
      <c r="F3309" s="6"/>
      <c r="G3309" s="6"/>
      <c r="H3309" s="6"/>
      <c r="I3309" s="6"/>
      <c r="J3309" s="6"/>
      <c r="K3309" s="84"/>
      <c r="L3309" s="84"/>
      <c r="M3309" s="6" t="str">
        <f>IF(OR(ISBLANK($K3309),ISBLANK($L3309)),"",IF(NETWORKDAYS($K3309,$K3309,Listas!$H$2:$H$111)=0,"Error fecha inicial",IF(NETWORKDAYS($L3309,$L3309,Listas!$H$2:$H$111)=0,"Error fecha final",IF(OR(HOUR($K3309)&lt;Listas!$F$2,AND(HOUR($K3309)&gt;Listas!$F$3,HOUR($K3309)&lt;Listas!$F$4),HOUR($K3309)&gt;Listas!$F$5),"Error hora, fecha inicial",IF(OR(HOUR($L3309)&lt;Listas!$F$2,AND(HOUR($L3309)&gt;Listas!$F$3,HOUR($L3309)&lt;Listas!$F$4),HOUR($L3309)&gt;Listas!$F$5),"Error hora, fecha final",IF(AND($L3309-$K3309&gt;0,$L3309-$K3309&lt;=0.42),(IF(AND(AND(HOUR($K3309)&gt;=Listas!$F$2,HOUR($K3309)&lt;=Listas!$F$3),AND(HOUR($L3309)&gt;=Listas!$F$2,HOUR($L3309)&lt;=Listas!$F$3)),(HOUR($L3309)-HOUR($K3309)),IF(AND(AND(HOUR($K3309)&gt;=Listas!$F$4,HOUR($K3309)&lt;=Listas!$F$5),AND(HOUR($L3309)&gt;=Listas!$F$4,HOUR($L3309)&lt;=Listas!$F$5)),(HOUR($L3309)-HOUR($K3309)),IF(AND(AND(HOUR($K3309)&gt;=Listas!$F$2,HOUR($K3309)&lt;=Listas!$F$3),AND(HOUR($L3309)&gt;=Listas!$F$4,HOUR($L3309)&lt;=Listas!$F$5)),((Listas!$F$3-HOUR($K3309)))+((HOUR($L3309)-Listas!$F$4)),0)))),IF(AND($L3309-$K3309&gt;0.42,$L3309-$K3309&lt;=1.42),(IF(AND(HOUR($K3309)&gt;=Listas!$F$2,HOUR($K3309)&lt;=Listas!$F$3),(Listas!$F$3-HOUR($K3309)+4),IF(AND(HOUR($K3309)&gt;=Listas!$F$4,HOUR($K3309)&lt;=Listas!$F$5),(Listas!$F$5-HOUR($K3309)),0))+IF(AND(HOUR($L3309)&gt;=Listas!$F$2,HOUR($L3309)&lt;=Listas!$F$3),(HOUR($L3309)-Listas!$F$2),IF(AND(HOUR($L3309)&gt;=Listas!$F$4,HOUR($L3309)&lt;=Listas!$F$5),(HOUR($L3309)-Listas!$F$4+4),0))),IF(($L3309-$K3309&gt;1.42),(IF(AND(HOUR($K3309)&gt;=Listas!$F$2,HOUR($K3309)&lt;=Listas!$F$3),(Listas!$F$3-HOUR($K3309)+4)+IF(AND(HOUR($L3309)&gt;=Listas!$F$2,HOUR($L3309)&lt;=Listas!$F$3),(HOUR($L3309)-Listas!$F$2)+NETWORKDAYS($K3309+1,$L3309-1,Listas!$H$2:$H$112)*Listas!$F$6,IF(AND(HOUR($L3309)&gt;=Listas!$F$4,HOUR($L3309)&lt;=Listas!$F$5),(HOUR($L3309)-Listas!$F$4+4)+NETWORKDAYS($K3309+1,$L3309-1,Listas!$H$2:$H$111)*Listas!$F$6,0)),IF(AND(HOUR($K3309)&gt;=Listas!$F$4,HOUR($K3309)&lt;=Listas!$F$5),(Listas!$F$5-HOUR($K3309))+IF(AND(HOUR($L3309)&gt;=Listas!$F$2,HOUR($L3309)&lt;=Listas!$F$3),(HOUR($L3309)-Listas!$F$2)+NETWORKDAYS($K3309+1,$L3309-1,Listas!$H$2:$H$111)*Listas!$F$6,(HOUR($L3309)-Listas!$F$4+4)+NETWORKDAYS($K3309+1,$L3309-1,Listas!$H$2:$H$111)*Listas!$F$6)))),IF(($L3309-$K3309)&lt;0,"Fecha inicial mayor a fecha final",0)))))))))</f>
        <v/>
      </c>
      <c r="N3309" s="6" t="str">
        <f t="shared" si="1"/>
        <v/>
      </c>
      <c r="O3309" s="6"/>
      <c r="P3309" s="6"/>
      <c r="Q3309" s="6" t="b">
        <v>0</v>
      </c>
      <c r="R3309" s="6" t="str">
        <f t="shared" si="11"/>
        <v/>
      </c>
      <c r="S3309" s="6"/>
    </row>
    <row r="3310">
      <c r="A3310" s="6"/>
      <c r="B3310" s="6"/>
      <c r="C3310" s="6"/>
      <c r="D3310" s="6"/>
      <c r="E3310" s="6"/>
      <c r="F3310" s="6"/>
      <c r="G3310" s="6"/>
      <c r="H3310" s="6"/>
      <c r="I3310" s="6"/>
      <c r="J3310" s="6"/>
      <c r="K3310" s="84"/>
      <c r="L3310" s="84"/>
      <c r="M3310" s="6" t="str">
        <f>IF(OR(ISBLANK($K3310),ISBLANK($L3310)),"",IF(NETWORKDAYS($K3310,$K3310,Listas!$H$2:$H$111)=0,"Error fecha inicial",IF(NETWORKDAYS($L3310,$L3310,Listas!$H$2:$H$111)=0,"Error fecha final",IF(OR(HOUR($K3310)&lt;Listas!$F$2,AND(HOUR($K3310)&gt;Listas!$F$3,HOUR($K3310)&lt;Listas!$F$4),HOUR($K3310)&gt;Listas!$F$5),"Error hora, fecha inicial",IF(OR(HOUR($L3310)&lt;Listas!$F$2,AND(HOUR($L3310)&gt;Listas!$F$3,HOUR($L3310)&lt;Listas!$F$4),HOUR($L3310)&gt;Listas!$F$5),"Error hora, fecha final",IF(AND($L3310-$K3310&gt;0,$L3310-$K3310&lt;=0.42),(IF(AND(AND(HOUR($K3310)&gt;=Listas!$F$2,HOUR($K3310)&lt;=Listas!$F$3),AND(HOUR($L3310)&gt;=Listas!$F$2,HOUR($L3310)&lt;=Listas!$F$3)),(HOUR($L3310)-HOUR($K3310)),IF(AND(AND(HOUR($K3310)&gt;=Listas!$F$4,HOUR($K3310)&lt;=Listas!$F$5),AND(HOUR($L3310)&gt;=Listas!$F$4,HOUR($L3310)&lt;=Listas!$F$5)),(HOUR($L3310)-HOUR($K3310)),IF(AND(AND(HOUR($K3310)&gt;=Listas!$F$2,HOUR($K3310)&lt;=Listas!$F$3),AND(HOUR($L3310)&gt;=Listas!$F$4,HOUR($L3310)&lt;=Listas!$F$5)),((Listas!$F$3-HOUR($K3310)))+((HOUR($L3310)-Listas!$F$4)),0)))),IF(AND($L3310-$K3310&gt;0.42,$L3310-$K3310&lt;=1.42),(IF(AND(HOUR($K3310)&gt;=Listas!$F$2,HOUR($K3310)&lt;=Listas!$F$3),(Listas!$F$3-HOUR($K3310)+4),IF(AND(HOUR($K3310)&gt;=Listas!$F$4,HOUR($K3310)&lt;=Listas!$F$5),(Listas!$F$5-HOUR($K3310)),0))+IF(AND(HOUR($L3310)&gt;=Listas!$F$2,HOUR($L3310)&lt;=Listas!$F$3),(HOUR($L3310)-Listas!$F$2),IF(AND(HOUR($L3310)&gt;=Listas!$F$4,HOUR($L3310)&lt;=Listas!$F$5),(HOUR($L3310)-Listas!$F$4+4),0))),IF(($L3310-$K3310&gt;1.42),(IF(AND(HOUR($K3310)&gt;=Listas!$F$2,HOUR($K3310)&lt;=Listas!$F$3),(Listas!$F$3-HOUR($K3310)+4)+IF(AND(HOUR($L3310)&gt;=Listas!$F$2,HOUR($L3310)&lt;=Listas!$F$3),(HOUR($L3310)-Listas!$F$2)+NETWORKDAYS($K3310+1,$L3310-1,Listas!$H$2:$H$112)*Listas!$F$6,IF(AND(HOUR($L3310)&gt;=Listas!$F$4,HOUR($L3310)&lt;=Listas!$F$5),(HOUR($L3310)-Listas!$F$4+4)+NETWORKDAYS($K3310+1,$L3310-1,Listas!$H$2:$H$111)*Listas!$F$6,0)),IF(AND(HOUR($K3310)&gt;=Listas!$F$4,HOUR($K3310)&lt;=Listas!$F$5),(Listas!$F$5-HOUR($K3310))+IF(AND(HOUR($L3310)&gt;=Listas!$F$2,HOUR($L3310)&lt;=Listas!$F$3),(HOUR($L3310)-Listas!$F$2)+NETWORKDAYS($K3310+1,$L3310-1,Listas!$H$2:$H$111)*Listas!$F$6,(HOUR($L3310)-Listas!$F$4+4)+NETWORKDAYS($K3310+1,$L3310-1,Listas!$H$2:$H$111)*Listas!$F$6)))),IF(($L3310-$K3310)&lt;0,"Fecha inicial mayor a fecha final",0)))))))))</f>
        <v/>
      </c>
      <c r="N3310" s="6" t="str">
        <f t="shared" si="1"/>
        <v/>
      </c>
      <c r="O3310" s="6"/>
      <c r="P3310" s="6"/>
      <c r="Q3310" s="6" t="b">
        <v>0</v>
      </c>
      <c r="R3310" s="6" t="str">
        <f t="shared" si="11"/>
        <v/>
      </c>
      <c r="S3310" s="6"/>
    </row>
    <row r="3311">
      <c r="A3311" s="6"/>
      <c r="B3311" s="6"/>
      <c r="C3311" s="6"/>
      <c r="D3311" s="6"/>
      <c r="E3311" s="6"/>
      <c r="F3311" s="6"/>
      <c r="G3311" s="6"/>
      <c r="H3311" s="6"/>
      <c r="I3311" s="6"/>
      <c r="J3311" s="6"/>
      <c r="K3311" s="84"/>
      <c r="L3311" s="84"/>
      <c r="M3311" s="6" t="str">
        <f>IF(OR(ISBLANK($K3311),ISBLANK($L3311)),"",IF(NETWORKDAYS($K3311,$K3311,Listas!$H$2:$H$111)=0,"Error fecha inicial",IF(NETWORKDAYS($L3311,$L3311,Listas!$H$2:$H$111)=0,"Error fecha final",IF(OR(HOUR($K3311)&lt;Listas!$F$2,AND(HOUR($K3311)&gt;Listas!$F$3,HOUR($K3311)&lt;Listas!$F$4),HOUR($K3311)&gt;Listas!$F$5),"Error hora, fecha inicial",IF(OR(HOUR($L3311)&lt;Listas!$F$2,AND(HOUR($L3311)&gt;Listas!$F$3,HOUR($L3311)&lt;Listas!$F$4),HOUR($L3311)&gt;Listas!$F$5),"Error hora, fecha final",IF(AND($L3311-$K3311&gt;0,$L3311-$K3311&lt;=0.42),(IF(AND(AND(HOUR($K3311)&gt;=Listas!$F$2,HOUR($K3311)&lt;=Listas!$F$3),AND(HOUR($L3311)&gt;=Listas!$F$2,HOUR($L3311)&lt;=Listas!$F$3)),(HOUR($L3311)-HOUR($K3311)),IF(AND(AND(HOUR($K3311)&gt;=Listas!$F$4,HOUR($K3311)&lt;=Listas!$F$5),AND(HOUR($L3311)&gt;=Listas!$F$4,HOUR($L3311)&lt;=Listas!$F$5)),(HOUR($L3311)-HOUR($K3311)),IF(AND(AND(HOUR($K3311)&gt;=Listas!$F$2,HOUR($K3311)&lt;=Listas!$F$3),AND(HOUR($L3311)&gt;=Listas!$F$4,HOUR($L3311)&lt;=Listas!$F$5)),((Listas!$F$3-HOUR($K3311)))+((HOUR($L3311)-Listas!$F$4)),0)))),IF(AND($L3311-$K3311&gt;0.42,$L3311-$K3311&lt;=1.42),(IF(AND(HOUR($K3311)&gt;=Listas!$F$2,HOUR($K3311)&lt;=Listas!$F$3),(Listas!$F$3-HOUR($K3311)+4),IF(AND(HOUR($K3311)&gt;=Listas!$F$4,HOUR($K3311)&lt;=Listas!$F$5),(Listas!$F$5-HOUR($K3311)),0))+IF(AND(HOUR($L3311)&gt;=Listas!$F$2,HOUR($L3311)&lt;=Listas!$F$3),(HOUR($L3311)-Listas!$F$2),IF(AND(HOUR($L3311)&gt;=Listas!$F$4,HOUR($L3311)&lt;=Listas!$F$5),(HOUR($L3311)-Listas!$F$4+4),0))),IF(($L3311-$K3311&gt;1.42),(IF(AND(HOUR($K3311)&gt;=Listas!$F$2,HOUR($K3311)&lt;=Listas!$F$3),(Listas!$F$3-HOUR($K3311)+4)+IF(AND(HOUR($L3311)&gt;=Listas!$F$2,HOUR($L3311)&lt;=Listas!$F$3),(HOUR($L3311)-Listas!$F$2)+NETWORKDAYS($K3311+1,$L3311-1,Listas!$H$2:$H$112)*Listas!$F$6,IF(AND(HOUR($L3311)&gt;=Listas!$F$4,HOUR($L3311)&lt;=Listas!$F$5),(HOUR($L3311)-Listas!$F$4+4)+NETWORKDAYS($K3311+1,$L3311-1,Listas!$H$2:$H$111)*Listas!$F$6,0)),IF(AND(HOUR($K3311)&gt;=Listas!$F$4,HOUR($K3311)&lt;=Listas!$F$5),(Listas!$F$5-HOUR($K3311))+IF(AND(HOUR($L3311)&gt;=Listas!$F$2,HOUR($L3311)&lt;=Listas!$F$3),(HOUR($L3311)-Listas!$F$2)+NETWORKDAYS($K3311+1,$L3311-1,Listas!$H$2:$H$111)*Listas!$F$6,(HOUR($L3311)-Listas!$F$4+4)+NETWORKDAYS($K3311+1,$L3311-1,Listas!$H$2:$H$111)*Listas!$F$6)))),IF(($L3311-$K3311)&lt;0,"Fecha inicial mayor a fecha final",0)))))))))</f>
        <v/>
      </c>
      <c r="N3311" s="6" t="str">
        <f t="shared" si="1"/>
        <v/>
      </c>
      <c r="O3311" s="6"/>
      <c r="P3311" s="6"/>
      <c r="Q3311" s="6" t="b">
        <v>0</v>
      </c>
      <c r="R3311" s="6" t="str">
        <f t="shared" si="11"/>
        <v/>
      </c>
      <c r="S3311" s="6"/>
    </row>
    <row r="3312">
      <c r="A3312" s="6"/>
      <c r="B3312" s="6"/>
      <c r="C3312" s="6"/>
      <c r="D3312" s="6"/>
      <c r="E3312" s="6"/>
      <c r="F3312" s="6"/>
      <c r="G3312" s="6"/>
      <c r="H3312" s="6"/>
      <c r="I3312" s="6"/>
      <c r="J3312" s="6"/>
      <c r="K3312" s="84"/>
      <c r="L3312" s="84"/>
      <c r="M3312" s="6" t="str">
        <f>IF(OR(ISBLANK($K3312),ISBLANK($L3312)),"",IF(NETWORKDAYS($K3312,$K3312,Listas!$H$2:$H$111)=0,"Error fecha inicial",IF(NETWORKDAYS($L3312,$L3312,Listas!$H$2:$H$111)=0,"Error fecha final",IF(OR(HOUR($K3312)&lt;Listas!$F$2,AND(HOUR($K3312)&gt;Listas!$F$3,HOUR($K3312)&lt;Listas!$F$4),HOUR($K3312)&gt;Listas!$F$5),"Error hora, fecha inicial",IF(OR(HOUR($L3312)&lt;Listas!$F$2,AND(HOUR($L3312)&gt;Listas!$F$3,HOUR($L3312)&lt;Listas!$F$4),HOUR($L3312)&gt;Listas!$F$5),"Error hora, fecha final",IF(AND($L3312-$K3312&gt;0,$L3312-$K3312&lt;=0.42),(IF(AND(AND(HOUR($K3312)&gt;=Listas!$F$2,HOUR($K3312)&lt;=Listas!$F$3),AND(HOUR($L3312)&gt;=Listas!$F$2,HOUR($L3312)&lt;=Listas!$F$3)),(HOUR($L3312)-HOUR($K3312)),IF(AND(AND(HOUR($K3312)&gt;=Listas!$F$4,HOUR($K3312)&lt;=Listas!$F$5),AND(HOUR($L3312)&gt;=Listas!$F$4,HOUR($L3312)&lt;=Listas!$F$5)),(HOUR($L3312)-HOUR($K3312)),IF(AND(AND(HOUR($K3312)&gt;=Listas!$F$2,HOUR($K3312)&lt;=Listas!$F$3),AND(HOUR($L3312)&gt;=Listas!$F$4,HOUR($L3312)&lt;=Listas!$F$5)),((Listas!$F$3-HOUR($K3312)))+((HOUR($L3312)-Listas!$F$4)),0)))),IF(AND($L3312-$K3312&gt;0.42,$L3312-$K3312&lt;=1.42),(IF(AND(HOUR($K3312)&gt;=Listas!$F$2,HOUR($K3312)&lt;=Listas!$F$3),(Listas!$F$3-HOUR($K3312)+4),IF(AND(HOUR($K3312)&gt;=Listas!$F$4,HOUR($K3312)&lt;=Listas!$F$5),(Listas!$F$5-HOUR($K3312)),0))+IF(AND(HOUR($L3312)&gt;=Listas!$F$2,HOUR($L3312)&lt;=Listas!$F$3),(HOUR($L3312)-Listas!$F$2),IF(AND(HOUR($L3312)&gt;=Listas!$F$4,HOUR($L3312)&lt;=Listas!$F$5),(HOUR($L3312)-Listas!$F$4+4),0))),IF(($L3312-$K3312&gt;1.42),(IF(AND(HOUR($K3312)&gt;=Listas!$F$2,HOUR($K3312)&lt;=Listas!$F$3),(Listas!$F$3-HOUR($K3312)+4)+IF(AND(HOUR($L3312)&gt;=Listas!$F$2,HOUR($L3312)&lt;=Listas!$F$3),(HOUR($L3312)-Listas!$F$2)+NETWORKDAYS($K3312+1,$L3312-1,Listas!$H$2:$H$112)*Listas!$F$6,IF(AND(HOUR($L3312)&gt;=Listas!$F$4,HOUR($L3312)&lt;=Listas!$F$5),(HOUR($L3312)-Listas!$F$4+4)+NETWORKDAYS($K3312+1,$L3312-1,Listas!$H$2:$H$111)*Listas!$F$6,0)),IF(AND(HOUR($K3312)&gt;=Listas!$F$4,HOUR($K3312)&lt;=Listas!$F$5),(Listas!$F$5-HOUR($K3312))+IF(AND(HOUR($L3312)&gt;=Listas!$F$2,HOUR($L3312)&lt;=Listas!$F$3),(HOUR($L3312)-Listas!$F$2)+NETWORKDAYS($K3312+1,$L3312-1,Listas!$H$2:$H$111)*Listas!$F$6,(HOUR($L3312)-Listas!$F$4+4)+NETWORKDAYS($K3312+1,$L3312-1,Listas!$H$2:$H$111)*Listas!$F$6)))),IF(($L3312-$K3312)&lt;0,"Fecha inicial mayor a fecha final",0)))))))))</f>
        <v/>
      </c>
      <c r="N3312" s="6" t="str">
        <f t="shared" si="1"/>
        <v/>
      </c>
      <c r="O3312" s="6"/>
      <c r="P3312" s="6"/>
      <c r="Q3312" s="6" t="b">
        <v>0</v>
      </c>
      <c r="R3312" s="6" t="str">
        <f t="shared" si="11"/>
        <v/>
      </c>
      <c r="S3312" s="6"/>
    </row>
    <row r="3313">
      <c r="A3313" s="6"/>
      <c r="B3313" s="6"/>
      <c r="C3313" s="6"/>
      <c r="D3313" s="6"/>
      <c r="E3313" s="6"/>
      <c r="F3313" s="6"/>
      <c r="G3313" s="6"/>
      <c r="H3313" s="6"/>
      <c r="I3313" s="6"/>
      <c r="J3313" s="6"/>
      <c r="K3313" s="84"/>
      <c r="L3313" s="84"/>
      <c r="M3313" s="6" t="str">
        <f>IF(OR(ISBLANK($K3313),ISBLANK($L3313)),"",IF(NETWORKDAYS($K3313,$K3313,Listas!$H$2:$H$111)=0,"Error fecha inicial",IF(NETWORKDAYS($L3313,$L3313,Listas!$H$2:$H$111)=0,"Error fecha final",IF(OR(HOUR($K3313)&lt;Listas!$F$2,AND(HOUR($K3313)&gt;Listas!$F$3,HOUR($K3313)&lt;Listas!$F$4),HOUR($K3313)&gt;Listas!$F$5),"Error hora, fecha inicial",IF(OR(HOUR($L3313)&lt;Listas!$F$2,AND(HOUR($L3313)&gt;Listas!$F$3,HOUR($L3313)&lt;Listas!$F$4),HOUR($L3313)&gt;Listas!$F$5),"Error hora, fecha final",IF(AND($L3313-$K3313&gt;0,$L3313-$K3313&lt;=0.42),(IF(AND(AND(HOUR($K3313)&gt;=Listas!$F$2,HOUR($K3313)&lt;=Listas!$F$3),AND(HOUR($L3313)&gt;=Listas!$F$2,HOUR($L3313)&lt;=Listas!$F$3)),(HOUR($L3313)-HOUR($K3313)),IF(AND(AND(HOUR($K3313)&gt;=Listas!$F$4,HOUR($K3313)&lt;=Listas!$F$5),AND(HOUR($L3313)&gt;=Listas!$F$4,HOUR($L3313)&lt;=Listas!$F$5)),(HOUR($L3313)-HOUR($K3313)),IF(AND(AND(HOUR($K3313)&gt;=Listas!$F$2,HOUR($K3313)&lt;=Listas!$F$3),AND(HOUR($L3313)&gt;=Listas!$F$4,HOUR($L3313)&lt;=Listas!$F$5)),((Listas!$F$3-HOUR($K3313)))+((HOUR($L3313)-Listas!$F$4)),0)))),IF(AND($L3313-$K3313&gt;0.42,$L3313-$K3313&lt;=1.42),(IF(AND(HOUR($K3313)&gt;=Listas!$F$2,HOUR($K3313)&lt;=Listas!$F$3),(Listas!$F$3-HOUR($K3313)+4),IF(AND(HOUR($K3313)&gt;=Listas!$F$4,HOUR($K3313)&lt;=Listas!$F$5),(Listas!$F$5-HOUR($K3313)),0))+IF(AND(HOUR($L3313)&gt;=Listas!$F$2,HOUR($L3313)&lt;=Listas!$F$3),(HOUR($L3313)-Listas!$F$2),IF(AND(HOUR($L3313)&gt;=Listas!$F$4,HOUR($L3313)&lt;=Listas!$F$5),(HOUR($L3313)-Listas!$F$4+4),0))),IF(($L3313-$K3313&gt;1.42),(IF(AND(HOUR($K3313)&gt;=Listas!$F$2,HOUR($K3313)&lt;=Listas!$F$3),(Listas!$F$3-HOUR($K3313)+4)+IF(AND(HOUR($L3313)&gt;=Listas!$F$2,HOUR($L3313)&lt;=Listas!$F$3),(HOUR($L3313)-Listas!$F$2)+NETWORKDAYS($K3313+1,$L3313-1,Listas!$H$2:$H$112)*Listas!$F$6,IF(AND(HOUR($L3313)&gt;=Listas!$F$4,HOUR($L3313)&lt;=Listas!$F$5),(HOUR($L3313)-Listas!$F$4+4)+NETWORKDAYS($K3313+1,$L3313-1,Listas!$H$2:$H$111)*Listas!$F$6,0)),IF(AND(HOUR($K3313)&gt;=Listas!$F$4,HOUR($K3313)&lt;=Listas!$F$5),(Listas!$F$5-HOUR($K3313))+IF(AND(HOUR($L3313)&gt;=Listas!$F$2,HOUR($L3313)&lt;=Listas!$F$3),(HOUR($L3313)-Listas!$F$2)+NETWORKDAYS($K3313+1,$L3313-1,Listas!$H$2:$H$111)*Listas!$F$6,(HOUR($L3313)-Listas!$F$4+4)+NETWORKDAYS($K3313+1,$L3313-1,Listas!$H$2:$H$111)*Listas!$F$6)))),IF(($L3313-$K3313)&lt;0,"Fecha inicial mayor a fecha final",0)))))))))</f>
        <v/>
      </c>
      <c r="N3313" s="6" t="str">
        <f t="shared" si="1"/>
        <v/>
      </c>
      <c r="O3313" s="6"/>
      <c r="P3313" s="6"/>
      <c r="Q3313" s="6" t="b">
        <v>0</v>
      </c>
      <c r="R3313" s="6" t="str">
        <f t="shared" si="11"/>
        <v/>
      </c>
      <c r="S3313" s="6"/>
    </row>
    <row r="3314">
      <c r="A3314" s="6"/>
      <c r="B3314" s="6"/>
      <c r="C3314" s="6"/>
      <c r="D3314" s="6"/>
      <c r="E3314" s="6"/>
      <c r="F3314" s="6"/>
      <c r="G3314" s="6"/>
      <c r="H3314" s="6"/>
      <c r="I3314" s="6"/>
      <c r="J3314" s="6"/>
      <c r="K3314" s="84"/>
      <c r="L3314" s="84"/>
      <c r="M3314" s="6" t="str">
        <f>IF(OR(ISBLANK($K3314),ISBLANK($L3314)),"",IF(NETWORKDAYS($K3314,$K3314,Listas!$H$2:$H$111)=0,"Error fecha inicial",IF(NETWORKDAYS($L3314,$L3314,Listas!$H$2:$H$111)=0,"Error fecha final",IF(OR(HOUR($K3314)&lt;Listas!$F$2,AND(HOUR($K3314)&gt;Listas!$F$3,HOUR($K3314)&lt;Listas!$F$4),HOUR($K3314)&gt;Listas!$F$5),"Error hora, fecha inicial",IF(OR(HOUR($L3314)&lt;Listas!$F$2,AND(HOUR($L3314)&gt;Listas!$F$3,HOUR($L3314)&lt;Listas!$F$4),HOUR($L3314)&gt;Listas!$F$5),"Error hora, fecha final",IF(AND($L3314-$K3314&gt;0,$L3314-$K3314&lt;=0.42),(IF(AND(AND(HOUR($K3314)&gt;=Listas!$F$2,HOUR($K3314)&lt;=Listas!$F$3),AND(HOUR($L3314)&gt;=Listas!$F$2,HOUR($L3314)&lt;=Listas!$F$3)),(HOUR($L3314)-HOUR($K3314)),IF(AND(AND(HOUR($K3314)&gt;=Listas!$F$4,HOUR($K3314)&lt;=Listas!$F$5),AND(HOUR($L3314)&gt;=Listas!$F$4,HOUR($L3314)&lt;=Listas!$F$5)),(HOUR($L3314)-HOUR($K3314)),IF(AND(AND(HOUR($K3314)&gt;=Listas!$F$2,HOUR($K3314)&lt;=Listas!$F$3),AND(HOUR($L3314)&gt;=Listas!$F$4,HOUR($L3314)&lt;=Listas!$F$5)),((Listas!$F$3-HOUR($K3314)))+((HOUR($L3314)-Listas!$F$4)),0)))),IF(AND($L3314-$K3314&gt;0.42,$L3314-$K3314&lt;=1.42),(IF(AND(HOUR($K3314)&gt;=Listas!$F$2,HOUR($K3314)&lt;=Listas!$F$3),(Listas!$F$3-HOUR($K3314)+4),IF(AND(HOUR($K3314)&gt;=Listas!$F$4,HOUR($K3314)&lt;=Listas!$F$5),(Listas!$F$5-HOUR($K3314)),0))+IF(AND(HOUR($L3314)&gt;=Listas!$F$2,HOUR($L3314)&lt;=Listas!$F$3),(HOUR($L3314)-Listas!$F$2),IF(AND(HOUR($L3314)&gt;=Listas!$F$4,HOUR($L3314)&lt;=Listas!$F$5),(HOUR($L3314)-Listas!$F$4+4),0))),IF(($L3314-$K3314&gt;1.42),(IF(AND(HOUR($K3314)&gt;=Listas!$F$2,HOUR($K3314)&lt;=Listas!$F$3),(Listas!$F$3-HOUR($K3314)+4)+IF(AND(HOUR($L3314)&gt;=Listas!$F$2,HOUR($L3314)&lt;=Listas!$F$3),(HOUR($L3314)-Listas!$F$2)+NETWORKDAYS($K3314+1,$L3314-1,Listas!$H$2:$H$112)*Listas!$F$6,IF(AND(HOUR($L3314)&gt;=Listas!$F$4,HOUR($L3314)&lt;=Listas!$F$5),(HOUR($L3314)-Listas!$F$4+4)+NETWORKDAYS($K3314+1,$L3314-1,Listas!$H$2:$H$111)*Listas!$F$6,0)),IF(AND(HOUR($K3314)&gt;=Listas!$F$4,HOUR($K3314)&lt;=Listas!$F$5),(Listas!$F$5-HOUR($K3314))+IF(AND(HOUR($L3314)&gt;=Listas!$F$2,HOUR($L3314)&lt;=Listas!$F$3),(HOUR($L3314)-Listas!$F$2)+NETWORKDAYS($K3314+1,$L3314-1,Listas!$H$2:$H$111)*Listas!$F$6,(HOUR($L3314)-Listas!$F$4+4)+NETWORKDAYS($K3314+1,$L3314-1,Listas!$H$2:$H$111)*Listas!$F$6)))),IF(($L3314-$K3314)&lt;0,"Fecha inicial mayor a fecha final",0)))))))))</f>
        <v/>
      </c>
      <c r="N3314" s="6" t="str">
        <f t="shared" si="1"/>
        <v/>
      </c>
      <c r="O3314" s="6"/>
      <c r="P3314" s="6"/>
      <c r="Q3314" s="6" t="b">
        <v>0</v>
      </c>
      <c r="R3314" s="6" t="str">
        <f t="shared" si="11"/>
        <v/>
      </c>
      <c r="S3314" s="6"/>
    </row>
    <row r="3315">
      <c r="A3315" s="6"/>
      <c r="B3315" s="6"/>
      <c r="C3315" s="6"/>
      <c r="D3315" s="6"/>
      <c r="E3315" s="6"/>
      <c r="F3315" s="6"/>
      <c r="G3315" s="6"/>
      <c r="H3315" s="6"/>
      <c r="I3315" s="6"/>
      <c r="J3315" s="6"/>
      <c r="K3315" s="84"/>
      <c r="L3315" s="84"/>
      <c r="M3315" s="6" t="str">
        <f>IF(OR(ISBLANK($K3315),ISBLANK($L3315)),"",IF(NETWORKDAYS($K3315,$K3315,Listas!$H$2:$H$111)=0,"Error fecha inicial",IF(NETWORKDAYS($L3315,$L3315,Listas!$H$2:$H$111)=0,"Error fecha final",IF(OR(HOUR($K3315)&lt;Listas!$F$2,AND(HOUR($K3315)&gt;Listas!$F$3,HOUR($K3315)&lt;Listas!$F$4),HOUR($K3315)&gt;Listas!$F$5),"Error hora, fecha inicial",IF(OR(HOUR($L3315)&lt;Listas!$F$2,AND(HOUR($L3315)&gt;Listas!$F$3,HOUR($L3315)&lt;Listas!$F$4),HOUR($L3315)&gt;Listas!$F$5),"Error hora, fecha final",IF(AND($L3315-$K3315&gt;0,$L3315-$K3315&lt;=0.42),(IF(AND(AND(HOUR($K3315)&gt;=Listas!$F$2,HOUR($K3315)&lt;=Listas!$F$3),AND(HOUR($L3315)&gt;=Listas!$F$2,HOUR($L3315)&lt;=Listas!$F$3)),(HOUR($L3315)-HOUR($K3315)),IF(AND(AND(HOUR($K3315)&gt;=Listas!$F$4,HOUR($K3315)&lt;=Listas!$F$5),AND(HOUR($L3315)&gt;=Listas!$F$4,HOUR($L3315)&lt;=Listas!$F$5)),(HOUR($L3315)-HOUR($K3315)),IF(AND(AND(HOUR($K3315)&gt;=Listas!$F$2,HOUR($K3315)&lt;=Listas!$F$3),AND(HOUR($L3315)&gt;=Listas!$F$4,HOUR($L3315)&lt;=Listas!$F$5)),((Listas!$F$3-HOUR($K3315)))+((HOUR($L3315)-Listas!$F$4)),0)))),IF(AND($L3315-$K3315&gt;0.42,$L3315-$K3315&lt;=1.42),(IF(AND(HOUR($K3315)&gt;=Listas!$F$2,HOUR($K3315)&lt;=Listas!$F$3),(Listas!$F$3-HOUR($K3315)+4),IF(AND(HOUR($K3315)&gt;=Listas!$F$4,HOUR($K3315)&lt;=Listas!$F$5),(Listas!$F$5-HOUR($K3315)),0))+IF(AND(HOUR($L3315)&gt;=Listas!$F$2,HOUR($L3315)&lt;=Listas!$F$3),(HOUR($L3315)-Listas!$F$2),IF(AND(HOUR($L3315)&gt;=Listas!$F$4,HOUR($L3315)&lt;=Listas!$F$5),(HOUR($L3315)-Listas!$F$4+4),0))),IF(($L3315-$K3315&gt;1.42),(IF(AND(HOUR($K3315)&gt;=Listas!$F$2,HOUR($K3315)&lt;=Listas!$F$3),(Listas!$F$3-HOUR($K3315)+4)+IF(AND(HOUR($L3315)&gt;=Listas!$F$2,HOUR($L3315)&lt;=Listas!$F$3),(HOUR($L3315)-Listas!$F$2)+NETWORKDAYS($K3315+1,$L3315-1,Listas!$H$2:$H$112)*Listas!$F$6,IF(AND(HOUR($L3315)&gt;=Listas!$F$4,HOUR($L3315)&lt;=Listas!$F$5),(HOUR($L3315)-Listas!$F$4+4)+NETWORKDAYS($K3315+1,$L3315-1,Listas!$H$2:$H$111)*Listas!$F$6,0)),IF(AND(HOUR($K3315)&gt;=Listas!$F$4,HOUR($K3315)&lt;=Listas!$F$5),(Listas!$F$5-HOUR($K3315))+IF(AND(HOUR($L3315)&gt;=Listas!$F$2,HOUR($L3315)&lt;=Listas!$F$3),(HOUR($L3315)-Listas!$F$2)+NETWORKDAYS($K3315+1,$L3315-1,Listas!$H$2:$H$111)*Listas!$F$6,(HOUR($L3315)-Listas!$F$4+4)+NETWORKDAYS($K3315+1,$L3315-1,Listas!$H$2:$H$111)*Listas!$F$6)))),IF(($L3315-$K3315)&lt;0,"Fecha inicial mayor a fecha final",0)))))))))</f>
        <v/>
      </c>
      <c r="N3315" s="6" t="str">
        <f t="shared" si="1"/>
        <v/>
      </c>
      <c r="O3315" s="6"/>
      <c r="P3315" s="6"/>
      <c r="Q3315" s="6" t="b">
        <v>0</v>
      </c>
      <c r="R3315" s="6" t="str">
        <f t="shared" si="11"/>
        <v/>
      </c>
      <c r="S3315" s="6"/>
    </row>
    <row r="3316">
      <c r="A3316" s="6"/>
      <c r="B3316" s="6"/>
      <c r="C3316" s="6"/>
      <c r="D3316" s="6"/>
      <c r="E3316" s="6"/>
      <c r="F3316" s="6"/>
      <c r="G3316" s="6"/>
      <c r="H3316" s="6"/>
      <c r="I3316" s="6"/>
      <c r="J3316" s="6"/>
      <c r="K3316" s="84"/>
      <c r="L3316" s="84"/>
      <c r="M3316" s="6" t="str">
        <f>IF(OR(ISBLANK($K3316),ISBLANK($L3316)),"",IF(NETWORKDAYS($K3316,$K3316,Listas!$H$2:$H$111)=0,"Error fecha inicial",IF(NETWORKDAYS($L3316,$L3316,Listas!$H$2:$H$111)=0,"Error fecha final",IF(OR(HOUR($K3316)&lt;Listas!$F$2,AND(HOUR($K3316)&gt;Listas!$F$3,HOUR($K3316)&lt;Listas!$F$4),HOUR($K3316)&gt;Listas!$F$5),"Error hora, fecha inicial",IF(OR(HOUR($L3316)&lt;Listas!$F$2,AND(HOUR($L3316)&gt;Listas!$F$3,HOUR($L3316)&lt;Listas!$F$4),HOUR($L3316)&gt;Listas!$F$5),"Error hora, fecha final",IF(AND($L3316-$K3316&gt;0,$L3316-$K3316&lt;=0.42),(IF(AND(AND(HOUR($K3316)&gt;=Listas!$F$2,HOUR($K3316)&lt;=Listas!$F$3),AND(HOUR($L3316)&gt;=Listas!$F$2,HOUR($L3316)&lt;=Listas!$F$3)),(HOUR($L3316)-HOUR($K3316)),IF(AND(AND(HOUR($K3316)&gt;=Listas!$F$4,HOUR($K3316)&lt;=Listas!$F$5),AND(HOUR($L3316)&gt;=Listas!$F$4,HOUR($L3316)&lt;=Listas!$F$5)),(HOUR($L3316)-HOUR($K3316)),IF(AND(AND(HOUR($K3316)&gt;=Listas!$F$2,HOUR($K3316)&lt;=Listas!$F$3),AND(HOUR($L3316)&gt;=Listas!$F$4,HOUR($L3316)&lt;=Listas!$F$5)),((Listas!$F$3-HOUR($K3316)))+((HOUR($L3316)-Listas!$F$4)),0)))),IF(AND($L3316-$K3316&gt;0.42,$L3316-$K3316&lt;=1.42),(IF(AND(HOUR($K3316)&gt;=Listas!$F$2,HOUR($K3316)&lt;=Listas!$F$3),(Listas!$F$3-HOUR($K3316)+4),IF(AND(HOUR($K3316)&gt;=Listas!$F$4,HOUR($K3316)&lt;=Listas!$F$5),(Listas!$F$5-HOUR($K3316)),0))+IF(AND(HOUR($L3316)&gt;=Listas!$F$2,HOUR($L3316)&lt;=Listas!$F$3),(HOUR($L3316)-Listas!$F$2),IF(AND(HOUR($L3316)&gt;=Listas!$F$4,HOUR($L3316)&lt;=Listas!$F$5),(HOUR($L3316)-Listas!$F$4+4),0))),IF(($L3316-$K3316&gt;1.42),(IF(AND(HOUR($K3316)&gt;=Listas!$F$2,HOUR($K3316)&lt;=Listas!$F$3),(Listas!$F$3-HOUR($K3316)+4)+IF(AND(HOUR($L3316)&gt;=Listas!$F$2,HOUR($L3316)&lt;=Listas!$F$3),(HOUR($L3316)-Listas!$F$2)+NETWORKDAYS($K3316+1,$L3316-1,Listas!$H$2:$H$112)*Listas!$F$6,IF(AND(HOUR($L3316)&gt;=Listas!$F$4,HOUR($L3316)&lt;=Listas!$F$5),(HOUR($L3316)-Listas!$F$4+4)+NETWORKDAYS($K3316+1,$L3316-1,Listas!$H$2:$H$111)*Listas!$F$6,0)),IF(AND(HOUR($K3316)&gt;=Listas!$F$4,HOUR($K3316)&lt;=Listas!$F$5),(Listas!$F$5-HOUR($K3316))+IF(AND(HOUR($L3316)&gt;=Listas!$F$2,HOUR($L3316)&lt;=Listas!$F$3),(HOUR($L3316)-Listas!$F$2)+NETWORKDAYS($K3316+1,$L3316-1,Listas!$H$2:$H$111)*Listas!$F$6,(HOUR($L3316)-Listas!$F$4+4)+NETWORKDAYS($K3316+1,$L3316-1,Listas!$H$2:$H$111)*Listas!$F$6)))),IF(($L3316-$K3316)&lt;0,"Fecha inicial mayor a fecha final",0)))))))))</f>
        <v/>
      </c>
      <c r="N3316" s="6" t="str">
        <f t="shared" si="1"/>
        <v/>
      </c>
      <c r="O3316" s="6"/>
      <c r="P3316" s="6"/>
      <c r="Q3316" s="6" t="b">
        <v>0</v>
      </c>
      <c r="R3316" s="6" t="str">
        <f t="shared" si="11"/>
        <v/>
      </c>
      <c r="S3316" s="6"/>
    </row>
    <row r="3317">
      <c r="A3317" s="6"/>
      <c r="B3317" s="6"/>
      <c r="C3317" s="6"/>
      <c r="D3317" s="6"/>
      <c r="E3317" s="6"/>
      <c r="F3317" s="6"/>
      <c r="G3317" s="6"/>
      <c r="H3317" s="6"/>
      <c r="I3317" s="6"/>
      <c r="J3317" s="6"/>
      <c r="K3317" s="84"/>
      <c r="L3317" s="84"/>
      <c r="M3317" s="6" t="str">
        <f>IF(OR(ISBLANK($K3317),ISBLANK($L3317)),"",IF(NETWORKDAYS($K3317,$K3317,Listas!$H$2:$H$111)=0,"Error fecha inicial",IF(NETWORKDAYS($L3317,$L3317,Listas!$H$2:$H$111)=0,"Error fecha final",IF(OR(HOUR($K3317)&lt;Listas!$F$2,AND(HOUR($K3317)&gt;Listas!$F$3,HOUR($K3317)&lt;Listas!$F$4),HOUR($K3317)&gt;Listas!$F$5),"Error hora, fecha inicial",IF(OR(HOUR($L3317)&lt;Listas!$F$2,AND(HOUR($L3317)&gt;Listas!$F$3,HOUR($L3317)&lt;Listas!$F$4),HOUR($L3317)&gt;Listas!$F$5),"Error hora, fecha final",IF(AND($L3317-$K3317&gt;0,$L3317-$K3317&lt;=0.42),(IF(AND(AND(HOUR($K3317)&gt;=Listas!$F$2,HOUR($K3317)&lt;=Listas!$F$3),AND(HOUR($L3317)&gt;=Listas!$F$2,HOUR($L3317)&lt;=Listas!$F$3)),(HOUR($L3317)-HOUR($K3317)),IF(AND(AND(HOUR($K3317)&gt;=Listas!$F$4,HOUR($K3317)&lt;=Listas!$F$5),AND(HOUR($L3317)&gt;=Listas!$F$4,HOUR($L3317)&lt;=Listas!$F$5)),(HOUR($L3317)-HOUR($K3317)),IF(AND(AND(HOUR($K3317)&gt;=Listas!$F$2,HOUR($K3317)&lt;=Listas!$F$3),AND(HOUR($L3317)&gt;=Listas!$F$4,HOUR($L3317)&lt;=Listas!$F$5)),((Listas!$F$3-HOUR($K3317)))+((HOUR($L3317)-Listas!$F$4)),0)))),IF(AND($L3317-$K3317&gt;0.42,$L3317-$K3317&lt;=1.42),(IF(AND(HOUR($K3317)&gt;=Listas!$F$2,HOUR($K3317)&lt;=Listas!$F$3),(Listas!$F$3-HOUR($K3317)+4),IF(AND(HOUR($K3317)&gt;=Listas!$F$4,HOUR($K3317)&lt;=Listas!$F$5),(Listas!$F$5-HOUR($K3317)),0))+IF(AND(HOUR($L3317)&gt;=Listas!$F$2,HOUR($L3317)&lt;=Listas!$F$3),(HOUR($L3317)-Listas!$F$2),IF(AND(HOUR($L3317)&gt;=Listas!$F$4,HOUR($L3317)&lt;=Listas!$F$5),(HOUR($L3317)-Listas!$F$4+4),0))),IF(($L3317-$K3317&gt;1.42),(IF(AND(HOUR($K3317)&gt;=Listas!$F$2,HOUR($K3317)&lt;=Listas!$F$3),(Listas!$F$3-HOUR($K3317)+4)+IF(AND(HOUR($L3317)&gt;=Listas!$F$2,HOUR($L3317)&lt;=Listas!$F$3),(HOUR($L3317)-Listas!$F$2)+NETWORKDAYS($K3317+1,$L3317-1,Listas!$H$2:$H$112)*Listas!$F$6,IF(AND(HOUR($L3317)&gt;=Listas!$F$4,HOUR($L3317)&lt;=Listas!$F$5),(HOUR($L3317)-Listas!$F$4+4)+NETWORKDAYS($K3317+1,$L3317-1,Listas!$H$2:$H$111)*Listas!$F$6,0)),IF(AND(HOUR($K3317)&gt;=Listas!$F$4,HOUR($K3317)&lt;=Listas!$F$5),(Listas!$F$5-HOUR($K3317))+IF(AND(HOUR($L3317)&gt;=Listas!$F$2,HOUR($L3317)&lt;=Listas!$F$3),(HOUR($L3317)-Listas!$F$2)+NETWORKDAYS($K3317+1,$L3317-1,Listas!$H$2:$H$111)*Listas!$F$6,(HOUR($L3317)-Listas!$F$4+4)+NETWORKDAYS($K3317+1,$L3317-1,Listas!$H$2:$H$111)*Listas!$F$6)))),IF(($L3317-$K3317)&lt;0,"Fecha inicial mayor a fecha final",0)))))))))</f>
        <v/>
      </c>
      <c r="N3317" s="6" t="str">
        <f t="shared" si="1"/>
        <v/>
      </c>
      <c r="O3317" s="6"/>
      <c r="P3317" s="6"/>
      <c r="Q3317" s="6" t="b">
        <v>0</v>
      </c>
      <c r="R3317" s="6" t="str">
        <f t="shared" si="11"/>
        <v/>
      </c>
      <c r="S3317" s="6"/>
    </row>
    <row r="3318">
      <c r="A3318" s="6"/>
      <c r="B3318" s="6"/>
      <c r="C3318" s="6"/>
      <c r="D3318" s="6"/>
      <c r="E3318" s="6"/>
      <c r="F3318" s="6"/>
      <c r="G3318" s="6"/>
      <c r="H3318" s="6"/>
      <c r="I3318" s="6"/>
      <c r="J3318" s="6"/>
      <c r="K3318" s="84"/>
      <c r="L3318" s="84"/>
      <c r="M3318" s="6" t="str">
        <f>IF(OR(ISBLANK($K3318),ISBLANK($L3318)),"",IF(NETWORKDAYS($K3318,$K3318,Listas!$H$2:$H$111)=0,"Error fecha inicial",IF(NETWORKDAYS($L3318,$L3318,Listas!$H$2:$H$111)=0,"Error fecha final",IF(OR(HOUR($K3318)&lt;Listas!$F$2,AND(HOUR($K3318)&gt;Listas!$F$3,HOUR($K3318)&lt;Listas!$F$4),HOUR($K3318)&gt;Listas!$F$5),"Error hora, fecha inicial",IF(OR(HOUR($L3318)&lt;Listas!$F$2,AND(HOUR($L3318)&gt;Listas!$F$3,HOUR($L3318)&lt;Listas!$F$4),HOUR($L3318)&gt;Listas!$F$5),"Error hora, fecha final",IF(AND($L3318-$K3318&gt;0,$L3318-$K3318&lt;=0.42),(IF(AND(AND(HOUR($K3318)&gt;=Listas!$F$2,HOUR($K3318)&lt;=Listas!$F$3),AND(HOUR($L3318)&gt;=Listas!$F$2,HOUR($L3318)&lt;=Listas!$F$3)),(HOUR($L3318)-HOUR($K3318)),IF(AND(AND(HOUR($K3318)&gt;=Listas!$F$4,HOUR($K3318)&lt;=Listas!$F$5),AND(HOUR($L3318)&gt;=Listas!$F$4,HOUR($L3318)&lt;=Listas!$F$5)),(HOUR($L3318)-HOUR($K3318)),IF(AND(AND(HOUR($K3318)&gt;=Listas!$F$2,HOUR($K3318)&lt;=Listas!$F$3),AND(HOUR($L3318)&gt;=Listas!$F$4,HOUR($L3318)&lt;=Listas!$F$5)),((Listas!$F$3-HOUR($K3318)))+((HOUR($L3318)-Listas!$F$4)),0)))),IF(AND($L3318-$K3318&gt;0.42,$L3318-$K3318&lt;=1.42),(IF(AND(HOUR($K3318)&gt;=Listas!$F$2,HOUR($K3318)&lt;=Listas!$F$3),(Listas!$F$3-HOUR($K3318)+4),IF(AND(HOUR($K3318)&gt;=Listas!$F$4,HOUR($K3318)&lt;=Listas!$F$5),(Listas!$F$5-HOUR($K3318)),0))+IF(AND(HOUR($L3318)&gt;=Listas!$F$2,HOUR($L3318)&lt;=Listas!$F$3),(HOUR($L3318)-Listas!$F$2),IF(AND(HOUR($L3318)&gt;=Listas!$F$4,HOUR($L3318)&lt;=Listas!$F$5),(HOUR($L3318)-Listas!$F$4+4),0))),IF(($L3318-$K3318&gt;1.42),(IF(AND(HOUR($K3318)&gt;=Listas!$F$2,HOUR($K3318)&lt;=Listas!$F$3),(Listas!$F$3-HOUR($K3318)+4)+IF(AND(HOUR($L3318)&gt;=Listas!$F$2,HOUR($L3318)&lt;=Listas!$F$3),(HOUR($L3318)-Listas!$F$2)+NETWORKDAYS($K3318+1,$L3318-1,Listas!$H$2:$H$112)*Listas!$F$6,IF(AND(HOUR($L3318)&gt;=Listas!$F$4,HOUR($L3318)&lt;=Listas!$F$5),(HOUR($L3318)-Listas!$F$4+4)+NETWORKDAYS($K3318+1,$L3318-1,Listas!$H$2:$H$111)*Listas!$F$6,0)),IF(AND(HOUR($K3318)&gt;=Listas!$F$4,HOUR($K3318)&lt;=Listas!$F$5),(Listas!$F$5-HOUR($K3318))+IF(AND(HOUR($L3318)&gt;=Listas!$F$2,HOUR($L3318)&lt;=Listas!$F$3),(HOUR($L3318)-Listas!$F$2)+NETWORKDAYS($K3318+1,$L3318-1,Listas!$H$2:$H$111)*Listas!$F$6,(HOUR($L3318)-Listas!$F$4+4)+NETWORKDAYS($K3318+1,$L3318-1,Listas!$H$2:$H$111)*Listas!$F$6)))),IF(($L3318-$K3318)&lt;0,"Fecha inicial mayor a fecha final",0)))))))))</f>
        <v/>
      </c>
      <c r="N3318" s="6" t="str">
        <f t="shared" si="1"/>
        <v/>
      </c>
      <c r="O3318" s="6"/>
      <c r="P3318" s="6"/>
      <c r="Q3318" s="6" t="b">
        <v>0</v>
      </c>
      <c r="R3318" s="6" t="str">
        <f t="shared" si="11"/>
        <v/>
      </c>
      <c r="S3318" s="6"/>
    </row>
    <row r="3319">
      <c r="A3319" s="6"/>
      <c r="B3319" s="6"/>
      <c r="C3319" s="6"/>
      <c r="D3319" s="6"/>
      <c r="E3319" s="6"/>
      <c r="F3319" s="6"/>
      <c r="G3319" s="6"/>
      <c r="H3319" s="6"/>
      <c r="I3319" s="6"/>
      <c r="J3319" s="6"/>
      <c r="K3319" s="84"/>
      <c r="L3319" s="84"/>
      <c r="M3319" s="6" t="str">
        <f>IF(OR(ISBLANK($K3319),ISBLANK($L3319)),"",IF(NETWORKDAYS($K3319,$K3319,Listas!$H$2:$H$111)=0,"Error fecha inicial",IF(NETWORKDAYS($L3319,$L3319,Listas!$H$2:$H$111)=0,"Error fecha final",IF(OR(HOUR($K3319)&lt;Listas!$F$2,AND(HOUR($K3319)&gt;Listas!$F$3,HOUR($K3319)&lt;Listas!$F$4),HOUR($K3319)&gt;Listas!$F$5),"Error hora, fecha inicial",IF(OR(HOUR($L3319)&lt;Listas!$F$2,AND(HOUR($L3319)&gt;Listas!$F$3,HOUR($L3319)&lt;Listas!$F$4),HOUR($L3319)&gt;Listas!$F$5),"Error hora, fecha final",IF(AND($L3319-$K3319&gt;0,$L3319-$K3319&lt;=0.42),(IF(AND(AND(HOUR($K3319)&gt;=Listas!$F$2,HOUR($K3319)&lt;=Listas!$F$3),AND(HOUR($L3319)&gt;=Listas!$F$2,HOUR($L3319)&lt;=Listas!$F$3)),(HOUR($L3319)-HOUR($K3319)),IF(AND(AND(HOUR($K3319)&gt;=Listas!$F$4,HOUR($K3319)&lt;=Listas!$F$5),AND(HOUR($L3319)&gt;=Listas!$F$4,HOUR($L3319)&lt;=Listas!$F$5)),(HOUR($L3319)-HOUR($K3319)),IF(AND(AND(HOUR($K3319)&gt;=Listas!$F$2,HOUR($K3319)&lt;=Listas!$F$3),AND(HOUR($L3319)&gt;=Listas!$F$4,HOUR($L3319)&lt;=Listas!$F$5)),((Listas!$F$3-HOUR($K3319)))+((HOUR($L3319)-Listas!$F$4)),0)))),IF(AND($L3319-$K3319&gt;0.42,$L3319-$K3319&lt;=1.42),(IF(AND(HOUR($K3319)&gt;=Listas!$F$2,HOUR($K3319)&lt;=Listas!$F$3),(Listas!$F$3-HOUR($K3319)+4),IF(AND(HOUR($K3319)&gt;=Listas!$F$4,HOUR($K3319)&lt;=Listas!$F$5),(Listas!$F$5-HOUR($K3319)),0))+IF(AND(HOUR($L3319)&gt;=Listas!$F$2,HOUR($L3319)&lt;=Listas!$F$3),(HOUR($L3319)-Listas!$F$2),IF(AND(HOUR($L3319)&gt;=Listas!$F$4,HOUR($L3319)&lt;=Listas!$F$5),(HOUR($L3319)-Listas!$F$4+4),0))),IF(($L3319-$K3319&gt;1.42),(IF(AND(HOUR($K3319)&gt;=Listas!$F$2,HOUR($K3319)&lt;=Listas!$F$3),(Listas!$F$3-HOUR($K3319)+4)+IF(AND(HOUR($L3319)&gt;=Listas!$F$2,HOUR($L3319)&lt;=Listas!$F$3),(HOUR($L3319)-Listas!$F$2)+NETWORKDAYS($K3319+1,$L3319-1,Listas!$H$2:$H$112)*Listas!$F$6,IF(AND(HOUR($L3319)&gt;=Listas!$F$4,HOUR($L3319)&lt;=Listas!$F$5),(HOUR($L3319)-Listas!$F$4+4)+NETWORKDAYS($K3319+1,$L3319-1,Listas!$H$2:$H$111)*Listas!$F$6,0)),IF(AND(HOUR($K3319)&gt;=Listas!$F$4,HOUR($K3319)&lt;=Listas!$F$5),(Listas!$F$5-HOUR($K3319))+IF(AND(HOUR($L3319)&gt;=Listas!$F$2,HOUR($L3319)&lt;=Listas!$F$3),(HOUR($L3319)-Listas!$F$2)+NETWORKDAYS($K3319+1,$L3319-1,Listas!$H$2:$H$111)*Listas!$F$6,(HOUR($L3319)-Listas!$F$4+4)+NETWORKDAYS($K3319+1,$L3319-1,Listas!$H$2:$H$111)*Listas!$F$6)))),IF(($L3319-$K3319)&lt;0,"Fecha inicial mayor a fecha final",0)))))))))</f>
        <v/>
      </c>
      <c r="N3319" s="6" t="str">
        <f t="shared" si="1"/>
        <v/>
      </c>
      <c r="O3319" s="6"/>
      <c r="P3319" s="6"/>
      <c r="Q3319" s="6" t="b">
        <v>0</v>
      </c>
      <c r="R3319" s="6" t="str">
        <f t="shared" si="11"/>
        <v/>
      </c>
      <c r="S3319" s="6"/>
    </row>
    <row r="3320">
      <c r="A3320" s="6"/>
      <c r="B3320" s="6"/>
      <c r="C3320" s="6"/>
      <c r="D3320" s="6"/>
      <c r="E3320" s="6"/>
      <c r="F3320" s="6"/>
      <c r="G3320" s="6"/>
      <c r="H3320" s="6"/>
      <c r="I3320" s="6"/>
      <c r="J3320" s="6"/>
      <c r="K3320" s="84"/>
      <c r="L3320" s="84"/>
      <c r="M3320" s="6" t="str">
        <f>IF(OR(ISBLANK($K3320),ISBLANK($L3320)),"",IF(NETWORKDAYS($K3320,$K3320,Listas!$H$2:$H$111)=0,"Error fecha inicial",IF(NETWORKDAYS($L3320,$L3320,Listas!$H$2:$H$111)=0,"Error fecha final",IF(OR(HOUR($K3320)&lt;Listas!$F$2,AND(HOUR($K3320)&gt;Listas!$F$3,HOUR($K3320)&lt;Listas!$F$4),HOUR($K3320)&gt;Listas!$F$5),"Error hora, fecha inicial",IF(OR(HOUR($L3320)&lt;Listas!$F$2,AND(HOUR($L3320)&gt;Listas!$F$3,HOUR($L3320)&lt;Listas!$F$4),HOUR($L3320)&gt;Listas!$F$5),"Error hora, fecha final",IF(AND($L3320-$K3320&gt;0,$L3320-$K3320&lt;=0.42),(IF(AND(AND(HOUR($K3320)&gt;=Listas!$F$2,HOUR($K3320)&lt;=Listas!$F$3),AND(HOUR($L3320)&gt;=Listas!$F$2,HOUR($L3320)&lt;=Listas!$F$3)),(HOUR($L3320)-HOUR($K3320)),IF(AND(AND(HOUR($K3320)&gt;=Listas!$F$4,HOUR($K3320)&lt;=Listas!$F$5),AND(HOUR($L3320)&gt;=Listas!$F$4,HOUR($L3320)&lt;=Listas!$F$5)),(HOUR($L3320)-HOUR($K3320)),IF(AND(AND(HOUR($K3320)&gt;=Listas!$F$2,HOUR($K3320)&lt;=Listas!$F$3),AND(HOUR($L3320)&gt;=Listas!$F$4,HOUR($L3320)&lt;=Listas!$F$5)),((Listas!$F$3-HOUR($K3320)))+((HOUR($L3320)-Listas!$F$4)),0)))),IF(AND($L3320-$K3320&gt;0.42,$L3320-$K3320&lt;=1.42),(IF(AND(HOUR($K3320)&gt;=Listas!$F$2,HOUR($K3320)&lt;=Listas!$F$3),(Listas!$F$3-HOUR($K3320)+4),IF(AND(HOUR($K3320)&gt;=Listas!$F$4,HOUR($K3320)&lt;=Listas!$F$5),(Listas!$F$5-HOUR($K3320)),0))+IF(AND(HOUR($L3320)&gt;=Listas!$F$2,HOUR($L3320)&lt;=Listas!$F$3),(HOUR($L3320)-Listas!$F$2),IF(AND(HOUR($L3320)&gt;=Listas!$F$4,HOUR($L3320)&lt;=Listas!$F$5),(HOUR($L3320)-Listas!$F$4+4),0))),IF(($L3320-$K3320&gt;1.42),(IF(AND(HOUR($K3320)&gt;=Listas!$F$2,HOUR($K3320)&lt;=Listas!$F$3),(Listas!$F$3-HOUR($K3320)+4)+IF(AND(HOUR($L3320)&gt;=Listas!$F$2,HOUR($L3320)&lt;=Listas!$F$3),(HOUR($L3320)-Listas!$F$2)+NETWORKDAYS($K3320+1,$L3320-1,Listas!$H$2:$H$112)*Listas!$F$6,IF(AND(HOUR($L3320)&gt;=Listas!$F$4,HOUR($L3320)&lt;=Listas!$F$5),(HOUR($L3320)-Listas!$F$4+4)+NETWORKDAYS($K3320+1,$L3320-1,Listas!$H$2:$H$111)*Listas!$F$6,0)),IF(AND(HOUR($K3320)&gt;=Listas!$F$4,HOUR($K3320)&lt;=Listas!$F$5),(Listas!$F$5-HOUR($K3320))+IF(AND(HOUR($L3320)&gt;=Listas!$F$2,HOUR($L3320)&lt;=Listas!$F$3),(HOUR($L3320)-Listas!$F$2)+NETWORKDAYS($K3320+1,$L3320-1,Listas!$H$2:$H$111)*Listas!$F$6,(HOUR($L3320)-Listas!$F$4+4)+NETWORKDAYS($K3320+1,$L3320-1,Listas!$H$2:$H$111)*Listas!$F$6)))),IF(($L3320-$K3320)&lt;0,"Fecha inicial mayor a fecha final",0)))))))))</f>
        <v/>
      </c>
      <c r="N3320" s="6" t="str">
        <f t="shared" si="1"/>
        <v/>
      </c>
      <c r="O3320" s="6"/>
      <c r="P3320" s="6"/>
      <c r="Q3320" s="6" t="b">
        <v>0</v>
      </c>
      <c r="R3320" s="6" t="str">
        <f t="shared" si="11"/>
        <v/>
      </c>
      <c r="S3320" s="6"/>
    </row>
    <row r="3321">
      <c r="A3321" s="6"/>
      <c r="B3321" s="6"/>
      <c r="C3321" s="6"/>
      <c r="D3321" s="6"/>
      <c r="E3321" s="6"/>
      <c r="F3321" s="6"/>
      <c r="G3321" s="6"/>
      <c r="H3321" s="6"/>
      <c r="I3321" s="6"/>
      <c r="J3321" s="6"/>
      <c r="K3321" s="84"/>
      <c r="L3321" s="84"/>
      <c r="M3321" s="6" t="str">
        <f>IF(OR(ISBLANK($K3321),ISBLANK($L3321)),"",IF(NETWORKDAYS($K3321,$K3321,Listas!$H$2:$H$111)=0,"Error fecha inicial",IF(NETWORKDAYS($L3321,$L3321,Listas!$H$2:$H$111)=0,"Error fecha final",IF(OR(HOUR($K3321)&lt;Listas!$F$2,AND(HOUR($K3321)&gt;Listas!$F$3,HOUR($K3321)&lt;Listas!$F$4),HOUR($K3321)&gt;Listas!$F$5),"Error hora, fecha inicial",IF(OR(HOUR($L3321)&lt;Listas!$F$2,AND(HOUR($L3321)&gt;Listas!$F$3,HOUR($L3321)&lt;Listas!$F$4),HOUR($L3321)&gt;Listas!$F$5),"Error hora, fecha final",IF(AND($L3321-$K3321&gt;0,$L3321-$K3321&lt;=0.42),(IF(AND(AND(HOUR($K3321)&gt;=Listas!$F$2,HOUR($K3321)&lt;=Listas!$F$3),AND(HOUR($L3321)&gt;=Listas!$F$2,HOUR($L3321)&lt;=Listas!$F$3)),(HOUR($L3321)-HOUR($K3321)),IF(AND(AND(HOUR($K3321)&gt;=Listas!$F$4,HOUR($K3321)&lt;=Listas!$F$5),AND(HOUR($L3321)&gt;=Listas!$F$4,HOUR($L3321)&lt;=Listas!$F$5)),(HOUR($L3321)-HOUR($K3321)),IF(AND(AND(HOUR($K3321)&gt;=Listas!$F$2,HOUR($K3321)&lt;=Listas!$F$3),AND(HOUR($L3321)&gt;=Listas!$F$4,HOUR($L3321)&lt;=Listas!$F$5)),((Listas!$F$3-HOUR($K3321)))+((HOUR($L3321)-Listas!$F$4)),0)))),IF(AND($L3321-$K3321&gt;0.42,$L3321-$K3321&lt;=1.42),(IF(AND(HOUR($K3321)&gt;=Listas!$F$2,HOUR($K3321)&lt;=Listas!$F$3),(Listas!$F$3-HOUR($K3321)+4),IF(AND(HOUR($K3321)&gt;=Listas!$F$4,HOUR($K3321)&lt;=Listas!$F$5),(Listas!$F$5-HOUR($K3321)),0))+IF(AND(HOUR($L3321)&gt;=Listas!$F$2,HOUR($L3321)&lt;=Listas!$F$3),(HOUR($L3321)-Listas!$F$2),IF(AND(HOUR($L3321)&gt;=Listas!$F$4,HOUR($L3321)&lt;=Listas!$F$5),(HOUR($L3321)-Listas!$F$4+4),0))),IF(($L3321-$K3321&gt;1.42),(IF(AND(HOUR($K3321)&gt;=Listas!$F$2,HOUR($K3321)&lt;=Listas!$F$3),(Listas!$F$3-HOUR($K3321)+4)+IF(AND(HOUR($L3321)&gt;=Listas!$F$2,HOUR($L3321)&lt;=Listas!$F$3),(HOUR($L3321)-Listas!$F$2)+NETWORKDAYS($K3321+1,$L3321-1,Listas!$H$2:$H$112)*Listas!$F$6,IF(AND(HOUR($L3321)&gt;=Listas!$F$4,HOUR($L3321)&lt;=Listas!$F$5),(HOUR($L3321)-Listas!$F$4+4)+NETWORKDAYS($K3321+1,$L3321-1,Listas!$H$2:$H$111)*Listas!$F$6,0)),IF(AND(HOUR($K3321)&gt;=Listas!$F$4,HOUR($K3321)&lt;=Listas!$F$5),(Listas!$F$5-HOUR($K3321))+IF(AND(HOUR($L3321)&gt;=Listas!$F$2,HOUR($L3321)&lt;=Listas!$F$3),(HOUR($L3321)-Listas!$F$2)+NETWORKDAYS($K3321+1,$L3321-1,Listas!$H$2:$H$111)*Listas!$F$6,(HOUR($L3321)-Listas!$F$4+4)+NETWORKDAYS($K3321+1,$L3321-1,Listas!$H$2:$H$111)*Listas!$F$6)))),IF(($L3321-$K3321)&lt;0,"Fecha inicial mayor a fecha final",0)))))))))</f>
        <v/>
      </c>
      <c r="N3321" s="6" t="str">
        <f t="shared" si="1"/>
        <v/>
      </c>
      <c r="O3321" s="6"/>
      <c r="P3321" s="6"/>
      <c r="Q3321" s="6" t="b">
        <v>0</v>
      </c>
      <c r="R3321" s="6" t="str">
        <f t="shared" si="11"/>
        <v/>
      </c>
      <c r="S3321" s="6"/>
    </row>
    <row r="3322">
      <c r="A3322" s="6"/>
      <c r="B3322" s="6"/>
      <c r="C3322" s="6"/>
      <c r="D3322" s="6"/>
      <c r="E3322" s="6"/>
      <c r="F3322" s="6"/>
      <c r="G3322" s="6"/>
      <c r="H3322" s="6"/>
      <c r="I3322" s="6"/>
      <c r="J3322" s="6"/>
      <c r="K3322" s="84"/>
      <c r="L3322" s="84"/>
      <c r="M3322" s="6" t="str">
        <f>IF(OR(ISBLANK($K3322),ISBLANK($L3322)),"",IF(NETWORKDAYS($K3322,$K3322,Listas!$H$2:$H$111)=0,"Error fecha inicial",IF(NETWORKDAYS($L3322,$L3322,Listas!$H$2:$H$111)=0,"Error fecha final",IF(OR(HOUR($K3322)&lt;Listas!$F$2,AND(HOUR($K3322)&gt;Listas!$F$3,HOUR($K3322)&lt;Listas!$F$4),HOUR($K3322)&gt;Listas!$F$5),"Error hora, fecha inicial",IF(OR(HOUR($L3322)&lt;Listas!$F$2,AND(HOUR($L3322)&gt;Listas!$F$3,HOUR($L3322)&lt;Listas!$F$4),HOUR($L3322)&gt;Listas!$F$5),"Error hora, fecha final",IF(AND($L3322-$K3322&gt;0,$L3322-$K3322&lt;=0.42),(IF(AND(AND(HOUR($K3322)&gt;=Listas!$F$2,HOUR($K3322)&lt;=Listas!$F$3),AND(HOUR($L3322)&gt;=Listas!$F$2,HOUR($L3322)&lt;=Listas!$F$3)),(HOUR($L3322)-HOUR($K3322)),IF(AND(AND(HOUR($K3322)&gt;=Listas!$F$4,HOUR($K3322)&lt;=Listas!$F$5),AND(HOUR($L3322)&gt;=Listas!$F$4,HOUR($L3322)&lt;=Listas!$F$5)),(HOUR($L3322)-HOUR($K3322)),IF(AND(AND(HOUR($K3322)&gt;=Listas!$F$2,HOUR($K3322)&lt;=Listas!$F$3),AND(HOUR($L3322)&gt;=Listas!$F$4,HOUR($L3322)&lt;=Listas!$F$5)),((Listas!$F$3-HOUR($K3322)))+((HOUR($L3322)-Listas!$F$4)),0)))),IF(AND($L3322-$K3322&gt;0.42,$L3322-$K3322&lt;=1.42),(IF(AND(HOUR($K3322)&gt;=Listas!$F$2,HOUR($K3322)&lt;=Listas!$F$3),(Listas!$F$3-HOUR($K3322)+4),IF(AND(HOUR($K3322)&gt;=Listas!$F$4,HOUR($K3322)&lt;=Listas!$F$5),(Listas!$F$5-HOUR($K3322)),0))+IF(AND(HOUR($L3322)&gt;=Listas!$F$2,HOUR($L3322)&lt;=Listas!$F$3),(HOUR($L3322)-Listas!$F$2),IF(AND(HOUR($L3322)&gt;=Listas!$F$4,HOUR($L3322)&lt;=Listas!$F$5),(HOUR($L3322)-Listas!$F$4+4),0))),IF(($L3322-$K3322&gt;1.42),(IF(AND(HOUR($K3322)&gt;=Listas!$F$2,HOUR($K3322)&lt;=Listas!$F$3),(Listas!$F$3-HOUR($K3322)+4)+IF(AND(HOUR($L3322)&gt;=Listas!$F$2,HOUR($L3322)&lt;=Listas!$F$3),(HOUR($L3322)-Listas!$F$2)+NETWORKDAYS($K3322+1,$L3322-1,Listas!$H$2:$H$112)*Listas!$F$6,IF(AND(HOUR($L3322)&gt;=Listas!$F$4,HOUR($L3322)&lt;=Listas!$F$5),(HOUR($L3322)-Listas!$F$4+4)+NETWORKDAYS($K3322+1,$L3322-1,Listas!$H$2:$H$111)*Listas!$F$6,0)),IF(AND(HOUR($K3322)&gt;=Listas!$F$4,HOUR($K3322)&lt;=Listas!$F$5),(Listas!$F$5-HOUR($K3322))+IF(AND(HOUR($L3322)&gt;=Listas!$F$2,HOUR($L3322)&lt;=Listas!$F$3),(HOUR($L3322)-Listas!$F$2)+NETWORKDAYS($K3322+1,$L3322-1,Listas!$H$2:$H$111)*Listas!$F$6,(HOUR($L3322)-Listas!$F$4+4)+NETWORKDAYS($K3322+1,$L3322-1,Listas!$H$2:$H$111)*Listas!$F$6)))),IF(($L3322-$K3322)&lt;0,"Fecha inicial mayor a fecha final",0)))))))))</f>
        <v/>
      </c>
      <c r="N3322" s="6" t="str">
        <f t="shared" si="1"/>
        <v/>
      </c>
      <c r="O3322" s="6"/>
      <c r="P3322" s="6"/>
      <c r="Q3322" s="6" t="b">
        <v>0</v>
      </c>
      <c r="R3322" s="6" t="str">
        <f t="shared" si="11"/>
        <v/>
      </c>
      <c r="S3322" s="6"/>
    </row>
    <row r="3323">
      <c r="A3323" s="6"/>
      <c r="B3323" s="6"/>
      <c r="C3323" s="6"/>
      <c r="D3323" s="6"/>
      <c r="E3323" s="6"/>
      <c r="F3323" s="6"/>
      <c r="G3323" s="6"/>
      <c r="H3323" s="6"/>
      <c r="I3323" s="6"/>
      <c r="J3323" s="6"/>
      <c r="K3323" s="84"/>
      <c r="L3323" s="84"/>
      <c r="M3323" s="6" t="str">
        <f>IF(OR(ISBLANK($K3323),ISBLANK($L3323)),"",IF(NETWORKDAYS($K3323,$K3323,Listas!$H$2:$H$111)=0,"Error fecha inicial",IF(NETWORKDAYS($L3323,$L3323,Listas!$H$2:$H$111)=0,"Error fecha final",IF(OR(HOUR($K3323)&lt;Listas!$F$2,AND(HOUR($K3323)&gt;Listas!$F$3,HOUR($K3323)&lt;Listas!$F$4),HOUR($K3323)&gt;Listas!$F$5),"Error hora, fecha inicial",IF(OR(HOUR($L3323)&lt;Listas!$F$2,AND(HOUR($L3323)&gt;Listas!$F$3,HOUR($L3323)&lt;Listas!$F$4),HOUR($L3323)&gt;Listas!$F$5),"Error hora, fecha final",IF(AND($L3323-$K3323&gt;0,$L3323-$K3323&lt;=0.42),(IF(AND(AND(HOUR($K3323)&gt;=Listas!$F$2,HOUR($K3323)&lt;=Listas!$F$3),AND(HOUR($L3323)&gt;=Listas!$F$2,HOUR($L3323)&lt;=Listas!$F$3)),(HOUR($L3323)-HOUR($K3323)),IF(AND(AND(HOUR($K3323)&gt;=Listas!$F$4,HOUR($K3323)&lt;=Listas!$F$5),AND(HOUR($L3323)&gt;=Listas!$F$4,HOUR($L3323)&lt;=Listas!$F$5)),(HOUR($L3323)-HOUR($K3323)),IF(AND(AND(HOUR($K3323)&gt;=Listas!$F$2,HOUR($K3323)&lt;=Listas!$F$3),AND(HOUR($L3323)&gt;=Listas!$F$4,HOUR($L3323)&lt;=Listas!$F$5)),((Listas!$F$3-HOUR($K3323)))+((HOUR($L3323)-Listas!$F$4)),0)))),IF(AND($L3323-$K3323&gt;0.42,$L3323-$K3323&lt;=1.42),(IF(AND(HOUR($K3323)&gt;=Listas!$F$2,HOUR($K3323)&lt;=Listas!$F$3),(Listas!$F$3-HOUR($K3323)+4),IF(AND(HOUR($K3323)&gt;=Listas!$F$4,HOUR($K3323)&lt;=Listas!$F$5),(Listas!$F$5-HOUR($K3323)),0))+IF(AND(HOUR($L3323)&gt;=Listas!$F$2,HOUR($L3323)&lt;=Listas!$F$3),(HOUR($L3323)-Listas!$F$2),IF(AND(HOUR($L3323)&gt;=Listas!$F$4,HOUR($L3323)&lt;=Listas!$F$5),(HOUR($L3323)-Listas!$F$4+4),0))),IF(($L3323-$K3323&gt;1.42),(IF(AND(HOUR($K3323)&gt;=Listas!$F$2,HOUR($K3323)&lt;=Listas!$F$3),(Listas!$F$3-HOUR($K3323)+4)+IF(AND(HOUR($L3323)&gt;=Listas!$F$2,HOUR($L3323)&lt;=Listas!$F$3),(HOUR($L3323)-Listas!$F$2)+NETWORKDAYS($K3323+1,$L3323-1,Listas!$H$2:$H$112)*Listas!$F$6,IF(AND(HOUR($L3323)&gt;=Listas!$F$4,HOUR($L3323)&lt;=Listas!$F$5),(HOUR($L3323)-Listas!$F$4+4)+NETWORKDAYS($K3323+1,$L3323-1,Listas!$H$2:$H$111)*Listas!$F$6,0)),IF(AND(HOUR($K3323)&gt;=Listas!$F$4,HOUR($K3323)&lt;=Listas!$F$5),(Listas!$F$5-HOUR($K3323))+IF(AND(HOUR($L3323)&gt;=Listas!$F$2,HOUR($L3323)&lt;=Listas!$F$3),(HOUR($L3323)-Listas!$F$2)+NETWORKDAYS($K3323+1,$L3323-1,Listas!$H$2:$H$111)*Listas!$F$6,(HOUR($L3323)-Listas!$F$4+4)+NETWORKDAYS($K3323+1,$L3323-1,Listas!$H$2:$H$111)*Listas!$F$6)))),IF(($L3323-$K3323)&lt;0,"Fecha inicial mayor a fecha final",0)))))))))</f>
        <v/>
      </c>
      <c r="N3323" s="6" t="str">
        <f t="shared" si="1"/>
        <v/>
      </c>
      <c r="O3323" s="6"/>
      <c r="P3323" s="6"/>
      <c r="Q3323" s="6" t="b">
        <v>0</v>
      </c>
      <c r="R3323" s="6" t="str">
        <f t="shared" si="11"/>
        <v/>
      </c>
      <c r="S3323" s="6"/>
    </row>
    <row r="3324">
      <c r="A3324" s="6"/>
      <c r="B3324" s="6"/>
      <c r="C3324" s="6"/>
      <c r="D3324" s="6"/>
      <c r="E3324" s="6"/>
      <c r="F3324" s="6"/>
      <c r="G3324" s="6"/>
      <c r="H3324" s="6"/>
      <c r="I3324" s="6"/>
      <c r="J3324" s="6"/>
      <c r="K3324" s="84"/>
      <c r="L3324" s="84"/>
      <c r="M3324" s="6" t="str">
        <f>IF(OR(ISBLANK($K3324),ISBLANK($L3324)),"",IF(NETWORKDAYS($K3324,$K3324,Listas!$H$2:$H$111)=0,"Error fecha inicial",IF(NETWORKDAYS($L3324,$L3324,Listas!$H$2:$H$111)=0,"Error fecha final",IF(OR(HOUR($K3324)&lt;Listas!$F$2,AND(HOUR($K3324)&gt;Listas!$F$3,HOUR($K3324)&lt;Listas!$F$4),HOUR($K3324)&gt;Listas!$F$5),"Error hora, fecha inicial",IF(OR(HOUR($L3324)&lt;Listas!$F$2,AND(HOUR($L3324)&gt;Listas!$F$3,HOUR($L3324)&lt;Listas!$F$4),HOUR($L3324)&gt;Listas!$F$5),"Error hora, fecha final",IF(AND($L3324-$K3324&gt;0,$L3324-$K3324&lt;=0.42),(IF(AND(AND(HOUR($K3324)&gt;=Listas!$F$2,HOUR($K3324)&lt;=Listas!$F$3),AND(HOUR($L3324)&gt;=Listas!$F$2,HOUR($L3324)&lt;=Listas!$F$3)),(HOUR($L3324)-HOUR($K3324)),IF(AND(AND(HOUR($K3324)&gt;=Listas!$F$4,HOUR($K3324)&lt;=Listas!$F$5),AND(HOUR($L3324)&gt;=Listas!$F$4,HOUR($L3324)&lt;=Listas!$F$5)),(HOUR($L3324)-HOUR($K3324)),IF(AND(AND(HOUR($K3324)&gt;=Listas!$F$2,HOUR($K3324)&lt;=Listas!$F$3),AND(HOUR($L3324)&gt;=Listas!$F$4,HOUR($L3324)&lt;=Listas!$F$5)),((Listas!$F$3-HOUR($K3324)))+((HOUR($L3324)-Listas!$F$4)),0)))),IF(AND($L3324-$K3324&gt;0.42,$L3324-$K3324&lt;=1.42),(IF(AND(HOUR($K3324)&gt;=Listas!$F$2,HOUR($K3324)&lt;=Listas!$F$3),(Listas!$F$3-HOUR($K3324)+4),IF(AND(HOUR($K3324)&gt;=Listas!$F$4,HOUR($K3324)&lt;=Listas!$F$5),(Listas!$F$5-HOUR($K3324)),0))+IF(AND(HOUR($L3324)&gt;=Listas!$F$2,HOUR($L3324)&lt;=Listas!$F$3),(HOUR($L3324)-Listas!$F$2),IF(AND(HOUR($L3324)&gt;=Listas!$F$4,HOUR($L3324)&lt;=Listas!$F$5),(HOUR($L3324)-Listas!$F$4+4),0))),IF(($L3324-$K3324&gt;1.42),(IF(AND(HOUR($K3324)&gt;=Listas!$F$2,HOUR($K3324)&lt;=Listas!$F$3),(Listas!$F$3-HOUR($K3324)+4)+IF(AND(HOUR($L3324)&gt;=Listas!$F$2,HOUR($L3324)&lt;=Listas!$F$3),(HOUR($L3324)-Listas!$F$2)+NETWORKDAYS($K3324+1,$L3324-1,Listas!$H$2:$H$112)*Listas!$F$6,IF(AND(HOUR($L3324)&gt;=Listas!$F$4,HOUR($L3324)&lt;=Listas!$F$5),(HOUR($L3324)-Listas!$F$4+4)+NETWORKDAYS($K3324+1,$L3324-1,Listas!$H$2:$H$111)*Listas!$F$6,0)),IF(AND(HOUR($K3324)&gt;=Listas!$F$4,HOUR($K3324)&lt;=Listas!$F$5),(Listas!$F$5-HOUR($K3324))+IF(AND(HOUR($L3324)&gt;=Listas!$F$2,HOUR($L3324)&lt;=Listas!$F$3),(HOUR($L3324)-Listas!$F$2)+NETWORKDAYS($K3324+1,$L3324-1,Listas!$H$2:$H$111)*Listas!$F$6,(HOUR($L3324)-Listas!$F$4+4)+NETWORKDAYS($K3324+1,$L3324-1,Listas!$H$2:$H$111)*Listas!$F$6)))),IF(($L3324-$K3324)&lt;0,"Fecha inicial mayor a fecha final",0)))))))))</f>
        <v/>
      </c>
      <c r="N3324" s="6" t="str">
        <f t="shared" si="1"/>
        <v/>
      </c>
      <c r="O3324" s="6"/>
      <c r="P3324" s="6"/>
      <c r="Q3324" s="6" t="b">
        <v>0</v>
      </c>
      <c r="R3324" s="6" t="str">
        <f t="shared" si="11"/>
        <v/>
      </c>
      <c r="S3324" s="6"/>
    </row>
    <row r="3325">
      <c r="A3325" s="6"/>
      <c r="B3325" s="6"/>
      <c r="C3325" s="6"/>
      <c r="D3325" s="6"/>
      <c r="E3325" s="6"/>
      <c r="F3325" s="6"/>
      <c r="G3325" s="6"/>
      <c r="H3325" s="6"/>
      <c r="I3325" s="6"/>
      <c r="J3325" s="6"/>
      <c r="K3325" s="84"/>
      <c r="L3325" s="84"/>
      <c r="M3325" s="6" t="str">
        <f>IF(OR(ISBLANK($K3325),ISBLANK($L3325)),"",IF(NETWORKDAYS($K3325,$K3325,Listas!$H$2:$H$111)=0,"Error fecha inicial",IF(NETWORKDAYS($L3325,$L3325,Listas!$H$2:$H$111)=0,"Error fecha final",IF(OR(HOUR($K3325)&lt;Listas!$F$2,AND(HOUR($K3325)&gt;Listas!$F$3,HOUR($K3325)&lt;Listas!$F$4),HOUR($K3325)&gt;Listas!$F$5),"Error hora, fecha inicial",IF(OR(HOUR($L3325)&lt;Listas!$F$2,AND(HOUR($L3325)&gt;Listas!$F$3,HOUR($L3325)&lt;Listas!$F$4),HOUR($L3325)&gt;Listas!$F$5),"Error hora, fecha final",IF(AND($L3325-$K3325&gt;0,$L3325-$K3325&lt;=0.42),(IF(AND(AND(HOUR($K3325)&gt;=Listas!$F$2,HOUR($K3325)&lt;=Listas!$F$3),AND(HOUR($L3325)&gt;=Listas!$F$2,HOUR($L3325)&lt;=Listas!$F$3)),(HOUR($L3325)-HOUR($K3325)),IF(AND(AND(HOUR($K3325)&gt;=Listas!$F$4,HOUR($K3325)&lt;=Listas!$F$5),AND(HOUR($L3325)&gt;=Listas!$F$4,HOUR($L3325)&lt;=Listas!$F$5)),(HOUR($L3325)-HOUR($K3325)),IF(AND(AND(HOUR($K3325)&gt;=Listas!$F$2,HOUR($K3325)&lt;=Listas!$F$3),AND(HOUR($L3325)&gt;=Listas!$F$4,HOUR($L3325)&lt;=Listas!$F$5)),((Listas!$F$3-HOUR($K3325)))+((HOUR($L3325)-Listas!$F$4)),0)))),IF(AND($L3325-$K3325&gt;0.42,$L3325-$K3325&lt;=1.42),(IF(AND(HOUR($K3325)&gt;=Listas!$F$2,HOUR($K3325)&lt;=Listas!$F$3),(Listas!$F$3-HOUR($K3325)+4),IF(AND(HOUR($K3325)&gt;=Listas!$F$4,HOUR($K3325)&lt;=Listas!$F$5),(Listas!$F$5-HOUR($K3325)),0))+IF(AND(HOUR($L3325)&gt;=Listas!$F$2,HOUR($L3325)&lt;=Listas!$F$3),(HOUR($L3325)-Listas!$F$2),IF(AND(HOUR($L3325)&gt;=Listas!$F$4,HOUR($L3325)&lt;=Listas!$F$5),(HOUR($L3325)-Listas!$F$4+4),0))),IF(($L3325-$K3325&gt;1.42),(IF(AND(HOUR($K3325)&gt;=Listas!$F$2,HOUR($K3325)&lt;=Listas!$F$3),(Listas!$F$3-HOUR($K3325)+4)+IF(AND(HOUR($L3325)&gt;=Listas!$F$2,HOUR($L3325)&lt;=Listas!$F$3),(HOUR($L3325)-Listas!$F$2)+NETWORKDAYS($K3325+1,$L3325-1,Listas!$H$2:$H$112)*Listas!$F$6,IF(AND(HOUR($L3325)&gt;=Listas!$F$4,HOUR($L3325)&lt;=Listas!$F$5),(HOUR($L3325)-Listas!$F$4+4)+NETWORKDAYS($K3325+1,$L3325-1,Listas!$H$2:$H$111)*Listas!$F$6,0)),IF(AND(HOUR($K3325)&gt;=Listas!$F$4,HOUR($K3325)&lt;=Listas!$F$5),(Listas!$F$5-HOUR($K3325))+IF(AND(HOUR($L3325)&gt;=Listas!$F$2,HOUR($L3325)&lt;=Listas!$F$3),(HOUR($L3325)-Listas!$F$2)+NETWORKDAYS($K3325+1,$L3325-1,Listas!$H$2:$H$111)*Listas!$F$6,(HOUR($L3325)-Listas!$F$4+4)+NETWORKDAYS($K3325+1,$L3325-1,Listas!$H$2:$H$111)*Listas!$F$6)))),IF(($L3325-$K3325)&lt;0,"Fecha inicial mayor a fecha final",0)))))))))</f>
        <v/>
      </c>
      <c r="N3325" s="6" t="str">
        <f t="shared" si="1"/>
        <v/>
      </c>
      <c r="O3325" s="6"/>
      <c r="P3325" s="6"/>
      <c r="Q3325" s="6" t="b">
        <v>0</v>
      </c>
      <c r="R3325" s="6" t="str">
        <f t="shared" si="11"/>
        <v/>
      </c>
      <c r="S3325" s="6"/>
    </row>
    <row r="3326">
      <c r="A3326" s="6"/>
      <c r="B3326" s="6"/>
      <c r="C3326" s="6"/>
      <c r="D3326" s="6"/>
      <c r="E3326" s="6"/>
      <c r="F3326" s="6"/>
      <c r="G3326" s="6"/>
      <c r="H3326" s="6"/>
      <c r="I3326" s="6"/>
      <c r="J3326" s="6"/>
      <c r="K3326" s="84"/>
      <c r="L3326" s="84"/>
      <c r="M3326" s="6" t="str">
        <f>IF(OR(ISBLANK($K3326),ISBLANK($L3326)),"",IF(NETWORKDAYS($K3326,$K3326,Listas!$H$2:$H$111)=0,"Error fecha inicial",IF(NETWORKDAYS($L3326,$L3326,Listas!$H$2:$H$111)=0,"Error fecha final",IF(OR(HOUR($K3326)&lt;Listas!$F$2,AND(HOUR($K3326)&gt;Listas!$F$3,HOUR($K3326)&lt;Listas!$F$4),HOUR($K3326)&gt;Listas!$F$5),"Error hora, fecha inicial",IF(OR(HOUR($L3326)&lt;Listas!$F$2,AND(HOUR($L3326)&gt;Listas!$F$3,HOUR($L3326)&lt;Listas!$F$4),HOUR($L3326)&gt;Listas!$F$5),"Error hora, fecha final",IF(AND($L3326-$K3326&gt;0,$L3326-$K3326&lt;=0.42),(IF(AND(AND(HOUR($K3326)&gt;=Listas!$F$2,HOUR($K3326)&lt;=Listas!$F$3),AND(HOUR($L3326)&gt;=Listas!$F$2,HOUR($L3326)&lt;=Listas!$F$3)),(HOUR($L3326)-HOUR($K3326)),IF(AND(AND(HOUR($K3326)&gt;=Listas!$F$4,HOUR($K3326)&lt;=Listas!$F$5),AND(HOUR($L3326)&gt;=Listas!$F$4,HOUR($L3326)&lt;=Listas!$F$5)),(HOUR($L3326)-HOUR($K3326)),IF(AND(AND(HOUR($K3326)&gt;=Listas!$F$2,HOUR($K3326)&lt;=Listas!$F$3),AND(HOUR($L3326)&gt;=Listas!$F$4,HOUR($L3326)&lt;=Listas!$F$5)),((Listas!$F$3-HOUR($K3326)))+((HOUR($L3326)-Listas!$F$4)),0)))),IF(AND($L3326-$K3326&gt;0.42,$L3326-$K3326&lt;=1.42),(IF(AND(HOUR($K3326)&gt;=Listas!$F$2,HOUR($K3326)&lt;=Listas!$F$3),(Listas!$F$3-HOUR($K3326)+4),IF(AND(HOUR($K3326)&gt;=Listas!$F$4,HOUR($K3326)&lt;=Listas!$F$5),(Listas!$F$5-HOUR($K3326)),0))+IF(AND(HOUR($L3326)&gt;=Listas!$F$2,HOUR($L3326)&lt;=Listas!$F$3),(HOUR($L3326)-Listas!$F$2),IF(AND(HOUR($L3326)&gt;=Listas!$F$4,HOUR($L3326)&lt;=Listas!$F$5),(HOUR($L3326)-Listas!$F$4+4),0))),IF(($L3326-$K3326&gt;1.42),(IF(AND(HOUR($K3326)&gt;=Listas!$F$2,HOUR($K3326)&lt;=Listas!$F$3),(Listas!$F$3-HOUR($K3326)+4)+IF(AND(HOUR($L3326)&gt;=Listas!$F$2,HOUR($L3326)&lt;=Listas!$F$3),(HOUR($L3326)-Listas!$F$2)+NETWORKDAYS($K3326+1,$L3326-1,Listas!$H$2:$H$112)*Listas!$F$6,IF(AND(HOUR($L3326)&gt;=Listas!$F$4,HOUR($L3326)&lt;=Listas!$F$5),(HOUR($L3326)-Listas!$F$4+4)+NETWORKDAYS($K3326+1,$L3326-1,Listas!$H$2:$H$111)*Listas!$F$6,0)),IF(AND(HOUR($K3326)&gt;=Listas!$F$4,HOUR($K3326)&lt;=Listas!$F$5),(Listas!$F$5-HOUR($K3326))+IF(AND(HOUR($L3326)&gt;=Listas!$F$2,HOUR($L3326)&lt;=Listas!$F$3),(HOUR($L3326)-Listas!$F$2)+NETWORKDAYS($K3326+1,$L3326-1,Listas!$H$2:$H$111)*Listas!$F$6,(HOUR($L3326)-Listas!$F$4+4)+NETWORKDAYS($K3326+1,$L3326-1,Listas!$H$2:$H$111)*Listas!$F$6)))),IF(($L3326-$K3326)&lt;0,"Fecha inicial mayor a fecha final",0)))))))))</f>
        <v/>
      </c>
      <c r="N3326" s="6" t="str">
        <f t="shared" si="1"/>
        <v/>
      </c>
      <c r="O3326" s="6"/>
      <c r="P3326" s="6"/>
      <c r="Q3326" s="6" t="b">
        <v>0</v>
      </c>
      <c r="R3326" s="6" t="str">
        <f t="shared" si="11"/>
        <v/>
      </c>
      <c r="S3326" s="6"/>
    </row>
    <row r="3327">
      <c r="A3327" s="6"/>
      <c r="B3327" s="6"/>
      <c r="C3327" s="6"/>
      <c r="D3327" s="6"/>
      <c r="E3327" s="6"/>
      <c r="F3327" s="6"/>
      <c r="G3327" s="6"/>
      <c r="H3327" s="6"/>
      <c r="I3327" s="6"/>
      <c r="J3327" s="6"/>
      <c r="K3327" s="84"/>
      <c r="L3327" s="84"/>
      <c r="M3327" s="6" t="str">
        <f>IF(OR(ISBLANK($K3327),ISBLANK($L3327)),"",IF(NETWORKDAYS($K3327,$K3327,Listas!$H$2:$H$111)=0,"Error fecha inicial",IF(NETWORKDAYS($L3327,$L3327,Listas!$H$2:$H$111)=0,"Error fecha final",IF(OR(HOUR($K3327)&lt;Listas!$F$2,AND(HOUR($K3327)&gt;Listas!$F$3,HOUR($K3327)&lt;Listas!$F$4),HOUR($K3327)&gt;Listas!$F$5),"Error hora, fecha inicial",IF(OR(HOUR($L3327)&lt;Listas!$F$2,AND(HOUR($L3327)&gt;Listas!$F$3,HOUR($L3327)&lt;Listas!$F$4),HOUR($L3327)&gt;Listas!$F$5),"Error hora, fecha final",IF(AND($L3327-$K3327&gt;0,$L3327-$K3327&lt;=0.42),(IF(AND(AND(HOUR($K3327)&gt;=Listas!$F$2,HOUR($K3327)&lt;=Listas!$F$3),AND(HOUR($L3327)&gt;=Listas!$F$2,HOUR($L3327)&lt;=Listas!$F$3)),(HOUR($L3327)-HOUR($K3327)),IF(AND(AND(HOUR($K3327)&gt;=Listas!$F$4,HOUR($K3327)&lt;=Listas!$F$5),AND(HOUR($L3327)&gt;=Listas!$F$4,HOUR($L3327)&lt;=Listas!$F$5)),(HOUR($L3327)-HOUR($K3327)),IF(AND(AND(HOUR($K3327)&gt;=Listas!$F$2,HOUR($K3327)&lt;=Listas!$F$3),AND(HOUR($L3327)&gt;=Listas!$F$4,HOUR($L3327)&lt;=Listas!$F$5)),((Listas!$F$3-HOUR($K3327)))+((HOUR($L3327)-Listas!$F$4)),0)))),IF(AND($L3327-$K3327&gt;0.42,$L3327-$K3327&lt;=1.42),(IF(AND(HOUR($K3327)&gt;=Listas!$F$2,HOUR($K3327)&lt;=Listas!$F$3),(Listas!$F$3-HOUR($K3327)+4),IF(AND(HOUR($K3327)&gt;=Listas!$F$4,HOUR($K3327)&lt;=Listas!$F$5),(Listas!$F$5-HOUR($K3327)),0))+IF(AND(HOUR($L3327)&gt;=Listas!$F$2,HOUR($L3327)&lt;=Listas!$F$3),(HOUR($L3327)-Listas!$F$2),IF(AND(HOUR($L3327)&gt;=Listas!$F$4,HOUR($L3327)&lt;=Listas!$F$5),(HOUR($L3327)-Listas!$F$4+4),0))),IF(($L3327-$K3327&gt;1.42),(IF(AND(HOUR($K3327)&gt;=Listas!$F$2,HOUR($K3327)&lt;=Listas!$F$3),(Listas!$F$3-HOUR($K3327)+4)+IF(AND(HOUR($L3327)&gt;=Listas!$F$2,HOUR($L3327)&lt;=Listas!$F$3),(HOUR($L3327)-Listas!$F$2)+NETWORKDAYS($K3327+1,$L3327-1,Listas!$H$2:$H$112)*Listas!$F$6,IF(AND(HOUR($L3327)&gt;=Listas!$F$4,HOUR($L3327)&lt;=Listas!$F$5),(HOUR($L3327)-Listas!$F$4+4)+NETWORKDAYS($K3327+1,$L3327-1,Listas!$H$2:$H$111)*Listas!$F$6,0)),IF(AND(HOUR($K3327)&gt;=Listas!$F$4,HOUR($K3327)&lt;=Listas!$F$5),(Listas!$F$5-HOUR($K3327))+IF(AND(HOUR($L3327)&gt;=Listas!$F$2,HOUR($L3327)&lt;=Listas!$F$3),(HOUR($L3327)-Listas!$F$2)+NETWORKDAYS($K3327+1,$L3327-1,Listas!$H$2:$H$111)*Listas!$F$6,(HOUR($L3327)-Listas!$F$4+4)+NETWORKDAYS($K3327+1,$L3327-1,Listas!$H$2:$H$111)*Listas!$F$6)))),IF(($L3327-$K3327)&lt;0,"Fecha inicial mayor a fecha final",0)))))))))</f>
        <v/>
      </c>
      <c r="N3327" s="6" t="str">
        <f t="shared" si="1"/>
        <v/>
      </c>
      <c r="O3327" s="6"/>
      <c r="P3327" s="6"/>
      <c r="Q3327" s="6" t="b">
        <v>0</v>
      </c>
      <c r="R3327" s="6" t="str">
        <f t="shared" si="11"/>
        <v/>
      </c>
      <c r="S3327" s="6"/>
    </row>
    <row r="3328">
      <c r="A3328" s="6"/>
      <c r="B3328" s="6"/>
      <c r="C3328" s="6"/>
      <c r="D3328" s="6"/>
      <c r="E3328" s="6"/>
      <c r="F3328" s="6"/>
      <c r="G3328" s="6"/>
      <c r="H3328" s="6"/>
      <c r="I3328" s="6"/>
      <c r="J3328" s="6"/>
      <c r="K3328" s="84"/>
      <c r="L3328" s="84"/>
      <c r="M3328" s="6" t="str">
        <f>IF(OR(ISBLANK($K3328),ISBLANK($L3328)),"",IF(NETWORKDAYS($K3328,$K3328,Listas!$H$2:$H$111)=0,"Error fecha inicial",IF(NETWORKDAYS($L3328,$L3328,Listas!$H$2:$H$111)=0,"Error fecha final",IF(OR(HOUR($K3328)&lt;Listas!$F$2,AND(HOUR($K3328)&gt;Listas!$F$3,HOUR($K3328)&lt;Listas!$F$4),HOUR($K3328)&gt;Listas!$F$5),"Error hora, fecha inicial",IF(OR(HOUR($L3328)&lt;Listas!$F$2,AND(HOUR($L3328)&gt;Listas!$F$3,HOUR($L3328)&lt;Listas!$F$4),HOUR($L3328)&gt;Listas!$F$5),"Error hora, fecha final",IF(AND($L3328-$K3328&gt;0,$L3328-$K3328&lt;=0.42),(IF(AND(AND(HOUR($K3328)&gt;=Listas!$F$2,HOUR($K3328)&lt;=Listas!$F$3),AND(HOUR($L3328)&gt;=Listas!$F$2,HOUR($L3328)&lt;=Listas!$F$3)),(HOUR($L3328)-HOUR($K3328)),IF(AND(AND(HOUR($K3328)&gt;=Listas!$F$4,HOUR($K3328)&lt;=Listas!$F$5),AND(HOUR($L3328)&gt;=Listas!$F$4,HOUR($L3328)&lt;=Listas!$F$5)),(HOUR($L3328)-HOUR($K3328)),IF(AND(AND(HOUR($K3328)&gt;=Listas!$F$2,HOUR($K3328)&lt;=Listas!$F$3),AND(HOUR($L3328)&gt;=Listas!$F$4,HOUR($L3328)&lt;=Listas!$F$5)),((Listas!$F$3-HOUR($K3328)))+((HOUR($L3328)-Listas!$F$4)),0)))),IF(AND($L3328-$K3328&gt;0.42,$L3328-$K3328&lt;=1.42),(IF(AND(HOUR($K3328)&gt;=Listas!$F$2,HOUR($K3328)&lt;=Listas!$F$3),(Listas!$F$3-HOUR($K3328)+4),IF(AND(HOUR($K3328)&gt;=Listas!$F$4,HOUR($K3328)&lt;=Listas!$F$5),(Listas!$F$5-HOUR($K3328)),0))+IF(AND(HOUR($L3328)&gt;=Listas!$F$2,HOUR($L3328)&lt;=Listas!$F$3),(HOUR($L3328)-Listas!$F$2),IF(AND(HOUR($L3328)&gt;=Listas!$F$4,HOUR($L3328)&lt;=Listas!$F$5),(HOUR($L3328)-Listas!$F$4+4),0))),IF(($L3328-$K3328&gt;1.42),(IF(AND(HOUR($K3328)&gt;=Listas!$F$2,HOUR($K3328)&lt;=Listas!$F$3),(Listas!$F$3-HOUR($K3328)+4)+IF(AND(HOUR($L3328)&gt;=Listas!$F$2,HOUR($L3328)&lt;=Listas!$F$3),(HOUR($L3328)-Listas!$F$2)+NETWORKDAYS($K3328+1,$L3328-1,Listas!$H$2:$H$112)*Listas!$F$6,IF(AND(HOUR($L3328)&gt;=Listas!$F$4,HOUR($L3328)&lt;=Listas!$F$5),(HOUR($L3328)-Listas!$F$4+4)+NETWORKDAYS($K3328+1,$L3328-1,Listas!$H$2:$H$111)*Listas!$F$6,0)),IF(AND(HOUR($K3328)&gt;=Listas!$F$4,HOUR($K3328)&lt;=Listas!$F$5),(Listas!$F$5-HOUR($K3328))+IF(AND(HOUR($L3328)&gt;=Listas!$F$2,HOUR($L3328)&lt;=Listas!$F$3),(HOUR($L3328)-Listas!$F$2)+NETWORKDAYS($K3328+1,$L3328-1,Listas!$H$2:$H$111)*Listas!$F$6,(HOUR($L3328)-Listas!$F$4+4)+NETWORKDAYS($K3328+1,$L3328-1,Listas!$H$2:$H$111)*Listas!$F$6)))),IF(($L3328-$K3328)&lt;0,"Fecha inicial mayor a fecha final",0)))))))))</f>
        <v/>
      </c>
      <c r="N3328" s="6" t="str">
        <f t="shared" si="1"/>
        <v/>
      </c>
      <c r="O3328" s="6"/>
      <c r="P3328" s="6"/>
      <c r="Q3328" s="6" t="b">
        <v>0</v>
      </c>
      <c r="R3328" s="6" t="str">
        <f t="shared" si="11"/>
        <v/>
      </c>
      <c r="S3328" s="6"/>
    </row>
    <row r="3329">
      <c r="A3329" s="6"/>
      <c r="B3329" s="6"/>
      <c r="C3329" s="6"/>
      <c r="D3329" s="6"/>
      <c r="E3329" s="6"/>
      <c r="F3329" s="6"/>
      <c r="G3329" s="6"/>
      <c r="H3329" s="6"/>
      <c r="I3329" s="6"/>
      <c r="J3329" s="6"/>
      <c r="K3329" s="84"/>
      <c r="L3329" s="84"/>
      <c r="M3329" s="6" t="str">
        <f>IF(OR(ISBLANK($K3329),ISBLANK($L3329)),"",IF(NETWORKDAYS($K3329,$K3329,Listas!$H$2:$H$111)=0,"Error fecha inicial",IF(NETWORKDAYS($L3329,$L3329,Listas!$H$2:$H$111)=0,"Error fecha final",IF(OR(HOUR($K3329)&lt;Listas!$F$2,AND(HOUR($K3329)&gt;Listas!$F$3,HOUR($K3329)&lt;Listas!$F$4),HOUR($K3329)&gt;Listas!$F$5),"Error hora, fecha inicial",IF(OR(HOUR($L3329)&lt;Listas!$F$2,AND(HOUR($L3329)&gt;Listas!$F$3,HOUR($L3329)&lt;Listas!$F$4),HOUR($L3329)&gt;Listas!$F$5),"Error hora, fecha final",IF(AND($L3329-$K3329&gt;0,$L3329-$K3329&lt;=0.42),(IF(AND(AND(HOUR($K3329)&gt;=Listas!$F$2,HOUR($K3329)&lt;=Listas!$F$3),AND(HOUR($L3329)&gt;=Listas!$F$2,HOUR($L3329)&lt;=Listas!$F$3)),(HOUR($L3329)-HOUR($K3329)),IF(AND(AND(HOUR($K3329)&gt;=Listas!$F$4,HOUR($K3329)&lt;=Listas!$F$5),AND(HOUR($L3329)&gt;=Listas!$F$4,HOUR($L3329)&lt;=Listas!$F$5)),(HOUR($L3329)-HOUR($K3329)),IF(AND(AND(HOUR($K3329)&gt;=Listas!$F$2,HOUR($K3329)&lt;=Listas!$F$3),AND(HOUR($L3329)&gt;=Listas!$F$4,HOUR($L3329)&lt;=Listas!$F$5)),((Listas!$F$3-HOUR($K3329)))+((HOUR($L3329)-Listas!$F$4)),0)))),IF(AND($L3329-$K3329&gt;0.42,$L3329-$K3329&lt;=1.42),(IF(AND(HOUR($K3329)&gt;=Listas!$F$2,HOUR($K3329)&lt;=Listas!$F$3),(Listas!$F$3-HOUR($K3329)+4),IF(AND(HOUR($K3329)&gt;=Listas!$F$4,HOUR($K3329)&lt;=Listas!$F$5),(Listas!$F$5-HOUR($K3329)),0))+IF(AND(HOUR($L3329)&gt;=Listas!$F$2,HOUR($L3329)&lt;=Listas!$F$3),(HOUR($L3329)-Listas!$F$2),IF(AND(HOUR($L3329)&gt;=Listas!$F$4,HOUR($L3329)&lt;=Listas!$F$5),(HOUR($L3329)-Listas!$F$4+4),0))),IF(($L3329-$K3329&gt;1.42),(IF(AND(HOUR($K3329)&gt;=Listas!$F$2,HOUR($K3329)&lt;=Listas!$F$3),(Listas!$F$3-HOUR($K3329)+4)+IF(AND(HOUR($L3329)&gt;=Listas!$F$2,HOUR($L3329)&lt;=Listas!$F$3),(HOUR($L3329)-Listas!$F$2)+NETWORKDAYS($K3329+1,$L3329-1,Listas!$H$2:$H$112)*Listas!$F$6,IF(AND(HOUR($L3329)&gt;=Listas!$F$4,HOUR($L3329)&lt;=Listas!$F$5),(HOUR($L3329)-Listas!$F$4+4)+NETWORKDAYS($K3329+1,$L3329-1,Listas!$H$2:$H$111)*Listas!$F$6,0)),IF(AND(HOUR($K3329)&gt;=Listas!$F$4,HOUR($K3329)&lt;=Listas!$F$5),(Listas!$F$5-HOUR($K3329))+IF(AND(HOUR($L3329)&gt;=Listas!$F$2,HOUR($L3329)&lt;=Listas!$F$3),(HOUR($L3329)-Listas!$F$2)+NETWORKDAYS($K3329+1,$L3329-1,Listas!$H$2:$H$111)*Listas!$F$6,(HOUR($L3329)-Listas!$F$4+4)+NETWORKDAYS($K3329+1,$L3329-1,Listas!$H$2:$H$111)*Listas!$F$6)))),IF(($L3329-$K3329)&lt;0,"Fecha inicial mayor a fecha final",0)))))))))</f>
        <v/>
      </c>
      <c r="N3329" s="6" t="str">
        <f t="shared" si="1"/>
        <v/>
      </c>
      <c r="O3329" s="6"/>
      <c r="P3329" s="6"/>
      <c r="Q3329" s="6" t="b">
        <v>0</v>
      </c>
      <c r="R3329" s="6" t="str">
        <f t="shared" si="11"/>
        <v/>
      </c>
      <c r="S3329" s="6"/>
    </row>
    <row r="3330">
      <c r="A3330" s="6"/>
      <c r="B3330" s="6"/>
      <c r="C3330" s="6"/>
      <c r="D3330" s="6"/>
      <c r="E3330" s="6"/>
      <c r="F3330" s="6"/>
      <c r="G3330" s="6"/>
      <c r="H3330" s="6"/>
      <c r="I3330" s="6"/>
      <c r="J3330" s="6"/>
      <c r="K3330" s="84"/>
      <c r="L3330" s="84"/>
      <c r="M3330" s="6" t="str">
        <f>IF(OR(ISBLANK($K3330),ISBLANK($L3330)),"",IF(NETWORKDAYS($K3330,$K3330,Listas!$H$2:$H$111)=0,"Error fecha inicial",IF(NETWORKDAYS($L3330,$L3330,Listas!$H$2:$H$111)=0,"Error fecha final",IF(OR(HOUR($K3330)&lt;Listas!$F$2,AND(HOUR($K3330)&gt;Listas!$F$3,HOUR($K3330)&lt;Listas!$F$4),HOUR($K3330)&gt;Listas!$F$5),"Error hora, fecha inicial",IF(OR(HOUR($L3330)&lt;Listas!$F$2,AND(HOUR($L3330)&gt;Listas!$F$3,HOUR($L3330)&lt;Listas!$F$4),HOUR($L3330)&gt;Listas!$F$5),"Error hora, fecha final",IF(AND($L3330-$K3330&gt;0,$L3330-$K3330&lt;=0.42),(IF(AND(AND(HOUR($K3330)&gt;=Listas!$F$2,HOUR($K3330)&lt;=Listas!$F$3),AND(HOUR($L3330)&gt;=Listas!$F$2,HOUR($L3330)&lt;=Listas!$F$3)),(HOUR($L3330)-HOUR($K3330)),IF(AND(AND(HOUR($K3330)&gt;=Listas!$F$4,HOUR($K3330)&lt;=Listas!$F$5),AND(HOUR($L3330)&gt;=Listas!$F$4,HOUR($L3330)&lt;=Listas!$F$5)),(HOUR($L3330)-HOUR($K3330)),IF(AND(AND(HOUR($K3330)&gt;=Listas!$F$2,HOUR($K3330)&lt;=Listas!$F$3),AND(HOUR($L3330)&gt;=Listas!$F$4,HOUR($L3330)&lt;=Listas!$F$5)),((Listas!$F$3-HOUR($K3330)))+((HOUR($L3330)-Listas!$F$4)),0)))),IF(AND($L3330-$K3330&gt;0.42,$L3330-$K3330&lt;=1.42),(IF(AND(HOUR($K3330)&gt;=Listas!$F$2,HOUR($K3330)&lt;=Listas!$F$3),(Listas!$F$3-HOUR($K3330)+4),IF(AND(HOUR($K3330)&gt;=Listas!$F$4,HOUR($K3330)&lt;=Listas!$F$5),(Listas!$F$5-HOUR($K3330)),0))+IF(AND(HOUR($L3330)&gt;=Listas!$F$2,HOUR($L3330)&lt;=Listas!$F$3),(HOUR($L3330)-Listas!$F$2),IF(AND(HOUR($L3330)&gt;=Listas!$F$4,HOUR($L3330)&lt;=Listas!$F$5),(HOUR($L3330)-Listas!$F$4+4),0))),IF(($L3330-$K3330&gt;1.42),(IF(AND(HOUR($K3330)&gt;=Listas!$F$2,HOUR($K3330)&lt;=Listas!$F$3),(Listas!$F$3-HOUR($K3330)+4)+IF(AND(HOUR($L3330)&gt;=Listas!$F$2,HOUR($L3330)&lt;=Listas!$F$3),(HOUR($L3330)-Listas!$F$2)+NETWORKDAYS($K3330+1,$L3330-1,Listas!$H$2:$H$112)*Listas!$F$6,IF(AND(HOUR($L3330)&gt;=Listas!$F$4,HOUR($L3330)&lt;=Listas!$F$5),(HOUR($L3330)-Listas!$F$4+4)+NETWORKDAYS($K3330+1,$L3330-1,Listas!$H$2:$H$111)*Listas!$F$6,0)),IF(AND(HOUR($K3330)&gt;=Listas!$F$4,HOUR($K3330)&lt;=Listas!$F$5),(Listas!$F$5-HOUR($K3330))+IF(AND(HOUR($L3330)&gt;=Listas!$F$2,HOUR($L3330)&lt;=Listas!$F$3),(HOUR($L3330)-Listas!$F$2)+NETWORKDAYS($K3330+1,$L3330-1,Listas!$H$2:$H$111)*Listas!$F$6,(HOUR($L3330)-Listas!$F$4+4)+NETWORKDAYS($K3330+1,$L3330-1,Listas!$H$2:$H$111)*Listas!$F$6)))),IF(($L3330-$K3330)&lt;0,"Fecha inicial mayor a fecha final",0)))))))))</f>
        <v/>
      </c>
      <c r="N3330" s="6" t="str">
        <f t="shared" si="1"/>
        <v/>
      </c>
      <c r="O3330" s="6"/>
      <c r="P3330" s="6"/>
      <c r="Q3330" s="6" t="b">
        <v>0</v>
      </c>
      <c r="R3330" s="6" t="str">
        <f t="shared" si="11"/>
        <v/>
      </c>
      <c r="S3330" s="6"/>
    </row>
    <row r="3331">
      <c r="A3331" s="6"/>
      <c r="B3331" s="6"/>
      <c r="C3331" s="6"/>
      <c r="D3331" s="6"/>
      <c r="E3331" s="6"/>
      <c r="F3331" s="6"/>
      <c r="G3331" s="6"/>
      <c r="H3331" s="6"/>
      <c r="I3331" s="6"/>
      <c r="J3331" s="6"/>
      <c r="K3331" s="84"/>
      <c r="L3331" s="84"/>
      <c r="M3331" s="6" t="str">
        <f>IF(OR(ISBLANK($K3331),ISBLANK($L3331)),"",IF(NETWORKDAYS($K3331,$K3331,Listas!$H$2:$H$111)=0,"Error fecha inicial",IF(NETWORKDAYS($L3331,$L3331,Listas!$H$2:$H$111)=0,"Error fecha final",IF(OR(HOUR($K3331)&lt;Listas!$F$2,AND(HOUR($K3331)&gt;Listas!$F$3,HOUR($K3331)&lt;Listas!$F$4),HOUR($K3331)&gt;Listas!$F$5),"Error hora, fecha inicial",IF(OR(HOUR($L3331)&lt;Listas!$F$2,AND(HOUR($L3331)&gt;Listas!$F$3,HOUR($L3331)&lt;Listas!$F$4),HOUR($L3331)&gt;Listas!$F$5),"Error hora, fecha final",IF(AND($L3331-$K3331&gt;0,$L3331-$K3331&lt;=0.42),(IF(AND(AND(HOUR($K3331)&gt;=Listas!$F$2,HOUR($K3331)&lt;=Listas!$F$3),AND(HOUR($L3331)&gt;=Listas!$F$2,HOUR($L3331)&lt;=Listas!$F$3)),(HOUR($L3331)-HOUR($K3331)),IF(AND(AND(HOUR($K3331)&gt;=Listas!$F$4,HOUR($K3331)&lt;=Listas!$F$5),AND(HOUR($L3331)&gt;=Listas!$F$4,HOUR($L3331)&lt;=Listas!$F$5)),(HOUR($L3331)-HOUR($K3331)),IF(AND(AND(HOUR($K3331)&gt;=Listas!$F$2,HOUR($K3331)&lt;=Listas!$F$3),AND(HOUR($L3331)&gt;=Listas!$F$4,HOUR($L3331)&lt;=Listas!$F$5)),((Listas!$F$3-HOUR($K3331)))+((HOUR($L3331)-Listas!$F$4)),0)))),IF(AND($L3331-$K3331&gt;0.42,$L3331-$K3331&lt;=1.42),(IF(AND(HOUR($K3331)&gt;=Listas!$F$2,HOUR($K3331)&lt;=Listas!$F$3),(Listas!$F$3-HOUR($K3331)+4),IF(AND(HOUR($K3331)&gt;=Listas!$F$4,HOUR($K3331)&lt;=Listas!$F$5),(Listas!$F$5-HOUR($K3331)),0))+IF(AND(HOUR($L3331)&gt;=Listas!$F$2,HOUR($L3331)&lt;=Listas!$F$3),(HOUR($L3331)-Listas!$F$2),IF(AND(HOUR($L3331)&gt;=Listas!$F$4,HOUR($L3331)&lt;=Listas!$F$5),(HOUR($L3331)-Listas!$F$4+4),0))),IF(($L3331-$K3331&gt;1.42),(IF(AND(HOUR($K3331)&gt;=Listas!$F$2,HOUR($K3331)&lt;=Listas!$F$3),(Listas!$F$3-HOUR($K3331)+4)+IF(AND(HOUR($L3331)&gt;=Listas!$F$2,HOUR($L3331)&lt;=Listas!$F$3),(HOUR($L3331)-Listas!$F$2)+NETWORKDAYS($K3331+1,$L3331-1,Listas!$H$2:$H$112)*Listas!$F$6,IF(AND(HOUR($L3331)&gt;=Listas!$F$4,HOUR($L3331)&lt;=Listas!$F$5),(HOUR($L3331)-Listas!$F$4+4)+NETWORKDAYS($K3331+1,$L3331-1,Listas!$H$2:$H$111)*Listas!$F$6,0)),IF(AND(HOUR($K3331)&gt;=Listas!$F$4,HOUR($K3331)&lt;=Listas!$F$5),(Listas!$F$5-HOUR($K3331))+IF(AND(HOUR($L3331)&gt;=Listas!$F$2,HOUR($L3331)&lt;=Listas!$F$3),(HOUR($L3331)-Listas!$F$2)+NETWORKDAYS($K3331+1,$L3331-1,Listas!$H$2:$H$111)*Listas!$F$6,(HOUR($L3331)-Listas!$F$4+4)+NETWORKDAYS($K3331+1,$L3331-1,Listas!$H$2:$H$111)*Listas!$F$6)))),IF(($L3331-$K3331)&lt;0,"Fecha inicial mayor a fecha final",0)))))))))</f>
        <v/>
      </c>
      <c r="N3331" s="6" t="str">
        <f t="shared" si="1"/>
        <v/>
      </c>
      <c r="O3331" s="6"/>
      <c r="P3331" s="6"/>
      <c r="Q3331" s="6" t="b">
        <v>0</v>
      </c>
      <c r="R3331" s="6" t="str">
        <f t="shared" si="11"/>
        <v/>
      </c>
      <c r="S3331" s="6"/>
    </row>
    <row r="3332">
      <c r="A3332" s="6"/>
      <c r="B3332" s="6"/>
      <c r="C3332" s="6"/>
      <c r="D3332" s="6"/>
      <c r="E3332" s="6"/>
      <c r="F3332" s="6"/>
      <c r="G3332" s="6"/>
      <c r="H3332" s="6"/>
      <c r="I3332" s="6"/>
      <c r="J3332" s="6"/>
      <c r="K3332" s="84"/>
      <c r="L3332" s="84"/>
      <c r="M3332" s="6" t="str">
        <f>IF(OR(ISBLANK($K3332),ISBLANK($L3332)),"",IF(NETWORKDAYS($K3332,$K3332,Listas!$H$2:$H$111)=0,"Error fecha inicial",IF(NETWORKDAYS($L3332,$L3332,Listas!$H$2:$H$111)=0,"Error fecha final",IF(OR(HOUR($K3332)&lt;Listas!$F$2,AND(HOUR($K3332)&gt;Listas!$F$3,HOUR($K3332)&lt;Listas!$F$4),HOUR($K3332)&gt;Listas!$F$5),"Error hora, fecha inicial",IF(OR(HOUR($L3332)&lt;Listas!$F$2,AND(HOUR($L3332)&gt;Listas!$F$3,HOUR($L3332)&lt;Listas!$F$4),HOUR($L3332)&gt;Listas!$F$5),"Error hora, fecha final",IF(AND($L3332-$K3332&gt;0,$L3332-$K3332&lt;=0.42),(IF(AND(AND(HOUR($K3332)&gt;=Listas!$F$2,HOUR($K3332)&lt;=Listas!$F$3),AND(HOUR($L3332)&gt;=Listas!$F$2,HOUR($L3332)&lt;=Listas!$F$3)),(HOUR($L3332)-HOUR($K3332)),IF(AND(AND(HOUR($K3332)&gt;=Listas!$F$4,HOUR($K3332)&lt;=Listas!$F$5),AND(HOUR($L3332)&gt;=Listas!$F$4,HOUR($L3332)&lt;=Listas!$F$5)),(HOUR($L3332)-HOUR($K3332)),IF(AND(AND(HOUR($K3332)&gt;=Listas!$F$2,HOUR($K3332)&lt;=Listas!$F$3),AND(HOUR($L3332)&gt;=Listas!$F$4,HOUR($L3332)&lt;=Listas!$F$5)),((Listas!$F$3-HOUR($K3332)))+((HOUR($L3332)-Listas!$F$4)),0)))),IF(AND($L3332-$K3332&gt;0.42,$L3332-$K3332&lt;=1.42),(IF(AND(HOUR($K3332)&gt;=Listas!$F$2,HOUR($K3332)&lt;=Listas!$F$3),(Listas!$F$3-HOUR($K3332)+4),IF(AND(HOUR($K3332)&gt;=Listas!$F$4,HOUR($K3332)&lt;=Listas!$F$5),(Listas!$F$5-HOUR($K3332)),0))+IF(AND(HOUR($L3332)&gt;=Listas!$F$2,HOUR($L3332)&lt;=Listas!$F$3),(HOUR($L3332)-Listas!$F$2),IF(AND(HOUR($L3332)&gt;=Listas!$F$4,HOUR($L3332)&lt;=Listas!$F$5),(HOUR($L3332)-Listas!$F$4+4),0))),IF(($L3332-$K3332&gt;1.42),(IF(AND(HOUR($K3332)&gt;=Listas!$F$2,HOUR($K3332)&lt;=Listas!$F$3),(Listas!$F$3-HOUR($K3332)+4)+IF(AND(HOUR($L3332)&gt;=Listas!$F$2,HOUR($L3332)&lt;=Listas!$F$3),(HOUR($L3332)-Listas!$F$2)+NETWORKDAYS($K3332+1,$L3332-1,Listas!$H$2:$H$112)*Listas!$F$6,IF(AND(HOUR($L3332)&gt;=Listas!$F$4,HOUR($L3332)&lt;=Listas!$F$5),(HOUR($L3332)-Listas!$F$4+4)+NETWORKDAYS($K3332+1,$L3332-1,Listas!$H$2:$H$111)*Listas!$F$6,0)),IF(AND(HOUR($K3332)&gt;=Listas!$F$4,HOUR($K3332)&lt;=Listas!$F$5),(Listas!$F$5-HOUR($K3332))+IF(AND(HOUR($L3332)&gt;=Listas!$F$2,HOUR($L3332)&lt;=Listas!$F$3),(HOUR($L3332)-Listas!$F$2)+NETWORKDAYS($K3332+1,$L3332-1,Listas!$H$2:$H$111)*Listas!$F$6,(HOUR($L3332)-Listas!$F$4+4)+NETWORKDAYS($K3332+1,$L3332-1,Listas!$H$2:$H$111)*Listas!$F$6)))),IF(($L3332-$K3332)&lt;0,"Fecha inicial mayor a fecha final",0)))))))))</f>
        <v/>
      </c>
      <c r="N3332" s="6" t="str">
        <f t="shared" si="1"/>
        <v/>
      </c>
      <c r="O3332" s="6"/>
      <c r="P3332" s="6"/>
      <c r="Q3332" s="6" t="b">
        <v>0</v>
      </c>
      <c r="R3332" s="6" t="str">
        <f t="shared" si="11"/>
        <v/>
      </c>
      <c r="S3332" s="6"/>
    </row>
    <row r="3333">
      <c r="A3333" s="6"/>
      <c r="B3333" s="6"/>
      <c r="C3333" s="6"/>
      <c r="D3333" s="6"/>
      <c r="E3333" s="6"/>
      <c r="F3333" s="6"/>
      <c r="G3333" s="6"/>
      <c r="H3333" s="6"/>
      <c r="I3333" s="6"/>
      <c r="J3333" s="6"/>
      <c r="K3333" s="84"/>
      <c r="L3333" s="84"/>
      <c r="M3333" s="6" t="str">
        <f>IF(OR(ISBLANK($K3333),ISBLANK($L3333)),"",IF(NETWORKDAYS($K3333,$K3333,Listas!$H$2:$H$111)=0,"Error fecha inicial",IF(NETWORKDAYS($L3333,$L3333,Listas!$H$2:$H$111)=0,"Error fecha final",IF(OR(HOUR($K3333)&lt;Listas!$F$2,AND(HOUR($K3333)&gt;Listas!$F$3,HOUR($K3333)&lt;Listas!$F$4),HOUR($K3333)&gt;Listas!$F$5),"Error hora, fecha inicial",IF(OR(HOUR($L3333)&lt;Listas!$F$2,AND(HOUR($L3333)&gt;Listas!$F$3,HOUR($L3333)&lt;Listas!$F$4),HOUR($L3333)&gt;Listas!$F$5),"Error hora, fecha final",IF(AND($L3333-$K3333&gt;0,$L3333-$K3333&lt;=0.42),(IF(AND(AND(HOUR($K3333)&gt;=Listas!$F$2,HOUR($K3333)&lt;=Listas!$F$3),AND(HOUR($L3333)&gt;=Listas!$F$2,HOUR($L3333)&lt;=Listas!$F$3)),(HOUR($L3333)-HOUR($K3333)),IF(AND(AND(HOUR($K3333)&gt;=Listas!$F$4,HOUR($K3333)&lt;=Listas!$F$5),AND(HOUR($L3333)&gt;=Listas!$F$4,HOUR($L3333)&lt;=Listas!$F$5)),(HOUR($L3333)-HOUR($K3333)),IF(AND(AND(HOUR($K3333)&gt;=Listas!$F$2,HOUR($K3333)&lt;=Listas!$F$3),AND(HOUR($L3333)&gt;=Listas!$F$4,HOUR($L3333)&lt;=Listas!$F$5)),((Listas!$F$3-HOUR($K3333)))+((HOUR($L3333)-Listas!$F$4)),0)))),IF(AND($L3333-$K3333&gt;0.42,$L3333-$K3333&lt;=1.42),(IF(AND(HOUR($K3333)&gt;=Listas!$F$2,HOUR($K3333)&lt;=Listas!$F$3),(Listas!$F$3-HOUR($K3333)+4),IF(AND(HOUR($K3333)&gt;=Listas!$F$4,HOUR($K3333)&lt;=Listas!$F$5),(Listas!$F$5-HOUR($K3333)),0))+IF(AND(HOUR($L3333)&gt;=Listas!$F$2,HOUR($L3333)&lt;=Listas!$F$3),(HOUR($L3333)-Listas!$F$2),IF(AND(HOUR($L3333)&gt;=Listas!$F$4,HOUR($L3333)&lt;=Listas!$F$5),(HOUR($L3333)-Listas!$F$4+4),0))),IF(($L3333-$K3333&gt;1.42),(IF(AND(HOUR($K3333)&gt;=Listas!$F$2,HOUR($K3333)&lt;=Listas!$F$3),(Listas!$F$3-HOUR($K3333)+4)+IF(AND(HOUR($L3333)&gt;=Listas!$F$2,HOUR($L3333)&lt;=Listas!$F$3),(HOUR($L3333)-Listas!$F$2)+NETWORKDAYS($K3333+1,$L3333-1,Listas!$H$2:$H$112)*Listas!$F$6,IF(AND(HOUR($L3333)&gt;=Listas!$F$4,HOUR($L3333)&lt;=Listas!$F$5),(HOUR($L3333)-Listas!$F$4+4)+NETWORKDAYS($K3333+1,$L3333-1,Listas!$H$2:$H$111)*Listas!$F$6,0)),IF(AND(HOUR($K3333)&gt;=Listas!$F$4,HOUR($K3333)&lt;=Listas!$F$5),(Listas!$F$5-HOUR($K3333))+IF(AND(HOUR($L3333)&gt;=Listas!$F$2,HOUR($L3333)&lt;=Listas!$F$3),(HOUR($L3333)-Listas!$F$2)+NETWORKDAYS($K3333+1,$L3333-1,Listas!$H$2:$H$111)*Listas!$F$6,(HOUR($L3333)-Listas!$F$4+4)+NETWORKDAYS($K3333+1,$L3333-1,Listas!$H$2:$H$111)*Listas!$F$6)))),IF(($L3333-$K3333)&lt;0,"Fecha inicial mayor a fecha final",0)))))))))</f>
        <v/>
      </c>
      <c r="N3333" s="6" t="str">
        <f t="shared" si="1"/>
        <v/>
      </c>
      <c r="O3333" s="6"/>
      <c r="P3333" s="6"/>
      <c r="Q3333" s="6" t="b">
        <v>0</v>
      </c>
      <c r="R3333" s="6" t="str">
        <f t="shared" si="11"/>
        <v/>
      </c>
      <c r="S3333" s="6"/>
    </row>
    <row r="3334">
      <c r="A3334" s="6"/>
      <c r="B3334" s="6"/>
      <c r="C3334" s="6"/>
      <c r="D3334" s="6"/>
      <c r="E3334" s="6"/>
      <c r="F3334" s="6"/>
      <c r="G3334" s="6"/>
      <c r="H3334" s="6"/>
      <c r="I3334" s="6"/>
      <c r="J3334" s="6"/>
      <c r="K3334" s="84"/>
      <c r="L3334" s="84"/>
      <c r="M3334" s="6" t="str">
        <f>IF(OR(ISBLANK($K3334),ISBLANK($L3334)),"",IF(NETWORKDAYS($K3334,$K3334,Listas!$H$2:$H$111)=0,"Error fecha inicial",IF(NETWORKDAYS($L3334,$L3334,Listas!$H$2:$H$111)=0,"Error fecha final",IF(OR(HOUR($K3334)&lt;Listas!$F$2,AND(HOUR($K3334)&gt;Listas!$F$3,HOUR($K3334)&lt;Listas!$F$4),HOUR($K3334)&gt;Listas!$F$5),"Error hora, fecha inicial",IF(OR(HOUR($L3334)&lt;Listas!$F$2,AND(HOUR($L3334)&gt;Listas!$F$3,HOUR($L3334)&lt;Listas!$F$4),HOUR($L3334)&gt;Listas!$F$5),"Error hora, fecha final",IF(AND($L3334-$K3334&gt;0,$L3334-$K3334&lt;=0.42),(IF(AND(AND(HOUR($K3334)&gt;=Listas!$F$2,HOUR($K3334)&lt;=Listas!$F$3),AND(HOUR($L3334)&gt;=Listas!$F$2,HOUR($L3334)&lt;=Listas!$F$3)),(HOUR($L3334)-HOUR($K3334)),IF(AND(AND(HOUR($K3334)&gt;=Listas!$F$4,HOUR($K3334)&lt;=Listas!$F$5),AND(HOUR($L3334)&gt;=Listas!$F$4,HOUR($L3334)&lt;=Listas!$F$5)),(HOUR($L3334)-HOUR($K3334)),IF(AND(AND(HOUR($K3334)&gt;=Listas!$F$2,HOUR($K3334)&lt;=Listas!$F$3),AND(HOUR($L3334)&gt;=Listas!$F$4,HOUR($L3334)&lt;=Listas!$F$5)),((Listas!$F$3-HOUR($K3334)))+((HOUR($L3334)-Listas!$F$4)),0)))),IF(AND($L3334-$K3334&gt;0.42,$L3334-$K3334&lt;=1.42),(IF(AND(HOUR($K3334)&gt;=Listas!$F$2,HOUR($K3334)&lt;=Listas!$F$3),(Listas!$F$3-HOUR($K3334)+4),IF(AND(HOUR($K3334)&gt;=Listas!$F$4,HOUR($K3334)&lt;=Listas!$F$5),(Listas!$F$5-HOUR($K3334)),0))+IF(AND(HOUR($L3334)&gt;=Listas!$F$2,HOUR($L3334)&lt;=Listas!$F$3),(HOUR($L3334)-Listas!$F$2),IF(AND(HOUR($L3334)&gt;=Listas!$F$4,HOUR($L3334)&lt;=Listas!$F$5),(HOUR($L3334)-Listas!$F$4+4),0))),IF(($L3334-$K3334&gt;1.42),(IF(AND(HOUR($K3334)&gt;=Listas!$F$2,HOUR($K3334)&lt;=Listas!$F$3),(Listas!$F$3-HOUR($K3334)+4)+IF(AND(HOUR($L3334)&gt;=Listas!$F$2,HOUR($L3334)&lt;=Listas!$F$3),(HOUR($L3334)-Listas!$F$2)+NETWORKDAYS($K3334+1,$L3334-1,Listas!$H$2:$H$112)*Listas!$F$6,IF(AND(HOUR($L3334)&gt;=Listas!$F$4,HOUR($L3334)&lt;=Listas!$F$5),(HOUR($L3334)-Listas!$F$4+4)+NETWORKDAYS($K3334+1,$L3334-1,Listas!$H$2:$H$111)*Listas!$F$6,0)),IF(AND(HOUR($K3334)&gt;=Listas!$F$4,HOUR($K3334)&lt;=Listas!$F$5),(Listas!$F$5-HOUR($K3334))+IF(AND(HOUR($L3334)&gt;=Listas!$F$2,HOUR($L3334)&lt;=Listas!$F$3),(HOUR($L3334)-Listas!$F$2)+NETWORKDAYS($K3334+1,$L3334-1,Listas!$H$2:$H$111)*Listas!$F$6,(HOUR($L3334)-Listas!$F$4+4)+NETWORKDAYS($K3334+1,$L3334-1,Listas!$H$2:$H$111)*Listas!$F$6)))),IF(($L3334-$K3334)&lt;0,"Fecha inicial mayor a fecha final",0)))))))))</f>
        <v/>
      </c>
      <c r="N3334" s="6" t="str">
        <f t="shared" si="1"/>
        <v/>
      </c>
      <c r="O3334" s="6"/>
      <c r="P3334" s="6"/>
      <c r="Q3334" s="6" t="b">
        <v>0</v>
      </c>
      <c r="R3334" s="6" t="str">
        <f t="shared" si="11"/>
        <v/>
      </c>
      <c r="S3334" s="6"/>
    </row>
    <row r="3335">
      <c r="A3335" s="6"/>
      <c r="B3335" s="6"/>
      <c r="C3335" s="6"/>
      <c r="D3335" s="6"/>
      <c r="E3335" s="6"/>
      <c r="F3335" s="6"/>
      <c r="G3335" s="6"/>
      <c r="H3335" s="6"/>
      <c r="I3335" s="6"/>
      <c r="J3335" s="6"/>
      <c r="K3335" s="84"/>
      <c r="L3335" s="84"/>
      <c r="M3335" s="6" t="str">
        <f>IF(OR(ISBLANK($K3335),ISBLANK($L3335)),"",IF(NETWORKDAYS($K3335,$K3335,Listas!$H$2:$H$111)=0,"Error fecha inicial",IF(NETWORKDAYS($L3335,$L3335,Listas!$H$2:$H$111)=0,"Error fecha final",IF(OR(HOUR($K3335)&lt;Listas!$F$2,AND(HOUR($K3335)&gt;Listas!$F$3,HOUR($K3335)&lt;Listas!$F$4),HOUR($K3335)&gt;Listas!$F$5),"Error hora, fecha inicial",IF(OR(HOUR($L3335)&lt;Listas!$F$2,AND(HOUR($L3335)&gt;Listas!$F$3,HOUR($L3335)&lt;Listas!$F$4),HOUR($L3335)&gt;Listas!$F$5),"Error hora, fecha final",IF(AND($L3335-$K3335&gt;0,$L3335-$K3335&lt;=0.42),(IF(AND(AND(HOUR($K3335)&gt;=Listas!$F$2,HOUR($K3335)&lt;=Listas!$F$3),AND(HOUR($L3335)&gt;=Listas!$F$2,HOUR($L3335)&lt;=Listas!$F$3)),(HOUR($L3335)-HOUR($K3335)),IF(AND(AND(HOUR($K3335)&gt;=Listas!$F$4,HOUR($K3335)&lt;=Listas!$F$5),AND(HOUR($L3335)&gt;=Listas!$F$4,HOUR($L3335)&lt;=Listas!$F$5)),(HOUR($L3335)-HOUR($K3335)),IF(AND(AND(HOUR($K3335)&gt;=Listas!$F$2,HOUR($K3335)&lt;=Listas!$F$3),AND(HOUR($L3335)&gt;=Listas!$F$4,HOUR($L3335)&lt;=Listas!$F$5)),((Listas!$F$3-HOUR($K3335)))+((HOUR($L3335)-Listas!$F$4)),0)))),IF(AND($L3335-$K3335&gt;0.42,$L3335-$K3335&lt;=1.42),(IF(AND(HOUR($K3335)&gt;=Listas!$F$2,HOUR($K3335)&lt;=Listas!$F$3),(Listas!$F$3-HOUR($K3335)+4),IF(AND(HOUR($K3335)&gt;=Listas!$F$4,HOUR($K3335)&lt;=Listas!$F$5),(Listas!$F$5-HOUR($K3335)),0))+IF(AND(HOUR($L3335)&gt;=Listas!$F$2,HOUR($L3335)&lt;=Listas!$F$3),(HOUR($L3335)-Listas!$F$2),IF(AND(HOUR($L3335)&gt;=Listas!$F$4,HOUR($L3335)&lt;=Listas!$F$5),(HOUR($L3335)-Listas!$F$4+4),0))),IF(($L3335-$K3335&gt;1.42),(IF(AND(HOUR($K3335)&gt;=Listas!$F$2,HOUR($K3335)&lt;=Listas!$F$3),(Listas!$F$3-HOUR($K3335)+4)+IF(AND(HOUR($L3335)&gt;=Listas!$F$2,HOUR($L3335)&lt;=Listas!$F$3),(HOUR($L3335)-Listas!$F$2)+NETWORKDAYS($K3335+1,$L3335-1,Listas!$H$2:$H$112)*Listas!$F$6,IF(AND(HOUR($L3335)&gt;=Listas!$F$4,HOUR($L3335)&lt;=Listas!$F$5),(HOUR($L3335)-Listas!$F$4+4)+NETWORKDAYS($K3335+1,$L3335-1,Listas!$H$2:$H$111)*Listas!$F$6,0)),IF(AND(HOUR($K3335)&gt;=Listas!$F$4,HOUR($K3335)&lt;=Listas!$F$5),(Listas!$F$5-HOUR($K3335))+IF(AND(HOUR($L3335)&gt;=Listas!$F$2,HOUR($L3335)&lt;=Listas!$F$3),(HOUR($L3335)-Listas!$F$2)+NETWORKDAYS($K3335+1,$L3335-1,Listas!$H$2:$H$111)*Listas!$F$6,(HOUR($L3335)-Listas!$F$4+4)+NETWORKDAYS($K3335+1,$L3335-1,Listas!$H$2:$H$111)*Listas!$F$6)))),IF(($L3335-$K3335)&lt;0,"Fecha inicial mayor a fecha final",0)))))))))</f>
        <v/>
      </c>
      <c r="N3335" s="6" t="str">
        <f t="shared" si="1"/>
        <v/>
      </c>
      <c r="O3335" s="6"/>
      <c r="P3335" s="6"/>
      <c r="Q3335" s="6" t="b">
        <v>0</v>
      </c>
      <c r="R3335" s="6" t="str">
        <f t="shared" si="11"/>
        <v/>
      </c>
      <c r="S3335" s="6"/>
    </row>
    <row r="3336">
      <c r="A3336" s="6"/>
      <c r="B3336" s="6"/>
      <c r="C3336" s="6"/>
      <c r="D3336" s="6"/>
      <c r="E3336" s="6"/>
      <c r="F3336" s="6"/>
      <c r="G3336" s="6"/>
      <c r="H3336" s="6"/>
      <c r="I3336" s="6"/>
      <c r="J3336" s="6"/>
      <c r="K3336" s="84"/>
      <c r="L3336" s="84"/>
      <c r="M3336" s="6" t="str">
        <f>IF(OR(ISBLANK($K3336),ISBLANK($L3336)),"",IF(NETWORKDAYS($K3336,$K3336,Listas!$H$2:$H$111)=0,"Error fecha inicial",IF(NETWORKDAYS($L3336,$L3336,Listas!$H$2:$H$111)=0,"Error fecha final",IF(OR(HOUR($K3336)&lt;Listas!$F$2,AND(HOUR($K3336)&gt;Listas!$F$3,HOUR($K3336)&lt;Listas!$F$4),HOUR($K3336)&gt;Listas!$F$5),"Error hora, fecha inicial",IF(OR(HOUR($L3336)&lt;Listas!$F$2,AND(HOUR($L3336)&gt;Listas!$F$3,HOUR($L3336)&lt;Listas!$F$4),HOUR($L3336)&gt;Listas!$F$5),"Error hora, fecha final",IF(AND($L3336-$K3336&gt;0,$L3336-$K3336&lt;=0.42),(IF(AND(AND(HOUR($K3336)&gt;=Listas!$F$2,HOUR($K3336)&lt;=Listas!$F$3),AND(HOUR($L3336)&gt;=Listas!$F$2,HOUR($L3336)&lt;=Listas!$F$3)),(HOUR($L3336)-HOUR($K3336)),IF(AND(AND(HOUR($K3336)&gt;=Listas!$F$4,HOUR($K3336)&lt;=Listas!$F$5),AND(HOUR($L3336)&gt;=Listas!$F$4,HOUR($L3336)&lt;=Listas!$F$5)),(HOUR($L3336)-HOUR($K3336)),IF(AND(AND(HOUR($K3336)&gt;=Listas!$F$2,HOUR($K3336)&lt;=Listas!$F$3),AND(HOUR($L3336)&gt;=Listas!$F$4,HOUR($L3336)&lt;=Listas!$F$5)),((Listas!$F$3-HOUR($K3336)))+((HOUR($L3336)-Listas!$F$4)),0)))),IF(AND($L3336-$K3336&gt;0.42,$L3336-$K3336&lt;=1.42),(IF(AND(HOUR($K3336)&gt;=Listas!$F$2,HOUR($K3336)&lt;=Listas!$F$3),(Listas!$F$3-HOUR($K3336)+4),IF(AND(HOUR($K3336)&gt;=Listas!$F$4,HOUR($K3336)&lt;=Listas!$F$5),(Listas!$F$5-HOUR($K3336)),0))+IF(AND(HOUR($L3336)&gt;=Listas!$F$2,HOUR($L3336)&lt;=Listas!$F$3),(HOUR($L3336)-Listas!$F$2),IF(AND(HOUR($L3336)&gt;=Listas!$F$4,HOUR($L3336)&lt;=Listas!$F$5),(HOUR($L3336)-Listas!$F$4+4),0))),IF(($L3336-$K3336&gt;1.42),(IF(AND(HOUR($K3336)&gt;=Listas!$F$2,HOUR($K3336)&lt;=Listas!$F$3),(Listas!$F$3-HOUR($K3336)+4)+IF(AND(HOUR($L3336)&gt;=Listas!$F$2,HOUR($L3336)&lt;=Listas!$F$3),(HOUR($L3336)-Listas!$F$2)+NETWORKDAYS($K3336+1,$L3336-1,Listas!$H$2:$H$112)*Listas!$F$6,IF(AND(HOUR($L3336)&gt;=Listas!$F$4,HOUR($L3336)&lt;=Listas!$F$5),(HOUR($L3336)-Listas!$F$4+4)+NETWORKDAYS($K3336+1,$L3336-1,Listas!$H$2:$H$111)*Listas!$F$6,0)),IF(AND(HOUR($K3336)&gt;=Listas!$F$4,HOUR($K3336)&lt;=Listas!$F$5),(Listas!$F$5-HOUR($K3336))+IF(AND(HOUR($L3336)&gt;=Listas!$F$2,HOUR($L3336)&lt;=Listas!$F$3),(HOUR($L3336)-Listas!$F$2)+NETWORKDAYS($K3336+1,$L3336-1,Listas!$H$2:$H$111)*Listas!$F$6,(HOUR($L3336)-Listas!$F$4+4)+NETWORKDAYS($K3336+1,$L3336-1,Listas!$H$2:$H$111)*Listas!$F$6)))),IF(($L3336-$K3336)&lt;0,"Fecha inicial mayor a fecha final",0)))))))))</f>
        <v/>
      </c>
      <c r="N3336" s="6" t="str">
        <f t="shared" si="1"/>
        <v/>
      </c>
      <c r="O3336" s="6"/>
      <c r="P3336" s="6"/>
      <c r="Q3336" s="6" t="b">
        <v>0</v>
      </c>
      <c r="R3336" s="6" t="str">
        <f t="shared" si="11"/>
        <v/>
      </c>
      <c r="S3336" s="6"/>
    </row>
    <row r="3337">
      <c r="A3337" s="6"/>
      <c r="B3337" s="6"/>
      <c r="C3337" s="6"/>
      <c r="D3337" s="6"/>
      <c r="E3337" s="6"/>
      <c r="F3337" s="6"/>
      <c r="G3337" s="6"/>
      <c r="H3337" s="6"/>
      <c r="I3337" s="6"/>
      <c r="J3337" s="6"/>
      <c r="K3337" s="84"/>
      <c r="L3337" s="84"/>
      <c r="M3337" s="6" t="str">
        <f>IF(OR(ISBLANK($K3337),ISBLANK($L3337)),"",IF(NETWORKDAYS($K3337,$K3337,Listas!$H$2:$H$111)=0,"Error fecha inicial",IF(NETWORKDAYS($L3337,$L3337,Listas!$H$2:$H$111)=0,"Error fecha final",IF(OR(HOUR($K3337)&lt;Listas!$F$2,AND(HOUR($K3337)&gt;Listas!$F$3,HOUR($K3337)&lt;Listas!$F$4),HOUR($K3337)&gt;Listas!$F$5),"Error hora, fecha inicial",IF(OR(HOUR($L3337)&lt;Listas!$F$2,AND(HOUR($L3337)&gt;Listas!$F$3,HOUR($L3337)&lt;Listas!$F$4),HOUR($L3337)&gt;Listas!$F$5),"Error hora, fecha final",IF(AND($L3337-$K3337&gt;0,$L3337-$K3337&lt;=0.42),(IF(AND(AND(HOUR($K3337)&gt;=Listas!$F$2,HOUR($K3337)&lt;=Listas!$F$3),AND(HOUR($L3337)&gt;=Listas!$F$2,HOUR($L3337)&lt;=Listas!$F$3)),(HOUR($L3337)-HOUR($K3337)),IF(AND(AND(HOUR($K3337)&gt;=Listas!$F$4,HOUR($K3337)&lt;=Listas!$F$5),AND(HOUR($L3337)&gt;=Listas!$F$4,HOUR($L3337)&lt;=Listas!$F$5)),(HOUR($L3337)-HOUR($K3337)),IF(AND(AND(HOUR($K3337)&gt;=Listas!$F$2,HOUR($K3337)&lt;=Listas!$F$3),AND(HOUR($L3337)&gt;=Listas!$F$4,HOUR($L3337)&lt;=Listas!$F$5)),((Listas!$F$3-HOUR($K3337)))+((HOUR($L3337)-Listas!$F$4)),0)))),IF(AND($L3337-$K3337&gt;0.42,$L3337-$K3337&lt;=1.42),(IF(AND(HOUR($K3337)&gt;=Listas!$F$2,HOUR($K3337)&lt;=Listas!$F$3),(Listas!$F$3-HOUR($K3337)+4),IF(AND(HOUR($K3337)&gt;=Listas!$F$4,HOUR($K3337)&lt;=Listas!$F$5),(Listas!$F$5-HOUR($K3337)),0))+IF(AND(HOUR($L3337)&gt;=Listas!$F$2,HOUR($L3337)&lt;=Listas!$F$3),(HOUR($L3337)-Listas!$F$2),IF(AND(HOUR($L3337)&gt;=Listas!$F$4,HOUR($L3337)&lt;=Listas!$F$5),(HOUR($L3337)-Listas!$F$4+4),0))),IF(($L3337-$K3337&gt;1.42),(IF(AND(HOUR($K3337)&gt;=Listas!$F$2,HOUR($K3337)&lt;=Listas!$F$3),(Listas!$F$3-HOUR($K3337)+4)+IF(AND(HOUR($L3337)&gt;=Listas!$F$2,HOUR($L3337)&lt;=Listas!$F$3),(HOUR($L3337)-Listas!$F$2)+NETWORKDAYS($K3337+1,$L3337-1,Listas!$H$2:$H$112)*Listas!$F$6,IF(AND(HOUR($L3337)&gt;=Listas!$F$4,HOUR($L3337)&lt;=Listas!$F$5),(HOUR($L3337)-Listas!$F$4+4)+NETWORKDAYS($K3337+1,$L3337-1,Listas!$H$2:$H$111)*Listas!$F$6,0)),IF(AND(HOUR($K3337)&gt;=Listas!$F$4,HOUR($K3337)&lt;=Listas!$F$5),(Listas!$F$5-HOUR($K3337))+IF(AND(HOUR($L3337)&gt;=Listas!$F$2,HOUR($L3337)&lt;=Listas!$F$3),(HOUR($L3337)-Listas!$F$2)+NETWORKDAYS($K3337+1,$L3337-1,Listas!$H$2:$H$111)*Listas!$F$6,(HOUR($L3337)-Listas!$F$4+4)+NETWORKDAYS($K3337+1,$L3337-1,Listas!$H$2:$H$111)*Listas!$F$6)))),IF(($L3337-$K3337)&lt;0,"Fecha inicial mayor a fecha final",0)))))))))</f>
        <v/>
      </c>
      <c r="N3337" s="6" t="str">
        <f t="shared" si="1"/>
        <v/>
      </c>
      <c r="O3337" s="6"/>
      <c r="P3337" s="6"/>
      <c r="Q3337" s="6" t="b">
        <v>0</v>
      </c>
      <c r="R3337" s="6" t="str">
        <f t="shared" si="11"/>
        <v/>
      </c>
      <c r="S3337" s="6"/>
    </row>
    <row r="3338">
      <c r="A3338" s="6"/>
      <c r="B3338" s="6"/>
      <c r="C3338" s="6"/>
      <c r="D3338" s="6"/>
      <c r="E3338" s="6"/>
      <c r="F3338" s="6"/>
      <c r="G3338" s="6"/>
      <c r="H3338" s="6"/>
      <c r="I3338" s="6"/>
      <c r="J3338" s="6"/>
      <c r="K3338" s="84"/>
      <c r="L3338" s="84"/>
      <c r="M3338" s="6" t="str">
        <f>IF(OR(ISBLANK($K3338),ISBLANK($L3338)),"",IF(NETWORKDAYS($K3338,$K3338,Listas!$H$2:$H$111)=0,"Error fecha inicial",IF(NETWORKDAYS($L3338,$L3338,Listas!$H$2:$H$111)=0,"Error fecha final",IF(OR(HOUR($K3338)&lt;Listas!$F$2,AND(HOUR($K3338)&gt;Listas!$F$3,HOUR($K3338)&lt;Listas!$F$4),HOUR($K3338)&gt;Listas!$F$5),"Error hora, fecha inicial",IF(OR(HOUR($L3338)&lt;Listas!$F$2,AND(HOUR($L3338)&gt;Listas!$F$3,HOUR($L3338)&lt;Listas!$F$4),HOUR($L3338)&gt;Listas!$F$5),"Error hora, fecha final",IF(AND($L3338-$K3338&gt;0,$L3338-$K3338&lt;=0.42),(IF(AND(AND(HOUR($K3338)&gt;=Listas!$F$2,HOUR($K3338)&lt;=Listas!$F$3),AND(HOUR($L3338)&gt;=Listas!$F$2,HOUR($L3338)&lt;=Listas!$F$3)),(HOUR($L3338)-HOUR($K3338)),IF(AND(AND(HOUR($K3338)&gt;=Listas!$F$4,HOUR($K3338)&lt;=Listas!$F$5),AND(HOUR($L3338)&gt;=Listas!$F$4,HOUR($L3338)&lt;=Listas!$F$5)),(HOUR($L3338)-HOUR($K3338)),IF(AND(AND(HOUR($K3338)&gt;=Listas!$F$2,HOUR($K3338)&lt;=Listas!$F$3),AND(HOUR($L3338)&gt;=Listas!$F$4,HOUR($L3338)&lt;=Listas!$F$5)),((Listas!$F$3-HOUR($K3338)))+((HOUR($L3338)-Listas!$F$4)),0)))),IF(AND($L3338-$K3338&gt;0.42,$L3338-$K3338&lt;=1.42),(IF(AND(HOUR($K3338)&gt;=Listas!$F$2,HOUR($K3338)&lt;=Listas!$F$3),(Listas!$F$3-HOUR($K3338)+4),IF(AND(HOUR($K3338)&gt;=Listas!$F$4,HOUR($K3338)&lt;=Listas!$F$5),(Listas!$F$5-HOUR($K3338)),0))+IF(AND(HOUR($L3338)&gt;=Listas!$F$2,HOUR($L3338)&lt;=Listas!$F$3),(HOUR($L3338)-Listas!$F$2),IF(AND(HOUR($L3338)&gt;=Listas!$F$4,HOUR($L3338)&lt;=Listas!$F$5),(HOUR($L3338)-Listas!$F$4+4),0))),IF(($L3338-$K3338&gt;1.42),(IF(AND(HOUR($K3338)&gt;=Listas!$F$2,HOUR($K3338)&lt;=Listas!$F$3),(Listas!$F$3-HOUR($K3338)+4)+IF(AND(HOUR($L3338)&gt;=Listas!$F$2,HOUR($L3338)&lt;=Listas!$F$3),(HOUR($L3338)-Listas!$F$2)+NETWORKDAYS($K3338+1,$L3338-1,Listas!$H$2:$H$112)*Listas!$F$6,IF(AND(HOUR($L3338)&gt;=Listas!$F$4,HOUR($L3338)&lt;=Listas!$F$5),(HOUR($L3338)-Listas!$F$4+4)+NETWORKDAYS($K3338+1,$L3338-1,Listas!$H$2:$H$111)*Listas!$F$6,0)),IF(AND(HOUR($K3338)&gt;=Listas!$F$4,HOUR($K3338)&lt;=Listas!$F$5),(Listas!$F$5-HOUR($K3338))+IF(AND(HOUR($L3338)&gt;=Listas!$F$2,HOUR($L3338)&lt;=Listas!$F$3),(HOUR($L3338)-Listas!$F$2)+NETWORKDAYS($K3338+1,$L3338-1,Listas!$H$2:$H$111)*Listas!$F$6,(HOUR($L3338)-Listas!$F$4+4)+NETWORKDAYS($K3338+1,$L3338-1,Listas!$H$2:$H$111)*Listas!$F$6)))),IF(($L3338-$K3338)&lt;0,"Fecha inicial mayor a fecha final",0)))))))))</f>
        <v/>
      </c>
      <c r="N3338" s="6" t="str">
        <f t="shared" si="1"/>
        <v/>
      </c>
      <c r="O3338" s="6"/>
      <c r="P3338" s="6"/>
      <c r="Q3338" s="6" t="b">
        <v>0</v>
      </c>
      <c r="R3338" s="6" t="str">
        <f t="shared" si="11"/>
        <v/>
      </c>
      <c r="S3338" s="6"/>
    </row>
    <row r="3339">
      <c r="A3339" s="6"/>
      <c r="B3339" s="6"/>
      <c r="C3339" s="6"/>
      <c r="D3339" s="6"/>
      <c r="E3339" s="6"/>
      <c r="F3339" s="6"/>
      <c r="G3339" s="6"/>
      <c r="H3339" s="6"/>
      <c r="I3339" s="6"/>
      <c r="J3339" s="6"/>
      <c r="K3339" s="84"/>
      <c r="L3339" s="84"/>
      <c r="M3339" s="6" t="str">
        <f>IF(OR(ISBLANK($K3339),ISBLANK($L3339)),"",IF(NETWORKDAYS($K3339,$K3339,Listas!$H$2:$H$111)=0,"Error fecha inicial",IF(NETWORKDAYS($L3339,$L3339,Listas!$H$2:$H$111)=0,"Error fecha final",IF(OR(HOUR($K3339)&lt;Listas!$F$2,AND(HOUR($K3339)&gt;Listas!$F$3,HOUR($K3339)&lt;Listas!$F$4),HOUR($K3339)&gt;Listas!$F$5),"Error hora, fecha inicial",IF(OR(HOUR($L3339)&lt;Listas!$F$2,AND(HOUR($L3339)&gt;Listas!$F$3,HOUR($L3339)&lt;Listas!$F$4),HOUR($L3339)&gt;Listas!$F$5),"Error hora, fecha final",IF(AND($L3339-$K3339&gt;0,$L3339-$K3339&lt;=0.42),(IF(AND(AND(HOUR($K3339)&gt;=Listas!$F$2,HOUR($K3339)&lt;=Listas!$F$3),AND(HOUR($L3339)&gt;=Listas!$F$2,HOUR($L3339)&lt;=Listas!$F$3)),(HOUR($L3339)-HOUR($K3339)),IF(AND(AND(HOUR($K3339)&gt;=Listas!$F$4,HOUR($K3339)&lt;=Listas!$F$5),AND(HOUR($L3339)&gt;=Listas!$F$4,HOUR($L3339)&lt;=Listas!$F$5)),(HOUR($L3339)-HOUR($K3339)),IF(AND(AND(HOUR($K3339)&gt;=Listas!$F$2,HOUR($K3339)&lt;=Listas!$F$3),AND(HOUR($L3339)&gt;=Listas!$F$4,HOUR($L3339)&lt;=Listas!$F$5)),((Listas!$F$3-HOUR($K3339)))+((HOUR($L3339)-Listas!$F$4)),0)))),IF(AND($L3339-$K3339&gt;0.42,$L3339-$K3339&lt;=1.42),(IF(AND(HOUR($K3339)&gt;=Listas!$F$2,HOUR($K3339)&lt;=Listas!$F$3),(Listas!$F$3-HOUR($K3339)+4),IF(AND(HOUR($K3339)&gt;=Listas!$F$4,HOUR($K3339)&lt;=Listas!$F$5),(Listas!$F$5-HOUR($K3339)),0))+IF(AND(HOUR($L3339)&gt;=Listas!$F$2,HOUR($L3339)&lt;=Listas!$F$3),(HOUR($L3339)-Listas!$F$2),IF(AND(HOUR($L3339)&gt;=Listas!$F$4,HOUR($L3339)&lt;=Listas!$F$5),(HOUR($L3339)-Listas!$F$4+4),0))),IF(($L3339-$K3339&gt;1.42),(IF(AND(HOUR($K3339)&gt;=Listas!$F$2,HOUR($K3339)&lt;=Listas!$F$3),(Listas!$F$3-HOUR($K3339)+4)+IF(AND(HOUR($L3339)&gt;=Listas!$F$2,HOUR($L3339)&lt;=Listas!$F$3),(HOUR($L3339)-Listas!$F$2)+NETWORKDAYS($K3339+1,$L3339-1,Listas!$H$2:$H$112)*Listas!$F$6,IF(AND(HOUR($L3339)&gt;=Listas!$F$4,HOUR($L3339)&lt;=Listas!$F$5),(HOUR($L3339)-Listas!$F$4+4)+NETWORKDAYS($K3339+1,$L3339-1,Listas!$H$2:$H$111)*Listas!$F$6,0)),IF(AND(HOUR($K3339)&gt;=Listas!$F$4,HOUR($K3339)&lt;=Listas!$F$5),(Listas!$F$5-HOUR($K3339))+IF(AND(HOUR($L3339)&gt;=Listas!$F$2,HOUR($L3339)&lt;=Listas!$F$3),(HOUR($L3339)-Listas!$F$2)+NETWORKDAYS($K3339+1,$L3339-1,Listas!$H$2:$H$111)*Listas!$F$6,(HOUR($L3339)-Listas!$F$4+4)+NETWORKDAYS($K3339+1,$L3339-1,Listas!$H$2:$H$111)*Listas!$F$6)))),IF(($L3339-$K3339)&lt;0,"Fecha inicial mayor a fecha final",0)))))))))</f>
        <v/>
      </c>
      <c r="N3339" s="6" t="str">
        <f t="shared" si="1"/>
        <v/>
      </c>
      <c r="O3339" s="6"/>
      <c r="P3339" s="6"/>
      <c r="Q3339" s="6" t="b">
        <v>0</v>
      </c>
      <c r="R3339" s="6" t="str">
        <f t="shared" si="11"/>
        <v/>
      </c>
      <c r="S3339" s="6"/>
    </row>
    <row r="3340">
      <c r="A3340" s="6"/>
      <c r="B3340" s="6"/>
      <c r="C3340" s="6"/>
      <c r="D3340" s="6"/>
      <c r="E3340" s="6"/>
      <c r="F3340" s="6"/>
      <c r="G3340" s="6"/>
      <c r="H3340" s="6"/>
      <c r="I3340" s="6"/>
      <c r="J3340" s="6"/>
      <c r="K3340" s="84"/>
      <c r="L3340" s="84"/>
      <c r="M3340" s="6" t="str">
        <f>IF(OR(ISBLANK($K3340),ISBLANK($L3340)),"",IF(NETWORKDAYS($K3340,$K3340,Listas!$H$2:$H$111)=0,"Error fecha inicial",IF(NETWORKDAYS($L3340,$L3340,Listas!$H$2:$H$111)=0,"Error fecha final",IF(OR(HOUR($K3340)&lt;Listas!$F$2,AND(HOUR($K3340)&gt;Listas!$F$3,HOUR($K3340)&lt;Listas!$F$4),HOUR($K3340)&gt;Listas!$F$5),"Error hora, fecha inicial",IF(OR(HOUR($L3340)&lt;Listas!$F$2,AND(HOUR($L3340)&gt;Listas!$F$3,HOUR($L3340)&lt;Listas!$F$4),HOUR($L3340)&gt;Listas!$F$5),"Error hora, fecha final",IF(AND($L3340-$K3340&gt;0,$L3340-$K3340&lt;=0.42),(IF(AND(AND(HOUR($K3340)&gt;=Listas!$F$2,HOUR($K3340)&lt;=Listas!$F$3),AND(HOUR($L3340)&gt;=Listas!$F$2,HOUR($L3340)&lt;=Listas!$F$3)),(HOUR($L3340)-HOUR($K3340)),IF(AND(AND(HOUR($K3340)&gt;=Listas!$F$4,HOUR($K3340)&lt;=Listas!$F$5),AND(HOUR($L3340)&gt;=Listas!$F$4,HOUR($L3340)&lt;=Listas!$F$5)),(HOUR($L3340)-HOUR($K3340)),IF(AND(AND(HOUR($K3340)&gt;=Listas!$F$2,HOUR($K3340)&lt;=Listas!$F$3),AND(HOUR($L3340)&gt;=Listas!$F$4,HOUR($L3340)&lt;=Listas!$F$5)),((Listas!$F$3-HOUR($K3340)))+((HOUR($L3340)-Listas!$F$4)),0)))),IF(AND($L3340-$K3340&gt;0.42,$L3340-$K3340&lt;=1.42),(IF(AND(HOUR($K3340)&gt;=Listas!$F$2,HOUR($K3340)&lt;=Listas!$F$3),(Listas!$F$3-HOUR($K3340)+4),IF(AND(HOUR($K3340)&gt;=Listas!$F$4,HOUR($K3340)&lt;=Listas!$F$5),(Listas!$F$5-HOUR($K3340)),0))+IF(AND(HOUR($L3340)&gt;=Listas!$F$2,HOUR($L3340)&lt;=Listas!$F$3),(HOUR($L3340)-Listas!$F$2),IF(AND(HOUR($L3340)&gt;=Listas!$F$4,HOUR($L3340)&lt;=Listas!$F$5),(HOUR($L3340)-Listas!$F$4+4),0))),IF(($L3340-$K3340&gt;1.42),(IF(AND(HOUR($K3340)&gt;=Listas!$F$2,HOUR($K3340)&lt;=Listas!$F$3),(Listas!$F$3-HOUR($K3340)+4)+IF(AND(HOUR($L3340)&gt;=Listas!$F$2,HOUR($L3340)&lt;=Listas!$F$3),(HOUR($L3340)-Listas!$F$2)+NETWORKDAYS($K3340+1,$L3340-1,Listas!$H$2:$H$112)*Listas!$F$6,IF(AND(HOUR($L3340)&gt;=Listas!$F$4,HOUR($L3340)&lt;=Listas!$F$5),(HOUR($L3340)-Listas!$F$4+4)+NETWORKDAYS($K3340+1,$L3340-1,Listas!$H$2:$H$111)*Listas!$F$6,0)),IF(AND(HOUR($K3340)&gt;=Listas!$F$4,HOUR($K3340)&lt;=Listas!$F$5),(Listas!$F$5-HOUR($K3340))+IF(AND(HOUR($L3340)&gt;=Listas!$F$2,HOUR($L3340)&lt;=Listas!$F$3),(HOUR($L3340)-Listas!$F$2)+NETWORKDAYS($K3340+1,$L3340-1,Listas!$H$2:$H$111)*Listas!$F$6,(HOUR($L3340)-Listas!$F$4+4)+NETWORKDAYS($K3340+1,$L3340-1,Listas!$H$2:$H$111)*Listas!$F$6)))),IF(($L3340-$K3340)&lt;0,"Fecha inicial mayor a fecha final",0)))))))))</f>
        <v/>
      </c>
      <c r="N3340" s="6" t="str">
        <f t="shared" si="1"/>
        <v/>
      </c>
      <c r="O3340" s="6"/>
      <c r="P3340" s="6"/>
      <c r="Q3340" s="6" t="b">
        <v>0</v>
      </c>
      <c r="R3340" s="6" t="str">
        <f t="shared" si="11"/>
        <v/>
      </c>
      <c r="S3340" s="6"/>
    </row>
    <row r="3341">
      <c r="A3341" s="6"/>
      <c r="B3341" s="6"/>
      <c r="C3341" s="6"/>
      <c r="D3341" s="6"/>
      <c r="E3341" s="6"/>
      <c r="F3341" s="6"/>
      <c r="G3341" s="6"/>
      <c r="H3341" s="6"/>
      <c r="I3341" s="6"/>
      <c r="J3341" s="6"/>
      <c r="K3341" s="84"/>
      <c r="L3341" s="84"/>
      <c r="M3341" s="6" t="str">
        <f>IF(OR(ISBLANK($K3341),ISBLANK($L3341)),"",IF(NETWORKDAYS($K3341,$K3341,Listas!$H$2:$H$111)=0,"Error fecha inicial",IF(NETWORKDAYS($L3341,$L3341,Listas!$H$2:$H$111)=0,"Error fecha final",IF(OR(HOUR($K3341)&lt;Listas!$F$2,AND(HOUR($K3341)&gt;Listas!$F$3,HOUR($K3341)&lt;Listas!$F$4),HOUR($K3341)&gt;Listas!$F$5),"Error hora, fecha inicial",IF(OR(HOUR($L3341)&lt;Listas!$F$2,AND(HOUR($L3341)&gt;Listas!$F$3,HOUR($L3341)&lt;Listas!$F$4),HOUR($L3341)&gt;Listas!$F$5),"Error hora, fecha final",IF(AND($L3341-$K3341&gt;0,$L3341-$K3341&lt;=0.42),(IF(AND(AND(HOUR($K3341)&gt;=Listas!$F$2,HOUR($K3341)&lt;=Listas!$F$3),AND(HOUR($L3341)&gt;=Listas!$F$2,HOUR($L3341)&lt;=Listas!$F$3)),(HOUR($L3341)-HOUR($K3341)),IF(AND(AND(HOUR($K3341)&gt;=Listas!$F$4,HOUR($K3341)&lt;=Listas!$F$5),AND(HOUR($L3341)&gt;=Listas!$F$4,HOUR($L3341)&lt;=Listas!$F$5)),(HOUR($L3341)-HOUR($K3341)),IF(AND(AND(HOUR($K3341)&gt;=Listas!$F$2,HOUR($K3341)&lt;=Listas!$F$3),AND(HOUR($L3341)&gt;=Listas!$F$4,HOUR($L3341)&lt;=Listas!$F$5)),((Listas!$F$3-HOUR($K3341)))+((HOUR($L3341)-Listas!$F$4)),0)))),IF(AND($L3341-$K3341&gt;0.42,$L3341-$K3341&lt;=1.42),(IF(AND(HOUR($K3341)&gt;=Listas!$F$2,HOUR($K3341)&lt;=Listas!$F$3),(Listas!$F$3-HOUR($K3341)+4),IF(AND(HOUR($K3341)&gt;=Listas!$F$4,HOUR($K3341)&lt;=Listas!$F$5),(Listas!$F$5-HOUR($K3341)),0))+IF(AND(HOUR($L3341)&gt;=Listas!$F$2,HOUR($L3341)&lt;=Listas!$F$3),(HOUR($L3341)-Listas!$F$2),IF(AND(HOUR($L3341)&gt;=Listas!$F$4,HOUR($L3341)&lt;=Listas!$F$5),(HOUR($L3341)-Listas!$F$4+4),0))),IF(($L3341-$K3341&gt;1.42),(IF(AND(HOUR($K3341)&gt;=Listas!$F$2,HOUR($K3341)&lt;=Listas!$F$3),(Listas!$F$3-HOUR($K3341)+4)+IF(AND(HOUR($L3341)&gt;=Listas!$F$2,HOUR($L3341)&lt;=Listas!$F$3),(HOUR($L3341)-Listas!$F$2)+NETWORKDAYS($K3341+1,$L3341-1,Listas!$H$2:$H$112)*Listas!$F$6,IF(AND(HOUR($L3341)&gt;=Listas!$F$4,HOUR($L3341)&lt;=Listas!$F$5),(HOUR($L3341)-Listas!$F$4+4)+NETWORKDAYS($K3341+1,$L3341-1,Listas!$H$2:$H$111)*Listas!$F$6,0)),IF(AND(HOUR($K3341)&gt;=Listas!$F$4,HOUR($K3341)&lt;=Listas!$F$5),(Listas!$F$5-HOUR($K3341))+IF(AND(HOUR($L3341)&gt;=Listas!$F$2,HOUR($L3341)&lt;=Listas!$F$3),(HOUR($L3341)-Listas!$F$2)+NETWORKDAYS($K3341+1,$L3341-1,Listas!$H$2:$H$111)*Listas!$F$6,(HOUR($L3341)-Listas!$F$4+4)+NETWORKDAYS($K3341+1,$L3341-1,Listas!$H$2:$H$111)*Listas!$F$6)))),IF(($L3341-$K3341)&lt;0,"Fecha inicial mayor a fecha final",0)))))))))</f>
        <v/>
      </c>
      <c r="N3341" s="6" t="str">
        <f t="shared" si="1"/>
        <v/>
      </c>
      <c r="O3341" s="6"/>
      <c r="P3341" s="6"/>
      <c r="Q3341" s="6" t="b">
        <v>0</v>
      </c>
      <c r="R3341" s="6" t="str">
        <f t="shared" si="11"/>
        <v/>
      </c>
      <c r="S3341" s="6"/>
    </row>
    <row r="3342">
      <c r="A3342" s="6"/>
      <c r="B3342" s="6"/>
      <c r="C3342" s="6"/>
      <c r="D3342" s="6"/>
      <c r="E3342" s="6"/>
      <c r="F3342" s="6"/>
      <c r="G3342" s="6"/>
      <c r="H3342" s="6"/>
      <c r="I3342" s="6"/>
      <c r="J3342" s="6"/>
      <c r="K3342" s="84"/>
      <c r="L3342" s="84"/>
      <c r="M3342" s="6" t="str">
        <f>IF(OR(ISBLANK($K3342),ISBLANK($L3342)),"",IF(NETWORKDAYS($K3342,$K3342,Listas!$H$2:$H$111)=0,"Error fecha inicial",IF(NETWORKDAYS($L3342,$L3342,Listas!$H$2:$H$111)=0,"Error fecha final",IF(OR(HOUR($K3342)&lt;Listas!$F$2,AND(HOUR($K3342)&gt;Listas!$F$3,HOUR($K3342)&lt;Listas!$F$4),HOUR($K3342)&gt;Listas!$F$5),"Error hora, fecha inicial",IF(OR(HOUR($L3342)&lt;Listas!$F$2,AND(HOUR($L3342)&gt;Listas!$F$3,HOUR($L3342)&lt;Listas!$F$4),HOUR($L3342)&gt;Listas!$F$5),"Error hora, fecha final",IF(AND($L3342-$K3342&gt;0,$L3342-$K3342&lt;=0.42),(IF(AND(AND(HOUR($K3342)&gt;=Listas!$F$2,HOUR($K3342)&lt;=Listas!$F$3),AND(HOUR($L3342)&gt;=Listas!$F$2,HOUR($L3342)&lt;=Listas!$F$3)),(HOUR($L3342)-HOUR($K3342)),IF(AND(AND(HOUR($K3342)&gt;=Listas!$F$4,HOUR($K3342)&lt;=Listas!$F$5),AND(HOUR($L3342)&gt;=Listas!$F$4,HOUR($L3342)&lt;=Listas!$F$5)),(HOUR($L3342)-HOUR($K3342)),IF(AND(AND(HOUR($K3342)&gt;=Listas!$F$2,HOUR($K3342)&lt;=Listas!$F$3),AND(HOUR($L3342)&gt;=Listas!$F$4,HOUR($L3342)&lt;=Listas!$F$5)),((Listas!$F$3-HOUR($K3342)))+((HOUR($L3342)-Listas!$F$4)),0)))),IF(AND($L3342-$K3342&gt;0.42,$L3342-$K3342&lt;=1.42),(IF(AND(HOUR($K3342)&gt;=Listas!$F$2,HOUR($K3342)&lt;=Listas!$F$3),(Listas!$F$3-HOUR($K3342)+4),IF(AND(HOUR($K3342)&gt;=Listas!$F$4,HOUR($K3342)&lt;=Listas!$F$5),(Listas!$F$5-HOUR($K3342)),0))+IF(AND(HOUR($L3342)&gt;=Listas!$F$2,HOUR($L3342)&lt;=Listas!$F$3),(HOUR($L3342)-Listas!$F$2),IF(AND(HOUR($L3342)&gt;=Listas!$F$4,HOUR($L3342)&lt;=Listas!$F$5),(HOUR($L3342)-Listas!$F$4+4),0))),IF(($L3342-$K3342&gt;1.42),(IF(AND(HOUR($K3342)&gt;=Listas!$F$2,HOUR($K3342)&lt;=Listas!$F$3),(Listas!$F$3-HOUR($K3342)+4)+IF(AND(HOUR($L3342)&gt;=Listas!$F$2,HOUR($L3342)&lt;=Listas!$F$3),(HOUR($L3342)-Listas!$F$2)+NETWORKDAYS($K3342+1,$L3342-1,Listas!$H$2:$H$112)*Listas!$F$6,IF(AND(HOUR($L3342)&gt;=Listas!$F$4,HOUR($L3342)&lt;=Listas!$F$5),(HOUR($L3342)-Listas!$F$4+4)+NETWORKDAYS($K3342+1,$L3342-1,Listas!$H$2:$H$111)*Listas!$F$6,0)),IF(AND(HOUR($K3342)&gt;=Listas!$F$4,HOUR($K3342)&lt;=Listas!$F$5),(Listas!$F$5-HOUR($K3342))+IF(AND(HOUR($L3342)&gt;=Listas!$F$2,HOUR($L3342)&lt;=Listas!$F$3),(HOUR($L3342)-Listas!$F$2)+NETWORKDAYS($K3342+1,$L3342-1,Listas!$H$2:$H$111)*Listas!$F$6,(HOUR($L3342)-Listas!$F$4+4)+NETWORKDAYS($K3342+1,$L3342-1,Listas!$H$2:$H$111)*Listas!$F$6)))),IF(($L3342-$K3342)&lt;0,"Fecha inicial mayor a fecha final",0)))))))))</f>
        <v/>
      </c>
      <c r="N3342" s="6" t="str">
        <f t="shared" si="1"/>
        <v/>
      </c>
      <c r="O3342" s="6"/>
      <c r="P3342" s="6"/>
      <c r="Q3342" s="6" t="b">
        <v>0</v>
      </c>
      <c r="R3342" s="6" t="str">
        <f t="shared" si="11"/>
        <v/>
      </c>
      <c r="S3342" s="6"/>
    </row>
    <row r="3343">
      <c r="A3343" s="6"/>
      <c r="B3343" s="6"/>
      <c r="C3343" s="6"/>
      <c r="D3343" s="6"/>
      <c r="E3343" s="6"/>
      <c r="F3343" s="6"/>
      <c r="G3343" s="6"/>
      <c r="H3343" s="6"/>
      <c r="I3343" s="6"/>
      <c r="J3343" s="6"/>
      <c r="K3343" s="84"/>
      <c r="L3343" s="84"/>
      <c r="M3343" s="6" t="str">
        <f>IF(OR(ISBLANK($K3343),ISBLANK($L3343)),"",IF(NETWORKDAYS($K3343,$K3343,Listas!$H$2:$H$111)=0,"Error fecha inicial",IF(NETWORKDAYS($L3343,$L3343,Listas!$H$2:$H$111)=0,"Error fecha final",IF(OR(HOUR($K3343)&lt;Listas!$F$2,AND(HOUR($K3343)&gt;Listas!$F$3,HOUR($K3343)&lt;Listas!$F$4),HOUR($K3343)&gt;Listas!$F$5),"Error hora, fecha inicial",IF(OR(HOUR($L3343)&lt;Listas!$F$2,AND(HOUR($L3343)&gt;Listas!$F$3,HOUR($L3343)&lt;Listas!$F$4),HOUR($L3343)&gt;Listas!$F$5),"Error hora, fecha final",IF(AND($L3343-$K3343&gt;0,$L3343-$K3343&lt;=0.42),(IF(AND(AND(HOUR($K3343)&gt;=Listas!$F$2,HOUR($K3343)&lt;=Listas!$F$3),AND(HOUR($L3343)&gt;=Listas!$F$2,HOUR($L3343)&lt;=Listas!$F$3)),(HOUR($L3343)-HOUR($K3343)),IF(AND(AND(HOUR($K3343)&gt;=Listas!$F$4,HOUR($K3343)&lt;=Listas!$F$5),AND(HOUR($L3343)&gt;=Listas!$F$4,HOUR($L3343)&lt;=Listas!$F$5)),(HOUR($L3343)-HOUR($K3343)),IF(AND(AND(HOUR($K3343)&gt;=Listas!$F$2,HOUR($K3343)&lt;=Listas!$F$3),AND(HOUR($L3343)&gt;=Listas!$F$4,HOUR($L3343)&lt;=Listas!$F$5)),((Listas!$F$3-HOUR($K3343)))+((HOUR($L3343)-Listas!$F$4)),0)))),IF(AND($L3343-$K3343&gt;0.42,$L3343-$K3343&lt;=1.42),(IF(AND(HOUR($K3343)&gt;=Listas!$F$2,HOUR($K3343)&lt;=Listas!$F$3),(Listas!$F$3-HOUR($K3343)+4),IF(AND(HOUR($K3343)&gt;=Listas!$F$4,HOUR($K3343)&lt;=Listas!$F$5),(Listas!$F$5-HOUR($K3343)),0))+IF(AND(HOUR($L3343)&gt;=Listas!$F$2,HOUR($L3343)&lt;=Listas!$F$3),(HOUR($L3343)-Listas!$F$2),IF(AND(HOUR($L3343)&gt;=Listas!$F$4,HOUR($L3343)&lt;=Listas!$F$5),(HOUR($L3343)-Listas!$F$4+4),0))),IF(($L3343-$K3343&gt;1.42),(IF(AND(HOUR($K3343)&gt;=Listas!$F$2,HOUR($K3343)&lt;=Listas!$F$3),(Listas!$F$3-HOUR($K3343)+4)+IF(AND(HOUR($L3343)&gt;=Listas!$F$2,HOUR($L3343)&lt;=Listas!$F$3),(HOUR($L3343)-Listas!$F$2)+NETWORKDAYS($K3343+1,$L3343-1,Listas!$H$2:$H$112)*Listas!$F$6,IF(AND(HOUR($L3343)&gt;=Listas!$F$4,HOUR($L3343)&lt;=Listas!$F$5),(HOUR($L3343)-Listas!$F$4+4)+NETWORKDAYS($K3343+1,$L3343-1,Listas!$H$2:$H$111)*Listas!$F$6,0)),IF(AND(HOUR($K3343)&gt;=Listas!$F$4,HOUR($K3343)&lt;=Listas!$F$5),(Listas!$F$5-HOUR($K3343))+IF(AND(HOUR($L3343)&gt;=Listas!$F$2,HOUR($L3343)&lt;=Listas!$F$3),(HOUR($L3343)-Listas!$F$2)+NETWORKDAYS($K3343+1,$L3343-1,Listas!$H$2:$H$111)*Listas!$F$6,(HOUR($L3343)-Listas!$F$4+4)+NETWORKDAYS($K3343+1,$L3343-1,Listas!$H$2:$H$111)*Listas!$F$6)))),IF(($L3343-$K3343)&lt;0,"Fecha inicial mayor a fecha final",0)))))))))</f>
        <v/>
      </c>
      <c r="N3343" s="6" t="str">
        <f t="shared" si="1"/>
        <v/>
      </c>
      <c r="O3343" s="6"/>
      <c r="P3343" s="6"/>
      <c r="Q3343" s="6" t="b">
        <v>0</v>
      </c>
      <c r="R3343" s="6" t="str">
        <f t="shared" si="11"/>
        <v/>
      </c>
      <c r="S3343" s="6"/>
    </row>
    <row r="3344">
      <c r="A3344" s="6"/>
      <c r="B3344" s="6"/>
      <c r="C3344" s="6"/>
      <c r="D3344" s="6"/>
      <c r="E3344" s="6"/>
      <c r="F3344" s="6"/>
      <c r="G3344" s="6"/>
      <c r="H3344" s="6"/>
      <c r="I3344" s="6"/>
      <c r="J3344" s="6"/>
      <c r="K3344" s="84"/>
      <c r="L3344" s="84"/>
      <c r="M3344" s="6" t="str">
        <f>IF(OR(ISBLANK($K3344),ISBLANK($L3344)),"",IF(NETWORKDAYS($K3344,$K3344,Listas!$H$2:$H$111)=0,"Error fecha inicial",IF(NETWORKDAYS($L3344,$L3344,Listas!$H$2:$H$111)=0,"Error fecha final",IF(OR(HOUR($K3344)&lt;Listas!$F$2,AND(HOUR($K3344)&gt;Listas!$F$3,HOUR($K3344)&lt;Listas!$F$4),HOUR($K3344)&gt;Listas!$F$5),"Error hora, fecha inicial",IF(OR(HOUR($L3344)&lt;Listas!$F$2,AND(HOUR($L3344)&gt;Listas!$F$3,HOUR($L3344)&lt;Listas!$F$4),HOUR($L3344)&gt;Listas!$F$5),"Error hora, fecha final",IF(AND($L3344-$K3344&gt;0,$L3344-$K3344&lt;=0.42),(IF(AND(AND(HOUR($K3344)&gt;=Listas!$F$2,HOUR($K3344)&lt;=Listas!$F$3),AND(HOUR($L3344)&gt;=Listas!$F$2,HOUR($L3344)&lt;=Listas!$F$3)),(HOUR($L3344)-HOUR($K3344)),IF(AND(AND(HOUR($K3344)&gt;=Listas!$F$4,HOUR($K3344)&lt;=Listas!$F$5),AND(HOUR($L3344)&gt;=Listas!$F$4,HOUR($L3344)&lt;=Listas!$F$5)),(HOUR($L3344)-HOUR($K3344)),IF(AND(AND(HOUR($K3344)&gt;=Listas!$F$2,HOUR($K3344)&lt;=Listas!$F$3),AND(HOUR($L3344)&gt;=Listas!$F$4,HOUR($L3344)&lt;=Listas!$F$5)),((Listas!$F$3-HOUR($K3344)))+((HOUR($L3344)-Listas!$F$4)),0)))),IF(AND($L3344-$K3344&gt;0.42,$L3344-$K3344&lt;=1.42),(IF(AND(HOUR($K3344)&gt;=Listas!$F$2,HOUR($K3344)&lt;=Listas!$F$3),(Listas!$F$3-HOUR($K3344)+4),IF(AND(HOUR($K3344)&gt;=Listas!$F$4,HOUR($K3344)&lt;=Listas!$F$5),(Listas!$F$5-HOUR($K3344)),0))+IF(AND(HOUR($L3344)&gt;=Listas!$F$2,HOUR($L3344)&lt;=Listas!$F$3),(HOUR($L3344)-Listas!$F$2),IF(AND(HOUR($L3344)&gt;=Listas!$F$4,HOUR($L3344)&lt;=Listas!$F$5),(HOUR($L3344)-Listas!$F$4+4),0))),IF(($L3344-$K3344&gt;1.42),(IF(AND(HOUR($K3344)&gt;=Listas!$F$2,HOUR($K3344)&lt;=Listas!$F$3),(Listas!$F$3-HOUR($K3344)+4)+IF(AND(HOUR($L3344)&gt;=Listas!$F$2,HOUR($L3344)&lt;=Listas!$F$3),(HOUR($L3344)-Listas!$F$2)+NETWORKDAYS($K3344+1,$L3344-1,Listas!$H$2:$H$112)*Listas!$F$6,IF(AND(HOUR($L3344)&gt;=Listas!$F$4,HOUR($L3344)&lt;=Listas!$F$5),(HOUR($L3344)-Listas!$F$4+4)+NETWORKDAYS($K3344+1,$L3344-1,Listas!$H$2:$H$111)*Listas!$F$6,0)),IF(AND(HOUR($K3344)&gt;=Listas!$F$4,HOUR($K3344)&lt;=Listas!$F$5),(Listas!$F$5-HOUR($K3344))+IF(AND(HOUR($L3344)&gt;=Listas!$F$2,HOUR($L3344)&lt;=Listas!$F$3),(HOUR($L3344)-Listas!$F$2)+NETWORKDAYS($K3344+1,$L3344-1,Listas!$H$2:$H$111)*Listas!$F$6,(HOUR($L3344)-Listas!$F$4+4)+NETWORKDAYS($K3344+1,$L3344-1,Listas!$H$2:$H$111)*Listas!$F$6)))),IF(($L3344-$K3344)&lt;0,"Fecha inicial mayor a fecha final",0)))))))))</f>
        <v/>
      </c>
      <c r="N3344" s="6" t="str">
        <f t="shared" si="1"/>
        <v/>
      </c>
      <c r="O3344" s="6"/>
      <c r="P3344" s="6"/>
      <c r="Q3344" s="6" t="b">
        <v>0</v>
      </c>
      <c r="R3344" s="6" t="str">
        <f t="shared" si="11"/>
        <v/>
      </c>
      <c r="S3344" s="6"/>
    </row>
    <row r="3345">
      <c r="A3345" s="6"/>
      <c r="B3345" s="6"/>
      <c r="C3345" s="6"/>
      <c r="D3345" s="6"/>
      <c r="E3345" s="6"/>
      <c r="F3345" s="6"/>
      <c r="G3345" s="6"/>
      <c r="H3345" s="6"/>
      <c r="I3345" s="6"/>
      <c r="J3345" s="6"/>
      <c r="K3345" s="84"/>
      <c r="L3345" s="84"/>
      <c r="M3345" s="6" t="str">
        <f>IF(OR(ISBLANK($K3345),ISBLANK($L3345)),"",IF(NETWORKDAYS($K3345,$K3345,Listas!$H$2:$H$111)=0,"Error fecha inicial",IF(NETWORKDAYS($L3345,$L3345,Listas!$H$2:$H$111)=0,"Error fecha final",IF(OR(HOUR($K3345)&lt;Listas!$F$2,AND(HOUR($K3345)&gt;Listas!$F$3,HOUR($K3345)&lt;Listas!$F$4),HOUR($K3345)&gt;Listas!$F$5),"Error hora, fecha inicial",IF(OR(HOUR($L3345)&lt;Listas!$F$2,AND(HOUR($L3345)&gt;Listas!$F$3,HOUR($L3345)&lt;Listas!$F$4),HOUR($L3345)&gt;Listas!$F$5),"Error hora, fecha final",IF(AND($L3345-$K3345&gt;0,$L3345-$K3345&lt;=0.42),(IF(AND(AND(HOUR($K3345)&gt;=Listas!$F$2,HOUR($K3345)&lt;=Listas!$F$3),AND(HOUR($L3345)&gt;=Listas!$F$2,HOUR($L3345)&lt;=Listas!$F$3)),(HOUR($L3345)-HOUR($K3345)),IF(AND(AND(HOUR($K3345)&gt;=Listas!$F$4,HOUR($K3345)&lt;=Listas!$F$5),AND(HOUR($L3345)&gt;=Listas!$F$4,HOUR($L3345)&lt;=Listas!$F$5)),(HOUR($L3345)-HOUR($K3345)),IF(AND(AND(HOUR($K3345)&gt;=Listas!$F$2,HOUR($K3345)&lt;=Listas!$F$3),AND(HOUR($L3345)&gt;=Listas!$F$4,HOUR($L3345)&lt;=Listas!$F$5)),((Listas!$F$3-HOUR($K3345)))+((HOUR($L3345)-Listas!$F$4)),0)))),IF(AND($L3345-$K3345&gt;0.42,$L3345-$K3345&lt;=1.42),(IF(AND(HOUR($K3345)&gt;=Listas!$F$2,HOUR($K3345)&lt;=Listas!$F$3),(Listas!$F$3-HOUR($K3345)+4),IF(AND(HOUR($K3345)&gt;=Listas!$F$4,HOUR($K3345)&lt;=Listas!$F$5),(Listas!$F$5-HOUR($K3345)),0))+IF(AND(HOUR($L3345)&gt;=Listas!$F$2,HOUR($L3345)&lt;=Listas!$F$3),(HOUR($L3345)-Listas!$F$2),IF(AND(HOUR($L3345)&gt;=Listas!$F$4,HOUR($L3345)&lt;=Listas!$F$5),(HOUR($L3345)-Listas!$F$4+4),0))),IF(($L3345-$K3345&gt;1.42),(IF(AND(HOUR($K3345)&gt;=Listas!$F$2,HOUR($K3345)&lt;=Listas!$F$3),(Listas!$F$3-HOUR($K3345)+4)+IF(AND(HOUR($L3345)&gt;=Listas!$F$2,HOUR($L3345)&lt;=Listas!$F$3),(HOUR($L3345)-Listas!$F$2)+NETWORKDAYS($K3345+1,$L3345-1,Listas!$H$2:$H$112)*Listas!$F$6,IF(AND(HOUR($L3345)&gt;=Listas!$F$4,HOUR($L3345)&lt;=Listas!$F$5),(HOUR($L3345)-Listas!$F$4+4)+NETWORKDAYS($K3345+1,$L3345-1,Listas!$H$2:$H$111)*Listas!$F$6,0)),IF(AND(HOUR($K3345)&gt;=Listas!$F$4,HOUR($K3345)&lt;=Listas!$F$5),(Listas!$F$5-HOUR($K3345))+IF(AND(HOUR($L3345)&gt;=Listas!$F$2,HOUR($L3345)&lt;=Listas!$F$3),(HOUR($L3345)-Listas!$F$2)+NETWORKDAYS($K3345+1,$L3345-1,Listas!$H$2:$H$111)*Listas!$F$6,(HOUR($L3345)-Listas!$F$4+4)+NETWORKDAYS($K3345+1,$L3345-1,Listas!$H$2:$H$111)*Listas!$F$6)))),IF(($L3345-$K3345)&lt;0,"Fecha inicial mayor a fecha final",0)))))))))</f>
        <v/>
      </c>
      <c r="N3345" s="6" t="str">
        <f t="shared" si="1"/>
        <v/>
      </c>
      <c r="O3345" s="6"/>
      <c r="P3345" s="6"/>
      <c r="Q3345" s="6" t="b">
        <v>0</v>
      </c>
      <c r="R3345" s="6" t="str">
        <f t="shared" si="11"/>
        <v/>
      </c>
      <c r="S3345" s="6"/>
    </row>
    <row r="3346">
      <c r="A3346" s="6"/>
      <c r="B3346" s="6"/>
      <c r="C3346" s="6"/>
      <c r="D3346" s="6"/>
      <c r="E3346" s="6"/>
      <c r="F3346" s="6"/>
      <c r="G3346" s="6"/>
      <c r="H3346" s="6"/>
      <c r="I3346" s="6"/>
      <c r="J3346" s="6"/>
      <c r="K3346" s="84"/>
      <c r="L3346" s="84"/>
      <c r="M3346" s="6" t="str">
        <f>IF(OR(ISBLANK($K3346),ISBLANK($L3346)),"",IF(NETWORKDAYS($K3346,$K3346,Listas!$H$2:$H$111)=0,"Error fecha inicial",IF(NETWORKDAYS($L3346,$L3346,Listas!$H$2:$H$111)=0,"Error fecha final",IF(OR(HOUR($K3346)&lt;Listas!$F$2,AND(HOUR($K3346)&gt;Listas!$F$3,HOUR($K3346)&lt;Listas!$F$4),HOUR($K3346)&gt;Listas!$F$5),"Error hora, fecha inicial",IF(OR(HOUR($L3346)&lt;Listas!$F$2,AND(HOUR($L3346)&gt;Listas!$F$3,HOUR($L3346)&lt;Listas!$F$4),HOUR($L3346)&gt;Listas!$F$5),"Error hora, fecha final",IF(AND($L3346-$K3346&gt;0,$L3346-$K3346&lt;=0.42),(IF(AND(AND(HOUR($K3346)&gt;=Listas!$F$2,HOUR($K3346)&lt;=Listas!$F$3),AND(HOUR($L3346)&gt;=Listas!$F$2,HOUR($L3346)&lt;=Listas!$F$3)),(HOUR($L3346)-HOUR($K3346)),IF(AND(AND(HOUR($K3346)&gt;=Listas!$F$4,HOUR($K3346)&lt;=Listas!$F$5),AND(HOUR($L3346)&gt;=Listas!$F$4,HOUR($L3346)&lt;=Listas!$F$5)),(HOUR($L3346)-HOUR($K3346)),IF(AND(AND(HOUR($K3346)&gt;=Listas!$F$2,HOUR($K3346)&lt;=Listas!$F$3),AND(HOUR($L3346)&gt;=Listas!$F$4,HOUR($L3346)&lt;=Listas!$F$5)),((Listas!$F$3-HOUR($K3346)))+((HOUR($L3346)-Listas!$F$4)),0)))),IF(AND($L3346-$K3346&gt;0.42,$L3346-$K3346&lt;=1.42),(IF(AND(HOUR($K3346)&gt;=Listas!$F$2,HOUR($K3346)&lt;=Listas!$F$3),(Listas!$F$3-HOUR($K3346)+4),IF(AND(HOUR($K3346)&gt;=Listas!$F$4,HOUR($K3346)&lt;=Listas!$F$5),(Listas!$F$5-HOUR($K3346)),0))+IF(AND(HOUR($L3346)&gt;=Listas!$F$2,HOUR($L3346)&lt;=Listas!$F$3),(HOUR($L3346)-Listas!$F$2),IF(AND(HOUR($L3346)&gt;=Listas!$F$4,HOUR($L3346)&lt;=Listas!$F$5),(HOUR($L3346)-Listas!$F$4+4),0))),IF(($L3346-$K3346&gt;1.42),(IF(AND(HOUR($K3346)&gt;=Listas!$F$2,HOUR($K3346)&lt;=Listas!$F$3),(Listas!$F$3-HOUR($K3346)+4)+IF(AND(HOUR($L3346)&gt;=Listas!$F$2,HOUR($L3346)&lt;=Listas!$F$3),(HOUR($L3346)-Listas!$F$2)+NETWORKDAYS($K3346+1,$L3346-1,Listas!$H$2:$H$112)*Listas!$F$6,IF(AND(HOUR($L3346)&gt;=Listas!$F$4,HOUR($L3346)&lt;=Listas!$F$5),(HOUR($L3346)-Listas!$F$4+4)+NETWORKDAYS($K3346+1,$L3346-1,Listas!$H$2:$H$111)*Listas!$F$6,0)),IF(AND(HOUR($K3346)&gt;=Listas!$F$4,HOUR($K3346)&lt;=Listas!$F$5),(Listas!$F$5-HOUR($K3346))+IF(AND(HOUR($L3346)&gt;=Listas!$F$2,HOUR($L3346)&lt;=Listas!$F$3),(HOUR($L3346)-Listas!$F$2)+NETWORKDAYS($K3346+1,$L3346-1,Listas!$H$2:$H$111)*Listas!$F$6,(HOUR($L3346)-Listas!$F$4+4)+NETWORKDAYS($K3346+1,$L3346-1,Listas!$H$2:$H$111)*Listas!$F$6)))),IF(($L3346-$K3346)&lt;0,"Fecha inicial mayor a fecha final",0)))))))))</f>
        <v/>
      </c>
      <c r="N3346" s="6" t="str">
        <f t="shared" si="1"/>
        <v/>
      </c>
      <c r="O3346" s="6"/>
      <c r="P3346" s="6"/>
      <c r="Q3346" s="6" t="b">
        <v>0</v>
      </c>
      <c r="R3346" s="6" t="str">
        <f t="shared" si="11"/>
        <v/>
      </c>
      <c r="S3346" s="6"/>
    </row>
    <row r="3347">
      <c r="A3347" s="6"/>
      <c r="B3347" s="6"/>
      <c r="C3347" s="6"/>
      <c r="D3347" s="6"/>
      <c r="E3347" s="6"/>
      <c r="F3347" s="6"/>
      <c r="G3347" s="6"/>
      <c r="H3347" s="6"/>
      <c r="I3347" s="6"/>
      <c r="J3347" s="6"/>
      <c r="K3347" s="84"/>
      <c r="L3347" s="84"/>
      <c r="M3347" s="6" t="str">
        <f>IF(OR(ISBLANK($K3347),ISBLANK($L3347)),"",IF(NETWORKDAYS($K3347,$K3347,Listas!$H$2:$H$111)=0,"Error fecha inicial",IF(NETWORKDAYS($L3347,$L3347,Listas!$H$2:$H$111)=0,"Error fecha final",IF(OR(HOUR($K3347)&lt;Listas!$F$2,AND(HOUR($K3347)&gt;Listas!$F$3,HOUR($K3347)&lt;Listas!$F$4),HOUR($K3347)&gt;Listas!$F$5),"Error hora, fecha inicial",IF(OR(HOUR($L3347)&lt;Listas!$F$2,AND(HOUR($L3347)&gt;Listas!$F$3,HOUR($L3347)&lt;Listas!$F$4),HOUR($L3347)&gt;Listas!$F$5),"Error hora, fecha final",IF(AND($L3347-$K3347&gt;0,$L3347-$K3347&lt;=0.42),(IF(AND(AND(HOUR($K3347)&gt;=Listas!$F$2,HOUR($K3347)&lt;=Listas!$F$3),AND(HOUR($L3347)&gt;=Listas!$F$2,HOUR($L3347)&lt;=Listas!$F$3)),(HOUR($L3347)-HOUR($K3347)),IF(AND(AND(HOUR($K3347)&gt;=Listas!$F$4,HOUR($K3347)&lt;=Listas!$F$5),AND(HOUR($L3347)&gt;=Listas!$F$4,HOUR($L3347)&lt;=Listas!$F$5)),(HOUR($L3347)-HOUR($K3347)),IF(AND(AND(HOUR($K3347)&gt;=Listas!$F$2,HOUR($K3347)&lt;=Listas!$F$3),AND(HOUR($L3347)&gt;=Listas!$F$4,HOUR($L3347)&lt;=Listas!$F$5)),((Listas!$F$3-HOUR($K3347)))+((HOUR($L3347)-Listas!$F$4)),0)))),IF(AND($L3347-$K3347&gt;0.42,$L3347-$K3347&lt;=1.42),(IF(AND(HOUR($K3347)&gt;=Listas!$F$2,HOUR($K3347)&lt;=Listas!$F$3),(Listas!$F$3-HOUR($K3347)+4),IF(AND(HOUR($K3347)&gt;=Listas!$F$4,HOUR($K3347)&lt;=Listas!$F$5),(Listas!$F$5-HOUR($K3347)),0))+IF(AND(HOUR($L3347)&gt;=Listas!$F$2,HOUR($L3347)&lt;=Listas!$F$3),(HOUR($L3347)-Listas!$F$2),IF(AND(HOUR($L3347)&gt;=Listas!$F$4,HOUR($L3347)&lt;=Listas!$F$5),(HOUR($L3347)-Listas!$F$4+4),0))),IF(($L3347-$K3347&gt;1.42),(IF(AND(HOUR($K3347)&gt;=Listas!$F$2,HOUR($K3347)&lt;=Listas!$F$3),(Listas!$F$3-HOUR($K3347)+4)+IF(AND(HOUR($L3347)&gt;=Listas!$F$2,HOUR($L3347)&lt;=Listas!$F$3),(HOUR($L3347)-Listas!$F$2)+NETWORKDAYS($K3347+1,$L3347-1,Listas!$H$2:$H$112)*Listas!$F$6,IF(AND(HOUR($L3347)&gt;=Listas!$F$4,HOUR($L3347)&lt;=Listas!$F$5),(HOUR($L3347)-Listas!$F$4+4)+NETWORKDAYS($K3347+1,$L3347-1,Listas!$H$2:$H$111)*Listas!$F$6,0)),IF(AND(HOUR($K3347)&gt;=Listas!$F$4,HOUR($K3347)&lt;=Listas!$F$5),(Listas!$F$5-HOUR($K3347))+IF(AND(HOUR($L3347)&gt;=Listas!$F$2,HOUR($L3347)&lt;=Listas!$F$3),(HOUR($L3347)-Listas!$F$2)+NETWORKDAYS($K3347+1,$L3347-1,Listas!$H$2:$H$111)*Listas!$F$6,(HOUR($L3347)-Listas!$F$4+4)+NETWORKDAYS($K3347+1,$L3347-1,Listas!$H$2:$H$111)*Listas!$F$6)))),IF(($L3347-$K3347)&lt;0,"Fecha inicial mayor a fecha final",0)))))))))</f>
        <v/>
      </c>
      <c r="N3347" s="6" t="str">
        <f t="shared" si="1"/>
        <v/>
      </c>
      <c r="O3347" s="6"/>
      <c r="P3347" s="6"/>
      <c r="Q3347" s="6" t="b">
        <v>0</v>
      </c>
      <c r="R3347" s="6" t="str">
        <f t="shared" si="11"/>
        <v/>
      </c>
      <c r="S3347" s="6"/>
    </row>
    <row r="3348">
      <c r="A3348" s="6"/>
      <c r="B3348" s="6"/>
      <c r="C3348" s="6"/>
      <c r="D3348" s="6"/>
      <c r="E3348" s="6"/>
      <c r="F3348" s="6"/>
      <c r="G3348" s="6"/>
      <c r="H3348" s="6"/>
      <c r="I3348" s="6"/>
      <c r="J3348" s="6"/>
      <c r="K3348" s="84"/>
      <c r="L3348" s="84"/>
      <c r="M3348" s="6" t="str">
        <f>IF(OR(ISBLANK($K3348),ISBLANK($L3348)),"",IF(NETWORKDAYS($K3348,$K3348,Listas!$H$2:$H$111)=0,"Error fecha inicial",IF(NETWORKDAYS($L3348,$L3348,Listas!$H$2:$H$111)=0,"Error fecha final",IF(OR(HOUR($K3348)&lt;Listas!$F$2,AND(HOUR($K3348)&gt;Listas!$F$3,HOUR($K3348)&lt;Listas!$F$4),HOUR($K3348)&gt;Listas!$F$5),"Error hora, fecha inicial",IF(OR(HOUR($L3348)&lt;Listas!$F$2,AND(HOUR($L3348)&gt;Listas!$F$3,HOUR($L3348)&lt;Listas!$F$4),HOUR($L3348)&gt;Listas!$F$5),"Error hora, fecha final",IF(AND($L3348-$K3348&gt;0,$L3348-$K3348&lt;=0.42),(IF(AND(AND(HOUR($K3348)&gt;=Listas!$F$2,HOUR($K3348)&lt;=Listas!$F$3),AND(HOUR($L3348)&gt;=Listas!$F$2,HOUR($L3348)&lt;=Listas!$F$3)),(HOUR($L3348)-HOUR($K3348)),IF(AND(AND(HOUR($K3348)&gt;=Listas!$F$4,HOUR($K3348)&lt;=Listas!$F$5),AND(HOUR($L3348)&gt;=Listas!$F$4,HOUR($L3348)&lt;=Listas!$F$5)),(HOUR($L3348)-HOUR($K3348)),IF(AND(AND(HOUR($K3348)&gt;=Listas!$F$2,HOUR($K3348)&lt;=Listas!$F$3),AND(HOUR($L3348)&gt;=Listas!$F$4,HOUR($L3348)&lt;=Listas!$F$5)),((Listas!$F$3-HOUR($K3348)))+((HOUR($L3348)-Listas!$F$4)),0)))),IF(AND($L3348-$K3348&gt;0.42,$L3348-$K3348&lt;=1.42),(IF(AND(HOUR($K3348)&gt;=Listas!$F$2,HOUR($K3348)&lt;=Listas!$F$3),(Listas!$F$3-HOUR($K3348)+4),IF(AND(HOUR($K3348)&gt;=Listas!$F$4,HOUR($K3348)&lt;=Listas!$F$5),(Listas!$F$5-HOUR($K3348)),0))+IF(AND(HOUR($L3348)&gt;=Listas!$F$2,HOUR($L3348)&lt;=Listas!$F$3),(HOUR($L3348)-Listas!$F$2),IF(AND(HOUR($L3348)&gt;=Listas!$F$4,HOUR($L3348)&lt;=Listas!$F$5),(HOUR($L3348)-Listas!$F$4+4),0))),IF(($L3348-$K3348&gt;1.42),(IF(AND(HOUR($K3348)&gt;=Listas!$F$2,HOUR($K3348)&lt;=Listas!$F$3),(Listas!$F$3-HOUR($K3348)+4)+IF(AND(HOUR($L3348)&gt;=Listas!$F$2,HOUR($L3348)&lt;=Listas!$F$3),(HOUR($L3348)-Listas!$F$2)+NETWORKDAYS($K3348+1,$L3348-1,Listas!$H$2:$H$112)*Listas!$F$6,IF(AND(HOUR($L3348)&gt;=Listas!$F$4,HOUR($L3348)&lt;=Listas!$F$5),(HOUR($L3348)-Listas!$F$4+4)+NETWORKDAYS($K3348+1,$L3348-1,Listas!$H$2:$H$111)*Listas!$F$6,0)),IF(AND(HOUR($K3348)&gt;=Listas!$F$4,HOUR($K3348)&lt;=Listas!$F$5),(Listas!$F$5-HOUR($K3348))+IF(AND(HOUR($L3348)&gt;=Listas!$F$2,HOUR($L3348)&lt;=Listas!$F$3),(HOUR($L3348)-Listas!$F$2)+NETWORKDAYS($K3348+1,$L3348-1,Listas!$H$2:$H$111)*Listas!$F$6,(HOUR($L3348)-Listas!$F$4+4)+NETWORKDAYS($K3348+1,$L3348-1,Listas!$H$2:$H$111)*Listas!$F$6)))),IF(($L3348-$K3348)&lt;0,"Fecha inicial mayor a fecha final",0)))))))))</f>
        <v/>
      </c>
      <c r="N3348" s="6" t="str">
        <f t="shared" si="1"/>
        <v/>
      </c>
      <c r="O3348" s="6"/>
      <c r="P3348" s="6"/>
      <c r="Q3348" s="6" t="b">
        <v>0</v>
      </c>
      <c r="R3348" s="6" t="str">
        <f t="shared" si="11"/>
        <v/>
      </c>
      <c r="S3348" s="6"/>
    </row>
    <row r="3349">
      <c r="A3349" s="6"/>
      <c r="B3349" s="6"/>
      <c r="C3349" s="6"/>
      <c r="D3349" s="6"/>
      <c r="E3349" s="6"/>
      <c r="F3349" s="6"/>
      <c r="G3349" s="6"/>
      <c r="H3349" s="6"/>
      <c r="I3349" s="6"/>
      <c r="J3349" s="6"/>
      <c r="K3349" s="84"/>
      <c r="L3349" s="84"/>
      <c r="M3349" s="6" t="str">
        <f>IF(OR(ISBLANK($K3349),ISBLANK($L3349)),"",IF(NETWORKDAYS($K3349,$K3349,Listas!$H$2:$H$111)=0,"Error fecha inicial",IF(NETWORKDAYS($L3349,$L3349,Listas!$H$2:$H$111)=0,"Error fecha final",IF(OR(HOUR($K3349)&lt;Listas!$F$2,AND(HOUR($K3349)&gt;Listas!$F$3,HOUR($K3349)&lt;Listas!$F$4),HOUR($K3349)&gt;Listas!$F$5),"Error hora, fecha inicial",IF(OR(HOUR($L3349)&lt;Listas!$F$2,AND(HOUR($L3349)&gt;Listas!$F$3,HOUR($L3349)&lt;Listas!$F$4),HOUR($L3349)&gt;Listas!$F$5),"Error hora, fecha final",IF(AND($L3349-$K3349&gt;0,$L3349-$K3349&lt;=0.42),(IF(AND(AND(HOUR($K3349)&gt;=Listas!$F$2,HOUR($K3349)&lt;=Listas!$F$3),AND(HOUR($L3349)&gt;=Listas!$F$2,HOUR($L3349)&lt;=Listas!$F$3)),(HOUR($L3349)-HOUR($K3349)),IF(AND(AND(HOUR($K3349)&gt;=Listas!$F$4,HOUR($K3349)&lt;=Listas!$F$5),AND(HOUR($L3349)&gt;=Listas!$F$4,HOUR($L3349)&lt;=Listas!$F$5)),(HOUR($L3349)-HOUR($K3349)),IF(AND(AND(HOUR($K3349)&gt;=Listas!$F$2,HOUR($K3349)&lt;=Listas!$F$3),AND(HOUR($L3349)&gt;=Listas!$F$4,HOUR($L3349)&lt;=Listas!$F$5)),((Listas!$F$3-HOUR($K3349)))+((HOUR($L3349)-Listas!$F$4)),0)))),IF(AND($L3349-$K3349&gt;0.42,$L3349-$K3349&lt;=1.42),(IF(AND(HOUR($K3349)&gt;=Listas!$F$2,HOUR($K3349)&lt;=Listas!$F$3),(Listas!$F$3-HOUR($K3349)+4),IF(AND(HOUR($K3349)&gt;=Listas!$F$4,HOUR($K3349)&lt;=Listas!$F$5),(Listas!$F$5-HOUR($K3349)),0))+IF(AND(HOUR($L3349)&gt;=Listas!$F$2,HOUR($L3349)&lt;=Listas!$F$3),(HOUR($L3349)-Listas!$F$2),IF(AND(HOUR($L3349)&gt;=Listas!$F$4,HOUR($L3349)&lt;=Listas!$F$5),(HOUR($L3349)-Listas!$F$4+4),0))),IF(($L3349-$K3349&gt;1.42),(IF(AND(HOUR($K3349)&gt;=Listas!$F$2,HOUR($K3349)&lt;=Listas!$F$3),(Listas!$F$3-HOUR($K3349)+4)+IF(AND(HOUR($L3349)&gt;=Listas!$F$2,HOUR($L3349)&lt;=Listas!$F$3),(HOUR($L3349)-Listas!$F$2)+NETWORKDAYS($K3349+1,$L3349-1,Listas!$H$2:$H$112)*Listas!$F$6,IF(AND(HOUR($L3349)&gt;=Listas!$F$4,HOUR($L3349)&lt;=Listas!$F$5),(HOUR($L3349)-Listas!$F$4+4)+NETWORKDAYS($K3349+1,$L3349-1,Listas!$H$2:$H$111)*Listas!$F$6,0)),IF(AND(HOUR($K3349)&gt;=Listas!$F$4,HOUR($K3349)&lt;=Listas!$F$5),(Listas!$F$5-HOUR($K3349))+IF(AND(HOUR($L3349)&gt;=Listas!$F$2,HOUR($L3349)&lt;=Listas!$F$3),(HOUR($L3349)-Listas!$F$2)+NETWORKDAYS($K3349+1,$L3349-1,Listas!$H$2:$H$111)*Listas!$F$6,(HOUR($L3349)-Listas!$F$4+4)+NETWORKDAYS($K3349+1,$L3349-1,Listas!$H$2:$H$111)*Listas!$F$6)))),IF(($L3349-$K3349)&lt;0,"Fecha inicial mayor a fecha final",0)))))))))</f>
        <v/>
      </c>
      <c r="N3349" s="6" t="str">
        <f t="shared" si="1"/>
        <v/>
      </c>
      <c r="O3349" s="6"/>
      <c r="P3349" s="6"/>
      <c r="Q3349" s="6" t="b">
        <v>0</v>
      </c>
      <c r="R3349" s="6" t="str">
        <f t="shared" si="11"/>
        <v/>
      </c>
      <c r="S3349" s="6"/>
    </row>
    <row r="3350">
      <c r="A3350" s="6"/>
      <c r="B3350" s="6"/>
      <c r="C3350" s="6"/>
      <c r="D3350" s="6"/>
      <c r="E3350" s="6"/>
      <c r="F3350" s="6"/>
      <c r="G3350" s="6"/>
      <c r="H3350" s="6"/>
      <c r="I3350" s="6"/>
      <c r="J3350" s="6"/>
      <c r="K3350" s="84"/>
      <c r="L3350" s="84"/>
      <c r="M3350" s="6" t="str">
        <f>IF(OR(ISBLANK($K3350),ISBLANK($L3350)),"",IF(NETWORKDAYS($K3350,$K3350,Listas!$H$2:$H$111)=0,"Error fecha inicial",IF(NETWORKDAYS($L3350,$L3350,Listas!$H$2:$H$111)=0,"Error fecha final",IF(OR(HOUR($K3350)&lt;Listas!$F$2,AND(HOUR($K3350)&gt;Listas!$F$3,HOUR($K3350)&lt;Listas!$F$4),HOUR($K3350)&gt;Listas!$F$5),"Error hora, fecha inicial",IF(OR(HOUR($L3350)&lt;Listas!$F$2,AND(HOUR($L3350)&gt;Listas!$F$3,HOUR($L3350)&lt;Listas!$F$4),HOUR($L3350)&gt;Listas!$F$5),"Error hora, fecha final",IF(AND($L3350-$K3350&gt;0,$L3350-$K3350&lt;=0.42),(IF(AND(AND(HOUR($K3350)&gt;=Listas!$F$2,HOUR($K3350)&lt;=Listas!$F$3),AND(HOUR($L3350)&gt;=Listas!$F$2,HOUR($L3350)&lt;=Listas!$F$3)),(HOUR($L3350)-HOUR($K3350)),IF(AND(AND(HOUR($K3350)&gt;=Listas!$F$4,HOUR($K3350)&lt;=Listas!$F$5),AND(HOUR($L3350)&gt;=Listas!$F$4,HOUR($L3350)&lt;=Listas!$F$5)),(HOUR($L3350)-HOUR($K3350)),IF(AND(AND(HOUR($K3350)&gt;=Listas!$F$2,HOUR($K3350)&lt;=Listas!$F$3),AND(HOUR($L3350)&gt;=Listas!$F$4,HOUR($L3350)&lt;=Listas!$F$5)),((Listas!$F$3-HOUR($K3350)))+((HOUR($L3350)-Listas!$F$4)),0)))),IF(AND($L3350-$K3350&gt;0.42,$L3350-$K3350&lt;=1.42),(IF(AND(HOUR($K3350)&gt;=Listas!$F$2,HOUR($K3350)&lt;=Listas!$F$3),(Listas!$F$3-HOUR($K3350)+4),IF(AND(HOUR($K3350)&gt;=Listas!$F$4,HOUR($K3350)&lt;=Listas!$F$5),(Listas!$F$5-HOUR($K3350)),0))+IF(AND(HOUR($L3350)&gt;=Listas!$F$2,HOUR($L3350)&lt;=Listas!$F$3),(HOUR($L3350)-Listas!$F$2),IF(AND(HOUR($L3350)&gt;=Listas!$F$4,HOUR($L3350)&lt;=Listas!$F$5),(HOUR($L3350)-Listas!$F$4+4),0))),IF(($L3350-$K3350&gt;1.42),(IF(AND(HOUR($K3350)&gt;=Listas!$F$2,HOUR($K3350)&lt;=Listas!$F$3),(Listas!$F$3-HOUR($K3350)+4)+IF(AND(HOUR($L3350)&gt;=Listas!$F$2,HOUR($L3350)&lt;=Listas!$F$3),(HOUR($L3350)-Listas!$F$2)+NETWORKDAYS($K3350+1,$L3350-1,Listas!$H$2:$H$112)*Listas!$F$6,IF(AND(HOUR($L3350)&gt;=Listas!$F$4,HOUR($L3350)&lt;=Listas!$F$5),(HOUR($L3350)-Listas!$F$4+4)+NETWORKDAYS($K3350+1,$L3350-1,Listas!$H$2:$H$111)*Listas!$F$6,0)),IF(AND(HOUR($K3350)&gt;=Listas!$F$4,HOUR($K3350)&lt;=Listas!$F$5),(Listas!$F$5-HOUR($K3350))+IF(AND(HOUR($L3350)&gt;=Listas!$F$2,HOUR($L3350)&lt;=Listas!$F$3),(HOUR($L3350)-Listas!$F$2)+NETWORKDAYS($K3350+1,$L3350-1,Listas!$H$2:$H$111)*Listas!$F$6,(HOUR($L3350)-Listas!$F$4+4)+NETWORKDAYS($K3350+1,$L3350-1,Listas!$H$2:$H$111)*Listas!$F$6)))),IF(($L3350-$K3350)&lt;0,"Fecha inicial mayor a fecha final",0)))))))))</f>
        <v/>
      </c>
      <c r="N3350" s="6" t="str">
        <f t="shared" si="1"/>
        <v/>
      </c>
      <c r="O3350" s="6"/>
      <c r="P3350" s="6"/>
      <c r="Q3350" s="6" t="b">
        <v>0</v>
      </c>
      <c r="R3350" s="6" t="str">
        <f t="shared" si="11"/>
        <v/>
      </c>
      <c r="S3350" s="6"/>
    </row>
    <row r="3351">
      <c r="A3351" s="6"/>
      <c r="B3351" s="6"/>
      <c r="C3351" s="6"/>
      <c r="D3351" s="6"/>
      <c r="E3351" s="6"/>
      <c r="F3351" s="6"/>
      <c r="G3351" s="6"/>
      <c r="H3351" s="6"/>
      <c r="I3351" s="6"/>
      <c r="J3351" s="6"/>
      <c r="K3351" s="84"/>
      <c r="L3351" s="84"/>
      <c r="M3351" s="6" t="str">
        <f>IF(OR(ISBLANK($K3351),ISBLANK($L3351)),"",IF(NETWORKDAYS($K3351,$K3351,Listas!$H$2:$H$111)=0,"Error fecha inicial",IF(NETWORKDAYS($L3351,$L3351,Listas!$H$2:$H$111)=0,"Error fecha final",IF(OR(HOUR($K3351)&lt;Listas!$F$2,AND(HOUR($K3351)&gt;Listas!$F$3,HOUR($K3351)&lt;Listas!$F$4),HOUR($K3351)&gt;Listas!$F$5),"Error hora, fecha inicial",IF(OR(HOUR($L3351)&lt;Listas!$F$2,AND(HOUR($L3351)&gt;Listas!$F$3,HOUR($L3351)&lt;Listas!$F$4),HOUR($L3351)&gt;Listas!$F$5),"Error hora, fecha final",IF(AND($L3351-$K3351&gt;0,$L3351-$K3351&lt;=0.42),(IF(AND(AND(HOUR($K3351)&gt;=Listas!$F$2,HOUR($K3351)&lt;=Listas!$F$3),AND(HOUR($L3351)&gt;=Listas!$F$2,HOUR($L3351)&lt;=Listas!$F$3)),(HOUR($L3351)-HOUR($K3351)),IF(AND(AND(HOUR($K3351)&gt;=Listas!$F$4,HOUR($K3351)&lt;=Listas!$F$5),AND(HOUR($L3351)&gt;=Listas!$F$4,HOUR($L3351)&lt;=Listas!$F$5)),(HOUR($L3351)-HOUR($K3351)),IF(AND(AND(HOUR($K3351)&gt;=Listas!$F$2,HOUR($K3351)&lt;=Listas!$F$3),AND(HOUR($L3351)&gt;=Listas!$F$4,HOUR($L3351)&lt;=Listas!$F$5)),((Listas!$F$3-HOUR($K3351)))+((HOUR($L3351)-Listas!$F$4)),0)))),IF(AND($L3351-$K3351&gt;0.42,$L3351-$K3351&lt;=1.42),(IF(AND(HOUR($K3351)&gt;=Listas!$F$2,HOUR($K3351)&lt;=Listas!$F$3),(Listas!$F$3-HOUR($K3351)+4),IF(AND(HOUR($K3351)&gt;=Listas!$F$4,HOUR($K3351)&lt;=Listas!$F$5),(Listas!$F$5-HOUR($K3351)),0))+IF(AND(HOUR($L3351)&gt;=Listas!$F$2,HOUR($L3351)&lt;=Listas!$F$3),(HOUR($L3351)-Listas!$F$2),IF(AND(HOUR($L3351)&gt;=Listas!$F$4,HOUR($L3351)&lt;=Listas!$F$5),(HOUR($L3351)-Listas!$F$4+4),0))),IF(($L3351-$K3351&gt;1.42),(IF(AND(HOUR($K3351)&gt;=Listas!$F$2,HOUR($K3351)&lt;=Listas!$F$3),(Listas!$F$3-HOUR($K3351)+4)+IF(AND(HOUR($L3351)&gt;=Listas!$F$2,HOUR($L3351)&lt;=Listas!$F$3),(HOUR($L3351)-Listas!$F$2)+NETWORKDAYS($K3351+1,$L3351-1,Listas!$H$2:$H$112)*Listas!$F$6,IF(AND(HOUR($L3351)&gt;=Listas!$F$4,HOUR($L3351)&lt;=Listas!$F$5),(HOUR($L3351)-Listas!$F$4+4)+NETWORKDAYS($K3351+1,$L3351-1,Listas!$H$2:$H$111)*Listas!$F$6,0)),IF(AND(HOUR($K3351)&gt;=Listas!$F$4,HOUR($K3351)&lt;=Listas!$F$5),(Listas!$F$5-HOUR($K3351))+IF(AND(HOUR($L3351)&gt;=Listas!$F$2,HOUR($L3351)&lt;=Listas!$F$3),(HOUR($L3351)-Listas!$F$2)+NETWORKDAYS($K3351+1,$L3351-1,Listas!$H$2:$H$111)*Listas!$F$6,(HOUR($L3351)-Listas!$F$4+4)+NETWORKDAYS($K3351+1,$L3351-1,Listas!$H$2:$H$111)*Listas!$F$6)))),IF(($L3351-$K3351)&lt;0,"Fecha inicial mayor a fecha final",0)))))))))</f>
        <v/>
      </c>
      <c r="N3351" s="6" t="str">
        <f t="shared" si="1"/>
        <v/>
      </c>
      <c r="O3351" s="6"/>
      <c r="P3351" s="6"/>
      <c r="Q3351" s="6" t="b">
        <v>0</v>
      </c>
      <c r="R3351" s="6" t="str">
        <f t="shared" si="11"/>
        <v/>
      </c>
      <c r="S3351" s="6"/>
    </row>
    <row r="3352">
      <c r="A3352" s="6"/>
      <c r="B3352" s="6"/>
      <c r="C3352" s="6"/>
      <c r="D3352" s="6"/>
      <c r="E3352" s="6"/>
      <c r="F3352" s="6"/>
      <c r="G3352" s="6"/>
      <c r="H3352" s="6"/>
      <c r="I3352" s="6"/>
      <c r="J3352" s="6"/>
      <c r="K3352" s="84"/>
      <c r="L3352" s="84"/>
      <c r="M3352" s="6" t="str">
        <f>IF(OR(ISBLANK($K3352),ISBLANK($L3352)),"",IF(NETWORKDAYS($K3352,$K3352,Listas!$H$2:$H$111)=0,"Error fecha inicial",IF(NETWORKDAYS($L3352,$L3352,Listas!$H$2:$H$111)=0,"Error fecha final",IF(OR(HOUR($K3352)&lt;Listas!$F$2,AND(HOUR($K3352)&gt;Listas!$F$3,HOUR($K3352)&lt;Listas!$F$4),HOUR($K3352)&gt;Listas!$F$5),"Error hora, fecha inicial",IF(OR(HOUR($L3352)&lt;Listas!$F$2,AND(HOUR($L3352)&gt;Listas!$F$3,HOUR($L3352)&lt;Listas!$F$4),HOUR($L3352)&gt;Listas!$F$5),"Error hora, fecha final",IF(AND($L3352-$K3352&gt;0,$L3352-$K3352&lt;=0.42),(IF(AND(AND(HOUR($K3352)&gt;=Listas!$F$2,HOUR($K3352)&lt;=Listas!$F$3),AND(HOUR($L3352)&gt;=Listas!$F$2,HOUR($L3352)&lt;=Listas!$F$3)),(HOUR($L3352)-HOUR($K3352)),IF(AND(AND(HOUR($K3352)&gt;=Listas!$F$4,HOUR($K3352)&lt;=Listas!$F$5),AND(HOUR($L3352)&gt;=Listas!$F$4,HOUR($L3352)&lt;=Listas!$F$5)),(HOUR($L3352)-HOUR($K3352)),IF(AND(AND(HOUR($K3352)&gt;=Listas!$F$2,HOUR($K3352)&lt;=Listas!$F$3),AND(HOUR($L3352)&gt;=Listas!$F$4,HOUR($L3352)&lt;=Listas!$F$5)),((Listas!$F$3-HOUR($K3352)))+((HOUR($L3352)-Listas!$F$4)),0)))),IF(AND($L3352-$K3352&gt;0.42,$L3352-$K3352&lt;=1.42),(IF(AND(HOUR($K3352)&gt;=Listas!$F$2,HOUR($K3352)&lt;=Listas!$F$3),(Listas!$F$3-HOUR($K3352)+4),IF(AND(HOUR($K3352)&gt;=Listas!$F$4,HOUR($K3352)&lt;=Listas!$F$5),(Listas!$F$5-HOUR($K3352)),0))+IF(AND(HOUR($L3352)&gt;=Listas!$F$2,HOUR($L3352)&lt;=Listas!$F$3),(HOUR($L3352)-Listas!$F$2),IF(AND(HOUR($L3352)&gt;=Listas!$F$4,HOUR($L3352)&lt;=Listas!$F$5),(HOUR($L3352)-Listas!$F$4+4),0))),IF(($L3352-$K3352&gt;1.42),(IF(AND(HOUR($K3352)&gt;=Listas!$F$2,HOUR($K3352)&lt;=Listas!$F$3),(Listas!$F$3-HOUR($K3352)+4)+IF(AND(HOUR($L3352)&gt;=Listas!$F$2,HOUR($L3352)&lt;=Listas!$F$3),(HOUR($L3352)-Listas!$F$2)+NETWORKDAYS($K3352+1,$L3352-1,Listas!$H$2:$H$112)*Listas!$F$6,IF(AND(HOUR($L3352)&gt;=Listas!$F$4,HOUR($L3352)&lt;=Listas!$F$5),(HOUR($L3352)-Listas!$F$4+4)+NETWORKDAYS($K3352+1,$L3352-1,Listas!$H$2:$H$111)*Listas!$F$6,0)),IF(AND(HOUR($K3352)&gt;=Listas!$F$4,HOUR($K3352)&lt;=Listas!$F$5),(Listas!$F$5-HOUR($K3352))+IF(AND(HOUR($L3352)&gt;=Listas!$F$2,HOUR($L3352)&lt;=Listas!$F$3),(HOUR($L3352)-Listas!$F$2)+NETWORKDAYS($K3352+1,$L3352-1,Listas!$H$2:$H$111)*Listas!$F$6,(HOUR($L3352)-Listas!$F$4+4)+NETWORKDAYS($K3352+1,$L3352-1,Listas!$H$2:$H$111)*Listas!$F$6)))),IF(($L3352-$K3352)&lt;0,"Fecha inicial mayor a fecha final",0)))))))))</f>
        <v/>
      </c>
      <c r="N3352" s="6" t="str">
        <f t="shared" si="1"/>
        <v/>
      </c>
      <c r="O3352" s="6"/>
      <c r="P3352" s="6"/>
      <c r="Q3352" s="6" t="b">
        <v>0</v>
      </c>
      <c r="R3352" s="6" t="str">
        <f t="shared" si="11"/>
        <v/>
      </c>
      <c r="S3352" s="6"/>
    </row>
    <row r="3353">
      <c r="A3353" s="6"/>
      <c r="B3353" s="6"/>
      <c r="C3353" s="6"/>
      <c r="D3353" s="6"/>
      <c r="E3353" s="6"/>
      <c r="F3353" s="6"/>
      <c r="G3353" s="6"/>
      <c r="H3353" s="6"/>
      <c r="I3353" s="6"/>
      <c r="J3353" s="6"/>
      <c r="K3353" s="84"/>
      <c r="L3353" s="84"/>
      <c r="M3353" s="6" t="str">
        <f>IF(OR(ISBLANK($K3353),ISBLANK($L3353)),"",IF(NETWORKDAYS($K3353,$K3353,Listas!$H$2:$H$111)=0,"Error fecha inicial",IF(NETWORKDAYS($L3353,$L3353,Listas!$H$2:$H$111)=0,"Error fecha final",IF(OR(HOUR($K3353)&lt;Listas!$F$2,AND(HOUR($K3353)&gt;Listas!$F$3,HOUR($K3353)&lt;Listas!$F$4),HOUR($K3353)&gt;Listas!$F$5),"Error hora, fecha inicial",IF(OR(HOUR($L3353)&lt;Listas!$F$2,AND(HOUR($L3353)&gt;Listas!$F$3,HOUR($L3353)&lt;Listas!$F$4),HOUR($L3353)&gt;Listas!$F$5),"Error hora, fecha final",IF(AND($L3353-$K3353&gt;0,$L3353-$K3353&lt;=0.42),(IF(AND(AND(HOUR($K3353)&gt;=Listas!$F$2,HOUR($K3353)&lt;=Listas!$F$3),AND(HOUR($L3353)&gt;=Listas!$F$2,HOUR($L3353)&lt;=Listas!$F$3)),(HOUR($L3353)-HOUR($K3353)),IF(AND(AND(HOUR($K3353)&gt;=Listas!$F$4,HOUR($K3353)&lt;=Listas!$F$5),AND(HOUR($L3353)&gt;=Listas!$F$4,HOUR($L3353)&lt;=Listas!$F$5)),(HOUR($L3353)-HOUR($K3353)),IF(AND(AND(HOUR($K3353)&gt;=Listas!$F$2,HOUR($K3353)&lt;=Listas!$F$3),AND(HOUR($L3353)&gt;=Listas!$F$4,HOUR($L3353)&lt;=Listas!$F$5)),((Listas!$F$3-HOUR($K3353)))+((HOUR($L3353)-Listas!$F$4)),0)))),IF(AND($L3353-$K3353&gt;0.42,$L3353-$K3353&lt;=1.42),(IF(AND(HOUR($K3353)&gt;=Listas!$F$2,HOUR($K3353)&lt;=Listas!$F$3),(Listas!$F$3-HOUR($K3353)+4),IF(AND(HOUR($K3353)&gt;=Listas!$F$4,HOUR($K3353)&lt;=Listas!$F$5),(Listas!$F$5-HOUR($K3353)),0))+IF(AND(HOUR($L3353)&gt;=Listas!$F$2,HOUR($L3353)&lt;=Listas!$F$3),(HOUR($L3353)-Listas!$F$2),IF(AND(HOUR($L3353)&gt;=Listas!$F$4,HOUR($L3353)&lt;=Listas!$F$5),(HOUR($L3353)-Listas!$F$4+4),0))),IF(($L3353-$K3353&gt;1.42),(IF(AND(HOUR($K3353)&gt;=Listas!$F$2,HOUR($K3353)&lt;=Listas!$F$3),(Listas!$F$3-HOUR($K3353)+4)+IF(AND(HOUR($L3353)&gt;=Listas!$F$2,HOUR($L3353)&lt;=Listas!$F$3),(HOUR($L3353)-Listas!$F$2)+NETWORKDAYS($K3353+1,$L3353-1,Listas!$H$2:$H$112)*Listas!$F$6,IF(AND(HOUR($L3353)&gt;=Listas!$F$4,HOUR($L3353)&lt;=Listas!$F$5),(HOUR($L3353)-Listas!$F$4+4)+NETWORKDAYS($K3353+1,$L3353-1,Listas!$H$2:$H$111)*Listas!$F$6,0)),IF(AND(HOUR($K3353)&gt;=Listas!$F$4,HOUR($K3353)&lt;=Listas!$F$5),(Listas!$F$5-HOUR($K3353))+IF(AND(HOUR($L3353)&gt;=Listas!$F$2,HOUR($L3353)&lt;=Listas!$F$3),(HOUR($L3353)-Listas!$F$2)+NETWORKDAYS($K3353+1,$L3353-1,Listas!$H$2:$H$111)*Listas!$F$6,(HOUR($L3353)-Listas!$F$4+4)+NETWORKDAYS($K3353+1,$L3353-1,Listas!$H$2:$H$111)*Listas!$F$6)))),IF(($L3353-$K3353)&lt;0,"Fecha inicial mayor a fecha final",0)))))))))</f>
        <v/>
      </c>
      <c r="N3353" s="6" t="str">
        <f t="shared" si="1"/>
        <v/>
      </c>
      <c r="O3353" s="6"/>
      <c r="P3353" s="6"/>
      <c r="Q3353" s="6" t="b">
        <v>0</v>
      </c>
      <c r="R3353" s="6" t="str">
        <f t="shared" si="11"/>
        <v/>
      </c>
      <c r="S3353" s="6"/>
    </row>
    <row r="3354">
      <c r="A3354" s="6"/>
      <c r="B3354" s="6"/>
      <c r="C3354" s="6"/>
      <c r="D3354" s="6"/>
      <c r="E3354" s="6"/>
      <c r="F3354" s="6"/>
      <c r="G3354" s="6"/>
      <c r="H3354" s="6"/>
      <c r="I3354" s="6"/>
      <c r="J3354" s="6"/>
      <c r="K3354" s="84"/>
      <c r="L3354" s="84"/>
      <c r="M3354" s="6" t="str">
        <f>IF(OR(ISBLANK($K3354),ISBLANK($L3354)),"",IF(NETWORKDAYS($K3354,$K3354,Listas!$H$2:$H$111)=0,"Error fecha inicial",IF(NETWORKDAYS($L3354,$L3354,Listas!$H$2:$H$111)=0,"Error fecha final",IF(OR(HOUR($K3354)&lt;Listas!$F$2,AND(HOUR($K3354)&gt;Listas!$F$3,HOUR($K3354)&lt;Listas!$F$4),HOUR($K3354)&gt;Listas!$F$5),"Error hora, fecha inicial",IF(OR(HOUR($L3354)&lt;Listas!$F$2,AND(HOUR($L3354)&gt;Listas!$F$3,HOUR($L3354)&lt;Listas!$F$4),HOUR($L3354)&gt;Listas!$F$5),"Error hora, fecha final",IF(AND($L3354-$K3354&gt;0,$L3354-$K3354&lt;=0.42),(IF(AND(AND(HOUR($K3354)&gt;=Listas!$F$2,HOUR($K3354)&lt;=Listas!$F$3),AND(HOUR($L3354)&gt;=Listas!$F$2,HOUR($L3354)&lt;=Listas!$F$3)),(HOUR($L3354)-HOUR($K3354)),IF(AND(AND(HOUR($K3354)&gt;=Listas!$F$4,HOUR($K3354)&lt;=Listas!$F$5),AND(HOUR($L3354)&gt;=Listas!$F$4,HOUR($L3354)&lt;=Listas!$F$5)),(HOUR($L3354)-HOUR($K3354)),IF(AND(AND(HOUR($K3354)&gt;=Listas!$F$2,HOUR($K3354)&lt;=Listas!$F$3),AND(HOUR($L3354)&gt;=Listas!$F$4,HOUR($L3354)&lt;=Listas!$F$5)),((Listas!$F$3-HOUR($K3354)))+((HOUR($L3354)-Listas!$F$4)),0)))),IF(AND($L3354-$K3354&gt;0.42,$L3354-$K3354&lt;=1.42),(IF(AND(HOUR($K3354)&gt;=Listas!$F$2,HOUR($K3354)&lt;=Listas!$F$3),(Listas!$F$3-HOUR($K3354)+4),IF(AND(HOUR($K3354)&gt;=Listas!$F$4,HOUR($K3354)&lt;=Listas!$F$5),(Listas!$F$5-HOUR($K3354)),0))+IF(AND(HOUR($L3354)&gt;=Listas!$F$2,HOUR($L3354)&lt;=Listas!$F$3),(HOUR($L3354)-Listas!$F$2),IF(AND(HOUR($L3354)&gt;=Listas!$F$4,HOUR($L3354)&lt;=Listas!$F$5),(HOUR($L3354)-Listas!$F$4+4),0))),IF(($L3354-$K3354&gt;1.42),(IF(AND(HOUR($K3354)&gt;=Listas!$F$2,HOUR($K3354)&lt;=Listas!$F$3),(Listas!$F$3-HOUR($K3354)+4)+IF(AND(HOUR($L3354)&gt;=Listas!$F$2,HOUR($L3354)&lt;=Listas!$F$3),(HOUR($L3354)-Listas!$F$2)+NETWORKDAYS($K3354+1,$L3354-1,Listas!$H$2:$H$112)*Listas!$F$6,IF(AND(HOUR($L3354)&gt;=Listas!$F$4,HOUR($L3354)&lt;=Listas!$F$5),(HOUR($L3354)-Listas!$F$4+4)+NETWORKDAYS($K3354+1,$L3354-1,Listas!$H$2:$H$111)*Listas!$F$6,0)),IF(AND(HOUR($K3354)&gt;=Listas!$F$4,HOUR($K3354)&lt;=Listas!$F$5),(Listas!$F$5-HOUR($K3354))+IF(AND(HOUR($L3354)&gt;=Listas!$F$2,HOUR($L3354)&lt;=Listas!$F$3),(HOUR($L3354)-Listas!$F$2)+NETWORKDAYS($K3354+1,$L3354-1,Listas!$H$2:$H$111)*Listas!$F$6,(HOUR($L3354)-Listas!$F$4+4)+NETWORKDAYS($K3354+1,$L3354-1,Listas!$H$2:$H$111)*Listas!$F$6)))),IF(($L3354-$K3354)&lt;0,"Fecha inicial mayor a fecha final",0)))))))))</f>
        <v/>
      </c>
      <c r="N3354" s="6" t="str">
        <f t="shared" si="1"/>
        <v/>
      </c>
      <c r="O3354" s="6"/>
      <c r="P3354" s="6"/>
      <c r="Q3354" s="6" t="b">
        <v>0</v>
      </c>
      <c r="R3354" s="6" t="str">
        <f t="shared" si="11"/>
        <v/>
      </c>
      <c r="S3354" s="6"/>
    </row>
    <row r="3355">
      <c r="A3355" s="6"/>
      <c r="B3355" s="6"/>
      <c r="C3355" s="6"/>
      <c r="D3355" s="6"/>
      <c r="E3355" s="6"/>
      <c r="F3355" s="6"/>
      <c r="G3355" s="6"/>
      <c r="H3355" s="6"/>
      <c r="I3355" s="6"/>
      <c r="J3355" s="6"/>
      <c r="K3355" s="84"/>
      <c r="L3355" s="84"/>
      <c r="M3355" s="6" t="str">
        <f>IF(OR(ISBLANK($K3355),ISBLANK($L3355)),"",IF(NETWORKDAYS($K3355,$K3355,Listas!$H$2:$H$111)=0,"Error fecha inicial",IF(NETWORKDAYS($L3355,$L3355,Listas!$H$2:$H$111)=0,"Error fecha final",IF(OR(HOUR($K3355)&lt;Listas!$F$2,AND(HOUR($K3355)&gt;Listas!$F$3,HOUR($K3355)&lt;Listas!$F$4),HOUR($K3355)&gt;Listas!$F$5),"Error hora, fecha inicial",IF(OR(HOUR($L3355)&lt;Listas!$F$2,AND(HOUR($L3355)&gt;Listas!$F$3,HOUR($L3355)&lt;Listas!$F$4),HOUR($L3355)&gt;Listas!$F$5),"Error hora, fecha final",IF(AND($L3355-$K3355&gt;0,$L3355-$K3355&lt;=0.42),(IF(AND(AND(HOUR($K3355)&gt;=Listas!$F$2,HOUR($K3355)&lt;=Listas!$F$3),AND(HOUR($L3355)&gt;=Listas!$F$2,HOUR($L3355)&lt;=Listas!$F$3)),(HOUR($L3355)-HOUR($K3355)),IF(AND(AND(HOUR($K3355)&gt;=Listas!$F$4,HOUR($K3355)&lt;=Listas!$F$5),AND(HOUR($L3355)&gt;=Listas!$F$4,HOUR($L3355)&lt;=Listas!$F$5)),(HOUR($L3355)-HOUR($K3355)),IF(AND(AND(HOUR($K3355)&gt;=Listas!$F$2,HOUR($K3355)&lt;=Listas!$F$3),AND(HOUR($L3355)&gt;=Listas!$F$4,HOUR($L3355)&lt;=Listas!$F$5)),((Listas!$F$3-HOUR($K3355)))+((HOUR($L3355)-Listas!$F$4)),0)))),IF(AND($L3355-$K3355&gt;0.42,$L3355-$K3355&lt;=1.42),(IF(AND(HOUR($K3355)&gt;=Listas!$F$2,HOUR($K3355)&lt;=Listas!$F$3),(Listas!$F$3-HOUR($K3355)+4),IF(AND(HOUR($K3355)&gt;=Listas!$F$4,HOUR($K3355)&lt;=Listas!$F$5),(Listas!$F$5-HOUR($K3355)),0))+IF(AND(HOUR($L3355)&gt;=Listas!$F$2,HOUR($L3355)&lt;=Listas!$F$3),(HOUR($L3355)-Listas!$F$2),IF(AND(HOUR($L3355)&gt;=Listas!$F$4,HOUR($L3355)&lt;=Listas!$F$5),(HOUR($L3355)-Listas!$F$4+4),0))),IF(($L3355-$K3355&gt;1.42),(IF(AND(HOUR($K3355)&gt;=Listas!$F$2,HOUR($K3355)&lt;=Listas!$F$3),(Listas!$F$3-HOUR($K3355)+4)+IF(AND(HOUR($L3355)&gt;=Listas!$F$2,HOUR($L3355)&lt;=Listas!$F$3),(HOUR($L3355)-Listas!$F$2)+NETWORKDAYS($K3355+1,$L3355-1,Listas!$H$2:$H$112)*Listas!$F$6,IF(AND(HOUR($L3355)&gt;=Listas!$F$4,HOUR($L3355)&lt;=Listas!$F$5),(HOUR($L3355)-Listas!$F$4+4)+NETWORKDAYS($K3355+1,$L3355-1,Listas!$H$2:$H$111)*Listas!$F$6,0)),IF(AND(HOUR($K3355)&gt;=Listas!$F$4,HOUR($K3355)&lt;=Listas!$F$5),(Listas!$F$5-HOUR($K3355))+IF(AND(HOUR($L3355)&gt;=Listas!$F$2,HOUR($L3355)&lt;=Listas!$F$3),(HOUR($L3355)-Listas!$F$2)+NETWORKDAYS($K3355+1,$L3355-1,Listas!$H$2:$H$111)*Listas!$F$6,(HOUR($L3355)-Listas!$F$4+4)+NETWORKDAYS($K3355+1,$L3355-1,Listas!$H$2:$H$111)*Listas!$F$6)))),IF(($L3355-$K3355)&lt;0,"Fecha inicial mayor a fecha final",0)))))))))</f>
        <v/>
      </c>
      <c r="N3355" s="6" t="str">
        <f t="shared" si="1"/>
        <v/>
      </c>
      <c r="O3355" s="6"/>
      <c r="P3355" s="6"/>
      <c r="Q3355" s="6" t="b">
        <v>0</v>
      </c>
      <c r="R3355" s="6" t="str">
        <f t="shared" si="11"/>
        <v/>
      </c>
      <c r="S3355" s="6"/>
    </row>
    <row r="3356">
      <c r="A3356" s="6"/>
      <c r="B3356" s="6"/>
      <c r="C3356" s="6"/>
      <c r="D3356" s="6"/>
      <c r="E3356" s="6"/>
      <c r="F3356" s="6"/>
      <c r="G3356" s="6"/>
      <c r="H3356" s="6"/>
      <c r="I3356" s="6"/>
      <c r="J3356" s="6"/>
      <c r="K3356" s="84"/>
      <c r="L3356" s="84"/>
      <c r="M3356" s="6" t="str">
        <f>IF(OR(ISBLANK($K3356),ISBLANK($L3356)),"",IF(NETWORKDAYS($K3356,$K3356,Listas!$H$2:$H$111)=0,"Error fecha inicial",IF(NETWORKDAYS($L3356,$L3356,Listas!$H$2:$H$111)=0,"Error fecha final",IF(OR(HOUR($K3356)&lt;Listas!$F$2,AND(HOUR($K3356)&gt;Listas!$F$3,HOUR($K3356)&lt;Listas!$F$4),HOUR($K3356)&gt;Listas!$F$5),"Error hora, fecha inicial",IF(OR(HOUR($L3356)&lt;Listas!$F$2,AND(HOUR($L3356)&gt;Listas!$F$3,HOUR($L3356)&lt;Listas!$F$4),HOUR($L3356)&gt;Listas!$F$5),"Error hora, fecha final",IF(AND($L3356-$K3356&gt;0,$L3356-$K3356&lt;=0.42),(IF(AND(AND(HOUR($K3356)&gt;=Listas!$F$2,HOUR($K3356)&lt;=Listas!$F$3),AND(HOUR($L3356)&gt;=Listas!$F$2,HOUR($L3356)&lt;=Listas!$F$3)),(HOUR($L3356)-HOUR($K3356)),IF(AND(AND(HOUR($K3356)&gt;=Listas!$F$4,HOUR($K3356)&lt;=Listas!$F$5),AND(HOUR($L3356)&gt;=Listas!$F$4,HOUR($L3356)&lt;=Listas!$F$5)),(HOUR($L3356)-HOUR($K3356)),IF(AND(AND(HOUR($K3356)&gt;=Listas!$F$2,HOUR($K3356)&lt;=Listas!$F$3),AND(HOUR($L3356)&gt;=Listas!$F$4,HOUR($L3356)&lt;=Listas!$F$5)),((Listas!$F$3-HOUR($K3356)))+((HOUR($L3356)-Listas!$F$4)),0)))),IF(AND($L3356-$K3356&gt;0.42,$L3356-$K3356&lt;=1.42),(IF(AND(HOUR($K3356)&gt;=Listas!$F$2,HOUR($K3356)&lt;=Listas!$F$3),(Listas!$F$3-HOUR($K3356)+4),IF(AND(HOUR($K3356)&gt;=Listas!$F$4,HOUR($K3356)&lt;=Listas!$F$5),(Listas!$F$5-HOUR($K3356)),0))+IF(AND(HOUR($L3356)&gt;=Listas!$F$2,HOUR($L3356)&lt;=Listas!$F$3),(HOUR($L3356)-Listas!$F$2),IF(AND(HOUR($L3356)&gt;=Listas!$F$4,HOUR($L3356)&lt;=Listas!$F$5),(HOUR($L3356)-Listas!$F$4+4),0))),IF(($L3356-$K3356&gt;1.42),(IF(AND(HOUR($K3356)&gt;=Listas!$F$2,HOUR($K3356)&lt;=Listas!$F$3),(Listas!$F$3-HOUR($K3356)+4)+IF(AND(HOUR($L3356)&gt;=Listas!$F$2,HOUR($L3356)&lt;=Listas!$F$3),(HOUR($L3356)-Listas!$F$2)+NETWORKDAYS($K3356+1,$L3356-1,Listas!$H$2:$H$112)*Listas!$F$6,IF(AND(HOUR($L3356)&gt;=Listas!$F$4,HOUR($L3356)&lt;=Listas!$F$5),(HOUR($L3356)-Listas!$F$4+4)+NETWORKDAYS($K3356+1,$L3356-1,Listas!$H$2:$H$111)*Listas!$F$6,0)),IF(AND(HOUR($K3356)&gt;=Listas!$F$4,HOUR($K3356)&lt;=Listas!$F$5),(Listas!$F$5-HOUR($K3356))+IF(AND(HOUR($L3356)&gt;=Listas!$F$2,HOUR($L3356)&lt;=Listas!$F$3),(HOUR($L3356)-Listas!$F$2)+NETWORKDAYS($K3356+1,$L3356-1,Listas!$H$2:$H$111)*Listas!$F$6,(HOUR($L3356)-Listas!$F$4+4)+NETWORKDAYS($K3356+1,$L3356-1,Listas!$H$2:$H$111)*Listas!$F$6)))),IF(($L3356-$K3356)&lt;0,"Fecha inicial mayor a fecha final",0)))))))))</f>
        <v/>
      </c>
      <c r="N3356" s="6" t="str">
        <f t="shared" si="1"/>
        <v/>
      </c>
      <c r="O3356" s="6"/>
      <c r="P3356" s="6"/>
      <c r="Q3356" s="6" t="b">
        <v>0</v>
      </c>
      <c r="R3356" s="6" t="str">
        <f t="shared" si="11"/>
        <v/>
      </c>
      <c r="S3356" s="6"/>
    </row>
    <row r="3357">
      <c r="A3357" s="6"/>
      <c r="B3357" s="6"/>
      <c r="C3357" s="6"/>
      <c r="D3357" s="6"/>
      <c r="E3357" s="6"/>
      <c r="F3357" s="6"/>
      <c r="G3357" s="6"/>
      <c r="H3357" s="6"/>
      <c r="I3357" s="6"/>
      <c r="J3357" s="6"/>
      <c r="K3357" s="84"/>
      <c r="L3357" s="84"/>
      <c r="M3357" s="6" t="str">
        <f>IF(OR(ISBLANK($K3357),ISBLANK($L3357)),"",IF(NETWORKDAYS($K3357,$K3357,Listas!$H$2:$H$111)=0,"Error fecha inicial",IF(NETWORKDAYS($L3357,$L3357,Listas!$H$2:$H$111)=0,"Error fecha final",IF(OR(HOUR($K3357)&lt;Listas!$F$2,AND(HOUR($K3357)&gt;Listas!$F$3,HOUR($K3357)&lt;Listas!$F$4),HOUR($K3357)&gt;Listas!$F$5),"Error hora, fecha inicial",IF(OR(HOUR($L3357)&lt;Listas!$F$2,AND(HOUR($L3357)&gt;Listas!$F$3,HOUR($L3357)&lt;Listas!$F$4),HOUR($L3357)&gt;Listas!$F$5),"Error hora, fecha final",IF(AND($L3357-$K3357&gt;0,$L3357-$K3357&lt;=0.42),(IF(AND(AND(HOUR($K3357)&gt;=Listas!$F$2,HOUR($K3357)&lt;=Listas!$F$3),AND(HOUR($L3357)&gt;=Listas!$F$2,HOUR($L3357)&lt;=Listas!$F$3)),(HOUR($L3357)-HOUR($K3357)),IF(AND(AND(HOUR($K3357)&gt;=Listas!$F$4,HOUR($K3357)&lt;=Listas!$F$5),AND(HOUR($L3357)&gt;=Listas!$F$4,HOUR($L3357)&lt;=Listas!$F$5)),(HOUR($L3357)-HOUR($K3357)),IF(AND(AND(HOUR($K3357)&gt;=Listas!$F$2,HOUR($K3357)&lt;=Listas!$F$3),AND(HOUR($L3357)&gt;=Listas!$F$4,HOUR($L3357)&lt;=Listas!$F$5)),((Listas!$F$3-HOUR($K3357)))+((HOUR($L3357)-Listas!$F$4)),0)))),IF(AND($L3357-$K3357&gt;0.42,$L3357-$K3357&lt;=1.42),(IF(AND(HOUR($K3357)&gt;=Listas!$F$2,HOUR($K3357)&lt;=Listas!$F$3),(Listas!$F$3-HOUR($K3357)+4),IF(AND(HOUR($K3357)&gt;=Listas!$F$4,HOUR($K3357)&lt;=Listas!$F$5),(Listas!$F$5-HOUR($K3357)),0))+IF(AND(HOUR($L3357)&gt;=Listas!$F$2,HOUR($L3357)&lt;=Listas!$F$3),(HOUR($L3357)-Listas!$F$2),IF(AND(HOUR($L3357)&gt;=Listas!$F$4,HOUR($L3357)&lt;=Listas!$F$5),(HOUR($L3357)-Listas!$F$4+4),0))),IF(($L3357-$K3357&gt;1.42),(IF(AND(HOUR($K3357)&gt;=Listas!$F$2,HOUR($K3357)&lt;=Listas!$F$3),(Listas!$F$3-HOUR($K3357)+4)+IF(AND(HOUR($L3357)&gt;=Listas!$F$2,HOUR($L3357)&lt;=Listas!$F$3),(HOUR($L3357)-Listas!$F$2)+NETWORKDAYS($K3357+1,$L3357-1,Listas!$H$2:$H$112)*Listas!$F$6,IF(AND(HOUR($L3357)&gt;=Listas!$F$4,HOUR($L3357)&lt;=Listas!$F$5),(HOUR($L3357)-Listas!$F$4+4)+NETWORKDAYS($K3357+1,$L3357-1,Listas!$H$2:$H$111)*Listas!$F$6,0)),IF(AND(HOUR($K3357)&gt;=Listas!$F$4,HOUR($K3357)&lt;=Listas!$F$5),(Listas!$F$5-HOUR($K3357))+IF(AND(HOUR($L3357)&gt;=Listas!$F$2,HOUR($L3357)&lt;=Listas!$F$3),(HOUR($L3357)-Listas!$F$2)+NETWORKDAYS($K3357+1,$L3357-1,Listas!$H$2:$H$111)*Listas!$F$6,(HOUR($L3357)-Listas!$F$4+4)+NETWORKDAYS($K3357+1,$L3357-1,Listas!$H$2:$H$111)*Listas!$F$6)))),IF(($L3357-$K3357)&lt;0,"Fecha inicial mayor a fecha final",0)))))))))</f>
        <v/>
      </c>
      <c r="N3357" s="6" t="str">
        <f t="shared" si="1"/>
        <v/>
      </c>
      <c r="O3357" s="6"/>
      <c r="P3357" s="6"/>
      <c r="Q3357" s="6" t="b">
        <v>0</v>
      </c>
      <c r="R3357" s="6" t="str">
        <f t="shared" si="11"/>
        <v/>
      </c>
      <c r="S3357" s="6"/>
    </row>
    <row r="3358">
      <c r="A3358" s="6"/>
      <c r="B3358" s="6"/>
      <c r="C3358" s="6"/>
      <c r="D3358" s="6"/>
      <c r="E3358" s="6"/>
      <c r="F3358" s="6"/>
      <c r="G3358" s="6"/>
      <c r="H3358" s="6"/>
      <c r="I3358" s="6"/>
      <c r="J3358" s="6"/>
      <c r="K3358" s="84"/>
      <c r="L3358" s="84"/>
      <c r="M3358" s="6" t="str">
        <f>IF(OR(ISBLANK($K3358),ISBLANK($L3358)),"",IF(NETWORKDAYS($K3358,$K3358,Listas!$H$2:$H$111)=0,"Error fecha inicial",IF(NETWORKDAYS($L3358,$L3358,Listas!$H$2:$H$111)=0,"Error fecha final",IF(OR(HOUR($K3358)&lt;Listas!$F$2,AND(HOUR($K3358)&gt;Listas!$F$3,HOUR($K3358)&lt;Listas!$F$4),HOUR($K3358)&gt;Listas!$F$5),"Error hora, fecha inicial",IF(OR(HOUR($L3358)&lt;Listas!$F$2,AND(HOUR($L3358)&gt;Listas!$F$3,HOUR($L3358)&lt;Listas!$F$4),HOUR($L3358)&gt;Listas!$F$5),"Error hora, fecha final",IF(AND($L3358-$K3358&gt;0,$L3358-$K3358&lt;=0.42),(IF(AND(AND(HOUR($K3358)&gt;=Listas!$F$2,HOUR($K3358)&lt;=Listas!$F$3),AND(HOUR($L3358)&gt;=Listas!$F$2,HOUR($L3358)&lt;=Listas!$F$3)),(HOUR($L3358)-HOUR($K3358)),IF(AND(AND(HOUR($K3358)&gt;=Listas!$F$4,HOUR($K3358)&lt;=Listas!$F$5),AND(HOUR($L3358)&gt;=Listas!$F$4,HOUR($L3358)&lt;=Listas!$F$5)),(HOUR($L3358)-HOUR($K3358)),IF(AND(AND(HOUR($K3358)&gt;=Listas!$F$2,HOUR($K3358)&lt;=Listas!$F$3),AND(HOUR($L3358)&gt;=Listas!$F$4,HOUR($L3358)&lt;=Listas!$F$5)),((Listas!$F$3-HOUR($K3358)))+((HOUR($L3358)-Listas!$F$4)),0)))),IF(AND($L3358-$K3358&gt;0.42,$L3358-$K3358&lt;=1.42),(IF(AND(HOUR($K3358)&gt;=Listas!$F$2,HOUR($K3358)&lt;=Listas!$F$3),(Listas!$F$3-HOUR($K3358)+4),IF(AND(HOUR($K3358)&gt;=Listas!$F$4,HOUR($K3358)&lt;=Listas!$F$5),(Listas!$F$5-HOUR($K3358)),0))+IF(AND(HOUR($L3358)&gt;=Listas!$F$2,HOUR($L3358)&lt;=Listas!$F$3),(HOUR($L3358)-Listas!$F$2),IF(AND(HOUR($L3358)&gt;=Listas!$F$4,HOUR($L3358)&lt;=Listas!$F$5),(HOUR($L3358)-Listas!$F$4+4),0))),IF(($L3358-$K3358&gt;1.42),(IF(AND(HOUR($K3358)&gt;=Listas!$F$2,HOUR($K3358)&lt;=Listas!$F$3),(Listas!$F$3-HOUR($K3358)+4)+IF(AND(HOUR($L3358)&gt;=Listas!$F$2,HOUR($L3358)&lt;=Listas!$F$3),(HOUR($L3358)-Listas!$F$2)+NETWORKDAYS($K3358+1,$L3358-1,Listas!$H$2:$H$112)*Listas!$F$6,IF(AND(HOUR($L3358)&gt;=Listas!$F$4,HOUR($L3358)&lt;=Listas!$F$5),(HOUR($L3358)-Listas!$F$4+4)+NETWORKDAYS($K3358+1,$L3358-1,Listas!$H$2:$H$111)*Listas!$F$6,0)),IF(AND(HOUR($K3358)&gt;=Listas!$F$4,HOUR($K3358)&lt;=Listas!$F$5),(Listas!$F$5-HOUR($K3358))+IF(AND(HOUR($L3358)&gt;=Listas!$F$2,HOUR($L3358)&lt;=Listas!$F$3),(HOUR($L3358)-Listas!$F$2)+NETWORKDAYS($K3358+1,$L3358-1,Listas!$H$2:$H$111)*Listas!$F$6,(HOUR($L3358)-Listas!$F$4+4)+NETWORKDAYS($K3358+1,$L3358-1,Listas!$H$2:$H$111)*Listas!$F$6)))),IF(($L3358-$K3358)&lt;0,"Fecha inicial mayor a fecha final",0)))))))))</f>
        <v/>
      </c>
      <c r="N3358" s="6" t="str">
        <f t="shared" si="1"/>
        <v/>
      </c>
      <c r="O3358" s="6"/>
      <c r="P3358" s="6"/>
      <c r="Q3358" s="6" t="b">
        <v>0</v>
      </c>
      <c r="R3358" s="6" t="str">
        <f t="shared" si="11"/>
        <v/>
      </c>
      <c r="S3358" s="6"/>
    </row>
    <row r="3359">
      <c r="A3359" s="6"/>
      <c r="B3359" s="6"/>
      <c r="C3359" s="6"/>
      <c r="D3359" s="6"/>
      <c r="E3359" s="6"/>
      <c r="F3359" s="6"/>
      <c r="G3359" s="6"/>
      <c r="H3359" s="6"/>
      <c r="I3359" s="6"/>
      <c r="J3359" s="6"/>
      <c r="K3359" s="84"/>
      <c r="L3359" s="84"/>
      <c r="M3359" s="6" t="str">
        <f>IF(OR(ISBLANK($K3359),ISBLANK($L3359)),"",IF(NETWORKDAYS($K3359,$K3359,Listas!$H$2:$H$111)=0,"Error fecha inicial",IF(NETWORKDAYS($L3359,$L3359,Listas!$H$2:$H$111)=0,"Error fecha final",IF(OR(HOUR($K3359)&lt;Listas!$F$2,AND(HOUR($K3359)&gt;Listas!$F$3,HOUR($K3359)&lt;Listas!$F$4),HOUR($K3359)&gt;Listas!$F$5),"Error hora, fecha inicial",IF(OR(HOUR($L3359)&lt;Listas!$F$2,AND(HOUR($L3359)&gt;Listas!$F$3,HOUR($L3359)&lt;Listas!$F$4),HOUR($L3359)&gt;Listas!$F$5),"Error hora, fecha final",IF(AND($L3359-$K3359&gt;0,$L3359-$K3359&lt;=0.42),(IF(AND(AND(HOUR($K3359)&gt;=Listas!$F$2,HOUR($K3359)&lt;=Listas!$F$3),AND(HOUR($L3359)&gt;=Listas!$F$2,HOUR($L3359)&lt;=Listas!$F$3)),(HOUR($L3359)-HOUR($K3359)),IF(AND(AND(HOUR($K3359)&gt;=Listas!$F$4,HOUR($K3359)&lt;=Listas!$F$5),AND(HOUR($L3359)&gt;=Listas!$F$4,HOUR($L3359)&lt;=Listas!$F$5)),(HOUR($L3359)-HOUR($K3359)),IF(AND(AND(HOUR($K3359)&gt;=Listas!$F$2,HOUR($K3359)&lt;=Listas!$F$3),AND(HOUR($L3359)&gt;=Listas!$F$4,HOUR($L3359)&lt;=Listas!$F$5)),((Listas!$F$3-HOUR($K3359)))+((HOUR($L3359)-Listas!$F$4)),0)))),IF(AND($L3359-$K3359&gt;0.42,$L3359-$K3359&lt;=1.42),(IF(AND(HOUR($K3359)&gt;=Listas!$F$2,HOUR($K3359)&lt;=Listas!$F$3),(Listas!$F$3-HOUR($K3359)+4),IF(AND(HOUR($K3359)&gt;=Listas!$F$4,HOUR($K3359)&lt;=Listas!$F$5),(Listas!$F$5-HOUR($K3359)),0))+IF(AND(HOUR($L3359)&gt;=Listas!$F$2,HOUR($L3359)&lt;=Listas!$F$3),(HOUR($L3359)-Listas!$F$2),IF(AND(HOUR($L3359)&gt;=Listas!$F$4,HOUR($L3359)&lt;=Listas!$F$5),(HOUR($L3359)-Listas!$F$4+4),0))),IF(($L3359-$K3359&gt;1.42),(IF(AND(HOUR($K3359)&gt;=Listas!$F$2,HOUR($K3359)&lt;=Listas!$F$3),(Listas!$F$3-HOUR($K3359)+4)+IF(AND(HOUR($L3359)&gt;=Listas!$F$2,HOUR($L3359)&lt;=Listas!$F$3),(HOUR($L3359)-Listas!$F$2)+NETWORKDAYS($K3359+1,$L3359-1,Listas!$H$2:$H$112)*Listas!$F$6,IF(AND(HOUR($L3359)&gt;=Listas!$F$4,HOUR($L3359)&lt;=Listas!$F$5),(HOUR($L3359)-Listas!$F$4+4)+NETWORKDAYS($K3359+1,$L3359-1,Listas!$H$2:$H$111)*Listas!$F$6,0)),IF(AND(HOUR($K3359)&gt;=Listas!$F$4,HOUR($K3359)&lt;=Listas!$F$5),(Listas!$F$5-HOUR($K3359))+IF(AND(HOUR($L3359)&gt;=Listas!$F$2,HOUR($L3359)&lt;=Listas!$F$3),(HOUR($L3359)-Listas!$F$2)+NETWORKDAYS($K3359+1,$L3359-1,Listas!$H$2:$H$111)*Listas!$F$6,(HOUR($L3359)-Listas!$F$4+4)+NETWORKDAYS($K3359+1,$L3359-1,Listas!$H$2:$H$111)*Listas!$F$6)))),IF(($L3359-$K3359)&lt;0,"Fecha inicial mayor a fecha final",0)))))))))</f>
        <v/>
      </c>
      <c r="N3359" s="6" t="str">
        <f t="shared" si="1"/>
        <v/>
      </c>
      <c r="O3359" s="6"/>
      <c r="P3359" s="6"/>
      <c r="Q3359" s="6" t="b">
        <v>0</v>
      </c>
      <c r="R3359" s="6" t="str">
        <f t="shared" si="11"/>
        <v/>
      </c>
      <c r="S3359" s="6"/>
    </row>
    <row r="3360">
      <c r="A3360" s="6"/>
      <c r="B3360" s="6"/>
      <c r="C3360" s="6"/>
      <c r="D3360" s="6"/>
      <c r="E3360" s="6"/>
      <c r="F3360" s="6"/>
      <c r="G3360" s="6"/>
      <c r="H3360" s="6"/>
      <c r="I3360" s="6"/>
      <c r="J3360" s="6"/>
      <c r="K3360" s="84"/>
      <c r="L3360" s="84"/>
      <c r="M3360" s="6" t="str">
        <f>IF(OR(ISBLANK($K3360),ISBLANK($L3360)),"",IF(NETWORKDAYS($K3360,$K3360,Listas!$H$2:$H$111)=0,"Error fecha inicial",IF(NETWORKDAYS($L3360,$L3360,Listas!$H$2:$H$111)=0,"Error fecha final",IF(OR(HOUR($K3360)&lt;Listas!$F$2,AND(HOUR($K3360)&gt;Listas!$F$3,HOUR($K3360)&lt;Listas!$F$4),HOUR($K3360)&gt;Listas!$F$5),"Error hora, fecha inicial",IF(OR(HOUR($L3360)&lt;Listas!$F$2,AND(HOUR($L3360)&gt;Listas!$F$3,HOUR($L3360)&lt;Listas!$F$4),HOUR($L3360)&gt;Listas!$F$5),"Error hora, fecha final",IF(AND($L3360-$K3360&gt;0,$L3360-$K3360&lt;=0.42),(IF(AND(AND(HOUR($K3360)&gt;=Listas!$F$2,HOUR($K3360)&lt;=Listas!$F$3),AND(HOUR($L3360)&gt;=Listas!$F$2,HOUR($L3360)&lt;=Listas!$F$3)),(HOUR($L3360)-HOUR($K3360)),IF(AND(AND(HOUR($K3360)&gt;=Listas!$F$4,HOUR($K3360)&lt;=Listas!$F$5),AND(HOUR($L3360)&gt;=Listas!$F$4,HOUR($L3360)&lt;=Listas!$F$5)),(HOUR($L3360)-HOUR($K3360)),IF(AND(AND(HOUR($K3360)&gt;=Listas!$F$2,HOUR($K3360)&lt;=Listas!$F$3),AND(HOUR($L3360)&gt;=Listas!$F$4,HOUR($L3360)&lt;=Listas!$F$5)),((Listas!$F$3-HOUR($K3360)))+((HOUR($L3360)-Listas!$F$4)),0)))),IF(AND($L3360-$K3360&gt;0.42,$L3360-$K3360&lt;=1.42),(IF(AND(HOUR($K3360)&gt;=Listas!$F$2,HOUR($K3360)&lt;=Listas!$F$3),(Listas!$F$3-HOUR($K3360)+4),IF(AND(HOUR($K3360)&gt;=Listas!$F$4,HOUR($K3360)&lt;=Listas!$F$5),(Listas!$F$5-HOUR($K3360)),0))+IF(AND(HOUR($L3360)&gt;=Listas!$F$2,HOUR($L3360)&lt;=Listas!$F$3),(HOUR($L3360)-Listas!$F$2),IF(AND(HOUR($L3360)&gt;=Listas!$F$4,HOUR($L3360)&lt;=Listas!$F$5),(HOUR($L3360)-Listas!$F$4+4),0))),IF(($L3360-$K3360&gt;1.42),(IF(AND(HOUR($K3360)&gt;=Listas!$F$2,HOUR($K3360)&lt;=Listas!$F$3),(Listas!$F$3-HOUR($K3360)+4)+IF(AND(HOUR($L3360)&gt;=Listas!$F$2,HOUR($L3360)&lt;=Listas!$F$3),(HOUR($L3360)-Listas!$F$2)+NETWORKDAYS($K3360+1,$L3360-1,Listas!$H$2:$H$112)*Listas!$F$6,IF(AND(HOUR($L3360)&gt;=Listas!$F$4,HOUR($L3360)&lt;=Listas!$F$5),(HOUR($L3360)-Listas!$F$4+4)+NETWORKDAYS($K3360+1,$L3360-1,Listas!$H$2:$H$111)*Listas!$F$6,0)),IF(AND(HOUR($K3360)&gt;=Listas!$F$4,HOUR($K3360)&lt;=Listas!$F$5),(Listas!$F$5-HOUR($K3360))+IF(AND(HOUR($L3360)&gt;=Listas!$F$2,HOUR($L3360)&lt;=Listas!$F$3),(HOUR($L3360)-Listas!$F$2)+NETWORKDAYS($K3360+1,$L3360-1,Listas!$H$2:$H$111)*Listas!$F$6,(HOUR($L3360)-Listas!$F$4+4)+NETWORKDAYS($K3360+1,$L3360-1,Listas!$H$2:$H$111)*Listas!$F$6)))),IF(($L3360-$K3360)&lt;0,"Fecha inicial mayor a fecha final",0)))))))))</f>
        <v/>
      </c>
      <c r="N3360" s="6" t="str">
        <f t="shared" si="1"/>
        <v/>
      </c>
      <c r="O3360" s="6"/>
      <c r="P3360" s="6"/>
      <c r="Q3360" s="6" t="b">
        <v>0</v>
      </c>
      <c r="R3360" s="6" t="str">
        <f t="shared" si="11"/>
        <v/>
      </c>
      <c r="S3360" s="6"/>
    </row>
    <row r="3361">
      <c r="A3361" s="6"/>
      <c r="B3361" s="6"/>
      <c r="C3361" s="6"/>
      <c r="D3361" s="6"/>
      <c r="E3361" s="6"/>
      <c r="F3361" s="6"/>
      <c r="G3361" s="6"/>
      <c r="H3361" s="6"/>
      <c r="I3361" s="6"/>
      <c r="J3361" s="6"/>
      <c r="K3361" s="84"/>
      <c r="L3361" s="84"/>
      <c r="M3361" s="6" t="str">
        <f>IF(OR(ISBLANK($K3361),ISBLANK($L3361)),"",IF(NETWORKDAYS($K3361,$K3361,Listas!$H$2:$H$111)=0,"Error fecha inicial",IF(NETWORKDAYS($L3361,$L3361,Listas!$H$2:$H$111)=0,"Error fecha final",IF(OR(HOUR($K3361)&lt;Listas!$F$2,AND(HOUR($K3361)&gt;Listas!$F$3,HOUR($K3361)&lt;Listas!$F$4),HOUR($K3361)&gt;Listas!$F$5),"Error hora, fecha inicial",IF(OR(HOUR($L3361)&lt;Listas!$F$2,AND(HOUR($L3361)&gt;Listas!$F$3,HOUR($L3361)&lt;Listas!$F$4),HOUR($L3361)&gt;Listas!$F$5),"Error hora, fecha final",IF(AND($L3361-$K3361&gt;0,$L3361-$K3361&lt;=0.42),(IF(AND(AND(HOUR($K3361)&gt;=Listas!$F$2,HOUR($K3361)&lt;=Listas!$F$3),AND(HOUR($L3361)&gt;=Listas!$F$2,HOUR($L3361)&lt;=Listas!$F$3)),(HOUR($L3361)-HOUR($K3361)),IF(AND(AND(HOUR($K3361)&gt;=Listas!$F$4,HOUR($K3361)&lt;=Listas!$F$5),AND(HOUR($L3361)&gt;=Listas!$F$4,HOUR($L3361)&lt;=Listas!$F$5)),(HOUR($L3361)-HOUR($K3361)),IF(AND(AND(HOUR($K3361)&gt;=Listas!$F$2,HOUR($K3361)&lt;=Listas!$F$3),AND(HOUR($L3361)&gt;=Listas!$F$4,HOUR($L3361)&lt;=Listas!$F$5)),((Listas!$F$3-HOUR($K3361)))+((HOUR($L3361)-Listas!$F$4)),0)))),IF(AND($L3361-$K3361&gt;0.42,$L3361-$K3361&lt;=1.42),(IF(AND(HOUR($K3361)&gt;=Listas!$F$2,HOUR($K3361)&lt;=Listas!$F$3),(Listas!$F$3-HOUR($K3361)+4),IF(AND(HOUR($K3361)&gt;=Listas!$F$4,HOUR($K3361)&lt;=Listas!$F$5),(Listas!$F$5-HOUR($K3361)),0))+IF(AND(HOUR($L3361)&gt;=Listas!$F$2,HOUR($L3361)&lt;=Listas!$F$3),(HOUR($L3361)-Listas!$F$2),IF(AND(HOUR($L3361)&gt;=Listas!$F$4,HOUR($L3361)&lt;=Listas!$F$5),(HOUR($L3361)-Listas!$F$4+4),0))),IF(($L3361-$K3361&gt;1.42),(IF(AND(HOUR($K3361)&gt;=Listas!$F$2,HOUR($K3361)&lt;=Listas!$F$3),(Listas!$F$3-HOUR($K3361)+4)+IF(AND(HOUR($L3361)&gt;=Listas!$F$2,HOUR($L3361)&lt;=Listas!$F$3),(HOUR($L3361)-Listas!$F$2)+NETWORKDAYS($K3361+1,$L3361-1,Listas!$H$2:$H$112)*Listas!$F$6,IF(AND(HOUR($L3361)&gt;=Listas!$F$4,HOUR($L3361)&lt;=Listas!$F$5),(HOUR($L3361)-Listas!$F$4+4)+NETWORKDAYS($K3361+1,$L3361-1,Listas!$H$2:$H$111)*Listas!$F$6,0)),IF(AND(HOUR($K3361)&gt;=Listas!$F$4,HOUR($K3361)&lt;=Listas!$F$5),(Listas!$F$5-HOUR($K3361))+IF(AND(HOUR($L3361)&gt;=Listas!$F$2,HOUR($L3361)&lt;=Listas!$F$3),(HOUR($L3361)-Listas!$F$2)+NETWORKDAYS($K3361+1,$L3361-1,Listas!$H$2:$H$111)*Listas!$F$6,(HOUR($L3361)-Listas!$F$4+4)+NETWORKDAYS($K3361+1,$L3361-1,Listas!$H$2:$H$111)*Listas!$F$6)))),IF(($L3361-$K3361)&lt;0,"Fecha inicial mayor a fecha final",0)))))))))</f>
        <v/>
      </c>
      <c r="N3361" s="6" t="str">
        <f t="shared" si="1"/>
        <v/>
      </c>
      <c r="O3361" s="6"/>
      <c r="P3361" s="6"/>
      <c r="Q3361" s="6" t="b">
        <v>0</v>
      </c>
      <c r="R3361" s="6" t="str">
        <f t="shared" si="11"/>
        <v/>
      </c>
      <c r="S3361" s="6"/>
    </row>
    <row r="3362">
      <c r="A3362" s="6"/>
      <c r="B3362" s="6"/>
      <c r="C3362" s="6"/>
      <c r="D3362" s="6"/>
      <c r="E3362" s="6"/>
      <c r="F3362" s="6"/>
      <c r="G3362" s="6"/>
      <c r="H3362" s="6"/>
      <c r="I3362" s="6"/>
      <c r="J3362" s="6"/>
      <c r="K3362" s="84"/>
      <c r="L3362" s="84"/>
      <c r="M3362" s="6" t="str">
        <f>IF(OR(ISBLANK($K3362),ISBLANK($L3362)),"",IF(NETWORKDAYS($K3362,$K3362,Listas!$H$2:$H$111)=0,"Error fecha inicial",IF(NETWORKDAYS($L3362,$L3362,Listas!$H$2:$H$111)=0,"Error fecha final",IF(OR(HOUR($K3362)&lt;Listas!$F$2,AND(HOUR($K3362)&gt;Listas!$F$3,HOUR($K3362)&lt;Listas!$F$4),HOUR($K3362)&gt;Listas!$F$5),"Error hora, fecha inicial",IF(OR(HOUR($L3362)&lt;Listas!$F$2,AND(HOUR($L3362)&gt;Listas!$F$3,HOUR($L3362)&lt;Listas!$F$4),HOUR($L3362)&gt;Listas!$F$5),"Error hora, fecha final",IF(AND($L3362-$K3362&gt;0,$L3362-$K3362&lt;=0.42),(IF(AND(AND(HOUR($K3362)&gt;=Listas!$F$2,HOUR($K3362)&lt;=Listas!$F$3),AND(HOUR($L3362)&gt;=Listas!$F$2,HOUR($L3362)&lt;=Listas!$F$3)),(HOUR($L3362)-HOUR($K3362)),IF(AND(AND(HOUR($K3362)&gt;=Listas!$F$4,HOUR($K3362)&lt;=Listas!$F$5),AND(HOUR($L3362)&gt;=Listas!$F$4,HOUR($L3362)&lt;=Listas!$F$5)),(HOUR($L3362)-HOUR($K3362)),IF(AND(AND(HOUR($K3362)&gt;=Listas!$F$2,HOUR($K3362)&lt;=Listas!$F$3),AND(HOUR($L3362)&gt;=Listas!$F$4,HOUR($L3362)&lt;=Listas!$F$5)),((Listas!$F$3-HOUR($K3362)))+((HOUR($L3362)-Listas!$F$4)),0)))),IF(AND($L3362-$K3362&gt;0.42,$L3362-$K3362&lt;=1.42),(IF(AND(HOUR($K3362)&gt;=Listas!$F$2,HOUR($K3362)&lt;=Listas!$F$3),(Listas!$F$3-HOUR($K3362)+4),IF(AND(HOUR($K3362)&gt;=Listas!$F$4,HOUR($K3362)&lt;=Listas!$F$5),(Listas!$F$5-HOUR($K3362)),0))+IF(AND(HOUR($L3362)&gt;=Listas!$F$2,HOUR($L3362)&lt;=Listas!$F$3),(HOUR($L3362)-Listas!$F$2),IF(AND(HOUR($L3362)&gt;=Listas!$F$4,HOUR($L3362)&lt;=Listas!$F$5),(HOUR($L3362)-Listas!$F$4+4),0))),IF(($L3362-$K3362&gt;1.42),(IF(AND(HOUR($K3362)&gt;=Listas!$F$2,HOUR($K3362)&lt;=Listas!$F$3),(Listas!$F$3-HOUR($K3362)+4)+IF(AND(HOUR($L3362)&gt;=Listas!$F$2,HOUR($L3362)&lt;=Listas!$F$3),(HOUR($L3362)-Listas!$F$2)+NETWORKDAYS($K3362+1,$L3362-1,Listas!$H$2:$H$112)*Listas!$F$6,IF(AND(HOUR($L3362)&gt;=Listas!$F$4,HOUR($L3362)&lt;=Listas!$F$5),(HOUR($L3362)-Listas!$F$4+4)+NETWORKDAYS($K3362+1,$L3362-1,Listas!$H$2:$H$111)*Listas!$F$6,0)),IF(AND(HOUR($K3362)&gt;=Listas!$F$4,HOUR($K3362)&lt;=Listas!$F$5),(Listas!$F$5-HOUR($K3362))+IF(AND(HOUR($L3362)&gt;=Listas!$F$2,HOUR($L3362)&lt;=Listas!$F$3),(HOUR($L3362)-Listas!$F$2)+NETWORKDAYS($K3362+1,$L3362-1,Listas!$H$2:$H$111)*Listas!$F$6,(HOUR($L3362)-Listas!$F$4+4)+NETWORKDAYS($K3362+1,$L3362-1,Listas!$H$2:$H$111)*Listas!$F$6)))),IF(($L3362-$K3362)&lt;0,"Fecha inicial mayor a fecha final",0)))))))))</f>
        <v/>
      </c>
      <c r="N3362" s="6" t="str">
        <f t="shared" si="1"/>
        <v/>
      </c>
      <c r="O3362" s="6"/>
      <c r="P3362" s="6"/>
      <c r="Q3362" s="6" t="b">
        <v>0</v>
      </c>
      <c r="R3362" s="6" t="str">
        <f t="shared" si="11"/>
        <v/>
      </c>
      <c r="S3362" s="6"/>
    </row>
    <row r="3363">
      <c r="A3363" s="6"/>
      <c r="B3363" s="6"/>
      <c r="C3363" s="6"/>
      <c r="D3363" s="6"/>
      <c r="E3363" s="6"/>
      <c r="F3363" s="6"/>
      <c r="G3363" s="6"/>
      <c r="H3363" s="6"/>
      <c r="I3363" s="6"/>
      <c r="J3363" s="6"/>
      <c r="K3363" s="84"/>
      <c r="L3363" s="84"/>
      <c r="M3363" s="6" t="str">
        <f>IF(OR(ISBLANK($K3363),ISBLANK($L3363)),"",IF(NETWORKDAYS($K3363,$K3363,Listas!$H$2:$H$111)=0,"Error fecha inicial",IF(NETWORKDAYS($L3363,$L3363,Listas!$H$2:$H$111)=0,"Error fecha final",IF(OR(HOUR($K3363)&lt;Listas!$F$2,AND(HOUR($K3363)&gt;Listas!$F$3,HOUR($K3363)&lt;Listas!$F$4),HOUR($K3363)&gt;Listas!$F$5),"Error hora, fecha inicial",IF(OR(HOUR($L3363)&lt;Listas!$F$2,AND(HOUR($L3363)&gt;Listas!$F$3,HOUR($L3363)&lt;Listas!$F$4),HOUR($L3363)&gt;Listas!$F$5),"Error hora, fecha final",IF(AND($L3363-$K3363&gt;0,$L3363-$K3363&lt;=0.42),(IF(AND(AND(HOUR($K3363)&gt;=Listas!$F$2,HOUR($K3363)&lt;=Listas!$F$3),AND(HOUR($L3363)&gt;=Listas!$F$2,HOUR($L3363)&lt;=Listas!$F$3)),(HOUR($L3363)-HOUR($K3363)),IF(AND(AND(HOUR($K3363)&gt;=Listas!$F$4,HOUR($K3363)&lt;=Listas!$F$5),AND(HOUR($L3363)&gt;=Listas!$F$4,HOUR($L3363)&lt;=Listas!$F$5)),(HOUR($L3363)-HOUR($K3363)),IF(AND(AND(HOUR($K3363)&gt;=Listas!$F$2,HOUR($K3363)&lt;=Listas!$F$3),AND(HOUR($L3363)&gt;=Listas!$F$4,HOUR($L3363)&lt;=Listas!$F$5)),((Listas!$F$3-HOUR($K3363)))+((HOUR($L3363)-Listas!$F$4)),0)))),IF(AND($L3363-$K3363&gt;0.42,$L3363-$K3363&lt;=1.42),(IF(AND(HOUR($K3363)&gt;=Listas!$F$2,HOUR($K3363)&lt;=Listas!$F$3),(Listas!$F$3-HOUR($K3363)+4),IF(AND(HOUR($K3363)&gt;=Listas!$F$4,HOUR($K3363)&lt;=Listas!$F$5),(Listas!$F$5-HOUR($K3363)),0))+IF(AND(HOUR($L3363)&gt;=Listas!$F$2,HOUR($L3363)&lt;=Listas!$F$3),(HOUR($L3363)-Listas!$F$2),IF(AND(HOUR($L3363)&gt;=Listas!$F$4,HOUR($L3363)&lt;=Listas!$F$5),(HOUR($L3363)-Listas!$F$4+4),0))),IF(($L3363-$K3363&gt;1.42),(IF(AND(HOUR($K3363)&gt;=Listas!$F$2,HOUR($K3363)&lt;=Listas!$F$3),(Listas!$F$3-HOUR($K3363)+4)+IF(AND(HOUR($L3363)&gt;=Listas!$F$2,HOUR($L3363)&lt;=Listas!$F$3),(HOUR($L3363)-Listas!$F$2)+NETWORKDAYS($K3363+1,$L3363-1,Listas!$H$2:$H$112)*Listas!$F$6,IF(AND(HOUR($L3363)&gt;=Listas!$F$4,HOUR($L3363)&lt;=Listas!$F$5),(HOUR($L3363)-Listas!$F$4+4)+NETWORKDAYS($K3363+1,$L3363-1,Listas!$H$2:$H$111)*Listas!$F$6,0)),IF(AND(HOUR($K3363)&gt;=Listas!$F$4,HOUR($K3363)&lt;=Listas!$F$5),(Listas!$F$5-HOUR($K3363))+IF(AND(HOUR($L3363)&gt;=Listas!$F$2,HOUR($L3363)&lt;=Listas!$F$3),(HOUR($L3363)-Listas!$F$2)+NETWORKDAYS($K3363+1,$L3363-1,Listas!$H$2:$H$111)*Listas!$F$6,(HOUR($L3363)-Listas!$F$4+4)+NETWORKDAYS($K3363+1,$L3363-1,Listas!$H$2:$H$111)*Listas!$F$6)))),IF(($L3363-$K3363)&lt;0,"Fecha inicial mayor a fecha final",0)))))))))</f>
        <v/>
      </c>
      <c r="N3363" s="6" t="str">
        <f t="shared" si="1"/>
        <v/>
      </c>
      <c r="O3363" s="6"/>
      <c r="P3363" s="6"/>
      <c r="Q3363" s="6" t="b">
        <v>0</v>
      </c>
      <c r="R3363" s="6" t="str">
        <f t="shared" si="11"/>
        <v/>
      </c>
      <c r="S3363" s="6"/>
    </row>
    <row r="3364">
      <c r="A3364" s="6"/>
      <c r="B3364" s="6"/>
      <c r="C3364" s="6"/>
      <c r="D3364" s="6"/>
      <c r="E3364" s="6"/>
      <c r="F3364" s="6"/>
      <c r="G3364" s="6"/>
      <c r="H3364" s="6"/>
      <c r="I3364" s="6"/>
      <c r="J3364" s="6"/>
      <c r="K3364" s="84"/>
      <c r="L3364" s="84"/>
      <c r="M3364" s="6" t="str">
        <f>IF(OR(ISBLANK($K3364),ISBLANK($L3364)),"",IF(NETWORKDAYS($K3364,$K3364,Listas!$H$2:$H$111)=0,"Error fecha inicial",IF(NETWORKDAYS($L3364,$L3364,Listas!$H$2:$H$111)=0,"Error fecha final",IF(OR(HOUR($K3364)&lt;Listas!$F$2,AND(HOUR($K3364)&gt;Listas!$F$3,HOUR($K3364)&lt;Listas!$F$4),HOUR($K3364)&gt;Listas!$F$5),"Error hora, fecha inicial",IF(OR(HOUR($L3364)&lt;Listas!$F$2,AND(HOUR($L3364)&gt;Listas!$F$3,HOUR($L3364)&lt;Listas!$F$4),HOUR($L3364)&gt;Listas!$F$5),"Error hora, fecha final",IF(AND($L3364-$K3364&gt;0,$L3364-$K3364&lt;=0.42),(IF(AND(AND(HOUR($K3364)&gt;=Listas!$F$2,HOUR($K3364)&lt;=Listas!$F$3),AND(HOUR($L3364)&gt;=Listas!$F$2,HOUR($L3364)&lt;=Listas!$F$3)),(HOUR($L3364)-HOUR($K3364)),IF(AND(AND(HOUR($K3364)&gt;=Listas!$F$4,HOUR($K3364)&lt;=Listas!$F$5),AND(HOUR($L3364)&gt;=Listas!$F$4,HOUR($L3364)&lt;=Listas!$F$5)),(HOUR($L3364)-HOUR($K3364)),IF(AND(AND(HOUR($K3364)&gt;=Listas!$F$2,HOUR($K3364)&lt;=Listas!$F$3),AND(HOUR($L3364)&gt;=Listas!$F$4,HOUR($L3364)&lt;=Listas!$F$5)),((Listas!$F$3-HOUR($K3364)))+((HOUR($L3364)-Listas!$F$4)),0)))),IF(AND($L3364-$K3364&gt;0.42,$L3364-$K3364&lt;=1.42),(IF(AND(HOUR($K3364)&gt;=Listas!$F$2,HOUR($K3364)&lt;=Listas!$F$3),(Listas!$F$3-HOUR($K3364)+4),IF(AND(HOUR($K3364)&gt;=Listas!$F$4,HOUR($K3364)&lt;=Listas!$F$5),(Listas!$F$5-HOUR($K3364)),0))+IF(AND(HOUR($L3364)&gt;=Listas!$F$2,HOUR($L3364)&lt;=Listas!$F$3),(HOUR($L3364)-Listas!$F$2),IF(AND(HOUR($L3364)&gt;=Listas!$F$4,HOUR($L3364)&lt;=Listas!$F$5),(HOUR($L3364)-Listas!$F$4+4),0))),IF(($L3364-$K3364&gt;1.42),(IF(AND(HOUR($K3364)&gt;=Listas!$F$2,HOUR($K3364)&lt;=Listas!$F$3),(Listas!$F$3-HOUR($K3364)+4)+IF(AND(HOUR($L3364)&gt;=Listas!$F$2,HOUR($L3364)&lt;=Listas!$F$3),(HOUR($L3364)-Listas!$F$2)+NETWORKDAYS($K3364+1,$L3364-1,Listas!$H$2:$H$112)*Listas!$F$6,IF(AND(HOUR($L3364)&gt;=Listas!$F$4,HOUR($L3364)&lt;=Listas!$F$5),(HOUR($L3364)-Listas!$F$4+4)+NETWORKDAYS($K3364+1,$L3364-1,Listas!$H$2:$H$111)*Listas!$F$6,0)),IF(AND(HOUR($K3364)&gt;=Listas!$F$4,HOUR($K3364)&lt;=Listas!$F$5),(Listas!$F$5-HOUR($K3364))+IF(AND(HOUR($L3364)&gt;=Listas!$F$2,HOUR($L3364)&lt;=Listas!$F$3),(HOUR($L3364)-Listas!$F$2)+NETWORKDAYS($K3364+1,$L3364-1,Listas!$H$2:$H$111)*Listas!$F$6,(HOUR($L3364)-Listas!$F$4+4)+NETWORKDAYS($K3364+1,$L3364-1,Listas!$H$2:$H$111)*Listas!$F$6)))),IF(($L3364-$K3364)&lt;0,"Fecha inicial mayor a fecha final",0)))))))))</f>
        <v/>
      </c>
      <c r="N3364" s="6" t="str">
        <f t="shared" si="1"/>
        <v/>
      </c>
      <c r="O3364" s="6"/>
      <c r="P3364" s="6"/>
      <c r="Q3364" s="6" t="b">
        <v>0</v>
      </c>
      <c r="R3364" s="6" t="str">
        <f t="shared" si="11"/>
        <v/>
      </c>
      <c r="S3364" s="6"/>
    </row>
    <row r="3365">
      <c r="A3365" s="6"/>
      <c r="B3365" s="6"/>
      <c r="C3365" s="6"/>
      <c r="D3365" s="6"/>
      <c r="E3365" s="6"/>
      <c r="F3365" s="6"/>
      <c r="G3365" s="6"/>
      <c r="H3365" s="6"/>
      <c r="I3365" s="6"/>
      <c r="J3365" s="6"/>
      <c r="K3365" s="84"/>
      <c r="L3365" s="84"/>
      <c r="M3365" s="6" t="str">
        <f>IF(OR(ISBLANK($K3365),ISBLANK($L3365)),"",IF(NETWORKDAYS($K3365,$K3365,Listas!$H$2:$H$111)=0,"Error fecha inicial",IF(NETWORKDAYS($L3365,$L3365,Listas!$H$2:$H$111)=0,"Error fecha final",IF(OR(HOUR($K3365)&lt;Listas!$F$2,AND(HOUR($K3365)&gt;Listas!$F$3,HOUR($K3365)&lt;Listas!$F$4),HOUR($K3365)&gt;Listas!$F$5),"Error hora, fecha inicial",IF(OR(HOUR($L3365)&lt;Listas!$F$2,AND(HOUR($L3365)&gt;Listas!$F$3,HOUR($L3365)&lt;Listas!$F$4),HOUR($L3365)&gt;Listas!$F$5),"Error hora, fecha final",IF(AND($L3365-$K3365&gt;0,$L3365-$K3365&lt;=0.42),(IF(AND(AND(HOUR($K3365)&gt;=Listas!$F$2,HOUR($K3365)&lt;=Listas!$F$3),AND(HOUR($L3365)&gt;=Listas!$F$2,HOUR($L3365)&lt;=Listas!$F$3)),(HOUR($L3365)-HOUR($K3365)),IF(AND(AND(HOUR($K3365)&gt;=Listas!$F$4,HOUR($K3365)&lt;=Listas!$F$5),AND(HOUR($L3365)&gt;=Listas!$F$4,HOUR($L3365)&lt;=Listas!$F$5)),(HOUR($L3365)-HOUR($K3365)),IF(AND(AND(HOUR($K3365)&gt;=Listas!$F$2,HOUR($K3365)&lt;=Listas!$F$3),AND(HOUR($L3365)&gt;=Listas!$F$4,HOUR($L3365)&lt;=Listas!$F$5)),((Listas!$F$3-HOUR($K3365)))+((HOUR($L3365)-Listas!$F$4)),0)))),IF(AND($L3365-$K3365&gt;0.42,$L3365-$K3365&lt;=1.42),(IF(AND(HOUR($K3365)&gt;=Listas!$F$2,HOUR($K3365)&lt;=Listas!$F$3),(Listas!$F$3-HOUR($K3365)+4),IF(AND(HOUR($K3365)&gt;=Listas!$F$4,HOUR($K3365)&lt;=Listas!$F$5),(Listas!$F$5-HOUR($K3365)),0))+IF(AND(HOUR($L3365)&gt;=Listas!$F$2,HOUR($L3365)&lt;=Listas!$F$3),(HOUR($L3365)-Listas!$F$2),IF(AND(HOUR($L3365)&gt;=Listas!$F$4,HOUR($L3365)&lt;=Listas!$F$5),(HOUR($L3365)-Listas!$F$4+4),0))),IF(($L3365-$K3365&gt;1.42),(IF(AND(HOUR($K3365)&gt;=Listas!$F$2,HOUR($K3365)&lt;=Listas!$F$3),(Listas!$F$3-HOUR($K3365)+4)+IF(AND(HOUR($L3365)&gt;=Listas!$F$2,HOUR($L3365)&lt;=Listas!$F$3),(HOUR($L3365)-Listas!$F$2)+NETWORKDAYS($K3365+1,$L3365-1,Listas!$H$2:$H$112)*Listas!$F$6,IF(AND(HOUR($L3365)&gt;=Listas!$F$4,HOUR($L3365)&lt;=Listas!$F$5),(HOUR($L3365)-Listas!$F$4+4)+NETWORKDAYS($K3365+1,$L3365-1,Listas!$H$2:$H$111)*Listas!$F$6,0)),IF(AND(HOUR($K3365)&gt;=Listas!$F$4,HOUR($K3365)&lt;=Listas!$F$5),(Listas!$F$5-HOUR($K3365))+IF(AND(HOUR($L3365)&gt;=Listas!$F$2,HOUR($L3365)&lt;=Listas!$F$3),(HOUR($L3365)-Listas!$F$2)+NETWORKDAYS($K3365+1,$L3365-1,Listas!$H$2:$H$111)*Listas!$F$6,(HOUR($L3365)-Listas!$F$4+4)+NETWORKDAYS($K3365+1,$L3365-1,Listas!$H$2:$H$111)*Listas!$F$6)))),IF(($L3365-$K3365)&lt;0,"Fecha inicial mayor a fecha final",0)))))))))</f>
        <v/>
      </c>
      <c r="N3365" s="6" t="str">
        <f t="shared" si="1"/>
        <v/>
      </c>
      <c r="O3365" s="6"/>
      <c r="P3365" s="6"/>
      <c r="Q3365" s="6" t="b">
        <v>0</v>
      </c>
      <c r="R3365" s="6" t="str">
        <f t="shared" si="11"/>
        <v/>
      </c>
      <c r="S3365" s="6"/>
    </row>
    <row r="3366">
      <c r="A3366" s="6"/>
      <c r="B3366" s="6"/>
      <c r="C3366" s="6"/>
      <c r="D3366" s="6"/>
      <c r="E3366" s="6"/>
      <c r="F3366" s="6"/>
      <c r="G3366" s="6"/>
      <c r="H3366" s="6"/>
      <c r="I3366" s="6"/>
      <c r="J3366" s="6"/>
      <c r="K3366" s="84"/>
      <c r="L3366" s="84"/>
      <c r="M3366" s="6" t="str">
        <f>IF(OR(ISBLANK($K3366),ISBLANK($L3366)),"",IF(NETWORKDAYS($K3366,$K3366,Listas!$H$2:$H$111)=0,"Error fecha inicial",IF(NETWORKDAYS($L3366,$L3366,Listas!$H$2:$H$111)=0,"Error fecha final",IF(OR(HOUR($K3366)&lt;Listas!$F$2,AND(HOUR($K3366)&gt;Listas!$F$3,HOUR($K3366)&lt;Listas!$F$4),HOUR($K3366)&gt;Listas!$F$5),"Error hora, fecha inicial",IF(OR(HOUR($L3366)&lt;Listas!$F$2,AND(HOUR($L3366)&gt;Listas!$F$3,HOUR($L3366)&lt;Listas!$F$4),HOUR($L3366)&gt;Listas!$F$5),"Error hora, fecha final",IF(AND($L3366-$K3366&gt;0,$L3366-$K3366&lt;=0.42),(IF(AND(AND(HOUR($K3366)&gt;=Listas!$F$2,HOUR($K3366)&lt;=Listas!$F$3),AND(HOUR($L3366)&gt;=Listas!$F$2,HOUR($L3366)&lt;=Listas!$F$3)),(HOUR($L3366)-HOUR($K3366)),IF(AND(AND(HOUR($K3366)&gt;=Listas!$F$4,HOUR($K3366)&lt;=Listas!$F$5),AND(HOUR($L3366)&gt;=Listas!$F$4,HOUR($L3366)&lt;=Listas!$F$5)),(HOUR($L3366)-HOUR($K3366)),IF(AND(AND(HOUR($K3366)&gt;=Listas!$F$2,HOUR($K3366)&lt;=Listas!$F$3),AND(HOUR($L3366)&gt;=Listas!$F$4,HOUR($L3366)&lt;=Listas!$F$5)),((Listas!$F$3-HOUR($K3366)))+((HOUR($L3366)-Listas!$F$4)),0)))),IF(AND($L3366-$K3366&gt;0.42,$L3366-$K3366&lt;=1.42),(IF(AND(HOUR($K3366)&gt;=Listas!$F$2,HOUR($K3366)&lt;=Listas!$F$3),(Listas!$F$3-HOUR($K3366)+4),IF(AND(HOUR($K3366)&gt;=Listas!$F$4,HOUR($K3366)&lt;=Listas!$F$5),(Listas!$F$5-HOUR($K3366)),0))+IF(AND(HOUR($L3366)&gt;=Listas!$F$2,HOUR($L3366)&lt;=Listas!$F$3),(HOUR($L3366)-Listas!$F$2),IF(AND(HOUR($L3366)&gt;=Listas!$F$4,HOUR($L3366)&lt;=Listas!$F$5),(HOUR($L3366)-Listas!$F$4+4),0))),IF(($L3366-$K3366&gt;1.42),(IF(AND(HOUR($K3366)&gt;=Listas!$F$2,HOUR($K3366)&lt;=Listas!$F$3),(Listas!$F$3-HOUR($K3366)+4)+IF(AND(HOUR($L3366)&gt;=Listas!$F$2,HOUR($L3366)&lt;=Listas!$F$3),(HOUR($L3366)-Listas!$F$2)+NETWORKDAYS($K3366+1,$L3366-1,Listas!$H$2:$H$112)*Listas!$F$6,IF(AND(HOUR($L3366)&gt;=Listas!$F$4,HOUR($L3366)&lt;=Listas!$F$5),(HOUR($L3366)-Listas!$F$4+4)+NETWORKDAYS($K3366+1,$L3366-1,Listas!$H$2:$H$111)*Listas!$F$6,0)),IF(AND(HOUR($K3366)&gt;=Listas!$F$4,HOUR($K3366)&lt;=Listas!$F$5),(Listas!$F$5-HOUR($K3366))+IF(AND(HOUR($L3366)&gt;=Listas!$F$2,HOUR($L3366)&lt;=Listas!$F$3),(HOUR($L3366)-Listas!$F$2)+NETWORKDAYS($K3366+1,$L3366-1,Listas!$H$2:$H$111)*Listas!$F$6,(HOUR($L3366)-Listas!$F$4+4)+NETWORKDAYS($K3366+1,$L3366-1,Listas!$H$2:$H$111)*Listas!$F$6)))),IF(($L3366-$K3366)&lt;0,"Fecha inicial mayor a fecha final",0)))))))))</f>
        <v/>
      </c>
      <c r="N3366" s="6" t="str">
        <f t="shared" si="1"/>
        <v/>
      </c>
      <c r="O3366" s="6"/>
      <c r="P3366" s="6"/>
      <c r="Q3366" s="6" t="b">
        <v>0</v>
      </c>
      <c r="R3366" s="6" t="str">
        <f t="shared" si="11"/>
        <v/>
      </c>
      <c r="S3366" s="6"/>
    </row>
    <row r="3367">
      <c r="A3367" s="6"/>
      <c r="B3367" s="6"/>
      <c r="C3367" s="6"/>
      <c r="D3367" s="6"/>
      <c r="E3367" s="6"/>
      <c r="F3367" s="6"/>
      <c r="G3367" s="6"/>
      <c r="H3367" s="6"/>
      <c r="I3367" s="6"/>
      <c r="J3367" s="6"/>
      <c r="K3367" s="84"/>
      <c r="L3367" s="84"/>
      <c r="M3367" s="6" t="str">
        <f>IF(OR(ISBLANK($K3367),ISBLANK($L3367)),"",IF(NETWORKDAYS($K3367,$K3367,Listas!$H$2:$H$111)=0,"Error fecha inicial",IF(NETWORKDAYS($L3367,$L3367,Listas!$H$2:$H$111)=0,"Error fecha final",IF(OR(HOUR($K3367)&lt;Listas!$F$2,AND(HOUR($K3367)&gt;Listas!$F$3,HOUR($K3367)&lt;Listas!$F$4),HOUR($K3367)&gt;Listas!$F$5),"Error hora, fecha inicial",IF(OR(HOUR($L3367)&lt;Listas!$F$2,AND(HOUR($L3367)&gt;Listas!$F$3,HOUR($L3367)&lt;Listas!$F$4),HOUR($L3367)&gt;Listas!$F$5),"Error hora, fecha final",IF(AND($L3367-$K3367&gt;0,$L3367-$K3367&lt;=0.42),(IF(AND(AND(HOUR($K3367)&gt;=Listas!$F$2,HOUR($K3367)&lt;=Listas!$F$3),AND(HOUR($L3367)&gt;=Listas!$F$2,HOUR($L3367)&lt;=Listas!$F$3)),(HOUR($L3367)-HOUR($K3367)),IF(AND(AND(HOUR($K3367)&gt;=Listas!$F$4,HOUR($K3367)&lt;=Listas!$F$5),AND(HOUR($L3367)&gt;=Listas!$F$4,HOUR($L3367)&lt;=Listas!$F$5)),(HOUR($L3367)-HOUR($K3367)),IF(AND(AND(HOUR($K3367)&gt;=Listas!$F$2,HOUR($K3367)&lt;=Listas!$F$3),AND(HOUR($L3367)&gt;=Listas!$F$4,HOUR($L3367)&lt;=Listas!$F$5)),((Listas!$F$3-HOUR($K3367)))+((HOUR($L3367)-Listas!$F$4)),0)))),IF(AND($L3367-$K3367&gt;0.42,$L3367-$K3367&lt;=1.42),(IF(AND(HOUR($K3367)&gt;=Listas!$F$2,HOUR($K3367)&lt;=Listas!$F$3),(Listas!$F$3-HOUR($K3367)+4),IF(AND(HOUR($K3367)&gt;=Listas!$F$4,HOUR($K3367)&lt;=Listas!$F$5),(Listas!$F$5-HOUR($K3367)),0))+IF(AND(HOUR($L3367)&gt;=Listas!$F$2,HOUR($L3367)&lt;=Listas!$F$3),(HOUR($L3367)-Listas!$F$2),IF(AND(HOUR($L3367)&gt;=Listas!$F$4,HOUR($L3367)&lt;=Listas!$F$5),(HOUR($L3367)-Listas!$F$4+4),0))),IF(($L3367-$K3367&gt;1.42),(IF(AND(HOUR($K3367)&gt;=Listas!$F$2,HOUR($K3367)&lt;=Listas!$F$3),(Listas!$F$3-HOUR($K3367)+4)+IF(AND(HOUR($L3367)&gt;=Listas!$F$2,HOUR($L3367)&lt;=Listas!$F$3),(HOUR($L3367)-Listas!$F$2)+NETWORKDAYS($K3367+1,$L3367-1,Listas!$H$2:$H$112)*Listas!$F$6,IF(AND(HOUR($L3367)&gt;=Listas!$F$4,HOUR($L3367)&lt;=Listas!$F$5),(HOUR($L3367)-Listas!$F$4+4)+NETWORKDAYS($K3367+1,$L3367-1,Listas!$H$2:$H$111)*Listas!$F$6,0)),IF(AND(HOUR($K3367)&gt;=Listas!$F$4,HOUR($K3367)&lt;=Listas!$F$5),(Listas!$F$5-HOUR($K3367))+IF(AND(HOUR($L3367)&gt;=Listas!$F$2,HOUR($L3367)&lt;=Listas!$F$3),(HOUR($L3367)-Listas!$F$2)+NETWORKDAYS($K3367+1,$L3367-1,Listas!$H$2:$H$111)*Listas!$F$6,(HOUR($L3367)-Listas!$F$4+4)+NETWORKDAYS($K3367+1,$L3367-1,Listas!$H$2:$H$111)*Listas!$F$6)))),IF(($L3367-$K3367)&lt;0,"Fecha inicial mayor a fecha final",0)))))))))</f>
        <v/>
      </c>
      <c r="N3367" s="6" t="str">
        <f t="shared" si="1"/>
        <v/>
      </c>
      <c r="O3367" s="6"/>
      <c r="P3367" s="6"/>
      <c r="Q3367" s="6" t="b">
        <v>0</v>
      </c>
      <c r="R3367" s="6" t="str">
        <f t="shared" si="11"/>
        <v/>
      </c>
      <c r="S3367" s="6"/>
    </row>
    <row r="3368">
      <c r="A3368" s="6"/>
      <c r="B3368" s="6"/>
      <c r="C3368" s="6"/>
      <c r="D3368" s="6"/>
      <c r="E3368" s="6"/>
      <c r="F3368" s="6"/>
      <c r="G3368" s="6"/>
      <c r="H3368" s="6"/>
      <c r="I3368" s="6"/>
      <c r="J3368" s="6"/>
      <c r="K3368" s="84"/>
      <c r="L3368" s="84"/>
      <c r="M3368" s="6" t="str">
        <f>IF(OR(ISBLANK($K3368),ISBLANK($L3368)),"",IF(NETWORKDAYS($K3368,$K3368,Listas!$H$2:$H$111)=0,"Error fecha inicial",IF(NETWORKDAYS($L3368,$L3368,Listas!$H$2:$H$111)=0,"Error fecha final",IF(OR(HOUR($K3368)&lt;Listas!$F$2,AND(HOUR($K3368)&gt;Listas!$F$3,HOUR($K3368)&lt;Listas!$F$4),HOUR($K3368)&gt;Listas!$F$5),"Error hora, fecha inicial",IF(OR(HOUR($L3368)&lt;Listas!$F$2,AND(HOUR($L3368)&gt;Listas!$F$3,HOUR($L3368)&lt;Listas!$F$4),HOUR($L3368)&gt;Listas!$F$5),"Error hora, fecha final",IF(AND($L3368-$K3368&gt;0,$L3368-$K3368&lt;=0.42),(IF(AND(AND(HOUR($K3368)&gt;=Listas!$F$2,HOUR($K3368)&lt;=Listas!$F$3),AND(HOUR($L3368)&gt;=Listas!$F$2,HOUR($L3368)&lt;=Listas!$F$3)),(HOUR($L3368)-HOUR($K3368)),IF(AND(AND(HOUR($K3368)&gt;=Listas!$F$4,HOUR($K3368)&lt;=Listas!$F$5),AND(HOUR($L3368)&gt;=Listas!$F$4,HOUR($L3368)&lt;=Listas!$F$5)),(HOUR($L3368)-HOUR($K3368)),IF(AND(AND(HOUR($K3368)&gt;=Listas!$F$2,HOUR($K3368)&lt;=Listas!$F$3),AND(HOUR($L3368)&gt;=Listas!$F$4,HOUR($L3368)&lt;=Listas!$F$5)),((Listas!$F$3-HOUR($K3368)))+((HOUR($L3368)-Listas!$F$4)),0)))),IF(AND($L3368-$K3368&gt;0.42,$L3368-$K3368&lt;=1.42),(IF(AND(HOUR($K3368)&gt;=Listas!$F$2,HOUR($K3368)&lt;=Listas!$F$3),(Listas!$F$3-HOUR($K3368)+4),IF(AND(HOUR($K3368)&gt;=Listas!$F$4,HOUR($K3368)&lt;=Listas!$F$5),(Listas!$F$5-HOUR($K3368)),0))+IF(AND(HOUR($L3368)&gt;=Listas!$F$2,HOUR($L3368)&lt;=Listas!$F$3),(HOUR($L3368)-Listas!$F$2),IF(AND(HOUR($L3368)&gt;=Listas!$F$4,HOUR($L3368)&lt;=Listas!$F$5),(HOUR($L3368)-Listas!$F$4+4),0))),IF(($L3368-$K3368&gt;1.42),(IF(AND(HOUR($K3368)&gt;=Listas!$F$2,HOUR($K3368)&lt;=Listas!$F$3),(Listas!$F$3-HOUR($K3368)+4)+IF(AND(HOUR($L3368)&gt;=Listas!$F$2,HOUR($L3368)&lt;=Listas!$F$3),(HOUR($L3368)-Listas!$F$2)+NETWORKDAYS($K3368+1,$L3368-1,Listas!$H$2:$H$112)*Listas!$F$6,IF(AND(HOUR($L3368)&gt;=Listas!$F$4,HOUR($L3368)&lt;=Listas!$F$5),(HOUR($L3368)-Listas!$F$4+4)+NETWORKDAYS($K3368+1,$L3368-1,Listas!$H$2:$H$111)*Listas!$F$6,0)),IF(AND(HOUR($K3368)&gt;=Listas!$F$4,HOUR($K3368)&lt;=Listas!$F$5),(Listas!$F$5-HOUR($K3368))+IF(AND(HOUR($L3368)&gt;=Listas!$F$2,HOUR($L3368)&lt;=Listas!$F$3),(HOUR($L3368)-Listas!$F$2)+NETWORKDAYS($K3368+1,$L3368-1,Listas!$H$2:$H$111)*Listas!$F$6,(HOUR($L3368)-Listas!$F$4+4)+NETWORKDAYS($K3368+1,$L3368-1,Listas!$H$2:$H$111)*Listas!$F$6)))),IF(($L3368-$K3368)&lt;0,"Fecha inicial mayor a fecha final",0)))))))))</f>
        <v/>
      </c>
      <c r="N3368" s="6" t="str">
        <f t="shared" si="1"/>
        <v/>
      </c>
      <c r="O3368" s="6"/>
      <c r="P3368" s="6"/>
      <c r="Q3368" s="6" t="b">
        <v>0</v>
      </c>
      <c r="R3368" s="6" t="str">
        <f t="shared" si="11"/>
        <v/>
      </c>
      <c r="S3368" s="6"/>
    </row>
    <row r="3369">
      <c r="A3369" s="6"/>
      <c r="B3369" s="6"/>
      <c r="C3369" s="6"/>
      <c r="D3369" s="6"/>
      <c r="E3369" s="6"/>
      <c r="F3369" s="6"/>
      <c r="G3369" s="6"/>
      <c r="H3369" s="6"/>
      <c r="I3369" s="6"/>
      <c r="J3369" s="6"/>
      <c r="K3369" s="84"/>
      <c r="L3369" s="84"/>
      <c r="M3369" s="6" t="str">
        <f>IF(OR(ISBLANK($K3369),ISBLANK($L3369)),"",IF(NETWORKDAYS($K3369,$K3369,Listas!$H$2:$H$111)=0,"Error fecha inicial",IF(NETWORKDAYS($L3369,$L3369,Listas!$H$2:$H$111)=0,"Error fecha final",IF(OR(HOUR($K3369)&lt;Listas!$F$2,AND(HOUR($K3369)&gt;Listas!$F$3,HOUR($K3369)&lt;Listas!$F$4),HOUR($K3369)&gt;Listas!$F$5),"Error hora, fecha inicial",IF(OR(HOUR($L3369)&lt;Listas!$F$2,AND(HOUR($L3369)&gt;Listas!$F$3,HOUR($L3369)&lt;Listas!$F$4),HOUR($L3369)&gt;Listas!$F$5),"Error hora, fecha final",IF(AND($L3369-$K3369&gt;0,$L3369-$K3369&lt;=0.42),(IF(AND(AND(HOUR($K3369)&gt;=Listas!$F$2,HOUR($K3369)&lt;=Listas!$F$3),AND(HOUR($L3369)&gt;=Listas!$F$2,HOUR($L3369)&lt;=Listas!$F$3)),(HOUR($L3369)-HOUR($K3369)),IF(AND(AND(HOUR($K3369)&gt;=Listas!$F$4,HOUR($K3369)&lt;=Listas!$F$5),AND(HOUR($L3369)&gt;=Listas!$F$4,HOUR($L3369)&lt;=Listas!$F$5)),(HOUR($L3369)-HOUR($K3369)),IF(AND(AND(HOUR($K3369)&gt;=Listas!$F$2,HOUR($K3369)&lt;=Listas!$F$3),AND(HOUR($L3369)&gt;=Listas!$F$4,HOUR($L3369)&lt;=Listas!$F$5)),((Listas!$F$3-HOUR($K3369)))+((HOUR($L3369)-Listas!$F$4)),0)))),IF(AND($L3369-$K3369&gt;0.42,$L3369-$K3369&lt;=1.42),(IF(AND(HOUR($K3369)&gt;=Listas!$F$2,HOUR($K3369)&lt;=Listas!$F$3),(Listas!$F$3-HOUR($K3369)+4),IF(AND(HOUR($K3369)&gt;=Listas!$F$4,HOUR($K3369)&lt;=Listas!$F$5),(Listas!$F$5-HOUR($K3369)),0))+IF(AND(HOUR($L3369)&gt;=Listas!$F$2,HOUR($L3369)&lt;=Listas!$F$3),(HOUR($L3369)-Listas!$F$2),IF(AND(HOUR($L3369)&gt;=Listas!$F$4,HOUR($L3369)&lt;=Listas!$F$5),(HOUR($L3369)-Listas!$F$4+4),0))),IF(($L3369-$K3369&gt;1.42),(IF(AND(HOUR($K3369)&gt;=Listas!$F$2,HOUR($K3369)&lt;=Listas!$F$3),(Listas!$F$3-HOUR($K3369)+4)+IF(AND(HOUR($L3369)&gt;=Listas!$F$2,HOUR($L3369)&lt;=Listas!$F$3),(HOUR($L3369)-Listas!$F$2)+NETWORKDAYS($K3369+1,$L3369-1,Listas!$H$2:$H$112)*Listas!$F$6,IF(AND(HOUR($L3369)&gt;=Listas!$F$4,HOUR($L3369)&lt;=Listas!$F$5),(HOUR($L3369)-Listas!$F$4+4)+NETWORKDAYS($K3369+1,$L3369-1,Listas!$H$2:$H$111)*Listas!$F$6,0)),IF(AND(HOUR($K3369)&gt;=Listas!$F$4,HOUR($K3369)&lt;=Listas!$F$5),(Listas!$F$5-HOUR($K3369))+IF(AND(HOUR($L3369)&gt;=Listas!$F$2,HOUR($L3369)&lt;=Listas!$F$3),(HOUR($L3369)-Listas!$F$2)+NETWORKDAYS($K3369+1,$L3369-1,Listas!$H$2:$H$111)*Listas!$F$6,(HOUR($L3369)-Listas!$F$4+4)+NETWORKDAYS($K3369+1,$L3369-1,Listas!$H$2:$H$111)*Listas!$F$6)))),IF(($L3369-$K3369)&lt;0,"Fecha inicial mayor a fecha final",0)))))))))</f>
        <v/>
      </c>
      <c r="N3369" s="6" t="str">
        <f t="shared" si="1"/>
        <v/>
      </c>
      <c r="O3369" s="6"/>
      <c r="P3369" s="6"/>
      <c r="Q3369" s="6" t="b">
        <v>0</v>
      </c>
      <c r="R3369" s="6" t="str">
        <f t="shared" si="11"/>
        <v/>
      </c>
      <c r="S3369" s="6"/>
    </row>
    <row r="3370">
      <c r="A3370" s="6"/>
      <c r="B3370" s="6"/>
      <c r="C3370" s="6"/>
      <c r="D3370" s="6"/>
      <c r="E3370" s="6"/>
      <c r="F3370" s="6"/>
      <c r="G3370" s="6"/>
      <c r="H3370" s="6"/>
      <c r="I3370" s="6"/>
      <c r="J3370" s="6"/>
      <c r="K3370" s="84"/>
      <c r="L3370" s="84"/>
      <c r="M3370" s="6" t="str">
        <f>IF(OR(ISBLANK($K3370),ISBLANK($L3370)),"",IF(NETWORKDAYS($K3370,$K3370,Listas!$H$2:$H$111)=0,"Error fecha inicial",IF(NETWORKDAYS($L3370,$L3370,Listas!$H$2:$H$111)=0,"Error fecha final",IF(OR(HOUR($K3370)&lt;Listas!$F$2,AND(HOUR($K3370)&gt;Listas!$F$3,HOUR($K3370)&lt;Listas!$F$4),HOUR($K3370)&gt;Listas!$F$5),"Error hora, fecha inicial",IF(OR(HOUR($L3370)&lt;Listas!$F$2,AND(HOUR($L3370)&gt;Listas!$F$3,HOUR($L3370)&lt;Listas!$F$4),HOUR($L3370)&gt;Listas!$F$5),"Error hora, fecha final",IF(AND($L3370-$K3370&gt;0,$L3370-$K3370&lt;=0.42),(IF(AND(AND(HOUR($K3370)&gt;=Listas!$F$2,HOUR($K3370)&lt;=Listas!$F$3),AND(HOUR($L3370)&gt;=Listas!$F$2,HOUR($L3370)&lt;=Listas!$F$3)),(HOUR($L3370)-HOUR($K3370)),IF(AND(AND(HOUR($K3370)&gt;=Listas!$F$4,HOUR($K3370)&lt;=Listas!$F$5),AND(HOUR($L3370)&gt;=Listas!$F$4,HOUR($L3370)&lt;=Listas!$F$5)),(HOUR($L3370)-HOUR($K3370)),IF(AND(AND(HOUR($K3370)&gt;=Listas!$F$2,HOUR($K3370)&lt;=Listas!$F$3),AND(HOUR($L3370)&gt;=Listas!$F$4,HOUR($L3370)&lt;=Listas!$F$5)),((Listas!$F$3-HOUR($K3370)))+((HOUR($L3370)-Listas!$F$4)),0)))),IF(AND($L3370-$K3370&gt;0.42,$L3370-$K3370&lt;=1.42),(IF(AND(HOUR($K3370)&gt;=Listas!$F$2,HOUR($K3370)&lt;=Listas!$F$3),(Listas!$F$3-HOUR($K3370)+4),IF(AND(HOUR($K3370)&gt;=Listas!$F$4,HOUR($K3370)&lt;=Listas!$F$5),(Listas!$F$5-HOUR($K3370)),0))+IF(AND(HOUR($L3370)&gt;=Listas!$F$2,HOUR($L3370)&lt;=Listas!$F$3),(HOUR($L3370)-Listas!$F$2),IF(AND(HOUR($L3370)&gt;=Listas!$F$4,HOUR($L3370)&lt;=Listas!$F$5),(HOUR($L3370)-Listas!$F$4+4),0))),IF(($L3370-$K3370&gt;1.42),(IF(AND(HOUR($K3370)&gt;=Listas!$F$2,HOUR($K3370)&lt;=Listas!$F$3),(Listas!$F$3-HOUR($K3370)+4)+IF(AND(HOUR($L3370)&gt;=Listas!$F$2,HOUR($L3370)&lt;=Listas!$F$3),(HOUR($L3370)-Listas!$F$2)+NETWORKDAYS($K3370+1,$L3370-1,Listas!$H$2:$H$112)*Listas!$F$6,IF(AND(HOUR($L3370)&gt;=Listas!$F$4,HOUR($L3370)&lt;=Listas!$F$5),(HOUR($L3370)-Listas!$F$4+4)+NETWORKDAYS($K3370+1,$L3370-1,Listas!$H$2:$H$111)*Listas!$F$6,0)),IF(AND(HOUR($K3370)&gt;=Listas!$F$4,HOUR($K3370)&lt;=Listas!$F$5),(Listas!$F$5-HOUR($K3370))+IF(AND(HOUR($L3370)&gt;=Listas!$F$2,HOUR($L3370)&lt;=Listas!$F$3),(HOUR($L3370)-Listas!$F$2)+NETWORKDAYS($K3370+1,$L3370-1,Listas!$H$2:$H$111)*Listas!$F$6,(HOUR($L3370)-Listas!$F$4+4)+NETWORKDAYS($K3370+1,$L3370-1,Listas!$H$2:$H$111)*Listas!$F$6)))),IF(($L3370-$K3370)&lt;0,"Fecha inicial mayor a fecha final",0)))))))))</f>
        <v/>
      </c>
      <c r="N3370" s="6" t="str">
        <f t="shared" si="1"/>
        <v/>
      </c>
      <c r="O3370" s="6"/>
      <c r="P3370" s="6"/>
      <c r="Q3370" s="6" t="b">
        <v>0</v>
      </c>
      <c r="R3370" s="6" t="str">
        <f t="shared" si="11"/>
        <v/>
      </c>
      <c r="S3370" s="6"/>
    </row>
    <row r="3371">
      <c r="A3371" s="6"/>
      <c r="B3371" s="6"/>
      <c r="C3371" s="6"/>
      <c r="D3371" s="6"/>
      <c r="E3371" s="6"/>
      <c r="F3371" s="6"/>
      <c r="G3371" s="6"/>
      <c r="H3371" s="6"/>
      <c r="I3371" s="6"/>
      <c r="J3371" s="6"/>
      <c r="K3371" s="84"/>
      <c r="L3371" s="84"/>
      <c r="M3371" s="6" t="str">
        <f>IF(OR(ISBLANK($K3371),ISBLANK($L3371)),"",IF(NETWORKDAYS($K3371,$K3371,Listas!$H$2:$H$111)=0,"Error fecha inicial",IF(NETWORKDAYS($L3371,$L3371,Listas!$H$2:$H$111)=0,"Error fecha final",IF(OR(HOUR($K3371)&lt;Listas!$F$2,AND(HOUR($K3371)&gt;Listas!$F$3,HOUR($K3371)&lt;Listas!$F$4),HOUR($K3371)&gt;Listas!$F$5),"Error hora, fecha inicial",IF(OR(HOUR($L3371)&lt;Listas!$F$2,AND(HOUR($L3371)&gt;Listas!$F$3,HOUR($L3371)&lt;Listas!$F$4),HOUR($L3371)&gt;Listas!$F$5),"Error hora, fecha final",IF(AND($L3371-$K3371&gt;0,$L3371-$K3371&lt;=0.42),(IF(AND(AND(HOUR($K3371)&gt;=Listas!$F$2,HOUR($K3371)&lt;=Listas!$F$3),AND(HOUR($L3371)&gt;=Listas!$F$2,HOUR($L3371)&lt;=Listas!$F$3)),(HOUR($L3371)-HOUR($K3371)),IF(AND(AND(HOUR($K3371)&gt;=Listas!$F$4,HOUR($K3371)&lt;=Listas!$F$5),AND(HOUR($L3371)&gt;=Listas!$F$4,HOUR($L3371)&lt;=Listas!$F$5)),(HOUR($L3371)-HOUR($K3371)),IF(AND(AND(HOUR($K3371)&gt;=Listas!$F$2,HOUR($K3371)&lt;=Listas!$F$3),AND(HOUR($L3371)&gt;=Listas!$F$4,HOUR($L3371)&lt;=Listas!$F$5)),((Listas!$F$3-HOUR($K3371)))+((HOUR($L3371)-Listas!$F$4)),0)))),IF(AND($L3371-$K3371&gt;0.42,$L3371-$K3371&lt;=1.42),(IF(AND(HOUR($K3371)&gt;=Listas!$F$2,HOUR($K3371)&lt;=Listas!$F$3),(Listas!$F$3-HOUR($K3371)+4),IF(AND(HOUR($K3371)&gt;=Listas!$F$4,HOUR($K3371)&lt;=Listas!$F$5),(Listas!$F$5-HOUR($K3371)),0))+IF(AND(HOUR($L3371)&gt;=Listas!$F$2,HOUR($L3371)&lt;=Listas!$F$3),(HOUR($L3371)-Listas!$F$2),IF(AND(HOUR($L3371)&gt;=Listas!$F$4,HOUR($L3371)&lt;=Listas!$F$5),(HOUR($L3371)-Listas!$F$4+4),0))),IF(($L3371-$K3371&gt;1.42),(IF(AND(HOUR($K3371)&gt;=Listas!$F$2,HOUR($K3371)&lt;=Listas!$F$3),(Listas!$F$3-HOUR($K3371)+4)+IF(AND(HOUR($L3371)&gt;=Listas!$F$2,HOUR($L3371)&lt;=Listas!$F$3),(HOUR($L3371)-Listas!$F$2)+NETWORKDAYS($K3371+1,$L3371-1,Listas!$H$2:$H$112)*Listas!$F$6,IF(AND(HOUR($L3371)&gt;=Listas!$F$4,HOUR($L3371)&lt;=Listas!$F$5),(HOUR($L3371)-Listas!$F$4+4)+NETWORKDAYS($K3371+1,$L3371-1,Listas!$H$2:$H$111)*Listas!$F$6,0)),IF(AND(HOUR($K3371)&gt;=Listas!$F$4,HOUR($K3371)&lt;=Listas!$F$5),(Listas!$F$5-HOUR($K3371))+IF(AND(HOUR($L3371)&gt;=Listas!$F$2,HOUR($L3371)&lt;=Listas!$F$3),(HOUR($L3371)-Listas!$F$2)+NETWORKDAYS($K3371+1,$L3371-1,Listas!$H$2:$H$111)*Listas!$F$6,(HOUR($L3371)-Listas!$F$4+4)+NETWORKDAYS($K3371+1,$L3371-1,Listas!$H$2:$H$111)*Listas!$F$6)))),IF(($L3371-$K3371)&lt;0,"Fecha inicial mayor a fecha final",0)))))))))</f>
        <v/>
      </c>
      <c r="N3371" s="6" t="str">
        <f t="shared" si="1"/>
        <v/>
      </c>
      <c r="O3371" s="6"/>
      <c r="P3371" s="6"/>
      <c r="Q3371" s="6" t="b">
        <v>0</v>
      </c>
      <c r="R3371" s="6" t="str">
        <f t="shared" si="11"/>
        <v/>
      </c>
      <c r="S3371" s="6"/>
    </row>
    <row r="3372">
      <c r="A3372" s="6"/>
      <c r="B3372" s="6"/>
      <c r="C3372" s="6"/>
      <c r="D3372" s="6"/>
      <c r="E3372" s="6"/>
      <c r="F3372" s="6"/>
      <c r="G3372" s="6"/>
      <c r="H3372" s="6"/>
      <c r="I3372" s="6"/>
      <c r="J3372" s="6"/>
      <c r="K3372" s="84"/>
      <c r="L3372" s="84"/>
      <c r="M3372" s="6" t="str">
        <f>IF(OR(ISBLANK($K3372),ISBLANK($L3372)),"",IF(NETWORKDAYS($K3372,$K3372,Listas!$H$2:$H$111)=0,"Error fecha inicial",IF(NETWORKDAYS($L3372,$L3372,Listas!$H$2:$H$111)=0,"Error fecha final",IF(OR(HOUR($K3372)&lt;Listas!$F$2,AND(HOUR($K3372)&gt;Listas!$F$3,HOUR($K3372)&lt;Listas!$F$4),HOUR($K3372)&gt;Listas!$F$5),"Error hora, fecha inicial",IF(OR(HOUR($L3372)&lt;Listas!$F$2,AND(HOUR($L3372)&gt;Listas!$F$3,HOUR($L3372)&lt;Listas!$F$4),HOUR($L3372)&gt;Listas!$F$5),"Error hora, fecha final",IF(AND($L3372-$K3372&gt;0,$L3372-$K3372&lt;=0.42),(IF(AND(AND(HOUR($K3372)&gt;=Listas!$F$2,HOUR($K3372)&lt;=Listas!$F$3),AND(HOUR($L3372)&gt;=Listas!$F$2,HOUR($L3372)&lt;=Listas!$F$3)),(HOUR($L3372)-HOUR($K3372)),IF(AND(AND(HOUR($K3372)&gt;=Listas!$F$4,HOUR($K3372)&lt;=Listas!$F$5),AND(HOUR($L3372)&gt;=Listas!$F$4,HOUR($L3372)&lt;=Listas!$F$5)),(HOUR($L3372)-HOUR($K3372)),IF(AND(AND(HOUR($K3372)&gt;=Listas!$F$2,HOUR($K3372)&lt;=Listas!$F$3),AND(HOUR($L3372)&gt;=Listas!$F$4,HOUR($L3372)&lt;=Listas!$F$5)),((Listas!$F$3-HOUR($K3372)))+((HOUR($L3372)-Listas!$F$4)),0)))),IF(AND($L3372-$K3372&gt;0.42,$L3372-$K3372&lt;=1.42),(IF(AND(HOUR($K3372)&gt;=Listas!$F$2,HOUR($K3372)&lt;=Listas!$F$3),(Listas!$F$3-HOUR($K3372)+4),IF(AND(HOUR($K3372)&gt;=Listas!$F$4,HOUR($K3372)&lt;=Listas!$F$5),(Listas!$F$5-HOUR($K3372)),0))+IF(AND(HOUR($L3372)&gt;=Listas!$F$2,HOUR($L3372)&lt;=Listas!$F$3),(HOUR($L3372)-Listas!$F$2),IF(AND(HOUR($L3372)&gt;=Listas!$F$4,HOUR($L3372)&lt;=Listas!$F$5),(HOUR($L3372)-Listas!$F$4+4),0))),IF(($L3372-$K3372&gt;1.42),(IF(AND(HOUR($K3372)&gt;=Listas!$F$2,HOUR($K3372)&lt;=Listas!$F$3),(Listas!$F$3-HOUR($K3372)+4)+IF(AND(HOUR($L3372)&gt;=Listas!$F$2,HOUR($L3372)&lt;=Listas!$F$3),(HOUR($L3372)-Listas!$F$2)+NETWORKDAYS($K3372+1,$L3372-1,Listas!$H$2:$H$112)*Listas!$F$6,IF(AND(HOUR($L3372)&gt;=Listas!$F$4,HOUR($L3372)&lt;=Listas!$F$5),(HOUR($L3372)-Listas!$F$4+4)+NETWORKDAYS($K3372+1,$L3372-1,Listas!$H$2:$H$111)*Listas!$F$6,0)),IF(AND(HOUR($K3372)&gt;=Listas!$F$4,HOUR($K3372)&lt;=Listas!$F$5),(Listas!$F$5-HOUR($K3372))+IF(AND(HOUR($L3372)&gt;=Listas!$F$2,HOUR($L3372)&lt;=Listas!$F$3),(HOUR($L3372)-Listas!$F$2)+NETWORKDAYS($K3372+1,$L3372-1,Listas!$H$2:$H$111)*Listas!$F$6,(HOUR($L3372)-Listas!$F$4+4)+NETWORKDAYS($K3372+1,$L3372-1,Listas!$H$2:$H$111)*Listas!$F$6)))),IF(($L3372-$K3372)&lt;0,"Fecha inicial mayor a fecha final",0)))))))))</f>
        <v/>
      </c>
      <c r="N3372" s="6" t="str">
        <f t="shared" si="1"/>
        <v/>
      </c>
      <c r="O3372" s="6"/>
      <c r="P3372" s="6"/>
      <c r="Q3372" s="6" t="b">
        <v>0</v>
      </c>
      <c r="R3372" s="6" t="str">
        <f t="shared" si="11"/>
        <v/>
      </c>
      <c r="S3372" s="6"/>
    </row>
    <row r="3373">
      <c r="A3373" s="6"/>
      <c r="B3373" s="6"/>
      <c r="C3373" s="6"/>
      <c r="D3373" s="6"/>
      <c r="E3373" s="6"/>
      <c r="F3373" s="6"/>
      <c r="G3373" s="6"/>
      <c r="H3373" s="6"/>
      <c r="I3373" s="6"/>
      <c r="J3373" s="6"/>
      <c r="K3373" s="84"/>
      <c r="L3373" s="84"/>
      <c r="M3373" s="6" t="str">
        <f>IF(OR(ISBLANK($K3373),ISBLANK($L3373)),"",IF(NETWORKDAYS($K3373,$K3373,Listas!$H$2:$H$111)=0,"Error fecha inicial",IF(NETWORKDAYS($L3373,$L3373,Listas!$H$2:$H$111)=0,"Error fecha final",IF(OR(HOUR($K3373)&lt;Listas!$F$2,AND(HOUR($K3373)&gt;Listas!$F$3,HOUR($K3373)&lt;Listas!$F$4),HOUR($K3373)&gt;Listas!$F$5),"Error hora, fecha inicial",IF(OR(HOUR($L3373)&lt;Listas!$F$2,AND(HOUR($L3373)&gt;Listas!$F$3,HOUR($L3373)&lt;Listas!$F$4),HOUR($L3373)&gt;Listas!$F$5),"Error hora, fecha final",IF(AND($L3373-$K3373&gt;0,$L3373-$K3373&lt;=0.42),(IF(AND(AND(HOUR($K3373)&gt;=Listas!$F$2,HOUR($K3373)&lt;=Listas!$F$3),AND(HOUR($L3373)&gt;=Listas!$F$2,HOUR($L3373)&lt;=Listas!$F$3)),(HOUR($L3373)-HOUR($K3373)),IF(AND(AND(HOUR($K3373)&gt;=Listas!$F$4,HOUR($K3373)&lt;=Listas!$F$5),AND(HOUR($L3373)&gt;=Listas!$F$4,HOUR($L3373)&lt;=Listas!$F$5)),(HOUR($L3373)-HOUR($K3373)),IF(AND(AND(HOUR($K3373)&gt;=Listas!$F$2,HOUR($K3373)&lt;=Listas!$F$3),AND(HOUR($L3373)&gt;=Listas!$F$4,HOUR($L3373)&lt;=Listas!$F$5)),((Listas!$F$3-HOUR($K3373)))+((HOUR($L3373)-Listas!$F$4)),0)))),IF(AND($L3373-$K3373&gt;0.42,$L3373-$K3373&lt;=1.42),(IF(AND(HOUR($K3373)&gt;=Listas!$F$2,HOUR($K3373)&lt;=Listas!$F$3),(Listas!$F$3-HOUR($K3373)+4),IF(AND(HOUR($K3373)&gt;=Listas!$F$4,HOUR($K3373)&lt;=Listas!$F$5),(Listas!$F$5-HOUR($K3373)),0))+IF(AND(HOUR($L3373)&gt;=Listas!$F$2,HOUR($L3373)&lt;=Listas!$F$3),(HOUR($L3373)-Listas!$F$2),IF(AND(HOUR($L3373)&gt;=Listas!$F$4,HOUR($L3373)&lt;=Listas!$F$5),(HOUR($L3373)-Listas!$F$4+4),0))),IF(($L3373-$K3373&gt;1.42),(IF(AND(HOUR($K3373)&gt;=Listas!$F$2,HOUR($K3373)&lt;=Listas!$F$3),(Listas!$F$3-HOUR($K3373)+4)+IF(AND(HOUR($L3373)&gt;=Listas!$F$2,HOUR($L3373)&lt;=Listas!$F$3),(HOUR($L3373)-Listas!$F$2)+NETWORKDAYS($K3373+1,$L3373-1,Listas!$H$2:$H$112)*Listas!$F$6,IF(AND(HOUR($L3373)&gt;=Listas!$F$4,HOUR($L3373)&lt;=Listas!$F$5),(HOUR($L3373)-Listas!$F$4+4)+NETWORKDAYS($K3373+1,$L3373-1,Listas!$H$2:$H$111)*Listas!$F$6,0)),IF(AND(HOUR($K3373)&gt;=Listas!$F$4,HOUR($K3373)&lt;=Listas!$F$5),(Listas!$F$5-HOUR($K3373))+IF(AND(HOUR($L3373)&gt;=Listas!$F$2,HOUR($L3373)&lt;=Listas!$F$3),(HOUR($L3373)-Listas!$F$2)+NETWORKDAYS($K3373+1,$L3373-1,Listas!$H$2:$H$111)*Listas!$F$6,(HOUR($L3373)-Listas!$F$4+4)+NETWORKDAYS($K3373+1,$L3373-1,Listas!$H$2:$H$111)*Listas!$F$6)))),IF(($L3373-$K3373)&lt;0,"Fecha inicial mayor a fecha final",0)))))))))</f>
        <v/>
      </c>
      <c r="N3373" s="6" t="str">
        <f t="shared" si="1"/>
        <v/>
      </c>
      <c r="O3373" s="6"/>
      <c r="P3373" s="6"/>
      <c r="Q3373" s="6" t="b">
        <v>0</v>
      </c>
      <c r="R3373" s="6" t="str">
        <f t="shared" si="11"/>
        <v/>
      </c>
      <c r="S3373" s="6"/>
    </row>
    <row r="3374">
      <c r="A3374" s="6"/>
      <c r="B3374" s="6"/>
      <c r="C3374" s="6"/>
      <c r="D3374" s="6"/>
      <c r="E3374" s="6"/>
      <c r="F3374" s="6"/>
      <c r="G3374" s="6"/>
      <c r="H3374" s="6"/>
      <c r="I3374" s="6"/>
      <c r="J3374" s="6"/>
      <c r="K3374" s="84"/>
      <c r="L3374" s="84"/>
      <c r="M3374" s="6" t="str">
        <f>IF(OR(ISBLANK($K3374),ISBLANK($L3374)),"",IF(NETWORKDAYS($K3374,$K3374,Listas!$H$2:$H$111)=0,"Error fecha inicial",IF(NETWORKDAYS($L3374,$L3374,Listas!$H$2:$H$111)=0,"Error fecha final",IF(OR(HOUR($K3374)&lt;Listas!$F$2,AND(HOUR($K3374)&gt;Listas!$F$3,HOUR($K3374)&lt;Listas!$F$4),HOUR($K3374)&gt;Listas!$F$5),"Error hora, fecha inicial",IF(OR(HOUR($L3374)&lt;Listas!$F$2,AND(HOUR($L3374)&gt;Listas!$F$3,HOUR($L3374)&lt;Listas!$F$4),HOUR($L3374)&gt;Listas!$F$5),"Error hora, fecha final",IF(AND($L3374-$K3374&gt;0,$L3374-$K3374&lt;=0.42),(IF(AND(AND(HOUR($K3374)&gt;=Listas!$F$2,HOUR($K3374)&lt;=Listas!$F$3),AND(HOUR($L3374)&gt;=Listas!$F$2,HOUR($L3374)&lt;=Listas!$F$3)),(HOUR($L3374)-HOUR($K3374)),IF(AND(AND(HOUR($K3374)&gt;=Listas!$F$4,HOUR($K3374)&lt;=Listas!$F$5),AND(HOUR($L3374)&gt;=Listas!$F$4,HOUR($L3374)&lt;=Listas!$F$5)),(HOUR($L3374)-HOUR($K3374)),IF(AND(AND(HOUR($K3374)&gt;=Listas!$F$2,HOUR($K3374)&lt;=Listas!$F$3),AND(HOUR($L3374)&gt;=Listas!$F$4,HOUR($L3374)&lt;=Listas!$F$5)),((Listas!$F$3-HOUR($K3374)))+((HOUR($L3374)-Listas!$F$4)),0)))),IF(AND($L3374-$K3374&gt;0.42,$L3374-$K3374&lt;=1.42),(IF(AND(HOUR($K3374)&gt;=Listas!$F$2,HOUR($K3374)&lt;=Listas!$F$3),(Listas!$F$3-HOUR($K3374)+4),IF(AND(HOUR($K3374)&gt;=Listas!$F$4,HOUR($K3374)&lt;=Listas!$F$5),(Listas!$F$5-HOUR($K3374)),0))+IF(AND(HOUR($L3374)&gt;=Listas!$F$2,HOUR($L3374)&lt;=Listas!$F$3),(HOUR($L3374)-Listas!$F$2),IF(AND(HOUR($L3374)&gt;=Listas!$F$4,HOUR($L3374)&lt;=Listas!$F$5),(HOUR($L3374)-Listas!$F$4+4),0))),IF(($L3374-$K3374&gt;1.42),(IF(AND(HOUR($K3374)&gt;=Listas!$F$2,HOUR($K3374)&lt;=Listas!$F$3),(Listas!$F$3-HOUR($K3374)+4)+IF(AND(HOUR($L3374)&gt;=Listas!$F$2,HOUR($L3374)&lt;=Listas!$F$3),(HOUR($L3374)-Listas!$F$2)+NETWORKDAYS($K3374+1,$L3374-1,Listas!$H$2:$H$112)*Listas!$F$6,IF(AND(HOUR($L3374)&gt;=Listas!$F$4,HOUR($L3374)&lt;=Listas!$F$5),(HOUR($L3374)-Listas!$F$4+4)+NETWORKDAYS($K3374+1,$L3374-1,Listas!$H$2:$H$111)*Listas!$F$6,0)),IF(AND(HOUR($K3374)&gt;=Listas!$F$4,HOUR($K3374)&lt;=Listas!$F$5),(Listas!$F$5-HOUR($K3374))+IF(AND(HOUR($L3374)&gt;=Listas!$F$2,HOUR($L3374)&lt;=Listas!$F$3),(HOUR($L3374)-Listas!$F$2)+NETWORKDAYS($K3374+1,$L3374-1,Listas!$H$2:$H$111)*Listas!$F$6,(HOUR($L3374)-Listas!$F$4+4)+NETWORKDAYS($K3374+1,$L3374-1,Listas!$H$2:$H$111)*Listas!$F$6)))),IF(($L3374-$K3374)&lt;0,"Fecha inicial mayor a fecha final",0)))))))))</f>
        <v/>
      </c>
      <c r="N3374" s="6" t="str">
        <f t="shared" si="1"/>
        <v/>
      </c>
      <c r="O3374" s="6"/>
      <c r="P3374" s="6"/>
      <c r="Q3374" s="6" t="b">
        <v>0</v>
      </c>
      <c r="R3374" s="6" t="str">
        <f t="shared" si="11"/>
        <v/>
      </c>
      <c r="S3374" s="6"/>
    </row>
    <row r="3375">
      <c r="A3375" s="6"/>
      <c r="B3375" s="6"/>
      <c r="C3375" s="6"/>
      <c r="D3375" s="6"/>
      <c r="E3375" s="6"/>
      <c r="F3375" s="6"/>
      <c r="G3375" s="6"/>
      <c r="H3375" s="6"/>
      <c r="I3375" s="6"/>
      <c r="J3375" s="6"/>
      <c r="K3375" s="84"/>
      <c r="L3375" s="84"/>
      <c r="M3375" s="6" t="str">
        <f>IF(OR(ISBLANK($K3375),ISBLANK($L3375)),"",IF(NETWORKDAYS($K3375,$K3375,Listas!$H$2:$H$111)=0,"Error fecha inicial",IF(NETWORKDAYS($L3375,$L3375,Listas!$H$2:$H$111)=0,"Error fecha final",IF(OR(HOUR($K3375)&lt;Listas!$F$2,AND(HOUR($K3375)&gt;Listas!$F$3,HOUR($K3375)&lt;Listas!$F$4),HOUR($K3375)&gt;Listas!$F$5),"Error hora, fecha inicial",IF(OR(HOUR($L3375)&lt;Listas!$F$2,AND(HOUR($L3375)&gt;Listas!$F$3,HOUR($L3375)&lt;Listas!$F$4),HOUR($L3375)&gt;Listas!$F$5),"Error hora, fecha final",IF(AND($L3375-$K3375&gt;0,$L3375-$K3375&lt;=0.42),(IF(AND(AND(HOUR($K3375)&gt;=Listas!$F$2,HOUR($K3375)&lt;=Listas!$F$3),AND(HOUR($L3375)&gt;=Listas!$F$2,HOUR($L3375)&lt;=Listas!$F$3)),(HOUR($L3375)-HOUR($K3375)),IF(AND(AND(HOUR($K3375)&gt;=Listas!$F$4,HOUR($K3375)&lt;=Listas!$F$5),AND(HOUR($L3375)&gt;=Listas!$F$4,HOUR($L3375)&lt;=Listas!$F$5)),(HOUR($L3375)-HOUR($K3375)),IF(AND(AND(HOUR($K3375)&gt;=Listas!$F$2,HOUR($K3375)&lt;=Listas!$F$3),AND(HOUR($L3375)&gt;=Listas!$F$4,HOUR($L3375)&lt;=Listas!$F$5)),((Listas!$F$3-HOUR($K3375)))+((HOUR($L3375)-Listas!$F$4)),0)))),IF(AND($L3375-$K3375&gt;0.42,$L3375-$K3375&lt;=1.42),(IF(AND(HOUR($K3375)&gt;=Listas!$F$2,HOUR($K3375)&lt;=Listas!$F$3),(Listas!$F$3-HOUR($K3375)+4),IF(AND(HOUR($K3375)&gt;=Listas!$F$4,HOUR($K3375)&lt;=Listas!$F$5),(Listas!$F$5-HOUR($K3375)),0))+IF(AND(HOUR($L3375)&gt;=Listas!$F$2,HOUR($L3375)&lt;=Listas!$F$3),(HOUR($L3375)-Listas!$F$2),IF(AND(HOUR($L3375)&gt;=Listas!$F$4,HOUR($L3375)&lt;=Listas!$F$5),(HOUR($L3375)-Listas!$F$4+4),0))),IF(($L3375-$K3375&gt;1.42),(IF(AND(HOUR($K3375)&gt;=Listas!$F$2,HOUR($K3375)&lt;=Listas!$F$3),(Listas!$F$3-HOUR($K3375)+4)+IF(AND(HOUR($L3375)&gt;=Listas!$F$2,HOUR($L3375)&lt;=Listas!$F$3),(HOUR($L3375)-Listas!$F$2)+NETWORKDAYS($K3375+1,$L3375-1,Listas!$H$2:$H$112)*Listas!$F$6,IF(AND(HOUR($L3375)&gt;=Listas!$F$4,HOUR($L3375)&lt;=Listas!$F$5),(HOUR($L3375)-Listas!$F$4+4)+NETWORKDAYS($K3375+1,$L3375-1,Listas!$H$2:$H$111)*Listas!$F$6,0)),IF(AND(HOUR($K3375)&gt;=Listas!$F$4,HOUR($K3375)&lt;=Listas!$F$5),(Listas!$F$5-HOUR($K3375))+IF(AND(HOUR($L3375)&gt;=Listas!$F$2,HOUR($L3375)&lt;=Listas!$F$3),(HOUR($L3375)-Listas!$F$2)+NETWORKDAYS($K3375+1,$L3375-1,Listas!$H$2:$H$111)*Listas!$F$6,(HOUR($L3375)-Listas!$F$4+4)+NETWORKDAYS($K3375+1,$L3375-1,Listas!$H$2:$H$111)*Listas!$F$6)))),IF(($L3375-$K3375)&lt;0,"Fecha inicial mayor a fecha final",0)))))))))</f>
        <v/>
      </c>
      <c r="N3375" s="6" t="str">
        <f t="shared" si="1"/>
        <v/>
      </c>
      <c r="O3375" s="6"/>
      <c r="P3375" s="6"/>
      <c r="Q3375" s="6" t="b">
        <v>0</v>
      </c>
      <c r="R3375" s="6" t="str">
        <f t="shared" si="11"/>
        <v/>
      </c>
      <c r="S3375" s="6"/>
    </row>
    <row r="3376">
      <c r="A3376" s="6"/>
      <c r="B3376" s="6"/>
      <c r="C3376" s="6"/>
      <c r="D3376" s="6"/>
      <c r="E3376" s="6"/>
      <c r="F3376" s="6"/>
      <c r="G3376" s="6"/>
      <c r="H3376" s="6"/>
      <c r="I3376" s="6"/>
      <c r="J3376" s="6"/>
      <c r="K3376" s="84"/>
      <c r="L3376" s="84"/>
      <c r="M3376" s="6" t="str">
        <f>IF(OR(ISBLANK($K3376),ISBLANK($L3376)),"",IF(NETWORKDAYS($K3376,$K3376,Listas!$H$2:$H$111)=0,"Error fecha inicial",IF(NETWORKDAYS($L3376,$L3376,Listas!$H$2:$H$111)=0,"Error fecha final",IF(OR(HOUR($K3376)&lt;Listas!$F$2,AND(HOUR($K3376)&gt;Listas!$F$3,HOUR($K3376)&lt;Listas!$F$4),HOUR($K3376)&gt;Listas!$F$5),"Error hora, fecha inicial",IF(OR(HOUR($L3376)&lt;Listas!$F$2,AND(HOUR($L3376)&gt;Listas!$F$3,HOUR($L3376)&lt;Listas!$F$4),HOUR($L3376)&gt;Listas!$F$5),"Error hora, fecha final",IF(AND($L3376-$K3376&gt;0,$L3376-$K3376&lt;=0.42),(IF(AND(AND(HOUR($K3376)&gt;=Listas!$F$2,HOUR($K3376)&lt;=Listas!$F$3),AND(HOUR($L3376)&gt;=Listas!$F$2,HOUR($L3376)&lt;=Listas!$F$3)),(HOUR($L3376)-HOUR($K3376)),IF(AND(AND(HOUR($K3376)&gt;=Listas!$F$4,HOUR($K3376)&lt;=Listas!$F$5),AND(HOUR($L3376)&gt;=Listas!$F$4,HOUR($L3376)&lt;=Listas!$F$5)),(HOUR($L3376)-HOUR($K3376)),IF(AND(AND(HOUR($K3376)&gt;=Listas!$F$2,HOUR($K3376)&lt;=Listas!$F$3),AND(HOUR($L3376)&gt;=Listas!$F$4,HOUR($L3376)&lt;=Listas!$F$5)),((Listas!$F$3-HOUR($K3376)))+((HOUR($L3376)-Listas!$F$4)),0)))),IF(AND($L3376-$K3376&gt;0.42,$L3376-$K3376&lt;=1.42),(IF(AND(HOUR($K3376)&gt;=Listas!$F$2,HOUR($K3376)&lt;=Listas!$F$3),(Listas!$F$3-HOUR($K3376)+4),IF(AND(HOUR($K3376)&gt;=Listas!$F$4,HOUR($K3376)&lt;=Listas!$F$5),(Listas!$F$5-HOUR($K3376)),0))+IF(AND(HOUR($L3376)&gt;=Listas!$F$2,HOUR($L3376)&lt;=Listas!$F$3),(HOUR($L3376)-Listas!$F$2),IF(AND(HOUR($L3376)&gt;=Listas!$F$4,HOUR($L3376)&lt;=Listas!$F$5),(HOUR($L3376)-Listas!$F$4+4),0))),IF(($L3376-$K3376&gt;1.42),(IF(AND(HOUR($K3376)&gt;=Listas!$F$2,HOUR($K3376)&lt;=Listas!$F$3),(Listas!$F$3-HOUR($K3376)+4)+IF(AND(HOUR($L3376)&gt;=Listas!$F$2,HOUR($L3376)&lt;=Listas!$F$3),(HOUR($L3376)-Listas!$F$2)+NETWORKDAYS($K3376+1,$L3376-1,Listas!$H$2:$H$112)*Listas!$F$6,IF(AND(HOUR($L3376)&gt;=Listas!$F$4,HOUR($L3376)&lt;=Listas!$F$5),(HOUR($L3376)-Listas!$F$4+4)+NETWORKDAYS($K3376+1,$L3376-1,Listas!$H$2:$H$111)*Listas!$F$6,0)),IF(AND(HOUR($K3376)&gt;=Listas!$F$4,HOUR($K3376)&lt;=Listas!$F$5),(Listas!$F$5-HOUR($K3376))+IF(AND(HOUR($L3376)&gt;=Listas!$F$2,HOUR($L3376)&lt;=Listas!$F$3),(HOUR($L3376)-Listas!$F$2)+NETWORKDAYS($K3376+1,$L3376-1,Listas!$H$2:$H$111)*Listas!$F$6,(HOUR($L3376)-Listas!$F$4+4)+NETWORKDAYS($K3376+1,$L3376-1,Listas!$H$2:$H$111)*Listas!$F$6)))),IF(($L3376-$K3376)&lt;0,"Fecha inicial mayor a fecha final",0)))))))))</f>
        <v/>
      </c>
      <c r="N3376" s="6" t="str">
        <f t="shared" si="1"/>
        <v/>
      </c>
      <c r="O3376" s="6"/>
      <c r="P3376" s="6"/>
      <c r="Q3376" s="6" t="b">
        <v>0</v>
      </c>
      <c r="R3376" s="6" t="str">
        <f t="shared" si="11"/>
        <v/>
      </c>
      <c r="S3376" s="6"/>
    </row>
    <row r="3377">
      <c r="A3377" s="6"/>
      <c r="B3377" s="6"/>
      <c r="C3377" s="6"/>
      <c r="D3377" s="6"/>
      <c r="E3377" s="6"/>
      <c r="F3377" s="6"/>
      <c r="G3377" s="6"/>
      <c r="H3377" s="6"/>
      <c r="I3377" s="6"/>
      <c r="J3377" s="6"/>
      <c r="K3377" s="84"/>
      <c r="L3377" s="84"/>
      <c r="M3377" s="6" t="str">
        <f>IF(OR(ISBLANK($K3377),ISBLANK($L3377)),"",IF(NETWORKDAYS($K3377,$K3377,Listas!$H$2:$H$111)=0,"Error fecha inicial",IF(NETWORKDAYS($L3377,$L3377,Listas!$H$2:$H$111)=0,"Error fecha final",IF(OR(HOUR($K3377)&lt;Listas!$F$2,AND(HOUR($K3377)&gt;Listas!$F$3,HOUR($K3377)&lt;Listas!$F$4),HOUR($K3377)&gt;Listas!$F$5),"Error hora, fecha inicial",IF(OR(HOUR($L3377)&lt;Listas!$F$2,AND(HOUR($L3377)&gt;Listas!$F$3,HOUR($L3377)&lt;Listas!$F$4),HOUR($L3377)&gt;Listas!$F$5),"Error hora, fecha final",IF(AND($L3377-$K3377&gt;0,$L3377-$K3377&lt;=0.42),(IF(AND(AND(HOUR($K3377)&gt;=Listas!$F$2,HOUR($K3377)&lt;=Listas!$F$3),AND(HOUR($L3377)&gt;=Listas!$F$2,HOUR($L3377)&lt;=Listas!$F$3)),(HOUR($L3377)-HOUR($K3377)),IF(AND(AND(HOUR($K3377)&gt;=Listas!$F$4,HOUR($K3377)&lt;=Listas!$F$5),AND(HOUR($L3377)&gt;=Listas!$F$4,HOUR($L3377)&lt;=Listas!$F$5)),(HOUR($L3377)-HOUR($K3377)),IF(AND(AND(HOUR($K3377)&gt;=Listas!$F$2,HOUR($K3377)&lt;=Listas!$F$3),AND(HOUR($L3377)&gt;=Listas!$F$4,HOUR($L3377)&lt;=Listas!$F$5)),((Listas!$F$3-HOUR($K3377)))+((HOUR($L3377)-Listas!$F$4)),0)))),IF(AND($L3377-$K3377&gt;0.42,$L3377-$K3377&lt;=1.42),(IF(AND(HOUR($K3377)&gt;=Listas!$F$2,HOUR($K3377)&lt;=Listas!$F$3),(Listas!$F$3-HOUR($K3377)+4),IF(AND(HOUR($K3377)&gt;=Listas!$F$4,HOUR($K3377)&lt;=Listas!$F$5),(Listas!$F$5-HOUR($K3377)),0))+IF(AND(HOUR($L3377)&gt;=Listas!$F$2,HOUR($L3377)&lt;=Listas!$F$3),(HOUR($L3377)-Listas!$F$2),IF(AND(HOUR($L3377)&gt;=Listas!$F$4,HOUR($L3377)&lt;=Listas!$F$5),(HOUR($L3377)-Listas!$F$4+4),0))),IF(($L3377-$K3377&gt;1.42),(IF(AND(HOUR($K3377)&gt;=Listas!$F$2,HOUR($K3377)&lt;=Listas!$F$3),(Listas!$F$3-HOUR($K3377)+4)+IF(AND(HOUR($L3377)&gt;=Listas!$F$2,HOUR($L3377)&lt;=Listas!$F$3),(HOUR($L3377)-Listas!$F$2)+NETWORKDAYS($K3377+1,$L3377-1,Listas!$H$2:$H$112)*Listas!$F$6,IF(AND(HOUR($L3377)&gt;=Listas!$F$4,HOUR($L3377)&lt;=Listas!$F$5),(HOUR($L3377)-Listas!$F$4+4)+NETWORKDAYS($K3377+1,$L3377-1,Listas!$H$2:$H$111)*Listas!$F$6,0)),IF(AND(HOUR($K3377)&gt;=Listas!$F$4,HOUR($K3377)&lt;=Listas!$F$5),(Listas!$F$5-HOUR($K3377))+IF(AND(HOUR($L3377)&gt;=Listas!$F$2,HOUR($L3377)&lt;=Listas!$F$3),(HOUR($L3377)-Listas!$F$2)+NETWORKDAYS($K3377+1,$L3377-1,Listas!$H$2:$H$111)*Listas!$F$6,(HOUR($L3377)-Listas!$F$4+4)+NETWORKDAYS($K3377+1,$L3377-1,Listas!$H$2:$H$111)*Listas!$F$6)))),IF(($L3377-$K3377)&lt;0,"Fecha inicial mayor a fecha final",0)))))))))</f>
        <v/>
      </c>
      <c r="N3377" s="6" t="str">
        <f t="shared" si="1"/>
        <v/>
      </c>
      <c r="O3377" s="6"/>
      <c r="P3377" s="6"/>
      <c r="Q3377" s="6" t="b">
        <v>0</v>
      </c>
      <c r="R3377" s="6" t="str">
        <f t="shared" si="11"/>
        <v/>
      </c>
      <c r="S3377" s="6"/>
    </row>
    <row r="3378">
      <c r="A3378" s="6"/>
      <c r="B3378" s="6"/>
      <c r="C3378" s="6"/>
      <c r="D3378" s="6"/>
      <c r="E3378" s="6"/>
      <c r="F3378" s="6"/>
      <c r="G3378" s="6"/>
      <c r="H3378" s="6"/>
      <c r="I3378" s="6"/>
      <c r="J3378" s="6"/>
      <c r="K3378" s="84"/>
      <c r="L3378" s="84"/>
      <c r="M3378" s="6" t="str">
        <f>IF(OR(ISBLANK($K3378),ISBLANK($L3378)),"",IF(NETWORKDAYS($K3378,$K3378,Listas!$H$2:$H$111)=0,"Error fecha inicial",IF(NETWORKDAYS($L3378,$L3378,Listas!$H$2:$H$111)=0,"Error fecha final",IF(OR(HOUR($K3378)&lt;Listas!$F$2,AND(HOUR($K3378)&gt;Listas!$F$3,HOUR($K3378)&lt;Listas!$F$4),HOUR($K3378)&gt;Listas!$F$5),"Error hora, fecha inicial",IF(OR(HOUR($L3378)&lt;Listas!$F$2,AND(HOUR($L3378)&gt;Listas!$F$3,HOUR($L3378)&lt;Listas!$F$4),HOUR($L3378)&gt;Listas!$F$5),"Error hora, fecha final",IF(AND($L3378-$K3378&gt;0,$L3378-$K3378&lt;=0.42),(IF(AND(AND(HOUR($K3378)&gt;=Listas!$F$2,HOUR($K3378)&lt;=Listas!$F$3),AND(HOUR($L3378)&gt;=Listas!$F$2,HOUR($L3378)&lt;=Listas!$F$3)),(HOUR($L3378)-HOUR($K3378)),IF(AND(AND(HOUR($K3378)&gt;=Listas!$F$4,HOUR($K3378)&lt;=Listas!$F$5),AND(HOUR($L3378)&gt;=Listas!$F$4,HOUR($L3378)&lt;=Listas!$F$5)),(HOUR($L3378)-HOUR($K3378)),IF(AND(AND(HOUR($K3378)&gt;=Listas!$F$2,HOUR($K3378)&lt;=Listas!$F$3),AND(HOUR($L3378)&gt;=Listas!$F$4,HOUR($L3378)&lt;=Listas!$F$5)),((Listas!$F$3-HOUR($K3378)))+((HOUR($L3378)-Listas!$F$4)),0)))),IF(AND($L3378-$K3378&gt;0.42,$L3378-$K3378&lt;=1.42),(IF(AND(HOUR($K3378)&gt;=Listas!$F$2,HOUR($K3378)&lt;=Listas!$F$3),(Listas!$F$3-HOUR($K3378)+4),IF(AND(HOUR($K3378)&gt;=Listas!$F$4,HOUR($K3378)&lt;=Listas!$F$5),(Listas!$F$5-HOUR($K3378)),0))+IF(AND(HOUR($L3378)&gt;=Listas!$F$2,HOUR($L3378)&lt;=Listas!$F$3),(HOUR($L3378)-Listas!$F$2),IF(AND(HOUR($L3378)&gt;=Listas!$F$4,HOUR($L3378)&lt;=Listas!$F$5),(HOUR($L3378)-Listas!$F$4+4),0))),IF(($L3378-$K3378&gt;1.42),(IF(AND(HOUR($K3378)&gt;=Listas!$F$2,HOUR($K3378)&lt;=Listas!$F$3),(Listas!$F$3-HOUR($K3378)+4)+IF(AND(HOUR($L3378)&gt;=Listas!$F$2,HOUR($L3378)&lt;=Listas!$F$3),(HOUR($L3378)-Listas!$F$2)+NETWORKDAYS($K3378+1,$L3378-1,Listas!$H$2:$H$112)*Listas!$F$6,IF(AND(HOUR($L3378)&gt;=Listas!$F$4,HOUR($L3378)&lt;=Listas!$F$5),(HOUR($L3378)-Listas!$F$4+4)+NETWORKDAYS($K3378+1,$L3378-1,Listas!$H$2:$H$111)*Listas!$F$6,0)),IF(AND(HOUR($K3378)&gt;=Listas!$F$4,HOUR($K3378)&lt;=Listas!$F$5),(Listas!$F$5-HOUR($K3378))+IF(AND(HOUR($L3378)&gt;=Listas!$F$2,HOUR($L3378)&lt;=Listas!$F$3),(HOUR($L3378)-Listas!$F$2)+NETWORKDAYS($K3378+1,$L3378-1,Listas!$H$2:$H$111)*Listas!$F$6,(HOUR($L3378)-Listas!$F$4+4)+NETWORKDAYS($K3378+1,$L3378-1,Listas!$H$2:$H$111)*Listas!$F$6)))),IF(($L3378-$K3378)&lt;0,"Fecha inicial mayor a fecha final",0)))))))))</f>
        <v/>
      </c>
      <c r="N3378" s="6" t="str">
        <f t="shared" si="1"/>
        <v/>
      </c>
      <c r="O3378" s="6"/>
      <c r="P3378" s="6"/>
      <c r="Q3378" s="6" t="b">
        <v>0</v>
      </c>
      <c r="R3378" s="6" t="str">
        <f t="shared" si="11"/>
        <v/>
      </c>
      <c r="S3378" s="6"/>
    </row>
    <row r="3379">
      <c r="A3379" s="6"/>
      <c r="B3379" s="6"/>
      <c r="C3379" s="6"/>
      <c r="D3379" s="6"/>
      <c r="E3379" s="6"/>
      <c r="F3379" s="6"/>
      <c r="G3379" s="6"/>
      <c r="H3379" s="6"/>
      <c r="I3379" s="6"/>
      <c r="J3379" s="6"/>
      <c r="K3379" s="84"/>
      <c r="L3379" s="84"/>
      <c r="M3379" s="6" t="str">
        <f>IF(OR(ISBLANK($K3379),ISBLANK($L3379)),"",IF(NETWORKDAYS($K3379,$K3379,Listas!$H$2:$H$111)=0,"Error fecha inicial",IF(NETWORKDAYS($L3379,$L3379,Listas!$H$2:$H$111)=0,"Error fecha final",IF(OR(HOUR($K3379)&lt;Listas!$F$2,AND(HOUR($K3379)&gt;Listas!$F$3,HOUR($K3379)&lt;Listas!$F$4),HOUR($K3379)&gt;Listas!$F$5),"Error hora, fecha inicial",IF(OR(HOUR($L3379)&lt;Listas!$F$2,AND(HOUR($L3379)&gt;Listas!$F$3,HOUR($L3379)&lt;Listas!$F$4),HOUR($L3379)&gt;Listas!$F$5),"Error hora, fecha final",IF(AND($L3379-$K3379&gt;0,$L3379-$K3379&lt;=0.42),(IF(AND(AND(HOUR($K3379)&gt;=Listas!$F$2,HOUR($K3379)&lt;=Listas!$F$3),AND(HOUR($L3379)&gt;=Listas!$F$2,HOUR($L3379)&lt;=Listas!$F$3)),(HOUR($L3379)-HOUR($K3379)),IF(AND(AND(HOUR($K3379)&gt;=Listas!$F$4,HOUR($K3379)&lt;=Listas!$F$5),AND(HOUR($L3379)&gt;=Listas!$F$4,HOUR($L3379)&lt;=Listas!$F$5)),(HOUR($L3379)-HOUR($K3379)),IF(AND(AND(HOUR($K3379)&gt;=Listas!$F$2,HOUR($K3379)&lt;=Listas!$F$3),AND(HOUR($L3379)&gt;=Listas!$F$4,HOUR($L3379)&lt;=Listas!$F$5)),((Listas!$F$3-HOUR($K3379)))+((HOUR($L3379)-Listas!$F$4)),0)))),IF(AND($L3379-$K3379&gt;0.42,$L3379-$K3379&lt;=1.42),(IF(AND(HOUR($K3379)&gt;=Listas!$F$2,HOUR($K3379)&lt;=Listas!$F$3),(Listas!$F$3-HOUR($K3379)+4),IF(AND(HOUR($K3379)&gt;=Listas!$F$4,HOUR($K3379)&lt;=Listas!$F$5),(Listas!$F$5-HOUR($K3379)),0))+IF(AND(HOUR($L3379)&gt;=Listas!$F$2,HOUR($L3379)&lt;=Listas!$F$3),(HOUR($L3379)-Listas!$F$2),IF(AND(HOUR($L3379)&gt;=Listas!$F$4,HOUR($L3379)&lt;=Listas!$F$5),(HOUR($L3379)-Listas!$F$4+4),0))),IF(($L3379-$K3379&gt;1.42),(IF(AND(HOUR($K3379)&gt;=Listas!$F$2,HOUR($K3379)&lt;=Listas!$F$3),(Listas!$F$3-HOUR($K3379)+4)+IF(AND(HOUR($L3379)&gt;=Listas!$F$2,HOUR($L3379)&lt;=Listas!$F$3),(HOUR($L3379)-Listas!$F$2)+NETWORKDAYS($K3379+1,$L3379-1,Listas!$H$2:$H$112)*Listas!$F$6,IF(AND(HOUR($L3379)&gt;=Listas!$F$4,HOUR($L3379)&lt;=Listas!$F$5),(HOUR($L3379)-Listas!$F$4+4)+NETWORKDAYS($K3379+1,$L3379-1,Listas!$H$2:$H$111)*Listas!$F$6,0)),IF(AND(HOUR($K3379)&gt;=Listas!$F$4,HOUR($K3379)&lt;=Listas!$F$5),(Listas!$F$5-HOUR($K3379))+IF(AND(HOUR($L3379)&gt;=Listas!$F$2,HOUR($L3379)&lt;=Listas!$F$3),(HOUR($L3379)-Listas!$F$2)+NETWORKDAYS($K3379+1,$L3379-1,Listas!$H$2:$H$111)*Listas!$F$6,(HOUR($L3379)-Listas!$F$4+4)+NETWORKDAYS($K3379+1,$L3379-1,Listas!$H$2:$H$111)*Listas!$F$6)))),IF(($L3379-$K3379)&lt;0,"Fecha inicial mayor a fecha final",0)))))))))</f>
        <v/>
      </c>
      <c r="N3379" s="6" t="str">
        <f t="shared" si="1"/>
        <v/>
      </c>
      <c r="O3379" s="6"/>
      <c r="P3379" s="6"/>
      <c r="Q3379" s="6" t="b">
        <v>0</v>
      </c>
      <c r="R3379" s="6" t="str">
        <f t="shared" si="11"/>
        <v/>
      </c>
      <c r="S3379" s="6"/>
    </row>
    <row r="3380">
      <c r="A3380" s="6"/>
      <c r="B3380" s="6"/>
      <c r="C3380" s="6"/>
      <c r="D3380" s="6"/>
      <c r="E3380" s="6"/>
      <c r="F3380" s="6"/>
      <c r="G3380" s="6"/>
      <c r="H3380" s="6"/>
      <c r="I3380" s="6"/>
      <c r="J3380" s="6"/>
      <c r="K3380" s="84"/>
      <c r="L3380" s="84"/>
      <c r="M3380" s="6" t="str">
        <f>IF(OR(ISBLANK($K3380),ISBLANK($L3380)),"",IF(NETWORKDAYS($K3380,$K3380,Listas!$H$2:$H$111)=0,"Error fecha inicial",IF(NETWORKDAYS($L3380,$L3380,Listas!$H$2:$H$111)=0,"Error fecha final",IF(OR(HOUR($K3380)&lt;Listas!$F$2,AND(HOUR($K3380)&gt;Listas!$F$3,HOUR($K3380)&lt;Listas!$F$4),HOUR($K3380)&gt;Listas!$F$5),"Error hora, fecha inicial",IF(OR(HOUR($L3380)&lt;Listas!$F$2,AND(HOUR($L3380)&gt;Listas!$F$3,HOUR($L3380)&lt;Listas!$F$4),HOUR($L3380)&gt;Listas!$F$5),"Error hora, fecha final",IF(AND($L3380-$K3380&gt;0,$L3380-$K3380&lt;=0.42),(IF(AND(AND(HOUR($K3380)&gt;=Listas!$F$2,HOUR($K3380)&lt;=Listas!$F$3),AND(HOUR($L3380)&gt;=Listas!$F$2,HOUR($L3380)&lt;=Listas!$F$3)),(HOUR($L3380)-HOUR($K3380)),IF(AND(AND(HOUR($K3380)&gt;=Listas!$F$4,HOUR($K3380)&lt;=Listas!$F$5),AND(HOUR($L3380)&gt;=Listas!$F$4,HOUR($L3380)&lt;=Listas!$F$5)),(HOUR($L3380)-HOUR($K3380)),IF(AND(AND(HOUR($K3380)&gt;=Listas!$F$2,HOUR($K3380)&lt;=Listas!$F$3),AND(HOUR($L3380)&gt;=Listas!$F$4,HOUR($L3380)&lt;=Listas!$F$5)),((Listas!$F$3-HOUR($K3380)))+((HOUR($L3380)-Listas!$F$4)),0)))),IF(AND($L3380-$K3380&gt;0.42,$L3380-$K3380&lt;=1.42),(IF(AND(HOUR($K3380)&gt;=Listas!$F$2,HOUR($K3380)&lt;=Listas!$F$3),(Listas!$F$3-HOUR($K3380)+4),IF(AND(HOUR($K3380)&gt;=Listas!$F$4,HOUR($K3380)&lt;=Listas!$F$5),(Listas!$F$5-HOUR($K3380)),0))+IF(AND(HOUR($L3380)&gt;=Listas!$F$2,HOUR($L3380)&lt;=Listas!$F$3),(HOUR($L3380)-Listas!$F$2),IF(AND(HOUR($L3380)&gt;=Listas!$F$4,HOUR($L3380)&lt;=Listas!$F$5),(HOUR($L3380)-Listas!$F$4+4),0))),IF(($L3380-$K3380&gt;1.42),(IF(AND(HOUR($K3380)&gt;=Listas!$F$2,HOUR($K3380)&lt;=Listas!$F$3),(Listas!$F$3-HOUR($K3380)+4)+IF(AND(HOUR($L3380)&gt;=Listas!$F$2,HOUR($L3380)&lt;=Listas!$F$3),(HOUR($L3380)-Listas!$F$2)+NETWORKDAYS($K3380+1,$L3380-1,Listas!$H$2:$H$112)*Listas!$F$6,IF(AND(HOUR($L3380)&gt;=Listas!$F$4,HOUR($L3380)&lt;=Listas!$F$5),(HOUR($L3380)-Listas!$F$4+4)+NETWORKDAYS($K3380+1,$L3380-1,Listas!$H$2:$H$111)*Listas!$F$6,0)),IF(AND(HOUR($K3380)&gt;=Listas!$F$4,HOUR($K3380)&lt;=Listas!$F$5),(Listas!$F$5-HOUR($K3380))+IF(AND(HOUR($L3380)&gt;=Listas!$F$2,HOUR($L3380)&lt;=Listas!$F$3),(HOUR($L3380)-Listas!$F$2)+NETWORKDAYS($K3380+1,$L3380-1,Listas!$H$2:$H$111)*Listas!$F$6,(HOUR($L3380)-Listas!$F$4+4)+NETWORKDAYS($K3380+1,$L3380-1,Listas!$H$2:$H$111)*Listas!$F$6)))),IF(($L3380-$K3380)&lt;0,"Fecha inicial mayor a fecha final",0)))))))))</f>
        <v/>
      </c>
      <c r="N3380" s="6" t="str">
        <f t="shared" si="1"/>
        <v/>
      </c>
      <c r="O3380" s="6"/>
      <c r="P3380" s="6"/>
      <c r="Q3380" s="6" t="b">
        <v>0</v>
      </c>
      <c r="R3380" s="6" t="str">
        <f t="shared" si="11"/>
        <v/>
      </c>
      <c r="S3380" s="6"/>
    </row>
    <row r="3381">
      <c r="A3381" s="6"/>
      <c r="B3381" s="6"/>
      <c r="C3381" s="6"/>
      <c r="D3381" s="6"/>
      <c r="E3381" s="6"/>
      <c r="F3381" s="6"/>
      <c r="G3381" s="6"/>
      <c r="H3381" s="6"/>
      <c r="I3381" s="6"/>
      <c r="J3381" s="6"/>
      <c r="K3381" s="84"/>
      <c r="L3381" s="84"/>
      <c r="M3381" s="6" t="str">
        <f>IF(OR(ISBLANK($K3381),ISBLANK($L3381)),"",IF(NETWORKDAYS($K3381,$K3381,Listas!$H$2:$H$111)=0,"Error fecha inicial",IF(NETWORKDAYS($L3381,$L3381,Listas!$H$2:$H$111)=0,"Error fecha final",IF(OR(HOUR($K3381)&lt;Listas!$F$2,AND(HOUR($K3381)&gt;Listas!$F$3,HOUR($K3381)&lt;Listas!$F$4),HOUR($K3381)&gt;Listas!$F$5),"Error hora, fecha inicial",IF(OR(HOUR($L3381)&lt;Listas!$F$2,AND(HOUR($L3381)&gt;Listas!$F$3,HOUR($L3381)&lt;Listas!$F$4),HOUR($L3381)&gt;Listas!$F$5),"Error hora, fecha final",IF(AND($L3381-$K3381&gt;0,$L3381-$K3381&lt;=0.42),(IF(AND(AND(HOUR($K3381)&gt;=Listas!$F$2,HOUR($K3381)&lt;=Listas!$F$3),AND(HOUR($L3381)&gt;=Listas!$F$2,HOUR($L3381)&lt;=Listas!$F$3)),(HOUR($L3381)-HOUR($K3381)),IF(AND(AND(HOUR($K3381)&gt;=Listas!$F$4,HOUR($K3381)&lt;=Listas!$F$5),AND(HOUR($L3381)&gt;=Listas!$F$4,HOUR($L3381)&lt;=Listas!$F$5)),(HOUR($L3381)-HOUR($K3381)),IF(AND(AND(HOUR($K3381)&gt;=Listas!$F$2,HOUR($K3381)&lt;=Listas!$F$3),AND(HOUR($L3381)&gt;=Listas!$F$4,HOUR($L3381)&lt;=Listas!$F$5)),((Listas!$F$3-HOUR($K3381)))+((HOUR($L3381)-Listas!$F$4)),0)))),IF(AND($L3381-$K3381&gt;0.42,$L3381-$K3381&lt;=1.42),(IF(AND(HOUR($K3381)&gt;=Listas!$F$2,HOUR($K3381)&lt;=Listas!$F$3),(Listas!$F$3-HOUR($K3381)+4),IF(AND(HOUR($K3381)&gt;=Listas!$F$4,HOUR($K3381)&lt;=Listas!$F$5),(Listas!$F$5-HOUR($K3381)),0))+IF(AND(HOUR($L3381)&gt;=Listas!$F$2,HOUR($L3381)&lt;=Listas!$F$3),(HOUR($L3381)-Listas!$F$2),IF(AND(HOUR($L3381)&gt;=Listas!$F$4,HOUR($L3381)&lt;=Listas!$F$5),(HOUR($L3381)-Listas!$F$4+4),0))),IF(($L3381-$K3381&gt;1.42),(IF(AND(HOUR($K3381)&gt;=Listas!$F$2,HOUR($K3381)&lt;=Listas!$F$3),(Listas!$F$3-HOUR($K3381)+4)+IF(AND(HOUR($L3381)&gt;=Listas!$F$2,HOUR($L3381)&lt;=Listas!$F$3),(HOUR($L3381)-Listas!$F$2)+NETWORKDAYS($K3381+1,$L3381-1,Listas!$H$2:$H$112)*Listas!$F$6,IF(AND(HOUR($L3381)&gt;=Listas!$F$4,HOUR($L3381)&lt;=Listas!$F$5),(HOUR($L3381)-Listas!$F$4+4)+NETWORKDAYS($K3381+1,$L3381-1,Listas!$H$2:$H$111)*Listas!$F$6,0)),IF(AND(HOUR($K3381)&gt;=Listas!$F$4,HOUR($K3381)&lt;=Listas!$F$5),(Listas!$F$5-HOUR($K3381))+IF(AND(HOUR($L3381)&gt;=Listas!$F$2,HOUR($L3381)&lt;=Listas!$F$3),(HOUR($L3381)-Listas!$F$2)+NETWORKDAYS($K3381+1,$L3381-1,Listas!$H$2:$H$111)*Listas!$F$6,(HOUR($L3381)-Listas!$F$4+4)+NETWORKDAYS($K3381+1,$L3381-1,Listas!$H$2:$H$111)*Listas!$F$6)))),IF(($L3381-$K3381)&lt;0,"Fecha inicial mayor a fecha final",0)))))))))</f>
        <v/>
      </c>
      <c r="N3381" s="6" t="str">
        <f t="shared" si="1"/>
        <v/>
      </c>
      <c r="O3381" s="6"/>
      <c r="P3381" s="6"/>
      <c r="Q3381" s="6" t="b">
        <v>0</v>
      </c>
      <c r="R3381" s="6" t="str">
        <f t="shared" si="11"/>
        <v/>
      </c>
      <c r="S3381" s="6"/>
    </row>
    <row r="3382">
      <c r="A3382" s="6"/>
      <c r="B3382" s="6"/>
      <c r="C3382" s="6"/>
      <c r="D3382" s="6"/>
      <c r="E3382" s="6"/>
      <c r="F3382" s="6"/>
      <c r="G3382" s="6"/>
      <c r="H3382" s="6"/>
      <c r="I3382" s="6"/>
      <c r="J3382" s="6"/>
      <c r="K3382" s="84"/>
      <c r="L3382" s="84"/>
      <c r="M3382" s="6" t="str">
        <f>IF(OR(ISBLANK($K3382),ISBLANK($L3382)),"",IF(NETWORKDAYS($K3382,$K3382,Listas!$H$2:$H$111)=0,"Error fecha inicial",IF(NETWORKDAYS($L3382,$L3382,Listas!$H$2:$H$111)=0,"Error fecha final",IF(OR(HOUR($K3382)&lt;Listas!$F$2,AND(HOUR($K3382)&gt;Listas!$F$3,HOUR($K3382)&lt;Listas!$F$4),HOUR($K3382)&gt;Listas!$F$5),"Error hora, fecha inicial",IF(OR(HOUR($L3382)&lt;Listas!$F$2,AND(HOUR($L3382)&gt;Listas!$F$3,HOUR($L3382)&lt;Listas!$F$4),HOUR($L3382)&gt;Listas!$F$5),"Error hora, fecha final",IF(AND($L3382-$K3382&gt;0,$L3382-$K3382&lt;=0.42),(IF(AND(AND(HOUR($K3382)&gt;=Listas!$F$2,HOUR($K3382)&lt;=Listas!$F$3),AND(HOUR($L3382)&gt;=Listas!$F$2,HOUR($L3382)&lt;=Listas!$F$3)),(HOUR($L3382)-HOUR($K3382)),IF(AND(AND(HOUR($K3382)&gt;=Listas!$F$4,HOUR($K3382)&lt;=Listas!$F$5),AND(HOUR($L3382)&gt;=Listas!$F$4,HOUR($L3382)&lt;=Listas!$F$5)),(HOUR($L3382)-HOUR($K3382)),IF(AND(AND(HOUR($K3382)&gt;=Listas!$F$2,HOUR($K3382)&lt;=Listas!$F$3),AND(HOUR($L3382)&gt;=Listas!$F$4,HOUR($L3382)&lt;=Listas!$F$5)),((Listas!$F$3-HOUR($K3382)))+((HOUR($L3382)-Listas!$F$4)),0)))),IF(AND($L3382-$K3382&gt;0.42,$L3382-$K3382&lt;=1.42),(IF(AND(HOUR($K3382)&gt;=Listas!$F$2,HOUR($K3382)&lt;=Listas!$F$3),(Listas!$F$3-HOUR($K3382)+4),IF(AND(HOUR($K3382)&gt;=Listas!$F$4,HOUR($K3382)&lt;=Listas!$F$5),(Listas!$F$5-HOUR($K3382)),0))+IF(AND(HOUR($L3382)&gt;=Listas!$F$2,HOUR($L3382)&lt;=Listas!$F$3),(HOUR($L3382)-Listas!$F$2),IF(AND(HOUR($L3382)&gt;=Listas!$F$4,HOUR($L3382)&lt;=Listas!$F$5),(HOUR($L3382)-Listas!$F$4+4),0))),IF(($L3382-$K3382&gt;1.42),(IF(AND(HOUR($K3382)&gt;=Listas!$F$2,HOUR($K3382)&lt;=Listas!$F$3),(Listas!$F$3-HOUR($K3382)+4)+IF(AND(HOUR($L3382)&gt;=Listas!$F$2,HOUR($L3382)&lt;=Listas!$F$3),(HOUR($L3382)-Listas!$F$2)+NETWORKDAYS($K3382+1,$L3382-1,Listas!$H$2:$H$112)*Listas!$F$6,IF(AND(HOUR($L3382)&gt;=Listas!$F$4,HOUR($L3382)&lt;=Listas!$F$5),(HOUR($L3382)-Listas!$F$4+4)+NETWORKDAYS($K3382+1,$L3382-1,Listas!$H$2:$H$111)*Listas!$F$6,0)),IF(AND(HOUR($K3382)&gt;=Listas!$F$4,HOUR($K3382)&lt;=Listas!$F$5),(Listas!$F$5-HOUR($K3382))+IF(AND(HOUR($L3382)&gt;=Listas!$F$2,HOUR($L3382)&lt;=Listas!$F$3),(HOUR($L3382)-Listas!$F$2)+NETWORKDAYS($K3382+1,$L3382-1,Listas!$H$2:$H$111)*Listas!$F$6,(HOUR($L3382)-Listas!$F$4+4)+NETWORKDAYS($K3382+1,$L3382-1,Listas!$H$2:$H$111)*Listas!$F$6)))),IF(($L3382-$K3382)&lt;0,"Fecha inicial mayor a fecha final",0)))))))))</f>
        <v/>
      </c>
      <c r="N3382" s="6" t="str">
        <f t="shared" si="1"/>
        <v/>
      </c>
      <c r="O3382" s="6"/>
      <c r="P3382" s="6"/>
      <c r="Q3382" s="6" t="b">
        <v>0</v>
      </c>
      <c r="R3382" s="6" t="str">
        <f t="shared" si="11"/>
        <v/>
      </c>
      <c r="S3382" s="6"/>
    </row>
    <row r="3383">
      <c r="A3383" s="6"/>
      <c r="B3383" s="6"/>
      <c r="C3383" s="6"/>
      <c r="D3383" s="6"/>
      <c r="E3383" s="6"/>
      <c r="F3383" s="6"/>
      <c r="G3383" s="6"/>
      <c r="H3383" s="6"/>
      <c r="I3383" s="6"/>
      <c r="J3383" s="6"/>
      <c r="K3383" s="84"/>
      <c r="L3383" s="84"/>
      <c r="M3383" s="6" t="str">
        <f>IF(OR(ISBLANK($K3383),ISBLANK($L3383)),"",IF(NETWORKDAYS($K3383,$K3383,Listas!$H$2:$H$111)=0,"Error fecha inicial",IF(NETWORKDAYS($L3383,$L3383,Listas!$H$2:$H$111)=0,"Error fecha final",IF(OR(HOUR($K3383)&lt;Listas!$F$2,AND(HOUR($K3383)&gt;Listas!$F$3,HOUR($K3383)&lt;Listas!$F$4),HOUR($K3383)&gt;Listas!$F$5),"Error hora, fecha inicial",IF(OR(HOUR($L3383)&lt;Listas!$F$2,AND(HOUR($L3383)&gt;Listas!$F$3,HOUR($L3383)&lt;Listas!$F$4),HOUR($L3383)&gt;Listas!$F$5),"Error hora, fecha final",IF(AND($L3383-$K3383&gt;0,$L3383-$K3383&lt;=0.42),(IF(AND(AND(HOUR($K3383)&gt;=Listas!$F$2,HOUR($K3383)&lt;=Listas!$F$3),AND(HOUR($L3383)&gt;=Listas!$F$2,HOUR($L3383)&lt;=Listas!$F$3)),(HOUR($L3383)-HOUR($K3383)),IF(AND(AND(HOUR($K3383)&gt;=Listas!$F$4,HOUR($K3383)&lt;=Listas!$F$5),AND(HOUR($L3383)&gt;=Listas!$F$4,HOUR($L3383)&lt;=Listas!$F$5)),(HOUR($L3383)-HOUR($K3383)),IF(AND(AND(HOUR($K3383)&gt;=Listas!$F$2,HOUR($K3383)&lt;=Listas!$F$3),AND(HOUR($L3383)&gt;=Listas!$F$4,HOUR($L3383)&lt;=Listas!$F$5)),((Listas!$F$3-HOUR($K3383)))+((HOUR($L3383)-Listas!$F$4)),0)))),IF(AND($L3383-$K3383&gt;0.42,$L3383-$K3383&lt;=1.42),(IF(AND(HOUR($K3383)&gt;=Listas!$F$2,HOUR($K3383)&lt;=Listas!$F$3),(Listas!$F$3-HOUR($K3383)+4),IF(AND(HOUR($K3383)&gt;=Listas!$F$4,HOUR($K3383)&lt;=Listas!$F$5),(Listas!$F$5-HOUR($K3383)),0))+IF(AND(HOUR($L3383)&gt;=Listas!$F$2,HOUR($L3383)&lt;=Listas!$F$3),(HOUR($L3383)-Listas!$F$2),IF(AND(HOUR($L3383)&gt;=Listas!$F$4,HOUR($L3383)&lt;=Listas!$F$5),(HOUR($L3383)-Listas!$F$4+4),0))),IF(($L3383-$K3383&gt;1.42),(IF(AND(HOUR($K3383)&gt;=Listas!$F$2,HOUR($K3383)&lt;=Listas!$F$3),(Listas!$F$3-HOUR($K3383)+4)+IF(AND(HOUR($L3383)&gt;=Listas!$F$2,HOUR($L3383)&lt;=Listas!$F$3),(HOUR($L3383)-Listas!$F$2)+NETWORKDAYS($K3383+1,$L3383-1,Listas!$H$2:$H$112)*Listas!$F$6,IF(AND(HOUR($L3383)&gt;=Listas!$F$4,HOUR($L3383)&lt;=Listas!$F$5),(HOUR($L3383)-Listas!$F$4+4)+NETWORKDAYS($K3383+1,$L3383-1,Listas!$H$2:$H$111)*Listas!$F$6,0)),IF(AND(HOUR($K3383)&gt;=Listas!$F$4,HOUR($K3383)&lt;=Listas!$F$5),(Listas!$F$5-HOUR($K3383))+IF(AND(HOUR($L3383)&gt;=Listas!$F$2,HOUR($L3383)&lt;=Listas!$F$3),(HOUR($L3383)-Listas!$F$2)+NETWORKDAYS($K3383+1,$L3383-1,Listas!$H$2:$H$111)*Listas!$F$6,(HOUR($L3383)-Listas!$F$4+4)+NETWORKDAYS($K3383+1,$L3383-1,Listas!$H$2:$H$111)*Listas!$F$6)))),IF(($L3383-$K3383)&lt;0,"Fecha inicial mayor a fecha final",0)))))))))</f>
        <v/>
      </c>
      <c r="N3383" s="6" t="str">
        <f t="shared" si="1"/>
        <v/>
      </c>
      <c r="O3383" s="6"/>
      <c r="P3383" s="6"/>
      <c r="Q3383" s="6" t="b">
        <v>0</v>
      </c>
      <c r="R3383" s="6" t="str">
        <f t="shared" si="11"/>
        <v/>
      </c>
      <c r="S3383" s="6"/>
    </row>
    <row r="3384">
      <c r="A3384" s="6"/>
      <c r="B3384" s="6"/>
      <c r="C3384" s="6"/>
      <c r="D3384" s="6"/>
      <c r="E3384" s="6"/>
      <c r="F3384" s="6"/>
      <c r="G3384" s="6"/>
      <c r="H3384" s="6"/>
      <c r="I3384" s="6"/>
      <c r="J3384" s="6"/>
      <c r="K3384" s="84"/>
      <c r="L3384" s="84"/>
      <c r="M3384" s="6" t="str">
        <f>IF(OR(ISBLANK($K3384),ISBLANK($L3384)),"",IF(NETWORKDAYS($K3384,$K3384,Listas!$H$2:$H$111)=0,"Error fecha inicial",IF(NETWORKDAYS($L3384,$L3384,Listas!$H$2:$H$111)=0,"Error fecha final",IF(OR(HOUR($K3384)&lt;Listas!$F$2,AND(HOUR($K3384)&gt;Listas!$F$3,HOUR($K3384)&lt;Listas!$F$4),HOUR($K3384)&gt;Listas!$F$5),"Error hora, fecha inicial",IF(OR(HOUR($L3384)&lt;Listas!$F$2,AND(HOUR($L3384)&gt;Listas!$F$3,HOUR($L3384)&lt;Listas!$F$4),HOUR($L3384)&gt;Listas!$F$5),"Error hora, fecha final",IF(AND($L3384-$K3384&gt;0,$L3384-$K3384&lt;=0.42),(IF(AND(AND(HOUR($K3384)&gt;=Listas!$F$2,HOUR($K3384)&lt;=Listas!$F$3),AND(HOUR($L3384)&gt;=Listas!$F$2,HOUR($L3384)&lt;=Listas!$F$3)),(HOUR($L3384)-HOUR($K3384)),IF(AND(AND(HOUR($K3384)&gt;=Listas!$F$4,HOUR($K3384)&lt;=Listas!$F$5),AND(HOUR($L3384)&gt;=Listas!$F$4,HOUR($L3384)&lt;=Listas!$F$5)),(HOUR($L3384)-HOUR($K3384)),IF(AND(AND(HOUR($K3384)&gt;=Listas!$F$2,HOUR($K3384)&lt;=Listas!$F$3),AND(HOUR($L3384)&gt;=Listas!$F$4,HOUR($L3384)&lt;=Listas!$F$5)),((Listas!$F$3-HOUR($K3384)))+((HOUR($L3384)-Listas!$F$4)),0)))),IF(AND($L3384-$K3384&gt;0.42,$L3384-$K3384&lt;=1.42),(IF(AND(HOUR($K3384)&gt;=Listas!$F$2,HOUR($K3384)&lt;=Listas!$F$3),(Listas!$F$3-HOUR($K3384)+4),IF(AND(HOUR($K3384)&gt;=Listas!$F$4,HOUR($K3384)&lt;=Listas!$F$5),(Listas!$F$5-HOUR($K3384)),0))+IF(AND(HOUR($L3384)&gt;=Listas!$F$2,HOUR($L3384)&lt;=Listas!$F$3),(HOUR($L3384)-Listas!$F$2),IF(AND(HOUR($L3384)&gt;=Listas!$F$4,HOUR($L3384)&lt;=Listas!$F$5),(HOUR($L3384)-Listas!$F$4+4),0))),IF(($L3384-$K3384&gt;1.42),(IF(AND(HOUR($K3384)&gt;=Listas!$F$2,HOUR($K3384)&lt;=Listas!$F$3),(Listas!$F$3-HOUR($K3384)+4)+IF(AND(HOUR($L3384)&gt;=Listas!$F$2,HOUR($L3384)&lt;=Listas!$F$3),(HOUR($L3384)-Listas!$F$2)+NETWORKDAYS($K3384+1,$L3384-1,Listas!$H$2:$H$112)*Listas!$F$6,IF(AND(HOUR($L3384)&gt;=Listas!$F$4,HOUR($L3384)&lt;=Listas!$F$5),(HOUR($L3384)-Listas!$F$4+4)+NETWORKDAYS($K3384+1,$L3384-1,Listas!$H$2:$H$111)*Listas!$F$6,0)),IF(AND(HOUR($K3384)&gt;=Listas!$F$4,HOUR($K3384)&lt;=Listas!$F$5),(Listas!$F$5-HOUR($K3384))+IF(AND(HOUR($L3384)&gt;=Listas!$F$2,HOUR($L3384)&lt;=Listas!$F$3),(HOUR($L3384)-Listas!$F$2)+NETWORKDAYS($K3384+1,$L3384-1,Listas!$H$2:$H$111)*Listas!$F$6,(HOUR($L3384)-Listas!$F$4+4)+NETWORKDAYS($K3384+1,$L3384-1,Listas!$H$2:$H$111)*Listas!$F$6)))),IF(($L3384-$K3384)&lt;0,"Fecha inicial mayor a fecha final",0)))))))))</f>
        <v/>
      </c>
      <c r="N3384" s="6" t="str">
        <f t="shared" si="1"/>
        <v/>
      </c>
      <c r="O3384" s="6"/>
      <c r="P3384" s="6"/>
      <c r="Q3384" s="6" t="b">
        <v>0</v>
      </c>
      <c r="R3384" s="6" t="str">
        <f t="shared" si="11"/>
        <v/>
      </c>
      <c r="S3384" s="6"/>
    </row>
    <row r="3385">
      <c r="A3385" s="6"/>
      <c r="B3385" s="6"/>
      <c r="C3385" s="6"/>
      <c r="D3385" s="6"/>
      <c r="E3385" s="6"/>
      <c r="F3385" s="6"/>
      <c r="G3385" s="6"/>
      <c r="H3385" s="6"/>
      <c r="I3385" s="6"/>
      <c r="J3385" s="6"/>
      <c r="K3385" s="84"/>
      <c r="L3385" s="84"/>
      <c r="M3385" s="6" t="str">
        <f>IF(OR(ISBLANK($K3385),ISBLANK($L3385)),"",IF(NETWORKDAYS($K3385,$K3385,Listas!$H$2:$H$111)=0,"Error fecha inicial",IF(NETWORKDAYS($L3385,$L3385,Listas!$H$2:$H$111)=0,"Error fecha final",IF(OR(HOUR($K3385)&lt;Listas!$F$2,AND(HOUR($K3385)&gt;Listas!$F$3,HOUR($K3385)&lt;Listas!$F$4),HOUR($K3385)&gt;Listas!$F$5),"Error hora, fecha inicial",IF(OR(HOUR($L3385)&lt;Listas!$F$2,AND(HOUR($L3385)&gt;Listas!$F$3,HOUR($L3385)&lt;Listas!$F$4),HOUR($L3385)&gt;Listas!$F$5),"Error hora, fecha final",IF(AND($L3385-$K3385&gt;0,$L3385-$K3385&lt;=0.42),(IF(AND(AND(HOUR($K3385)&gt;=Listas!$F$2,HOUR($K3385)&lt;=Listas!$F$3),AND(HOUR($L3385)&gt;=Listas!$F$2,HOUR($L3385)&lt;=Listas!$F$3)),(HOUR($L3385)-HOUR($K3385)),IF(AND(AND(HOUR($K3385)&gt;=Listas!$F$4,HOUR($K3385)&lt;=Listas!$F$5),AND(HOUR($L3385)&gt;=Listas!$F$4,HOUR($L3385)&lt;=Listas!$F$5)),(HOUR($L3385)-HOUR($K3385)),IF(AND(AND(HOUR($K3385)&gt;=Listas!$F$2,HOUR($K3385)&lt;=Listas!$F$3),AND(HOUR($L3385)&gt;=Listas!$F$4,HOUR($L3385)&lt;=Listas!$F$5)),((Listas!$F$3-HOUR($K3385)))+((HOUR($L3385)-Listas!$F$4)),0)))),IF(AND($L3385-$K3385&gt;0.42,$L3385-$K3385&lt;=1.42),(IF(AND(HOUR($K3385)&gt;=Listas!$F$2,HOUR($K3385)&lt;=Listas!$F$3),(Listas!$F$3-HOUR($K3385)+4),IF(AND(HOUR($K3385)&gt;=Listas!$F$4,HOUR($K3385)&lt;=Listas!$F$5),(Listas!$F$5-HOUR($K3385)),0))+IF(AND(HOUR($L3385)&gt;=Listas!$F$2,HOUR($L3385)&lt;=Listas!$F$3),(HOUR($L3385)-Listas!$F$2),IF(AND(HOUR($L3385)&gt;=Listas!$F$4,HOUR($L3385)&lt;=Listas!$F$5),(HOUR($L3385)-Listas!$F$4+4),0))),IF(($L3385-$K3385&gt;1.42),(IF(AND(HOUR($K3385)&gt;=Listas!$F$2,HOUR($K3385)&lt;=Listas!$F$3),(Listas!$F$3-HOUR($K3385)+4)+IF(AND(HOUR($L3385)&gt;=Listas!$F$2,HOUR($L3385)&lt;=Listas!$F$3),(HOUR($L3385)-Listas!$F$2)+NETWORKDAYS($K3385+1,$L3385-1,Listas!$H$2:$H$112)*Listas!$F$6,IF(AND(HOUR($L3385)&gt;=Listas!$F$4,HOUR($L3385)&lt;=Listas!$F$5),(HOUR($L3385)-Listas!$F$4+4)+NETWORKDAYS($K3385+1,$L3385-1,Listas!$H$2:$H$111)*Listas!$F$6,0)),IF(AND(HOUR($K3385)&gt;=Listas!$F$4,HOUR($K3385)&lt;=Listas!$F$5),(Listas!$F$5-HOUR($K3385))+IF(AND(HOUR($L3385)&gt;=Listas!$F$2,HOUR($L3385)&lt;=Listas!$F$3),(HOUR($L3385)-Listas!$F$2)+NETWORKDAYS($K3385+1,$L3385-1,Listas!$H$2:$H$111)*Listas!$F$6,(HOUR($L3385)-Listas!$F$4+4)+NETWORKDAYS($K3385+1,$L3385-1,Listas!$H$2:$H$111)*Listas!$F$6)))),IF(($L3385-$K3385)&lt;0,"Fecha inicial mayor a fecha final",0)))))))))</f>
        <v/>
      </c>
      <c r="N3385" s="6" t="str">
        <f t="shared" si="1"/>
        <v/>
      </c>
      <c r="O3385" s="6"/>
      <c r="P3385" s="6"/>
      <c r="Q3385" s="6" t="b">
        <v>0</v>
      </c>
      <c r="R3385" s="6" t="str">
        <f t="shared" si="11"/>
        <v/>
      </c>
      <c r="S3385" s="6"/>
    </row>
    <row r="3386">
      <c r="A3386" s="6"/>
      <c r="B3386" s="6"/>
      <c r="C3386" s="6"/>
      <c r="D3386" s="6"/>
      <c r="E3386" s="6"/>
      <c r="F3386" s="6"/>
      <c r="G3386" s="6"/>
      <c r="H3386" s="6"/>
      <c r="I3386" s="6"/>
      <c r="J3386" s="6"/>
      <c r="K3386" s="84"/>
      <c r="L3386" s="84"/>
      <c r="M3386" s="6" t="str">
        <f>IF(OR(ISBLANK($K3386),ISBLANK($L3386)),"",IF(NETWORKDAYS($K3386,$K3386,Listas!$H$2:$H$111)=0,"Error fecha inicial",IF(NETWORKDAYS($L3386,$L3386,Listas!$H$2:$H$111)=0,"Error fecha final",IF(OR(HOUR($K3386)&lt;Listas!$F$2,AND(HOUR($K3386)&gt;Listas!$F$3,HOUR($K3386)&lt;Listas!$F$4),HOUR($K3386)&gt;Listas!$F$5),"Error hora, fecha inicial",IF(OR(HOUR($L3386)&lt;Listas!$F$2,AND(HOUR($L3386)&gt;Listas!$F$3,HOUR($L3386)&lt;Listas!$F$4),HOUR($L3386)&gt;Listas!$F$5),"Error hora, fecha final",IF(AND($L3386-$K3386&gt;0,$L3386-$K3386&lt;=0.42),(IF(AND(AND(HOUR($K3386)&gt;=Listas!$F$2,HOUR($K3386)&lt;=Listas!$F$3),AND(HOUR($L3386)&gt;=Listas!$F$2,HOUR($L3386)&lt;=Listas!$F$3)),(HOUR($L3386)-HOUR($K3386)),IF(AND(AND(HOUR($K3386)&gt;=Listas!$F$4,HOUR($K3386)&lt;=Listas!$F$5),AND(HOUR($L3386)&gt;=Listas!$F$4,HOUR($L3386)&lt;=Listas!$F$5)),(HOUR($L3386)-HOUR($K3386)),IF(AND(AND(HOUR($K3386)&gt;=Listas!$F$2,HOUR($K3386)&lt;=Listas!$F$3),AND(HOUR($L3386)&gt;=Listas!$F$4,HOUR($L3386)&lt;=Listas!$F$5)),((Listas!$F$3-HOUR($K3386)))+((HOUR($L3386)-Listas!$F$4)),0)))),IF(AND($L3386-$K3386&gt;0.42,$L3386-$K3386&lt;=1.42),(IF(AND(HOUR($K3386)&gt;=Listas!$F$2,HOUR($K3386)&lt;=Listas!$F$3),(Listas!$F$3-HOUR($K3386)+4),IF(AND(HOUR($K3386)&gt;=Listas!$F$4,HOUR($K3386)&lt;=Listas!$F$5),(Listas!$F$5-HOUR($K3386)),0))+IF(AND(HOUR($L3386)&gt;=Listas!$F$2,HOUR($L3386)&lt;=Listas!$F$3),(HOUR($L3386)-Listas!$F$2),IF(AND(HOUR($L3386)&gt;=Listas!$F$4,HOUR($L3386)&lt;=Listas!$F$5),(HOUR($L3386)-Listas!$F$4+4),0))),IF(($L3386-$K3386&gt;1.42),(IF(AND(HOUR($K3386)&gt;=Listas!$F$2,HOUR($K3386)&lt;=Listas!$F$3),(Listas!$F$3-HOUR($K3386)+4)+IF(AND(HOUR($L3386)&gt;=Listas!$F$2,HOUR($L3386)&lt;=Listas!$F$3),(HOUR($L3386)-Listas!$F$2)+NETWORKDAYS($K3386+1,$L3386-1,Listas!$H$2:$H$112)*Listas!$F$6,IF(AND(HOUR($L3386)&gt;=Listas!$F$4,HOUR($L3386)&lt;=Listas!$F$5),(HOUR($L3386)-Listas!$F$4+4)+NETWORKDAYS($K3386+1,$L3386-1,Listas!$H$2:$H$111)*Listas!$F$6,0)),IF(AND(HOUR($K3386)&gt;=Listas!$F$4,HOUR($K3386)&lt;=Listas!$F$5),(Listas!$F$5-HOUR($K3386))+IF(AND(HOUR($L3386)&gt;=Listas!$F$2,HOUR($L3386)&lt;=Listas!$F$3),(HOUR($L3386)-Listas!$F$2)+NETWORKDAYS($K3386+1,$L3386-1,Listas!$H$2:$H$111)*Listas!$F$6,(HOUR($L3386)-Listas!$F$4+4)+NETWORKDAYS($K3386+1,$L3386-1,Listas!$H$2:$H$111)*Listas!$F$6)))),IF(($L3386-$K3386)&lt;0,"Fecha inicial mayor a fecha final",0)))))))))</f>
        <v/>
      </c>
      <c r="N3386" s="6" t="str">
        <f t="shared" si="1"/>
        <v/>
      </c>
      <c r="O3386" s="6"/>
      <c r="P3386" s="6"/>
      <c r="Q3386" s="6" t="b">
        <v>0</v>
      </c>
      <c r="R3386" s="6" t="str">
        <f t="shared" si="11"/>
        <v/>
      </c>
      <c r="S3386" s="6"/>
    </row>
    <row r="3387">
      <c r="A3387" s="6"/>
      <c r="B3387" s="6"/>
      <c r="C3387" s="6"/>
      <c r="D3387" s="6"/>
      <c r="E3387" s="6"/>
      <c r="F3387" s="6"/>
      <c r="G3387" s="6"/>
      <c r="H3387" s="6"/>
      <c r="I3387" s="6"/>
      <c r="J3387" s="6"/>
      <c r="K3387" s="84"/>
      <c r="L3387" s="84"/>
      <c r="M3387" s="6" t="str">
        <f>IF(OR(ISBLANK($K3387),ISBLANK($L3387)),"",IF(NETWORKDAYS($K3387,$K3387,Listas!$H$2:$H$111)=0,"Error fecha inicial",IF(NETWORKDAYS($L3387,$L3387,Listas!$H$2:$H$111)=0,"Error fecha final",IF(OR(HOUR($K3387)&lt;Listas!$F$2,AND(HOUR($K3387)&gt;Listas!$F$3,HOUR($K3387)&lt;Listas!$F$4),HOUR($K3387)&gt;Listas!$F$5),"Error hora, fecha inicial",IF(OR(HOUR($L3387)&lt;Listas!$F$2,AND(HOUR($L3387)&gt;Listas!$F$3,HOUR($L3387)&lt;Listas!$F$4),HOUR($L3387)&gt;Listas!$F$5),"Error hora, fecha final",IF(AND($L3387-$K3387&gt;0,$L3387-$K3387&lt;=0.42),(IF(AND(AND(HOUR($K3387)&gt;=Listas!$F$2,HOUR($K3387)&lt;=Listas!$F$3),AND(HOUR($L3387)&gt;=Listas!$F$2,HOUR($L3387)&lt;=Listas!$F$3)),(HOUR($L3387)-HOUR($K3387)),IF(AND(AND(HOUR($K3387)&gt;=Listas!$F$4,HOUR($K3387)&lt;=Listas!$F$5),AND(HOUR($L3387)&gt;=Listas!$F$4,HOUR($L3387)&lt;=Listas!$F$5)),(HOUR($L3387)-HOUR($K3387)),IF(AND(AND(HOUR($K3387)&gt;=Listas!$F$2,HOUR($K3387)&lt;=Listas!$F$3),AND(HOUR($L3387)&gt;=Listas!$F$4,HOUR($L3387)&lt;=Listas!$F$5)),((Listas!$F$3-HOUR($K3387)))+((HOUR($L3387)-Listas!$F$4)),0)))),IF(AND($L3387-$K3387&gt;0.42,$L3387-$K3387&lt;=1.42),(IF(AND(HOUR($K3387)&gt;=Listas!$F$2,HOUR($K3387)&lt;=Listas!$F$3),(Listas!$F$3-HOUR($K3387)+4),IF(AND(HOUR($K3387)&gt;=Listas!$F$4,HOUR($K3387)&lt;=Listas!$F$5),(Listas!$F$5-HOUR($K3387)),0))+IF(AND(HOUR($L3387)&gt;=Listas!$F$2,HOUR($L3387)&lt;=Listas!$F$3),(HOUR($L3387)-Listas!$F$2),IF(AND(HOUR($L3387)&gt;=Listas!$F$4,HOUR($L3387)&lt;=Listas!$F$5),(HOUR($L3387)-Listas!$F$4+4),0))),IF(($L3387-$K3387&gt;1.42),(IF(AND(HOUR($K3387)&gt;=Listas!$F$2,HOUR($K3387)&lt;=Listas!$F$3),(Listas!$F$3-HOUR($K3387)+4)+IF(AND(HOUR($L3387)&gt;=Listas!$F$2,HOUR($L3387)&lt;=Listas!$F$3),(HOUR($L3387)-Listas!$F$2)+NETWORKDAYS($K3387+1,$L3387-1,Listas!$H$2:$H$112)*Listas!$F$6,IF(AND(HOUR($L3387)&gt;=Listas!$F$4,HOUR($L3387)&lt;=Listas!$F$5),(HOUR($L3387)-Listas!$F$4+4)+NETWORKDAYS($K3387+1,$L3387-1,Listas!$H$2:$H$111)*Listas!$F$6,0)),IF(AND(HOUR($K3387)&gt;=Listas!$F$4,HOUR($K3387)&lt;=Listas!$F$5),(Listas!$F$5-HOUR($K3387))+IF(AND(HOUR($L3387)&gt;=Listas!$F$2,HOUR($L3387)&lt;=Listas!$F$3),(HOUR($L3387)-Listas!$F$2)+NETWORKDAYS($K3387+1,$L3387-1,Listas!$H$2:$H$111)*Listas!$F$6,(HOUR($L3387)-Listas!$F$4+4)+NETWORKDAYS($K3387+1,$L3387-1,Listas!$H$2:$H$111)*Listas!$F$6)))),IF(($L3387-$K3387)&lt;0,"Fecha inicial mayor a fecha final",0)))))))))</f>
        <v/>
      </c>
      <c r="N3387" s="6" t="str">
        <f t="shared" si="1"/>
        <v/>
      </c>
      <c r="O3387" s="6"/>
      <c r="P3387" s="6"/>
      <c r="Q3387" s="6" t="b">
        <v>0</v>
      </c>
      <c r="R3387" s="6" t="str">
        <f t="shared" si="11"/>
        <v/>
      </c>
      <c r="S3387" s="6"/>
    </row>
    <row r="3388">
      <c r="A3388" s="6"/>
      <c r="B3388" s="6"/>
      <c r="C3388" s="6"/>
      <c r="D3388" s="6"/>
      <c r="E3388" s="6"/>
      <c r="F3388" s="6"/>
      <c r="G3388" s="6"/>
      <c r="H3388" s="6"/>
      <c r="I3388" s="6"/>
      <c r="J3388" s="6"/>
      <c r="K3388" s="84"/>
      <c r="L3388" s="84"/>
      <c r="M3388" s="6" t="str">
        <f>IF(OR(ISBLANK($K3388),ISBLANK($L3388)),"",IF(NETWORKDAYS($K3388,$K3388,Listas!$H$2:$H$111)=0,"Error fecha inicial",IF(NETWORKDAYS($L3388,$L3388,Listas!$H$2:$H$111)=0,"Error fecha final",IF(OR(HOUR($K3388)&lt;Listas!$F$2,AND(HOUR($K3388)&gt;Listas!$F$3,HOUR($K3388)&lt;Listas!$F$4),HOUR($K3388)&gt;Listas!$F$5),"Error hora, fecha inicial",IF(OR(HOUR($L3388)&lt;Listas!$F$2,AND(HOUR($L3388)&gt;Listas!$F$3,HOUR($L3388)&lt;Listas!$F$4),HOUR($L3388)&gt;Listas!$F$5),"Error hora, fecha final",IF(AND($L3388-$K3388&gt;0,$L3388-$K3388&lt;=0.42),(IF(AND(AND(HOUR($K3388)&gt;=Listas!$F$2,HOUR($K3388)&lt;=Listas!$F$3),AND(HOUR($L3388)&gt;=Listas!$F$2,HOUR($L3388)&lt;=Listas!$F$3)),(HOUR($L3388)-HOUR($K3388)),IF(AND(AND(HOUR($K3388)&gt;=Listas!$F$4,HOUR($K3388)&lt;=Listas!$F$5),AND(HOUR($L3388)&gt;=Listas!$F$4,HOUR($L3388)&lt;=Listas!$F$5)),(HOUR($L3388)-HOUR($K3388)),IF(AND(AND(HOUR($K3388)&gt;=Listas!$F$2,HOUR($K3388)&lt;=Listas!$F$3),AND(HOUR($L3388)&gt;=Listas!$F$4,HOUR($L3388)&lt;=Listas!$F$5)),((Listas!$F$3-HOUR($K3388)))+((HOUR($L3388)-Listas!$F$4)),0)))),IF(AND($L3388-$K3388&gt;0.42,$L3388-$K3388&lt;=1.42),(IF(AND(HOUR($K3388)&gt;=Listas!$F$2,HOUR($K3388)&lt;=Listas!$F$3),(Listas!$F$3-HOUR($K3388)+4),IF(AND(HOUR($K3388)&gt;=Listas!$F$4,HOUR($K3388)&lt;=Listas!$F$5),(Listas!$F$5-HOUR($K3388)),0))+IF(AND(HOUR($L3388)&gt;=Listas!$F$2,HOUR($L3388)&lt;=Listas!$F$3),(HOUR($L3388)-Listas!$F$2),IF(AND(HOUR($L3388)&gt;=Listas!$F$4,HOUR($L3388)&lt;=Listas!$F$5),(HOUR($L3388)-Listas!$F$4+4),0))),IF(($L3388-$K3388&gt;1.42),(IF(AND(HOUR($K3388)&gt;=Listas!$F$2,HOUR($K3388)&lt;=Listas!$F$3),(Listas!$F$3-HOUR($K3388)+4)+IF(AND(HOUR($L3388)&gt;=Listas!$F$2,HOUR($L3388)&lt;=Listas!$F$3),(HOUR($L3388)-Listas!$F$2)+NETWORKDAYS($K3388+1,$L3388-1,Listas!$H$2:$H$112)*Listas!$F$6,IF(AND(HOUR($L3388)&gt;=Listas!$F$4,HOUR($L3388)&lt;=Listas!$F$5),(HOUR($L3388)-Listas!$F$4+4)+NETWORKDAYS($K3388+1,$L3388-1,Listas!$H$2:$H$111)*Listas!$F$6,0)),IF(AND(HOUR($K3388)&gt;=Listas!$F$4,HOUR($K3388)&lt;=Listas!$F$5),(Listas!$F$5-HOUR($K3388))+IF(AND(HOUR($L3388)&gt;=Listas!$F$2,HOUR($L3388)&lt;=Listas!$F$3),(HOUR($L3388)-Listas!$F$2)+NETWORKDAYS($K3388+1,$L3388-1,Listas!$H$2:$H$111)*Listas!$F$6,(HOUR($L3388)-Listas!$F$4+4)+NETWORKDAYS($K3388+1,$L3388-1,Listas!$H$2:$H$111)*Listas!$F$6)))),IF(($L3388-$K3388)&lt;0,"Fecha inicial mayor a fecha final",0)))))))))</f>
        <v/>
      </c>
      <c r="N3388" s="6" t="str">
        <f t="shared" si="1"/>
        <v/>
      </c>
      <c r="O3388" s="6"/>
      <c r="P3388" s="6"/>
      <c r="Q3388" s="6" t="b">
        <v>0</v>
      </c>
      <c r="R3388" s="6" t="str">
        <f t="shared" si="11"/>
        <v/>
      </c>
      <c r="S3388" s="6"/>
    </row>
    <row r="3389">
      <c r="A3389" s="6"/>
      <c r="B3389" s="6"/>
      <c r="C3389" s="6"/>
      <c r="D3389" s="6"/>
      <c r="E3389" s="6"/>
      <c r="F3389" s="6"/>
      <c r="G3389" s="6"/>
      <c r="H3389" s="6"/>
      <c r="I3389" s="6"/>
      <c r="J3389" s="6"/>
      <c r="K3389" s="84"/>
      <c r="L3389" s="84"/>
      <c r="M3389" s="6" t="str">
        <f>IF(OR(ISBLANK($K3389),ISBLANK($L3389)),"",IF(NETWORKDAYS($K3389,$K3389,Listas!$H$2:$H$111)=0,"Error fecha inicial",IF(NETWORKDAYS($L3389,$L3389,Listas!$H$2:$H$111)=0,"Error fecha final",IF(OR(HOUR($K3389)&lt;Listas!$F$2,AND(HOUR($K3389)&gt;Listas!$F$3,HOUR($K3389)&lt;Listas!$F$4),HOUR($K3389)&gt;Listas!$F$5),"Error hora, fecha inicial",IF(OR(HOUR($L3389)&lt;Listas!$F$2,AND(HOUR($L3389)&gt;Listas!$F$3,HOUR($L3389)&lt;Listas!$F$4),HOUR($L3389)&gt;Listas!$F$5),"Error hora, fecha final",IF(AND($L3389-$K3389&gt;0,$L3389-$K3389&lt;=0.42),(IF(AND(AND(HOUR($K3389)&gt;=Listas!$F$2,HOUR($K3389)&lt;=Listas!$F$3),AND(HOUR($L3389)&gt;=Listas!$F$2,HOUR($L3389)&lt;=Listas!$F$3)),(HOUR($L3389)-HOUR($K3389)),IF(AND(AND(HOUR($K3389)&gt;=Listas!$F$4,HOUR($K3389)&lt;=Listas!$F$5),AND(HOUR($L3389)&gt;=Listas!$F$4,HOUR($L3389)&lt;=Listas!$F$5)),(HOUR($L3389)-HOUR($K3389)),IF(AND(AND(HOUR($K3389)&gt;=Listas!$F$2,HOUR($K3389)&lt;=Listas!$F$3),AND(HOUR($L3389)&gt;=Listas!$F$4,HOUR($L3389)&lt;=Listas!$F$5)),((Listas!$F$3-HOUR($K3389)))+((HOUR($L3389)-Listas!$F$4)),0)))),IF(AND($L3389-$K3389&gt;0.42,$L3389-$K3389&lt;=1.42),(IF(AND(HOUR($K3389)&gt;=Listas!$F$2,HOUR($K3389)&lt;=Listas!$F$3),(Listas!$F$3-HOUR($K3389)+4),IF(AND(HOUR($K3389)&gt;=Listas!$F$4,HOUR($K3389)&lt;=Listas!$F$5),(Listas!$F$5-HOUR($K3389)),0))+IF(AND(HOUR($L3389)&gt;=Listas!$F$2,HOUR($L3389)&lt;=Listas!$F$3),(HOUR($L3389)-Listas!$F$2),IF(AND(HOUR($L3389)&gt;=Listas!$F$4,HOUR($L3389)&lt;=Listas!$F$5),(HOUR($L3389)-Listas!$F$4+4),0))),IF(($L3389-$K3389&gt;1.42),(IF(AND(HOUR($K3389)&gt;=Listas!$F$2,HOUR($K3389)&lt;=Listas!$F$3),(Listas!$F$3-HOUR($K3389)+4)+IF(AND(HOUR($L3389)&gt;=Listas!$F$2,HOUR($L3389)&lt;=Listas!$F$3),(HOUR($L3389)-Listas!$F$2)+NETWORKDAYS($K3389+1,$L3389-1,Listas!$H$2:$H$112)*Listas!$F$6,IF(AND(HOUR($L3389)&gt;=Listas!$F$4,HOUR($L3389)&lt;=Listas!$F$5),(HOUR($L3389)-Listas!$F$4+4)+NETWORKDAYS($K3389+1,$L3389-1,Listas!$H$2:$H$111)*Listas!$F$6,0)),IF(AND(HOUR($K3389)&gt;=Listas!$F$4,HOUR($K3389)&lt;=Listas!$F$5),(Listas!$F$5-HOUR($K3389))+IF(AND(HOUR($L3389)&gt;=Listas!$F$2,HOUR($L3389)&lt;=Listas!$F$3),(HOUR($L3389)-Listas!$F$2)+NETWORKDAYS($K3389+1,$L3389-1,Listas!$H$2:$H$111)*Listas!$F$6,(HOUR($L3389)-Listas!$F$4+4)+NETWORKDAYS($K3389+1,$L3389-1,Listas!$H$2:$H$111)*Listas!$F$6)))),IF(($L3389-$K3389)&lt;0,"Fecha inicial mayor a fecha final",0)))))))))</f>
        <v/>
      </c>
      <c r="N3389" s="6" t="str">
        <f t="shared" si="1"/>
        <v/>
      </c>
      <c r="O3389" s="6"/>
      <c r="P3389" s="6"/>
      <c r="Q3389" s="6" t="b">
        <v>0</v>
      </c>
      <c r="R3389" s="6" t="str">
        <f t="shared" si="11"/>
        <v/>
      </c>
      <c r="S3389" s="6"/>
    </row>
    <row r="3390">
      <c r="A3390" s="6"/>
      <c r="B3390" s="6"/>
      <c r="C3390" s="6"/>
      <c r="D3390" s="6"/>
      <c r="E3390" s="6"/>
      <c r="F3390" s="6"/>
      <c r="G3390" s="6"/>
      <c r="H3390" s="6"/>
      <c r="I3390" s="6"/>
      <c r="J3390" s="6"/>
      <c r="K3390" s="84"/>
      <c r="L3390" s="84"/>
      <c r="M3390" s="6" t="str">
        <f>IF(OR(ISBLANK($K3390),ISBLANK($L3390)),"",IF(NETWORKDAYS($K3390,$K3390,Listas!$H$2:$H$111)=0,"Error fecha inicial",IF(NETWORKDAYS($L3390,$L3390,Listas!$H$2:$H$111)=0,"Error fecha final",IF(OR(HOUR($K3390)&lt;Listas!$F$2,AND(HOUR($K3390)&gt;Listas!$F$3,HOUR($K3390)&lt;Listas!$F$4),HOUR($K3390)&gt;Listas!$F$5),"Error hora, fecha inicial",IF(OR(HOUR($L3390)&lt;Listas!$F$2,AND(HOUR($L3390)&gt;Listas!$F$3,HOUR($L3390)&lt;Listas!$F$4),HOUR($L3390)&gt;Listas!$F$5),"Error hora, fecha final",IF(AND($L3390-$K3390&gt;0,$L3390-$K3390&lt;=0.42),(IF(AND(AND(HOUR($K3390)&gt;=Listas!$F$2,HOUR($K3390)&lt;=Listas!$F$3),AND(HOUR($L3390)&gt;=Listas!$F$2,HOUR($L3390)&lt;=Listas!$F$3)),(HOUR($L3390)-HOUR($K3390)),IF(AND(AND(HOUR($K3390)&gt;=Listas!$F$4,HOUR($K3390)&lt;=Listas!$F$5),AND(HOUR($L3390)&gt;=Listas!$F$4,HOUR($L3390)&lt;=Listas!$F$5)),(HOUR($L3390)-HOUR($K3390)),IF(AND(AND(HOUR($K3390)&gt;=Listas!$F$2,HOUR($K3390)&lt;=Listas!$F$3),AND(HOUR($L3390)&gt;=Listas!$F$4,HOUR($L3390)&lt;=Listas!$F$5)),((Listas!$F$3-HOUR($K3390)))+((HOUR($L3390)-Listas!$F$4)),0)))),IF(AND($L3390-$K3390&gt;0.42,$L3390-$K3390&lt;=1.42),(IF(AND(HOUR($K3390)&gt;=Listas!$F$2,HOUR($K3390)&lt;=Listas!$F$3),(Listas!$F$3-HOUR($K3390)+4),IF(AND(HOUR($K3390)&gt;=Listas!$F$4,HOUR($K3390)&lt;=Listas!$F$5),(Listas!$F$5-HOUR($K3390)),0))+IF(AND(HOUR($L3390)&gt;=Listas!$F$2,HOUR($L3390)&lt;=Listas!$F$3),(HOUR($L3390)-Listas!$F$2),IF(AND(HOUR($L3390)&gt;=Listas!$F$4,HOUR($L3390)&lt;=Listas!$F$5),(HOUR($L3390)-Listas!$F$4+4),0))),IF(($L3390-$K3390&gt;1.42),(IF(AND(HOUR($K3390)&gt;=Listas!$F$2,HOUR($K3390)&lt;=Listas!$F$3),(Listas!$F$3-HOUR($K3390)+4)+IF(AND(HOUR($L3390)&gt;=Listas!$F$2,HOUR($L3390)&lt;=Listas!$F$3),(HOUR($L3390)-Listas!$F$2)+NETWORKDAYS($K3390+1,$L3390-1,Listas!$H$2:$H$112)*Listas!$F$6,IF(AND(HOUR($L3390)&gt;=Listas!$F$4,HOUR($L3390)&lt;=Listas!$F$5),(HOUR($L3390)-Listas!$F$4+4)+NETWORKDAYS($K3390+1,$L3390-1,Listas!$H$2:$H$111)*Listas!$F$6,0)),IF(AND(HOUR($K3390)&gt;=Listas!$F$4,HOUR($K3390)&lt;=Listas!$F$5),(Listas!$F$5-HOUR($K3390))+IF(AND(HOUR($L3390)&gt;=Listas!$F$2,HOUR($L3390)&lt;=Listas!$F$3),(HOUR($L3390)-Listas!$F$2)+NETWORKDAYS($K3390+1,$L3390-1,Listas!$H$2:$H$111)*Listas!$F$6,(HOUR($L3390)-Listas!$F$4+4)+NETWORKDAYS($K3390+1,$L3390-1,Listas!$H$2:$H$111)*Listas!$F$6)))),IF(($L3390-$K3390)&lt;0,"Fecha inicial mayor a fecha final",0)))))))))</f>
        <v/>
      </c>
      <c r="N3390" s="6" t="str">
        <f t="shared" si="1"/>
        <v/>
      </c>
      <c r="O3390" s="6"/>
      <c r="P3390" s="6"/>
      <c r="Q3390" s="6" t="b">
        <v>0</v>
      </c>
      <c r="R3390" s="6" t="str">
        <f t="shared" si="11"/>
        <v/>
      </c>
      <c r="S3390" s="6"/>
    </row>
    <row r="3391">
      <c r="A3391" s="6"/>
      <c r="B3391" s="6"/>
      <c r="C3391" s="6"/>
      <c r="D3391" s="6"/>
      <c r="E3391" s="6"/>
      <c r="F3391" s="6"/>
      <c r="G3391" s="6"/>
      <c r="H3391" s="6"/>
      <c r="I3391" s="6"/>
      <c r="J3391" s="6"/>
      <c r="K3391" s="84"/>
      <c r="L3391" s="84"/>
      <c r="M3391" s="6" t="str">
        <f>IF(OR(ISBLANK($K3391),ISBLANK($L3391)),"",IF(NETWORKDAYS($K3391,$K3391,Listas!$H$2:$H$111)=0,"Error fecha inicial",IF(NETWORKDAYS($L3391,$L3391,Listas!$H$2:$H$111)=0,"Error fecha final",IF(OR(HOUR($K3391)&lt;Listas!$F$2,AND(HOUR($K3391)&gt;Listas!$F$3,HOUR($K3391)&lt;Listas!$F$4),HOUR($K3391)&gt;Listas!$F$5),"Error hora, fecha inicial",IF(OR(HOUR($L3391)&lt;Listas!$F$2,AND(HOUR($L3391)&gt;Listas!$F$3,HOUR($L3391)&lt;Listas!$F$4),HOUR($L3391)&gt;Listas!$F$5),"Error hora, fecha final",IF(AND($L3391-$K3391&gt;0,$L3391-$K3391&lt;=0.42),(IF(AND(AND(HOUR($K3391)&gt;=Listas!$F$2,HOUR($K3391)&lt;=Listas!$F$3),AND(HOUR($L3391)&gt;=Listas!$F$2,HOUR($L3391)&lt;=Listas!$F$3)),(HOUR($L3391)-HOUR($K3391)),IF(AND(AND(HOUR($K3391)&gt;=Listas!$F$4,HOUR($K3391)&lt;=Listas!$F$5),AND(HOUR($L3391)&gt;=Listas!$F$4,HOUR($L3391)&lt;=Listas!$F$5)),(HOUR($L3391)-HOUR($K3391)),IF(AND(AND(HOUR($K3391)&gt;=Listas!$F$2,HOUR($K3391)&lt;=Listas!$F$3),AND(HOUR($L3391)&gt;=Listas!$F$4,HOUR($L3391)&lt;=Listas!$F$5)),((Listas!$F$3-HOUR($K3391)))+((HOUR($L3391)-Listas!$F$4)),0)))),IF(AND($L3391-$K3391&gt;0.42,$L3391-$K3391&lt;=1.42),(IF(AND(HOUR($K3391)&gt;=Listas!$F$2,HOUR($K3391)&lt;=Listas!$F$3),(Listas!$F$3-HOUR($K3391)+4),IF(AND(HOUR($K3391)&gt;=Listas!$F$4,HOUR($K3391)&lt;=Listas!$F$5),(Listas!$F$5-HOUR($K3391)),0))+IF(AND(HOUR($L3391)&gt;=Listas!$F$2,HOUR($L3391)&lt;=Listas!$F$3),(HOUR($L3391)-Listas!$F$2),IF(AND(HOUR($L3391)&gt;=Listas!$F$4,HOUR($L3391)&lt;=Listas!$F$5),(HOUR($L3391)-Listas!$F$4+4),0))),IF(($L3391-$K3391&gt;1.42),(IF(AND(HOUR($K3391)&gt;=Listas!$F$2,HOUR($K3391)&lt;=Listas!$F$3),(Listas!$F$3-HOUR($K3391)+4)+IF(AND(HOUR($L3391)&gt;=Listas!$F$2,HOUR($L3391)&lt;=Listas!$F$3),(HOUR($L3391)-Listas!$F$2)+NETWORKDAYS($K3391+1,$L3391-1,Listas!$H$2:$H$112)*Listas!$F$6,IF(AND(HOUR($L3391)&gt;=Listas!$F$4,HOUR($L3391)&lt;=Listas!$F$5),(HOUR($L3391)-Listas!$F$4+4)+NETWORKDAYS($K3391+1,$L3391-1,Listas!$H$2:$H$111)*Listas!$F$6,0)),IF(AND(HOUR($K3391)&gt;=Listas!$F$4,HOUR($K3391)&lt;=Listas!$F$5),(Listas!$F$5-HOUR($K3391))+IF(AND(HOUR($L3391)&gt;=Listas!$F$2,HOUR($L3391)&lt;=Listas!$F$3),(HOUR($L3391)-Listas!$F$2)+NETWORKDAYS($K3391+1,$L3391-1,Listas!$H$2:$H$111)*Listas!$F$6,(HOUR($L3391)-Listas!$F$4+4)+NETWORKDAYS($K3391+1,$L3391-1,Listas!$H$2:$H$111)*Listas!$F$6)))),IF(($L3391-$K3391)&lt;0,"Fecha inicial mayor a fecha final",0)))))))))</f>
        <v/>
      </c>
      <c r="N3391" s="6" t="str">
        <f t="shared" si="1"/>
        <v/>
      </c>
      <c r="O3391" s="6"/>
      <c r="P3391" s="6"/>
      <c r="Q3391" s="6" t="b">
        <v>0</v>
      </c>
      <c r="R3391" s="6" t="str">
        <f t="shared" si="11"/>
        <v/>
      </c>
      <c r="S3391" s="6"/>
    </row>
    <row r="3392">
      <c r="A3392" s="6"/>
      <c r="B3392" s="6"/>
      <c r="C3392" s="6"/>
      <c r="D3392" s="6"/>
      <c r="E3392" s="6"/>
      <c r="F3392" s="6"/>
      <c r="G3392" s="6"/>
      <c r="H3392" s="6"/>
      <c r="I3392" s="6"/>
      <c r="J3392" s="6"/>
      <c r="K3392" s="84"/>
      <c r="L3392" s="84"/>
      <c r="M3392" s="6" t="str">
        <f>IF(OR(ISBLANK($K3392),ISBLANK($L3392)),"",IF(NETWORKDAYS($K3392,$K3392,Listas!$H$2:$H$111)=0,"Error fecha inicial",IF(NETWORKDAYS($L3392,$L3392,Listas!$H$2:$H$111)=0,"Error fecha final",IF(OR(HOUR($K3392)&lt;Listas!$F$2,AND(HOUR($K3392)&gt;Listas!$F$3,HOUR($K3392)&lt;Listas!$F$4),HOUR($K3392)&gt;Listas!$F$5),"Error hora, fecha inicial",IF(OR(HOUR($L3392)&lt;Listas!$F$2,AND(HOUR($L3392)&gt;Listas!$F$3,HOUR($L3392)&lt;Listas!$F$4),HOUR($L3392)&gt;Listas!$F$5),"Error hora, fecha final",IF(AND($L3392-$K3392&gt;0,$L3392-$K3392&lt;=0.42),(IF(AND(AND(HOUR($K3392)&gt;=Listas!$F$2,HOUR($K3392)&lt;=Listas!$F$3),AND(HOUR($L3392)&gt;=Listas!$F$2,HOUR($L3392)&lt;=Listas!$F$3)),(HOUR($L3392)-HOUR($K3392)),IF(AND(AND(HOUR($K3392)&gt;=Listas!$F$4,HOUR($K3392)&lt;=Listas!$F$5),AND(HOUR($L3392)&gt;=Listas!$F$4,HOUR($L3392)&lt;=Listas!$F$5)),(HOUR($L3392)-HOUR($K3392)),IF(AND(AND(HOUR($K3392)&gt;=Listas!$F$2,HOUR($K3392)&lt;=Listas!$F$3),AND(HOUR($L3392)&gt;=Listas!$F$4,HOUR($L3392)&lt;=Listas!$F$5)),((Listas!$F$3-HOUR($K3392)))+((HOUR($L3392)-Listas!$F$4)),0)))),IF(AND($L3392-$K3392&gt;0.42,$L3392-$K3392&lt;=1.42),(IF(AND(HOUR($K3392)&gt;=Listas!$F$2,HOUR($K3392)&lt;=Listas!$F$3),(Listas!$F$3-HOUR($K3392)+4),IF(AND(HOUR($K3392)&gt;=Listas!$F$4,HOUR($K3392)&lt;=Listas!$F$5),(Listas!$F$5-HOUR($K3392)),0))+IF(AND(HOUR($L3392)&gt;=Listas!$F$2,HOUR($L3392)&lt;=Listas!$F$3),(HOUR($L3392)-Listas!$F$2),IF(AND(HOUR($L3392)&gt;=Listas!$F$4,HOUR($L3392)&lt;=Listas!$F$5),(HOUR($L3392)-Listas!$F$4+4),0))),IF(($L3392-$K3392&gt;1.42),(IF(AND(HOUR($K3392)&gt;=Listas!$F$2,HOUR($K3392)&lt;=Listas!$F$3),(Listas!$F$3-HOUR($K3392)+4)+IF(AND(HOUR($L3392)&gt;=Listas!$F$2,HOUR($L3392)&lt;=Listas!$F$3),(HOUR($L3392)-Listas!$F$2)+NETWORKDAYS($K3392+1,$L3392-1,Listas!$H$2:$H$112)*Listas!$F$6,IF(AND(HOUR($L3392)&gt;=Listas!$F$4,HOUR($L3392)&lt;=Listas!$F$5),(HOUR($L3392)-Listas!$F$4+4)+NETWORKDAYS($K3392+1,$L3392-1,Listas!$H$2:$H$111)*Listas!$F$6,0)),IF(AND(HOUR($K3392)&gt;=Listas!$F$4,HOUR($K3392)&lt;=Listas!$F$5),(Listas!$F$5-HOUR($K3392))+IF(AND(HOUR($L3392)&gt;=Listas!$F$2,HOUR($L3392)&lt;=Listas!$F$3),(HOUR($L3392)-Listas!$F$2)+NETWORKDAYS($K3392+1,$L3392-1,Listas!$H$2:$H$111)*Listas!$F$6,(HOUR($L3392)-Listas!$F$4+4)+NETWORKDAYS($K3392+1,$L3392-1,Listas!$H$2:$H$111)*Listas!$F$6)))),IF(($L3392-$K3392)&lt;0,"Fecha inicial mayor a fecha final",0)))))))))</f>
        <v/>
      </c>
      <c r="N3392" s="6" t="str">
        <f t="shared" si="1"/>
        <v/>
      </c>
      <c r="O3392" s="6"/>
      <c r="P3392" s="6"/>
      <c r="Q3392" s="6" t="b">
        <v>0</v>
      </c>
      <c r="R3392" s="6" t="str">
        <f t="shared" si="11"/>
        <v/>
      </c>
      <c r="S3392" s="6"/>
    </row>
    <row r="3393">
      <c r="A3393" s="6"/>
      <c r="B3393" s="6"/>
      <c r="C3393" s="6"/>
      <c r="D3393" s="6"/>
      <c r="E3393" s="6"/>
      <c r="F3393" s="6"/>
      <c r="G3393" s="6"/>
      <c r="H3393" s="6"/>
      <c r="I3393" s="6"/>
      <c r="J3393" s="6"/>
      <c r="K3393" s="84"/>
      <c r="L3393" s="84"/>
      <c r="M3393" s="6" t="str">
        <f>IF(OR(ISBLANK($K3393),ISBLANK($L3393)),"",IF(NETWORKDAYS($K3393,$K3393,Listas!$H$2:$H$111)=0,"Error fecha inicial",IF(NETWORKDAYS($L3393,$L3393,Listas!$H$2:$H$111)=0,"Error fecha final",IF(OR(HOUR($K3393)&lt;Listas!$F$2,AND(HOUR($K3393)&gt;Listas!$F$3,HOUR($K3393)&lt;Listas!$F$4),HOUR($K3393)&gt;Listas!$F$5),"Error hora, fecha inicial",IF(OR(HOUR($L3393)&lt;Listas!$F$2,AND(HOUR($L3393)&gt;Listas!$F$3,HOUR($L3393)&lt;Listas!$F$4),HOUR($L3393)&gt;Listas!$F$5),"Error hora, fecha final",IF(AND($L3393-$K3393&gt;0,$L3393-$K3393&lt;=0.42),(IF(AND(AND(HOUR($K3393)&gt;=Listas!$F$2,HOUR($K3393)&lt;=Listas!$F$3),AND(HOUR($L3393)&gt;=Listas!$F$2,HOUR($L3393)&lt;=Listas!$F$3)),(HOUR($L3393)-HOUR($K3393)),IF(AND(AND(HOUR($K3393)&gt;=Listas!$F$4,HOUR($K3393)&lt;=Listas!$F$5),AND(HOUR($L3393)&gt;=Listas!$F$4,HOUR($L3393)&lt;=Listas!$F$5)),(HOUR($L3393)-HOUR($K3393)),IF(AND(AND(HOUR($K3393)&gt;=Listas!$F$2,HOUR($K3393)&lt;=Listas!$F$3),AND(HOUR($L3393)&gt;=Listas!$F$4,HOUR($L3393)&lt;=Listas!$F$5)),((Listas!$F$3-HOUR($K3393)))+((HOUR($L3393)-Listas!$F$4)),0)))),IF(AND($L3393-$K3393&gt;0.42,$L3393-$K3393&lt;=1.42),(IF(AND(HOUR($K3393)&gt;=Listas!$F$2,HOUR($K3393)&lt;=Listas!$F$3),(Listas!$F$3-HOUR($K3393)+4),IF(AND(HOUR($K3393)&gt;=Listas!$F$4,HOUR($K3393)&lt;=Listas!$F$5),(Listas!$F$5-HOUR($K3393)),0))+IF(AND(HOUR($L3393)&gt;=Listas!$F$2,HOUR($L3393)&lt;=Listas!$F$3),(HOUR($L3393)-Listas!$F$2),IF(AND(HOUR($L3393)&gt;=Listas!$F$4,HOUR($L3393)&lt;=Listas!$F$5),(HOUR($L3393)-Listas!$F$4+4),0))),IF(($L3393-$K3393&gt;1.42),(IF(AND(HOUR($K3393)&gt;=Listas!$F$2,HOUR($K3393)&lt;=Listas!$F$3),(Listas!$F$3-HOUR($K3393)+4)+IF(AND(HOUR($L3393)&gt;=Listas!$F$2,HOUR($L3393)&lt;=Listas!$F$3),(HOUR($L3393)-Listas!$F$2)+NETWORKDAYS($K3393+1,$L3393-1,Listas!$H$2:$H$112)*Listas!$F$6,IF(AND(HOUR($L3393)&gt;=Listas!$F$4,HOUR($L3393)&lt;=Listas!$F$5),(HOUR($L3393)-Listas!$F$4+4)+NETWORKDAYS($K3393+1,$L3393-1,Listas!$H$2:$H$111)*Listas!$F$6,0)),IF(AND(HOUR($K3393)&gt;=Listas!$F$4,HOUR($K3393)&lt;=Listas!$F$5),(Listas!$F$5-HOUR($K3393))+IF(AND(HOUR($L3393)&gt;=Listas!$F$2,HOUR($L3393)&lt;=Listas!$F$3),(HOUR($L3393)-Listas!$F$2)+NETWORKDAYS($K3393+1,$L3393-1,Listas!$H$2:$H$111)*Listas!$F$6,(HOUR($L3393)-Listas!$F$4+4)+NETWORKDAYS($K3393+1,$L3393-1,Listas!$H$2:$H$111)*Listas!$F$6)))),IF(($L3393-$K3393)&lt;0,"Fecha inicial mayor a fecha final",0)))))))))</f>
        <v/>
      </c>
      <c r="N3393" s="6" t="str">
        <f t="shared" si="1"/>
        <v/>
      </c>
      <c r="O3393" s="6"/>
      <c r="P3393" s="6"/>
      <c r="Q3393" s="6" t="b">
        <v>0</v>
      </c>
      <c r="R3393" s="6" t="str">
        <f t="shared" si="11"/>
        <v/>
      </c>
      <c r="S3393" s="6"/>
    </row>
    <row r="3394">
      <c r="A3394" s="6"/>
      <c r="B3394" s="6"/>
      <c r="C3394" s="6"/>
      <c r="D3394" s="6"/>
      <c r="E3394" s="6"/>
      <c r="F3394" s="6"/>
      <c r="G3394" s="6"/>
      <c r="H3394" s="6"/>
      <c r="I3394" s="6"/>
      <c r="J3394" s="6"/>
      <c r="K3394" s="84"/>
      <c r="L3394" s="84"/>
      <c r="M3394" s="6" t="str">
        <f>IF(OR(ISBLANK($K3394),ISBLANK($L3394)),"",IF(NETWORKDAYS($K3394,$K3394,Listas!$H$2:$H$111)=0,"Error fecha inicial",IF(NETWORKDAYS($L3394,$L3394,Listas!$H$2:$H$111)=0,"Error fecha final",IF(OR(HOUR($K3394)&lt;Listas!$F$2,AND(HOUR($K3394)&gt;Listas!$F$3,HOUR($K3394)&lt;Listas!$F$4),HOUR($K3394)&gt;Listas!$F$5),"Error hora, fecha inicial",IF(OR(HOUR($L3394)&lt;Listas!$F$2,AND(HOUR($L3394)&gt;Listas!$F$3,HOUR($L3394)&lt;Listas!$F$4),HOUR($L3394)&gt;Listas!$F$5),"Error hora, fecha final",IF(AND($L3394-$K3394&gt;0,$L3394-$K3394&lt;=0.42),(IF(AND(AND(HOUR($K3394)&gt;=Listas!$F$2,HOUR($K3394)&lt;=Listas!$F$3),AND(HOUR($L3394)&gt;=Listas!$F$2,HOUR($L3394)&lt;=Listas!$F$3)),(HOUR($L3394)-HOUR($K3394)),IF(AND(AND(HOUR($K3394)&gt;=Listas!$F$4,HOUR($K3394)&lt;=Listas!$F$5),AND(HOUR($L3394)&gt;=Listas!$F$4,HOUR($L3394)&lt;=Listas!$F$5)),(HOUR($L3394)-HOUR($K3394)),IF(AND(AND(HOUR($K3394)&gt;=Listas!$F$2,HOUR($K3394)&lt;=Listas!$F$3),AND(HOUR($L3394)&gt;=Listas!$F$4,HOUR($L3394)&lt;=Listas!$F$5)),((Listas!$F$3-HOUR($K3394)))+((HOUR($L3394)-Listas!$F$4)),0)))),IF(AND($L3394-$K3394&gt;0.42,$L3394-$K3394&lt;=1.42),(IF(AND(HOUR($K3394)&gt;=Listas!$F$2,HOUR($K3394)&lt;=Listas!$F$3),(Listas!$F$3-HOUR($K3394)+4),IF(AND(HOUR($K3394)&gt;=Listas!$F$4,HOUR($K3394)&lt;=Listas!$F$5),(Listas!$F$5-HOUR($K3394)),0))+IF(AND(HOUR($L3394)&gt;=Listas!$F$2,HOUR($L3394)&lt;=Listas!$F$3),(HOUR($L3394)-Listas!$F$2),IF(AND(HOUR($L3394)&gt;=Listas!$F$4,HOUR($L3394)&lt;=Listas!$F$5),(HOUR($L3394)-Listas!$F$4+4),0))),IF(($L3394-$K3394&gt;1.42),(IF(AND(HOUR($K3394)&gt;=Listas!$F$2,HOUR($K3394)&lt;=Listas!$F$3),(Listas!$F$3-HOUR($K3394)+4)+IF(AND(HOUR($L3394)&gt;=Listas!$F$2,HOUR($L3394)&lt;=Listas!$F$3),(HOUR($L3394)-Listas!$F$2)+NETWORKDAYS($K3394+1,$L3394-1,Listas!$H$2:$H$112)*Listas!$F$6,IF(AND(HOUR($L3394)&gt;=Listas!$F$4,HOUR($L3394)&lt;=Listas!$F$5),(HOUR($L3394)-Listas!$F$4+4)+NETWORKDAYS($K3394+1,$L3394-1,Listas!$H$2:$H$111)*Listas!$F$6,0)),IF(AND(HOUR($K3394)&gt;=Listas!$F$4,HOUR($K3394)&lt;=Listas!$F$5),(Listas!$F$5-HOUR($K3394))+IF(AND(HOUR($L3394)&gt;=Listas!$F$2,HOUR($L3394)&lt;=Listas!$F$3),(HOUR($L3394)-Listas!$F$2)+NETWORKDAYS($K3394+1,$L3394-1,Listas!$H$2:$H$111)*Listas!$F$6,(HOUR($L3394)-Listas!$F$4+4)+NETWORKDAYS($K3394+1,$L3394-1,Listas!$H$2:$H$111)*Listas!$F$6)))),IF(($L3394-$K3394)&lt;0,"Fecha inicial mayor a fecha final",0)))))))))</f>
        <v/>
      </c>
      <c r="N3394" s="6" t="str">
        <f t="shared" si="1"/>
        <v/>
      </c>
      <c r="O3394" s="6"/>
      <c r="P3394" s="6"/>
      <c r="Q3394" s="6" t="b">
        <v>0</v>
      </c>
      <c r="R3394" s="6" t="str">
        <f t="shared" si="11"/>
        <v/>
      </c>
      <c r="S3394" s="6"/>
    </row>
    <row r="3395">
      <c r="A3395" s="6"/>
      <c r="B3395" s="6"/>
      <c r="C3395" s="6"/>
      <c r="D3395" s="6"/>
      <c r="E3395" s="6"/>
      <c r="F3395" s="6"/>
      <c r="G3395" s="6"/>
      <c r="H3395" s="6"/>
      <c r="I3395" s="6"/>
      <c r="J3395" s="6"/>
      <c r="K3395" s="84"/>
      <c r="L3395" s="84"/>
      <c r="M3395" s="6" t="str">
        <f>IF(OR(ISBLANK($K3395),ISBLANK($L3395)),"",IF(NETWORKDAYS($K3395,$K3395,Listas!$H$2:$H$111)=0,"Error fecha inicial",IF(NETWORKDAYS($L3395,$L3395,Listas!$H$2:$H$111)=0,"Error fecha final",IF(OR(HOUR($K3395)&lt;Listas!$F$2,AND(HOUR($K3395)&gt;Listas!$F$3,HOUR($K3395)&lt;Listas!$F$4),HOUR($K3395)&gt;Listas!$F$5),"Error hora, fecha inicial",IF(OR(HOUR($L3395)&lt;Listas!$F$2,AND(HOUR($L3395)&gt;Listas!$F$3,HOUR($L3395)&lt;Listas!$F$4),HOUR($L3395)&gt;Listas!$F$5),"Error hora, fecha final",IF(AND($L3395-$K3395&gt;0,$L3395-$K3395&lt;=0.42),(IF(AND(AND(HOUR($K3395)&gt;=Listas!$F$2,HOUR($K3395)&lt;=Listas!$F$3),AND(HOUR($L3395)&gt;=Listas!$F$2,HOUR($L3395)&lt;=Listas!$F$3)),(HOUR($L3395)-HOUR($K3395)),IF(AND(AND(HOUR($K3395)&gt;=Listas!$F$4,HOUR($K3395)&lt;=Listas!$F$5),AND(HOUR($L3395)&gt;=Listas!$F$4,HOUR($L3395)&lt;=Listas!$F$5)),(HOUR($L3395)-HOUR($K3395)),IF(AND(AND(HOUR($K3395)&gt;=Listas!$F$2,HOUR($K3395)&lt;=Listas!$F$3),AND(HOUR($L3395)&gt;=Listas!$F$4,HOUR($L3395)&lt;=Listas!$F$5)),((Listas!$F$3-HOUR($K3395)))+((HOUR($L3395)-Listas!$F$4)),0)))),IF(AND($L3395-$K3395&gt;0.42,$L3395-$K3395&lt;=1.42),(IF(AND(HOUR($K3395)&gt;=Listas!$F$2,HOUR($K3395)&lt;=Listas!$F$3),(Listas!$F$3-HOUR($K3395)+4),IF(AND(HOUR($K3395)&gt;=Listas!$F$4,HOUR($K3395)&lt;=Listas!$F$5),(Listas!$F$5-HOUR($K3395)),0))+IF(AND(HOUR($L3395)&gt;=Listas!$F$2,HOUR($L3395)&lt;=Listas!$F$3),(HOUR($L3395)-Listas!$F$2),IF(AND(HOUR($L3395)&gt;=Listas!$F$4,HOUR($L3395)&lt;=Listas!$F$5),(HOUR($L3395)-Listas!$F$4+4),0))),IF(($L3395-$K3395&gt;1.42),(IF(AND(HOUR($K3395)&gt;=Listas!$F$2,HOUR($K3395)&lt;=Listas!$F$3),(Listas!$F$3-HOUR($K3395)+4)+IF(AND(HOUR($L3395)&gt;=Listas!$F$2,HOUR($L3395)&lt;=Listas!$F$3),(HOUR($L3395)-Listas!$F$2)+NETWORKDAYS($K3395+1,$L3395-1,Listas!$H$2:$H$112)*Listas!$F$6,IF(AND(HOUR($L3395)&gt;=Listas!$F$4,HOUR($L3395)&lt;=Listas!$F$5),(HOUR($L3395)-Listas!$F$4+4)+NETWORKDAYS($K3395+1,$L3395-1,Listas!$H$2:$H$111)*Listas!$F$6,0)),IF(AND(HOUR($K3395)&gt;=Listas!$F$4,HOUR($K3395)&lt;=Listas!$F$5),(Listas!$F$5-HOUR($K3395))+IF(AND(HOUR($L3395)&gt;=Listas!$F$2,HOUR($L3395)&lt;=Listas!$F$3),(HOUR($L3395)-Listas!$F$2)+NETWORKDAYS($K3395+1,$L3395-1,Listas!$H$2:$H$111)*Listas!$F$6,(HOUR($L3395)-Listas!$F$4+4)+NETWORKDAYS($K3395+1,$L3395-1,Listas!$H$2:$H$111)*Listas!$F$6)))),IF(($L3395-$K3395)&lt;0,"Fecha inicial mayor a fecha final",0)))))))))</f>
        <v/>
      </c>
      <c r="N3395" s="6" t="str">
        <f t="shared" si="1"/>
        <v/>
      </c>
      <c r="O3395" s="6"/>
      <c r="P3395" s="6"/>
      <c r="Q3395" s="6" t="b">
        <v>0</v>
      </c>
      <c r="R3395" s="6" t="str">
        <f t="shared" si="11"/>
        <v/>
      </c>
      <c r="S3395" s="6"/>
    </row>
    <row r="3396">
      <c r="A3396" s="6"/>
      <c r="B3396" s="6"/>
      <c r="C3396" s="6"/>
      <c r="D3396" s="6"/>
      <c r="E3396" s="6"/>
      <c r="F3396" s="6"/>
      <c r="G3396" s="6"/>
      <c r="H3396" s="6"/>
      <c r="I3396" s="6"/>
      <c r="J3396" s="6"/>
      <c r="K3396" s="84"/>
      <c r="L3396" s="84"/>
      <c r="M3396" s="6" t="str">
        <f>IF(OR(ISBLANK($K3396),ISBLANK($L3396)),"",IF(NETWORKDAYS($K3396,$K3396,Listas!$H$2:$H$111)=0,"Error fecha inicial",IF(NETWORKDAYS($L3396,$L3396,Listas!$H$2:$H$111)=0,"Error fecha final",IF(OR(HOUR($K3396)&lt;Listas!$F$2,AND(HOUR($K3396)&gt;Listas!$F$3,HOUR($K3396)&lt;Listas!$F$4),HOUR($K3396)&gt;Listas!$F$5),"Error hora, fecha inicial",IF(OR(HOUR($L3396)&lt;Listas!$F$2,AND(HOUR($L3396)&gt;Listas!$F$3,HOUR($L3396)&lt;Listas!$F$4),HOUR($L3396)&gt;Listas!$F$5),"Error hora, fecha final",IF(AND($L3396-$K3396&gt;0,$L3396-$K3396&lt;=0.42),(IF(AND(AND(HOUR($K3396)&gt;=Listas!$F$2,HOUR($K3396)&lt;=Listas!$F$3),AND(HOUR($L3396)&gt;=Listas!$F$2,HOUR($L3396)&lt;=Listas!$F$3)),(HOUR($L3396)-HOUR($K3396)),IF(AND(AND(HOUR($K3396)&gt;=Listas!$F$4,HOUR($K3396)&lt;=Listas!$F$5),AND(HOUR($L3396)&gt;=Listas!$F$4,HOUR($L3396)&lt;=Listas!$F$5)),(HOUR($L3396)-HOUR($K3396)),IF(AND(AND(HOUR($K3396)&gt;=Listas!$F$2,HOUR($K3396)&lt;=Listas!$F$3),AND(HOUR($L3396)&gt;=Listas!$F$4,HOUR($L3396)&lt;=Listas!$F$5)),((Listas!$F$3-HOUR($K3396)))+((HOUR($L3396)-Listas!$F$4)),0)))),IF(AND($L3396-$K3396&gt;0.42,$L3396-$K3396&lt;=1.42),(IF(AND(HOUR($K3396)&gt;=Listas!$F$2,HOUR($K3396)&lt;=Listas!$F$3),(Listas!$F$3-HOUR($K3396)+4),IF(AND(HOUR($K3396)&gt;=Listas!$F$4,HOUR($K3396)&lt;=Listas!$F$5),(Listas!$F$5-HOUR($K3396)),0))+IF(AND(HOUR($L3396)&gt;=Listas!$F$2,HOUR($L3396)&lt;=Listas!$F$3),(HOUR($L3396)-Listas!$F$2),IF(AND(HOUR($L3396)&gt;=Listas!$F$4,HOUR($L3396)&lt;=Listas!$F$5),(HOUR($L3396)-Listas!$F$4+4),0))),IF(($L3396-$K3396&gt;1.42),(IF(AND(HOUR($K3396)&gt;=Listas!$F$2,HOUR($K3396)&lt;=Listas!$F$3),(Listas!$F$3-HOUR($K3396)+4)+IF(AND(HOUR($L3396)&gt;=Listas!$F$2,HOUR($L3396)&lt;=Listas!$F$3),(HOUR($L3396)-Listas!$F$2)+NETWORKDAYS($K3396+1,$L3396-1,Listas!$H$2:$H$112)*Listas!$F$6,IF(AND(HOUR($L3396)&gt;=Listas!$F$4,HOUR($L3396)&lt;=Listas!$F$5),(HOUR($L3396)-Listas!$F$4+4)+NETWORKDAYS($K3396+1,$L3396-1,Listas!$H$2:$H$111)*Listas!$F$6,0)),IF(AND(HOUR($K3396)&gt;=Listas!$F$4,HOUR($K3396)&lt;=Listas!$F$5),(Listas!$F$5-HOUR($K3396))+IF(AND(HOUR($L3396)&gt;=Listas!$F$2,HOUR($L3396)&lt;=Listas!$F$3),(HOUR($L3396)-Listas!$F$2)+NETWORKDAYS($K3396+1,$L3396-1,Listas!$H$2:$H$111)*Listas!$F$6,(HOUR($L3396)-Listas!$F$4+4)+NETWORKDAYS($K3396+1,$L3396-1,Listas!$H$2:$H$111)*Listas!$F$6)))),IF(($L3396-$K3396)&lt;0,"Fecha inicial mayor a fecha final",0)))))))))</f>
        <v/>
      </c>
      <c r="N3396" s="6" t="str">
        <f t="shared" si="1"/>
        <v/>
      </c>
      <c r="O3396" s="6"/>
      <c r="P3396" s="6"/>
      <c r="Q3396" s="6" t="b">
        <v>0</v>
      </c>
      <c r="R3396" s="6" t="str">
        <f t="shared" si="11"/>
        <v/>
      </c>
      <c r="S3396" s="6"/>
    </row>
    <row r="3397">
      <c r="A3397" s="6"/>
      <c r="B3397" s="6"/>
      <c r="C3397" s="6"/>
      <c r="D3397" s="6"/>
      <c r="E3397" s="6"/>
      <c r="F3397" s="6"/>
      <c r="G3397" s="6"/>
      <c r="H3397" s="6"/>
      <c r="I3397" s="6"/>
      <c r="J3397" s="6"/>
      <c r="K3397" s="84"/>
      <c r="L3397" s="84"/>
      <c r="M3397" s="6" t="str">
        <f>IF(OR(ISBLANK($K3397),ISBLANK($L3397)),"",IF(NETWORKDAYS($K3397,$K3397,Listas!$H$2:$H$111)=0,"Error fecha inicial",IF(NETWORKDAYS($L3397,$L3397,Listas!$H$2:$H$111)=0,"Error fecha final",IF(OR(HOUR($K3397)&lt;Listas!$F$2,AND(HOUR($K3397)&gt;Listas!$F$3,HOUR($K3397)&lt;Listas!$F$4),HOUR($K3397)&gt;Listas!$F$5),"Error hora, fecha inicial",IF(OR(HOUR($L3397)&lt;Listas!$F$2,AND(HOUR($L3397)&gt;Listas!$F$3,HOUR($L3397)&lt;Listas!$F$4),HOUR($L3397)&gt;Listas!$F$5),"Error hora, fecha final",IF(AND($L3397-$K3397&gt;0,$L3397-$K3397&lt;=0.42),(IF(AND(AND(HOUR($K3397)&gt;=Listas!$F$2,HOUR($K3397)&lt;=Listas!$F$3),AND(HOUR($L3397)&gt;=Listas!$F$2,HOUR($L3397)&lt;=Listas!$F$3)),(HOUR($L3397)-HOUR($K3397)),IF(AND(AND(HOUR($K3397)&gt;=Listas!$F$4,HOUR($K3397)&lt;=Listas!$F$5),AND(HOUR($L3397)&gt;=Listas!$F$4,HOUR($L3397)&lt;=Listas!$F$5)),(HOUR($L3397)-HOUR($K3397)),IF(AND(AND(HOUR($K3397)&gt;=Listas!$F$2,HOUR($K3397)&lt;=Listas!$F$3),AND(HOUR($L3397)&gt;=Listas!$F$4,HOUR($L3397)&lt;=Listas!$F$5)),((Listas!$F$3-HOUR($K3397)))+((HOUR($L3397)-Listas!$F$4)),0)))),IF(AND($L3397-$K3397&gt;0.42,$L3397-$K3397&lt;=1.42),(IF(AND(HOUR($K3397)&gt;=Listas!$F$2,HOUR($K3397)&lt;=Listas!$F$3),(Listas!$F$3-HOUR($K3397)+4),IF(AND(HOUR($K3397)&gt;=Listas!$F$4,HOUR($K3397)&lt;=Listas!$F$5),(Listas!$F$5-HOUR($K3397)),0))+IF(AND(HOUR($L3397)&gt;=Listas!$F$2,HOUR($L3397)&lt;=Listas!$F$3),(HOUR($L3397)-Listas!$F$2),IF(AND(HOUR($L3397)&gt;=Listas!$F$4,HOUR($L3397)&lt;=Listas!$F$5),(HOUR($L3397)-Listas!$F$4+4),0))),IF(($L3397-$K3397&gt;1.42),(IF(AND(HOUR($K3397)&gt;=Listas!$F$2,HOUR($K3397)&lt;=Listas!$F$3),(Listas!$F$3-HOUR($K3397)+4)+IF(AND(HOUR($L3397)&gt;=Listas!$F$2,HOUR($L3397)&lt;=Listas!$F$3),(HOUR($L3397)-Listas!$F$2)+NETWORKDAYS($K3397+1,$L3397-1,Listas!$H$2:$H$112)*Listas!$F$6,IF(AND(HOUR($L3397)&gt;=Listas!$F$4,HOUR($L3397)&lt;=Listas!$F$5),(HOUR($L3397)-Listas!$F$4+4)+NETWORKDAYS($K3397+1,$L3397-1,Listas!$H$2:$H$111)*Listas!$F$6,0)),IF(AND(HOUR($K3397)&gt;=Listas!$F$4,HOUR($K3397)&lt;=Listas!$F$5),(Listas!$F$5-HOUR($K3397))+IF(AND(HOUR($L3397)&gt;=Listas!$F$2,HOUR($L3397)&lt;=Listas!$F$3),(HOUR($L3397)-Listas!$F$2)+NETWORKDAYS($K3397+1,$L3397-1,Listas!$H$2:$H$111)*Listas!$F$6,(HOUR($L3397)-Listas!$F$4+4)+NETWORKDAYS($K3397+1,$L3397-1,Listas!$H$2:$H$111)*Listas!$F$6)))),IF(($L3397-$K3397)&lt;0,"Fecha inicial mayor a fecha final",0)))))))))</f>
        <v/>
      </c>
      <c r="N3397" s="6" t="str">
        <f t="shared" si="1"/>
        <v/>
      </c>
      <c r="O3397" s="6"/>
      <c r="P3397" s="6"/>
      <c r="Q3397" s="6" t="b">
        <v>0</v>
      </c>
      <c r="R3397" s="6" t="str">
        <f t="shared" si="11"/>
        <v/>
      </c>
      <c r="S3397" s="6"/>
    </row>
    <row r="3398">
      <c r="A3398" s="6"/>
      <c r="B3398" s="6"/>
      <c r="C3398" s="6"/>
      <c r="D3398" s="6"/>
      <c r="E3398" s="6"/>
      <c r="F3398" s="6"/>
      <c r="G3398" s="6"/>
      <c r="H3398" s="6"/>
      <c r="I3398" s="6"/>
      <c r="J3398" s="6"/>
      <c r="K3398" s="84"/>
      <c r="L3398" s="84"/>
      <c r="M3398" s="6" t="str">
        <f>IF(OR(ISBLANK($K3398),ISBLANK($L3398)),"",IF(NETWORKDAYS($K3398,$K3398,Listas!$H$2:$H$111)=0,"Error fecha inicial",IF(NETWORKDAYS($L3398,$L3398,Listas!$H$2:$H$111)=0,"Error fecha final",IF(OR(HOUR($K3398)&lt;Listas!$F$2,AND(HOUR($K3398)&gt;Listas!$F$3,HOUR($K3398)&lt;Listas!$F$4),HOUR($K3398)&gt;Listas!$F$5),"Error hora, fecha inicial",IF(OR(HOUR($L3398)&lt;Listas!$F$2,AND(HOUR($L3398)&gt;Listas!$F$3,HOUR($L3398)&lt;Listas!$F$4),HOUR($L3398)&gt;Listas!$F$5),"Error hora, fecha final",IF(AND($L3398-$K3398&gt;0,$L3398-$K3398&lt;=0.42),(IF(AND(AND(HOUR($K3398)&gt;=Listas!$F$2,HOUR($K3398)&lt;=Listas!$F$3),AND(HOUR($L3398)&gt;=Listas!$F$2,HOUR($L3398)&lt;=Listas!$F$3)),(HOUR($L3398)-HOUR($K3398)),IF(AND(AND(HOUR($K3398)&gt;=Listas!$F$4,HOUR($K3398)&lt;=Listas!$F$5),AND(HOUR($L3398)&gt;=Listas!$F$4,HOUR($L3398)&lt;=Listas!$F$5)),(HOUR($L3398)-HOUR($K3398)),IF(AND(AND(HOUR($K3398)&gt;=Listas!$F$2,HOUR($K3398)&lt;=Listas!$F$3),AND(HOUR($L3398)&gt;=Listas!$F$4,HOUR($L3398)&lt;=Listas!$F$5)),((Listas!$F$3-HOUR($K3398)))+((HOUR($L3398)-Listas!$F$4)),0)))),IF(AND($L3398-$K3398&gt;0.42,$L3398-$K3398&lt;=1.42),(IF(AND(HOUR($K3398)&gt;=Listas!$F$2,HOUR($K3398)&lt;=Listas!$F$3),(Listas!$F$3-HOUR($K3398)+4),IF(AND(HOUR($K3398)&gt;=Listas!$F$4,HOUR($K3398)&lt;=Listas!$F$5),(Listas!$F$5-HOUR($K3398)),0))+IF(AND(HOUR($L3398)&gt;=Listas!$F$2,HOUR($L3398)&lt;=Listas!$F$3),(HOUR($L3398)-Listas!$F$2),IF(AND(HOUR($L3398)&gt;=Listas!$F$4,HOUR($L3398)&lt;=Listas!$F$5),(HOUR($L3398)-Listas!$F$4+4),0))),IF(($L3398-$K3398&gt;1.42),(IF(AND(HOUR($K3398)&gt;=Listas!$F$2,HOUR($K3398)&lt;=Listas!$F$3),(Listas!$F$3-HOUR($K3398)+4)+IF(AND(HOUR($L3398)&gt;=Listas!$F$2,HOUR($L3398)&lt;=Listas!$F$3),(HOUR($L3398)-Listas!$F$2)+NETWORKDAYS($K3398+1,$L3398-1,Listas!$H$2:$H$112)*Listas!$F$6,IF(AND(HOUR($L3398)&gt;=Listas!$F$4,HOUR($L3398)&lt;=Listas!$F$5),(HOUR($L3398)-Listas!$F$4+4)+NETWORKDAYS($K3398+1,$L3398-1,Listas!$H$2:$H$111)*Listas!$F$6,0)),IF(AND(HOUR($K3398)&gt;=Listas!$F$4,HOUR($K3398)&lt;=Listas!$F$5),(Listas!$F$5-HOUR($K3398))+IF(AND(HOUR($L3398)&gt;=Listas!$F$2,HOUR($L3398)&lt;=Listas!$F$3),(HOUR($L3398)-Listas!$F$2)+NETWORKDAYS($K3398+1,$L3398-1,Listas!$H$2:$H$111)*Listas!$F$6,(HOUR($L3398)-Listas!$F$4+4)+NETWORKDAYS($K3398+1,$L3398-1,Listas!$H$2:$H$111)*Listas!$F$6)))),IF(($L3398-$K3398)&lt;0,"Fecha inicial mayor a fecha final",0)))))))))</f>
        <v/>
      </c>
      <c r="N3398" s="6" t="str">
        <f t="shared" si="1"/>
        <v/>
      </c>
      <c r="O3398" s="6"/>
      <c r="P3398" s="6"/>
      <c r="Q3398" s="6" t="b">
        <v>0</v>
      </c>
      <c r="R3398" s="6" t="str">
        <f t="shared" si="11"/>
        <v/>
      </c>
      <c r="S3398" s="6"/>
    </row>
    <row r="3399">
      <c r="A3399" s="6"/>
      <c r="B3399" s="6"/>
      <c r="C3399" s="6"/>
      <c r="D3399" s="6"/>
      <c r="E3399" s="6"/>
      <c r="F3399" s="6"/>
      <c r="G3399" s="6"/>
      <c r="H3399" s="6"/>
      <c r="I3399" s="6"/>
      <c r="J3399" s="6"/>
      <c r="K3399" s="84"/>
      <c r="L3399" s="84"/>
      <c r="M3399" s="6" t="str">
        <f>IF(OR(ISBLANK($K3399),ISBLANK($L3399)),"",IF(NETWORKDAYS($K3399,$K3399,Listas!$H$2:$H$111)=0,"Error fecha inicial",IF(NETWORKDAYS($L3399,$L3399,Listas!$H$2:$H$111)=0,"Error fecha final",IF(OR(HOUR($K3399)&lt;Listas!$F$2,AND(HOUR($K3399)&gt;Listas!$F$3,HOUR($K3399)&lt;Listas!$F$4),HOUR($K3399)&gt;Listas!$F$5),"Error hora, fecha inicial",IF(OR(HOUR($L3399)&lt;Listas!$F$2,AND(HOUR($L3399)&gt;Listas!$F$3,HOUR($L3399)&lt;Listas!$F$4),HOUR($L3399)&gt;Listas!$F$5),"Error hora, fecha final",IF(AND($L3399-$K3399&gt;0,$L3399-$K3399&lt;=0.42),(IF(AND(AND(HOUR($K3399)&gt;=Listas!$F$2,HOUR($K3399)&lt;=Listas!$F$3),AND(HOUR($L3399)&gt;=Listas!$F$2,HOUR($L3399)&lt;=Listas!$F$3)),(HOUR($L3399)-HOUR($K3399)),IF(AND(AND(HOUR($K3399)&gt;=Listas!$F$4,HOUR($K3399)&lt;=Listas!$F$5),AND(HOUR($L3399)&gt;=Listas!$F$4,HOUR($L3399)&lt;=Listas!$F$5)),(HOUR($L3399)-HOUR($K3399)),IF(AND(AND(HOUR($K3399)&gt;=Listas!$F$2,HOUR($K3399)&lt;=Listas!$F$3),AND(HOUR($L3399)&gt;=Listas!$F$4,HOUR($L3399)&lt;=Listas!$F$5)),((Listas!$F$3-HOUR($K3399)))+((HOUR($L3399)-Listas!$F$4)),0)))),IF(AND($L3399-$K3399&gt;0.42,$L3399-$K3399&lt;=1.42),(IF(AND(HOUR($K3399)&gt;=Listas!$F$2,HOUR($K3399)&lt;=Listas!$F$3),(Listas!$F$3-HOUR($K3399)+4),IF(AND(HOUR($K3399)&gt;=Listas!$F$4,HOUR($K3399)&lt;=Listas!$F$5),(Listas!$F$5-HOUR($K3399)),0))+IF(AND(HOUR($L3399)&gt;=Listas!$F$2,HOUR($L3399)&lt;=Listas!$F$3),(HOUR($L3399)-Listas!$F$2),IF(AND(HOUR($L3399)&gt;=Listas!$F$4,HOUR($L3399)&lt;=Listas!$F$5),(HOUR($L3399)-Listas!$F$4+4),0))),IF(($L3399-$K3399&gt;1.42),(IF(AND(HOUR($K3399)&gt;=Listas!$F$2,HOUR($K3399)&lt;=Listas!$F$3),(Listas!$F$3-HOUR($K3399)+4)+IF(AND(HOUR($L3399)&gt;=Listas!$F$2,HOUR($L3399)&lt;=Listas!$F$3),(HOUR($L3399)-Listas!$F$2)+NETWORKDAYS($K3399+1,$L3399-1,Listas!$H$2:$H$112)*Listas!$F$6,IF(AND(HOUR($L3399)&gt;=Listas!$F$4,HOUR($L3399)&lt;=Listas!$F$5),(HOUR($L3399)-Listas!$F$4+4)+NETWORKDAYS($K3399+1,$L3399-1,Listas!$H$2:$H$111)*Listas!$F$6,0)),IF(AND(HOUR($K3399)&gt;=Listas!$F$4,HOUR($K3399)&lt;=Listas!$F$5),(Listas!$F$5-HOUR($K3399))+IF(AND(HOUR($L3399)&gt;=Listas!$F$2,HOUR($L3399)&lt;=Listas!$F$3),(HOUR($L3399)-Listas!$F$2)+NETWORKDAYS($K3399+1,$L3399-1,Listas!$H$2:$H$111)*Listas!$F$6,(HOUR($L3399)-Listas!$F$4+4)+NETWORKDAYS($K3399+1,$L3399-1,Listas!$H$2:$H$111)*Listas!$F$6)))),IF(($L3399-$K3399)&lt;0,"Fecha inicial mayor a fecha final",0)))))))))</f>
        <v/>
      </c>
      <c r="N3399" s="6" t="str">
        <f t="shared" si="1"/>
        <v/>
      </c>
      <c r="O3399" s="6"/>
      <c r="P3399" s="6"/>
      <c r="Q3399" s="6" t="b">
        <v>0</v>
      </c>
      <c r="R3399" s="6" t="str">
        <f t="shared" si="11"/>
        <v/>
      </c>
      <c r="S3399" s="6"/>
    </row>
    <row r="3400">
      <c r="A3400" s="6"/>
      <c r="B3400" s="6"/>
      <c r="C3400" s="6"/>
      <c r="D3400" s="6"/>
      <c r="E3400" s="6"/>
      <c r="F3400" s="6"/>
      <c r="G3400" s="6"/>
      <c r="H3400" s="6"/>
      <c r="I3400" s="6"/>
      <c r="J3400" s="6"/>
      <c r="K3400" s="84"/>
      <c r="L3400" s="84"/>
      <c r="M3400" s="6" t="str">
        <f>IF(OR(ISBLANK($K3400),ISBLANK($L3400)),"",IF(NETWORKDAYS($K3400,$K3400,Listas!$H$2:$H$111)=0,"Error fecha inicial",IF(NETWORKDAYS($L3400,$L3400,Listas!$H$2:$H$111)=0,"Error fecha final",IF(OR(HOUR($K3400)&lt;Listas!$F$2,AND(HOUR($K3400)&gt;Listas!$F$3,HOUR($K3400)&lt;Listas!$F$4),HOUR($K3400)&gt;Listas!$F$5),"Error hora, fecha inicial",IF(OR(HOUR($L3400)&lt;Listas!$F$2,AND(HOUR($L3400)&gt;Listas!$F$3,HOUR($L3400)&lt;Listas!$F$4),HOUR($L3400)&gt;Listas!$F$5),"Error hora, fecha final",IF(AND($L3400-$K3400&gt;0,$L3400-$K3400&lt;=0.42),(IF(AND(AND(HOUR($K3400)&gt;=Listas!$F$2,HOUR($K3400)&lt;=Listas!$F$3),AND(HOUR($L3400)&gt;=Listas!$F$2,HOUR($L3400)&lt;=Listas!$F$3)),(HOUR($L3400)-HOUR($K3400)),IF(AND(AND(HOUR($K3400)&gt;=Listas!$F$4,HOUR($K3400)&lt;=Listas!$F$5),AND(HOUR($L3400)&gt;=Listas!$F$4,HOUR($L3400)&lt;=Listas!$F$5)),(HOUR($L3400)-HOUR($K3400)),IF(AND(AND(HOUR($K3400)&gt;=Listas!$F$2,HOUR($K3400)&lt;=Listas!$F$3),AND(HOUR($L3400)&gt;=Listas!$F$4,HOUR($L3400)&lt;=Listas!$F$5)),((Listas!$F$3-HOUR($K3400)))+((HOUR($L3400)-Listas!$F$4)),0)))),IF(AND($L3400-$K3400&gt;0.42,$L3400-$K3400&lt;=1.42),(IF(AND(HOUR($K3400)&gt;=Listas!$F$2,HOUR($K3400)&lt;=Listas!$F$3),(Listas!$F$3-HOUR($K3400)+4),IF(AND(HOUR($K3400)&gt;=Listas!$F$4,HOUR($K3400)&lt;=Listas!$F$5),(Listas!$F$5-HOUR($K3400)),0))+IF(AND(HOUR($L3400)&gt;=Listas!$F$2,HOUR($L3400)&lt;=Listas!$F$3),(HOUR($L3400)-Listas!$F$2),IF(AND(HOUR($L3400)&gt;=Listas!$F$4,HOUR($L3400)&lt;=Listas!$F$5),(HOUR($L3400)-Listas!$F$4+4),0))),IF(($L3400-$K3400&gt;1.42),(IF(AND(HOUR($K3400)&gt;=Listas!$F$2,HOUR($K3400)&lt;=Listas!$F$3),(Listas!$F$3-HOUR($K3400)+4)+IF(AND(HOUR($L3400)&gt;=Listas!$F$2,HOUR($L3400)&lt;=Listas!$F$3),(HOUR($L3400)-Listas!$F$2)+NETWORKDAYS($K3400+1,$L3400-1,Listas!$H$2:$H$112)*Listas!$F$6,IF(AND(HOUR($L3400)&gt;=Listas!$F$4,HOUR($L3400)&lt;=Listas!$F$5),(HOUR($L3400)-Listas!$F$4+4)+NETWORKDAYS($K3400+1,$L3400-1,Listas!$H$2:$H$111)*Listas!$F$6,0)),IF(AND(HOUR($K3400)&gt;=Listas!$F$4,HOUR($K3400)&lt;=Listas!$F$5),(Listas!$F$5-HOUR($K3400))+IF(AND(HOUR($L3400)&gt;=Listas!$F$2,HOUR($L3400)&lt;=Listas!$F$3),(HOUR($L3400)-Listas!$F$2)+NETWORKDAYS($K3400+1,$L3400-1,Listas!$H$2:$H$111)*Listas!$F$6,(HOUR($L3400)-Listas!$F$4+4)+NETWORKDAYS($K3400+1,$L3400-1,Listas!$H$2:$H$111)*Listas!$F$6)))),IF(($L3400-$K3400)&lt;0,"Fecha inicial mayor a fecha final",0)))))))))</f>
        <v/>
      </c>
      <c r="N3400" s="6" t="str">
        <f t="shared" si="1"/>
        <v/>
      </c>
      <c r="O3400" s="6"/>
      <c r="P3400" s="6"/>
      <c r="Q3400" s="6" t="b">
        <v>0</v>
      </c>
      <c r="R3400" s="6" t="str">
        <f t="shared" si="11"/>
        <v/>
      </c>
      <c r="S3400" s="6"/>
    </row>
    <row r="3401">
      <c r="A3401" s="6"/>
      <c r="B3401" s="6"/>
      <c r="C3401" s="6"/>
      <c r="D3401" s="6"/>
      <c r="E3401" s="6"/>
      <c r="F3401" s="6"/>
      <c r="G3401" s="6"/>
      <c r="H3401" s="6"/>
      <c r="I3401" s="6"/>
      <c r="J3401" s="6"/>
      <c r="K3401" s="84"/>
      <c r="L3401" s="84"/>
      <c r="M3401" s="6" t="str">
        <f>IF(OR(ISBLANK($K3401),ISBLANK($L3401)),"",IF(NETWORKDAYS($K3401,$K3401,Listas!$H$2:$H$111)=0,"Error fecha inicial",IF(NETWORKDAYS($L3401,$L3401,Listas!$H$2:$H$111)=0,"Error fecha final",IF(OR(HOUR($K3401)&lt;Listas!$F$2,AND(HOUR($K3401)&gt;Listas!$F$3,HOUR($K3401)&lt;Listas!$F$4),HOUR($K3401)&gt;Listas!$F$5),"Error hora, fecha inicial",IF(OR(HOUR($L3401)&lt;Listas!$F$2,AND(HOUR($L3401)&gt;Listas!$F$3,HOUR($L3401)&lt;Listas!$F$4),HOUR($L3401)&gt;Listas!$F$5),"Error hora, fecha final",IF(AND($L3401-$K3401&gt;0,$L3401-$K3401&lt;=0.42),(IF(AND(AND(HOUR($K3401)&gt;=Listas!$F$2,HOUR($K3401)&lt;=Listas!$F$3),AND(HOUR($L3401)&gt;=Listas!$F$2,HOUR($L3401)&lt;=Listas!$F$3)),(HOUR($L3401)-HOUR($K3401)),IF(AND(AND(HOUR($K3401)&gt;=Listas!$F$4,HOUR($K3401)&lt;=Listas!$F$5),AND(HOUR($L3401)&gt;=Listas!$F$4,HOUR($L3401)&lt;=Listas!$F$5)),(HOUR($L3401)-HOUR($K3401)),IF(AND(AND(HOUR($K3401)&gt;=Listas!$F$2,HOUR($K3401)&lt;=Listas!$F$3),AND(HOUR($L3401)&gt;=Listas!$F$4,HOUR($L3401)&lt;=Listas!$F$5)),((Listas!$F$3-HOUR($K3401)))+((HOUR($L3401)-Listas!$F$4)),0)))),IF(AND($L3401-$K3401&gt;0.42,$L3401-$K3401&lt;=1.42),(IF(AND(HOUR($K3401)&gt;=Listas!$F$2,HOUR($K3401)&lt;=Listas!$F$3),(Listas!$F$3-HOUR($K3401)+4),IF(AND(HOUR($K3401)&gt;=Listas!$F$4,HOUR($K3401)&lt;=Listas!$F$5),(Listas!$F$5-HOUR($K3401)),0))+IF(AND(HOUR($L3401)&gt;=Listas!$F$2,HOUR($L3401)&lt;=Listas!$F$3),(HOUR($L3401)-Listas!$F$2),IF(AND(HOUR($L3401)&gt;=Listas!$F$4,HOUR($L3401)&lt;=Listas!$F$5),(HOUR($L3401)-Listas!$F$4+4),0))),IF(($L3401-$K3401&gt;1.42),(IF(AND(HOUR($K3401)&gt;=Listas!$F$2,HOUR($K3401)&lt;=Listas!$F$3),(Listas!$F$3-HOUR($K3401)+4)+IF(AND(HOUR($L3401)&gt;=Listas!$F$2,HOUR($L3401)&lt;=Listas!$F$3),(HOUR($L3401)-Listas!$F$2)+NETWORKDAYS($K3401+1,$L3401-1,Listas!$H$2:$H$112)*Listas!$F$6,IF(AND(HOUR($L3401)&gt;=Listas!$F$4,HOUR($L3401)&lt;=Listas!$F$5),(HOUR($L3401)-Listas!$F$4+4)+NETWORKDAYS($K3401+1,$L3401-1,Listas!$H$2:$H$111)*Listas!$F$6,0)),IF(AND(HOUR($K3401)&gt;=Listas!$F$4,HOUR($K3401)&lt;=Listas!$F$5),(Listas!$F$5-HOUR($K3401))+IF(AND(HOUR($L3401)&gt;=Listas!$F$2,HOUR($L3401)&lt;=Listas!$F$3),(HOUR($L3401)-Listas!$F$2)+NETWORKDAYS($K3401+1,$L3401-1,Listas!$H$2:$H$111)*Listas!$F$6,(HOUR($L3401)-Listas!$F$4+4)+NETWORKDAYS($K3401+1,$L3401-1,Listas!$H$2:$H$111)*Listas!$F$6)))),IF(($L3401-$K3401)&lt;0,"Fecha inicial mayor a fecha final",0)))))))))</f>
        <v/>
      </c>
      <c r="N3401" s="6" t="str">
        <f t="shared" si="1"/>
        <v/>
      </c>
      <c r="O3401" s="6"/>
      <c r="P3401" s="6"/>
      <c r="Q3401" s="6" t="b">
        <v>0</v>
      </c>
      <c r="R3401" s="6" t="str">
        <f t="shared" si="11"/>
        <v/>
      </c>
      <c r="S3401" s="6"/>
    </row>
    <row r="3402">
      <c r="A3402" s="6"/>
      <c r="B3402" s="6"/>
      <c r="C3402" s="6"/>
      <c r="D3402" s="6"/>
      <c r="E3402" s="6"/>
      <c r="F3402" s="6"/>
      <c r="G3402" s="6"/>
      <c r="H3402" s="6"/>
      <c r="I3402" s="6"/>
      <c r="J3402" s="6"/>
      <c r="K3402" s="84"/>
      <c r="L3402" s="84"/>
      <c r="M3402" s="6" t="str">
        <f>IF(OR(ISBLANK($K3402),ISBLANK($L3402)),"",IF(NETWORKDAYS($K3402,$K3402,Listas!$H$2:$H$111)=0,"Error fecha inicial",IF(NETWORKDAYS($L3402,$L3402,Listas!$H$2:$H$111)=0,"Error fecha final",IF(OR(HOUR($K3402)&lt;Listas!$F$2,AND(HOUR($K3402)&gt;Listas!$F$3,HOUR($K3402)&lt;Listas!$F$4),HOUR($K3402)&gt;Listas!$F$5),"Error hora, fecha inicial",IF(OR(HOUR($L3402)&lt;Listas!$F$2,AND(HOUR($L3402)&gt;Listas!$F$3,HOUR($L3402)&lt;Listas!$F$4),HOUR($L3402)&gt;Listas!$F$5),"Error hora, fecha final",IF(AND($L3402-$K3402&gt;0,$L3402-$K3402&lt;=0.42),(IF(AND(AND(HOUR($K3402)&gt;=Listas!$F$2,HOUR($K3402)&lt;=Listas!$F$3),AND(HOUR($L3402)&gt;=Listas!$F$2,HOUR($L3402)&lt;=Listas!$F$3)),(HOUR($L3402)-HOUR($K3402)),IF(AND(AND(HOUR($K3402)&gt;=Listas!$F$4,HOUR($K3402)&lt;=Listas!$F$5),AND(HOUR($L3402)&gt;=Listas!$F$4,HOUR($L3402)&lt;=Listas!$F$5)),(HOUR($L3402)-HOUR($K3402)),IF(AND(AND(HOUR($K3402)&gt;=Listas!$F$2,HOUR($K3402)&lt;=Listas!$F$3),AND(HOUR($L3402)&gt;=Listas!$F$4,HOUR($L3402)&lt;=Listas!$F$5)),((Listas!$F$3-HOUR($K3402)))+((HOUR($L3402)-Listas!$F$4)),0)))),IF(AND($L3402-$K3402&gt;0.42,$L3402-$K3402&lt;=1.42),(IF(AND(HOUR($K3402)&gt;=Listas!$F$2,HOUR($K3402)&lt;=Listas!$F$3),(Listas!$F$3-HOUR($K3402)+4),IF(AND(HOUR($K3402)&gt;=Listas!$F$4,HOUR($K3402)&lt;=Listas!$F$5),(Listas!$F$5-HOUR($K3402)),0))+IF(AND(HOUR($L3402)&gt;=Listas!$F$2,HOUR($L3402)&lt;=Listas!$F$3),(HOUR($L3402)-Listas!$F$2),IF(AND(HOUR($L3402)&gt;=Listas!$F$4,HOUR($L3402)&lt;=Listas!$F$5),(HOUR($L3402)-Listas!$F$4+4),0))),IF(($L3402-$K3402&gt;1.42),(IF(AND(HOUR($K3402)&gt;=Listas!$F$2,HOUR($K3402)&lt;=Listas!$F$3),(Listas!$F$3-HOUR($K3402)+4)+IF(AND(HOUR($L3402)&gt;=Listas!$F$2,HOUR($L3402)&lt;=Listas!$F$3),(HOUR($L3402)-Listas!$F$2)+NETWORKDAYS($K3402+1,$L3402-1,Listas!$H$2:$H$112)*Listas!$F$6,IF(AND(HOUR($L3402)&gt;=Listas!$F$4,HOUR($L3402)&lt;=Listas!$F$5),(HOUR($L3402)-Listas!$F$4+4)+NETWORKDAYS($K3402+1,$L3402-1,Listas!$H$2:$H$111)*Listas!$F$6,0)),IF(AND(HOUR($K3402)&gt;=Listas!$F$4,HOUR($K3402)&lt;=Listas!$F$5),(Listas!$F$5-HOUR($K3402))+IF(AND(HOUR($L3402)&gt;=Listas!$F$2,HOUR($L3402)&lt;=Listas!$F$3),(HOUR($L3402)-Listas!$F$2)+NETWORKDAYS($K3402+1,$L3402-1,Listas!$H$2:$H$111)*Listas!$F$6,(HOUR($L3402)-Listas!$F$4+4)+NETWORKDAYS($K3402+1,$L3402-1,Listas!$H$2:$H$111)*Listas!$F$6)))),IF(($L3402-$K3402)&lt;0,"Fecha inicial mayor a fecha final",0)))))))))</f>
        <v/>
      </c>
      <c r="N3402" s="6" t="str">
        <f t="shared" si="1"/>
        <v/>
      </c>
      <c r="O3402" s="6"/>
      <c r="P3402" s="6"/>
      <c r="Q3402" s="6" t="b">
        <v>0</v>
      </c>
      <c r="R3402" s="6" t="str">
        <f t="shared" si="11"/>
        <v/>
      </c>
      <c r="S3402" s="6"/>
    </row>
    <row r="3403">
      <c r="A3403" s="6"/>
      <c r="B3403" s="6"/>
      <c r="C3403" s="6"/>
      <c r="D3403" s="6"/>
      <c r="E3403" s="6"/>
      <c r="F3403" s="6"/>
      <c r="G3403" s="6"/>
      <c r="H3403" s="6"/>
      <c r="I3403" s="6"/>
      <c r="J3403" s="6"/>
      <c r="K3403" s="84"/>
      <c r="L3403" s="84"/>
      <c r="M3403" s="6" t="str">
        <f>IF(OR(ISBLANK($K3403),ISBLANK($L3403)),"",IF(NETWORKDAYS($K3403,$K3403,Listas!$H$2:$H$111)=0,"Error fecha inicial",IF(NETWORKDAYS($L3403,$L3403,Listas!$H$2:$H$111)=0,"Error fecha final",IF(OR(HOUR($K3403)&lt;Listas!$F$2,AND(HOUR($K3403)&gt;Listas!$F$3,HOUR($K3403)&lt;Listas!$F$4),HOUR($K3403)&gt;Listas!$F$5),"Error hora, fecha inicial",IF(OR(HOUR($L3403)&lt;Listas!$F$2,AND(HOUR($L3403)&gt;Listas!$F$3,HOUR($L3403)&lt;Listas!$F$4),HOUR($L3403)&gt;Listas!$F$5),"Error hora, fecha final",IF(AND($L3403-$K3403&gt;0,$L3403-$K3403&lt;=0.42),(IF(AND(AND(HOUR($K3403)&gt;=Listas!$F$2,HOUR($K3403)&lt;=Listas!$F$3),AND(HOUR($L3403)&gt;=Listas!$F$2,HOUR($L3403)&lt;=Listas!$F$3)),(HOUR($L3403)-HOUR($K3403)),IF(AND(AND(HOUR($K3403)&gt;=Listas!$F$4,HOUR($K3403)&lt;=Listas!$F$5),AND(HOUR($L3403)&gt;=Listas!$F$4,HOUR($L3403)&lt;=Listas!$F$5)),(HOUR($L3403)-HOUR($K3403)),IF(AND(AND(HOUR($K3403)&gt;=Listas!$F$2,HOUR($K3403)&lt;=Listas!$F$3),AND(HOUR($L3403)&gt;=Listas!$F$4,HOUR($L3403)&lt;=Listas!$F$5)),((Listas!$F$3-HOUR($K3403)))+((HOUR($L3403)-Listas!$F$4)),0)))),IF(AND($L3403-$K3403&gt;0.42,$L3403-$K3403&lt;=1.42),(IF(AND(HOUR($K3403)&gt;=Listas!$F$2,HOUR($K3403)&lt;=Listas!$F$3),(Listas!$F$3-HOUR($K3403)+4),IF(AND(HOUR($K3403)&gt;=Listas!$F$4,HOUR($K3403)&lt;=Listas!$F$5),(Listas!$F$5-HOUR($K3403)),0))+IF(AND(HOUR($L3403)&gt;=Listas!$F$2,HOUR($L3403)&lt;=Listas!$F$3),(HOUR($L3403)-Listas!$F$2),IF(AND(HOUR($L3403)&gt;=Listas!$F$4,HOUR($L3403)&lt;=Listas!$F$5),(HOUR($L3403)-Listas!$F$4+4),0))),IF(($L3403-$K3403&gt;1.42),(IF(AND(HOUR($K3403)&gt;=Listas!$F$2,HOUR($K3403)&lt;=Listas!$F$3),(Listas!$F$3-HOUR($K3403)+4)+IF(AND(HOUR($L3403)&gt;=Listas!$F$2,HOUR($L3403)&lt;=Listas!$F$3),(HOUR($L3403)-Listas!$F$2)+NETWORKDAYS($K3403+1,$L3403-1,Listas!$H$2:$H$112)*Listas!$F$6,IF(AND(HOUR($L3403)&gt;=Listas!$F$4,HOUR($L3403)&lt;=Listas!$F$5),(HOUR($L3403)-Listas!$F$4+4)+NETWORKDAYS($K3403+1,$L3403-1,Listas!$H$2:$H$111)*Listas!$F$6,0)),IF(AND(HOUR($K3403)&gt;=Listas!$F$4,HOUR($K3403)&lt;=Listas!$F$5),(Listas!$F$5-HOUR($K3403))+IF(AND(HOUR($L3403)&gt;=Listas!$F$2,HOUR($L3403)&lt;=Listas!$F$3),(HOUR($L3403)-Listas!$F$2)+NETWORKDAYS($K3403+1,$L3403-1,Listas!$H$2:$H$111)*Listas!$F$6,(HOUR($L3403)-Listas!$F$4+4)+NETWORKDAYS($K3403+1,$L3403-1,Listas!$H$2:$H$111)*Listas!$F$6)))),IF(($L3403-$K3403)&lt;0,"Fecha inicial mayor a fecha final",0)))))))))</f>
        <v/>
      </c>
      <c r="N3403" s="6" t="str">
        <f t="shared" si="1"/>
        <v/>
      </c>
      <c r="O3403" s="6"/>
      <c r="P3403" s="6"/>
      <c r="Q3403" s="6" t="b">
        <v>0</v>
      </c>
      <c r="R3403" s="6" t="str">
        <f t="shared" si="11"/>
        <v/>
      </c>
      <c r="S3403" s="6"/>
    </row>
    <row r="3404">
      <c r="A3404" s="6"/>
      <c r="B3404" s="6"/>
      <c r="C3404" s="6"/>
      <c r="D3404" s="6"/>
      <c r="E3404" s="6"/>
      <c r="F3404" s="6"/>
      <c r="G3404" s="6"/>
      <c r="H3404" s="6"/>
      <c r="I3404" s="6"/>
      <c r="J3404" s="6"/>
      <c r="K3404" s="84"/>
      <c r="L3404" s="84"/>
      <c r="M3404" s="6" t="str">
        <f>IF(OR(ISBLANK($K3404),ISBLANK($L3404)),"",IF(NETWORKDAYS($K3404,$K3404,Listas!$H$2:$H$111)=0,"Error fecha inicial",IF(NETWORKDAYS($L3404,$L3404,Listas!$H$2:$H$111)=0,"Error fecha final",IF(OR(HOUR($K3404)&lt;Listas!$F$2,AND(HOUR($K3404)&gt;Listas!$F$3,HOUR($K3404)&lt;Listas!$F$4),HOUR($K3404)&gt;Listas!$F$5),"Error hora, fecha inicial",IF(OR(HOUR($L3404)&lt;Listas!$F$2,AND(HOUR($L3404)&gt;Listas!$F$3,HOUR($L3404)&lt;Listas!$F$4),HOUR($L3404)&gt;Listas!$F$5),"Error hora, fecha final",IF(AND($L3404-$K3404&gt;0,$L3404-$K3404&lt;=0.42),(IF(AND(AND(HOUR($K3404)&gt;=Listas!$F$2,HOUR($K3404)&lt;=Listas!$F$3),AND(HOUR($L3404)&gt;=Listas!$F$2,HOUR($L3404)&lt;=Listas!$F$3)),(HOUR($L3404)-HOUR($K3404)),IF(AND(AND(HOUR($K3404)&gt;=Listas!$F$4,HOUR($K3404)&lt;=Listas!$F$5),AND(HOUR($L3404)&gt;=Listas!$F$4,HOUR($L3404)&lt;=Listas!$F$5)),(HOUR($L3404)-HOUR($K3404)),IF(AND(AND(HOUR($K3404)&gt;=Listas!$F$2,HOUR($K3404)&lt;=Listas!$F$3),AND(HOUR($L3404)&gt;=Listas!$F$4,HOUR($L3404)&lt;=Listas!$F$5)),((Listas!$F$3-HOUR($K3404)))+((HOUR($L3404)-Listas!$F$4)),0)))),IF(AND($L3404-$K3404&gt;0.42,$L3404-$K3404&lt;=1.42),(IF(AND(HOUR($K3404)&gt;=Listas!$F$2,HOUR($K3404)&lt;=Listas!$F$3),(Listas!$F$3-HOUR($K3404)+4),IF(AND(HOUR($K3404)&gt;=Listas!$F$4,HOUR($K3404)&lt;=Listas!$F$5),(Listas!$F$5-HOUR($K3404)),0))+IF(AND(HOUR($L3404)&gt;=Listas!$F$2,HOUR($L3404)&lt;=Listas!$F$3),(HOUR($L3404)-Listas!$F$2),IF(AND(HOUR($L3404)&gt;=Listas!$F$4,HOUR($L3404)&lt;=Listas!$F$5),(HOUR($L3404)-Listas!$F$4+4),0))),IF(($L3404-$K3404&gt;1.42),(IF(AND(HOUR($K3404)&gt;=Listas!$F$2,HOUR($K3404)&lt;=Listas!$F$3),(Listas!$F$3-HOUR($K3404)+4)+IF(AND(HOUR($L3404)&gt;=Listas!$F$2,HOUR($L3404)&lt;=Listas!$F$3),(HOUR($L3404)-Listas!$F$2)+NETWORKDAYS($K3404+1,$L3404-1,Listas!$H$2:$H$112)*Listas!$F$6,IF(AND(HOUR($L3404)&gt;=Listas!$F$4,HOUR($L3404)&lt;=Listas!$F$5),(HOUR($L3404)-Listas!$F$4+4)+NETWORKDAYS($K3404+1,$L3404-1,Listas!$H$2:$H$111)*Listas!$F$6,0)),IF(AND(HOUR($K3404)&gt;=Listas!$F$4,HOUR($K3404)&lt;=Listas!$F$5),(Listas!$F$5-HOUR($K3404))+IF(AND(HOUR($L3404)&gt;=Listas!$F$2,HOUR($L3404)&lt;=Listas!$F$3),(HOUR($L3404)-Listas!$F$2)+NETWORKDAYS($K3404+1,$L3404-1,Listas!$H$2:$H$111)*Listas!$F$6,(HOUR($L3404)-Listas!$F$4+4)+NETWORKDAYS($K3404+1,$L3404-1,Listas!$H$2:$H$111)*Listas!$F$6)))),IF(($L3404-$K3404)&lt;0,"Fecha inicial mayor a fecha final",0)))))))))</f>
        <v/>
      </c>
      <c r="N3404" s="6" t="str">
        <f t="shared" si="1"/>
        <v/>
      </c>
      <c r="O3404" s="6"/>
      <c r="P3404" s="6"/>
      <c r="Q3404" s="6" t="b">
        <v>0</v>
      </c>
      <c r="R3404" s="6" t="str">
        <f t="shared" si="11"/>
        <v/>
      </c>
      <c r="S3404" s="6"/>
    </row>
    <row r="3405">
      <c r="A3405" s="6"/>
      <c r="B3405" s="6"/>
      <c r="C3405" s="6"/>
      <c r="D3405" s="6"/>
      <c r="E3405" s="6"/>
      <c r="F3405" s="6"/>
      <c r="G3405" s="6"/>
      <c r="H3405" s="6"/>
      <c r="I3405" s="6"/>
      <c r="J3405" s="6"/>
      <c r="K3405" s="84"/>
      <c r="L3405" s="84"/>
      <c r="M3405" s="6" t="str">
        <f>IF(OR(ISBLANK($K3405),ISBLANK($L3405)),"",IF(NETWORKDAYS($K3405,$K3405,Listas!$H$2:$H$111)=0,"Error fecha inicial",IF(NETWORKDAYS($L3405,$L3405,Listas!$H$2:$H$111)=0,"Error fecha final",IF(OR(HOUR($K3405)&lt;Listas!$F$2,AND(HOUR($K3405)&gt;Listas!$F$3,HOUR($K3405)&lt;Listas!$F$4),HOUR($K3405)&gt;Listas!$F$5),"Error hora, fecha inicial",IF(OR(HOUR($L3405)&lt;Listas!$F$2,AND(HOUR($L3405)&gt;Listas!$F$3,HOUR($L3405)&lt;Listas!$F$4),HOUR($L3405)&gt;Listas!$F$5),"Error hora, fecha final",IF(AND($L3405-$K3405&gt;0,$L3405-$K3405&lt;=0.42),(IF(AND(AND(HOUR($K3405)&gt;=Listas!$F$2,HOUR($K3405)&lt;=Listas!$F$3),AND(HOUR($L3405)&gt;=Listas!$F$2,HOUR($L3405)&lt;=Listas!$F$3)),(HOUR($L3405)-HOUR($K3405)),IF(AND(AND(HOUR($K3405)&gt;=Listas!$F$4,HOUR($K3405)&lt;=Listas!$F$5),AND(HOUR($L3405)&gt;=Listas!$F$4,HOUR($L3405)&lt;=Listas!$F$5)),(HOUR($L3405)-HOUR($K3405)),IF(AND(AND(HOUR($K3405)&gt;=Listas!$F$2,HOUR($K3405)&lt;=Listas!$F$3),AND(HOUR($L3405)&gt;=Listas!$F$4,HOUR($L3405)&lt;=Listas!$F$5)),((Listas!$F$3-HOUR($K3405)))+((HOUR($L3405)-Listas!$F$4)),0)))),IF(AND($L3405-$K3405&gt;0.42,$L3405-$K3405&lt;=1.42),(IF(AND(HOUR($K3405)&gt;=Listas!$F$2,HOUR($K3405)&lt;=Listas!$F$3),(Listas!$F$3-HOUR($K3405)+4),IF(AND(HOUR($K3405)&gt;=Listas!$F$4,HOUR($K3405)&lt;=Listas!$F$5),(Listas!$F$5-HOUR($K3405)),0))+IF(AND(HOUR($L3405)&gt;=Listas!$F$2,HOUR($L3405)&lt;=Listas!$F$3),(HOUR($L3405)-Listas!$F$2),IF(AND(HOUR($L3405)&gt;=Listas!$F$4,HOUR($L3405)&lt;=Listas!$F$5),(HOUR($L3405)-Listas!$F$4+4),0))),IF(($L3405-$K3405&gt;1.42),(IF(AND(HOUR($K3405)&gt;=Listas!$F$2,HOUR($K3405)&lt;=Listas!$F$3),(Listas!$F$3-HOUR($K3405)+4)+IF(AND(HOUR($L3405)&gt;=Listas!$F$2,HOUR($L3405)&lt;=Listas!$F$3),(HOUR($L3405)-Listas!$F$2)+NETWORKDAYS($K3405+1,$L3405-1,Listas!$H$2:$H$112)*Listas!$F$6,IF(AND(HOUR($L3405)&gt;=Listas!$F$4,HOUR($L3405)&lt;=Listas!$F$5),(HOUR($L3405)-Listas!$F$4+4)+NETWORKDAYS($K3405+1,$L3405-1,Listas!$H$2:$H$111)*Listas!$F$6,0)),IF(AND(HOUR($K3405)&gt;=Listas!$F$4,HOUR($K3405)&lt;=Listas!$F$5),(Listas!$F$5-HOUR($K3405))+IF(AND(HOUR($L3405)&gt;=Listas!$F$2,HOUR($L3405)&lt;=Listas!$F$3),(HOUR($L3405)-Listas!$F$2)+NETWORKDAYS($K3405+1,$L3405-1,Listas!$H$2:$H$111)*Listas!$F$6,(HOUR($L3405)-Listas!$F$4+4)+NETWORKDAYS($K3405+1,$L3405-1,Listas!$H$2:$H$111)*Listas!$F$6)))),IF(($L3405-$K3405)&lt;0,"Fecha inicial mayor a fecha final",0)))))))))</f>
        <v/>
      </c>
      <c r="N3405" s="6" t="str">
        <f t="shared" si="1"/>
        <v/>
      </c>
      <c r="O3405" s="6"/>
      <c r="P3405" s="6"/>
      <c r="Q3405" s="6" t="b">
        <v>0</v>
      </c>
      <c r="R3405" s="6" t="str">
        <f t="shared" si="11"/>
        <v/>
      </c>
      <c r="S3405" s="6"/>
    </row>
    <row r="3406">
      <c r="A3406" s="6"/>
      <c r="B3406" s="6"/>
      <c r="C3406" s="6"/>
      <c r="D3406" s="6"/>
      <c r="E3406" s="6"/>
      <c r="F3406" s="6"/>
      <c r="G3406" s="6"/>
      <c r="H3406" s="6"/>
      <c r="I3406" s="6"/>
      <c r="J3406" s="6"/>
      <c r="K3406" s="84"/>
      <c r="L3406" s="84"/>
      <c r="M3406" s="6" t="str">
        <f>IF(OR(ISBLANK($K3406),ISBLANK($L3406)),"",IF(NETWORKDAYS($K3406,$K3406,Listas!$H$2:$H$111)=0,"Error fecha inicial",IF(NETWORKDAYS($L3406,$L3406,Listas!$H$2:$H$111)=0,"Error fecha final",IF(OR(HOUR($K3406)&lt;Listas!$F$2,AND(HOUR($K3406)&gt;Listas!$F$3,HOUR($K3406)&lt;Listas!$F$4),HOUR($K3406)&gt;Listas!$F$5),"Error hora, fecha inicial",IF(OR(HOUR($L3406)&lt;Listas!$F$2,AND(HOUR($L3406)&gt;Listas!$F$3,HOUR($L3406)&lt;Listas!$F$4),HOUR($L3406)&gt;Listas!$F$5),"Error hora, fecha final",IF(AND($L3406-$K3406&gt;0,$L3406-$K3406&lt;=0.42),(IF(AND(AND(HOUR($K3406)&gt;=Listas!$F$2,HOUR($K3406)&lt;=Listas!$F$3),AND(HOUR($L3406)&gt;=Listas!$F$2,HOUR($L3406)&lt;=Listas!$F$3)),(HOUR($L3406)-HOUR($K3406)),IF(AND(AND(HOUR($K3406)&gt;=Listas!$F$4,HOUR($K3406)&lt;=Listas!$F$5),AND(HOUR($L3406)&gt;=Listas!$F$4,HOUR($L3406)&lt;=Listas!$F$5)),(HOUR($L3406)-HOUR($K3406)),IF(AND(AND(HOUR($K3406)&gt;=Listas!$F$2,HOUR($K3406)&lt;=Listas!$F$3),AND(HOUR($L3406)&gt;=Listas!$F$4,HOUR($L3406)&lt;=Listas!$F$5)),((Listas!$F$3-HOUR($K3406)))+((HOUR($L3406)-Listas!$F$4)),0)))),IF(AND($L3406-$K3406&gt;0.42,$L3406-$K3406&lt;=1.42),(IF(AND(HOUR($K3406)&gt;=Listas!$F$2,HOUR($K3406)&lt;=Listas!$F$3),(Listas!$F$3-HOUR($K3406)+4),IF(AND(HOUR($K3406)&gt;=Listas!$F$4,HOUR($K3406)&lt;=Listas!$F$5),(Listas!$F$5-HOUR($K3406)),0))+IF(AND(HOUR($L3406)&gt;=Listas!$F$2,HOUR($L3406)&lt;=Listas!$F$3),(HOUR($L3406)-Listas!$F$2),IF(AND(HOUR($L3406)&gt;=Listas!$F$4,HOUR($L3406)&lt;=Listas!$F$5),(HOUR($L3406)-Listas!$F$4+4),0))),IF(($L3406-$K3406&gt;1.42),(IF(AND(HOUR($K3406)&gt;=Listas!$F$2,HOUR($K3406)&lt;=Listas!$F$3),(Listas!$F$3-HOUR($K3406)+4)+IF(AND(HOUR($L3406)&gt;=Listas!$F$2,HOUR($L3406)&lt;=Listas!$F$3),(HOUR($L3406)-Listas!$F$2)+NETWORKDAYS($K3406+1,$L3406-1,Listas!$H$2:$H$112)*Listas!$F$6,IF(AND(HOUR($L3406)&gt;=Listas!$F$4,HOUR($L3406)&lt;=Listas!$F$5),(HOUR($L3406)-Listas!$F$4+4)+NETWORKDAYS($K3406+1,$L3406-1,Listas!$H$2:$H$111)*Listas!$F$6,0)),IF(AND(HOUR($K3406)&gt;=Listas!$F$4,HOUR($K3406)&lt;=Listas!$F$5),(Listas!$F$5-HOUR($K3406))+IF(AND(HOUR($L3406)&gt;=Listas!$F$2,HOUR($L3406)&lt;=Listas!$F$3),(HOUR($L3406)-Listas!$F$2)+NETWORKDAYS($K3406+1,$L3406-1,Listas!$H$2:$H$111)*Listas!$F$6,(HOUR($L3406)-Listas!$F$4+4)+NETWORKDAYS($K3406+1,$L3406-1,Listas!$H$2:$H$111)*Listas!$F$6)))),IF(($L3406-$K3406)&lt;0,"Fecha inicial mayor a fecha final",0)))))))))</f>
        <v/>
      </c>
      <c r="N3406" s="6" t="str">
        <f t="shared" si="1"/>
        <v/>
      </c>
      <c r="O3406" s="6"/>
      <c r="P3406" s="6"/>
      <c r="Q3406" s="6" t="b">
        <v>0</v>
      </c>
      <c r="R3406" s="6" t="str">
        <f t="shared" si="11"/>
        <v/>
      </c>
      <c r="S3406" s="6"/>
    </row>
    <row r="3407">
      <c r="A3407" s="6"/>
      <c r="B3407" s="6"/>
      <c r="C3407" s="6"/>
      <c r="D3407" s="6"/>
      <c r="E3407" s="6"/>
      <c r="F3407" s="6"/>
      <c r="G3407" s="6"/>
      <c r="H3407" s="6"/>
      <c r="I3407" s="6"/>
      <c r="J3407" s="6"/>
      <c r="K3407" s="84"/>
      <c r="L3407" s="84"/>
      <c r="M3407" s="6" t="str">
        <f>IF(OR(ISBLANK($K3407),ISBLANK($L3407)),"",IF(NETWORKDAYS($K3407,$K3407,Listas!$H$2:$H$111)=0,"Error fecha inicial",IF(NETWORKDAYS($L3407,$L3407,Listas!$H$2:$H$111)=0,"Error fecha final",IF(OR(HOUR($K3407)&lt;Listas!$F$2,AND(HOUR($K3407)&gt;Listas!$F$3,HOUR($K3407)&lt;Listas!$F$4),HOUR($K3407)&gt;Listas!$F$5),"Error hora, fecha inicial",IF(OR(HOUR($L3407)&lt;Listas!$F$2,AND(HOUR($L3407)&gt;Listas!$F$3,HOUR($L3407)&lt;Listas!$F$4),HOUR($L3407)&gt;Listas!$F$5),"Error hora, fecha final",IF(AND($L3407-$K3407&gt;0,$L3407-$K3407&lt;=0.42),(IF(AND(AND(HOUR($K3407)&gt;=Listas!$F$2,HOUR($K3407)&lt;=Listas!$F$3),AND(HOUR($L3407)&gt;=Listas!$F$2,HOUR($L3407)&lt;=Listas!$F$3)),(HOUR($L3407)-HOUR($K3407)),IF(AND(AND(HOUR($K3407)&gt;=Listas!$F$4,HOUR($K3407)&lt;=Listas!$F$5),AND(HOUR($L3407)&gt;=Listas!$F$4,HOUR($L3407)&lt;=Listas!$F$5)),(HOUR($L3407)-HOUR($K3407)),IF(AND(AND(HOUR($K3407)&gt;=Listas!$F$2,HOUR($K3407)&lt;=Listas!$F$3),AND(HOUR($L3407)&gt;=Listas!$F$4,HOUR($L3407)&lt;=Listas!$F$5)),((Listas!$F$3-HOUR($K3407)))+((HOUR($L3407)-Listas!$F$4)),0)))),IF(AND($L3407-$K3407&gt;0.42,$L3407-$K3407&lt;=1.42),(IF(AND(HOUR($K3407)&gt;=Listas!$F$2,HOUR($K3407)&lt;=Listas!$F$3),(Listas!$F$3-HOUR($K3407)+4),IF(AND(HOUR($K3407)&gt;=Listas!$F$4,HOUR($K3407)&lt;=Listas!$F$5),(Listas!$F$5-HOUR($K3407)),0))+IF(AND(HOUR($L3407)&gt;=Listas!$F$2,HOUR($L3407)&lt;=Listas!$F$3),(HOUR($L3407)-Listas!$F$2),IF(AND(HOUR($L3407)&gt;=Listas!$F$4,HOUR($L3407)&lt;=Listas!$F$5),(HOUR($L3407)-Listas!$F$4+4),0))),IF(($L3407-$K3407&gt;1.42),(IF(AND(HOUR($K3407)&gt;=Listas!$F$2,HOUR($K3407)&lt;=Listas!$F$3),(Listas!$F$3-HOUR($K3407)+4)+IF(AND(HOUR($L3407)&gt;=Listas!$F$2,HOUR($L3407)&lt;=Listas!$F$3),(HOUR($L3407)-Listas!$F$2)+NETWORKDAYS($K3407+1,$L3407-1,Listas!$H$2:$H$112)*Listas!$F$6,IF(AND(HOUR($L3407)&gt;=Listas!$F$4,HOUR($L3407)&lt;=Listas!$F$5),(HOUR($L3407)-Listas!$F$4+4)+NETWORKDAYS($K3407+1,$L3407-1,Listas!$H$2:$H$111)*Listas!$F$6,0)),IF(AND(HOUR($K3407)&gt;=Listas!$F$4,HOUR($K3407)&lt;=Listas!$F$5),(Listas!$F$5-HOUR($K3407))+IF(AND(HOUR($L3407)&gt;=Listas!$F$2,HOUR($L3407)&lt;=Listas!$F$3),(HOUR($L3407)-Listas!$F$2)+NETWORKDAYS($K3407+1,$L3407-1,Listas!$H$2:$H$111)*Listas!$F$6,(HOUR($L3407)-Listas!$F$4+4)+NETWORKDAYS($K3407+1,$L3407-1,Listas!$H$2:$H$111)*Listas!$F$6)))),IF(($L3407-$K3407)&lt;0,"Fecha inicial mayor a fecha final",0)))))))))</f>
        <v/>
      </c>
      <c r="N3407" s="6" t="str">
        <f t="shared" si="1"/>
        <v/>
      </c>
      <c r="O3407" s="6"/>
      <c r="P3407" s="6"/>
      <c r="Q3407" s="6" t="b">
        <v>0</v>
      </c>
      <c r="R3407" s="6" t="str">
        <f t="shared" si="11"/>
        <v/>
      </c>
      <c r="S3407" s="6"/>
    </row>
    <row r="3408">
      <c r="A3408" s="6"/>
      <c r="B3408" s="6"/>
      <c r="C3408" s="6"/>
      <c r="D3408" s="6"/>
      <c r="E3408" s="6"/>
      <c r="F3408" s="6"/>
      <c r="G3408" s="6"/>
      <c r="H3408" s="6"/>
      <c r="I3408" s="6"/>
      <c r="J3408" s="6"/>
      <c r="K3408" s="84"/>
      <c r="L3408" s="84"/>
      <c r="M3408" s="6" t="str">
        <f>IF(OR(ISBLANK($K3408),ISBLANK($L3408)),"",IF(NETWORKDAYS($K3408,$K3408,Listas!$H$2:$H$111)=0,"Error fecha inicial",IF(NETWORKDAYS($L3408,$L3408,Listas!$H$2:$H$111)=0,"Error fecha final",IF(OR(HOUR($K3408)&lt;Listas!$F$2,AND(HOUR($K3408)&gt;Listas!$F$3,HOUR($K3408)&lt;Listas!$F$4),HOUR($K3408)&gt;Listas!$F$5),"Error hora, fecha inicial",IF(OR(HOUR($L3408)&lt;Listas!$F$2,AND(HOUR($L3408)&gt;Listas!$F$3,HOUR($L3408)&lt;Listas!$F$4),HOUR($L3408)&gt;Listas!$F$5),"Error hora, fecha final",IF(AND($L3408-$K3408&gt;0,$L3408-$K3408&lt;=0.42),(IF(AND(AND(HOUR($K3408)&gt;=Listas!$F$2,HOUR($K3408)&lt;=Listas!$F$3),AND(HOUR($L3408)&gt;=Listas!$F$2,HOUR($L3408)&lt;=Listas!$F$3)),(HOUR($L3408)-HOUR($K3408)),IF(AND(AND(HOUR($K3408)&gt;=Listas!$F$4,HOUR($K3408)&lt;=Listas!$F$5),AND(HOUR($L3408)&gt;=Listas!$F$4,HOUR($L3408)&lt;=Listas!$F$5)),(HOUR($L3408)-HOUR($K3408)),IF(AND(AND(HOUR($K3408)&gt;=Listas!$F$2,HOUR($K3408)&lt;=Listas!$F$3),AND(HOUR($L3408)&gt;=Listas!$F$4,HOUR($L3408)&lt;=Listas!$F$5)),((Listas!$F$3-HOUR($K3408)))+((HOUR($L3408)-Listas!$F$4)),0)))),IF(AND($L3408-$K3408&gt;0.42,$L3408-$K3408&lt;=1.42),(IF(AND(HOUR($K3408)&gt;=Listas!$F$2,HOUR($K3408)&lt;=Listas!$F$3),(Listas!$F$3-HOUR($K3408)+4),IF(AND(HOUR($K3408)&gt;=Listas!$F$4,HOUR($K3408)&lt;=Listas!$F$5),(Listas!$F$5-HOUR($K3408)),0))+IF(AND(HOUR($L3408)&gt;=Listas!$F$2,HOUR($L3408)&lt;=Listas!$F$3),(HOUR($L3408)-Listas!$F$2),IF(AND(HOUR($L3408)&gt;=Listas!$F$4,HOUR($L3408)&lt;=Listas!$F$5),(HOUR($L3408)-Listas!$F$4+4),0))),IF(($L3408-$K3408&gt;1.42),(IF(AND(HOUR($K3408)&gt;=Listas!$F$2,HOUR($K3408)&lt;=Listas!$F$3),(Listas!$F$3-HOUR($K3408)+4)+IF(AND(HOUR($L3408)&gt;=Listas!$F$2,HOUR($L3408)&lt;=Listas!$F$3),(HOUR($L3408)-Listas!$F$2)+NETWORKDAYS($K3408+1,$L3408-1,Listas!$H$2:$H$112)*Listas!$F$6,IF(AND(HOUR($L3408)&gt;=Listas!$F$4,HOUR($L3408)&lt;=Listas!$F$5),(HOUR($L3408)-Listas!$F$4+4)+NETWORKDAYS($K3408+1,$L3408-1,Listas!$H$2:$H$111)*Listas!$F$6,0)),IF(AND(HOUR($K3408)&gt;=Listas!$F$4,HOUR($K3408)&lt;=Listas!$F$5),(Listas!$F$5-HOUR($K3408))+IF(AND(HOUR($L3408)&gt;=Listas!$F$2,HOUR($L3408)&lt;=Listas!$F$3),(HOUR($L3408)-Listas!$F$2)+NETWORKDAYS($K3408+1,$L3408-1,Listas!$H$2:$H$111)*Listas!$F$6,(HOUR($L3408)-Listas!$F$4+4)+NETWORKDAYS($K3408+1,$L3408-1,Listas!$H$2:$H$111)*Listas!$F$6)))),IF(($L3408-$K3408)&lt;0,"Fecha inicial mayor a fecha final",0)))))))))</f>
        <v/>
      </c>
      <c r="N3408" s="6" t="str">
        <f t="shared" si="1"/>
        <v/>
      </c>
      <c r="O3408" s="6"/>
      <c r="P3408" s="6"/>
      <c r="Q3408" s="6" t="b">
        <v>0</v>
      </c>
      <c r="R3408" s="6" t="str">
        <f t="shared" si="11"/>
        <v/>
      </c>
      <c r="S3408" s="6"/>
    </row>
    <row r="3409">
      <c r="A3409" s="6"/>
      <c r="B3409" s="6"/>
      <c r="C3409" s="6"/>
      <c r="D3409" s="6"/>
      <c r="E3409" s="6"/>
      <c r="F3409" s="6"/>
      <c r="G3409" s="6"/>
      <c r="H3409" s="6"/>
      <c r="I3409" s="6"/>
      <c r="J3409" s="6"/>
      <c r="K3409" s="84"/>
      <c r="L3409" s="84"/>
      <c r="M3409" s="6" t="str">
        <f>IF(OR(ISBLANK($K3409),ISBLANK($L3409)),"",IF(NETWORKDAYS($K3409,$K3409,Listas!$H$2:$H$111)=0,"Error fecha inicial",IF(NETWORKDAYS($L3409,$L3409,Listas!$H$2:$H$111)=0,"Error fecha final",IF(OR(HOUR($K3409)&lt;Listas!$F$2,AND(HOUR($K3409)&gt;Listas!$F$3,HOUR($K3409)&lt;Listas!$F$4),HOUR($K3409)&gt;Listas!$F$5),"Error hora, fecha inicial",IF(OR(HOUR($L3409)&lt;Listas!$F$2,AND(HOUR($L3409)&gt;Listas!$F$3,HOUR($L3409)&lt;Listas!$F$4),HOUR($L3409)&gt;Listas!$F$5),"Error hora, fecha final",IF(AND($L3409-$K3409&gt;0,$L3409-$K3409&lt;=0.42),(IF(AND(AND(HOUR($K3409)&gt;=Listas!$F$2,HOUR($K3409)&lt;=Listas!$F$3),AND(HOUR($L3409)&gt;=Listas!$F$2,HOUR($L3409)&lt;=Listas!$F$3)),(HOUR($L3409)-HOUR($K3409)),IF(AND(AND(HOUR($K3409)&gt;=Listas!$F$4,HOUR($K3409)&lt;=Listas!$F$5),AND(HOUR($L3409)&gt;=Listas!$F$4,HOUR($L3409)&lt;=Listas!$F$5)),(HOUR($L3409)-HOUR($K3409)),IF(AND(AND(HOUR($K3409)&gt;=Listas!$F$2,HOUR($K3409)&lt;=Listas!$F$3),AND(HOUR($L3409)&gt;=Listas!$F$4,HOUR($L3409)&lt;=Listas!$F$5)),((Listas!$F$3-HOUR($K3409)))+((HOUR($L3409)-Listas!$F$4)),0)))),IF(AND($L3409-$K3409&gt;0.42,$L3409-$K3409&lt;=1.42),(IF(AND(HOUR($K3409)&gt;=Listas!$F$2,HOUR($K3409)&lt;=Listas!$F$3),(Listas!$F$3-HOUR($K3409)+4),IF(AND(HOUR($K3409)&gt;=Listas!$F$4,HOUR($K3409)&lt;=Listas!$F$5),(Listas!$F$5-HOUR($K3409)),0))+IF(AND(HOUR($L3409)&gt;=Listas!$F$2,HOUR($L3409)&lt;=Listas!$F$3),(HOUR($L3409)-Listas!$F$2),IF(AND(HOUR($L3409)&gt;=Listas!$F$4,HOUR($L3409)&lt;=Listas!$F$5),(HOUR($L3409)-Listas!$F$4+4),0))),IF(($L3409-$K3409&gt;1.42),(IF(AND(HOUR($K3409)&gt;=Listas!$F$2,HOUR($K3409)&lt;=Listas!$F$3),(Listas!$F$3-HOUR($K3409)+4)+IF(AND(HOUR($L3409)&gt;=Listas!$F$2,HOUR($L3409)&lt;=Listas!$F$3),(HOUR($L3409)-Listas!$F$2)+NETWORKDAYS($K3409+1,$L3409-1,Listas!$H$2:$H$112)*Listas!$F$6,IF(AND(HOUR($L3409)&gt;=Listas!$F$4,HOUR($L3409)&lt;=Listas!$F$5),(HOUR($L3409)-Listas!$F$4+4)+NETWORKDAYS($K3409+1,$L3409-1,Listas!$H$2:$H$111)*Listas!$F$6,0)),IF(AND(HOUR($K3409)&gt;=Listas!$F$4,HOUR($K3409)&lt;=Listas!$F$5),(Listas!$F$5-HOUR($K3409))+IF(AND(HOUR($L3409)&gt;=Listas!$F$2,HOUR($L3409)&lt;=Listas!$F$3),(HOUR($L3409)-Listas!$F$2)+NETWORKDAYS($K3409+1,$L3409-1,Listas!$H$2:$H$111)*Listas!$F$6,(HOUR($L3409)-Listas!$F$4+4)+NETWORKDAYS($K3409+1,$L3409-1,Listas!$H$2:$H$111)*Listas!$F$6)))),IF(($L3409-$K3409)&lt;0,"Fecha inicial mayor a fecha final",0)))))))))</f>
        <v/>
      </c>
      <c r="N3409" s="6" t="str">
        <f t="shared" si="1"/>
        <v/>
      </c>
      <c r="O3409" s="6"/>
      <c r="P3409" s="6"/>
      <c r="Q3409" s="6" t="b">
        <v>0</v>
      </c>
      <c r="R3409" s="6" t="str">
        <f t="shared" si="11"/>
        <v/>
      </c>
      <c r="S3409" s="6"/>
    </row>
    <row r="3410">
      <c r="A3410" s="6"/>
      <c r="B3410" s="6"/>
      <c r="C3410" s="6"/>
      <c r="D3410" s="6"/>
      <c r="E3410" s="6"/>
      <c r="F3410" s="6"/>
      <c r="G3410" s="6"/>
      <c r="H3410" s="6"/>
      <c r="I3410" s="6"/>
      <c r="J3410" s="6"/>
      <c r="K3410" s="84"/>
      <c r="L3410" s="84"/>
      <c r="M3410" s="6" t="str">
        <f>IF(OR(ISBLANK($K3410),ISBLANK($L3410)),"",IF(NETWORKDAYS($K3410,$K3410,Listas!$H$2:$H$111)=0,"Error fecha inicial",IF(NETWORKDAYS($L3410,$L3410,Listas!$H$2:$H$111)=0,"Error fecha final",IF(OR(HOUR($K3410)&lt;Listas!$F$2,AND(HOUR($K3410)&gt;Listas!$F$3,HOUR($K3410)&lt;Listas!$F$4),HOUR($K3410)&gt;Listas!$F$5),"Error hora, fecha inicial",IF(OR(HOUR($L3410)&lt;Listas!$F$2,AND(HOUR($L3410)&gt;Listas!$F$3,HOUR($L3410)&lt;Listas!$F$4),HOUR($L3410)&gt;Listas!$F$5),"Error hora, fecha final",IF(AND($L3410-$K3410&gt;0,$L3410-$K3410&lt;=0.42),(IF(AND(AND(HOUR($K3410)&gt;=Listas!$F$2,HOUR($K3410)&lt;=Listas!$F$3),AND(HOUR($L3410)&gt;=Listas!$F$2,HOUR($L3410)&lt;=Listas!$F$3)),(HOUR($L3410)-HOUR($K3410)),IF(AND(AND(HOUR($K3410)&gt;=Listas!$F$4,HOUR($K3410)&lt;=Listas!$F$5),AND(HOUR($L3410)&gt;=Listas!$F$4,HOUR($L3410)&lt;=Listas!$F$5)),(HOUR($L3410)-HOUR($K3410)),IF(AND(AND(HOUR($K3410)&gt;=Listas!$F$2,HOUR($K3410)&lt;=Listas!$F$3),AND(HOUR($L3410)&gt;=Listas!$F$4,HOUR($L3410)&lt;=Listas!$F$5)),((Listas!$F$3-HOUR($K3410)))+((HOUR($L3410)-Listas!$F$4)),0)))),IF(AND($L3410-$K3410&gt;0.42,$L3410-$K3410&lt;=1.42),(IF(AND(HOUR($K3410)&gt;=Listas!$F$2,HOUR($K3410)&lt;=Listas!$F$3),(Listas!$F$3-HOUR($K3410)+4),IF(AND(HOUR($K3410)&gt;=Listas!$F$4,HOUR($K3410)&lt;=Listas!$F$5),(Listas!$F$5-HOUR($K3410)),0))+IF(AND(HOUR($L3410)&gt;=Listas!$F$2,HOUR($L3410)&lt;=Listas!$F$3),(HOUR($L3410)-Listas!$F$2),IF(AND(HOUR($L3410)&gt;=Listas!$F$4,HOUR($L3410)&lt;=Listas!$F$5),(HOUR($L3410)-Listas!$F$4+4),0))),IF(($L3410-$K3410&gt;1.42),(IF(AND(HOUR($K3410)&gt;=Listas!$F$2,HOUR($K3410)&lt;=Listas!$F$3),(Listas!$F$3-HOUR($K3410)+4)+IF(AND(HOUR($L3410)&gt;=Listas!$F$2,HOUR($L3410)&lt;=Listas!$F$3),(HOUR($L3410)-Listas!$F$2)+NETWORKDAYS($K3410+1,$L3410-1,Listas!$H$2:$H$112)*Listas!$F$6,IF(AND(HOUR($L3410)&gt;=Listas!$F$4,HOUR($L3410)&lt;=Listas!$F$5),(HOUR($L3410)-Listas!$F$4+4)+NETWORKDAYS($K3410+1,$L3410-1,Listas!$H$2:$H$111)*Listas!$F$6,0)),IF(AND(HOUR($K3410)&gt;=Listas!$F$4,HOUR($K3410)&lt;=Listas!$F$5),(Listas!$F$5-HOUR($K3410))+IF(AND(HOUR($L3410)&gt;=Listas!$F$2,HOUR($L3410)&lt;=Listas!$F$3),(HOUR($L3410)-Listas!$F$2)+NETWORKDAYS($K3410+1,$L3410-1,Listas!$H$2:$H$111)*Listas!$F$6,(HOUR($L3410)-Listas!$F$4+4)+NETWORKDAYS($K3410+1,$L3410-1,Listas!$H$2:$H$111)*Listas!$F$6)))),IF(($L3410-$K3410)&lt;0,"Fecha inicial mayor a fecha final",0)))))))))</f>
        <v/>
      </c>
      <c r="N3410" s="6" t="str">
        <f t="shared" si="1"/>
        <v/>
      </c>
      <c r="O3410" s="6"/>
      <c r="P3410" s="6"/>
      <c r="Q3410" s="6" t="b">
        <v>0</v>
      </c>
      <c r="R3410" s="6" t="str">
        <f t="shared" si="11"/>
        <v/>
      </c>
      <c r="S3410" s="6"/>
    </row>
    <row r="3411">
      <c r="A3411" s="6"/>
      <c r="B3411" s="6"/>
      <c r="C3411" s="6"/>
      <c r="D3411" s="6"/>
      <c r="E3411" s="6"/>
      <c r="F3411" s="6"/>
      <c r="G3411" s="6"/>
      <c r="H3411" s="6"/>
      <c r="I3411" s="6"/>
      <c r="J3411" s="6"/>
      <c r="K3411" s="84"/>
      <c r="L3411" s="84"/>
      <c r="M3411" s="6" t="str">
        <f>IF(OR(ISBLANK($K3411),ISBLANK($L3411)),"",IF(NETWORKDAYS($K3411,$K3411,Listas!$H$2:$H$111)=0,"Error fecha inicial",IF(NETWORKDAYS($L3411,$L3411,Listas!$H$2:$H$111)=0,"Error fecha final",IF(OR(HOUR($K3411)&lt;Listas!$F$2,AND(HOUR($K3411)&gt;Listas!$F$3,HOUR($K3411)&lt;Listas!$F$4),HOUR($K3411)&gt;Listas!$F$5),"Error hora, fecha inicial",IF(OR(HOUR($L3411)&lt;Listas!$F$2,AND(HOUR($L3411)&gt;Listas!$F$3,HOUR($L3411)&lt;Listas!$F$4),HOUR($L3411)&gt;Listas!$F$5),"Error hora, fecha final",IF(AND($L3411-$K3411&gt;0,$L3411-$K3411&lt;=0.42),(IF(AND(AND(HOUR($K3411)&gt;=Listas!$F$2,HOUR($K3411)&lt;=Listas!$F$3),AND(HOUR($L3411)&gt;=Listas!$F$2,HOUR($L3411)&lt;=Listas!$F$3)),(HOUR($L3411)-HOUR($K3411)),IF(AND(AND(HOUR($K3411)&gt;=Listas!$F$4,HOUR($K3411)&lt;=Listas!$F$5),AND(HOUR($L3411)&gt;=Listas!$F$4,HOUR($L3411)&lt;=Listas!$F$5)),(HOUR($L3411)-HOUR($K3411)),IF(AND(AND(HOUR($K3411)&gt;=Listas!$F$2,HOUR($K3411)&lt;=Listas!$F$3),AND(HOUR($L3411)&gt;=Listas!$F$4,HOUR($L3411)&lt;=Listas!$F$5)),((Listas!$F$3-HOUR($K3411)))+((HOUR($L3411)-Listas!$F$4)),0)))),IF(AND($L3411-$K3411&gt;0.42,$L3411-$K3411&lt;=1.42),(IF(AND(HOUR($K3411)&gt;=Listas!$F$2,HOUR($K3411)&lt;=Listas!$F$3),(Listas!$F$3-HOUR($K3411)+4),IF(AND(HOUR($K3411)&gt;=Listas!$F$4,HOUR($K3411)&lt;=Listas!$F$5),(Listas!$F$5-HOUR($K3411)),0))+IF(AND(HOUR($L3411)&gt;=Listas!$F$2,HOUR($L3411)&lt;=Listas!$F$3),(HOUR($L3411)-Listas!$F$2),IF(AND(HOUR($L3411)&gt;=Listas!$F$4,HOUR($L3411)&lt;=Listas!$F$5),(HOUR($L3411)-Listas!$F$4+4),0))),IF(($L3411-$K3411&gt;1.42),(IF(AND(HOUR($K3411)&gt;=Listas!$F$2,HOUR($K3411)&lt;=Listas!$F$3),(Listas!$F$3-HOUR($K3411)+4)+IF(AND(HOUR($L3411)&gt;=Listas!$F$2,HOUR($L3411)&lt;=Listas!$F$3),(HOUR($L3411)-Listas!$F$2)+NETWORKDAYS($K3411+1,$L3411-1,Listas!$H$2:$H$112)*Listas!$F$6,IF(AND(HOUR($L3411)&gt;=Listas!$F$4,HOUR($L3411)&lt;=Listas!$F$5),(HOUR($L3411)-Listas!$F$4+4)+NETWORKDAYS($K3411+1,$L3411-1,Listas!$H$2:$H$111)*Listas!$F$6,0)),IF(AND(HOUR($K3411)&gt;=Listas!$F$4,HOUR($K3411)&lt;=Listas!$F$5),(Listas!$F$5-HOUR($K3411))+IF(AND(HOUR($L3411)&gt;=Listas!$F$2,HOUR($L3411)&lt;=Listas!$F$3),(HOUR($L3411)-Listas!$F$2)+NETWORKDAYS($K3411+1,$L3411-1,Listas!$H$2:$H$111)*Listas!$F$6,(HOUR($L3411)-Listas!$F$4+4)+NETWORKDAYS($K3411+1,$L3411-1,Listas!$H$2:$H$111)*Listas!$F$6)))),IF(($L3411-$K3411)&lt;0,"Fecha inicial mayor a fecha final",0)))))))))</f>
        <v/>
      </c>
      <c r="N3411" s="6" t="str">
        <f t="shared" si="1"/>
        <v/>
      </c>
      <c r="O3411" s="6"/>
      <c r="P3411" s="6"/>
      <c r="Q3411" s="6" t="b">
        <v>0</v>
      </c>
      <c r="R3411" s="6" t="str">
        <f t="shared" si="11"/>
        <v/>
      </c>
      <c r="S3411" s="6"/>
    </row>
    <row r="3412">
      <c r="A3412" s="6"/>
      <c r="B3412" s="6"/>
      <c r="C3412" s="6"/>
      <c r="D3412" s="6"/>
      <c r="E3412" s="6"/>
      <c r="F3412" s="6"/>
      <c r="G3412" s="6"/>
      <c r="H3412" s="6"/>
      <c r="I3412" s="6"/>
      <c r="J3412" s="6"/>
      <c r="K3412" s="84"/>
      <c r="L3412" s="84"/>
      <c r="M3412" s="6" t="str">
        <f>IF(OR(ISBLANK($K3412),ISBLANK($L3412)),"",IF(NETWORKDAYS($K3412,$K3412,Listas!$H$2:$H$111)=0,"Error fecha inicial",IF(NETWORKDAYS($L3412,$L3412,Listas!$H$2:$H$111)=0,"Error fecha final",IF(OR(HOUR($K3412)&lt;Listas!$F$2,AND(HOUR($K3412)&gt;Listas!$F$3,HOUR($K3412)&lt;Listas!$F$4),HOUR($K3412)&gt;Listas!$F$5),"Error hora, fecha inicial",IF(OR(HOUR($L3412)&lt;Listas!$F$2,AND(HOUR($L3412)&gt;Listas!$F$3,HOUR($L3412)&lt;Listas!$F$4),HOUR($L3412)&gt;Listas!$F$5),"Error hora, fecha final",IF(AND($L3412-$K3412&gt;0,$L3412-$K3412&lt;=0.42),(IF(AND(AND(HOUR($K3412)&gt;=Listas!$F$2,HOUR($K3412)&lt;=Listas!$F$3),AND(HOUR($L3412)&gt;=Listas!$F$2,HOUR($L3412)&lt;=Listas!$F$3)),(HOUR($L3412)-HOUR($K3412)),IF(AND(AND(HOUR($K3412)&gt;=Listas!$F$4,HOUR($K3412)&lt;=Listas!$F$5),AND(HOUR($L3412)&gt;=Listas!$F$4,HOUR($L3412)&lt;=Listas!$F$5)),(HOUR($L3412)-HOUR($K3412)),IF(AND(AND(HOUR($K3412)&gt;=Listas!$F$2,HOUR($K3412)&lt;=Listas!$F$3),AND(HOUR($L3412)&gt;=Listas!$F$4,HOUR($L3412)&lt;=Listas!$F$5)),((Listas!$F$3-HOUR($K3412)))+((HOUR($L3412)-Listas!$F$4)),0)))),IF(AND($L3412-$K3412&gt;0.42,$L3412-$K3412&lt;=1.42),(IF(AND(HOUR($K3412)&gt;=Listas!$F$2,HOUR($K3412)&lt;=Listas!$F$3),(Listas!$F$3-HOUR($K3412)+4),IF(AND(HOUR($K3412)&gt;=Listas!$F$4,HOUR($K3412)&lt;=Listas!$F$5),(Listas!$F$5-HOUR($K3412)),0))+IF(AND(HOUR($L3412)&gt;=Listas!$F$2,HOUR($L3412)&lt;=Listas!$F$3),(HOUR($L3412)-Listas!$F$2),IF(AND(HOUR($L3412)&gt;=Listas!$F$4,HOUR($L3412)&lt;=Listas!$F$5),(HOUR($L3412)-Listas!$F$4+4),0))),IF(($L3412-$K3412&gt;1.42),(IF(AND(HOUR($K3412)&gt;=Listas!$F$2,HOUR($K3412)&lt;=Listas!$F$3),(Listas!$F$3-HOUR($K3412)+4)+IF(AND(HOUR($L3412)&gt;=Listas!$F$2,HOUR($L3412)&lt;=Listas!$F$3),(HOUR($L3412)-Listas!$F$2)+NETWORKDAYS($K3412+1,$L3412-1,Listas!$H$2:$H$112)*Listas!$F$6,IF(AND(HOUR($L3412)&gt;=Listas!$F$4,HOUR($L3412)&lt;=Listas!$F$5),(HOUR($L3412)-Listas!$F$4+4)+NETWORKDAYS($K3412+1,$L3412-1,Listas!$H$2:$H$111)*Listas!$F$6,0)),IF(AND(HOUR($K3412)&gt;=Listas!$F$4,HOUR($K3412)&lt;=Listas!$F$5),(Listas!$F$5-HOUR($K3412))+IF(AND(HOUR($L3412)&gt;=Listas!$F$2,HOUR($L3412)&lt;=Listas!$F$3),(HOUR($L3412)-Listas!$F$2)+NETWORKDAYS($K3412+1,$L3412-1,Listas!$H$2:$H$111)*Listas!$F$6,(HOUR($L3412)-Listas!$F$4+4)+NETWORKDAYS($K3412+1,$L3412-1,Listas!$H$2:$H$111)*Listas!$F$6)))),IF(($L3412-$K3412)&lt;0,"Fecha inicial mayor a fecha final",0)))))))))</f>
        <v/>
      </c>
      <c r="N3412" s="6" t="str">
        <f t="shared" si="1"/>
        <v/>
      </c>
      <c r="O3412" s="6"/>
      <c r="P3412" s="6"/>
      <c r="Q3412" s="6" t="b">
        <v>0</v>
      </c>
      <c r="R3412" s="6" t="str">
        <f t="shared" si="11"/>
        <v/>
      </c>
      <c r="S3412" s="6"/>
    </row>
    <row r="3413">
      <c r="A3413" s="6"/>
      <c r="B3413" s="6"/>
      <c r="C3413" s="6"/>
      <c r="D3413" s="6"/>
      <c r="E3413" s="6"/>
      <c r="F3413" s="6"/>
      <c r="G3413" s="6"/>
      <c r="H3413" s="6"/>
      <c r="I3413" s="6"/>
      <c r="J3413" s="6"/>
      <c r="K3413" s="84"/>
      <c r="L3413" s="84"/>
      <c r="M3413" s="6" t="str">
        <f>IF(OR(ISBLANK($K3413),ISBLANK($L3413)),"",IF(NETWORKDAYS($K3413,$K3413,Listas!$H$2:$H$111)=0,"Error fecha inicial",IF(NETWORKDAYS($L3413,$L3413,Listas!$H$2:$H$111)=0,"Error fecha final",IF(OR(HOUR($K3413)&lt;Listas!$F$2,AND(HOUR($K3413)&gt;Listas!$F$3,HOUR($K3413)&lt;Listas!$F$4),HOUR($K3413)&gt;Listas!$F$5),"Error hora, fecha inicial",IF(OR(HOUR($L3413)&lt;Listas!$F$2,AND(HOUR($L3413)&gt;Listas!$F$3,HOUR($L3413)&lt;Listas!$F$4),HOUR($L3413)&gt;Listas!$F$5),"Error hora, fecha final",IF(AND($L3413-$K3413&gt;0,$L3413-$K3413&lt;=0.42),(IF(AND(AND(HOUR($K3413)&gt;=Listas!$F$2,HOUR($K3413)&lt;=Listas!$F$3),AND(HOUR($L3413)&gt;=Listas!$F$2,HOUR($L3413)&lt;=Listas!$F$3)),(HOUR($L3413)-HOUR($K3413)),IF(AND(AND(HOUR($K3413)&gt;=Listas!$F$4,HOUR($K3413)&lt;=Listas!$F$5),AND(HOUR($L3413)&gt;=Listas!$F$4,HOUR($L3413)&lt;=Listas!$F$5)),(HOUR($L3413)-HOUR($K3413)),IF(AND(AND(HOUR($K3413)&gt;=Listas!$F$2,HOUR($K3413)&lt;=Listas!$F$3),AND(HOUR($L3413)&gt;=Listas!$F$4,HOUR($L3413)&lt;=Listas!$F$5)),((Listas!$F$3-HOUR($K3413)))+((HOUR($L3413)-Listas!$F$4)),0)))),IF(AND($L3413-$K3413&gt;0.42,$L3413-$K3413&lt;=1.42),(IF(AND(HOUR($K3413)&gt;=Listas!$F$2,HOUR($K3413)&lt;=Listas!$F$3),(Listas!$F$3-HOUR($K3413)+4),IF(AND(HOUR($K3413)&gt;=Listas!$F$4,HOUR($K3413)&lt;=Listas!$F$5),(Listas!$F$5-HOUR($K3413)),0))+IF(AND(HOUR($L3413)&gt;=Listas!$F$2,HOUR($L3413)&lt;=Listas!$F$3),(HOUR($L3413)-Listas!$F$2),IF(AND(HOUR($L3413)&gt;=Listas!$F$4,HOUR($L3413)&lt;=Listas!$F$5),(HOUR($L3413)-Listas!$F$4+4),0))),IF(($L3413-$K3413&gt;1.42),(IF(AND(HOUR($K3413)&gt;=Listas!$F$2,HOUR($K3413)&lt;=Listas!$F$3),(Listas!$F$3-HOUR($K3413)+4)+IF(AND(HOUR($L3413)&gt;=Listas!$F$2,HOUR($L3413)&lt;=Listas!$F$3),(HOUR($L3413)-Listas!$F$2)+NETWORKDAYS($K3413+1,$L3413-1,Listas!$H$2:$H$112)*Listas!$F$6,IF(AND(HOUR($L3413)&gt;=Listas!$F$4,HOUR($L3413)&lt;=Listas!$F$5),(HOUR($L3413)-Listas!$F$4+4)+NETWORKDAYS($K3413+1,$L3413-1,Listas!$H$2:$H$111)*Listas!$F$6,0)),IF(AND(HOUR($K3413)&gt;=Listas!$F$4,HOUR($K3413)&lt;=Listas!$F$5),(Listas!$F$5-HOUR($K3413))+IF(AND(HOUR($L3413)&gt;=Listas!$F$2,HOUR($L3413)&lt;=Listas!$F$3),(HOUR($L3413)-Listas!$F$2)+NETWORKDAYS($K3413+1,$L3413-1,Listas!$H$2:$H$111)*Listas!$F$6,(HOUR($L3413)-Listas!$F$4+4)+NETWORKDAYS($K3413+1,$L3413-1,Listas!$H$2:$H$111)*Listas!$F$6)))),IF(($L3413-$K3413)&lt;0,"Fecha inicial mayor a fecha final",0)))))))))</f>
        <v/>
      </c>
      <c r="N3413" s="6" t="str">
        <f t="shared" si="1"/>
        <v/>
      </c>
      <c r="O3413" s="6"/>
      <c r="P3413" s="6"/>
      <c r="Q3413" s="6" t="b">
        <v>0</v>
      </c>
      <c r="R3413" s="6" t="str">
        <f t="shared" si="11"/>
        <v/>
      </c>
      <c r="S3413" s="6"/>
    </row>
    <row r="3414">
      <c r="A3414" s="6"/>
      <c r="B3414" s="6"/>
      <c r="C3414" s="6"/>
      <c r="D3414" s="6"/>
      <c r="E3414" s="6"/>
      <c r="F3414" s="6"/>
      <c r="G3414" s="6"/>
      <c r="H3414" s="6"/>
      <c r="I3414" s="6"/>
      <c r="J3414" s="6"/>
      <c r="K3414" s="84"/>
      <c r="L3414" s="84"/>
      <c r="M3414" s="6" t="str">
        <f>IF(OR(ISBLANK($K3414),ISBLANK($L3414)),"",IF(NETWORKDAYS($K3414,$K3414,Listas!$H$2:$H$111)=0,"Error fecha inicial",IF(NETWORKDAYS($L3414,$L3414,Listas!$H$2:$H$111)=0,"Error fecha final",IF(OR(HOUR($K3414)&lt;Listas!$F$2,AND(HOUR($K3414)&gt;Listas!$F$3,HOUR($K3414)&lt;Listas!$F$4),HOUR($K3414)&gt;Listas!$F$5),"Error hora, fecha inicial",IF(OR(HOUR($L3414)&lt;Listas!$F$2,AND(HOUR($L3414)&gt;Listas!$F$3,HOUR($L3414)&lt;Listas!$F$4),HOUR($L3414)&gt;Listas!$F$5),"Error hora, fecha final",IF(AND($L3414-$K3414&gt;0,$L3414-$K3414&lt;=0.42),(IF(AND(AND(HOUR($K3414)&gt;=Listas!$F$2,HOUR($K3414)&lt;=Listas!$F$3),AND(HOUR($L3414)&gt;=Listas!$F$2,HOUR($L3414)&lt;=Listas!$F$3)),(HOUR($L3414)-HOUR($K3414)),IF(AND(AND(HOUR($K3414)&gt;=Listas!$F$4,HOUR($K3414)&lt;=Listas!$F$5),AND(HOUR($L3414)&gt;=Listas!$F$4,HOUR($L3414)&lt;=Listas!$F$5)),(HOUR($L3414)-HOUR($K3414)),IF(AND(AND(HOUR($K3414)&gt;=Listas!$F$2,HOUR($K3414)&lt;=Listas!$F$3),AND(HOUR($L3414)&gt;=Listas!$F$4,HOUR($L3414)&lt;=Listas!$F$5)),((Listas!$F$3-HOUR($K3414)))+((HOUR($L3414)-Listas!$F$4)),0)))),IF(AND($L3414-$K3414&gt;0.42,$L3414-$K3414&lt;=1.42),(IF(AND(HOUR($K3414)&gt;=Listas!$F$2,HOUR($K3414)&lt;=Listas!$F$3),(Listas!$F$3-HOUR($K3414)+4),IF(AND(HOUR($K3414)&gt;=Listas!$F$4,HOUR($K3414)&lt;=Listas!$F$5),(Listas!$F$5-HOUR($K3414)),0))+IF(AND(HOUR($L3414)&gt;=Listas!$F$2,HOUR($L3414)&lt;=Listas!$F$3),(HOUR($L3414)-Listas!$F$2),IF(AND(HOUR($L3414)&gt;=Listas!$F$4,HOUR($L3414)&lt;=Listas!$F$5),(HOUR($L3414)-Listas!$F$4+4),0))),IF(($L3414-$K3414&gt;1.42),(IF(AND(HOUR($K3414)&gt;=Listas!$F$2,HOUR($K3414)&lt;=Listas!$F$3),(Listas!$F$3-HOUR($K3414)+4)+IF(AND(HOUR($L3414)&gt;=Listas!$F$2,HOUR($L3414)&lt;=Listas!$F$3),(HOUR($L3414)-Listas!$F$2)+NETWORKDAYS($K3414+1,$L3414-1,Listas!$H$2:$H$112)*Listas!$F$6,IF(AND(HOUR($L3414)&gt;=Listas!$F$4,HOUR($L3414)&lt;=Listas!$F$5),(HOUR($L3414)-Listas!$F$4+4)+NETWORKDAYS($K3414+1,$L3414-1,Listas!$H$2:$H$111)*Listas!$F$6,0)),IF(AND(HOUR($K3414)&gt;=Listas!$F$4,HOUR($K3414)&lt;=Listas!$F$5),(Listas!$F$5-HOUR($K3414))+IF(AND(HOUR($L3414)&gt;=Listas!$F$2,HOUR($L3414)&lt;=Listas!$F$3),(HOUR($L3414)-Listas!$F$2)+NETWORKDAYS($K3414+1,$L3414-1,Listas!$H$2:$H$111)*Listas!$F$6,(HOUR($L3414)-Listas!$F$4+4)+NETWORKDAYS($K3414+1,$L3414-1,Listas!$H$2:$H$111)*Listas!$F$6)))),IF(($L3414-$K3414)&lt;0,"Fecha inicial mayor a fecha final",0)))))))))</f>
        <v/>
      </c>
      <c r="N3414" s="6" t="str">
        <f t="shared" si="1"/>
        <v/>
      </c>
      <c r="O3414" s="6"/>
      <c r="P3414" s="6"/>
      <c r="Q3414" s="6" t="b">
        <v>0</v>
      </c>
      <c r="R3414" s="6" t="str">
        <f t="shared" si="11"/>
        <v/>
      </c>
      <c r="S3414" s="6"/>
    </row>
    <row r="3415">
      <c r="A3415" s="6"/>
      <c r="B3415" s="6"/>
      <c r="C3415" s="6"/>
      <c r="D3415" s="6"/>
      <c r="E3415" s="6"/>
      <c r="F3415" s="6"/>
      <c r="G3415" s="6"/>
      <c r="H3415" s="6"/>
      <c r="I3415" s="6"/>
      <c r="J3415" s="6"/>
      <c r="K3415" s="84"/>
      <c r="L3415" s="84"/>
      <c r="M3415" s="6" t="str">
        <f>IF(OR(ISBLANK($K3415),ISBLANK($L3415)),"",IF(NETWORKDAYS($K3415,$K3415,Listas!$H$2:$H$111)=0,"Error fecha inicial",IF(NETWORKDAYS($L3415,$L3415,Listas!$H$2:$H$111)=0,"Error fecha final",IF(OR(HOUR($K3415)&lt;Listas!$F$2,AND(HOUR($K3415)&gt;Listas!$F$3,HOUR($K3415)&lt;Listas!$F$4),HOUR($K3415)&gt;Listas!$F$5),"Error hora, fecha inicial",IF(OR(HOUR($L3415)&lt;Listas!$F$2,AND(HOUR($L3415)&gt;Listas!$F$3,HOUR($L3415)&lt;Listas!$F$4),HOUR($L3415)&gt;Listas!$F$5),"Error hora, fecha final",IF(AND($L3415-$K3415&gt;0,$L3415-$K3415&lt;=0.42),(IF(AND(AND(HOUR($K3415)&gt;=Listas!$F$2,HOUR($K3415)&lt;=Listas!$F$3),AND(HOUR($L3415)&gt;=Listas!$F$2,HOUR($L3415)&lt;=Listas!$F$3)),(HOUR($L3415)-HOUR($K3415)),IF(AND(AND(HOUR($K3415)&gt;=Listas!$F$4,HOUR($K3415)&lt;=Listas!$F$5),AND(HOUR($L3415)&gt;=Listas!$F$4,HOUR($L3415)&lt;=Listas!$F$5)),(HOUR($L3415)-HOUR($K3415)),IF(AND(AND(HOUR($K3415)&gt;=Listas!$F$2,HOUR($K3415)&lt;=Listas!$F$3),AND(HOUR($L3415)&gt;=Listas!$F$4,HOUR($L3415)&lt;=Listas!$F$5)),((Listas!$F$3-HOUR($K3415)))+((HOUR($L3415)-Listas!$F$4)),0)))),IF(AND($L3415-$K3415&gt;0.42,$L3415-$K3415&lt;=1.42),(IF(AND(HOUR($K3415)&gt;=Listas!$F$2,HOUR($K3415)&lt;=Listas!$F$3),(Listas!$F$3-HOUR($K3415)+4),IF(AND(HOUR($K3415)&gt;=Listas!$F$4,HOUR($K3415)&lt;=Listas!$F$5),(Listas!$F$5-HOUR($K3415)),0))+IF(AND(HOUR($L3415)&gt;=Listas!$F$2,HOUR($L3415)&lt;=Listas!$F$3),(HOUR($L3415)-Listas!$F$2),IF(AND(HOUR($L3415)&gt;=Listas!$F$4,HOUR($L3415)&lt;=Listas!$F$5),(HOUR($L3415)-Listas!$F$4+4),0))),IF(($L3415-$K3415&gt;1.42),(IF(AND(HOUR($K3415)&gt;=Listas!$F$2,HOUR($K3415)&lt;=Listas!$F$3),(Listas!$F$3-HOUR($K3415)+4)+IF(AND(HOUR($L3415)&gt;=Listas!$F$2,HOUR($L3415)&lt;=Listas!$F$3),(HOUR($L3415)-Listas!$F$2)+NETWORKDAYS($K3415+1,$L3415-1,Listas!$H$2:$H$112)*Listas!$F$6,IF(AND(HOUR($L3415)&gt;=Listas!$F$4,HOUR($L3415)&lt;=Listas!$F$5),(HOUR($L3415)-Listas!$F$4+4)+NETWORKDAYS($K3415+1,$L3415-1,Listas!$H$2:$H$111)*Listas!$F$6,0)),IF(AND(HOUR($K3415)&gt;=Listas!$F$4,HOUR($K3415)&lt;=Listas!$F$5),(Listas!$F$5-HOUR($K3415))+IF(AND(HOUR($L3415)&gt;=Listas!$F$2,HOUR($L3415)&lt;=Listas!$F$3),(HOUR($L3415)-Listas!$F$2)+NETWORKDAYS($K3415+1,$L3415-1,Listas!$H$2:$H$111)*Listas!$F$6,(HOUR($L3415)-Listas!$F$4+4)+NETWORKDAYS($K3415+1,$L3415-1,Listas!$H$2:$H$111)*Listas!$F$6)))),IF(($L3415-$K3415)&lt;0,"Fecha inicial mayor a fecha final",0)))))))))</f>
        <v/>
      </c>
      <c r="N3415" s="6" t="str">
        <f t="shared" si="1"/>
        <v/>
      </c>
      <c r="O3415" s="6"/>
      <c r="P3415" s="6"/>
      <c r="Q3415" s="6" t="b">
        <v>0</v>
      </c>
      <c r="R3415" s="6" t="str">
        <f t="shared" si="11"/>
        <v/>
      </c>
      <c r="S3415" s="6"/>
    </row>
    <row r="3416">
      <c r="A3416" s="6"/>
      <c r="B3416" s="6"/>
      <c r="C3416" s="6"/>
      <c r="D3416" s="6"/>
      <c r="E3416" s="6"/>
      <c r="F3416" s="6"/>
      <c r="G3416" s="6"/>
      <c r="H3416" s="6"/>
      <c r="I3416" s="6"/>
      <c r="J3416" s="6"/>
      <c r="K3416" s="84"/>
      <c r="L3416" s="84"/>
      <c r="M3416" s="6" t="str">
        <f>IF(OR(ISBLANK($K3416),ISBLANK($L3416)),"",IF(NETWORKDAYS($K3416,$K3416,Listas!$H$2:$H$111)=0,"Error fecha inicial",IF(NETWORKDAYS($L3416,$L3416,Listas!$H$2:$H$111)=0,"Error fecha final",IF(OR(HOUR($K3416)&lt;Listas!$F$2,AND(HOUR($K3416)&gt;Listas!$F$3,HOUR($K3416)&lt;Listas!$F$4),HOUR($K3416)&gt;Listas!$F$5),"Error hora, fecha inicial",IF(OR(HOUR($L3416)&lt;Listas!$F$2,AND(HOUR($L3416)&gt;Listas!$F$3,HOUR($L3416)&lt;Listas!$F$4),HOUR($L3416)&gt;Listas!$F$5),"Error hora, fecha final",IF(AND($L3416-$K3416&gt;0,$L3416-$K3416&lt;=0.42),(IF(AND(AND(HOUR($K3416)&gt;=Listas!$F$2,HOUR($K3416)&lt;=Listas!$F$3),AND(HOUR($L3416)&gt;=Listas!$F$2,HOUR($L3416)&lt;=Listas!$F$3)),(HOUR($L3416)-HOUR($K3416)),IF(AND(AND(HOUR($K3416)&gt;=Listas!$F$4,HOUR($K3416)&lt;=Listas!$F$5),AND(HOUR($L3416)&gt;=Listas!$F$4,HOUR($L3416)&lt;=Listas!$F$5)),(HOUR($L3416)-HOUR($K3416)),IF(AND(AND(HOUR($K3416)&gt;=Listas!$F$2,HOUR($K3416)&lt;=Listas!$F$3),AND(HOUR($L3416)&gt;=Listas!$F$4,HOUR($L3416)&lt;=Listas!$F$5)),((Listas!$F$3-HOUR($K3416)))+((HOUR($L3416)-Listas!$F$4)),0)))),IF(AND($L3416-$K3416&gt;0.42,$L3416-$K3416&lt;=1.42),(IF(AND(HOUR($K3416)&gt;=Listas!$F$2,HOUR($K3416)&lt;=Listas!$F$3),(Listas!$F$3-HOUR($K3416)+4),IF(AND(HOUR($K3416)&gt;=Listas!$F$4,HOUR($K3416)&lt;=Listas!$F$5),(Listas!$F$5-HOUR($K3416)),0))+IF(AND(HOUR($L3416)&gt;=Listas!$F$2,HOUR($L3416)&lt;=Listas!$F$3),(HOUR($L3416)-Listas!$F$2),IF(AND(HOUR($L3416)&gt;=Listas!$F$4,HOUR($L3416)&lt;=Listas!$F$5),(HOUR($L3416)-Listas!$F$4+4),0))),IF(($L3416-$K3416&gt;1.42),(IF(AND(HOUR($K3416)&gt;=Listas!$F$2,HOUR($K3416)&lt;=Listas!$F$3),(Listas!$F$3-HOUR($K3416)+4)+IF(AND(HOUR($L3416)&gt;=Listas!$F$2,HOUR($L3416)&lt;=Listas!$F$3),(HOUR($L3416)-Listas!$F$2)+NETWORKDAYS($K3416+1,$L3416-1,Listas!$H$2:$H$112)*Listas!$F$6,IF(AND(HOUR($L3416)&gt;=Listas!$F$4,HOUR($L3416)&lt;=Listas!$F$5),(HOUR($L3416)-Listas!$F$4+4)+NETWORKDAYS($K3416+1,$L3416-1,Listas!$H$2:$H$111)*Listas!$F$6,0)),IF(AND(HOUR($K3416)&gt;=Listas!$F$4,HOUR($K3416)&lt;=Listas!$F$5),(Listas!$F$5-HOUR($K3416))+IF(AND(HOUR($L3416)&gt;=Listas!$F$2,HOUR($L3416)&lt;=Listas!$F$3),(HOUR($L3416)-Listas!$F$2)+NETWORKDAYS($K3416+1,$L3416-1,Listas!$H$2:$H$111)*Listas!$F$6,(HOUR($L3416)-Listas!$F$4+4)+NETWORKDAYS($K3416+1,$L3416-1,Listas!$H$2:$H$111)*Listas!$F$6)))),IF(($L3416-$K3416)&lt;0,"Fecha inicial mayor a fecha final",0)))))))))</f>
        <v/>
      </c>
      <c r="N3416" s="6" t="str">
        <f t="shared" si="1"/>
        <v/>
      </c>
      <c r="O3416" s="6"/>
      <c r="P3416" s="6"/>
      <c r="Q3416" s="6" t="b">
        <v>0</v>
      </c>
      <c r="R3416" s="6" t="str">
        <f t="shared" si="11"/>
        <v/>
      </c>
      <c r="S3416" s="6"/>
    </row>
    <row r="3417">
      <c r="A3417" s="6"/>
      <c r="B3417" s="6"/>
      <c r="C3417" s="6"/>
      <c r="D3417" s="6"/>
      <c r="E3417" s="6"/>
      <c r="F3417" s="6"/>
      <c r="G3417" s="6"/>
      <c r="H3417" s="6"/>
      <c r="I3417" s="6"/>
      <c r="J3417" s="6"/>
      <c r="K3417" s="84"/>
      <c r="L3417" s="84"/>
      <c r="M3417" s="6" t="str">
        <f>IF(OR(ISBLANK($K3417),ISBLANK($L3417)),"",IF(NETWORKDAYS($K3417,$K3417,Listas!$H$2:$H$111)=0,"Error fecha inicial",IF(NETWORKDAYS($L3417,$L3417,Listas!$H$2:$H$111)=0,"Error fecha final",IF(OR(HOUR($K3417)&lt;Listas!$F$2,AND(HOUR($K3417)&gt;Listas!$F$3,HOUR($K3417)&lt;Listas!$F$4),HOUR($K3417)&gt;Listas!$F$5),"Error hora, fecha inicial",IF(OR(HOUR($L3417)&lt;Listas!$F$2,AND(HOUR($L3417)&gt;Listas!$F$3,HOUR($L3417)&lt;Listas!$F$4),HOUR($L3417)&gt;Listas!$F$5),"Error hora, fecha final",IF(AND($L3417-$K3417&gt;0,$L3417-$K3417&lt;=0.42),(IF(AND(AND(HOUR($K3417)&gt;=Listas!$F$2,HOUR($K3417)&lt;=Listas!$F$3),AND(HOUR($L3417)&gt;=Listas!$F$2,HOUR($L3417)&lt;=Listas!$F$3)),(HOUR($L3417)-HOUR($K3417)),IF(AND(AND(HOUR($K3417)&gt;=Listas!$F$4,HOUR($K3417)&lt;=Listas!$F$5),AND(HOUR($L3417)&gt;=Listas!$F$4,HOUR($L3417)&lt;=Listas!$F$5)),(HOUR($L3417)-HOUR($K3417)),IF(AND(AND(HOUR($K3417)&gt;=Listas!$F$2,HOUR($K3417)&lt;=Listas!$F$3),AND(HOUR($L3417)&gt;=Listas!$F$4,HOUR($L3417)&lt;=Listas!$F$5)),((Listas!$F$3-HOUR($K3417)))+((HOUR($L3417)-Listas!$F$4)),0)))),IF(AND($L3417-$K3417&gt;0.42,$L3417-$K3417&lt;=1.42),(IF(AND(HOUR($K3417)&gt;=Listas!$F$2,HOUR($K3417)&lt;=Listas!$F$3),(Listas!$F$3-HOUR($K3417)+4),IF(AND(HOUR($K3417)&gt;=Listas!$F$4,HOUR($K3417)&lt;=Listas!$F$5),(Listas!$F$5-HOUR($K3417)),0))+IF(AND(HOUR($L3417)&gt;=Listas!$F$2,HOUR($L3417)&lt;=Listas!$F$3),(HOUR($L3417)-Listas!$F$2),IF(AND(HOUR($L3417)&gt;=Listas!$F$4,HOUR($L3417)&lt;=Listas!$F$5),(HOUR($L3417)-Listas!$F$4+4),0))),IF(($L3417-$K3417&gt;1.42),(IF(AND(HOUR($K3417)&gt;=Listas!$F$2,HOUR($K3417)&lt;=Listas!$F$3),(Listas!$F$3-HOUR($K3417)+4)+IF(AND(HOUR($L3417)&gt;=Listas!$F$2,HOUR($L3417)&lt;=Listas!$F$3),(HOUR($L3417)-Listas!$F$2)+NETWORKDAYS($K3417+1,$L3417-1,Listas!$H$2:$H$112)*Listas!$F$6,IF(AND(HOUR($L3417)&gt;=Listas!$F$4,HOUR($L3417)&lt;=Listas!$F$5),(HOUR($L3417)-Listas!$F$4+4)+NETWORKDAYS($K3417+1,$L3417-1,Listas!$H$2:$H$111)*Listas!$F$6,0)),IF(AND(HOUR($K3417)&gt;=Listas!$F$4,HOUR($K3417)&lt;=Listas!$F$5),(Listas!$F$5-HOUR($K3417))+IF(AND(HOUR($L3417)&gt;=Listas!$F$2,HOUR($L3417)&lt;=Listas!$F$3),(HOUR($L3417)-Listas!$F$2)+NETWORKDAYS($K3417+1,$L3417-1,Listas!$H$2:$H$111)*Listas!$F$6,(HOUR($L3417)-Listas!$F$4+4)+NETWORKDAYS($K3417+1,$L3417-1,Listas!$H$2:$H$111)*Listas!$F$6)))),IF(($L3417-$K3417)&lt;0,"Fecha inicial mayor a fecha final",0)))))))))</f>
        <v/>
      </c>
      <c r="N3417" s="6" t="str">
        <f t="shared" si="1"/>
        <v/>
      </c>
      <c r="O3417" s="6"/>
      <c r="P3417" s="6"/>
      <c r="Q3417" s="6" t="b">
        <v>0</v>
      </c>
      <c r="R3417" s="6" t="str">
        <f t="shared" si="11"/>
        <v/>
      </c>
      <c r="S3417" s="6"/>
    </row>
    <row r="3418">
      <c r="A3418" s="6"/>
      <c r="B3418" s="6"/>
      <c r="C3418" s="6"/>
      <c r="D3418" s="6"/>
      <c r="E3418" s="6"/>
      <c r="F3418" s="6"/>
      <c r="G3418" s="6"/>
      <c r="H3418" s="6"/>
      <c r="I3418" s="6"/>
      <c r="J3418" s="6"/>
      <c r="K3418" s="84"/>
      <c r="L3418" s="84"/>
      <c r="M3418" s="6" t="str">
        <f>IF(OR(ISBLANK($K3418),ISBLANK($L3418)),"",IF(NETWORKDAYS($K3418,$K3418,Listas!$H$2:$H$111)=0,"Error fecha inicial",IF(NETWORKDAYS($L3418,$L3418,Listas!$H$2:$H$111)=0,"Error fecha final",IF(OR(HOUR($K3418)&lt;Listas!$F$2,AND(HOUR($K3418)&gt;Listas!$F$3,HOUR($K3418)&lt;Listas!$F$4),HOUR($K3418)&gt;Listas!$F$5),"Error hora, fecha inicial",IF(OR(HOUR($L3418)&lt;Listas!$F$2,AND(HOUR($L3418)&gt;Listas!$F$3,HOUR($L3418)&lt;Listas!$F$4),HOUR($L3418)&gt;Listas!$F$5),"Error hora, fecha final",IF(AND($L3418-$K3418&gt;0,$L3418-$K3418&lt;=0.42),(IF(AND(AND(HOUR($K3418)&gt;=Listas!$F$2,HOUR($K3418)&lt;=Listas!$F$3),AND(HOUR($L3418)&gt;=Listas!$F$2,HOUR($L3418)&lt;=Listas!$F$3)),(HOUR($L3418)-HOUR($K3418)),IF(AND(AND(HOUR($K3418)&gt;=Listas!$F$4,HOUR($K3418)&lt;=Listas!$F$5),AND(HOUR($L3418)&gt;=Listas!$F$4,HOUR($L3418)&lt;=Listas!$F$5)),(HOUR($L3418)-HOUR($K3418)),IF(AND(AND(HOUR($K3418)&gt;=Listas!$F$2,HOUR($K3418)&lt;=Listas!$F$3),AND(HOUR($L3418)&gt;=Listas!$F$4,HOUR($L3418)&lt;=Listas!$F$5)),((Listas!$F$3-HOUR($K3418)))+((HOUR($L3418)-Listas!$F$4)),0)))),IF(AND($L3418-$K3418&gt;0.42,$L3418-$K3418&lt;=1.42),(IF(AND(HOUR($K3418)&gt;=Listas!$F$2,HOUR($K3418)&lt;=Listas!$F$3),(Listas!$F$3-HOUR($K3418)+4),IF(AND(HOUR($K3418)&gt;=Listas!$F$4,HOUR($K3418)&lt;=Listas!$F$5),(Listas!$F$5-HOUR($K3418)),0))+IF(AND(HOUR($L3418)&gt;=Listas!$F$2,HOUR($L3418)&lt;=Listas!$F$3),(HOUR($L3418)-Listas!$F$2),IF(AND(HOUR($L3418)&gt;=Listas!$F$4,HOUR($L3418)&lt;=Listas!$F$5),(HOUR($L3418)-Listas!$F$4+4),0))),IF(($L3418-$K3418&gt;1.42),(IF(AND(HOUR($K3418)&gt;=Listas!$F$2,HOUR($K3418)&lt;=Listas!$F$3),(Listas!$F$3-HOUR($K3418)+4)+IF(AND(HOUR($L3418)&gt;=Listas!$F$2,HOUR($L3418)&lt;=Listas!$F$3),(HOUR($L3418)-Listas!$F$2)+NETWORKDAYS($K3418+1,$L3418-1,Listas!$H$2:$H$112)*Listas!$F$6,IF(AND(HOUR($L3418)&gt;=Listas!$F$4,HOUR($L3418)&lt;=Listas!$F$5),(HOUR($L3418)-Listas!$F$4+4)+NETWORKDAYS($K3418+1,$L3418-1,Listas!$H$2:$H$111)*Listas!$F$6,0)),IF(AND(HOUR($K3418)&gt;=Listas!$F$4,HOUR($K3418)&lt;=Listas!$F$5),(Listas!$F$5-HOUR($K3418))+IF(AND(HOUR($L3418)&gt;=Listas!$F$2,HOUR($L3418)&lt;=Listas!$F$3),(HOUR($L3418)-Listas!$F$2)+NETWORKDAYS($K3418+1,$L3418-1,Listas!$H$2:$H$111)*Listas!$F$6,(HOUR($L3418)-Listas!$F$4+4)+NETWORKDAYS($K3418+1,$L3418-1,Listas!$H$2:$H$111)*Listas!$F$6)))),IF(($L3418-$K3418)&lt;0,"Fecha inicial mayor a fecha final",0)))))))))</f>
        <v/>
      </c>
      <c r="N3418" s="6" t="str">
        <f t="shared" si="1"/>
        <v/>
      </c>
      <c r="O3418" s="6"/>
      <c r="P3418" s="6"/>
      <c r="Q3418" s="6" t="b">
        <v>0</v>
      </c>
      <c r="R3418" s="6" t="str">
        <f t="shared" si="11"/>
        <v/>
      </c>
      <c r="S3418" s="6"/>
    </row>
    <row r="3419">
      <c r="A3419" s="6"/>
      <c r="B3419" s="6"/>
      <c r="C3419" s="6"/>
      <c r="D3419" s="6"/>
      <c r="E3419" s="6"/>
      <c r="F3419" s="6"/>
      <c r="G3419" s="6"/>
      <c r="H3419" s="6"/>
      <c r="I3419" s="6"/>
      <c r="J3419" s="6"/>
      <c r="K3419" s="84"/>
      <c r="L3419" s="84"/>
      <c r="M3419" s="6" t="str">
        <f>IF(OR(ISBLANK($K3419),ISBLANK($L3419)),"",IF(NETWORKDAYS($K3419,$K3419,Listas!$H$2:$H$111)=0,"Error fecha inicial",IF(NETWORKDAYS($L3419,$L3419,Listas!$H$2:$H$111)=0,"Error fecha final",IF(OR(HOUR($K3419)&lt;Listas!$F$2,AND(HOUR($K3419)&gt;Listas!$F$3,HOUR($K3419)&lt;Listas!$F$4),HOUR($K3419)&gt;Listas!$F$5),"Error hora, fecha inicial",IF(OR(HOUR($L3419)&lt;Listas!$F$2,AND(HOUR($L3419)&gt;Listas!$F$3,HOUR($L3419)&lt;Listas!$F$4),HOUR($L3419)&gt;Listas!$F$5),"Error hora, fecha final",IF(AND($L3419-$K3419&gt;0,$L3419-$K3419&lt;=0.42),(IF(AND(AND(HOUR($K3419)&gt;=Listas!$F$2,HOUR($K3419)&lt;=Listas!$F$3),AND(HOUR($L3419)&gt;=Listas!$F$2,HOUR($L3419)&lt;=Listas!$F$3)),(HOUR($L3419)-HOUR($K3419)),IF(AND(AND(HOUR($K3419)&gt;=Listas!$F$4,HOUR($K3419)&lt;=Listas!$F$5),AND(HOUR($L3419)&gt;=Listas!$F$4,HOUR($L3419)&lt;=Listas!$F$5)),(HOUR($L3419)-HOUR($K3419)),IF(AND(AND(HOUR($K3419)&gt;=Listas!$F$2,HOUR($K3419)&lt;=Listas!$F$3),AND(HOUR($L3419)&gt;=Listas!$F$4,HOUR($L3419)&lt;=Listas!$F$5)),((Listas!$F$3-HOUR($K3419)))+((HOUR($L3419)-Listas!$F$4)),0)))),IF(AND($L3419-$K3419&gt;0.42,$L3419-$K3419&lt;=1.42),(IF(AND(HOUR($K3419)&gt;=Listas!$F$2,HOUR($K3419)&lt;=Listas!$F$3),(Listas!$F$3-HOUR($K3419)+4),IF(AND(HOUR($K3419)&gt;=Listas!$F$4,HOUR($K3419)&lt;=Listas!$F$5),(Listas!$F$5-HOUR($K3419)),0))+IF(AND(HOUR($L3419)&gt;=Listas!$F$2,HOUR($L3419)&lt;=Listas!$F$3),(HOUR($L3419)-Listas!$F$2),IF(AND(HOUR($L3419)&gt;=Listas!$F$4,HOUR($L3419)&lt;=Listas!$F$5),(HOUR($L3419)-Listas!$F$4+4),0))),IF(($L3419-$K3419&gt;1.42),(IF(AND(HOUR($K3419)&gt;=Listas!$F$2,HOUR($K3419)&lt;=Listas!$F$3),(Listas!$F$3-HOUR($K3419)+4)+IF(AND(HOUR($L3419)&gt;=Listas!$F$2,HOUR($L3419)&lt;=Listas!$F$3),(HOUR($L3419)-Listas!$F$2)+NETWORKDAYS($K3419+1,$L3419-1,Listas!$H$2:$H$112)*Listas!$F$6,IF(AND(HOUR($L3419)&gt;=Listas!$F$4,HOUR($L3419)&lt;=Listas!$F$5),(HOUR($L3419)-Listas!$F$4+4)+NETWORKDAYS($K3419+1,$L3419-1,Listas!$H$2:$H$111)*Listas!$F$6,0)),IF(AND(HOUR($K3419)&gt;=Listas!$F$4,HOUR($K3419)&lt;=Listas!$F$5),(Listas!$F$5-HOUR($K3419))+IF(AND(HOUR($L3419)&gt;=Listas!$F$2,HOUR($L3419)&lt;=Listas!$F$3),(HOUR($L3419)-Listas!$F$2)+NETWORKDAYS($K3419+1,$L3419-1,Listas!$H$2:$H$111)*Listas!$F$6,(HOUR($L3419)-Listas!$F$4+4)+NETWORKDAYS($K3419+1,$L3419-1,Listas!$H$2:$H$111)*Listas!$F$6)))),IF(($L3419-$K3419)&lt;0,"Fecha inicial mayor a fecha final",0)))))))))</f>
        <v/>
      </c>
      <c r="N3419" s="6" t="str">
        <f t="shared" si="1"/>
        <v/>
      </c>
      <c r="O3419" s="6"/>
      <c r="P3419" s="6"/>
      <c r="Q3419" s="6" t="b">
        <v>0</v>
      </c>
      <c r="R3419" s="6" t="str">
        <f t="shared" si="11"/>
        <v/>
      </c>
      <c r="S3419" s="6"/>
    </row>
    <row r="3420">
      <c r="A3420" s="6"/>
      <c r="B3420" s="6"/>
      <c r="C3420" s="6"/>
      <c r="D3420" s="6"/>
      <c r="E3420" s="6"/>
      <c r="F3420" s="6"/>
      <c r="G3420" s="6"/>
      <c r="H3420" s="6"/>
      <c r="I3420" s="6"/>
      <c r="J3420" s="6"/>
      <c r="K3420" s="84"/>
      <c r="L3420" s="84"/>
      <c r="M3420" s="6" t="str">
        <f>IF(OR(ISBLANK($K3420),ISBLANK($L3420)),"",IF(NETWORKDAYS($K3420,$K3420,Listas!$H$2:$H$111)=0,"Error fecha inicial",IF(NETWORKDAYS($L3420,$L3420,Listas!$H$2:$H$111)=0,"Error fecha final",IF(OR(HOUR($K3420)&lt;Listas!$F$2,AND(HOUR($K3420)&gt;Listas!$F$3,HOUR($K3420)&lt;Listas!$F$4),HOUR($K3420)&gt;Listas!$F$5),"Error hora, fecha inicial",IF(OR(HOUR($L3420)&lt;Listas!$F$2,AND(HOUR($L3420)&gt;Listas!$F$3,HOUR($L3420)&lt;Listas!$F$4),HOUR($L3420)&gt;Listas!$F$5),"Error hora, fecha final",IF(AND($L3420-$K3420&gt;0,$L3420-$K3420&lt;=0.42),(IF(AND(AND(HOUR($K3420)&gt;=Listas!$F$2,HOUR($K3420)&lt;=Listas!$F$3),AND(HOUR($L3420)&gt;=Listas!$F$2,HOUR($L3420)&lt;=Listas!$F$3)),(HOUR($L3420)-HOUR($K3420)),IF(AND(AND(HOUR($K3420)&gt;=Listas!$F$4,HOUR($K3420)&lt;=Listas!$F$5),AND(HOUR($L3420)&gt;=Listas!$F$4,HOUR($L3420)&lt;=Listas!$F$5)),(HOUR($L3420)-HOUR($K3420)),IF(AND(AND(HOUR($K3420)&gt;=Listas!$F$2,HOUR($K3420)&lt;=Listas!$F$3),AND(HOUR($L3420)&gt;=Listas!$F$4,HOUR($L3420)&lt;=Listas!$F$5)),((Listas!$F$3-HOUR($K3420)))+((HOUR($L3420)-Listas!$F$4)),0)))),IF(AND($L3420-$K3420&gt;0.42,$L3420-$K3420&lt;=1.42),(IF(AND(HOUR($K3420)&gt;=Listas!$F$2,HOUR($K3420)&lt;=Listas!$F$3),(Listas!$F$3-HOUR($K3420)+4),IF(AND(HOUR($K3420)&gt;=Listas!$F$4,HOUR($K3420)&lt;=Listas!$F$5),(Listas!$F$5-HOUR($K3420)),0))+IF(AND(HOUR($L3420)&gt;=Listas!$F$2,HOUR($L3420)&lt;=Listas!$F$3),(HOUR($L3420)-Listas!$F$2),IF(AND(HOUR($L3420)&gt;=Listas!$F$4,HOUR($L3420)&lt;=Listas!$F$5),(HOUR($L3420)-Listas!$F$4+4),0))),IF(($L3420-$K3420&gt;1.42),(IF(AND(HOUR($K3420)&gt;=Listas!$F$2,HOUR($K3420)&lt;=Listas!$F$3),(Listas!$F$3-HOUR($K3420)+4)+IF(AND(HOUR($L3420)&gt;=Listas!$F$2,HOUR($L3420)&lt;=Listas!$F$3),(HOUR($L3420)-Listas!$F$2)+NETWORKDAYS($K3420+1,$L3420-1,Listas!$H$2:$H$112)*Listas!$F$6,IF(AND(HOUR($L3420)&gt;=Listas!$F$4,HOUR($L3420)&lt;=Listas!$F$5),(HOUR($L3420)-Listas!$F$4+4)+NETWORKDAYS($K3420+1,$L3420-1,Listas!$H$2:$H$111)*Listas!$F$6,0)),IF(AND(HOUR($K3420)&gt;=Listas!$F$4,HOUR($K3420)&lt;=Listas!$F$5),(Listas!$F$5-HOUR($K3420))+IF(AND(HOUR($L3420)&gt;=Listas!$F$2,HOUR($L3420)&lt;=Listas!$F$3),(HOUR($L3420)-Listas!$F$2)+NETWORKDAYS($K3420+1,$L3420-1,Listas!$H$2:$H$111)*Listas!$F$6,(HOUR($L3420)-Listas!$F$4+4)+NETWORKDAYS($K3420+1,$L3420-1,Listas!$H$2:$H$111)*Listas!$F$6)))),IF(($L3420-$K3420)&lt;0,"Fecha inicial mayor a fecha final",0)))))))))</f>
        <v/>
      </c>
      <c r="N3420" s="6" t="str">
        <f t="shared" si="1"/>
        <v/>
      </c>
      <c r="O3420" s="6"/>
      <c r="P3420" s="6"/>
      <c r="Q3420" s="6" t="b">
        <v>0</v>
      </c>
      <c r="R3420" s="6" t="str">
        <f t="shared" si="11"/>
        <v/>
      </c>
      <c r="S3420" s="6"/>
    </row>
    <row r="3421">
      <c r="A3421" s="6"/>
      <c r="B3421" s="6"/>
      <c r="C3421" s="6"/>
      <c r="D3421" s="6"/>
      <c r="E3421" s="6"/>
      <c r="F3421" s="6"/>
      <c r="G3421" s="6"/>
      <c r="H3421" s="6"/>
      <c r="I3421" s="6"/>
      <c r="J3421" s="6"/>
      <c r="K3421" s="84"/>
      <c r="L3421" s="84"/>
      <c r="M3421" s="6" t="str">
        <f>IF(OR(ISBLANK($K3421),ISBLANK($L3421)),"",IF(NETWORKDAYS($K3421,$K3421,Listas!$H$2:$H$111)=0,"Error fecha inicial",IF(NETWORKDAYS($L3421,$L3421,Listas!$H$2:$H$111)=0,"Error fecha final",IF(OR(HOUR($K3421)&lt;Listas!$F$2,AND(HOUR($K3421)&gt;Listas!$F$3,HOUR($K3421)&lt;Listas!$F$4),HOUR($K3421)&gt;Listas!$F$5),"Error hora, fecha inicial",IF(OR(HOUR($L3421)&lt;Listas!$F$2,AND(HOUR($L3421)&gt;Listas!$F$3,HOUR($L3421)&lt;Listas!$F$4),HOUR($L3421)&gt;Listas!$F$5),"Error hora, fecha final",IF(AND($L3421-$K3421&gt;0,$L3421-$K3421&lt;=0.42),(IF(AND(AND(HOUR($K3421)&gt;=Listas!$F$2,HOUR($K3421)&lt;=Listas!$F$3),AND(HOUR($L3421)&gt;=Listas!$F$2,HOUR($L3421)&lt;=Listas!$F$3)),(HOUR($L3421)-HOUR($K3421)),IF(AND(AND(HOUR($K3421)&gt;=Listas!$F$4,HOUR($K3421)&lt;=Listas!$F$5),AND(HOUR($L3421)&gt;=Listas!$F$4,HOUR($L3421)&lt;=Listas!$F$5)),(HOUR($L3421)-HOUR($K3421)),IF(AND(AND(HOUR($K3421)&gt;=Listas!$F$2,HOUR($K3421)&lt;=Listas!$F$3),AND(HOUR($L3421)&gt;=Listas!$F$4,HOUR($L3421)&lt;=Listas!$F$5)),((Listas!$F$3-HOUR($K3421)))+((HOUR($L3421)-Listas!$F$4)),0)))),IF(AND($L3421-$K3421&gt;0.42,$L3421-$K3421&lt;=1.42),(IF(AND(HOUR($K3421)&gt;=Listas!$F$2,HOUR($K3421)&lt;=Listas!$F$3),(Listas!$F$3-HOUR($K3421)+4),IF(AND(HOUR($K3421)&gt;=Listas!$F$4,HOUR($K3421)&lt;=Listas!$F$5),(Listas!$F$5-HOUR($K3421)),0))+IF(AND(HOUR($L3421)&gt;=Listas!$F$2,HOUR($L3421)&lt;=Listas!$F$3),(HOUR($L3421)-Listas!$F$2),IF(AND(HOUR($L3421)&gt;=Listas!$F$4,HOUR($L3421)&lt;=Listas!$F$5),(HOUR($L3421)-Listas!$F$4+4),0))),IF(($L3421-$K3421&gt;1.42),(IF(AND(HOUR($K3421)&gt;=Listas!$F$2,HOUR($K3421)&lt;=Listas!$F$3),(Listas!$F$3-HOUR($K3421)+4)+IF(AND(HOUR($L3421)&gt;=Listas!$F$2,HOUR($L3421)&lt;=Listas!$F$3),(HOUR($L3421)-Listas!$F$2)+NETWORKDAYS($K3421+1,$L3421-1,Listas!$H$2:$H$112)*Listas!$F$6,IF(AND(HOUR($L3421)&gt;=Listas!$F$4,HOUR($L3421)&lt;=Listas!$F$5),(HOUR($L3421)-Listas!$F$4+4)+NETWORKDAYS($K3421+1,$L3421-1,Listas!$H$2:$H$111)*Listas!$F$6,0)),IF(AND(HOUR($K3421)&gt;=Listas!$F$4,HOUR($K3421)&lt;=Listas!$F$5),(Listas!$F$5-HOUR($K3421))+IF(AND(HOUR($L3421)&gt;=Listas!$F$2,HOUR($L3421)&lt;=Listas!$F$3),(HOUR($L3421)-Listas!$F$2)+NETWORKDAYS($K3421+1,$L3421-1,Listas!$H$2:$H$111)*Listas!$F$6,(HOUR($L3421)-Listas!$F$4+4)+NETWORKDAYS($K3421+1,$L3421-1,Listas!$H$2:$H$111)*Listas!$F$6)))),IF(($L3421-$K3421)&lt;0,"Fecha inicial mayor a fecha final",0)))))))))</f>
        <v/>
      </c>
      <c r="N3421" s="6" t="str">
        <f t="shared" si="1"/>
        <v/>
      </c>
      <c r="O3421" s="6"/>
      <c r="P3421" s="6"/>
      <c r="Q3421" s="6" t="b">
        <v>0</v>
      </c>
      <c r="R3421" s="6" t="str">
        <f t="shared" si="11"/>
        <v/>
      </c>
      <c r="S3421" s="6"/>
    </row>
    <row r="3422">
      <c r="A3422" s="6"/>
      <c r="B3422" s="6"/>
      <c r="C3422" s="6"/>
      <c r="D3422" s="6"/>
      <c r="E3422" s="6"/>
      <c r="F3422" s="6"/>
      <c r="G3422" s="6"/>
      <c r="H3422" s="6"/>
      <c r="I3422" s="6"/>
      <c r="J3422" s="6"/>
      <c r="K3422" s="84"/>
      <c r="L3422" s="84"/>
      <c r="M3422" s="6" t="str">
        <f>IF(OR(ISBLANK($K3422),ISBLANK($L3422)),"",IF(NETWORKDAYS($K3422,$K3422,Listas!$H$2:$H$111)=0,"Error fecha inicial",IF(NETWORKDAYS($L3422,$L3422,Listas!$H$2:$H$111)=0,"Error fecha final",IF(OR(HOUR($K3422)&lt;Listas!$F$2,AND(HOUR($K3422)&gt;Listas!$F$3,HOUR($K3422)&lt;Listas!$F$4),HOUR($K3422)&gt;Listas!$F$5),"Error hora, fecha inicial",IF(OR(HOUR($L3422)&lt;Listas!$F$2,AND(HOUR($L3422)&gt;Listas!$F$3,HOUR($L3422)&lt;Listas!$F$4),HOUR($L3422)&gt;Listas!$F$5),"Error hora, fecha final",IF(AND($L3422-$K3422&gt;0,$L3422-$K3422&lt;=0.42),(IF(AND(AND(HOUR($K3422)&gt;=Listas!$F$2,HOUR($K3422)&lt;=Listas!$F$3),AND(HOUR($L3422)&gt;=Listas!$F$2,HOUR($L3422)&lt;=Listas!$F$3)),(HOUR($L3422)-HOUR($K3422)),IF(AND(AND(HOUR($K3422)&gt;=Listas!$F$4,HOUR($K3422)&lt;=Listas!$F$5),AND(HOUR($L3422)&gt;=Listas!$F$4,HOUR($L3422)&lt;=Listas!$F$5)),(HOUR($L3422)-HOUR($K3422)),IF(AND(AND(HOUR($K3422)&gt;=Listas!$F$2,HOUR($K3422)&lt;=Listas!$F$3),AND(HOUR($L3422)&gt;=Listas!$F$4,HOUR($L3422)&lt;=Listas!$F$5)),((Listas!$F$3-HOUR($K3422)))+((HOUR($L3422)-Listas!$F$4)),0)))),IF(AND($L3422-$K3422&gt;0.42,$L3422-$K3422&lt;=1.42),(IF(AND(HOUR($K3422)&gt;=Listas!$F$2,HOUR($K3422)&lt;=Listas!$F$3),(Listas!$F$3-HOUR($K3422)+4),IF(AND(HOUR($K3422)&gt;=Listas!$F$4,HOUR($K3422)&lt;=Listas!$F$5),(Listas!$F$5-HOUR($K3422)),0))+IF(AND(HOUR($L3422)&gt;=Listas!$F$2,HOUR($L3422)&lt;=Listas!$F$3),(HOUR($L3422)-Listas!$F$2),IF(AND(HOUR($L3422)&gt;=Listas!$F$4,HOUR($L3422)&lt;=Listas!$F$5),(HOUR($L3422)-Listas!$F$4+4),0))),IF(($L3422-$K3422&gt;1.42),(IF(AND(HOUR($K3422)&gt;=Listas!$F$2,HOUR($K3422)&lt;=Listas!$F$3),(Listas!$F$3-HOUR($K3422)+4)+IF(AND(HOUR($L3422)&gt;=Listas!$F$2,HOUR($L3422)&lt;=Listas!$F$3),(HOUR($L3422)-Listas!$F$2)+NETWORKDAYS($K3422+1,$L3422-1,Listas!$H$2:$H$112)*Listas!$F$6,IF(AND(HOUR($L3422)&gt;=Listas!$F$4,HOUR($L3422)&lt;=Listas!$F$5),(HOUR($L3422)-Listas!$F$4+4)+NETWORKDAYS($K3422+1,$L3422-1,Listas!$H$2:$H$111)*Listas!$F$6,0)),IF(AND(HOUR($K3422)&gt;=Listas!$F$4,HOUR($K3422)&lt;=Listas!$F$5),(Listas!$F$5-HOUR($K3422))+IF(AND(HOUR($L3422)&gt;=Listas!$F$2,HOUR($L3422)&lt;=Listas!$F$3),(HOUR($L3422)-Listas!$F$2)+NETWORKDAYS($K3422+1,$L3422-1,Listas!$H$2:$H$111)*Listas!$F$6,(HOUR($L3422)-Listas!$F$4+4)+NETWORKDAYS($K3422+1,$L3422-1,Listas!$H$2:$H$111)*Listas!$F$6)))),IF(($L3422-$K3422)&lt;0,"Fecha inicial mayor a fecha final",0)))))))))</f>
        <v/>
      </c>
      <c r="N3422" s="6" t="str">
        <f t="shared" si="1"/>
        <v/>
      </c>
      <c r="O3422" s="6"/>
      <c r="P3422" s="6"/>
      <c r="Q3422" s="6" t="b">
        <v>0</v>
      </c>
      <c r="R3422" s="6" t="str">
        <f t="shared" si="11"/>
        <v/>
      </c>
      <c r="S3422" s="6"/>
    </row>
    <row r="3423">
      <c r="A3423" s="6"/>
      <c r="B3423" s="6"/>
      <c r="C3423" s="6"/>
      <c r="D3423" s="6"/>
      <c r="E3423" s="6"/>
      <c r="F3423" s="6"/>
      <c r="G3423" s="6"/>
      <c r="H3423" s="6"/>
      <c r="I3423" s="6"/>
      <c r="J3423" s="6"/>
      <c r="K3423" s="84"/>
      <c r="L3423" s="84"/>
      <c r="M3423" s="6" t="str">
        <f>IF(OR(ISBLANK($K3423),ISBLANK($L3423)),"",IF(NETWORKDAYS($K3423,$K3423,Listas!$H$2:$H$111)=0,"Error fecha inicial",IF(NETWORKDAYS($L3423,$L3423,Listas!$H$2:$H$111)=0,"Error fecha final",IF(OR(HOUR($K3423)&lt;Listas!$F$2,AND(HOUR($K3423)&gt;Listas!$F$3,HOUR($K3423)&lt;Listas!$F$4),HOUR($K3423)&gt;Listas!$F$5),"Error hora, fecha inicial",IF(OR(HOUR($L3423)&lt;Listas!$F$2,AND(HOUR($L3423)&gt;Listas!$F$3,HOUR($L3423)&lt;Listas!$F$4),HOUR($L3423)&gt;Listas!$F$5),"Error hora, fecha final",IF(AND($L3423-$K3423&gt;0,$L3423-$K3423&lt;=0.42),(IF(AND(AND(HOUR($K3423)&gt;=Listas!$F$2,HOUR($K3423)&lt;=Listas!$F$3),AND(HOUR($L3423)&gt;=Listas!$F$2,HOUR($L3423)&lt;=Listas!$F$3)),(HOUR($L3423)-HOUR($K3423)),IF(AND(AND(HOUR($K3423)&gt;=Listas!$F$4,HOUR($K3423)&lt;=Listas!$F$5),AND(HOUR($L3423)&gt;=Listas!$F$4,HOUR($L3423)&lt;=Listas!$F$5)),(HOUR($L3423)-HOUR($K3423)),IF(AND(AND(HOUR($K3423)&gt;=Listas!$F$2,HOUR($K3423)&lt;=Listas!$F$3),AND(HOUR($L3423)&gt;=Listas!$F$4,HOUR($L3423)&lt;=Listas!$F$5)),((Listas!$F$3-HOUR($K3423)))+((HOUR($L3423)-Listas!$F$4)),0)))),IF(AND($L3423-$K3423&gt;0.42,$L3423-$K3423&lt;=1.42),(IF(AND(HOUR($K3423)&gt;=Listas!$F$2,HOUR($K3423)&lt;=Listas!$F$3),(Listas!$F$3-HOUR($K3423)+4),IF(AND(HOUR($K3423)&gt;=Listas!$F$4,HOUR($K3423)&lt;=Listas!$F$5),(Listas!$F$5-HOUR($K3423)),0))+IF(AND(HOUR($L3423)&gt;=Listas!$F$2,HOUR($L3423)&lt;=Listas!$F$3),(HOUR($L3423)-Listas!$F$2),IF(AND(HOUR($L3423)&gt;=Listas!$F$4,HOUR($L3423)&lt;=Listas!$F$5),(HOUR($L3423)-Listas!$F$4+4),0))),IF(($L3423-$K3423&gt;1.42),(IF(AND(HOUR($K3423)&gt;=Listas!$F$2,HOUR($K3423)&lt;=Listas!$F$3),(Listas!$F$3-HOUR($K3423)+4)+IF(AND(HOUR($L3423)&gt;=Listas!$F$2,HOUR($L3423)&lt;=Listas!$F$3),(HOUR($L3423)-Listas!$F$2)+NETWORKDAYS($K3423+1,$L3423-1,Listas!$H$2:$H$112)*Listas!$F$6,IF(AND(HOUR($L3423)&gt;=Listas!$F$4,HOUR($L3423)&lt;=Listas!$F$5),(HOUR($L3423)-Listas!$F$4+4)+NETWORKDAYS($K3423+1,$L3423-1,Listas!$H$2:$H$111)*Listas!$F$6,0)),IF(AND(HOUR($K3423)&gt;=Listas!$F$4,HOUR($K3423)&lt;=Listas!$F$5),(Listas!$F$5-HOUR($K3423))+IF(AND(HOUR($L3423)&gt;=Listas!$F$2,HOUR($L3423)&lt;=Listas!$F$3),(HOUR($L3423)-Listas!$F$2)+NETWORKDAYS($K3423+1,$L3423-1,Listas!$H$2:$H$111)*Listas!$F$6,(HOUR($L3423)-Listas!$F$4+4)+NETWORKDAYS($K3423+1,$L3423-1,Listas!$H$2:$H$111)*Listas!$F$6)))),IF(($L3423-$K3423)&lt;0,"Fecha inicial mayor a fecha final",0)))))))))</f>
        <v/>
      </c>
      <c r="N3423" s="6" t="str">
        <f t="shared" si="1"/>
        <v/>
      </c>
      <c r="O3423" s="6"/>
      <c r="P3423" s="6"/>
      <c r="Q3423" s="6" t="b">
        <v>0</v>
      </c>
      <c r="R3423" s="6" t="str">
        <f t="shared" si="11"/>
        <v/>
      </c>
      <c r="S3423" s="6"/>
    </row>
    <row r="3424">
      <c r="A3424" s="6"/>
      <c r="B3424" s="6"/>
      <c r="C3424" s="6"/>
      <c r="D3424" s="6"/>
      <c r="E3424" s="6"/>
      <c r="F3424" s="6"/>
      <c r="G3424" s="6"/>
      <c r="H3424" s="6"/>
      <c r="I3424" s="6"/>
      <c r="J3424" s="6"/>
      <c r="K3424" s="84"/>
      <c r="L3424" s="84"/>
      <c r="M3424" s="6" t="str">
        <f>IF(OR(ISBLANK($K3424),ISBLANK($L3424)),"",IF(NETWORKDAYS($K3424,$K3424,Listas!$H$2:$H$111)=0,"Error fecha inicial",IF(NETWORKDAYS($L3424,$L3424,Listas!$H$2:$H$111)=0,"Error fecha final",IF(OR(HOUR($K3424)&lt;Listas!$F$2,AND(HOUR($K3424)&gt;Listas!$F$3,HOUR($K3424)&lt;Listas!$F$4),HOUR($K3424)&gt;Listas!$F$5),"Error hora, fecha inicial",IF(OR(HOUR($L3424)&lt;Listas!$F$2,AND(HOUR($L3424)&gt;Listas!$F$3,HOUR($L3424)&lt;Listas!$F$4),HOUR($L3424)&gt;Listas!$F$5),"Error hora, fecha final",IF(AND($L3424-$K3424&gt;0,$L3424-$K3424&lt;=0.42),(IF(AND(AND(HOUR($K3424)&gt;=Listas!$F$2,HOUR($K3424)&lt;=Listas!$F$3),AND(HOUR($L3424)&gt;=Listas!$F$2,HOUR($L3424)&lt;=Listas!$F$3)),(HOUR($L3424)-HOUR($K3424)),IF(AND(AND(HOUR($K3424)&gt;=Listas!$F$4,HOUR($K3424)&lt;=Listas!$F$5),AND(HOUR($L3424)&gt;=Listas!$F$4,HOUR($L3424)&lt;=Listas!$F$5)),(HOUR($L3424)-HOUR($K3424)),IF(AND(AND(HOUR($K3424)&gt;=Listas!$F$2,HOUR($K3424)&lt;=Listas!$F$3),AND(HOUR($L3424)&gt;=Listas!$F$4,HOUR($L3424)&lt;=Listas!$F$5)),((Listas!$F$3-HOUR($K3424)))+((HOUR($L3424)-Listas!$F$4)),0)))),IF(AND($L3424-$K3424&gt;0.42,$L3424-$K3424&lt;=1.42),(IF(AND(HOUR($K3424)&gt;=Listas!$F$2,HOUR($K3424)&lt;=Listas!$F$3),(Listas!$F$3-HOUR($K3424)+4),IF(AND(HOUR($K3424)&gt;=Listas!$F$4,HOUR($K3424)&lt;=Listas!$F$5),(Listas!$F$5-HOUR($K3424)),0))+IF(AND(HOUR($L3424)&gt;=Listas!$F$2,HOUR($L3424)&lt;=Listas!$F$3),(HOUR($L3424)-Listas!$F$2),IF(AND(HOUR($L3424)&gt;=Listas!$F$4,HOUR($L3424)&lt;=Listas!$F$5),(HOUR($L3424)-Listas!$F$4+4),0))),IF(($L3424-$K3424&gt;1.42),(IF(AND(HOUR($K3424)&gt;=Listas!$F$2,HOUR($K3424)&lt;=Listas!$F$3),(Listas!$F$3-HOUR($K3424)+4)+IF(AND(HOUR($L3424)&gt;=Listas!$F$2,HOUR($L3424)&lt;=Listas!$F$3),(HOUR($L3424)-Listas!$F$2)+NETWORKDAYS($K3424+1,$L3424-1,Listas!$H$2:$H$112)*Listas!$F$6,IF(AND(HOUR($L3424)&gt;=Listas!$F$4,HOUR($L3424)&lt;=Listas!$F$5),(HOUR($L3424)-Listas!$F$4+4)+NETWORKDAYS($K3424+1,$L3424-1,Listas!$H$2:$H$111)*Listas!$F$6,0)),IF(AND(HOUR($K3424)&gt;=Listas!$F$4,HOUR($K3424)&lt;=Listas!$F$5),(Listas!$F$5-HOUR($K3424))+IF(AND(HOUR($L3424)&gt;=Listas!$F$2,HOUR($L3424)&lt;=Listas!$F$3),(HOUR($L3424)-Listas!$F$2)+NETWORKDAYS($K3424+1,$L3424-1,Listas!$H$2:$H$111)*Listas!$F$6,(HOUR($L3424)-Listas!$F$4+4)+NETWORKDAYS($K3424+1,$L3424-1,Listas!$H$2:$H$111)*Listas!$F$6)))),IF(($L3424-$K3424)&lt;0,"Fecha inicial mayor a fecha final",0)))))))))</f>
        <v/>
      </c>
      <c r="N3424" s="6" t="str">
        <f t="shared" si="1"/>
        <v/>
      </c>
      <c r="O3424" s="6"/>
      <c r="P3424" s="6"/>
      <c r="Q3424" s="6" t="b">
        <v>0</v>
      </c>
      <c r="R3424" s="6" t="str">
        <f t="shared" si="11"/>
        <v/>
      </c>
      <c r="S3424" s="6"/>
    </row>
    <row r="3425">
      <c r="A3425" s="6"/>
      <c r="B3425" s="6"/>
      <c r="C3425" s="6"/>
      <c r="D3425" s="6"/>
      <c r="E3425" s="6"/>
      <c r="F3425" s="6"/>
      <c r="G3425" s="6"/>
      <c r="H3425" s="6"/>
      <c r="I3425" s="6"/>
      <c r="J3425" s="6"/>
      <c r="K3425" s="84"/>
      <c r="L3425" s="84"/>
      <c r="M3425" s="6" t="str">
        <f>IF(OR(ISBLANK($K3425),ISBLANK($L3425)),"",IF(NETWORKDAYS($K3425,$K3425,Listas!$H$2:$H$111)=0,"Error fecha inicial",IF(NETWORKDAYS($L3425,$L3425,Listas!$H$2:$H$111)=0,"Error fecha final",IF(OR(HOUR($K3425)&lt;Listas!$F$2,AND(HOUR($K3425)&gt;Listas!$F$3,HOUR($K3425)&lt;Listas!$F$4),HOUR($K3425)&gt;Listas!$F$5),"Error hora, fecha inicial",IF(OR(HOUR($L3425)&lt;Listas!$F$2,AND(HOUR($L3425)&gt;Listas!$F$3,HOUR($L3425)&lt;Listas!$F$4),HOUR($L3425)&gt;Listas!$F$5),"Error hora, fecha final",IF(AND($L3425-$K3425&gt;0,$L3425-$K3425&lt;=0.42),(IF(AND(AND(HOUR($K3425)&gt;=Listas!$F$2,HOUR($K3425)&lt;=Listas!$F$3),AND(HOUR($L3425)&gt;=Listas!$F$2,HOUR($L3425)&lt;=Listas!$F$3)),(HOUR($L3425)-HOUR($K3425)),IF(AND(AND(HOUR($K3425)&gt;=Listas!$F$4,HOUR($K3425)&lt;=Listas!$F$5),AND(HOUR($L3425)&gt;=Listas!$F$4,HOUR($L3425)&lt;=Listas!$F$5)),(HOUR($L3425)-HOUR($K3425)),IF(AND(AND(HOUR($K3425)&gt;=Listas!$F$2,HOUR($K3425)&lt;=Listas!$F$3),AND(HOUR($L3425)&gt;=Listas!$F$4,HOUR($L3425)&lt;=Listas!$F$5)),((Listas!$F$3-HOUR($K3425)))+((HOUR($L3425)-Listas!$F$4)),0)))),IF(AND($L3425-$K3425&gt;0.42,$L3425-$K3425&lt;=1.42),(IF(AND(HOUR($K3425)&gt;=Listas!$F$2,HOUR($K3425)&lt;=Listas!$F$3),(Listas!$F$3-HOUR($K3425)+4),IF(AND(HOUR($K3425)&gt;=Listas!$F$4,HOUR($K3425)&lt;=Listas!$F$5),(Listas!$F$5-HOUR($K3425)),0))+IF(AND(HOUR($L3425)&gt;=Listas!$F$2,HOUR($L3425)&lt;=Listas!$F$3),(HOUR($L3425)-Listas!$F$2),IF(AND(HOUR($L3425)&gt;=Listas!$F$4,HOUR($L3425)&lt;=Listas!$F$5),(HOUR($L3425)-Listas!$F$4+4),0))),IF(($L3425-$K3425&gt;1.42),(IF(AND(HOUR($K3425)&gt;=Listas!$F$2,HOUR($K3425)&lt;=Listas!$F$3),(Listas!$F$3-HOUR($K3425)+4)+IF(AND(HOUR($L3425)&gt;=Listas!$F$2,HOUR($L3425)&lt;=Listas!$F$3),(HOUR($L3425)-Listas!$F$2)+NETWORKDAYS($K3425+1,$L3425-1,Listas!$H$2:$H$112)*Listas!$F$6,IF(AND(HOUR($L3425)&gt;=Listas!$F$4,HOUR($L3425)&lt;=Listas!$F$5),(HOUR($L3425)-Listas!$F$4+4)+NETWORKDAYS($K3425+1,$L3425-1,Listas!$H$2:$H$111)*Listas!$F$6,0)),IF(AND(HOUR($K3425)&gt;=Listas!$F$4,HOUR($K3425)&lt;=Listas!$F$5),(Listas!$F$5-HOUR($K3425))+IF(AND(HOUR($L3425)&gt;=Listas!$F$2,HOUR($L3425)&lt;=Listas!$F$3),(HOUR($L3425)-Listas!$F$2)+NETWORKDAYS($K3425+1,$L3425-1,Listas!$H$2:$H$111)*Listas!$F$6,(HOUR($L3425)-Listas!$F$4+4)+NETWORKDAYS($K3425+1,$L3425-1,Listas!$H$2:$H$111)*Listas!$F$6)))),IF(($L3425-$K3425)&lt;0,"Fecha inicial mayor a fecha final",0)))))))))</f>
        <v/>
      </c>
      <c r="N3425" s="6" t="str">
        <f t="shared" si="1"/>
        <v/>
      </c>
      <c r="O3425" s="6"/>
      <c r="P3425" s="6"/>
      <c r="Q3425" s="6" t="b">
        <v>0</v>
      </c>
      <c r="R3425" s="6" t="str">
        <f t="shared" si="11"/>
        <v/>
      </c>
      <c r="S3425" s="6"/>
    </row>
    <row r="3426">
      <c r="A3426" s="6"/>
      <c r="B3426" s="6"/>
      <c r="C3426" s="6"/>
      <c r="D3426" s="6"/>
      <c r="E3426" s="6"/>
      <c r="F3426" s="6"/>
      <c r="G3426" s="6"/>
      <c r="H3426" s="6"/>
      <c r="I3426" s="6"/>
      <c r="J3426" s="6"/>
      <c r="K3426" s="84"/>
      <c r="L3426" s="84"/>
      <c r="M3426" s="6" t="str">
        <f>IF(OR(ISBLANK($K3426),ISBLANK($L3426)),"",IF(NETWORKDAYS($K3426,$K3426,Listas!$H$2:$H$111)=0,"Error fecha inicial",IF(NETWORKDAYS($L3426,$L3426,Listas!$H$2:$H$111)=0,"Error fecha final",IF(OR(HOUR($K3426)&lt;Listas!$F$2,AND(HOUR($K3426)&gt;Listas!$F$3,HOUR($K3426)&lt;Listas!$F$4),HOUR($K3426)&gt;Listas!$F$5),"Error hora, fecha inicial",IF(OR(HOUR($L3426)&lt;Listas!$F$2,AND(HOUR($L3426)&gt;Listas!$F$3,HOUR($L3426)&lt;Listas!$F$4),HOUR($L3426)&gt;Listas!$F$5),"Error hora, fecha final",IF(AND($L3426-$K3426&gt;0,$L3426-$K3426&lt;=0.42),(IF(AND(AND(HOUR($K3426)&gt;=Listas!$F$2,HOUR($K3426)&lt;=Listas!$F$3),AND(HOUR($L3426)&gt;=Listas!$F$2,HOUR($L3426)&lt;=Listas!$F$3)),(HOUR($L3426)-HOUR($K3426)),IF(AND(AND(HOUR($K3426)&gt;=Listas!$F$4,HOUR($K3426)&lt;=Listas!$F$5),AND(HOUR($L3426)&gt;=Listas!$F$4,HOUR($L3426)&lt;=Listas!$F$5)),(HOUR($L3426)-HOUR($K3426)),IF(AND(AND(HOUR($K3426)&gt;=Listas!$F$2,HOUR($K3426)&lt;=Listas!$F$3),AND(HOUR($L3426)&gt;=Listas!$F$4,HOUR($L3426)&lt;=Listas!$F$5)),((Listas!$F$3-HOUR($K3426)))+((HOUR($L3426)-Listas!$F$4)),0)))),IF(AND($L3426-$K3426&gt;0.42,$L3426-$K3426&lt;=1.42),(IF(AND(HOUR($K3426)&gt;=Listas!$F$2,HOUR($K3426)&lt;=Listas!$F$3),(Listas!$F$3-HOUR($K3426)+4),IF(AND(HOUR($K3426)&gt;=Listas!$F$4,HOUR($K3426)&lt;=Listas!$F$5),(Listas!$F$5-HOUR($K3426)),0))+IF(AND(HOUR($L3426)&gt;=Listas!$F$2,HOUR($L3426)&lt;=Listas!$F$3),(HOUR($L3426)-Listas!$F$2),IF(AND(HOUR($L3426)&gt;=Listas!$F$4,HOUR($L3426)&lt;=Listas!$F$5),(HOUR($L3426)-Listas!$F$4+4),0))),IF(($L3426-$K3426&gt;1.42),(IF(AND(HOUR($K3426)&gt;=Listas!$F$2,HOUR($K3426)&lt;=Listas!$F$3),(Listas!$F$3-HOUR($K3426)+4)+IF(AND(HOUR($L3426)&gt;=Listas!$F$2,HOUR($L3426)&lt;=Listas!$F$3),(HOUR($L3426)-Listas!$F$2)+NETWORKDAYS($K3426+1,$L3426-1,Listas!$H$2:$H$112)*Listas!$F$6,IF(AND(HOUR($L3426)&gt;=Listas!$F$4,HOUR($L3426)&lt;=Listas!$F$5),(HOUR($L3426)-Listas!$F$4+4)+NETWORKDAYS($K3426+1,$L3426-1,Listas!$H$2:$H$111)*Listas!$F$6,0)),IF(AND(HOUR($K3426)&gt;=Listas!$F$4,HOUR($K3426)&lt;=Listas!$F$5),(Listas!$F$5-HOUR($K3426))+IF(AND(HOUR($L3426)&gt;=Listas!$F$2,HOUR($L3426)&lt;=Listas!$F$3),(HOUR($L3426)-Listas!$F$2)+NETWORKDAYS($K3426+1,$L3426-1,Listas!$H$2:$H$111)*Listas!$F$6,(HOUR($L3426)-Listas!$F$4+4)+NETWORKDAYS($K3426+1,$L3426-1,Listas!$H$2:$H$111)*Listas!$F$6)))),IF(($L3426-$K3426)&lt;0,"Fecha inicial mayor a fecha final",0)))))))))</f>
        <v/>
      </c>
      <c r="N3426" s="6" t="str">
        <f t="shared" si="1"/>
        <v/>
      </c>
      <c r="O3426" s="6"/>
      <c r="P3426" s="6"/>
      <c r="Q3426" s="6" t="b">
        <v>0</v>
      </c>
      <c r="R3426" s="6" t="str">
        <f t="shared" si="11"/>
        <v/>
      </c>
      <c r="S3426" s="6"/>
    </row>
    <row r="3427">
      <c r="A3427" s="6"/>
      <c r="B3427" s="6"/>
      <c r="C3427" s="6"/>
      <c r="D3427" s="6"/>
      <c r="E3427" s="6"/>
      <c r="F3427" s="6"/>
      <c r="G3427" s="6"/>
      <c r="H3427" s="6"/>
      <c r="I3427" s="6"/>
      <c r="J3427" s="6"/>
      <c r="K3427" s="84"/>
      <c r="L3427" s="84"/>
      <c r="M3427" s="6" t="str">
        <f>IF(OR(ISBLANK($K3427),ISBLANK($L3427)),"",IF(NETWORKDAYS($K3427,$K3427,Listas!$H$2:$H$111)=0,"Error fecha inicial",IF(NETWORKDAYS($L3427,$L3427,Listas!$H$2:$H$111)=0,"Error fecha final",IF(OR(HOUR($K3427)&lt;Listas!$F$2,AND(HOUR($K3427)&gt;Listas!$F$3,HOUR($K3427)&lt;Listas!$F$4),HOUR($K3427)&gt;Listas!$F$5),"Error hora, fecha inicial",IF(OR(HOUR($L3427)&lt;Listas!$F$2,AND(HOUR($L3427)&gt;Listas!$F$3,HOUR($L3427)&lt;Listas!$F$4),HOUR($L3427)&gt;Listas!$F$5),"Error hora, fecha final",IF(AND($L3427-$K3427&gt;0,$L3427-$K3427&lt;=0.42),(IF(AND(AND(HOUR($K3427)&gt;=Listas!$F$2,HOUR($K3427)&lt;=Listas!$F$3),AND(HOUR($L3427)&gt;=Listas!$F$2,HOUR($L3427)&lt;=Listas!$F$3)),(HOUR($L3427)-HOUR($K3427)),IF(AND(AND(HOUR($K3427)&gt;=Listas!$F$4,HOUR($K3427)&lt;=Listas!$F$5),AND(HOUR($L3427)&gt;=Listas!$F$4,HOUR($L3427)&lt;=Listas!$F$5)),(HOUR($L3427)-HOUR($K3427)),IF(AND(AND(HOUR($K3427)&gt;=Listas!$F$2,HOUR($K3427)&lt;=Listas!$F$3),AND(HOUR($L3427)&gt;=Listas!$F$4,HOUR($L3427)&lt;=Listas!$F$5)),((Listas!$F$3-HOUR($K3427)))+((HOUR($L3427)-Listas!$F$4)),0)))),IF(AND($L3427-$K3427&gt;0.42,$L3427-$K3427&lt;=1.42),(IF(AND(HOUR($K3427)&gt;=Listas!$F$2,HOUR($K3427)&lt;=Listas!$F$3),(Listas!$F$3-HOUR($K3427)+4),IF(AND(HOUR($K3427)&gt;=Listas!$F$4,HOUR($K3427)&lt;=Listas!$F$5),(Listas!$F$5-HOUR($K3427)),0))+IF(AND(HOUR($L3427)&gt;=Listas!$F$2,HOUR($L3427)&lt;=Listas!$F$3),(HOUR($L3427)-Listas!$F$2),IF(AND(HOUR($L3427)&gt;=Listas!$F$4,HOUR($L3427)&lt;=Listas!$F$5),(HOUR($L3427)-Listas!$F$4+4),0))),IF(($L3427-$K3427&gt;1.42),(IF(AND(HOUR($K3427)&gt;=Listas!$F$2,HOUR($K3427)&lt;=Listas!$F$3),(Listas!$F$3-HOUR($K3427)+4)+IF(AND(HOUR($L3427)&gt;=Listas!$F$2,HOUR($L3427)&lt;=Listas!$F$3),(HOUR($L3427)-Listas!$F$2)+NETWORKDAYS($K3427+1,$L3427-1,Listas!$H$2:$H$112)*Listas!$F$6,IF(AND(HOUR($L3427)&gt;=Listas!$F$4,HOUR($L3427)&lt;=Listas!$F$5),(HOUR($L3427)-Listas!$F$4+4)+NETWORKDAYS($K3427+1,$L3427-1,Listas!$H$2:$H$111)*Listas!$F$6,0)),IF(AND(HOUR($K3427)&gt;=Listas!$F$4,HOUR($K3427)&lt;=Listas!$F$5),(Listas!$F$5-HOUR($K3427))+IF(AND(HOUR($L3427)&gt;=Listas!$F$2,HOUR($L3427)&lt;=Listas!$F$3),(HOUR($L3427)-Listas!$F$2)+NETWORKDAYS($K3427+1,$L3427-1,Listas!$H$2:$H$111)*Listas!$F$6,(HOUR($L3427)-Listas!$F$4+4)+NETWORKDAYS($K3427+1,$L3427-1,Listas!$H$2:$H$111)*Listas!$F$6)))),IF(($L3427-$K3427)&lt;0,"Fecha inicial mayor a fecha final",0)))))))))</f>
        <v/>
      </c>
      <c r="N3427" s="6" t="str">
        <f t="shared" si="1"/>
        <v/>
      </c>
      <c r="O3427" s="6"/>
      <c r="P3427" s="6"/>
      <c r="Q3427" s="6" t="b">
        <v>0</v>
      </c>
      <c r="R3427" s="6" t="str">
        <f t="shared" si="11"/>
        <v/>
      </c>
      <c r="S3427" s="6"/>
    </row>
    <row r="3428">
      <c r="A3428" s="6"/>
      <c r="B3428" s="6"/>
      <c r="C3428" s="6"/>
      <c r="D3428" s="6"/>
      <c r="E3428" s="6"/>
      <c r="F3428" s="6"/>
      <c r="G3428" s="6"/>
      <c r="H3428" s="6"/>
      <c r="I3428" s="6"/>
      <c r="J3428" s="6"/>
      <c r="K3428" s="84"/>
      <c r="L3428" s="84"/>
      <c r="M3428" s="6" t="str">
        <f>IF(OR(ISBLANK($K3428),ISBLANK($L3428)),"",IF(NETWORKDAYS($K3428,$K3428,Listas!$H$2:$H$111)=0,"Error fecha inicial",IF(NETWORKDAYS($L3428,$L3428,Listas!$H$2:$H$111)=0,"Error fecha final",IF(OR(HOUR($K3428)&lt;Listas!$F$2,AND(HOUR($K3428)&gt;Listas!$F$3,HOUR($K3428)&lt;Listas!$F$4),HOUR($K3428)&gt;Listas!$F$5),"Error hora, fecha inicial",IF(OR(HOUR($L3428)&lt;Listas!$F$2,AND(HOUR($L3428)&gt;Listas!$F$3,HOUR($L3428)&lt;Listas!$F$4),HOUR($L3428)&gt;Listas!$F$5),"Error hora, fecha final",IF(AND($L3428-$K3428&gt;0,$L3428-$K3428&lt;=0.42),(IF(AND(AND(HOUR($K3428)&gt;=Listas!$F$2,HOUR($K3428)&lt;=Listas!$F$3),AND(HOUR($L3428)&gt;=Listas!$F$2,HOUR($L3428)&lt;=Listas!$F$3)),(HOUR($L3428)-HOUR($K3428)),IF(AND(AND(HOUR($K3428)&gt;=Listas!$F$4,HOUR($K3428)&lt;=Listas!$F$5),AND(HOUR($L3428)&gt;=Listas!$F$4,HOUR($L3428)&lt;=Listas!$F$5)),(HOUR($L3428)-HOUR($K3428)),IF(AND(AND(HOUR($K3428)&gt;=Listas!$F$2,HOUR($K3428)&lt;=Listas!$F$3),AND(HOUR($L3428)&gt;=Listas!$F$4,HOUR($L3428)&lt;=Listas!$F$5)),((Listas!$F$3-HOUR($K3428)))+((HOUR($L3428)-Listas!$F$4)),0)))),IF(AND($L3428-$K3428&gt;0.42,$L3428-$K3428&lt;=1.42),(IF(AND(HOUR($K3428)&gt;=Listas!$F$2,HOUR($K3428)&lt;=Listas!$F$3),(Listas!$F$3-HOUR($K3428)+4),IF(AND(HOUR($K3428)&gt;=Listas!$F$4,HOUR($K3428)&lt;=Listas!$F$5),(Listas!$F$5-HOUR($K3428)),0))+IF(AND(HOUR($L3428)&gt;=Listas!$F$2,HOUR($L3428)&lt;=Listas!$F$3),(HOUR($L3428)-Listas!$F$2),IF(AND(HOUR($L3428)&gt;=Listas!$F$4,HOUR($L3428)&lt;=Listas!$F$5),(HOUR($L3428)-Listas!$F$4+4),0))),IF(($L3428-$K3428&gt;1.42),(IF(AND(HOUR($K3428)&gt;=Listas!$F$2,HOUR($K3428)&lt;=Listas!$F$3),(Listas!$F$3-HOUR($K3428)+4)+IF(AND(HOUR($L3428)&gt;=Listas!$F$2,HOUR($L3428)&lt;=Listas!$F$3),(HOUR($L3428)-Listas!$F$2)+NETWORKDAYS($K3428+1,$L3428-1,Listas!$H$2:$H$112)*Listas!$F$6,IF(AND(HOUR($L3428)&gt;=Listas!$F$4,HOUR($L3428)&lt;=Listas!$F$5),(HOUR($L3428)-Listas!$F$4+4)+NETWORKDAYS($K3428+1,$L3428-1,Listas!$H$2:$H$111)*Listas!$F$6,0)),IF(AND(HOUR($K3428)&gt;=Listas!$F$4,HOUR($K3428)&lt;=Listas!$F$5),(Listas!$F$5-HOUR($K3428))+IF(AND(HOUR($L3428)&gt;=Listas!$F$2,HOUR($L3428)&lt;=Listas!$F$3),(HOUR($L3428)-Listas!$F$2)+NETWORKDAYS($K3428+1,$L3428-1,Listas!$H$2:$H$111)*Listas!$F$6,(HOUR($L3428)-Listas!$F$4+4)+NETWORKDAYS($K3428+1,$L3428-1,Listas!$H$2:$H$111)*Listas!$F$6)))),IF(($L3428-$K3428)&lt;0,"Fecha inicial mayor a fecha final",0)))))))))</f>
        <v/>
      </c>
      <c r="N3428" s="6" t="str">
        <f t="shared" si="1"/>
        <v/>
      </c>
      <c r="O3428" s="6"/>
      <c r="P3428" s="6"/>
      <c r="Q3428" s="6" t="b">
        <v>0</v>
      </c>
      <c r="R3428" s="6" t="str">
        <f t="shared" si="11"/>
        <v/>
      </c>
      <c r="S3428" s="6"/>
    </row>
    <row r="3429">
      <c r="A3429" s="6"/>
      <c r="B3429" s="6"/>
      <c r="C3429" s="6"/>
      <c r="D3429" s="6"/>
      <c r="E3429" s="6"/>
      <c r="F3429" s="6"/>
      <c r="G3429" s="6"/>
      <c r="H3429" s="6"/>
      <c r="I3429" s="6"/>
      <c r="J3429" s="6"/>
      <c r="K3429" s="84"/>
      <c r="L3429" s="84"/>
      <c r="M3429" s="6" t="str">
        <f>IF(OR(ISBLANK($K3429),ISBLANK($L3429)),"",IF(NETWORKDAYS($K3429,$K3429,Listas!$H$2:$H$111)=0,"Error fecha inicial",IF(NETWORKDAYS($L3429,$L3429,Listas!$H$2:$H$111)=0,"Error fecha final",IF(OR(HOUR($K3429)&lt;Listas!$F$2,AND(HOUR($K3429)&gt;Listas!$F$3,HOUR($K3429)&lt;Listas!$F$4),HOUR($K3429)&gt;Listas!$F$5),"Error hora, fecha inicial",IF(OR(HOUR($L3429)&lt;Listas!$F$2,AND(HOUR($L3429)&gt;Listas!$F$3,HOUR($L3429)&lt;Listas!$F$4),HOUR($L3429)&gt;Listas!$F$5),"Error hora, fecha final",IF(AND($L3429-$K3429&gt;0,$L3429-$K3429&lt;=0.42),(IF(AND(AND(HOUR($K3429)&gt;=Listas!$F$2,HOUR($K3429)&lt;=Listas!$F$3),AND(HOUR($L3429)&gt;=Listas!$F$2,HOUR($L3429)&lt;=Listas!$F$3)),(HOUR($L3429)-HOUR($K3429)),IF(AND(AND(HOUR($K3429)&gt;=Listas!$F$4,HOUR($K3429)&lt;=Listas!$F$5),AND(HOUR($L3429)&gt;=Listas!$F$4,HOUR($L3429)&lt;=Listas!$F$5)),(HOUR($L3429)-HOUR($K3429)),IF(AND(AND(HOUR($K3429)&gt;=Listas!$F$2,HOUR($K3429)&lt;=Listas!$F$3),AND(HOUR($L3429)&gt;=Listas!$F$4,HOUR($L3429)&lt;=Listas!$F$5)),((Listas!$F$3-HOUR($K3429)))+((HOUR($L3429)-Listas!$F$4)),0)))),IF(AND($L3429-$K3429&gt;0.42,$L3429-$K3429&lt;=1.42),(IF(AND(HOUR($K3429)&gt;=Listas!$F$2,HOUR($K3429)&lt;=Listas!$F$3),(Listas!$F$3-HOUR($K3429)+4),IF(AND(HOUR($K3429)&gt;=Listas!$F$4,HOUR($K3429)&lt;=Listas!$F$5),(Listas!$F$5-HOUR($K3429)),0))+IF(AND(HOUR($L3429)&gt;=Listas!$F$2,HOUR($L3429)&lt;=Listas!$F$3),(HOUR($L3429)-Listas!$F$2),IF(AND(HOUR($L3429)&gt;=Listas!$F$4,HOUR($L3429)&lt;=Listas!$F$5),(HOUR($L3429)-Listas!$F$4+4),0))),IF(($L3429-$K3429&gt;1.42),(IF(AND(HOUR($K3429)&gt;=Listas!$F$2,HOUR($K3429)&lt;=Listas!$F$3),(Listas!$F$3-HOUR($K3429)+4)+IF(AND(HOUR($L3429)&gt;=Listas!$F$2,HOUR($L3429)&lt;=Listas!$F$3),(HOUR($L3429)-Listas!$F$2)+NETWORKDAYS($K3429+1,$L3429-1,Listas!$H$2:$H$112)*Listas!$F$6,IF(AND(HOUR($L3429)&gt;=Listas!$F$4,HOUR($L3429)&lt;=Listas!$F$5),(HOUR($L3429)-Listas!$F$4+4)+NETWORKDAYS($K3429+1,$L3429-1,Listas!$H$2:$H$111)*Listas!$F$6,0)),IF(AND(HOUR($K3429)&gt;=Listas!$F$4,HOUR($K3429)&lt;=Listas!$F$5),(Listas!$F$5-HOUR($K3429))+IF(AND(HOUR($L3429)&gt;=Listas!$F$2,HOUR($L3429)&lt;=Listas!$F$3),(HOUR($L3429)-Listas!$F$2)+NETWORKDAYS($K3429+1,$L3429-1,Listas!$H$2:$H$111)*Listas!$F$6,(HOUR($L3429)-Listas!$F$4+4)+NETWORKDAYS($K3429+1,$L3429-1,Listas!$H$2:$H$111)*Listas!$F$6)))),IF(($L3429-$K3429)&lt;0,"Fecha inicial mayor a fecha final",0)))))))))</f>
        <v/>
      </c>
      <c r="N3429" s="6" t="str">
        <f t="shared" si="1"/>
        <v/>
      </c>
      <c r="O3429" s="6"/>
      <c r="P3429" s="6"/>
      <c r="Q3429" s="6" t="b">
        <v>0</v>
      </c>
      <c r="R3429" s="6" t="str">
        <f t="shared" si="11"/>
        <v/>
      </c>
      <c r="S3429" s="6"/>
    </row>
    <row r="3430">
      <c r="A3430" s="6"/>
      <c r="B3430" s="6"/>
      <c r="C3430" s="6"/>
      <c r="D3430" s="6"/>
      <c r="E3430" s="6"/>
      <c r="F3430" s="6"/>
      <c r="G3430" s="6"/>
      <c r="H3430" s="6"/>
      <c r="I3430" s="6"/>
      <c r="J3430" s="6"/>
      <c r="K3430" s="84"/>
      <c r="L3430" s="84"/>
      <c r="M3430" s="6" t="str">
        <f>IF(OR(ISBLANK($K3430),ISBLANK($L3430)),"",IF(NETWORKDAYS($K3430,$K3430,Listas!$H$2:$H$111)=0,"Error fecha inicial",IF(NETWORKDAYS($L3430,$L3430,Listas!$H$2:$H$111)=0,"Error fecha final",IF(OR(HOUR($K3430)&lt;Listas!$F$2,AND(HOUR($K3430)&gt;Listas!$F$3,HOUR($K3430)&lt;Listas!$F$4),HOUR($K3430)&gt;Listas!$F$5),"Error hora, fecha inicial",IF(OR(HOUR($L3430)&lt;Listas!$F$2,AND(HOUR($L3430)&gt;Listas!$F$3,HOUR($L3430)&lt;Listas!$F$4),HOUR($L3430)&gt;Listas!$F$5),"Error hora, fecha final",IF(AND($L3430-$K3430&gt;0,$L3430-$K3430&lt;=0.42),(IF(AND(AND(HOUR($K3430)&gt;=Listas!$F$2,HOUR($K3430)&lt;=Listas!$F$3),AND(HOUR($L3430)&gt;=Listas!$F$2,HOUR($L3430)&lt;=Listas!$F$3)),(HOUR($L3430)-HOUR($K3430)),IF(AND(AND(HOUR($K3430)&gt;=Listas!$F$4,HOUR($K3430)&lt;=Listas!$F$5),AND(HOUR($L3430)&gt;=Listas!$F$4,HOUR($L3430)&lt;=Listas!$F$5)),(HOUR($L3430)-HOUR($K3430)),IF(AND(AND(HOUR($K3430)&gt;=Listas!$F$2,HOUR($K3430)&lt;=Listas!$F$3),AND(HOUR($L3430)&gt;=Listas!$F$4,HOUR($L3430)&lt;=Listas!$F$5)),((Listas!$F$3-HOUR($K3430)))+((HOUR($L3430)-Listas!$F$4)),0)))),IF(AND($L3430-$K3430&gt;0.42,$L3430-$K3430&lt;=1.42),(IF(AND(HOUR($K3430)&gt;=Listas!$F$2,HOUR($K3430)&lt;=Listas!$F$3),(Listas!$F$3-HOUR($K3430)+4),IF(AND(HOUR($K3430)&gt;=Listas!$F$4,HOUR($K3430)&lt;=Listas!$F$5),(Listas!$F$5-HOUR($K3430)),0))+IF(AND(HOUR($L3430)&gt;=Listas!$F$2,HOUR($L3430)&lt;=Listas!$F$3),(HOUR($L3430)-Listas!$F$2),IF(AND(HOUR($L3430)&gt;=Listas!$F$4,HOUR($L3430)&lt;=Listas!$F$5),(HOUR($L3430)-Listas!$F$4+4),0))),IF(($L3430-$K3430&gt;1.42),(IF(AND(HOUR($K3430)&gt;=Listas!$F$2,HOUR($K3430)&lt;=Listas!$F$3),(Listas!$F$3-HOUR($K3430)+4)+IF(AND(HOUR($L3430)&gt;=Listas!$F$2,HOUR($L3430)&lt;=Listas!$F$3),(HOUR($L3430)-Listas!$F$2)+NETWORKDAYS($K3430+1,$L3430-1,Listas!$H$2:$H$112)*Listas!$F$6,IF(AND(HOUR($L3430)&gt;=Listas!$F$4,HOUR($L3430)&lt;=Listas!$F$5),(HOUR($L3430)-Listas!$F$4+4)+NETWORKDAYS($K3430+1,$L3430-1,Listas!$H$2:$H$111)*Listas!$F$6,0)),IF(AND(HOUR($K3430)&gt;=Listas!$F$4,HOUR($K3430)&lt;=Listas!$F$5),(Listas!$F$5-HOUR($K3430))+IF(AND(HOUR($L3430)&gt;=Listas!$F$2,HOUR($L3430)&lt;=Listas!$F$3),(HOUR($L3430)-Listas!$F$2)+NETWORKDAYS($K3430+1,$L3430-1,Listas!$H$2:$H$111)*Listas!$F$6,(HOUR($L3430)-Listas!$F$4+4)+NETWORKDAYS($K3430+1,$L3430-1,Listas!$H$2:$H$111)*Listas!$F$6)))),IF(($L3430-$K3430)&lt;0,"Fecha inicial mayor a fecha final",0)))))))))</f>
        <v/>
      </c>
      <c r="N3430" s="6" t="str">
        <f t="shared" si="1"/>
        <v/>
      </c>
      <c r="O3430" s="6"/>
      <c r="P3430" s="6"/>
      <c r="Q3430" s="6" t="b">
        <v>0</v>
      </c>
      <c r="R3430" s="6" t="str">
        <f t="shared" si="11"/>
        <v/>
      </c>
      <c r="S3430" s="6"/>
    </row>
    <row r="3431">
      <c r="A3431" s="6"/>
      <c r="B3431" s="6"/>
      <c r="C3431" s="6"/>
      <c r="D3431" s="6"/>
      <c r="E3431" s="6"/>
      <c r="F3431" s="6"/>
      <c r="G3431" s="6"/>
      <c r="H3431" s="6"/>
      <c r="I3431" s="6"/>
      <c r="J3431" s="6"/>
      <c r="K3431" s="84"/>
      <c r="L3431" s="84"/>
      <c r="M3431" s="6" t="str">
        <f>IF(OR(ISBLANK($K3431),ISBLANK($L3431)),"",IF(NETWORKDAYS($K3431,$K3431,Listas!$H$2:$H$111)=0,"Error fecha inicial",IF(NETWORKDAYS($L3431,$L3431,Listas!$H$2:$H$111)=0,"Error fecha final",IF(OR(HOUR($K3431)&lt;Listas!$F$2,AND(HOUR($K3431)&gt;Listas!$F$3,HOUR($K3431)&lt;Listas!$F$4),HOUR($K3431)&gt;Listas!$F$5),"Error hora, fecha inicial",IF(OR(HOUR($L3431)&lt;Listas!$F$2,AND(HOUR($L3431)&gt;Listas!$F$3,HOUR($L3431)&lt;Listas!$F$4),HOUR($L3431)&gt;Listas!$F$5),"Error hora, fecha final",IF(AND($L3431-$K3431&gt;0,$L3431-$K3431&lt;=0.42),(IF(AND(AND(HOUR($K3431)&gt;=Listas!$F$2,HOUR($K3431)&lt;=Listas!$F$3),AND(HOUR($L3431)&gt;=Listas!$F$2,HOUR($L3431)&lt;=Listas!$F$3)),(HOUR($L3431)-HOUR($K3431)),IF(AND(AND(HOUR($K3431)&gt;=Listas!$F$4,HOUR($K3431)&lt;=Listas!$F$5),AND(HOUR($L3431)&gt;=Listas!$F$4,HOUR($L3431)&lt;=Listas!$F$5)),(HOUR($L3431)-HOUR($K3431)),IF(AND(AND(HOUR($K3431)&gt;=Listas!$F$2,HOUR($K3431)&lt;=Listas!$F$3),AND(HOUR($L3431)&gt;=Listas!$F$4,HOUR($L3431)&lt;=Listas!$F$5)),((Listas!$F$3-HOUR($K3431)))+((HOUR($L3431)-Listas!$F$4)),0)))),IF(AND($L3431-$K3431&gt;0.42,$L3431-$K3431&lt;=1.42),(IF(AND(HOUR($K3431)&gt;=Listas!$F$2,HOUR($K3431)&lt;=Listas!$F$3),(Listas!$F$3-HOUR($K3431)+4),IF(AND(HOUR($K3431)&gt;=Listas!$F$4,HOUR($K3431)&lt;=Listas!$F$5),(Listas!$F$5-HOUR($K3431)),0))+IF(AND(HOUR($L3431)&gt;=Listas!$F$2,HOUR($L3431)&lt;=Listas!$F$3),(HOUR($L3431)-Listas!$F$2),IF(AND(HOUR($L3431)&gt;=Listas!$F$4,HOUR($L3431)&lt;=Listas!$F$5),(HOUR($L3431)-Listas!$F$4+4),0))),IF(($L3431-$K3431&gt;1.42),(IF(AND(HOUR($K3431)&gt;=Listas!$F$2,HOUR($K3431)&lt;=Listas!$F$3),(Listas!$F$3-HOUR($K3431)+4)+IF(AND(HOUR($L3431)&gt;=Listas!$F$2,HOUR($L3431)&lt;=Listas!$F$3),(HOUR($L3431)-Listas!$F$2)+NETWORKDAYS($K3431+1,$L3431-1,Listas!$H$2:$H$112)*Listas!$F$6,IF(AND(HOUR($L3431)&gt;=Listas!$F$4,HOUR($L3431)&lt;=Listas!$F$5),(HOUR($L3431)-Listas!$F$4+4)+NETWORKDAYS($K3431+1,$L3431-1,Listas!$H$2:$H$111)*Listas!$F$6,0)),IF(AND(HOUR($K3431)&gt;=Listas!$F$4,HOUR($K3431)&lt;=Listas!$F$5),(Listas!$F$5-HOUR($K3431))+IF(AND(HOUR($L3431)&gt;=Listas!$F$2,HOUR($L3431)&lt;=Listas!$F$3),(HOUR($L3431)-Listas!$F$2)+NETWORKDAYS($K3431+1,$L3431-1,Listas!$H$2:$H$111)*Listas!$F$6,(HOUR($L3431)-Listas!$F$4+4)+NETWORKDAYS($K3431+1,$L3431-1,Listas!$H$2:$H$111)*Listas!$F$6)))),IF(($L3431-$K3431)&lt;0,"Fecha inicial mayor a fecha final",0)))))))))</f>
        <v/>
      </c>
      <c r="N3431" s="6" t="str">
        <f t="shared" si="1"/>
        <v/>
      </c>
      <c r="O3431" s="6"/>
      <c r="P3431" s="6"/>
      <c r="Q3431" s="6" t="b">
        <v>0</v>
      </c>
      <c r="R3431" s="6" t="str">
        <f t="shared" si="11"/>
        <v/>
      </c>
      <c r="S3431" s="6"/>
    </row>
    <row r="3432">
      <c r="A3432" s="6"/>
      <c r="B3432" s="6"/>
      <c r="C3432" s="6"/>
      <c r="D3432" s="6"/>
      <c r="E3432" s="6"/>
      <c r="F3432" s="6"/>
      <c r="G3432" s="6"/>
      <c r="H3432" s="6"/>
      <c r="I3432" s="6"/>
      <c r="J3432" s="6"/>
      <c r="K3432" s="84"/>
      <c r="L3432" s="84"/>
      <c r="M3432" s="6" t="str">
        <f>IF(OR(ISBLANK($K3432),ISBLANK($L3432)),"",IF(NETWORKDAYS($K3432,$K3432,Listas!$H$2:$H$111)=0,"Error fecha inicial",IF(NETWORKDAYS($L3432,$L3432,Listas!$H$2:$H$111)=0,"Error fecha final",IF(OR(HOUR($K3432)&lt;Listas!$F$2,AND(HOUR($K3432)&gt;Listas!$F$3,HOUR($K3432)&lt;Listas!$F$4),HOUR($K3432)&gt;Listas!$F$5),"Error hora, fecha inicial",IF(OR(HOUR($L3432)&lt;Listas!$F$2,AND(HOUR($L3432)&gt;Listas!$F$3,HOUR($L3432)&lt;Listas!$F$4),HOUR($L3432)&gt;Listas!$F$5),"Error hora, fecha final",IF(AND($L3432-$K3432&gt;0,$L3432-$K3432&lt;=0.42),(IF(AND(AND(HOUR($K3432)&gt;=Listas!$F$2,HOUR($K3432)&lt;=Listas!$F$3),AND(HOUR($L3432)&gt;=Listas!$F$2,HOUR($L3432)&lt;=Listas!$F$3)),(HOUR($L3432)-HOUR($K3432)),IF(AND(AND(HOUR($K3432)&gt;=Listas!$F$4,HOUR($K3432)&lt;=Listas!$F$5),AND(HOUR($L3432)&gt;=Listas!$F$4,HOUR($L3432)&lt;=Listas!$F$5)),(HOUR($L3432)-HOUR($K3432)),IF(AND(AND(HOUR($K3432)&gt;=Listas!$F$2,HOUR($K3432)&lt;=Listas!$F$3),AND(HOUR($L3432)&gt;=Listas!$F$4,HOUR($L3432)&lt;=Listas!$F$5)),((Listas!$F$3-HOUR($K3432)))+((HOUR($L3432)-Listas!$F$4)),0)))),IF(AND($L3432-$K3432&gt;0.42,$L3432-$K3432&lt;=1.42),(IF(AND(HOUR($K3432)&gt;=Listas!$F$2,HOUR($K3432)&lt;=Listas!$F$3),(Listas!$F$3-HOUR($K3432)+4),IF(AND(HOUR($K3432)&gt;=Listas!$F$4,HOUR($K3432)&lt;=Listas!$F$5),(Listas!$F$5-HOUR($K3432)),0))+IF(AND(HOUR($L3432)&gt;=Listas!$F$2,HOUR($L3432)&lt;=Listas!$F$3),(HOUR($L3432)-Listas!$F$2),IF(AND(HOUR($L3432)&gt;=Listas!$F$4,HOUR($L3432)&lt;=Listas!$F$5),(HOUR($L3432)-Listas!$F$4+4),0))),IF(($L3432-$K3432&gt;1.42),(IF(AND(HOUR($K3432)&gt;=Listas!$F$2,HOUR($K3432)&lt;=Listas!$F$3),(Listas!$F$3-HOUR($K3432)+4)+IF(AND(HOUR($L3432)&gt;=Listas!$F$2,HOUR($L3432)&lt;=Listas!$F$3),(HOUR($L3432)-Listas!$F$2)+NETWORKDAYS($K3432+1,$L3432-1,Listas!$H$2:$H$112)*Listas!$F$6,IF(AND(HOUR($L3432)&gt;=Listas!$F$4,HOUR($L3432)&lt;=Listas!$F$5),(HOUR($L3432)-Listas!$F$4+4)+NETWORKDAYS($K3432+1,$L3432-1,Listas!$H$2:$H$111)*Listas!$F$6,0)),IF(AND(HOUR($K3432)&gt;=Listas!$F$4,HOUR($K3432)&lt;=Listas!$F$5),(Listas!$F$5-HOUR($K3432))+IF(AND(HOUR($L3432)&gt;=Listas!$F$2,HOUR($L3432)&lt;=Listas!$F$3),(HOUR($L3432)-Listas!$F$2)+NETWORKDAYS($K3432+1,$L3432-1,Listas!$H$2:$H$111)*Listas!$F$6,(HOUR($L3432)-Listas!$F$4+4)+NETWORKDAYS($K3432+1,$L3432-1,Listas!$H$2:$H$111)*Listas!$F$6)))),IF(($L3432-$K3432)&lt;0,"Fecha inicial mayor a fecha final",0)))))))))</f>
        <v/>
      </c>
      <c r="N3432" s="6" t="str">
        <f t="shared" si="1"/>
        <v/>
      </c>
      <c r="O3432" s="6"/>
      <c r="P3432" s="6"/>
      <c r="Q3432" s="6" t="b">
        <v>0</v>
      </c>
      <c r="R3432" s="6" t="str">
        <f t="shared" si="11"/>
        <v/>
      </c>
      <c r="S3432" s="6"/>
    </row>
    <row r="3433">
      <c r="A3433" s="6"/>
      <c r="B3433" s="6"/>
      <c r="C3433" s="6"/>
      <c r="D3433" s="6"/>
      <c r="E3433" s="6"/>
      <c r="F3433" s="6"/>
      <c r="G3433" s="6"/>
      <c r="H3433" s="6"/>
      <c r="I3433" s="6"/>
      <c r="J3433" s="6"/>
      <c r="K3433" s="84"/>
      <c r="L3433" s="84"/>
      <c r="M3433" s="6" t="str">
        <f>IF(OR(ISBLANK($K3433),ISBLANK($L3433)),"",IF(NETWORKDAYS($K3433,$K3433,Listas!$H$2:$H$111)=0,"Error fecha inicial",IF(NETWORKDAYS($L3433,$L3433,Listas!$H$2:$H$111)=0,"Error fecha final",IF(OR(HOUR($K3433)&lt;Listas!$F$2,AND(HOUR($K3433)&gt;Listas!$F$3,HOUR($K3433)&lt;Listas!$F$4),HOUR($K3433)&gt;Listas!$F$5),"Error hora, fecha inicial",IF(OR(HOUR($L3433)&lt;Listas!$F$2,AND(HOUR($L3433)&gt;Listas!$F$3,HOUR($L3433)&lt;Listas!$F$4),HOUR($L3433)&gt;Listas!$F$5),"Error hora, fecha final",IF(AND($L3433-$K3433&gt;0,$L3433-$K3433&lt;=0.42),(IF(AND(AND(HOUR($K3433)&gt;=Listas!$F$2,HOUR($K3433)&lt;=Listas!$F$3),AND(HOUR($L3433)&gt;=Listas!$F$2,HOUR($L3433)&lt;=Listas!$F$3)),(HOUR($L3433)-HOUR($K3433)),IF(AND(AND(HOUR($K3433)&gt;=Listas!$F$4,HOUR($K3433)&lt;=Listas!$F$5),AND(HOUR($L3433)&gt;=Listas!$F$4,HOUR($L3433)&lt;=Listas!$F$5)),(HOUR($L3433)-HOUR($K3433)),IF(AND(AND(HOUR($K3433)&gt;=Listas!$F$2,HOUR($K3433)&lt;=Listas!$F$3),AND(HOUR($L3433)&gt;=Listas!$F$4,HOUR($L3433)&lt;=Listas!$F$5)),((Listas!$F$3-HOUR($K3433)))+((HOUR($L3433)-Listas!$F$4)),0)))),IF(AND($L3433-$K3433&gt;0.42,$L3433-$K3433&lt;=1.42),(IF(AND(HOUR($K3433)&gt;=Listas!$F$2,HOUR($K3433)&lt;=Listas!$F$3),(Listas!$F$3-HOUR($K3433)+4),IF(AND(HOUR($K3433)&gt;=Listas!$F$4,HOUR($K3433)&lt;=Listas!$F$5),(Listas!$F$5-HOUR($K3433)),0))+IF(AND(HOUR($L3433)&gt;=Listas!$F$2,HOUR($L3433)&lt;=Listas!$F$3),(HOUR($L3433)-Listas!$F$2),IF(AND(HOUR($L3433)&gt;=Listas!$F$4,HOUR($L3433)&lt;=Listas!$F$5),(HOUR($L3433)-Listas!$F$4+4),0))),IF(($L3433-$K3433&gt;1.42),(IF(AND(HOUR($K3433)&gt;=Listas!$F$2,HOUR($K3433)&lt;=Listas!$F$3),(Listas!$F$3-HOUR($K3433)+4)+IF(AND(HOUR($L3433)&gt;=Listas!$F$2,HOUR($L3433)&lt;=Listas!$F$3),(HOUR($L3433)-Listas!$F$2)+NETWORKDAYS($K3433+1,$L3433-1,Listas!$H$2:$H$112)*Listas!$F$6,IF(AND(HOUR($L3433)&gt;=Listas!$F$4,HOUR($L3433)&lt;=Listas!$F$5),(HOUR($L3433)-Listas!$F$4+4)+NETWORKDAYS($K3433+1,$L3433-1,Listas!$H$2:$H$111)*Listas!$F$6,0)),IF(AND(HOUR($K3433)&gt;=Listas!$F$4,HOUR($K3433)&lt;=Listas!$F$5),(Listas!$F$5-HOUR($K3433))+IF(AND(HOUR($L3433)&gt;=Listas!$F$2,HOUR($L3433)&lt;=Listas!$F$3),(HOUR($L3433)-Listas!$F$2)+NETWORKDAYS($K3433+1,$L3433-1,Listas!$H$2:$H$111)*Listas!$F$6,(HOUR($L3433)-Listas!$F$4+4)+NETWORKDAYS($K3433+1,$L3433-1,Listas!$H$2:$H$111)*Listas!$F$6)))),IF(($L3433-$K3433)&lt;0,"Fecha inicial mayor a fecha final",0)))))))))</f>
        <v/>
      </c>
      <c r="N3433" s="6" t="str">
        <f t="shared" si="1"/>
        <v/>
      </c>
      <c r="O3433" s="6"/>
      <c r="P3433" s="6"/>
      <c r="Q3433" s="6" t="b">
        <v>0</v>
      </c>
      <c r="R3433" s="6" t="str">
        <f t="shared" si="11"/>
        <v/>
      </c>
      <c r="S3433" s="6"/>
    </row>
    <row r="3434">
      <c r="A3434" s="6"/>
      <c r="B3434" s="6"/>
      <c r="C3434" s="6"/>
      <c r="D3434" s="6"/>
      <c r="E3434" s="6"/>
      <c r="F3434" s="6"/>
      <c r="G3434" s="6"/>
      <c r="H3434" s="6"/>
      <c r="I3434" s="6"/>
      <c r="J3434" s="6"/>
      <c r="K3434" s="84"/>
      <c r="L3434" s="84"/>
      <c r="M3434" s="6" t="str">
        <f>IF(OR(ISBLANK($K3434),ISBLANK($L3434)),"",IF(NETWORKDAYS($K3434,$K3434,Listas!$H$2:$H$111)=0,"Error fecha inicial",IF(NETWORKDAYS($L3434,$L3434,Listas!$H$2:$H$111)=0,"Error fecha final",IF(OR(HOUR($K3434)&lt;Listas!$F$2,AND(HOUR($K3434)&gt;Listas!$F$3,HOUR($K3434)&lt;Listas!$F$4),HOUR($K3434)&gt;Listas!$F$5),"Error hora, fecha inicial",IF(OR(HOUR($L3434)&lt;Listas!$F$2,AND(HOUR($L3434)&gt;Listas!$F$3,HOUR($L3434)&lt;Listas!$F$4),HOUR($L3434)&gt;Listas!$F$5),"Error hora, fecha final",IF(AND($L3434-$K3434&gt;0,$L3434-$K3434&lt;=0.42),(IF(AND(AND(HOUR($K3434)&gt;=Listas!$F$2,HOUR($K3434)&lt;=Listas!$F$3),AND(HOUR($L3434)&gt;=Listas!$F$2,HOUR($L3434)&lt;=Listas!$F$3)),(HOUR($L3434)-HOUR($K3434)),IF(AND(AND(HOUR($K3434)&gt;=Listas!$F$4,HOUR($K3434)&lt;=Listas!$F$5),AND(HOUR($L3434)&gt;=Listas!$F$4,HOUR($L3434)&lt;=Listas!$F$5)),(HOUR($L3434)-HOUR($K3434)),IF(AND(AND(HOUR($K3434)&gt;=Listas!$F$2,HOUR($K3434)&lt;=Listas!$F$3),AND(HOUR($L3434)&gt;=Listas!$F$4,HOUR($L3434)&lt;=Listas!$F$5)),((Listas!$F$3-HOUR($K3434)))+((HOUR($L3434)-Listas!$F$4)),0)))),IF(AND($L3434-$K3434&gt;0.42,$L3434-$K3434&lt;=1.42),(IF(AND(HOUR($K3434)&gt;=Listas!$F$2,HOUR($K3434)&lt;=Listas!$F$3),(Listas!$F$3-HOUR($K3434)+4),IF(AND(HOUR($K3434)&gt;=Listas!$F$4,HOUR($K3434)&lt;=Listas!$F$5),(Listas!$F$5-HOUR($K3434)),0))+IF(AND(HOUR($L3434)&gt;=Listas!$F$2,HOUR($L3434)&lt;=Listas!$F$3),(HOUR($L3434)-Listas!$F$2),IF(AND(HOUR($L3434)&gt;=Listas!$F$4,HOUR($L3434)&lt;=Listas!$F$5),(HOUR($L3434)-Listas!$F$4+4),0))),IF(($L3434-$K3434&gt;1.42),(IF(AND(HOUR($K3434)&gt;=Listas!$F$2,HOUR($K3434)&lt;=Listas!$F$3),(Listas!$F$3-HOUR($K3434)+4)+IF(AND(HOUR($L3434)&gt;=Listas!$F$2,HOUR($L3434)&lt;=Listas!$F$3),(HOUR($L3434)-Listas!$F$2)+NETWORKDAYS($K3434+1,$L3434-1,Listas!$H$2:$H$112)*Listas!$F$6,IF(AND(HOUR($L3434)&gt;=Listas!$F$4,HOUR($L3434)&lt;=Listas!$F$5),(HOUR($L3434)-Listas!$F$4+4)+NETWORKDAYS($K3434+1,$L3434-1,Listas!$H$2:$H$111)*Listas!$F$6,0)),IF(AND(HOUR($K3434)&gt;=Listas!$F$4,HOUR($K3434)&lt;=Listas!$F$5),(Listas!$F$5-HOUR($K3434))+IF(AND(HOUR($L3434)&gt;=Listas!$F$2,HOUR($L3434)&lt;=Listas!$F$3),(HOUR($L3434)-Listas!$F$2)+NETWORKDAYS($K3434+1,$L3434-1,Listas!$H$2:$H$111)*Listas!$F$6,(HOUR($L3434)-Listas!$F$4+4)+NETWORKDAYS($K3434+1,$L3434-1,Listas!$H$2:$H$111)*Listas!$F$6)))),IF(($L3434-$K3434)&lt;0,"Fecha inicial mayor a fecha final",0)))))))))</f>
        <v/>
      </c>
      <c r="N3434" s="6" t="str">
        <f t="shared" si="1"/>
        <v/>
      </c>
      <c r="O3434" s="6"/>
      <c r="P3434" s="6"/>
      <c r="Q3434" s="6" t="b">
        <v>0</v>
      </c>
      <c r="R3434" s="6" t="str">
        <f t="shared" si="11"/>
        <v/>
      </c>
      <c r="S3434" s="6"/>
    </row>
    <row r="3435">
      <c r="A3435" s="6"/>
      <c r="B3435" s="6"/>
      <c r="C3435" s="6"/>
      <c r="D3435" s="6"/>
      <c r="E3435" s="6"/>
      <c r="F3435" s="6"/>
      <c r="G3435" s="6"/>
      <c r="H3435" s="6"/>
      <c r="I3435" s="6"/>
      <c r="J3435" s="6"/>
      <c r="K3435" s="84"/>
      <c r="L3435" s="84"/>
      <c r="M3435" s="6" t="str">
        <f>IF(OR(ISBLANK($K3435),ISBLANK($L3435)),"",IF(NETWORKDAYS($K3435,$K3435,Listas!$H$2:$H$111)=0,"Error fecha inicial",IF(NETWORKDAYS($L3435,$L3435,Listas!$H$2:$H$111)=0,"Error fecha final",IF(OR(HOUR($K3435)&lt;Listas!$F$2,AND(HOUR($K3435)&gt;Listas!$F$3,HOUR($K3435)&lt;Listas!$F$4),HOUR($K3435)&gt;Listas!$F$5),"Error hora, fecha inicial",IF(OR(HOUR($L3435)&lt;Listas!$F$2,AND(HOUR($L3435)&gt;Listas!$F$3,HOUR($L3435)&lt;Listas!$F$4),HOUR($L3435)&gt;Listas!$F$5),"Error hora, fecha final",IF(AND($L3435-$K3435&gt;0,$L3435-$K3435&lt;=0.42),(IF(AND(AND(HOUR($K3435)&gt;=Listas!$F$2,HOUR($K3435)&lt;=Listas!$F$3),AND(HOUR($L3435)&gt;=Listas!$F$2,HOUR($L3435)&lt;=Listas!$F$3)),(HOUR($L3435)-HOUR($K3435)),IF(AND(AND(HOUR($K3435)&gt;=Listas!$F$4,HOUR($K3435)&lt;=Listas!$F$5),AND(HOUR($L3435)&gt;=Listas!$F$4,HOUR($L3435)&lt;=Listas!$F$5)),(HOUR($L3435)-HOUR($K3435)),IF(AND(AND(HOUR($K3435)&gt;=Listas!$F$2,HOUR($K3435)&lt;=Listas!$F$3),AND(HOUR($L3435)&gt;=Listas!$F$4,HOUR($L3435)&lt;=Listas!$F$5)),((Listas!$F$3-HOUR($K3435)))+((HOUR($L3435)-Listas!$F$4)),0)))),IF(AND($L3435-$K3435&gt;0.42,$L3435-$K3435&lt;=1.42),(IF(AND(HOUR($K3435)&gt;=Listas!$F$2,HOUR($K3435)&lt;=Listas!$F$3),(Listas!$F$3-HOUR($K3435)+4),IF(AND(HOUR($K3435)&gt;=Listas!$F$4,HOUR($K3435)&lt;=Listas!$F$5),(Listas!$F$5-HOUR($K3435)),0))+IF(AND(HOUR($L3435)&gt;=Listas!$F$2,HOUR($L3435)&lt;=Listas!$F$3),(HOUR($L3435)-Listas!$F$2),IF(AND(HOUR($L3435)&gt;=Listas!$F$4,HOUR($L3435)&lt;=Listas!$F$5),(HOUR($L3435)-Listas!$F$4+4),0))),IF(($L3435-$K3435&gt;1.42),(IF(AND(HOUR($K3435)&gt;=Listas!$F$2,HOUR($K3435)&lt;=Listas!$F$3),(Listas!$F$3-HOUR($K3435)+4)+IF(AND(HOUR($L3435)&gt;=Listas!$F$2,HOUR($L3435)&lt;=Listas!$F$3),(HOUR($L3435)-Listas!$F$2)+NETWORKDAYS($K3435+1,$L3435-1,Listas!$H$2:$H$112)*Listas!$F$6,IF(AND(HOUR($L3435)&gt;=Listas!$F$4,HOUR($L3435)&lt;=Listas!$F$5),(HOUR($L3435)-Listas!$F$4+4)+NETWORKDAYS($K3435+1,$L3435-1,Listas!$H$2:$H$111)*Listas!$F$6,0)),IF(AND(HOUR($K3435)&gt;=Listas!$F$4,HOUR($K3435)&lt;=Listas!$F$5),(Listas!$F$5-HOUR($K3435))+IF(AND(HOUR($L3435)&gt;=Listas!$F$2,HOUR($L3435)&lt;=Listas!$F$3),(HOUR($L3435)-Listas!$F$2)+NETWORKDAYS($K3435+1,$L3435-1,Listas!$H$2:$H$111)*Listas!$F$6,(HOUR($L3435)-Listas!$F$4+4)+NETWORKDAYS($K3435+1,$L3435-1,Listas!$H$2:$H$111)*Listas!$F$6)))),IF(($L3435-$K3435)&lt;0,"Fecha inicial mayor a fecha final",0)))))))))</f>
        <v/>
      </c>
      <c r="N3435" s="6" t="str">
        <f t="shared" si="1"/>
        <v/>
      </c>
      <c r="O3435" s="6"/>
      <c r="P3435" s="6"/>
      <c r="Q3435" s="6" t="b">
        <v>0</v>
      </c>
      <c r="R3435" s="6" t="str">
        <f t="shared" si="11"/>
        <v/>
      </c>
      <c r="S3435" s="6"/>
    </row>
    <row r="3436">
      <c r="A3436" s="6"/>
      <c r="B3436" s="6"/>
      <c r="C3436" s="6"/>
      <c r="D3436" s="6"/>
      <c r="E3436" s="6"/>
      <c r="F3436" s="6"/>
      <c r="G3436" s="6"/>
      <c r="H3436" s="6"/>
      <c r="I3436" s="6"/>
      <c r="J3436" s="6"/>
      <c r="K3436" s="84"/>
      <c r="L3436" s="84"/>
      <c r="M3436" s="6" t="str">
        <f>IF(OR(ISBLANK($K3436),ISBLANK($L3436)),"",IF(NETWORKDAYS($K3436,$K3436,Listas!$H$2:$H$111)=0,"Error fecha inicial",IF(NETWORKDAYS($L3436,$L3436,Listas!$H$2:$H$111)=0,"Error fecha final",IF(OR(HOUR($K3436)&lt;Listas!$F$2,AND(HOUR($K3436)&gt;Listas!$F$3,HOUR($K3436)&lt;Listas!$F$4),HOUR($K3436)&gt;Listas!$F$5),"Error hora, fecha inicial",IF(OR(HOUR($L3436)&lt;Listas!$F$2,AND(HOUR($L3436)&gt;Listas!$F$3,HOUR($L3436)&lt;Listas!$F$4),HOUR($L3436)&gt;Listas!$F$5),"Error hora, fecha final",IF(AND($L3436-$K3436&gt;0,$L3436-$K3436&lt;=0.42),(IF(AND(AND(HOUR($K3436)&gt;=Listas!$F$2,HOUR($K3436)&lt;=Listas!$F$3),AND(HOUR($L3436)&gt;=Listas!$F$2,HOUR($L3436)&lt;=Listas!$F$3)),(HOUR($L3436)-HOUR($K3436)),IF(AND(AND(HOUR($K3436)&gt;=Listas!$F$4,HOUR($K3436)&lt;=Listas!$F$5),AND(HOUR($L3436)&gt;=Listas!$F$4,HOUR($L3436)&lt;=Listas!$F$5)),(HOUR($L3436)-HOUR($K3436)),IF(AND(AND(HOUR($K3436)&gt;=Listas!$F$2,HOUR($K3436)&lt;=Listas!$F$3),AND(HOUR($L3436)&gt;=Listas!$F$4,HOUR($L3436)&lt;=Listas!$F$5)),((Listas!$F$3-HOUR($K3436)))+((HOUR($L3436)-Listas!$F$4)),0)))),IF(AND($L3436-$K3436&gt;0.42,$L3436-$K3436&lt;=1.42),(IF(AND(HOUR($K3436)&gt;=Listas!$F$2,HOUR($K3436)&lt;=Listas!$F$3),(Listas!$F$3-HOUR($K3436)+4),IF(AND(HOUR($K3436)&gt;=Listas!$F$4,HOUR($K3436)&lt;=Listas!$F$5),(Listas!$F$5-HOUR($K3436)),0))+IF(AND(HOUR($L3436)&gt;=Listas!$F$2,HOUR($L3436)&lt;=Listas!$F$3),(HOUR($L3436)-Listas!$F$2),IF(AND(HOUR($L3436)&gt;=Listas!$F$4,HOUR($L3436)&lt;=Listas!$F$5),(HOUR($L3436)-Listas!$F$4+4),0))),IF(($L3436-$K3436&gt;1.42),(IF(AND(HOUR($K3436)&gt;=Listas!$F$2,HOUR($K3436)&lt;=Listas!$F$3),(Listas!$F$3-HOUR($K3436)+4)+IF(AND(HOUR($L3436)&gt;=Listas!$F$2,HOUR($L3436)&lt;=Listas!$F$3),(HOUR($L3436)-Listas!$F$2)+NETWORKDAYS($K3436+1,$L3436-1,Listas!$H$2:$H$112)*Listas!$F$6,IF(AND(HOUR($L3436)&gt;=Listas!$F$4,HOUR($L3436)&lt;=Listas!$F$5),(HOUR($L3436)-Listas!$F$4+4)+NETWORKDAYS($K3436+1,$L3436-1,Listas!$H$2:$H$111)*Listas!$F$6,0)),IF(AND(HOUR($K3436)&gt;=Listas!$F$4,HOUR($K3436)&lt;=Listas!$F$5),(Listas!$F$5-HOUR($K3436))+IF(AND(HOUR($L3436)&gt;=Listas!$F$2,HOUR($L3436)&lt;=Listas!$F$3),(HOUR($L3436)-Listas!$F$2)+NETWORKDAYS($K3436+1,$L3436-1,Listas!$H$2:$H$111)*Listas!$F$6,(HOUR($L3436)-Listas!$F$4+4)+NETWORKDAYS($K3436+1,$L3436-1,Listas!$H$2:$H$111)*Listas!$F$6)))),IF(($L3436-$K3436)&lt;0,"Fecha inicial mayor a fecha final",0)))))))))</f>
        <v/>
      </c>
      <c r="N3436" s="6" t="str">
        <f t="shared" si="1"/>
        <v/>
      </c>
      <c r="O3436" s="6"/>
      <c r="P3436" s="6"/>
      <c r="Q3436" s="6" t="b">
        <v>0</v>
      </c>
      <c r="R3436" s="6" t="str">
        <f t="shared" si="11"/>
        <v/>
      </c>
      <c r="S3436" s="6"/>
    </row>
    <row r="3437">
      <c r="A3437" s="6"/>
      <c r="B3437" s="6"/>
      <c r="C3437" s="6"/>
      <c r="D3437" s="6"/>
      <c r="E3437" s="6"/>
      <c r="F3437" s="6"/>
      <c r="G3437" s="6"/>
      <c r="H3437" s="6"/>
      <c r="I3437" s="6"/>
      <c r="J3437" s="6"/>
      <c r="K3437" s="84"/>
      <c r="L3437" s="84"/>
      <c r="M3437" s="6" t="str">
        <f>IF(OR(ISBLANK($K3437),ISBLANK($L3437)),"",IF(NETWORKDAYS($K3437,$K3437,Listas!$H$2:$H$111)=0,"Error fecha inicial",IF(NETWORKDAYS($L3437,$L3437,Listas!$H$2:$H$111)=0,"Error fecha final",IF(OR(HOUR($K3437)&lt;Listas!$F$2,AND(HOUR($K3437)&gt;Listas!$F$3,HOUR($K3437)&lt;Listas!$F$4),HOUR($K3437)&gt;Listas!$F$5),"Error hora, fecha inicial",IF(OR(HOUR($L3437)&lt;Listas!$F$2,AND(HOUR($L3437)&gt;Listas!$F$3,HOUR($L3437)&lt;Listas!$F$4),HOUR($L3437)&gt;Listas!$F$5),"Error hora, fecha final",IF(AND($L3437-$K3437&gt;0,$L3437-$K3437&lt;=0.42),(IF(AND(AND(HOUR($K3437)&gt;=Listas!$F$2,HOUR($K3437)&lt;=Listas!$F$3),AND(HOUR($L3437)&gt;=Listas!$F$2,HOUR($L3437)&lt;=Listas!$F$3)),(HOUR($L3437)-HOUR($K3437)),IF(AND(AND(HOUR($K3437)&gt;=Listas!$F$4,HOUR($K3437)&lt;=Listas!$F$5),AND(HOUR($L3437)&gt;=Listas!$F$4,HOUR($L3437)&lt;=Listas!$F$5)),(HOUR($L3437)-HOUR($K3437)),IF(AND(AND(HOUR($K3437)&gt;=Listas!$F$2,HOUR($K3437)&lt;=Listas!$F$3),AND(HOUR($L3437)&gt;=Listas!$F$4,HOUR($L3437)&lt;=Listas!$F$5)),((Listas!$F$3-HOUR($K3437)))+((HOUR($L3437)-Listas!$F$4)),0)))),IF(AND($L3437-$K3437&gt;0.42,$L3437-$K3437&lt;=1.42),(IF(AND(HOUR($K3437)&gt;=Listas!$F$2,HOUR($K3437)&lt;=Listas!$F$3),(Listas!$F$3-HOUR($K3437)+4),IF(AND(HOUR($K3437)&gt;=Listas!$F$4,HOUR($K3437)&lt;=Listas!$F$5),(Listas!$F$5-HOUR($K3437)),0))+IF(AND(HOUR($L3437)&gt;=Listas!$F$2,HOUR($L3437)&lt;=Listas!$F$3),(HOUR($L3437)-Listas!$F$2),IF(AND(HOUR($L3437)&gt;=Listas!$F$4,HOUR($L3437)&lt;=Listas!$F$5),(HOUR($L3437)-Listas!$F$4+4),0))),IF(($L3437-$K3437&gt;1.42),(IF(AND(HOUR($K3437)&gt;=Listas!$F$2,HOUR($K3437)&lt;=Listas!$F$3),(Listas!$F$3-HOUR($K3437)+4)+IF(AND(HOUR($L3437)&gt;=Listas!$F$2,HOUR($L3437)&lt;=Listas!$F$3),(HOUR($L3437)-Listas!$F$2)+NETWORKDAYS($K3437+1,$L3437-1,Listas!$H$2:$H$112)*Listas!$F$6,IF(AND(HOUR($L3437)&gt;=Listas!$F$4,HOUR($L3437)&lt;=Listas!$F$5),(HOUR($L3437)-Listas!$F$4+4)+NETWORKDAYS($K3437+1,$L3437-1,Listas!$H$2:$H$111)*Listas!$F$6,0)),IF(AND(HOUR($K3437)&gt;=Listas!$F$4,HOUR($K3437)&lt;=Listas!$F$5),(Listas!$F$5-HOUR($K3437))+IF(AND(HOUR($L3437)&gt;=Listas!$F$2,HOUR($L3437)&lt;=Listas!$F$3),(HOUR($L3437)-Listas!$F$2)+NETWORKDAYS($K3437+1,$L3437-1,Listas!$H$2:$H$111)*Listas!$F$6,(HOUR($L3437)-Listas!$F$4+4)+NETWORKDAYS($K3437+1,$L3437-1,Listas!$H$2:$H$111)*Listas!$F$6)))),IF(($L3437-$K3437)&lt;0,"Fecha inicial mayor a fecha final",0)))))))))</f>
        <v/>
      </c>
      <c r="N3437" s="6" t="str">
        <f t="shared" si="1"/>
        <v/>
      </c>
      <c r="O3437" s="6"/>
      <c r="P3437" s="6"/>
      <c r="Q3437" s="6" t="b">
        <v>0</v>
      </c>
      <c r="R3437" s="6" t="str">
        <f t="shared" si="11"/>
        <v/>
      </c>
      <c r="S3437" s="6"/>
    </row>
    <row r="3438">
      <c r="A3438" s="6"/>
      <c r="B3438" s="6"/>
      <c r="C3438" s="6"/>
      <c r="D3438" s="6"/>
      <c r="E3438" s="6"/>
      <c r="F3438" s="6"/>
      <c r="G3438" s="6"/>
      <c r="H3438" s="6"/>
      <c r="I3438" s="6"/>
      <c r="J3438" s="6"/>
      <c r="K3438" s="84"/>
      <c r="L3438" s="84"/>
      <c r="M3438" s="6" t="str">
        <f>IF(OR(ISBLANK($K3438),ISBLANK($L3438)),"",IF(NETWORKDAYS($K3438,$K3438,Listas!$H$2:$H$111)=0,"Error fecha inicial",IF(NETWORKDAYS($L3438,$L3438,Listas!$H$2:$H$111)=0,"Error fecha final",IF(OR(HOUR($K3438)&lt;Listas!$F$2,AND(HOUR($K3438)&gt;Listas!$F$3,HOUR($K3438)&lt;Listas!$F$4),HOUR($K3438)&gt;Listas!$F$5),"Error hora, fecha inicial",IF(OR(HOUR($L3438)&lt;Listas!$F$2,AND(HOUR($L3438)&gt;Listas!$F$3,HOUR($L3438)&lt;Listas!$F$4),HOUR($L3438)&gt;Listas!$F$5),"Error hora, fecha final",IF(AND($L3438-$K3438&gt;0,$L3438-$K3438&lt;=0.42),(IF(AND(AND(HOUR($K3438)&gt;=Listas!$F$2,HOUR($K3438)&lt;=Listas!$F$3),AND(HOUR($L3438)&gt;=Listas!$F$2,HOUR($L3438)&lt;=Listas!$F$3)),(HOUR($L3438)-HOUR($K3438)),IF(AND(AND(HOUR($K3438)&gt;=Listas!$F$4,HOUR($K3438)&lt;=Listas!$F$5),AND(HOUR($L3438)&gt;=Listas!$F$4,HOUR($L3438)&lt;=Listas!$F$5)),(HOUR($L3438)-HOUR($K3438)),IF(AND(AND(HOUR($K3438)&gt;=Listas!$F$2,HOUR($K3438)&lt;=Listas!$F$3),AND(HOUR($L3438)&gt;=Listas!$F$4,HOUR($L3438)&lt;=Listas!$F$5)),((Listas!$F$3-HOUR($K3438)))+((HOUR($L3438)-Listas!$F$4)),0)))),IF(AND($L3438-$K3438&gt;0.42,$L3438-$K3438&lt;=1.42),(IF(AND(HOUR($K3438)&gt;=Listas!$F$2,HOUR($K3438)&lt;=Listas!$F$3),(Listas!$F$3-HOUR($K3438)+4),IF(AND(HOUR($K3438)&gt;=Listas!$F$4,HOUR($K3438)&lt;=Listas!$F$5),(Listas!$F$5-HOUR($K3438)),0))+IF(AND(HOUR($L3438)&gt;=Listas!$F$2,HOUR($L3438)&lt;=Listas!$F$3),(HOUR($L3438)-Listas!$F$2),IF(AND(HOUR($L3438)&gt;=Listas!$F$4,HOUR($L3438)&lt;=Listas!$F$5),(HOUR($L3438)-Listas!$F$4+4),0))),IF(($L3438-$K3438&gt;1.42),(IF(AND(HOUR($K3438)&gt;=Listas!$F$2,HOUR($K3438)&lt;=Listas!$F$3),(Listas!$F$3-HOUR($K3438)+4)+IF(AND(HOUR($L3438)&gt;=Listas!$F$2,HOUR($L3438)&lt;=Listas!$F$3),(HOUR($L3438)-Listas!$F$2)+NETWORKDAYS($K3438+1,$L3438-1,Listas!$H$2:$H$112)*Listas!$F$6,IF(AND(HOUR($L3438)&gt;=Listas!$F$4,HOUR($L3438)&lt;=Listas!$F$5),(HOUR($L3438)-Listas!$F$4+4)+NETWORKDAYS($K3438+1,$L3438-1,Listas!$H$2:$H$111)*Listas!$F$6,0)),IF(AND(HOUR($K3438)&gt;=Listas!$F$4,HOUR($K3438)&lt;=Listas!$F$5),(Listas!$F$5-HOUR($K3438))+IF(AND(HOUR($L3438)&gt;=Listas!$F$2,HOUR($L3438)&lt;=Listas!$F$3),(HOUR($L3438)-Listas!$F$2)+NETWORKDAYS($K3438+1,$L3438-1,Listas!$H$2:$H$111)*Listas!$F$6,(HOUR($L3438)-Listas!$F$4+4)+NETWORKDAYS($K3438+1,$L3438-1,Listas!$H$2:$H$111)*Listas!$F$6)))),IF(($L3438-$K3438)&lt;0,"Fecha inicial mayor a fecha final",0)))))))))</f>
        <v/>
      </c>
      <c r="N3438" s="6" t="str">
        <f t="shared" si="1"/>
        <v/>
      </c>
      <c r="O3438" s="6"/>
      <c r="P3438" s="6"/>
      <c r="Q3438" s="6" t="b">
        <v>0</v>
      </c>
      <c r="R3438" s="6" t="str">
        <f t="shared" si="11"/>
        <v/>
      </c>
      <c r="S3438" s="6"/>
    </row>
    <row r="3439">
      <c r="A3439" s="6"/>
      <c r="B3439" s="6"/>
      <c r="C3439" s="6"/>
      <c r="D3439" s="6"/>
      <c r="E3439" s="6"/>
      <c r="F3439" s="6"/>
      <c r="G3439" s="6"/>
      <c r="H3439" s="6"/>
      <c r="I3439" s="6"/>
      <c r="J3439" s="6"/>
      <c r="K3439" s="84"/>
      <c r="L3439" s="84"/>
      <c r="M3439" s="6" t="str">
        <f>IF(OR(ISBLANK($K3439),ISBLANK($L3439)),"",IF(NETWORKDAYS($K3439,$K3439,Listas!$H$2:$H$111)=0,"Error fecha inicial",IF(NETWORKDAYS($L3439,$L3439,Listas!$H$2:$H$111)=0,"Error fecha final",IF(OR(HOUR($K3439)&lt;Listas!$F$2,AND(HOUR($K3439)&gt;Listas!$F$3,HOUR($K3439)&lt;Listas!$F$4),HOUR($K3439)&gt;Listas!$F$5),"Error hora, fecha inicial",IF(OR(HOUR($L3439)&lt;Listas!$F$2,AND(HOUR($L3439)&gt;Listas!$F$3,HOUR($L3439)&lt;Listas!$F$4),HOUR($L3439)&gt;Listas!$F$5),"Error hora, fecha final",IF(AND($L3439-$K3439&gt;0,$L3439-$K3439&lt;=0.42),(IF(AND(AND(HOUR($K3439)&gt;=Listas!$F$2,HOUR($K3439)&lt;=Listas!$F$3),AND(HOUR($L3439)&gt;=Listas!$F$2,HOUR($L3439)&lt;=Listas!$F$3)),(HOUR($L3439)-HOUR($K3439)),IF(AND(AND(HOUR($K3439)&gt;=Listas!$F$4,HOUR($K3439)&lt;=Listas!$F$5),AND(HOUR($L3439)&gt;=Listas!$F$4,HOUR($L3439)&lt;=Listas!$F$5)),(HOUR($L3439)-HOUR($K3439)),IF(AND(AND(HOUR($K3439)&gt;=Listas!$F$2,HOUR($K3439)&lt;=Listas!$F$3),AND(HOUR($L3439)&gt;=Listas!$F$4,HOUR($L3439)&lt;=Listas!$F$5)),((Listas!$F$3-HOUR($K3439)))+((HOUR($L3439)-Listas!$F$4)),0)))),IF(AND($L3439-$K3439&gt;0.42,$L3439-$K3439&lt;=1.42),(IF(AND(HOUR($K3439)&gt;=Listas!$F$2,HOUR($K3439)&lt;=Listas!$F$3),(Listas!$F$3-HOUR($K3439)+4),IF(AND(HOUR($K3439)&gt;=Listas!$F$4,HOUR($K3439)&lt;=Listas!$F$5),(Listas!$F$5-HOUR($K3439)),0))+IF(AND(HOUR($L3439)&gt;=Listas!$F$2,HOUR($L3439)&lt;=Listas!$F$3),(HOUR($L3439)-Listas!$F$2),IF(AND(HOUR($L3439)&gt;=Listas!$F$4,HOUR($L3439)&lt;=Listas!$F$5),(HOUR($L3439)-Listas!$F$4+4),0))),IF(($L3439-$K3439&gt;1.42),(IF(AND(HOUR($K3439)&gt;=Listas!$F$2,HOUR($K3439)&lt;=Listas!$F$3),(Listas!$F$3-HOUR($K3439)+4)+IF(AND(HOUR($L3439)&gt;=Listas!$F$2,HOUR($L3439)&lt;=Listas!$F$3),(HOUR($L3439)-Listas!$F$2)+NETWORKDAYS($K3439+1,$L3439-1,Listas!$H$2:$H$112)*Listas!$F$6,IF(AND(HOUR($L3439)&gt;=Listas!$F$4,HOUR($L3439)&lt;=Listas!$F$5),(HOUR($L3439)-Listas!$F$4+4)+NETWORKDAYS($K3439+1,$L3439-1,Listas!$H$2:$H$111)*Listas!$F$6,0)),IF(AND(HOUR($K3439)&gt;=Listas!$F$4,HOUR($K3439)&lt;=Listas!$F$5),(Listas!$F$5-HOUR($K3439))+IF(AND(HOUR($L3439)&gt;=Listas!$F$2,HOUR($L3439)&lt;=Listas!$F$3),(HOUR($L3439)-Listas!$F$2)+NETWORKDAYS($K3439+1,$L3439-1,Listas!$H$2:$H$111)*Listas!$F$6,(HOUR($L3439)-Listas!$F$4+4)+NETWORKDAYS($K3439+1,$L3439-1,Listas!$H$2:$H$111)*Listas!$F$6)))),IF(($L3439-$K3439)&lt;0,"Fecha inicial mayor a fecha final",0)))))))))</f>
        <v/>
      </c>
      <c r="N3439" s="6" t="str">
        <f t="shared" si="1"/>
        <v/>
      </c>
      <c r="O3439" s="6"/>
      <c r="P3439" s="6"/>
      <c r="Q3439" s="6" t="b">
        <v>0</v>
      </c>
      <c r="R3439" s="6" t="str">
        <f t="shared" si="11"/>
        <v/>
      </c>
      <c r="S3439" s="6"/>
    </row>
    <row r="3440">
      <c r="A3440" s="6"/>
      <c r="B3440" s="6"/>
      <c r="C3440" s="6"/>
      <c r="D3440" s="6"/>
      <c r="E3440" s="6"/>
      <c r="F3440" s="6"/>
      <c r="G3440" s="6"/>
      <c r="H3440" s="6"/>
      <c r="I3440" s="6"/>
      <c r="J3440" s="6"/>
      <c r="K3440" s="84"/>
      <c r="L3440" s="84"/>
      <c r="M3440" s="6" t="str">
        <f>IF(OR(ISBLANK($K3440),ISBLANK($L3440)),"",IF(NETWORKDAYS($K3440,$K3440,Listas!$H$2:$H$111)=0,"Error fecha inicial",IF(NETWORKDAYS($L3440,$L3440,Listas!$H$2:$H$111)=0,"Error fecha final",IF(OR(HOUR($K3440)&lt;Listas!$F$2,AND(HOUR($K3440)&gt;Listas!$F$3,HOUR($K3440)&lt;Listas!$F$4),HOUR($K3440)&gt;Listas!$F$5),"Error hora, fecha inicial",IF(OR(HOUR($L3440)&lt;Listas!$F$2,AND(HOUR($L3440)&gt;Listas!$F$3,HOUR($L3440)&lt;Listas!$F$4),HOUR($L3440)&gt;Listas!$F$5),"Error hora, fecha final",IF(AND($L3440-$K3440&gt;0,$L3440-$K3440&lt;=0.42),(IF(AND(AND(HOUR($K3440)&gt;=Listas!$F$2,HOUR($K3440)&lt;=Listas!$F$3),AND(HOUR($L3440)&gt;=Listas!$F$2,HOUR($L3440)&lt;=Listas!$F$3)),(HOUR($L3440)-HOUR($K3440)),IF(AND(AND(HOUR($K3440)&gt;=Listas!$F$4,HOUR($K3440)&lt;=Listas!$F$5),AND(HOUR($L3440)&gt;=Listas!$F$4,HOUR($L3440)&lt;=Listas!$F$5)),(HOUR($L3440)-HOUR($K3440)),IF(AND(AND(HOUR($K3440)&gt;=Listas!$F$2,HOUR($K3440)&lt;=Listas!$F$3),AND(HOUR($L3440)&gt;=Listas!$F$4,HOUR($L3440)&lt;=Listas!$F$5)),((Listas!$F$3-HOUR($K3440)))+((HOUR($L3440)-Listas!$F$4)),0)))),IF(AND($L3440-$K3440&gt;0.42,$L3440-$K3440&lt;=1.42),(IF(AND(HOUR($K3440)&gt;=Listas!$F$2,HOUR($K3440)&lt;=Listas!$F$3),(Listas!$F$3-HOUR($K3440)+4),IF(AND(HOUR($K3440)&gt;=Listas!$F$4,HOUR($K3440)&lt;=Listas!$F$5),(Listas!$F$5-HOUR($K3440)),0))+IF(AND(HOUR($L3440)&gt;=Listas!$F$2,HOUR($L3440)&lt;=Listas!$F$3),(HOUR($L3440)-Listas!$F$2),IF(AND(HOUR($L3440)&gt;=Listas!$F$4,HOUR($L3440)&lt;=Listas!$F$5),(HOUR($L3440)-Listas!$F$4+4),0))),IF(($L3440-$K3440&gt;1.42),(IF(AND(HOUR($K3440)&gt;=Listas!$F$2,HOUR($K3440)&lt;=Listas!$F$3),(Listas!$F$3-HOUR($K3440)+4)+IF(AND(HOUR($L3440)&gt;=Listas!$F$2,HOUR($L3440)&lt;=Listas!$F$3),(HOUR($L3440)-Listas!$F$2)+NETWORKDAYS($K3440+1,$L3440-1,Listas!$H$2:$H$112)*Listas!$F$6,IF(AND(HOUR($L3440)&gt;=Listas!$F$4,HOUR($L3440)&lt;=Listas!$F$5),(HOUR($L3440)-Listas!$F$4+4)+NETWORKDAYS($K3440+1,$L3440-1,Listas!$H$2:$H$111)*Listas!$F$6,0)),IF(AND(HOUR($K3440)&gt;=Listas!$F$4,HOUR($K3440)&lt;=Listas!$F$5),(Listas!$F$5-HOUR($K3440))+IF(AND(HOUR($L3440)&gt;=Listas!$F$2,HOUR($L3440)&lt;=Listas!$F$3),(HOUR($L3440)-Listas!$F$2)+NETWORKDAYS($K3440+1,$L3440-1,Listas!$H$2:$H$111)*Listas!$F$6,(HOUR($L3440)-Listas!$F$4+4)+NETWORKDAYS($K3440+1,$L3440-1,Listas!$H$2:$H$111)*Listas!$F$6)))),IF(($L3440-$K3440)&lt;0,"Fecha inicial mayor a fecha final",0)))))))))</f>
        <v/>
      </c>
      <c r="N3440" s="6" t="str">
        <f t="shared" si="1"/>
        <v/>
      </c>
      <c r="O3440" s="6"/>
      <c r="P3440" s="6"/>
      <c r="Q3440" s="6" t="b">
        <v>0</v>
      </c>
      <c r="R3440" s="6" t="str">
        <f t="shared" si="11"/>
        <v/>
      </c>
      <c r="S3440" s="6"/>
    </row>
    <row r="3441">
      <c r="A3441" s="6"/>
      <c r="B3441" s="6"/>
      <c r="C3441" s="6"/>
      <c r="D3441" s="6"/>
      <c r="E3441" s="6"/>
      <c r="F3441" s="6"/>
      <c r="G3441" s="6"/>
      <c r="H3441" s="6"/>
      <c r="I3441" s="6"/>
      <c r="J3441" s="6"/>
      <c r="K3441" s="84"/>
      <c r="L3441" s="84"/>
      <c r="M3441" s="6" t="str">
        <f>IF(OR(ISBLANK($K3441),ISBLANK($L3441)),"",IF(NETWORKDAYS($K3441,$K3441,Listas!$H$2:$H$111)=0,"Error fecha inicial",IF(NETWORKDAYS($L3441,$L3441,Listas!$H$2:$H$111)=0,"Error fecha final",IF(OR(HOUR($K3441)&lt;Listas!$F$2,AND(HOUR($K3441)&gt;Listas!$F$3,HOUR($K3441)&lt;Listas!$F$4),HOUR($K3441)&gt;Listas!$F$5),"Error hora, fecha inicial",IF(OR(HOUR($L3441)&lt;Listas!$F$2,AND(HOUR($L3441)&gt;Listas!$F$3,HOUR($L3441)&lt;Listas!$F$4),HOUR($L3441)&gt;Listas!$F$5),"Error hora, fecha final",IF(AND($L3441-$K3441&gt;0,$L3441-$K3441&lt;=0.42),(IF(AND(AND(HOUR($K3441)&gt;=Listas!$F$2,HOUR($K3441)&lt;=Listas!$F$3),AND(HOUR($L3441)&gt;=Listas!$F$2,HOUR($L3441)&lt;=Listas!$F$3)),(HOUR($L3441)-HOUR($K3441)),IF(AND(AND(HOUR($K3441)&gt;=Listas!$F$4,HOUR($K3441)&lt;=Listas!$F$5),AND(HOUR($L3441)&gt;=Listas!$F$4,HOUR($L3441)&lt;=Listas!$F$5)),(HOUR($L3441)-HOUR($K3441)),IF(AND(AND(HOUR($K3441)&gt;=Listas!$F$2,HOUR($K3441)&lt;=Listas!$F$3),AND(HOUR($L3441)&gt;=Listas!$F$4,HOUR($L3441)&lt;=Listas!$F$5)),((Listas!$F$3-HOUR($K3441)))+((HOUR($L3441)-Listas!$F$4)),0)))),IF(AND($L3441-$K3441&gt;0.42,$L3441-$K3441&lt;=1.42),(IF(AND(HOUR($K3441)&gt;=Listas!$F$2,HOUR($K3441)&lt;=Listas!$F$3),(Listas!$F$3-HOUR($K3441)+4),IF(AND(HOUR($K3441)&gt;=Listas!$F$4,HOUR($K3441)&lt;=Listas!$F$5),(Listas!$F$5-HOUR($K3441)),0))+IF(AND(HOUR($L3441)&gt;=Listas!$F$2,HOUR($L3441)&lt;=Listas!$F$3),(HOUR($L3441)-Listas!$F$2),IF(AND(HOUR($L3441)&gt;=Listas!$F$4,HOUR($L3441)&lt;=Listas!$F$5),(HOUR($L3441)-Listas!$F$4+4),0))),IF(($L3441-$K3441&gt;1.42),(IF(AND(HOUR($K3441)&gt;=Listas!$F$2,HOUR($K3441)&lt;=Listas!$F$3),(Listas!$F$3-HOUR($K3441)+4)+IF(AND(HOUR($L3441)&gt;=Listas!$F$2,HOUR($L3441)&lt;=Listas!$F$3),(HOUR($L3441)-Listas!$F$2)+NETWORKDAYS($K3441+1,$L3441-1,Listas!$H$2:$H$112)*Listas!$F$6,IF(AND(HOUR($L3441)&gt;=Listas!$F$4,HOUR($L3441)&lt;=Listas!$F$5),(HOUR($L3441)-Listas!$F$4+4)+NETWORKDAYS($K3441+1,$L3441-1,Listas!$H$2:$H$111)*Listas!$F$6,0)),IF(AND(HOUR($K3441)&gt;=Listas!$F$4,HOUR($K3441)&lt;=Listas!$F$5),(Listas!$F$5-HOUR($K3441))+IF(AND(HOUR($L3441)&gt;=Listas!$F$2,HOUR($L3441)&lt;=Listas!$F$3),(HOUR($L3441)-Listas!$F$2)+NETWORKDAYS($K3441+1,$L3441-1,Listas!$H$2:$H$111)*Listas!$F$6,(HOUR($L3441)-Listas!$F$4+4)+NETWORKDAYS($K3441+1,$L3441-1,Listas!$H$2:$H$111)*Listas!$F$6)))),IF(($L3441-$K3441)&lt;0,"Fecha inicial mayor a fecha final",0)))))))))</f>
        <v/>
      </c>
      <c r="N3441" s="6" t="str">
        <f t="shared" si="1"/>
        <v/>
      </c>
      <c r="O3441" s="6"/>
      <c r="P3441" s="6"/>
      <c r="Q3441" s="6" t="b">
        <v>0</v>
      </c>
      <c r="R3441" s="6" t="str">
        <f t="shared" si="11"/>
        <v/>
      </c>
      <c r="S3441" s="6"/>
    </row>
    <row r="3442">
      <c r="A3442" s="6"/>
      <c r="B3442" s="6"/>
      <c r="C3442" s="6"/>
      <c r="D3442" s="6"/>
      <c r="E3442" s="6"/>
      <c r="F3442" s="6"/>
      <c r="G3442" s="6"/>
      <c r="H3442" s="6"/>
      <c r="I3442" s="6"/>
      <c r="J3442" s="6"/>
      <c r="K3442" s="84"/>
      <c r="L3442" s="84"/>
      <c r="M3442" s="6" t="str">
        <f>IF(OR(ISBLANK($K3442),ISBLANK($L3442)),"",IF(NETWORKDAYS($K3442,$K3442,Listas!$H$2:$H$111)=0,"Error fecha inicial",IF(NETWORKDAYS($L3442,$L3442,Listas!$H$2:$H$111)=0,"Error fecha final",IF(OR(HOUR($K3442)&lt;Listas!$F$2,AND(HOUR($K3442)&gt;Listas!$F$3,HOUR($K3442)&lt;Listas!$F$4),HOUR($K3442)&gt;Listas!$F$5),"Error hora, fecha inicial",IF(OR(HOUR($L3442)&lt;Listas!$F$2,AND(HOUR($L3442)&gt;Listas!$F$3,HOUR($L3442)&lt;Listas!$F$4),HOUR($L3442)&gt;Listas!$F$5),"Error hora, fecha final",IF(AND($L3442-$K3442&gt;0,$L3442-$K3442&lt;=0.42),(IF(AND(AND(HOUR($K3442)&gt;=Listas!$F$2,HOUR($K3442)&lt;=Listas!$F$3),AND(HOUR($L3442)&gt;=Listas!$F$2,HOUR($L3442)&lt;=Listas!$F$3)),(HOUR($L3442)-HOUR($K3442)),IF(AND(AND(HOUR($K3442)&gt;=Listas!$F$4,HOUR($K3442)&lt;=Listas!$F$5),AND(HOUR($L3442)&gt;=Listas!$F$4,HOUR($L3442)&lt;=Listas!$F$5)),(HOUR($L3442)-HOUR($K3442)),IF(AND(AND(HOUR($K3442)&gt;=Listas!$F$2,HOUR($K3442)&lt;=Listas!$F$3),AND(HOUR($L3442)&gt;=Listas!$F$4,HOUR($L3442)&lt;=Listas!$F$5)),((Listas!$F$3-HOUR($K3442)))+((HOUR($L3442)-Listas!$F$4)),0)))),IF(AND($L3442-$K3442&gt;0.42,$L3442-$K3442&lt;=1.42),(IF(AND(HOUR($K3442)&gt;=Listas!$F$2,HOUR($K3442)&lt;=Listas!$F$3),(Listas!$F$3-HOUR($K3442)+4),IF(AND(HOUR($K3442)&gt;=Listas!$F$4,HOUR($K3442)&lt;=Listas!$F$5),(Listas!$F$5-HOUR($K3442)),0))+IF(AND(HOUR($L3442)&gt;=Listas!$F$2,HOUR($L3442)&lt;=Listas!$F$3),(HOUR($L3442)-Listas!$F$2),IF(AND(HOUR($L3442)&gt;=Listas!$F$4,HOUR($L3442)&lt;=Listas!$F$5),(HOUR($L3442)-Listas!$F$4+4),0))),IF(($L3442-$K3442&gt;1.42),(IF(AND(HOUR($K3442)&gt;=Listas!$F$2,HOUR($K3442)&lt;=Listas!$F$3),(Listas!$F$3-HOUR($K3442)+4)+IF(AND(HOUR($L3442)&gt;=Listas!$F$2,HOUR($L3442)&lt;=Listas!$F$3),(HOUR($L3442)-Listas!$F$2)+NETWORKDAYS($K3442+1,$L3442-1,Listas!$H$2:$H$112)*Listas!$F$6,IF(AND(HOUR($L3442)&gt;=Listas!$F$4,HOUR($L3442)&lt;=Listas!$F$5),(HOUR($L3442)-Listas!$F$4+4)+NETWORKDAYS($K3442+1,$L3442-1,Listas!$H$2:$H$111)*Listas!$F$6,0)),IF(AND(HOUR($K3442)&gt;=Listas!$F$4,HOUR($K3442)&lt;=Listas!$F$5),(Listas!$F$5-HOUR($K3442))+IF(AND(HOUR($L3442)&gt;=Listas!$F$2,HOUR($L3442)&lt;=Listas!$F$3),(HOUR($L3442)-Listas!$F$2)+NETWORKDAYS($K3442+1,$L3442-1,Listas!$H$2:$H$111)*Listas!$F$6,(HOUR($L3442)-Listas!$F$4+4)+NETWORKDAYS($K3442+1,$L3442-1,Listas!$H$2:$H$111)*Listas!$F$6)))),IF(($L3442-$K3442)&lt;0,"Fecha inicial mayor a fecha final",0)))))))))</f>
        <v/>
      </c>
      <c r="N3442" s="6" t="str">
        <f t="shared" si="1"/>
        <v/>
      </c>
      <c r="O3442" s="6"/>
      <c r="P3442" s="6"/>
      <c r="Q3442" s="6" t="b">
        <v>0</v>
      </c>
      <c r="R3442" s="6" t="str">
        <f t="shared" si="11"/>
        <v/>
      </c>
      <c r="S3442" s="6"/>
    </row>
    <row r="3443">
      <c r="A3443" s="6"/>
      <c r="B3443" s="6"/>
      <c r="C3443" s="6"/>
      <c r="D3443" s="6"/>
      <c r="E3443" s="6"/>
      <c r="F3443" s="6"/>
      <c r="G3443" s="6"/>
      <c r="H3443" s="6"/>
      <c r="I3443" s="6"/>
      <c r="J3443" s="6"/>
      <c r="K3443" s="84"/>
      <c r="L3443" s="84"/>
      <c r="M3443" s="6" t="str">
        <f>IF(OR(ISBLANK($K3443),ISBLANK($L3443)),"",IF(NETWORKDAYS($K3443,$K3443,Listas!$H$2:$H$111)=0,"Error fecha inicial",IF(NETWORKDAYS($L3443,$L3443,Listas!$H$2:$H$111)=0,"Error fecha final",IF(OR(HOUR($K3443)&lt;Listas!$F$2,AND(HOUR($K3443)&gt;Listas!$F$3,HOUR($K3443)&lt;Listas!$F$4),HOUR($K3443)&gt;Listas!$F$5),"Error hora, fecha inicial",IF(OR(HOUR($L3443)&lt;Listas!$F$2,AND(HOUR($L3443)&gt;Listas!$F$3,HOUR($L3443)&lt;Listas!$F$4),HOUR($L3443)&gt;Listas!$F$5),"Error hora, fecha final",IF(AND($L3443-$K3443&gt;0,$L3443-$K3443&lt;=0.42),(IF(AND(AND(HOUR($K3443)&gt;=Listas!$F$2,HOUR($K3443)&lt;=Listas!$F$3),AND(HOUR($L3443)&gt;=Listas!$F$2,HOUR($L3443)&lt;=Listas!$F$3)),(HOUR($L3443)-HOUR($K3443)),IF(AND(AND(HOUR($K3443)&gt;=Listas!$F$4,HOUR($K3443)&lt;=Listas!$F$5),AND(HOUR($L3443)&gt;=Listas!$F$4,HOUR($L3443)&lt;=Listas!$F$5)),(HOUR($L3443)-HOUR($K3443)),IF(AND(AND(HOUR($K3443)&gt;=Listas!$F$2,HOUR($K3443)&lt;=Listas!$F$3),AND(HOUR($L3443)&gt;=Listas!$F$4,HOUR($L3443)&lt;=Listas!$F$5)),((Listas!$F$3-HOUR($K3443)))+((HOUR($L3443)-Listas!$F$4)),0)))),IF(AND($L3443-$K3443&gt;0.42,$L3443-$K3443&lt;=1.42),(IF(AND(HOUR($K3443)&gt;=Listas!$F$2,HOUR($K3443)&lt;=Listas!$F$3),(Listas!$F$3-HOUR($K3443)+4),IF(AND(HOUR($K3443)&gt;=Listas!$F$4,HOUR($K3443)&lt;=Listas!$F$5),(Listas!$F$5-HOUR($K3443)),0))+IF(AND(HOUR($L3443)&gt;=Listas!$F$2,HOUR($L3443)&lt;=Listas!$F$3),(HOUR($L3443)-Listas!$F$2),IF(AND(HOUR($L3443)&gt;=Listas!$F$4,HOUR($L3443)&lt;=Listas!$F$5),(HOUR($L3443)-Listas!$F$4+4),0))),IF(($L3443-$K3443&gt;1.42),(IF(AND(HOUR($K3443)&gt;=Listas!$F$2,HOUR($K3443)&lt;=Listas!$F$3),(Listas!$F$3-HOUR($K3443)+4)+IF(AND(HOUR($L3443)&gt;=Listas!$F$2,HOUR($L3443)&lt;=Listas!$F$3),(HOUR($L3443)-Listas!$F$2)+NETWORKDAYS($K3443+1,$L3443-1,Listas!$H$2:$H$112)*Listas!$F$6,IF(AND(HOUR($L3443)&gt;=Listas!$F$4,HOUR($L3443)&lt;=Listas!$F$5),(HOUR($L3443)-Listas!$F$4+4)+NETWORKDAYS($K3443+1,$L3443-1,Listas!$H$2:$H$111)*Listas!$F$6,0)),IF(AND(HOUR($K3443)&gt;=Listas!$F$4,HOUR($K3443)&lt;=Listas!$F$5),(Listas!$F$5-HOUR($K3443))+IF(AND(HOUR($L3443)&gt;=Listas!$F$2,HOUR($L3443)&lt;=Listas!$F$3),(HOUR($L3443)-Listas!$F$2)+NETWORKDAYS($K3443+1,$L3443-1,Listas!$H$2:$H$111)*Listas!$F$6,(HOUR($L3443)-Listas!$F$4+4)+NETWORKDAYS($K3443+1,$L3443-1,Listas!$H$2:$H$111)*Listas!$F$6)))),IF(($L3443-$K3443)&lt;0,"Fecha inicial mayor a fecha final",0)))))))))</f>
        <v/>
      </c>
      <c r="N3443" s="6" t="str">
        <f t="shared" si="1"/>
        <v/>
      </c>
      <c r="O3443" s="6"/>
      <c r="P3443" s="6"/>
      <c r="Q3443" s="6" t="b">
        <v>0</v>
      </c>
      <c r="R3443" s="6" t="str">
        <f t="shared" si="11"/>
        <v/>
      </c>
      <c r="S3443" s="6"/>
    </row>
    <row r="3444">
      <c r="A3444" s="6"/>
      <c r="B3444" s="6"/>
      <c r="C3444" s="6"/>
      <c r="D3444" s="6"/>
      <c r="E3444" s="6"/>
      <c r="F3444" s="6"/>
      <c r="G3444" s="6"/>
      <c r="H3444" s="6"/>
      <c r="I3444" s="6"/>
      <c r="J3444" s="6"/>
      <c r="K3444" s="84"/>
      <c r="L3444" s="84"/>
      <c r="M3444" s="6" t="str">
        <f>IF(OR(ISBLANK($K3444),ISBLANK($L3444)),"",IF(NETWORKDAYS($K3444,$K3444,Listas!$H$2:$H$111)=0,"Error fecha inicial",IF(NETWORKDAYS($L3444,$L3444,Listas!$H$2:$H$111)=0,"Error fecha final",IF(OR(HOUR($K3444)&lt;Listas!$F$2,AND(HOUR($K3444)&gt;Listas!$F$3,HOUR($K3444)&lt;Listas!$F$4),HOUR($K3444)&gt;Listas!$F$5),"Error hora, fecha inicial",IF(OR(HOUR($L3444)&lt;Listas!$F$2,AND(HOUR($L3444)&gt;Listas!$F$3,HOUR($L3444)&lt;Listas!$F$4),HOUR($L3444)&gt;Listas!$F$5),"Error hora, fecha final",IF(AND($L3444-$K3444&gt;0,$L3444-$K3444&lt;=0.42),(IF(AND(AND(HOUR($K3444)&gt;=Listas!$F$2,HOUR($K3444)&lt;=Listas!$F$3),AND(HOUR($L3444)&gt;=Listas!$F$2,HOUR($L3444)&lt;=Listas!$F$3)),(HOUR($L3444)-HOUR($K3444)),IF(AND(AND(HOUR($K3444)&gt;=Listas!$F$4,HOUR($K3444)&lt;=Listas!$F$5),AND(HOUR($L3444)&gt;=Listas!$F$4,HOUR($L3444)&lt;=Listas!$F$5)),(HOUR($L3444)-HOUR($K3444)),IF(AND(AND(HOUR($K3444)&gt;=Listas!$F$2,HOUR($K3444)&lt;=Listas!$F$3),AND(HOUR($L3444)&gt;=Listas!$F$4,HOUR($L3444)&lt;=Listas!$F$5)),((Listas!$F$3-HOUR($K3444)))+((HOUR($L3444)-Listas!$F$4)),0)))),IF(AND($L3444-$K3444&gt;0.42,$L3444-$K3444&lt;=1.42),(IF(AND(HOUR($K3444)&gt;=Listas!$F$2,HOUR($K3444)&lt;=Listas!$F$3),(Listas!$F$3-HOUR($K3444)+4),IF(AND(HOUR($K3444)&gt;=Listas!$F$4,HOUR($K3444)&lt;=Listas!$F$5),(Listas!$F$5-HOUR($K3444)),0))+IF(AND(HOUR($L3444)&gt;=Listas!$F$2,HOUR($L3444)&lt;=Listas!$F$3),(HOUR($L3444)-Listas!$F$2),IF(AND(HOUR($L3444)&gt;=Listas!$F$4,HOUR($L3444)&lt;=Listas!$F$5),(HOUR($L3444)-Listas!$F$4+4),0))),IF(($L3444-$K3444&gt;1.42),(IF(AND(HOUR($K3444)&gt;=Listas!$F$2,HOUR($K3444)&lt;=Listas!$F$3),(Listas!$F$3-HOUR($K3444)+4)+IF(AND(HOUR($L3444)&gt;=Listas!$F$2,HOUR($L3444)&lt;=Listas!$F$3),(HOUR($L3444)-Listas!$F$2)+NETWORKDAYS($K3444+1,$L3444-1,Listas!$H$2:$H$112)*Listas!$F$6,IF(AND(HOUR($L3444)&gt;=Listas!$F$4,HOUR($L3444)&lt;=Listas!$F$5),(HOUR($L3444)-Listas!$F$4+4)+NETWORKDAYS($K3444+1,$L3444-1,Listas!$H$2:$H$111)*Listas!$F$6,0)),IF(AND(HOUR($K3444)&gt;=Listas!$F$4,HOUR($K3444)&lt;=Listas!$F$5),(Listas!$F$5-HOUR($K3444))+IF(AND(HOUR($L3444)&gt;=Listas!$F$2,HOUR($L3444)&lt;=Listas!$F$3),(HOUR($L3444)-Listas!$F$2)+NETWORKDAYS($K3444+1,$L3444-1,Listas!$H$2:$H$111)*Listas!$F$6,(HOUR($L3444)-Listas!$F$4+4)+NETWORKDAYS($K3444+1,$L3444-1,Listas!$H$2:$H$111)*Listas!$F$6)))),IF(($L3444-$K3444)&lt;0,"Fecha inicial mayor a fecha final",0)))))))))</f>
        <v/>
      </c>
      <c r="N3444" s="6" t="str">
        <f t="shared" si="1"/>
        <v/>
      </c>
      <c r="O3444" s="6"/>
      <c r="P3444" s="6"/>
      <c r="Q3444" s="6" t="b">
        <v>0</v>
      </c>
      <c r="R3444" s="6" t="str">
        <f t="shared" si="11"/>
        <v/>
      </c>
      <c r="S3444" s="6"/>
    </row>
    <row r="3445">
      <c r="A3445" s="6"/>
      <c r="B3445" s="6"/>
      <c r="C3445" s="6"/>
      <c r="D3445" s="6"/>
      <c r="E3445" s="6"/>
      <c r="F3445" s="6"/>
      <c r="G3445" s="6"/>
      <c r="H3445" s="6"/>
      <c r="I3445" s="6"/>
      <c r="J3445" s="6"/>
      <c r="K3445" s="84"/>
      <c r="L3445" s="84"/>
      <c r="M3445" s="6" t="str">
        <f>IF(OR(ISBLANK($K3445),ISBLANK($L3445)),"",IF(NETWORKDAYS($K3445,$K3445,Listas!$H$2:$H$111)=0,"Error fecha inicial",IF(NETWORKDAYS($L3445,$L3445,Listas!$H$2:$H$111)=0,"Error fecha final",IF(OR(HOUR($K3445)&lt;Listas!$F$2,AND(HOUR($K3445)&gt;Listas!$F$3,HOUR($K3445)&lt;Listas!$F$4),HOUR($K3445)&gt;Listas!$F$5),"Error hora, fecha inicial",IF(OR(HOUR($L3445)&lt;Listas!$F$2,AND(HOUR($L3445)&gt;Listas!$F$3,HOUR($L3445)&lt;Listas!$F$4),HOUR($L3445)&gt;Listas!$F$5),"Error hora, fecha final",IF(AND($L3445-$K3445&gt;0,$L3445-$K3445&lt;=0.42),(IF(AND(AND(HOUR($K3445)&gt;=Listas!$F$2,HOUR($K3445)&lt;=Listas!$F$3),AND(HOUR($L3445)&gt;=Listas!$F$2,HOUR($L3445)&lt;=Listas!$F$3)),(HOUR($L3445)-HOUR($K3445)),IF(AND(AND(HOUR($K3445)&gt;=Listas!$F$4,HOUR($K3445)&lt;=Listas!$F$5),AND(HOUR($L3445)&gt;=Listas!$F$4,HOUR($L3445)&lt;=Listas!$F$5)),(HOUR($L3445)-HOUR($K3445)),IF(AND(AND(HOUR($K3445)&gt;=Listas!$F$2,HOUR($K3445)&lt;=Listas!$F$3),AND(HOUR($L3445)&gt;=Listas!$F$4,HOUR($L3445)&lt;=Listas!$F$5)),((Listas!$F$3-HOUR($K3445)))+((HOUR($L3445)-Listas!$F$4)),0)))),IF(AND($L3445-$K3445&gt;0.42,$L3445-$K3445&lt;=1.42),(IF(AND(HOUR($K3445)&gt;=Listas!$F$2,HOUR($K3445)&lt;=Listas!$F$3),(Listas!$F$3-HOUR($K3445)+4),IF(AND(HOUR($K3445)&gt;=Listas!$F$4,HOUR($K3445)&lt;=Listas!$F$5),(Listas!$F$5-HOUR($K3445)),0))+IF(AND(HOUR($L3445)&gt;=Listas!$F$2,HOUR($L3445)&lt;=Listas!$F$3),(HOUR($L3445)-Listas!$F$2),IF(AND(HOUR($L3445)&gt;=Listas!$F$4,HOUR($L3445)&lt;=Listas!$F$5),(HOUR($L3445)-Listas!$F$4+4),0))),IF(($L3445-$K3445&gt;1.42),(IF(AND(HOUR($K3445)&gt;=Listas!$F$2,HOUR($K3445)&lt;=Listas!$F$3),(Listas!$F$3-HOUR($K3445)+4)+IF(AND(HOUR($L3445)&gt;=Listas!$F$2,HOUR($L3445)&lt;=Listas!$F$3),(HOUR($L3445)-Listas!$F$2)+NETWORKDAYS($K3445+1,$L3445-1,Listas!$H$2:$H$112)*Listas!$F$6,IF(AND(HOUR($L3445)&gt;=Listas!$F$4,HOUR($L3445)&lt;=Listas!$F$5),(HOUR($L3445)-Listas!$F$4+4)+NETWORKDAYS($K3445+1,$L3445-1,Listas!$H$2:$H$111)*Listas!$F$6,0)),IF(AND(HOUR($K3445)&gt;=Listas!$F$4,HOUR($K3445)&lt;=Listas!$F$5),(Listas!$F$5-HOUR($K3445))+IF(AND(HOUR($L3445)&gt;=Listas!$F$2,HOUR($L3445)&lt;=Listas!$F$3),(HOUR($L3445)-Listas!$F$2)+NETWORKDAYS($K3445+1,$L3445-1,Listas!$H$2:$H$111)*Listas!$F$6,(HOUR($L3445)-Listas!$F$4+4)+NETWORKDAYS($K3445+1,$L3445-1,Listas!$H$2:$H$111)*Listas!$F$6)))),IF(($L3445-$K3445)&lt;0,"Fecha inicial mayor a fecha final",0)))))))))</f>
        <v/>
      </c>
      <c r="N3445" s="6" t="str">
        <f t="shared" si="1"/>
        <v/>
      </c>
      <c r="O3445" s="6"/>
      <c r="P3445" s="6"/>
      <c r="Q3445" s="6" t="b">
        <v>0</v>
      </c>
      <c r="R3445" s="6" t="str">
        <f t="shared" si="11"/>
        <v/>
      </c>
      <c r="S3445" s="6"/>
    </row>
    <row r="3446">
      <c r="A3446" s="6"/>
      <c r="B3446" s="6"/>
      <c r="C3446" s="6"/>
      <c r="D3446" s="6"/>
      <c r="E3446" s="6"/>
      <c r="F3446" s="6"/>
      <c r="G3446" s="6"/>
      <c r="H3446" s="6"/>
      <c r="I3446" s="6"/>
      <c r="J3446" s="6"/>
      <c r="K3446" s="84"/>
      <c r="L3446" s="84"/>
      <c r="M3446" s="6" t="str">
        <f>IF(OR(ISBLANK($K3446),ISBLANK($L3446)),"",IF(NETWORKDAYS($K3446,$K3446,Listas!$H$2:$H$111)=0,"Error fecha inicial",IF(NETWORKDAYS($L3446,$L3446,Listas!$H$2:$H$111)=0,"Error fecha final",IF(OR(HOUR($K3446)&lt;Listas!$F$2,AND(HOUR($K3446)&gt;Listas!$F$3,HOUR($K3446)&lt;Listas!$F$4),HOUR($K3446)&gt;Listas!$F$5),"Error hora, fecha inicial",IF(OR(HOUR($L3446)&lt;Listas!$F$2,AND(HOUR($L3446)&gt;Listas!$F$3,HOUR($L3446)&lt;Listas!$F$4),HOUR($L3446)&gt;Listas!$F$5),"Error hora, fecha final",IF(AND($L3446-$K3446&gt;0,$L3446-$K3446&lt;=0.42),(IF(AND(AND(HOUR($K3446)&gt;=Listas!$F$2,HOUR($K3446)&lt;=Listas!$F$3),AND(HOUR($L3446)&gt;=Listas!$F$2,HOUR($L3446)&lt;=Listas!$F$3)),(HOUR($L3446)-HOUR($K3446)),IF(AND(AND(HOUR($K3446)&gt;=Listas!$F$4,HOUR($K3446)&lt;=Listas!$F$5),AND(HOUR($L3446)&gt;=Listas!$F$4,HOUR($L3446)&lt;=Listas!$F$5)),(HOUR($L3446)-HOUR($K3446)),IF(AND(AND(HOUR($K3446)&gt;=Listas!$F$2,HOUR($K3446)&lt;=Listas!$F$3),AND(HOUR($L3446)&gt;=Listas!$F$4,HOUR($L3446)&lt;=Listas!$F$5)),((Listas!$F$3-HOUR($K3446)))+((HOUR($L3446)-Listas!$F$4)),0)))),IF(AND($L3446-$K3446&gt;0.42,$L3446-$K3446&lt;=1.42),(IF(AND(HOUR($K3446)&gt;=Listas!$F$2,HOUR($K3446)&lt;=Listas!$F$3),(Listas!$F$3-HOUR($K3446)+4),IF(AND(HOUR($K3446)&gt;=Listas!$F$4,HOUR($K3446)&lt;=Listas!$F$5),(Listas!$F$5-HOUR($K3446)),0))+IF(AND(HOUR($L3446)&gt;=Listas!$F$2,HOUR($L3446)&lt;=Listas!$F$3),(HOUR($L3446)-Listas!$F$2),IF(AND(HOUR($L3446)&gt;=Listas!$F$4,HOUR($L3446)&lt;=Listas!$F$5),(HOUR($L3446)-Listas!$F$4+4),0))),IF(($L3446-$K3446&gt;1.42),(IF(AND(HOUR($K3446)&gt;=Listas!$F$2,HOUR($K3446)&lt;=Listas!$F$3),(Listas!$F$3-HOUR($K3446)+4)+IF(AND(HOUR($L3446)&gt;=Listas!$F$2,HOUR($L3446)&lt;=Listas!$F$3),(HOUR($L3446)-Listas!$F$2)+NETWORKDAYS($K3446+1,$L3446-1,Listas!$H$2:$H$112)*Listas!$F$6,IF(AND(HOUR($L3446)&gt;=Listas!$F$4,HOUR($L3446)&lt;=Listas!$F$5),(HOUR($L3446)-Listas!$F$4+4)+NETWORKDAYS($K3446+1,$L3446-1,Listas!$H$2:$H$111)*Listas!$F$6,0)),IF(AND(HOUR($K3446)&gt;=Listas!$F$4,HOUR($K3446)&lt;=Listas!$F$5),(Listas!$F$5-HOUR($K3446))+IF(AND(HOUR($L3446)&gt;=Listas!$F$2,HOUR($L3446)&lt;=Listas!$F$3),(HOUR($L3446)-Listas!$F$2)+NETWORKDAYS($K3446+1,$L3446-1,Listas!$H$2:$H$111)*Listas!$F$6,(HOUR($L3446)-Listas!$F$4+4)+NETWORKDAYS($K3446+1,$L3446-1,Listas!$H$2:$H$111)*Listas!$F$6)))),IF(($L3446-$K3446)&lt;0,"Fecha inicial mayor a fecha final",0)))))))))</f>
        <v/>
      </c>
      <c r="N3446" s="6" t="str">
        <f t="shared" si="1"/>
        <v/>
      </c>
      <c r="O3446" s="6"/>
      <c r="P3446" s="6"/>
      <c r="Q3446" s="6" t="b">
        <v>0</v>
      </c>
      <c r="R3446" s="6" t="str">
        <f t="shared" si="11"/>
        <v/>
      </c>
      <c r="S3446" s="6"/>
    </row>
    <row r="3447">
      <c r="A3447" s="6"/>
      <c r="B3447" s="6"/>
      <c r="C3447" s="6"/>
      <c r="D3447" s="6"/>
      <c r="E3447" s="6"/>
      <c r="F3447" s="6"/>
      <c r="G3447" s="6"/>
      <c r="H3447" s="6"/>
      <c r="I3447" s="6"/>
      <c r="J3447" s="6"/>
      <c r="K3447" s="84"/>
      <c r="L3447" s="84"/>
      <c r="M3447" s="6" t="str">
        <f>IF(OR(ISBLANK($K3447),ISBLANK($L3447)),"",IF(NETWORKDAYS($K3447,$K3447,Listas!$H$2:$H$111)=0,"Error fecha inicial",IF(NETWORKDAYS($L3447,$L3447,Listas!$H$2:$H$111)=0,"Error fecha final",IF(OR(HOUR($K3447)&lt;Listas!$F$2,AND(HOUR($K3447)&gt;Listas!$F$3,HOUR($K3447)&lt;Listas!$F$4),HOUR($K3447)&gt;Listas!$F$5),"Error hora, fecha inicial",IF(OR(HOUR($L3447)&lt;Listas!$F$2,AND(HOUR($L3447)&gt;Listas!$F$3,HOUR($L3447)&lt;Listas!$F$4),HOUR($L3447)&gt;Listas!$F$5),"Error hora, fecha final",IF(AND($L3447-$K3447&gt;0,$L3447-$K3447&lt;=0.42),(IF(AND(AND(HOUR($K3447)&gt;=Listas!$F$2,HOUR($K3447)&lt;=Listas!$F$3),AND(HOUR($L3447)&gt;=Listas!$F$2,HOUR($L3447)&lt;=Listas!$F$3)),(HOUR($L3447)-HOUR($K3447)),IF(AND(AND(HOUR($K3447)&gt;=Listas!$F$4,HOUR($K3447)&lt;=Listas!$F$5),AND(HOUR($L3447)&gt;=Listas!$F$4,HOUR($L3447)&lt;=Listas!$F$5)),(HOUR($L3447)-HOUR($K3447)),IF(AND(AND(HOUR($K3447)&gt;=Listas!$F$2,HOUR($K3447)&lt;=Listas!$F$3),AND(HOUR($L3447)&gt;=Listas!$F$4,HOUR($L3447)&lt;=Listas!$F$5)),((Listas!$F$3-HOUR($K3447)))+((HOUR($L3447)-Listas!$F$4)),0)))),IF(AND($L3447-$K3447&gt;0.42,$L3447-$K3447&lt;=1.42),(IF(AND(HOUR($K3447)&gt;=Listas!$F$2,HOUR($K3447)&lt;=Listas!$F$3),(Listas!$F$3-HOUR($K3447)+4),IF(AND(HOUR($K3447)&gt;=Listas!$F$4,HOUR($K3447)&lt;=Listas!$F$5),(Listas!$F$5-HOUR($K3447)),0))+IF(AND(HOUR($L3447)&gt;=Listas!$F$2,HOUR($L3447)&lt;=Listas!$F$3),(HOUR($L3447)-Listas!$F$2),IF(AND(HOUR($L3447)&gt;=Listas!$F$4,HOUR($L3447)&lt;=Listas!$F$5),(HOUR($L3447)-Listas!$F$4+4),0))),IF(($L3447-$K3447&gt;1.42),(IF(AND(HOUR($K3447)&gt;=Listas!$F$2,HOUR($K3447)&lt;=Listas!$F$3),(Listas!$F$3-HOUR($K3447)+4)+IF(AND(HOUR($L3447)&gt;=Listas!$F$2,HOUR($L3447)&lt;=Listas!$F$3),(HOUR($L3447)-Listas!$F$2)+NETWORKDAYS($K3447+1,$L3447-1,Listas!$H$2:$H$112)*Listas!$F$6,IF(AND(HOUR($L3447)&gt;=Listas!$F$4,HOUR($L3447)&lt;=Listas!$F$5),(HOUR($L3447)-Listas!$F$4+4)+NETWORKDAYS($K3447+1,$L3447-1,Listas!$H$2:$H$111)*Listas!$F$6,0)),IF(AND(HOUR($K3447)&gt;=Listas!$F$4,HOUR($K3447)&lt;=Listas!$F$5),(Listas!$F$5-HOUR($K3447))+IF(AND(HOUR($L3447)&gt;=Listas!$F$2,HOUR($L3447)&lt;=Listas!$F$3),(HOUR($L3447)-Listas!$F$2)+NETWORKDAYS($K3447+1,$L3447-1,Listas!$H$2:$H$111)*Listas!$F$6,(HOUR($L3447)-Listas!$F$4+4)+NETWORKDAYS($K3447+1,$L3447-1,Listas!$H$2:$H$111)*Listas!$F$6)))),IF(($L3447-$K3447)&lt;0,"Fecha inicial mayor a fecha final",0)))))))))</f>
        <v/>
      </c>
      <c r="N3447" s="6" t="str">
        <f t="shared" si="1"/>
        <v/>
      </c>
      <c r="O3447" s="6"/>
      <c r="P3447" s="6"/>
      <c r="Q3447" s="6" t="b">
        <v>0</v>
      </c>
      <c r="R3447" s="6" t="str">
        <f t="shared" si="11"/>
        <v/>
      </c>
      <c r="S3447" s="6"/>
    </row>
    <row r="3448">
      <c r="A3448" s="6"/>
      <c r="B3448" s="6"/>
      <c r="C3448" s="6"/>
      <c r="D3448" s="6"/>
      <c r="E3448" s="6"/>
      <c r="F3448" s="6"/>
      <c r="G3448" s="6"/>
      <c r="H3448" s="6"/>
      <c r="I3448" s="6"/>
      <c r="J3448" s="6"/>
      <c r="K3448" s="84"/>
      <c r="L3448" s="84"/>
      <c r="M3448" s="6" t="str">
        <f>IF(OR(ISBLANK($K3448),ISBLANK($L3448)),"",IF(NETWORKDAYS($K3448,$K3448,Listas!$H$2:$H$111)=0,"Error fecha inicial",IF(NETWORKDAYS($L3448,$L3448,Listas!$H$2:$H$111)=0,"Error fecha final",IF(OR(HOUR($K3448)&lt;Listas!$F$2,AND(HOUR($K3448)&gt;Listas!$F$3,HOUR($K3448)&lt;Listas!$F$4),HOUR($K3448)&gt;Listas!$F$5),"Error hora, fecha inicial",IF(OR(HOUR($L3448)&lt;Listas!$F$2,AND(HOUR($L3448)&gt;Listas!$F$3,HOUR($L3448)&lt;Listas!$F$4),HOUR($L3448)&gt;Listas!$F$5),"Error hora, fecha final",IF(AND($L3448-$K3448&gt;0,$L3448-$K3448&lt;=0.42),(IF(AND(AND(HOUR($K3448)&gt;=Listas!$F$2,HOUR($K3448)&lt;=Listas!$F$3),AND(HOUR($L3448)&gt;=Listas!$F$2,HOUR($L3448)&lt;=Listas!$F$3)),(HOUR($L3448)-HOUR($K3448)),IF(AND(AND(HOUR($K3448)&gt;=Listas!$F$4,HOUR($K3448)&lt;=Listas!$F$5),AND(HOUR($L3448)&gt;=Listas!$F$4,HOUR($L3448)&lt;=Listas!$F$5)),(HOUR($L3448)-HOUR($K3448)),IF(AND(AND(HOUR($K3448)&gt;=Listas!$F$2,HOUR($K3448)&lt;=Listas!$F$3),AND(HOUR($L3448)&gt;=Listas!$F$4,HOUR($L3448)&lt;=Listas!$F$5)),((Listas!$F$3-HOUR($K3448)))+((HOUR($L3448)-Listas!$F$4)),0)))),IF(AND($L3448-$K3448&gt;0.42,$L3448-$K3448&lt;=1.42),(IF(AND(HOUR($K3448)&gt;=Listas!$F$2,HOUR($K3448)&lt;=Listas!$F$3),(Listas!$F$3-HOUR($K3448)+4),IF(AND(HOUR($K3448)&gt;=Listas!$F$4,HOUR($K3448)&lt;=Listas!$F$5),(Listas!$F$5-HOUR($K3448)),0))+IF(AND(HOUR($L3448)&gt;=Listas!$F$2,HOUR($L3448)&lt;=Listas!$F$3),(HOUR($L3448)-Listas!$F$2),IF(AND(HOUR($L3448)&gt;=Listas!$F$4,HOUR($L3448)&lt;=Listas!$F$5),(HOUR($L3448)-Listas!$F$4+4),0))),IF(($L3448-$K3448&gt;1.42),(IF(AND(HOUR($K3448)&gt;=Listas!$F$2,HOUR($K3448)&lt;=Listas!$F$3),(Listas!$F$3-HOUR($K3448)+4)+IF(AND(HOUR($L3448)&gt;=Listas!$F$2,HOUR($L3448)&lt;=Listas!$F$3),(HOUR($L3448)-Listas!$F$2)+NETWORKDAYS($K3448+1,$L3448-1,Listas!$H$2:$H$112)*Listas!$F$6,IF(AND(HOUR($L3448)&gt;=Listas!$F$4,HOUR($L3448)&lt;=Listas!$F$5),(HOUR($L3448)-Listas!$F$4+4)+NETWORKDAYS($K3448+1,$L3448-1,Listas!$H$2:$H$111)*Listas!$F$6,0)),IF(AND(HOUR($K3448)&gt;=Listas!$F$4,HOUR($K3448)&lt;=Listas!$F$5),(Listas!$F$5-HOUR($K3448))+IF(AND(HOUR($L3448)&gt;=Listas!$F$2,HOUR($L3448)&lt;=Listas!$F$3),(HOUR($L3448)-Listas!$F$2)+NETWORKDAYS($K3448+1,$L3448-1,Listas!$H$2:$H$111)*Listas!$F$6,(HOUR($L3448)-Listas!$F$4+4)+NETWORKDAYS($K3448+1,$L3448-1,Listas!$H$2:$H$111)*Listas!$F$6)))),IF(($L3448-$K3448)&lt;0,"Fecha inicial mayor a fecha final",0)))))))))</f>
        <v/>
      </c>
      <c r="N3448" s="6" t="str">
        <f t="shared" si="1"/>
        <v/>
      </c>
      <c r="O3448" s="6"/>
      <c r="P3448" s="6"/>
      <c r="Q3448" s="6" t="b">
        <v>0</v>
      </c>
      <c r="R3448" s="6" t="str">
        <f t="shared" si="11"/>
        <v/>
      </c>
      <c r="S3448" s="6"/>
    </row>
    <row r="3449">
      <c r="A3449" s="6"/>
      <c r="B3449" s="6"/>
      <c r="C3449" s="6"/>
      <c r="D3449" s="6"/>
      <c r="E3449" s="6"/>
      <c r="F3449" s="6"/>
      <c r="G3449" s="6"/>
      <c r="H3449" s="6"/>
      <c r="I3449" s="6"/>
      <c r="J3449" s="6"/>
      <c r="K3449" s="84"/>
      <c r="L3449" s="84"/>
      <c r="M3449" s="6" t="str">
        <f>IF(OR(ISBLANK($K3449),ISBLANK($L3449)),"",IF(NETWORKDAYS($K3449,$K3449,Listas!$H$2:$H$111)=0,"Error fecha inicial",IF(NETWORKDAYS($L3449,$L3449,Listas!$H$2:$H$111)=0,"Error fecha final",IF(OR(HOUR($K3449)&lt;Listas!$F$2,AND(HOUR($K3449)&gt;Listas!$F$3,HOUR($K3449)&lt;Listas!$F$4),HOUR($K3449)&gt;Listas!$F$5),"Error hora, fecha inicial",IF(OR(HOUR($L3449)&lt;Listas!$F$2,AND(HOUR($L3449)&gt;Listas!$F$3,HOUR($L3449)&lt;Listas!$F$4),HOUR($L3449)&gt;Listas!$F$5),"Error hora, fecha final",IF(AND($L3449-$K3449&gt;0,$L3449-$K3449&lt;=0.42),(IF(AND(AND(HOUR($K3449)&gt;=Listas!$F$2,HOUR($K3449)&lt;=Listas!$F$3),AND(HOUR($L3449)&gt;=Listas!$F$2,HOUR($L3449)&lt;=Listas!$F$3)),(HOUR($L3449)-HOUR($K3449)),IF(AND(AND(HOUR($K3449)&gt;=Listas!$F$4,HOUR($K3449)&lt;=Listas!$F$5),AND(HOUR($L3449)&gt;=Listas!$F$4,HOUR($L3449)&lt;=Listas!$F$5)),(HOUR($L3449)-HOUR($K3449)),IF(AND(AND(HOUR($K3449)&gt;=Listas!$F$2,HOUR($K3449)&lt;=Listas!$F$3),AND(HOUR($L3449)&gt;=Listas!$F$4,HOUR($L3449)&lt;=Listas!$F$5)),((Listas!$F$3-HOUR($K3449)))+((HOUR($L3449)-Listas!$F$4)),0)))),IF(AND($L3449-$K3449&gt;0.42,$L3449-$K3449&lt;=1.42),(IF(AND(HOUR($K3449)&gt;=Listas!$F$2,HOUR($K3449)&lt;=Listas!$F$3),(Listas!$F$3-HOUR($K3449)+4),IF(AND(HOUR($K3449)&gt;=Listas!$F$4,HOUR($K3449)&lt;=Listas!$F$5),(Listas!$F$5-HOUR($K3449)),0))+IF(AND(HOUR($L3449)&gt;=Listas!$F$2,HOUR($L3449)&lt;=Listas!$F$3),(HOUR($L3449)-Listas!$F$2),IF(AND(HOUR($L3449)&gt;=Listas!$F$4,HOUR($L3449)&lt;=Listas!$F$5),(HOUR($L3449)-Listas!$F$4+4),0))),IF(($L3449-$K3449&gt;1.42),(IF(AND(HOUR($K3449)&gt;=Listas!$F$2,HOUR($K3449)&lt;=Listas!$F$3),(Listas!$F$3-HOUR($K3449)+4)+IF(AND(HOUR($L3449)&gt;=Listas!$F$2,HOUR($L3449)&lt;=Listas!$F$3),(HOUR($L3449)-Listas!$F$2)+NETWORKDAYS($K3449+1,$L3449-1,Listas!$H$2:$H$112)*Listas!$F$6,IF(AND(HOUR($L3449)&gt;=Listas!$F$4,HOUR($L3449)&lt;=Listas!$F$5),(HOUR($L3449)-Listas!$F$4+4)+NETWORKDAYS($K3449+1,$L3449-1,Listas!$H$2:$H$111)*Listas!$F$6,0)),IF(AND(HOUR($K3449)&gt;=Listas!$F$4,HOUR($K3449)&lt;=Listas!$F$5),(Listas!$F$5-HOUR($K3449))+IF(AND(HOUR($L3449)&gt;=Listas!$F$2,HOUR($L3449)&lt;=Listas!$F$3),(HOUR($L3449)-Listas!$F$2)+NETWORKDAYS($K3449+1,$L3449-1,Listas!$H$2:$H$111)*Listas!$F$6,(HOUR($L3449)-Listas!$F$4+4)+NETWORKDAYS($K3449+1,$L3449-1,Listas!$H$2:$H$111)*Listas!$F$6)))),IF(($L3449-$K3449)&lt;0,"Fecha inicial mayor a fecha final",0)))))))))</f>
        <v/>
      </c>
      <c r="N3449" s="6" t="str">
        <f t="shared" si="1"/>
        <v/>
      </c>
      <c r="O3449" s="6"/>
      <c r="P3449" s="6"/>
      <c r="Q3449" s="6" t="b">
        <v>0</v>
      </c>
      <c r="R3449" s="6" t="str">
        <f t="shared" si="11"/>
        <v/>
      </c>
      <c r="S3449" s="6"/>
    </row>
    <row r="3450">
      <c r="A3450" s="6"/>
      <c r="B3450" s="6"/>
      <c r="C3450" s="6"/>
      <c r="D3450" s="6"/>
      <c r="E3450" s="6"/>
      <c r="F3450" s="6"/>
      <c r="G3450" s="6"/>
      <c r="H3450" s="6"/>
      <c r="I3450" s="6"/>
      <c r="J3450" s="6"/>
      <c r="K3450" s="84"/>
      <c r="L3450" s="84"/>
      <c r="M3450" s="6" t="str">
        <f>IF(OR(ISBLANK($K3450),ISBLANK($L3450)),"",IF(NETWORKDAYS($K3450,$K3450,Listas!$H$2:$H$111)=0,"Error fecha inicial",IF(NETWORKDAYS($L3450,$L3450,Listas!$H$2:$H$111)=0,"Error fecha final",IF(OR(HOUR($K3450)&lt;Listas!$F$2,AND(HOUR($K3450)&gt;Listas!$F$3,HOUR($K3450)&lt;Listas!$F$4),HOUR($K3450)&gt;Listas!$F$5),"Error hora, fecha inicial",IF(OR(HOUR($L3450)&lt;Listas!$F$2,AND(HOUR($L3450)&gt;Listas!$F$3,HOUR($L3450)&lt;Listas!$F$4),HOUR($L3450)&gt;Listas!$F$5),"Error hora, fecha final",IF(AND($L3450-$K3450&gt;0,$L3450-$K3450&lt;=0.42),(IF(AND(AND(HOUR($K3450)&gt;=Listas!$F$2,HOUR($K3450)&lt;=Listas!$F$3),AND(HOUR($L3450)&gt;=Listas!$F$2,HOUR($L3450)&lt;=Listas!$F$3)),(HOUR($L3450)-HOUR($K3450)),IF(AND(AND(HOUR($K3450)&gt;=Listas!$F$4,HOUR($K3450)&lt;=Listas!$F$5),AND(HOUR($L3450)&gt;=Listas!$F$4,HOUR($L3450)&lt;=Listas!$F$5)),(HOUR($L3450)-HOUR($K3450)),IF(AND(AND(HOUR($K3450)&gt;=Listas!$F$2,HOUR($K3450)&lt;=Listas!$F$3),AND(HOUR($L3450)&gt;=Listas!$F$4,HOUR($L3450)&lt;=Listas!$F$5)),((Listas!$F$3-HOUR($K3450)))+((HOUR($L3450)-Listas!$F$4)),0)))),IF(AND($L3450-$K3450&gt;0.42,$L3450-$K3450&lt;=1.42),(IF(AND(HOUR($K3450)&gt;=Listas!$F$2,HOUR($K3450)&lt;=Listas!$F$3),(Listas!$F$3-HOUR($K3450)+4),IF(AND(HOUR($K3450)&gt;=Listas!$F$4,HOUR($K3450)&lt;=Listas!$F$5),(Listas!$F$5-HOUR($K3450)),0))+IF(AND(HOUR($L3450)&gt;=Listas!$F$2,HOUR($L3450)&lt;=Listas!$F$3),(HOUR($L3450)-Listas!$F$2),IF(AND(HOUR($L3450)&gt;=Listas!$F$4,HOUR($L3450)&lt;=Listas!$F$5),(HOUR($L3450)-Listas!$F$4+4),0))),IF(($L3450-$K3450&gt;1.42),(IF(AND(HOUR($K3450)&gt;=Listas!$F$2,HOUR($K3450)&lt;=Listas!$F$3),(Listas!$F$3-HOUR($K3450)+4)+IF(AND(HOUR($L3450)&gt;=Listas!$F$2,HOUR($L3450)&lt;=Listas!$F$3),(HOUR($L3450)-Listas!$F$2)+NETWORKDAYS($K3450+1,$L3450-1,Listas!$H$2:$H$112)*Listas!$F$6,IF(AND(HOUR($L3450)&gt;=Listas!$F$4,HOUR($L3450)&lt;=Listas!$F$5),(HOUR($L3450)-Listas!$F$4+4)+NETWORKDAYS($K3450+1,$L3450-1,Listas!$H$2:$H$111)*Listas!$F$6,0)),IF(AND(HOUR($K3450)&gt;=Listas!$F$4,HOUR($K3450)&lt;=Listas!$F$5),(Listas!$F$5-HOUR($K3450))+IF(AND(HOUR($L3450)&gt;=Listas!$F$2,HOUR($L3450)&lt;=Listas!$F$3),(HOUR($L3450)-Listas!$F$2)+NETWORKDAYS($K3450+1,$L3450-1,Listas!$H$2:$H$111)*Listas!$F$6,(HOUR($L3450)-Listas!$F$4+4)+NETWORKDAYS($K3450+1,$L3450-1,Listas!$H$2:$H$111)*Listas!$F$6)))),IF(($L3450-$K3450)&lt;0,"Fecha inicial mayor a fecha final",0)))))))))</f>
        <v/>
      </c>
      <c r="N3450" s="6" t="str">
        <f t="shared" si="1"/>
        <v/>
      </c>
      <c r="O3450" s="6"/>
      <c r="P3450" s="6"/>
      <c r="Q3450" s="6" t="b">
        <v>0</v>
      </c>
      <c r="R3450" s="6" t="str">
        <f t="shared" si="11"/>
        <v/>
      </c>
      <c r="S3450" s="6"/>
    </row>
    <row r="3451">
      <c r="A3451" s="6"/>
      <c r="B3451" s="6"/>
      <c r="C3451" s="6"/>
      <c r="D3451" s="6"/>
      <c r="E3451" s="6"/>
      <c r="F3451" s="6"/>
      <c r="G3451" s="6"/>
      <c r="H3451" s="6"/>
      <c r="I3451" s="6"/>
      <c r="J3451" s="6"/>
      <c r="K3451" s="84"/>
      <c r="L3451" s="84"/>
      <c r="M3451" s="6" t="str">
        <f>IF(OR(ISBLANK($K3451),ISBLANK($L3451)),"",IF(NETWORKDAYS($K3451,$K3451,Listas!$H$2:$H$111)=0,"Error fecha inicial",IF(NETWORKDAYS($L3451,$L3451,Listas!$H$2:$H$111)=0,"Error fecha final",IF(OR(HOUR($K3451)&lt;Listas!$F$2,AND(HOUR($K3451)&gt;Listas!$F$3,HOUR($K3451)&lt;Listas!$F$4),HOUR($K3451)&gt;Listas!$F$5),"Error hora, fecha inicial",IF(OR(HOUR($L3451)&lt;Listas!$F$2,AND(HOUR($L3451)&gt;Listas!$F$3,HOUR($L3451)&lt;Listas!$F$4),HOUR($L3451)&gt;Listas!$F$5),"Error hora, fecha final",IF(AND($L3451-$K3451&gt;0,$L3451-$K3451&lt;=0.42),(IF(AND(AND(HOUR($K3451)&gt;=Listas!$F$2,HOUR($K3451)&lt;=Listas!$F$3),AND(HOUR($L3451)&gt;=Listas!$F$2,HOUR($L3451)&lt;=Listas!$F$3)),(HOUR($L3451)-HOUR($K3451)),IF(AND(AND(HOUR($K3451)&gt;=Listas!$F$4,HOUR($K3451)&lt;=Listas!$F$5),AND(HOUR($L3451)&gt;=Listas!$F$4,HOUR($L3451)&lt;=Listas!$F$5)),(HOUR($L3451)-HOUR($K3451)),IF(AND(AND(HOUR($K3451)&gt;=Listas!$F$2,HOUR($K3451)&lt;=Listas!$F$3),AND(HOUR($L3451)&gt;=Listas!$F$4,HOUR($L3451)&lt;=Listas!$F$5)),((Listas!$F$3-HOUR($K3451)))+((HOUR($L3451)-Listas!$F$4)),0)))),IF(AND($L3451-$K3451&gt;0.42,$L3451-$K3451&lt;=1.42),(IF(AND(HOUR($K3451)&gt;=Listas!$F$2,HOUR($K3451)&lt;=Listas!$F$3),(Listas!$F$3-HOUR($K3451)+4),IF(AND(HOUR($K3451)&gt;=Listas!$F$4,HOUR($K3451)&lt;=Listas!$F$5),(Listas!$F$5-HOUR($K3451)),0))+IF(AND(HOUR($L3451)&gt;=Listas!$F$2,HOUR($L3451)&lt;=Listas!$F$3),(HOUR($L3451)-Listas!$F$2),IF(AND(HOUR($L3451)&gt;=Listas!$F$4,HOUR($L3451)&lt;=Listas!$F$5),(HOUR($L3451)-Listas!$F$4+4),0))),IF(($L3451-$K3451&gt;1.42),(IF(AND(HOUR($K3451)&gt;=Listas!$F$2,HOUR($K3451)&lt;=Listas!$F$3),(Listas!$F$3-HOUR($K3451)+4)+IF(AND(HOUR($L3451)&gt;=Listas!$F$2,HOUR($L3451)&lt;=Listas!$F$3),(HOUR($L3451)-Listas!$F$2)+NETWORKDAYS($K3451+1,$L3451-1,Listas!$H$2:$H$112)*Listas!$F$6,IF(AND(HOUR($L3451)&gt;=Listas!$F$4,HOUR($L3451)&lt;=Listas!$F$5),(HOUR($L3451)-Listas!$F$4+4)+NETWORKDAYS($K3451+1,$L3451-1,Listas!$H$2:$H$111)*Listas!$F$6,0)),IF(AND(HOUR($K3451)&gt;=Listas!$F$4,HOUR($K3451)&lt;=Listas!$F$5),(Listas!$F$5-HOUR($K3451))+IF(AND(HOUR($L3451)&gt;=Listas!$F$2,HOUR($L3451)&lt;=Listas!$F$3),(HOUR($L3451)-Listas!$F$2)+NETWORKDAYS($K3451+1,$L3451-1,Listas!$H$2:$H$111)*Listas!$F$6,(HOUR($L3451)-Listas!$F$4+4)+NETWORKDAYS($K3451+1,$L3451-1,Listas!$H$2:$H$111)*Listas!$F$6)))),IF(($L3451-$K3451)&lt;0,"Fecha inicial mayor a fecha final",0)))))))))</f>
        <v/>
      </c>
      <c r="N3451" s="6" t="str">
        <f t="shared" si="1"/>
        <v/>
      </c>
      <c r="O3451" s="6"/>
      <c r="P3451" s="6"/>
      <c r="Q3451" s="6" t="b">
        <v>0</v>
      </c>
      <c r="R3451" s="6" t="str">
        <f t="shared" si="11"/>
        <v/>
      </c>
      <c r="S3451" s="6"/>
    </row>
    <row r="3452">
      <c r="A3452" s="6"/>
      <c r="B3452" s="6"/>
      <c r="C3452" s="6"/>
      <c r="D3452" s="6"/>
      <c r="E3452" s="6"/>
      <c r="F3452" s="6"/>
      <c r="G3452" s="6"/>
      <c r="H3452" s="6"/>
      <c r="I3452" s="6"/>
      <c r="J3452" s="6"/>
      <c r="K3452" s="84"/>
      <c r="L3452" s="84"/>
      <c r="M3452" s="6" t="str">
        <f>IF(OR(ISBLANK($K3452),ISBLANK($L3452)),"",IF(NETWORKDAYS($K3452,$K3452,Listas!$H$2:$H$111)=0,"Error fecha inicial",IF(NETWORKDAYS($L3452,$L3452,Listas!$H$2:$H$111)=0,"Error fecha final",IF(OR(HOUR($K3452)&lt;Listas!$F$2,AND(HOUR($K3452)&gt;Listas!$F$3,HOUR($K3452)&lt;Listas!$F$4),HOUR($K3452)&gt;Listas!$F$5),"Error hora, fecha inicial",IF(OR(HOUR($L3452)&lt;Listas!$F$2,AND(HOUR($L3452)&gt;Listas!$F$3,HOUR($L3452)&lt;Listas!$F$4),HOUR($L3452)&gt;Listas!$F$5),"Error hora, fecha final",IF(AND($L3452-$K3452&gt;0,$L3452-$K3452&lt;=0.42),(IF(AND(AND(HOUR($K3452)&gt;=Listas!$F$2,HOUR($K3452)&lt;=Listas!$F$3),AND(HOUR($L3452)&gt;=Listas!$F$2,HOUR($L3452)&lt;=Listas!$F$3)),(HOUR($L3452)-HOUR($K3452)),IF(AND(AND(HOUR($K3452)&gt;=Listas!$F$4,HOUR($K3452)&lt;=Listas!$F$5),AND(HOUR($L3452)&gt;=Listas!$F$4,HOUR($L3452)&lt;=Listas!$F$5)),(HOUR($L3452)-HOUR($K3452)),IF(AND(AND(HOUR($K3452)&gt;=Listas!$F$2,HOUR($K3452)&lt;=Listas!$F$3),AND(HOUR($L3452)&gt;=Listas!$F$4,HOUR($L3452)&lt;=Listas!$F$5)),((Listas!$F$3-HOUR($K3452)))+((HOUR($L3452)-Listas!$F$4)),0)))),IF(AND($L3452-$K3452&gt;0.42,$L3452-$K3452&lt;=1.42),(IF(AND(HOUR($K3452)&gt;=Listas!$F$2,HOUR($K3452)&lt;=Listas!$F$3),(Listas!$F$3-HOUR($K3452)+4),IF(AND(HOUR($K3452)&gt;=Listas!$F$4,HOUR($K3452)&lt;=Listas!$F$5),(Listas!$F$5-HOUR($K3452)),0))+IF(AND(HOUR($L3452)&gt;=Listas!$F$2,HOUR($L3452)&lt;=Listas!$F$3),(HOUR($L3452)-Listas!$F$2),IF(AND(HOUR($L3452)&gt;=Listas!$F$4,HOUR($L3452)&lt;=Listas!$F$5),(HOUR($L3452)-Listas!$F$4+4),0))),IF(($L3452-$K3452&gt;1.42),(IF(AND(HOUR($K3452)&gt;=Listas!$F$2,HOUR($K3452)&lt;=Listas!$F$3),(Listas!$F$3-HOUR($K3452)+4)+IF(AND(HOUR($L3452)&gt;=Listas!$F$2,HOUR($L3452)&lt;=Listas!$F$3),(HOUR($L3452)-Listas!$F$2)+NETWORKDAYS($K3452+1,$L3452-1,Listas!$H$2:$H$112)*Listas!$F$6,IF(AND(HOUR($L3452)&gt;=Listas!$F$4,HOUR($L3452)&lt;=Listas!$F$5),(HOUR($L3452)-Listas!$F$4+4)+NETWORKDAYS($K3452+1,$L3452-1,Listas!$H$2:$H$111)*Listas!$F$6,0)),IF(AND(HOUR($K3452)&gt;=Listas!$F$4,HOUR($K3452)&lt;=Listas!$F$5),(Listas!$F$5-HOUR($K3452))+IF(AND(HOUR($L3452)&gt;=Listas!$F$2,HOUR($L3452)&lt;=Listas!$F$3),(HOUR($L3452)-Listas!$F$2)+NETWORKDAYS($K3452+1,$L3452-1,Listas!$H$2:$H$111)*Listas!$F$6,(HOUR($L3452)-Listas!$F$4+4)+NETWORKDAYS($K3452+1,$L3452-1,Listas!$H$2:$H$111)*Listas!$F$6)))),IF(($L3452-$K3452)&lt;0,"Fecha inicial mayor a fecha final",0)))))))))</f>
        <v/>
      </c>
      <c r="N3452" s="6" t="str">
        <f t="shared" si="1"/>
        <v/>
      </c>
      <c r="O3452" s="6"/>
      <c r="P3452" s="6"/>
      <c r="Q3452" s="6" t="b">
        <v>0</v>
      </c>
      <c r="R3452" s="6" t="str">
        <f t="shared" si="11"/>
        <v/>
      </c>
      <c r="S3452" s="6"/>
    </row>
    <row r="3453">
      <c r="A3453" s="6"/>
      <c r="B3453" s="6"/>
      <c r="C3453" s="6"/>
      <c r="D3453" s="6"/>
      <c r="E3453" s="6"/>
      <c r="F3453" s="6"/>
      <c r="G3453" s="6"/>
      <c r="H3453" s="6"/>
      <c r="I3453" s="6"/>
      <c r="J3453" s="6"/>
      <c r="K3453" s="84"/>
      <c r="L3453" s="84"/>
      <c r="M3453" s="6" t="str">
        <f>IF(OR(ISBLANK($K3453),ISBLANK($L3453)),"",IF(NETWORKDAYS($K3453,$K3453,Listas!$H$2:$H$111)=0,"Error fecha inicial",IF(NETWORKDAYS($L3453,$L3453,Listas!$H$2:$H$111)=0,"Error fecha final",IF(OR(HOUR($K3453)&lt;Listas!$F$2,AND(HOUR($K3453)&gt;Listas!$F$3,HOUR($K3453)&lt;Listas!$F$4),HOUR($K3453)&gt;Listas!$F$5),"Error hora, fecha inicial",IF(OR(HOUR($L3453)&lt;Listas!$F$2,AND(HOUR($L3453)&gt;Listas!$F$3,HOUR($L3453)&lt;Listas!$F$4),HOUR($L3453)&gt;Listas!$F$5),"Error hora, fecha final",IF(AND($L3453-$K3453&gt;0,$L3453-$K3453&lt;=0.42),(IF(AND(AND(HOUR($K3453)&gt;=Listas!$F$2,HOUR($K3453)&lt;=Listas!$F$3),AND(HOUR($L3453)&gt;=Listas!$F$2,HOUR($L3453)&lt;=Listas!$F$3)),(HOUR($L3453)-HOUR($K3453)),IF(AND(AND(HOUR($K3453)&gt;=Listas!$F$4,HOUR($K3453)&lt;=Listas!$F$5),AND(HOUR($L3453)&gt;=Listas!$F$4,HOUR($L3453)&lt;=Listas!$F$5)),(HOUR($L3453)-HOUR($K3453)),IF(AND(AND(HOUR($K3453)&gt;=Listas!$F$2,HOUR($K3453)&lt;=Listas!$F$3),AND(HOUR($L3453)&gt;=Listas!$F$4,HOUR($L3453)&lt;=Listas!$F$5)),((Listas!$F$3-HOUR($K3453)))+((HOUR($L3453)-Listas!$F$4)),0)))),IF(AND($L3453-$K3453&gt;0.42,$L3453-$K3453&lt;=1.42),(IF(AND(HOUR($K3453)&gt;=Listas!$F$2,HOUR($K3453)&lt;=Listas!$F$3),(Listas!$F$3-HOUR($K3453)+4),IF(AND(HOUR($K3453)&gt;=Listas!$F$4,HOUR($K3453)&lt;=Listas!$F$5),(Listas!$F$5-HOUR($K3453)),0))+IF(AND(HOUR($L3453)&gt;=Listas!$F$2,HOUR($L3453)&lt;=Listas!$F$3),(HOUR($L3453)-Listas!$F$2),IF(AND(HOUR($L3453)&gt;=Listas!$F$4,HOUR($L3453)&lt;=Listas!$F$5),(HOUR($L3453)-Listas!$F$4+4),0))),IF(($L3453-$K3453&gt;1.42),(IF(AND(HOUR($K3453)&gt;=Listas!$F$2,HOUR($K3453)&lt;=Listas!$F$3),(Listas!$F$3-HOUR($K3453)+4)+IF(AND(HOUR($L3453)&gt;=Listas!$F$2,HOUR($L3453)&lt;=Listas!$F$3),(HOUR($L3453)-Listas!$F$2)+NETWORKDAYS($K3453+1,$L3453-1,Listas!$H$2:$H$112)*Listas!$F$6,IF(AND(HOUR($L3453)&gt;=Listas!$F$4,HOUR($L3453)&lt;=Listas!$F$5),(HOUR($L3453)-Listas!$F$4+4)+NETWORKDAYS($K3453+1,$L3453-1,Listas!$H$2:$H$111)*Listas!$F$6,0)),IF(AND(HOUR($K3453)&gt;=Listas!$F$4,HOUR($K3453)&lt;=Listas!$F$5),(Listas!$F$5-HOUR($K3453))+IF(AND(HOUR($L3453)&gt;=Listas!$F$2,HOUR($L3453)&lt;=Listas!$F$3),(HOUR($L3453)-Listas!$F$2)+NETWORKDAYS($K3453+1,$L3453-1,Listas!$H$2:$H$111)*Listas!$F$6,(HOUR($L3453)-Listas!$F$4+4)+NETWORKDAYS($K3453+1,$L3453-1,Listas!$H$2:$H$111)*Listas!$F$6)))),IF(($L3453-$K3453)&lt;0,"Fecha inicial mayor a fecha final",0)))))))))</f>
        <v/>
      </c>
      <c r="N3453" s="6" t="str">
        <f t="shared" si="1"/>
        <v/>
      </c>
      <c r="O3453" s="6"/>
      <c r="P3453" s="6"/>
      <c r="Q3453" s="6" t="b">
        <v>0</v>
      </c>
      <c r="R3453" s="6" t="str">
        <f t="shared" si="11"/>
        <v/>
      </c>
      <c r="S3453" s="6"/>
    </row>
    <row r="3454">
      <c r="A3454" s="6"/>
      <c r="B3454" s="6"/>
      <c r="C3454" s="6"/>
      <c r="D3454" s="6"/>
      <c r="E3454" s="6"/>
      <c r="F3454" s="6"/>
      <c r="G3454" s="6"/>
      <c r="H3454" s="6"/>
      <c r="I3454" s="6"/>
      <c r="J3454" s="6"/>
      <c r="K3454" s="84"/>
      <c r="L3454" s="84"/>
      <c r="M3454" s="6" t="str">
        <f>IF(OR(ISBLANK($K3454),ISBLANK($L3454)),"",IF(NETWORKDAYS($K3454,$K3454,Listas!$H$2:$H$111)=0,"Error fecha inicial",IF(NETWORKDAYS($L3454,$L3454,Listas!$H$2:$H$111)=0,"Error fecha final",IF(OR(HOUR($K3454)&lt;Listas!$F$2,AND(HOUR($K3454)&gt;Listas!$F$3,HOUR($K3454)&lt;Listas!$F$4),HOUR($K3454)&gt;Listas!$F$5),"Error hora, fecha inicial",IF(OR(HOUR($L3454)&lt;Listas!$F$2,AND(HOUR($L3454)&gt;Listas!$F$3,HOUR($L3454)&lt;Listas!$F$4),HOUR($L3454)&gt;Listas!$F$5),"Error hora, fecha final",IF(AND($L3454-$K3454&gt;0,$L3454-$K3454&lt;=0.42),(IF(AND(AND(HOUR($K3454)&gt;=Listas!$F$2,HOUR($K3454)&lt;=Listas!$F$3),AND(HOUR($L3454)&gt;=Listas!$F$2,HOUR($L3454)&lt;=Listas!$F$3)),(HOUR($L3454)-HOUR($K3454)),IF(AND(AND(HOUR($K3454)&gt;=Listas!$F$4,HOUR($K3454)&lt;=Listas!$F$5),AND(HOUR($L3454)&gt;=Listas!$F$4,HOUR($L3454)&lt;=Listas!$F$5)),(HOUR($L3454)-HOUR($K3454)),IF(AND(AND(HOUR($K3454)&gt;=Listas!$F$2,HOUR($K3454)&lt;=Listas!$F$3),AND(HOUR($L3454)&gt;=Listas!$F$4,HOUR($L3454)&lt;=Listas!$F$5)),((Listas!$F$3-HOUR($K3454)))+((HOUR($L3454)-Listas!$F$4)),0)))),IF(AND($L3454-$K3454&gt;0.42,$L3454-$K3454&lt;=1.42),(IF(AND(HOUR($K3454)&gt;=Listas!$F$2,HOUR($K3454)&lt;=Listas!$F$3),(Listas!$F$3-HOUR($K3454)+4),IF(AND(HOUR($K3454)&gt;=Listas!$F$4,HOUR($K3454)&lt;=Listas!$F$5),(Listas!$F$5-HOUR($K3454)),0))+IF(AND(HOUR($L3454)&gt;=Listas!$F$2,HOUR($L3454)&lt;=Listas!$F$3),(HOUR($L3454)-Listas!$F$2),IF(AND(HOUR($L3454)&gt;=Listas!$F$4,HOUR($L3454)&lt;=Listas!$F$5),(HOUR($L3454)-Listas!$F$4+4),0))),IF(($L3454-$K3454&gt;1.42),(IF(AND(HOUR($K3454)&gt;=Listas!$F$2,HOUR($K3454)&lt;=Listas!$F$3),(Listas!$F$3-HOUR($K3454)+4)+IF(AND(HOUR($L3454)&gt;=Listas!$F$2,HOUR($L3454)&lt;=Listas!$F$3),(HOUR($L3454)-Listas!$F$2)+NETWORKDAYS($K3454+1,$L3454-1,Listas!$H$2:$H$112)*Listas!$F$6,IF(AND(HOUR($L3454)&gt;=Listas!$F$4,HOUR($L3454)&lt;=Listas!$F$5),(HOUR($L3454)-Listas!$F$4+4)+NETWORKDAYS($K3454+1,$L3454-1,Listas!$H$2:$H$111)*Listas!$F$6,0)),IF(AND(HOUR($K3454)&gt;=Listas!$F$4,HOUR($K3454)&lt;=Listas!$F$5),(Listas!$F$5-HOUR($K3454))+IF(AND(HOUR($L3454)&gt;=Listas!$F$2,HOUR($L3454)&lt;=Listas!$F$3),(HOUR($L3454)-Listas!$F$2)+NETWORKDAYS($K3454+1,$L3454-1,Listas!$H$2:$H$111)*Listas!$F$6,(HOUR($L3454)-Listas!$F$4+4)+NETWORKDAYS($K3454+1,$L3454-1,Listas!$H$2:$H$111)*Listas!$F$6)))),IF(($L3454-$K3454)&lt;0,"Fecha inicial mayor a fecha final",0)))))))))</f>
        <v/>
      </c>
      <c r="N3454" s="6" t="str">
        <f t="shared" si="1"/>
        <v/>
      </c>
      <c r="O3454" s="6"/>
      <c r="P3454" s="6"/>
      <c r="Q3454" s="6" t="b">
        <v>0</v>
      </c>
      <c r="R3454" s="6" t="str">
        <f t="shared" si="11"/>
        <v/>
      </c>
      <c r="S3454" s="6"/>
    </row>
    <row r="3455">
      <c r="A3455" s="6"/>
      <c r="B3455" s="6"/>
      <c r="C3455" s="6"/>
      <c r="D3455" s="6"/>
      <c r="E3455" s="6"/>
      <c r="F3455" s="6"/>
      <c r="G3455" s="6"/>
      <c r="H3455" s="6"/>
      <c r="I3455" s="6"/>
      <c r="J3455" s="6"/>
      <c r="K3455" s="84"/>
      <c r="L3455" s="84"/>
      <c r="M3455" s="6" t="str">
        <f>IF(OR(ISBLANK($K3455),ISBLANK($L3455)),"",IF(NETWORKDAYS($K3455,$K3455,Listas!$H$2:$H$111)=0,"Error fecha inicial",IF(NETWORKDAYS($L3455,$L3455,Listas!$H$2:$H$111)=0,"Error fecha final",IF(OR(HOUR($K3455)&lt;Listas!$F$2,AND(HOUR($K3455)&gt;Listas!$F$3,HOUR($K3455)&lt;Listas!$F$4),HOUR($K3455)&gt;Listas!$F$5),"Error hora, fecha inicial",IF(OR(HOUR($L3455)&lt;Listas!$F$2,AND(HOUR($L3455)&gt;Listas!$F$3,HOUR($L3455)&lt;Listas!$F$4),HOUR($L3455)&gt;Listas!$F$5),"Error hora, fecha final",IF(AND($L3455-$K3455&gt;0,$L3455-$K3455&lt;=0.42),(IF(AND(AND(HOUR($K3455)&gt;=Listas!$F$2,HOUR($K3455)&lt;=Listas!$F$3),AND(HOUR($L3455)&gt;=Listas!$F$2,HOUR($L3455)&lt;=Listas!$F$3)),(HOUR($L3455)-HOUR($K3455)),IF(AND(AND(HOUR($K3455)&gt;=Listas!$F$4,HOUR($K3455)&lt;=Listas!$F$5),AND(HOUR($L3455)&gt;=Listas!$F$4,HOUR($L3455)&lt;=Listas!$F$5)),(HOUR($L3455)-HOUR($K3455)),IF(AND(AND(HOUR($K3455)&gt;=Listas!$F$2,HOUR($K3455)&lt;=Listas!$F$3),AND(HOUR($L3455)&gt;=Listas!$F$4,HOUR($L3455)&lt;=Listas!$F$5)),((Listas!$F$3-HOUR($K3455)))+((HOUR($L3455)-Listas!$F$4)),0)))),IF(AND($L3455-$K3455&gt;0.42,$L3455-$K3455&lt;=1.42),(IF(AND(HOUR($K3455)&gt;=Listas!$F$2,HOUR($K3455)&lt;=Listas!$F$3),(Listas!$F$3-HOUR($K3455)+4),IF(AND(HOUR($K3455)&gt;=Listas!$F$4,HOUR($K3455)&lt;=Listas!$F$5),(Listas!$F$5-HOUR($K3455)),0))+IF(AND(HOUR($L3455)&gt;=Listas!$F$2,HOUR($L3455)&lt;=Listas!$F$3),(HOUR($L3455)-Listas!$F$2),IF(AND(HOUR($L3455)&gt;=Listas!$F$4,HOUR($L3455)&lt;=Listas!$F$5),(HOUR($L3455)-Listas!$F$4+4),0))),IF(($L3455-$K3455&gt;1.42),(IF(AND(HOUR($K3455)&gt;=Listas!$F$2,HOUR($K3455)&lt;=Listas!$F$3),(Listas!$F$3-HOUR($K3455)+4)+IF(AND(HOUR($L3455)&gt;=Listas!$F$2,HOUR($L3455)&lt;=Listas!$F$3),(HOUR($L3455)-Listas!$F$2)+NETWORKDAYS($K3455+1,$L3455-1,Listas!$H$2:$H$112)*Listas!$F$6,IF(AND(HOUR($L3455)&gt;=Listas!$F$4,HOUR($L3455)&lt;=Listas!$F$5),(HOUR($L3455)-Listas!$F$4+4)+NETWORKDAYS($K3455+1,$L3455-1,Listas!$H$2:$H$111)*Listas!$F$6,0)),IF(AND(HOUR($K3455)&gt;=Listas!$F$4,HOUR($K3455)&lt;=Listas!$F$5),(Listas!$F$5-HOUR($K3455))+IF(AND(HOUR($L3455)&gt;=Listas!$F$2,HOUR($L3455)&lt;=Listas!$F$3),(HOUR($L3455)-Listas!$F$2)+NETWORKDAYS($K3455+1,$L3455-1,Listas!$H$2:$H$111)*Listas!$F$6,(HOUR($L3455)-Listas!$F$4+4)+NETWORKDAYS($K3455+1,$L3455-1,Listas!$H$2:$H$111)*Listas!$F$6)))),IF(($L3455-$K3455)&lt;0,"Fecha inicial mayor a fecha final",0)))))))))</f>
        <v/>
      </c>
      <c r="N3455" s="6" t="str">
        <f t="shared" si="1"/>
        <v/>
      </c>
      <c r="O3455" s="6"/>
      <c r="P3455" s="6"/>
      <c r="Q3455" s="6" t="b">
        <v>0</v>
      </c>
      <c r="R3455" s="6" t="str">
        <f t="shared" si="11"/>
        <v/>
      </c>
      <c r="S3455" s="6"/>
    </row>
    <row r="3456">
      <c r="A3456" s="6"/>
      <c r="B3456" s="6"/>
      <c r="C3456" s="6"/>
      <c r="D3456" s="6"/>
      <c r="E3456" s="6"/>
      <c r="F3456" s="6"/>
      <c r="G3456" s="6"/>
      <c r="H3456" s="6"/>
      <c r="I3456" s="6"/>
      <c r="J3456" s="6"/>
      <c r="K3456" s="84"/>
      <c r="L3456" s="84"/>
      <c r="M3456" s="6" t="str">
        <f>IF(OR(ISBLANK($K3456),ISBLANK($L3456)),"",IF(NETWORKDAYS($K3456,$K3456,Listas!$H$2:$H$111)=0,"Error fecha inicial",IF(NETWORKDAYS($L3456,$L3456,Listas!$H$2:$H$111)=0,"Error fecha final",IF(OR(HOUR($K3456)&lt;Listas!$F$2,AND(HOUR($K3456)&gt;Listas!$F$3,HOUR($K3456)&lt;Listas!$F$4),HOUR($K3456)&gt;Listas!$F$5),"Error hora, fecha inicial",IF(OR(HOUR($L3456)&lt;Listas!$F$2,AND(HOUR($L3456)&gt;Listas!$F$3,HOUR($L3456)&lt;Listas!$F$4),HOUR($L3456)&gt;Listas!$F$5),"Error hora, fecha final",IF(AND($L3456-$K3456&gt;0,$L3456-$K3456&lt;=0.42),(IF(AND(AND(HOUR($K3456)&gt;=Listas!$F$2,HOUR($K3456)&lt;=Listas!$F$3),AND(HOUR($L3456)&gt;=Listas!$F$2,HOUR($L3456)&lt;=Listas!$F$3)),(HOUR($L3456)-HOUR($K3456)),IF(AND(AND(HOUR($K3456)&gt;=Listas!$F$4,HOUR($K3456)&lt;=Listas!$F$5),AND(HOUR($L3456)&gt;=Listas!$F$4,HOUR($L3456)&lt;=Listas!$F$5)),(HOUR($L3456)-HOUR($K3456)),IF(AND(AND(HOUR($K3456)&gt;=Listas!$F$2,HOUR($K3456)&lt;=Listas!$F$3),AND(HOUR($L3456)&gt;=Listas!$F$4,HOUR($L3456)&lt;=Listas!$F$5)),((Listas!$F$3-HOUR($K3456)))+((HOUR($L3456)-Listas!$F$4)),0)))),IF(AND($L3456-$K3456&gt;0.42,$L3456-$K3456&lt;=1.42),(IF(AND(HOUR($K3456)&gt;=Listas!$F$2,HOUR($K3456)&lt;=Listas!$F$3),(Listas!$F$3-HOUR($K3456)+4),IF(AND(HOUR($K3456)&gt;=Listas!$F$4,HOUR($K3456)&lt;=Listas!$F$5),(Listas!$F$5-HOUR($K3456)),0))+IF(AND(HOUR($L3456)&gt;=Listas!$F$2,HOUR($L3456)&lt;=Listas!$F$3),(HOUR($L3456)-Listas!$F$2),IF(AND(HOUR($L3456)&gt;=Listas!$F$4,HOUR($L3456)&lt;=Listas!$F$5),(HOUR($L3456)-Listas!$F$4+4),0))),IF(($L3456-$K3456&gt;1.42),(IF(AND(HOUR($K3456)&gt;=Listas!$F$2,HOUR($K3456)&lt;=Listas!$F$3),(Listas!$F$3-HOUR($K3456)+4)+IF(AND(HOUR($L3456)&gt;=Listas!$F$2,HOUR($L3456)&lt;=Listas!$F$3),(HOUR($L3456)-Listas!$F$2)+NETWORKDAYS($K3456+1,$L3456-1,Listas!$H$2:$H$112)*Listas!$F$6,IF(AND(HOUR($L3456)&gt;=Listas!$F$4,HOUR($L3456)&lt;=Listas!$F$5),(HOUR($L3456)-Listas!$F$4+4)+NETWORKDAYS($K3456+1,$L3456-1,Listas!$H$2:$H$111)*Listas!$F$6,0)),IF(AND(HOUR($K3456)&gt;=Listas!$F$4,HOUR($K3456)&lt;=Listas!$F$5),(Listas!$F$5-HOUR($K3456))+IF(AND(HOUR($L3456)&gt;=Listas!$F$2,HOUR($L3456)&lt;=Listas!$F$3),(HOUR($L3456)-Listas!$F$2)+NETWORKDAYS($K3456+1,$L3456-1,Listas!$H$2:$H$111)*Listas!$F$6,(HOUR($L3456)-Listas!$F$4+4)+NETWORKDAYS($K3456+1,$L3456-1,Listas!$H$2:$H$111)*Listas!$F$6)))),IF(($L3456-$K3456)&lt;0,"Fecha inicial mayor a fecha final",0)))))))))</f>
        <v/>
      </c>
      <c r="N3456" s="6" t="str">
        <f t="shared" si="1"/>
        <v/>
      </c>
      <c r="O3456" s="6"/>
      <c r="P3456" s="6"/>
      <c r="Q3456" s="6" t="b">
        <v>0</v>
      </c>
      <c r="R3456" s="6" t="str">
        <f t="shared" si="11"/>
        <v/>
      </c>
      <c r="S3456" s="6"/>
    </row>
    <row r="3457">
      <c r="A3457" s="6"/>
      <c r="B3457" s="6"/>
      <c r="C3457" s="6"/>
      <c r="D3457" s="6"/>
      <c r="E3457" s="6"/>
      <c r="F3457" s="6"/>
      <c r="G3457" s="6"/>
      <c r="H3457" s="6"/>
      <c r="I3457" s="6"/>
      <c r="J3457" s="6"/>
      <c r="K3457" s="84"/>
      <c r="L3457" s="84"/>
      <c r="M3457" s="6" t="str">
        <f>IF(OR(ISBLANK($K3457),ISBLANK($L3457)),"",IF(NETWORKDAYS($K3457,$K3457,Listas!$H$2:$H$111)=0,"Error fecha inicial",IF(NETWORKDAYS($L3457,$L3457,Listas!$H$2:$H$111)=0,"Error fecha final",IF(OR(HOUR($K3457)&lt;Listas!$F$2,AND(HOUR($K3457)&gt;Listas!$F$3,HOUR($K3457)&lt;Listas!$F$4),HOUR($K3457)&gt;Listas!$F$5),"Error hora, fecha inicial",IF(OR(HOUR($L3457)&lt;Listas!$F$2,AND(HOUR($L3457)&gt;Listas!$F$3,HOUR($L3457)&lt;Listas!$F$4),HOUR($L3457)&gt;Listas!$F$5),"Error hora, fecha final",IF(AND($L3457-$K3457&gt;0,$L3457-$K3457&lt;=0.42),(IF(AND(AND(HOUR($K3457)&gt;=Listas!$F$2,HOUR($K3457)&lt;=Listas!$F$3),AND(HOUR($L3457)&gt;=Listas!$F$2,HOUR($L3457)&lt;=Listas!$F$3)),(HOUR($L3457)-HOUR($K3457)),IF(AND(AND(HOUR($K3457)&gt;=Listas!$F$4,HOUR($K3457)&lt;=Listas!$F$5),AND(HOUR($L3457)&gt;=Listas!$F$4,HOUR($L3457)&lt;=Listas!$F$5)),(HOUR($L3457)-HOUR($K3457)),IF(AND(AND(HOUR($K3457)&gt;=Listas!$F$2,HOUR($K3457)&lt;=Listas!$F$3),AND(HOUR($L3457)&gt;=Listas!$F$4,HOUR($L3457)&lt;=Listas!$F$5)),((Listas!$F$3-HOUR($K3457)))+((HOUR($L3457)-Listas!$F$4)),0)))),IF(AND($L3457-$K3457&gt;0.42,$L3457-$K3457&lt;=1.42),(IF(AND(HOUR($K3457)&gt;=Listas!$F$2,HOUR($K3457)&lt;=Listas!$F$3),(Listas!$F$3-HOUR($K3457)+4),IF(AND(HOUR($K3457)&gt;=Listas!$F$4,HOUR($K3457)&lt;=Listas!$F$5),(Listas!$F$5-HOUR($K3457)),0))+IF(AND(HOUR($L3457)&gt;=Listas!$F$2,HOUR($L3457)&lt;=Listas!$F$3),(HOUR($L3457)-Listas!$F$2),IF(AND(HOUR($L3457)&gt;=Listas!$F$4,HOUR($L3457)&lt;=Listas!$F$5),(HOUR($L3457)-Listas!$F$4+4),0))),IF(($L3457-$K3457&gt;1.42),(IF(AND(HOUR($K3457)&gt;=Listas!$F$2,HOUR($K3457)&lt;=Listas!$F$3),(Listas!$F$3-HOUR($K3457)+4)+IF(AND(HOUR($L3457)&gt;=Listas!$F$2,HOUR($L3457)&lt;=Listas!$F$3),(HOUR($L3457)-Listas!$F$2)+NETWORKDAYS($K3457+1,$L3457-1,Listas!$H$2:$H$112)*Listas!$F$6,IF(AND(HOUR($L3457)&gt;=Listas!$F$4,HOUR($L3457)&lt;=Listas!$F$5),(HOUR($L3457)-Listas!$F$4+4)+NETWORKDAYS($K3457+1,$L3457-1,Listas!$H$2:$H$111)*Listas!$F$6,0)),IF(AND(HOUR($K3457)&gt;=Listas!$F$4,HOUR($K3457)&lt;=Listas!$F$5),(Listas!$F$5-HOUR($K3457))+IF(AND(HOUR($L3457)&gt;=Listas!$F$2,HOUR($L3457)&lt;=Listas!$F$3),(HOUR($L3457)-Listas!$F$2)+NETWORKDAYS($K3457+1,$L3457-1,Listas!$H$2:$H$111)*Listas!$F$6,(HOUR($L3457)-Listas!$F$4+4)+NETWORKDAYS($K3457+1,$L3457-1,Listas!$H$2:$H$111)*Listas!$F$6)))),IF(($L3457-$K3457)&lt;0,"Fecha inicial mayor a fecha final",0)))))))))</f>
        <v/>
      </c>
      <c r="N3457" s="6" t="str">
        <f t="shared" si="1"/>
        <v/>
      </c>
      <c r="O3457" s="6"/>
      <c r="P3457" s="6"/>
      <c r="Q3457" s="6" t="b">
        <v>0</v>
      </c>
      <c r="R3457" s="6" t="str">
        <f t="shared" si="11"/>
        <v/>
      </c>
      <c r="S3457" s="6"/>
    </row>
    <row r="3458">
      <c r="A3458" s="6"/>
      <c r="B3458" s="6"/>
      <c r="C3458" s="6"/>
      <c r="D3458" s="6"/>
      <c r="E3458" s="6"/>
      <c r="F3458" s="6"/>
      <c r="G3458" s="6"/>
      <c r="H3458" s="6"/>
      <c r="I3458" s="6"/>
      <c r="J3458" s="6"/>
      <c r="K3458" s="84"/>
      <c r="L3458" s="84"/>
      <c r="M3458" s="6" t="str">
        <f>IF(OR(ISBLANK($K3458),ISBLANK($L3458)),"",IF(NETWORKDAYS($K3458,$K3458,Listas!$H$2:$H$111)=0,"Error fecha inicial",IF(NETWORKDAYS($L3458,$L3458,Listas!$H$2:$H$111)=0,"Error fecha final",IF(OR(HOUR($K3458)&lt;Listas!$F$2,AND(HOUR($K3458)&gt;Listas!$F$3,HOUR($K3458)&lt;Listas!$F$4),HOUR($K3458)&gt;Listas!$F$5),"Error hora, fecha inicial",IF(OR(HOUR($L3458)&lt;Listas!$F$2,AND(HOUR($L3458)&gt;Listas!$F$3,HOUR($L3458)&lt;Listas!$F$4),HOUR($L3458)&gt;Listas!$F$5),"Error hora, fecha final",IF(AND($L3458-$K3458&gt;0,$L3458-$K3458&lt;=0.42),(IF(AND(AND(HOUR($K3458)&gt;=Listas!$F$2,HOUR($K3458)&lt;=Listas!$F$3),AND(HOUR($L3458)&gt;=Listas!$F$2,HOUR($L3458)&lt;=Listas!$F$3)),(HOUR($L3458)-HOUR($K3458)),IF(AND(AND(HOUR($K3458)&gt;=Listas!$F$4,HOUR($K3458)&lt;=Listas!$F$5),AND(HOUR($L3458)&gt;=Listas!$F$4,HOUR($L3458)&lt;=Listas!$F$5)),(HOUR($L3458)-HOUR($K3458)),IF(AND(AND(HOUR($K3458)&gt;=Listas!$F$2,HOUR($K3458)&lt;=Listas!$F$3),AND(HOUR($L3458)&gt;=Listas!$F$4,HOUR($L3458)&lt;=Listas!$F$5)),((Listas!$F$3-HOUR($K3458)))+((HOUR($L3458)-Listas!$F$4)),0)))),IF(AND($L3458-$K3458&gt;0.42,$L3458-$K3458&lt;=1.42),(IF(AND(HOUR($K3458)&gt;=Listas!$F$2,HOUR($K3458)&lt;=Listas!$F$3),(Listas!$F$3-HOUR($K3458)+4),IF(AND(HOUR($K3458)&gt;=Listas!$F$4,HOUR($K3458)&lt;=Listas!$F$5),(Listas!$F$5-HOUR($K3458)),0))+IF(AND(HOUR($L3458)&gt;=Listas!$F$2,HOUR($L3458)&lt;=Listas!$F$3),(HOUR($L3458)-Listas!$F$2),IF(AND(HOUR($L3458)&gt;=Listas!$F$4,HOUR($L3458)&lt;=Listas!$F$5),(HOUR($L3458)-Listas!$F$4+4),0))),IF(($L3458-$K3458&gt;1.42),(IF(AND(HOUR($K3458)&gt;=Listas!$F$2,HOUR($K3458)&lt;=Listas!$F$3),(Listas!$F$3-HOUR($K3458)+4)+IF(AND(HOUR($L3458)&gt;=Listas!$F$2,HOUR($L3458)&lt;=Listas!$F$3),(HOUR($L3458)-Listas!$F$2)+NETWORKDAYS($K3458+1,$L3458-1,Listas!$H$2:$H$112)*Listas!$F$6,IF(AND(HOUR($L3458)&gt;=Listas!$F$4,HOUR($L3458)&lt;=Listas!$F$5),(HOUR($L3458)-Listas!$F$4+4)+NETWORKDAYS($K3458+1,$L3458-1,Listas!$H$2:$H$111)*Listas!$F$6,0)),IF(AND(HOUR($K3458)&gt;=Listas!$F$4,HOUR($K3458)&lt;=Listas!$F$5),(Listas!$F$5-HOUR($K3458))+IF(AND(HOUR($L3458)&gt;=Listas!$F$2,HOUR($L3458)&lt;=Listas!$F$3),(HOUR($L3458)-Listas!$F$2)+NETWORKDAYS($K3458+1,$L3458-1,Listas!$H$2:$H$111)*Listas!$F$6,(HOUR($L3458)-Listas!$F$4+4)+NETWORKDAYS($K3458+1,$L3458-1,Listas!$H$2:$H$111)*Listas!$F$6)))),IF(($L3458-$K3458)&lt;0,"Fecha inicial mayor a fecha final",0)))))))))</f>
        <v/>
      </c>
      <c r="N3458" s="6" t="str">
        <f t="shared" si="1"/>
        <v/>
      </c>
      <c r="O3458" s="6"/>
      <c r="P3458" s="6"/>
      <c r="Q3458" s="6" t="b">
        <v>0</v>
      </c>
      <c r="R3458" s="6" t="str">
        <f t="shared" si="11"/>
        <v/>
      </c>
      <c r="S3458" s="6"/>
    </row>
    <row r="3459">
      <c r="A3459" s="6"/>
      <c r="B3459" s="6"/>
      <c r="C3459" s="6"/>
      <c r="D3459" s="6"/>
      <c r="E3459" s="6"/>
      <c r="F3459" s="6"/>
      <c r="G3459" s="6"/>
      <c r="H3459" s="6"/>
      <c r="I3459" s="6"/>
      <c r="J3459" s="6"/>
      <c r="K3459" s="84"/>
      <c r="L3459" s="84"/>
      <c r="M3459" s="6" t="str">
        <f>IF(OR(ISBLANK($K3459),ISBLANK($L3459)),"",IF(NETWORKDAYS($K3459,$K3459,Listas!$H$2:$H$111)=0,"Error fecha inicial",IF(NETWORKDAYS($L3459,$L3459,Listas!$H$2:$H$111)=0,"Error fecha final",IF(OR(HOUR($K3459)&lt;Listas!$F$2,AND(HOUR($K3459)&gt;Listas!$F$3,HOUR($K3459)&lt;Listas!$F$4),HOUR($K3459)&gt;Listas!$F$5),"Error hora, fecha inicial",IF(OR(HOUR($L3459)&lt;Listas!$F$2,AND(HOUR($L3459)&gt;Listas!$F$3,HOUR($L3459)&lt;Listas!$F$4),HOUR($L3459)&gt;Listas!$F$5),"Error hora, fecha final",IF(AND($L3459-$K3459&gt;0,$L3459-$K3459&lt;=0.42),(IF(AND(AND(HOUR($K3459)&gt;=Listas!$F$2,HOUR($K3459)&lt;=Listas!$F$3),AND(HOUR($L3459)&gt;=Listas!$F$2,HOUR($L3459)&lt;=Listas!$F$3)),(HOUR($L3459)-HOUR($K3459)),IF(AND(AND(HOUR($K3459)&gt;=Listas!$F$4,HOUR($K3459)&lt;=Listas!$F$5),AND(HOUR($L3459)&gt;=Listas!$F$4,HOUR($L3459)&lt;=Listas!$F$5)),(HOUR($L3459)-HOUR($K3459)),IF(AND(AND(HOUR($K3459)&gt;=Listas!$F$2,HOUR($K3459)&lt;=Listas!$F$3),AND(HOUR($L3459)&gt;=Listas!$F$4,HOUR($L3459)&lt;=Listas!$F$5)),((Listas!$F$3-HOUR($K3459)))+((HOUR($L3459)-Listas!$F$4)),0)))),IF(AND($L3459-$K3459&gt;0.42,$L3459-$K3459&lt;=1.42),(IF(AND(HOUR($K3459)&gt;=Listas!$F$2,HOUR($K3459)&lt;=Listas!$F$3),(Listas!$F$3-HOUR($K3459)+4),IF(AND(HOUR($K3459)&gt;=Listas!$F$4,HOUR($K3459)&lt;=Listas!$F$5),(Listas!$F$5-HOUR($K3459)),0))+IF(AND(HOUR($L3459)&gt;=Listas!$F$2,HOUR($L3459)&lt;=Listas!$F$3),(HOUR($L3459)-Listas!$F$2),IF(AND(HOUR($L3459)&gt;=Listas!$F$4,HOUR($L3459)&lt;=Listas!$F$5),(HOUR($L3459)-Listas!$F$4+4),0))),IF(($L3459-$K3459&gt;1.42),(IF(AND(HOUR($K3459)&gt;=Listas!$F$2,HOUR($K3459)&lt;=Listas!$F$3),(Listas!$F$3-HOUR($K3459)+4)+IF(AND(HOUR($L3459)&gt;=Listas!$F$2,HOUR($L3459)&lt;=Listas!$F$3),(HOUR($L3459)-Listas!$F$2)+NETWORKDAYS($K3459+1,$L3459-1,Listas!$H$2:$H$112)*Listas!$F$6,IF(AND(HOUR($L3459)&gt;=Listas!$F$4,HOUR($L3459)&lt;=Listas!$F$5),(HOUR($L3459)-Listas!$F$4+4)+NETWORKDAYS($K3459+1,$L3459-1,Listas!$H$2:$H$111)*Listas!$F$6,0)),IF(AND(HOUR($K3459)&gt;=Listas!$F$4,HOUR($K3459)&lt;=Listas!$F$5),(Listas!$F$5-HOUR($K3459))+IF(AND(HOUR($L3459)&gt;=Listas!$F$2,HOUR($L3459)&lt;=Listas!$F$3),(HOUR($L3459)-Listas!$F$2)+NETWORKDAYS($K3459+1,$L3459-1,Listas!$H$2:$H$111)*Listas!$F$6,(HOUR($L3459)-Listas!$F$4+4)+NETWORKDAYS($K3459+1,$L3459-1,Listas!$H$2:$H$111)*Listas!$F$6)))),IF(($L3459-$K3459)&lt;0,"Fecha inicial mayor a fecha final",0)))))))))</f>
        <v/>
      </c>
      <c r="N3459" s="6" t="str">
        <f t="shared" si="1"/>
        <v/>
      </c>
      <c r="O3459" s="6"/>
      <c r="P3459" s="6"/>
      <c r="Q3459" s="6" t="b">
        <v>0</v>
      </c>
      <c r="R3459" s="6" t="str">
        <f t="shared" si="11"/>
        <v/>
      </c>
      <c r="S3459" s="6"/>
    </row>
    <row r="3460">
      <c r="A3460" s="6"/>
      <c r="B3460" s="6"/>
      <c r="C3460" s="6"/>
      <c r="D3460" s="6"/>
      <c r="E3460" s="6"/>
      <c r="F3460" s="6"/>
      <c r="G3460" s="6"/>
      <c r="H3460" s="6"/>
      <c r="I3460" s="6"/>
      <c r="J3460" s="6"/>
      <c r="K3460" s="84"/>
      <c r="L3460" s="84"/>
      <c r="M3460" s="6" t="str">
        <f>IF(OR(ISBLANK($K3460),ISBLANK($L3460)),"",IF(NETWORKDAYS($K3460,$K3460,Listas!$H$2:$H$111)=0,"Error fecha inicial",IF(NETWORKDAYS($L3460,$L3460,Listas!$H$2:$H$111)=0,"Error fecha final",IF(OR(HOUR($K3460)&lt;Listas!$F$2,AND(HOUR($K3460)&gt;Listas!$F$3,HOUR($K3460)&lt;Listas!$F$4),HOUR($K3460)&gt;Listas!$F$5),"Error hora, fecha inicial",IF(OR(HOUR($L3460)&lt;Listas!$F$2,AND(HOUR($L3460)&gt;Listas!$F$3,HOUR($L3460)&lt;Listas!$F$4),HOUR($L3460)&gt;Listas!$F$5),"Error hora, fecha final",IF(AND($L3460-$K3460&gt;0,$L3460-$K3460&lt;=0.42),(IF(AND(AND(HOUR($K3460)&gt;=Listas!$F$2,HOUR($K3460)&lt;=Listas!$F$3),AND(HOUR($L3460)&gt;=Listas!$F$2,HOUR($L3460)&lt;=Listas!$F$3)),(HOUR($L3460)-HOUR($K3460)),IF(AND(AND(HOUR($K3460)&gt;=Listas!$F$4,HOUR($K3460)&lt;=Listas!$F$5),AND(HOUR($L3460)&gt;=Listas!$F$4,HOUR($L3460)&lt;=Listas!$F$5)),(HOUR($L3460)-HOUR($K3460)),IF(AND(AND(HOUR($K3460)&gt;=Listas!$F$2,HOUR($K3460)&lt;=Listas!$F$3),AND(HOUR($L3460)&gt;=Listas!$F$4,HOUR($L3460)&lt;=Listas!$F$5)),((Listas!$F$3-HOUR($K3460)))+((HOUR($L3460)-Listas!$F$4)),0)))),IF(AND($L3460-$K3460&gt;0.42,$L3460-$K3460&lt;=1.42),(IF(AND(HOUR($K3460)&gt;=Listas!$F$2,HOUR($K3460)&lt;=Listas!$F$3),(Listas!$F$3-HOUR($K3460)+4),IF(AND(HOUR($K3460)&gt;=Listas!$F$4,HOUR($K3460)&lt;=Listas!$F$5),(Listas!$F$5-HOUR($K3460)),0))+IF(AND(HOUR($L3460)&gt;=Listas!$F$2,HOUR($L3460)&lt;=Listas!$F$3),(HOUR($L3460)-Listas!$F$2),IF(AND(HOUR($L3460)&gt;=Listas!$F$4,HOUR($L3460)&lt;=Listas!$F$5),(HOUR($L3460)-Listas!$F$4+4),0))),IF(($L3460-$K3460&gt;1.42),(IF(AND(HOUR($K3460)&gt;=Listas!$F$2,HOUR($K3460)&lt;=Listas!$F$3),(Listas!$F$3-HOUR($K3460)+4)+IF(AND(HOUR($L3460)&gt;=Listas!$F$2,HOUR($L3460)&lt;=Listas!$F$3),(HOUR($L3460)-Listas!$F$2)+NETWORKDAYS($K3460+1,$L3460-1,Listas!$H$2:$H$112)*Listas!$F$6,IF(AND(HOUR($L3460)&gt;=Listas!$F$4,HOUR($L3460)&lt;=Listas!$F$5),(HOUR($L3460)-Listas!$F$4+4)+NETWORKDAYS($K3460+1,$L3460-1,Listas!$H$2:$H$111)*Listas!$F$6,0)),IF(AND(HOUR($K3460)&gt;=Listas!$F$4,HOUR($K3460)&lt;=Listas!$F$5),(Listas!$F$5-HOUR($K3460))+IF(AND(HOUR($L3460)&gt;=Listas!$F$2,HOUR($L3460)&lt;=Listas!$F$3),(HOUR($L3460)-Listas!$F$2)+NETWORKDAYS($K3460+1,$L3460-1,Listas!$H$2:$H$111)*Listas!$F$6,(HOUR($L3460)-Listas!$F$4+4)+NETWORKDAYS($K3460+1,$L3460-1,Listas!$H$2:$H$111)*Listas!$F$6)))),IF(($L3460-$K3460)&lt;0,"Fecha inicial mayor a fecha final",0)))))))))</f>
        <v/>
      </c>
      <c r="N3460" s="6" t="str">
        <f t="shared" si="1"/>
        <v/>
      </c>
      <c r="O3460" s="6"/>
      <c r="P3460" s="6"/>
      <c r="Q3460" s="6" t="b">
        <v>0</v>
      </c>
      <c r="R3460" s="6" t="str">
        <f t="shared" si="11"/>
        <v/>
      </c>
      <c r="S3460" s="6"/>
    </row>
    <row r="3461">
      <c r="A3461" s="6"/>
      <c r="B3461" s="6"/>
      <c r="C3461" s="6"/>
      <c r="D3461" s="6"/>
      <c r="E3461" s="6"/>
      <c r="F3461" s="6"/>
      <c r="G3461" s="6"/>
      <c r="H3461" s="6"/>
      <c r="I3461" s="6"/>
      <c r="J3461" s="6"/>
      <c r="K3461" s="84"/>
      <c r="L3461" s="84"/>
      <c r="M3461" s="6" t="str">
        <f>IF(OR(ISBLANK($K3461),ISBLANK($L3461)),"",IF(NETWORKDAYS($K3461,$K3461,Listas!$H$2:$H$111)=0,"Error fecha inicial",IF(NETWORKDAYS($L3461,$L3461,Listas!$H$2:$H$111)=0,"Error fecha final",IF(OR(HOUR($K3461)&lt;Listas!$F$2,AND(HOUR($K3461)&gt;Listas!$F$3,HOUR($K3461)&lt;Listas!$F$4),HOUR($K3461)&gt;Listas!$F$5),"Error hora, fecha inicial",IF(OR(HOUR($L3461)&lt;Listas!$F$2,AND(HOUR($L3461)&gt;Listas!$F$3,HOUR($L3461)&lt;Listas!$F$4),HOUR($L3461)&gt;Listas!$F$5),"Error hora, fecha final",IF(AND($L3461-$K3461&gt;0,$L3461-$K3461&lt;=0.42),(IF(AND(AND(HOUR($K3461)&gt;=Listas!$F$2,HOUR($K3461)&lt;=Listas!$F$3),AND(HOUR($L3461)&gt;=Listas!$F$2,HOUR($L3461)&lt;=Listas!$F$3)),(HOUR($L3461)-HOUR($K3461)),IF(AND(AND(HOUR($K3461)&gt;=Listas!$F$4,HOUR($K3461)&lt;=Listas!$F$5),AND(HOUR($L3461)&gt;=Listas!$F$4,HOUR($L3461)&lt;=Listas!$F$5)),(HOUR($L3461)-HOUR($K3461)),IF(AND(AND(HOUR($K3461)&gt;=Listas!$F$2,HOUR($K3461)&lt;=Listas!$F$3),AND(HOUR($L3461)&gt;=Listas!$F$4,HOUR($L3461)&lt;=Listas!$F$5)),((Listas!$F$3-HOUR($K3461)))+((HOUR($L3461)-Listas!$F$4)),0)))),IF(AND($L3461-$K3461&gt;0.42,$L3461-$K3461&lt;=1.42),(IF(AND(HOUR($K3461)&gt;=Listas!$F$2,HOUR($K3461)&lt;=Listas!$F$3),(Listas!$F$3-HOUR($K3461)+4),IF(AND(HOUR($K3461)&gt;=Listas!$F$4,HOUR($K3461)&lt;=Listas!$F$5),(Listas!$F$5-HOUR($K3461)),0))+IF(AND(HOUR($L3461)&gt;=Listas!$F$2,HOUR($L3461)&lt;=Listas!$F$3),(HOUR($L3461)-Listas!$F$2),IF(AND(HOUR($L3461)&gt;=Listas!$F$4,HOUR($L3461)&lt;=Listas!$F$5),(HOUR($L3461)-Listas!$F$4+4),0))),IF(($L3461-$K3461&gt;1.42),(IF(AND(HOUR($K3461)&gt;=Listas!$F$2,HOUR($K3461)&lt;=Listas!$F$3),(Listas!$F$3-HOUR($K3461)+4)+IF(AND(HOUR($L3461)&gt;=Listas!$F$2,HOUR($L3461)&lt;=Listas!$F$3),(HOUR($L3461)-Listas!$F$2)+NETWORKDAYS($K3461+1,$L3461-1,Listas!$H$2:$H$112)*Listas!$F$6,IF(AND(HOUR($L3461)&gt;=Listas!$F$4,HOUR($L3461)&lt;=Listas!$F$5),(HOUR($L3461)-Listas!$F$4+4)+NETWORKDAYS($K3461+1,$L3461-1,Listas!$H$2:$H$111)*Listas!$F$6,0)),IF(AND(HOUR($K3461)&gt;=Listas!$F$4,HOUR($K3461)&lt;=Listas!$F$5),(Listas!$F$5-HOUR($K3461))+IF(AND(HOUR($L3461)&gt;=Listas!$F$2,HOUR($L3461)&lt;=Listas!$F$3),(HOUR($L3461)-Listas!$F$2)+NETWORKDAYS($K3461+1,$L3461-1,Listas!$H$2:$H$111)*Listas!$F$6,(HOUR($L3461)-Listas!$F$4+4)+NETWORKDAYS($K3461+1,$L3461-1,Listas!$H$2:$H$111)*Listas!$F$6)))),IF(($L3461-$K3461)&lt;0,"Fecha inicial mayor a fecha final",0)))))))))</f>
        <v/>
      </c>
      <c r="N3461" s="6" t="str">
        <f t="shared" si="1"/>
        <v/>
      </c>
      <c r="O3461" s="6"/>
      <c r="P3461" s="6"/>
      <c r="Q3461" s="6" t="b">
        <v>0</v>
      </c>
      <c r="R3461" s="6" t="str">
        <f t="shared" si="11"/>
        <v/>
      </c>
      <c r="S3461" s="6"/>
    </row>
    <row r="3462">
      <c r="A3462" s="6"/>
      <c r="B3462" s="6"/>
      <c r="C3462" s="6"/>
      <c r="D3462" s="6"/>
      <c r="E3462" s="6"/>
      <c r="F3462" s="6"/>
      <c r="G3462" s="6"/>
      <c r="H3462" s="6"/>
      <c r="I3462" s="6"/>
      <c r="J3462" s="6"/>
      <c r="K3462" s="84"/>
      <c r="L3462" s="84"/>
      <c r="M3462" s="6" t="str">
        <f>IF(OR(ISBLANK($K3462),ISBLANK($L3462)),"",IF(NETWORKDAYS($K3462,$K3462,Listas!$H$2:$H$111)=0,"Error fecha inicial",IF(NETWORKDAYS($L3462,$L3462,Listas!$H$2:$H$111)=0,"Error fecha final",IF(OR(HOUR($K3462)&lt;Listas!$F$2,AND(HOUR($K3462)&gt;Listas!$F$3,HOUR($K3462)&lt;Listas!$F$4),HOUR($K3462)&gt;Listas!$F$5),"Error hora, fecha inicial",IF(OR(HOUR($L3462)&lt;Listas!$F$2,AND(HOUR($L3462)&gt;Listas!$F$3,HOUR($L3462)&lt;Listas!$F$4),HOUR($L3462)&gt;Listas!$F$5),"Error hora, fecha final",IF(AND($L3462-$K3462&gt;0,$L3462-$K3462&lt;=0.42),(IF(AND(AND(HOUR($K3462)&gt;=Listas!$F$2,HOUR($K3462)&lt;=Listas!$F$3),AND(HOUR($L3462)&gt;=Listas!$F$2,HOUR($L3462)&lt;=Listas!$F$3)),(HOUR($L3462)-HOUR($K3462)),IF(AND(AND(HOUR($K3462)&gt;=Listas!$F$4,HOUR($K3462)&lt;=Listas!$F$5),AND(HOUR($L3462)&gt;=Listas!$F$4,HOUR($L3462)&lt;=Listas!$F$5)),(HOUR($L3462)-HOUR($K3462)),IF(AND(AND(HOUR($K3462)&gt;=Listas!$F$2,HOUR($K3462)&lt;=Listas!$F$3),AND(HOUR($L3462)&gt;=Listas!$F$4,HOUR($L3462)&lt;=Listas!$F$5)),((Listas!$F$3-HOUR($K3462)))+((HOUR($L3462)-Listas!$F$4)),0)))),IF(AND($L3462-$K3462&gt;0.42,$L3462-$K3462&lt;=1.42),(IF(AND(HOUR($K3462)&gt;=Listas!$F$2,HOUR($K3462)&lt;=Listas!$F$3),(Listas!$F$3-HOUR($K3462)+4),IF(AND(HOUR($K3462)&gt;=Listas!$F$4,HOUR($K3462)&lt;=Listas!$F$5),(Listas!$F$5-HOUR($K3462)),0))+IF(AND(HOUR($L3462)&gt;=Listas!$F$2,HOUR($L3462)&lt;=Listas!$F$3),(HOUR($L3462)-Listas!$F$2),IF(AND(HOUR($L3462)&gt;=Listas!$F$4,HOUR($L3462)&lt;=Listas!$F$5),(HOUR($L3462)-Listas!$F$4+4),0))),IF(($L3462-$K3462&gt;1.42),(IF(AND(HOUR($K3462)&gt;=Listas!$F$2,HOUR($K3462)&lt;=Listas!$F$3),(Listas!$F$3-HOUR($K3462)+4)+IF(AND(HOUR($L3462)&gt;=Listas!$F$2,HOUR($L3462)&lt;=Listas!$F$3),(HOUR($L3462)-Listas!$F$2)+NETWORKDAYS($K3462+1,$L3462-1,Listas!$H$2:$H$112)*Listas!$F$6,IF(AND(HOUR($L3462)&gt;=Listas!$F$4,HOUR($L3462)&lt;=Listas!$F$5),(HOUR($L3462)-Listas!$F$4+4)+NETWORKDAYS($K3462+1,$L3462-1,Listas!$H$2:$H$111)*Listas!$F$6,0)),IF(AND(HOUR($K3462)&gt;=Listas!$F$4,HOUR($K3462)&lt;=Listas!$F$5),(Listas!$F$5-HOUR($K3462))+IF(AND(HOUR($L3462)&gt;=Listas!$F$2,HOUR($L3462)&lt;=Listas!$F$3),(HOUR($L3462)-Listas!$F$2)+NETWORKDAYS($K3462+1,$L3462-1,Listas!$H$2:$H$111)*Listas!$F$6,(HOUR($L3462)-Listas!$F$4+4)+NETWORKDAYS($K3462+1,$L3462-1,Listas!$H$2:$H$111)*Listas!$F$6)))),IF(($L3462-$K3462)&lt;0,"Fecha inicial mayor a fecha final",0)))))))))</f>
        <v/>
      </c>
      <c r="N3462" s="6" t="str">
        <f t="shared" si="1"/>
        <v/>
      </c>
      <c r="O3462" s="6"/>
      <c r="P3462" s="6"/>
      <c r="Q3462" s="6" t="b">
        <v>0</v>
      </c>
      <c r="R3462" s="6" t="str">
        <f t="shared" si="11"/>
        <v/>
      </c>
      <c r="S3462" s="6"/>
    </row>
    <row r="3463">
      <c r="A3463" s="6"/>
      <c r="B3463" s="6"/>
      <c r="C3463" s="6"/>
      <c r="D3463" s="6"/>
      <c r="E3463" s="6"/>
      <c r="F3463" s="6"/>
      <c r="G3463" s="6"/>
      <c r="H3463" s="6"/>
      <c r="I3463" s="6"/>
      <c r="J3463" s="6"/>
      <c r="K3463" s="84"/>
      <c r="L3463" s="84"/>
      <c r="M3463" s="6" t="str">
        <f>IF(OR(ISBLANK($K3463),ISBLANK($L3463)),"",IF(NETWORKDAYS($K3463,$K3463,Listas!$H$2:$H$111)=0,"Error fecha inicial",IF(NETWORKDAYS($L3463,$L3463,Listas!$H$2:$H$111)=0,"Error fecha final",IF(OR(HOUR($K3463)&lt;Listas!$F$2,AND(HOUR($K3463)&gt;Listas!$F$3,HOUR($K3463)&lt;Listas!$F$4),HOUR($K3463)&gt;Listas!$F$5),"Error hora, fecha inicial",IF(OR(HOUR($L3463)&lt;Listas!$F$2,AND(HOUR($L3463)&gt;Listas!$F$3,HOUR($L3463)&lt;Listas!$F$4),HOUR($L3463)&gt;Listas!$F$5),"Error hora, fecha final",IF(AND($L3463-$K3463&gt;0,$L3463-$K3463&lt;=0.42),(IF(AND(AND(HOUR($K3463)&gt;=Listas!$F$2,HOUR($K3463)&lt;=Listas!$F$3),AND(HOUR($L3463)&gt;=Listas!$F$2,HOUR($L3463)&lt;=Listas!$F$3)),(HOUR($L3463)-HOUR($K3463)),IF(AND(AND(HOUR($K3463)&gt;=Listas!$F$4,HOUR($K3463)&lt;=Listas!$F$5),AND(HOUR($L3463)&gt;=Listas!$F$4,HOUR($L3463)&lt;=Listas!$F$5)),(HOUR($L3463)-HOUR($K3463)),IF(AND(AND(HOUR($K3463)&gt;=Listas!$F$2,HOUR($K3463)&lt;=Listas!$F$3),AND(HOUR($L3463)&gt;=Listas!$F$4,HOUR($L3463)&lt;=Listas!$F$5)),((Listas!$F$3-HOUR($K3463)))+((HOUR($L3463)-Listas!$F$4)),0)))),IF(AND($L3463-$K3463&gt;0.42,$L3463-$K3463&lt;=1.42),(IF(AND(HOUR($K3463)&gt;=Listas!$F$2,HOUR($K3463)&lt;=Listas!$F$3),(Listas!$F$3-HOUR($K3463)+4),IF(AND(HOUR($K3463)&gt;=Listas!$F$4,HOUR($K3463)&lt;=Listas!$F$5),(Listas!$F$5-HOUR($K3463)),0))+IF(AND(HOUR($L3463)&gt;=Listas!$F$2,HOUR($L3463)&lt;=Listas!$F$3),(HOUR($L3463)-Listas!$F$2),IF(AND(HOUR($L3463)&gt;=Listas!$F$4,HOUR($L3463)&lt;=Listas!$F$5),(HOUR($L3463)-Listas!$F$4+4),0))),IF(($L3463-$K3463&gt;1.42),(IF(AND(HOUR($K3463)&gt;=Listas!$F$2,HOUR($K3463)&lt;=Listas!$F$3),(Listas!$F$3-HOUR($K3463)+4)+IF(AND(HOUR($L3463)&gt;=Listas!$F$2,HOUR($L3463)&lt;=Listas!$F$3),(HOUR($L3463)-Listas!$F$2)+NETWORKDAYS($K3463+1,$L3463-1,Listas!$H$2:$H$112)*Listas!$F$6,IF(AND(HOUR($L3463)&gt;=Listas!$F$4,HOUR($L3463)&lt;=Listas!$F$5),(HOUR($L3463)-Listas!$F$4+4)+NETWORKDAYS($K3463+1,$L3463-1,Listas!$H$2:$H$111)*Listas!$F$6,0)),IF(AND(HOUR($K3463)&gt;=Listas!$F$4,HOUR($K3463)&lt;=Listas!$F$5),(Listas!$F$5-HOUR($K3463))+IF(AND(HOUR($L3463)&gt;=Listas!$F$2,HOUR($L3463)&lt;=Listas!$F$3),(HOUR($L3463)-Listas!$F$2)+NETWORKDAYS($K3463+1,$L3463-1,Listas!$H$2:$H$111)*Listas!$F$6,(HOUR($L3463)-Listas!$F$4+4)+NETWORKDAYS($K3463+1,$L3463-1,Listas!$H$2:$H$111)*Listas!$F$6)))),IF(($L3463-$K3463)&lt;0,"Fecha inicial mayor a fecha final",0)))))))))</f>
        <v/>
      </c>
      <c r="N3463" s="6" t="str">
        <f t="shared" si="1"/>
        <v/>
      </c>
      <c r="O3463" s="6"/>
      <c r="P3463" s="6"/>
      <c r="Q3463" s="6" t="b">
        <v>0</v>
      </c>
      <c r="R3463" s="6" t="str">
        <f t="shared" si="11"/>
        <v/>
      </c>
      <c r="S3463" s="6"/>
    </row>
    <row r="3464">
      <c r="A3464" s="6"/>
      <c r="B3464" s="6"/>
      <c r="C3464" s="6"/>
      <c r="D3464" s="6"/>
      <c r="E3464" s="6"/>
      <c r="F3464" s="6"/>
      <c r="G3464" s="6"/>
      <c r="H3464" s="6"/>
      <c r="I3464" s="6"/>
      <c r="J3464" s="6"/>
      <c r="K3464" s="84"/>
      <c r="L3464" s="84"/>
      <c r="M3464" s="6" t="str">
        <f>IF(OR(ISBLANK($K3464),ISBLANK($L3464)),"",IF(NETWORKDAYS($K3464,$K3464,Listas!$H$2:$H$111)=0,"Error fecha inicial",IF(NETWORKDAYS($L3464,$L3464,Listas!$H$2:$H$111)=0,"Error fecha final",IF(OR(HOUR($K3464)&lt;Listas!$F$2,AND(HOUR($K3464)&gt;Listas!$F$3,HOUR($K3464)&lt;Listas!$F$4),HOUR($K3464)&gt;Listas!$F$5),"Error hora, fecha inicial",IF(OR(HOUR($L3464)&lt;Listas!$F$2,AND(HOUR($L3464)&gt;Listas!$F$3,HOUR($L3464)&lt;Listas!$F$4),HOUR($L3464)&gt;Listas!$F$5),"Error hora, fecha final",IF(AND($L3464-$K3464&gt;0,$L3464-$K3464&lt;=0.42),(IF(AND(AND(HOUR($K3464)&gt;=Listas!$F$2,HOUR($K3464)&lt;=Listas!$F$3),AND(HOUR($L3464)&gt;=Listas!$F$2,HOUR($L3464)&lt;=Listas!$F$3)),(HOUR($L3464)-HOUR($K3464)),IF(AND(AND(HOUR($K3464)&gt;=Listas!$F$4,HOUR($K3464)&lt;=Listas!$F$5),AND(HOUR($L3464)&gt;=Listas!$F$4,HOUR($L3464)&lt;=Listas!$F$5)),(HOUR($L3464)-HOUR($K3464)),IF(AND(AND(HOUR($K3464)&gt;=Listas!$F$2,HOUR($K3464)&lt;=Listas!$F$3),AND(HOUR($L3464)&gt;=Listas!$F$4,HOUR($L3464)&lt;=Listas!$F$5)),((Listas!$F$3-HOUR($K3464)))+((HOUR($L3464)-Listas!$F$4)),0)))),IF(AND($L3464-$K3464&gt;0.42,$L3464-$K3464&lt;=1.42),(IF(AND(HOUR($K3464)&gt;=Listas!$F$2,HOUR($K3464)&lt;=Listas!$F$3),(Listas!$F$3-HOUR($K3464)+4),IF(AND(HOUR($K3464)&gt;=Listas!$F$4,HOUR($K3464)&lt;=Listas!$F$5),(Listas!$F$5-HOUR($K3464)),0))+IF(AND(HOUR($L3464)&gt;=Listas!$F$2,HOUR($L3464)&lt;=Listas!$F$3),(HOUR($L3464)-Listas!$F$2),IF(AND(HOUR($L3464)&gt;=Listas!$F$4,HOUR($L3464)&lt;=Listas!$F$5),(HOUR($L3464)-Listas!$F$4+4),0))),IF(($L3464-$K3464&gt;1.42),(IF(AND(HOUR($K3464)&gt;=Listas!$F$2,HOUR($K3464)&lt;=Listas!$F$3),(Listas!$F$3-HOUR($K3464)+4)+IF(AND(HOUR($L3464)&gt;=Listas!$F$2,HOUR($L3464)&lt;=Listas!$F$3),(HOUR($L3464)-Listas!$F$2)+NETWORKDAYS($K3464+1,$L3464-1,Listas!$H$2:$H$112)*Listas!$F$6,IF(AND(HOUR($L3464)&gt;=Listas!$F$4,HOUR($L3464)&lt;=Listas!$F$5),(HOUR($L3464)-Listas!$F$4+4)+NETWORKDAYS($K3464+1,$L3464-1,Listas!$H$2:$H$111)*Listas!$F$6,0)),IF(AND(HOUR($K3464)&gt;=Listas!$F$4,HOUR($K3464)&lt;=Listas!$F$5),(Listas!$F$5-HOUR($K3464))+IF(AND(HOUR($L3464)&gt;=Listas!$F$2,HOUR($L3464)&lt;=Listas!$F$3),(HOUR($L3464)-Listas!$F$2)+NETWORKDAYS($K3464+1,$L3464-1,Listas!$H$2:$H$111)*Listas!$F$6,(HOUR($L3464)-Listas!$F$4+4)+NETWORKDAYS($K3464+1,$L3464-1,Listas!$H$2:$H$111)*Listas!$F$6)))),IF(($L3464-$K3464)&lt;0,"Fecha inicial mayor a fecha final",0)))))))))</f>
        <v/>
      </c>
      <c r="N3464" s="6" t="str">
        <f t="shared" si="1"/>
        <v/>
      </c>
      <c r="O3464" s="6"/>
      <c r="P3464" s="6"/>
      <c r="Q3464" s="6" t="b">
        <v>0</v>
      </c>
      <c r="R3464" s="6" t="str">
        <f t="shared" si="11"/>
        <v/>
      </c>
      <c r="S3464" s="6"/>
    </row>
    <row r="3465">
      <c r="A3465" s="6"/>
      <c r="B3465" s="6"/>
      <c r="C3465" s="6"/>
      <c r="D3465" s="6"/>
      <c r="E3465" s="6"/>
      <c r="F3465" s="6"/>
      <c r="G3465" s="6"/>
      <c r="H3465" s="6"/>
      <c r="I3465" s="6"/>
      <c r="J3465" s="6"/>
      <c r="K3465" s="84"/>
      <c r="L3465" s="84"/>
      <c r="M3465" s="6" t="str">
        <f>IF(OR(ISBLANK($K3465),ISBLANK($L3465)),"",IF(NETWORKDAYS($K3465,$K3465,Listas!$H$2:$H$111)=0,"Error fecha inicial",IF(NETWORKDAYS($L3465,$L3465,Listas!$H$2:$H$111)=0,"Error fecha final",IF(OR(HOUR($K3465)&lt;Listas!$F$2,AND(HOUR($K3465)&gt;Listas!$F$3,HOUR($K3465)&lt;Listas!$F$4),HOUR($K3465)&gt;Listas!$F$5),"Error hora, fecha inicial",IF(OR(HOUR($L3465)&lt;Listas!$F$2,AND(HOUR($L3465)&gt;Listas!$F$3,HOUR($L3465)&lt;Listas!$F$4),HOUR($L3465)&gt;Listas!$F$5),"Error hora, fecha final",IF(AND($L3465-$K3465&gt;0,$L3465-$K3465&lt;=0.42),(IF(AND(AND(HOUR($K3465)&gt;=Listas!$F$2,HOUR($K3465)&lt;=Listas!$F$3),AND(HOUR($L3465)&gt;=Listas!$F$2,HOUR($L3465)&lt;=Listas!$F$3)),(HOUR($L3465)-HOUR($K3465)),IF(AND(AND(HOUR($K3465)&gt;=Listas!$F$4,HOUR($K3465)&lt;=Listas!$F$5),AND(HOUR($L3465)&gt;=Listas!$F$4,HOUR($L3465)&lt;=Listas!$F$5)),(HOUR($L3465)-HOUR($K3465)),IF(AND(AND(HOUR($K3465)&gt;=Listas!$F$2,HOUR($K3465)&lt;=Listas!$F$3),AND(HOUR($L3465)&gt;=Listas!$F$4,HOUR($L3465)&lt;=Listas!$F$5)),((Listas!$F$3-HOUR($K3465)))+((HOUR($L3465)-Listas!$F$4)),0)))),IF(AND($L3465-$K3465&gt;0.42,$L3465-$K3465&lt;=1.42),(IF(AND(HOUR($K3465)&gt;=Listas!$F$2,HOUR($K3465)&lt;=Listas!$F$3),(Listas!$F$3-HOUR($K3465)+4),IF(AND(HOUR($K3465)&gt;=Listas!$F$4,HOUR($K3465)&lt;=Listas!$F$5),(Listas!$F$5-HOUR($K3465)),0))+IF(AND(HOUR($L3465)&gt;=Listas!$F$2,HOUR($L3465)&lt;=Listas!$F$3),(HOUR($L3465)-Listas!$F$2),IF(AND(HOUR($L3465)&gt;=Listas!$F$4,HOUR($L3465)&lt;=Listas!$F$5),(HOUR($L3465)-Listas!$F$4+4),0))),IF(($L3465-$K3465&gt;1.42),(IF(AND(HOUR($K3465)&gt;=Listas!$F$2,HOUR($K3465)&lt;=Listas!$F$3),(Listas!$F$3-HOUR($K3465)+4)+IF(AND(HOUR($L3465)&gt;=Listas!$F$2,HOUR($L3465)&lt;=Listas!$F$3),(HOUR($L3465)-Listas!$F$2)+NETWORKDAYS($K3465+1,$L3465-1,Listas!$H$2:$H$112)*Listas!$F$6,IF(AND(HOUR($L3465)&gt;=Listas!$F$4,HOUR($L3465)&lt;=Listas!$F$5),(HOUR($L3465)-Listas!$F$4+4)+NETWORKDAYS($K3465+1,$L3465-1,Listas!$H$2:$H$111)*Listas!$F$6,0)),IF(AND(HOUR($K3465)&gt;=Listas!$F$4,HOUR($K3465)&lt;=Listas!$F$5),(Listas!$F$5-HOUR($K3465))+IF(AND(HOUR($L3465)&gt;=Listas!$F$2,HOUR($L3465)&lt;=Listas!$F$3),(HOUR($L3465)-Listas!$F$2)+NETWORKDAYS($K3465+1,$L3465-1,Listas!$H$2:$H$111)*Listas!$F$6,(HOUR($L3465)-Listas!$F$4+4)+NETWORKDAYS($K3465+1,$L3465-1,Listas!$H$2:$H$111)*Listas!$F$6)))),IF(($L3465-$K3465)&lt;0,"Fecha inicial mayor a fecha final",0)))))))))</f>
        <v/>
      </c>
      <c r="N3465" s="6" t="str">
        <f t="shared" si="1"/>
        <v/>
      </c>
      <c r="O3465" s="6"/>
      <c r="P3465" s="6"/>
      <c r="Q3465" s="6" t="b">
        <v>0</v>
      </c>
      <c r="R3465" s="6" t="str">
        <f t="shared" si="11"/>
        <v/>
      </c>
      <c r="S3465" s="6"/>
    </row>
    <row r="3466">
      <c r="A3466" s="6"/>
      <c r="B3466" s="6"/>
      <c r="C3466" s="6"/>
      <c r="D3466" s="6"/>
      <c r="E3466" s="6"/>
      <c r="F3466" s="6"/>
      <c r="G3466" s="6"/>
      <c r="H3466" s="6"/>
      <c r="I3466" s="6"/>
      <c r="J3466" s="6"/>
      <c r="K3466" s="84"/>
      <c r="L3466" s="84"/>
      <c r="M3466" s="6" t="str">
        <f>IF(OR(ISBLANK($K3466),ISBLANK($L3466)),"",IF(NETWORKDAYS($K3466,$K3466,Listas!$H$2:$H$111)=0,"Error fecha inicial",IF(NETWORKDAYS($L3466,$L3466,Listas!$H$2:$H$111)=0,"Error fecha final",IF(OR(HOUR($K3466)&lt;Listas!$F$2,AND(HOUR($K3466)&gt;Listas!$F$3,HOUR($K3466)&lt;Listas!$F$4),HOUR($K3466)&gt;Listas!$F$5),"Error hora, fecha inicial",IF(OR(HOUR($L3466)&lt;Listas!$F$2,AND(HOUR($L3466)&gt;Listas!$F$3,HOUR($L3466)&lt;Listas!$F$4),HOUR($L3466)&gt;Listas!$F$5),"Error hora, fecha final",IF(AND($L3466-$K3466&gt;0,$L3466-$K3466&lt;=0.42),(IF(AND(AND(HOUR($K3466)&gt;=Listas!$F$2,HOUR($K3466)&lt;=Listas!$F$3),AND(HOUR($L3466)&gt;=Listas!$F$2,HOUR($L3466)&lt;=Listas!$F$3)),(HOUR($L3466)-HOUR($K3466)),IF(AND(AND(HOUR($K3466)&gt;=Listas!$F$4,HOUR($K3466)&lt;=Listas!$F$5),AND(HOUR($L3466)&gt;=Listas!$F$4,HOUR($L3466)&lt;=Listas!$F$5)),(HOUR($L3466)-HOUR($K3466)),IF(AND(AND(HOUR($K3466)&gt;=Listas!$F$2,HOUR($K3466)&lt;=Listas!$F$3),AND(HOUR($L3466)&gt;=Listas!$F$4,HOUR($L3466)&lt;=Listas!$F$5)),((Listas!$F$3-HOUR($K3466)))+((HOUR($L3466)-Listas!$F$4)),0)))),IF(AND($L3466-$K3466&gt;0.42,$L3466-$K3466&lt;=1.42),(IF(AND(HOUR($K3466)&gt;=Listas!$F$2,HOUR($K3466)&lt;=Listas!$F$3),(Listas!$F$3-HOUR($K3466)+4),IF(AND(HOUR($K3466)&gt;=Listas!$F$4,HOUR($K3466)&lt;=Listas!$F$5),(Listas!$F$5-HOUR($K3466)),0))+IF(AND(HOUR($L3466)&gt;=Listas!$F$2,HOUR($L3466)&lt;=Listas!$F$3),(HOUR($L3466)-Listas!$F$2),IF(AND(HOUR($L3466)&gt;=Listas!$F$4,HOUR($L3466)&lt;=Listas!$F$5),(HOUR($L3466)-Listas!$F$4+4),0))),IF(($L3466-$K3466&gt;1.42),(IF(AND(HOUR($K3466)&gt;=Listas!$F$2,HOUR($K3466)&lt;=Listas!$F$3),(Listas!$F$3-HOUR($K3466)+4)+IF(AND(HOUR($L3466)&gt;=Listas!$F$2,HOUR($L3466)&lt;=Listas!$F$3),(HOUR($L3466)-Listas!$F$2)+NETWORKDAYS($K3466+1,$L3466-1,Listas!$H$2:$H$112)*Listas!$F$6,IF(AND(HOUR($L3466)&gt;=Listas!$F$4,HOUR($L3466)&lt;=Listas!$F$5),(HOUR($L3466)-Listas!$F$4+4)+NETWORKDAYS($K3466+1,$L3466-1,Listas!$H$2:$H$111)*Listas!$F$6,0)),IF(AND(HOUR($K3466)&gt;=Listas!$F$4,HOUR($K3466)&lt;=Listas!$F$5),(Listas!$F$5-HOUR($K3466))+IF(AND(HOUR($L3466)&gt;=Listas!$F$2,HOUR($L3466)&lt;=Listas!$F$3),(HOUR($L3466)-Listas!$F$2)+NETWORKDAYS($K3466+1,$L3466-1,Listas!$H$2:$H$111)*Listas!$F$6,(HOUR($L3466)-Listas!$F$4+4)+NETWORKDAYS($K3466+1,$L3466-1,Listas!$H$2:$H$111)*Listas!$F$6)))),IF(($L3466-$K3466)&lt;0,"Fecha inicial mayor a fecha final",0)))))))))</f>
        <v/>
      </c>
      <c r="N3466" s="6" t="str">
        <f t="shared" si="1"/>
        <v/>
      </c>
      <c r="O3466" s="6"/>
      <c r="P3466" s="6"/>
      <c r="Q3466" s="6" t="b">
        <v>0</v>
      </c>
      <c r="R3466" s="6" t="str">
        <f t="shared" si="11"/>
        <v/>
      </c>
      <c r="S3466" s="6"/>
    </row>
    <row r="3467">
      <c r="A3467" s="6"/>
      <c r="B3467" s="6"/>
      <c r="C3467" s="6"/>
      <c r="D3467" s="6"/>
      <c r="E3467" s="6"/>
      <c r="F3467" s="6"/>
      <c r="G3467" s="6"/>
      <c r="H3467" s="6"/>
      <c r="I3467" s="6"/>
      <c r="J3467" s="6"/>
      <c r="K3467" s="84"/>
      <c r="L3467" s="84"/>
      <c r="M3467" s="6" t="str">
        <f>IF(OR(ISBLANK($K3467),ISBLANK($L3467)),"",IF(NETWORKDAYS($K3467,$K3467,Listas!$H$2:$H$111)=0,"Error fecha inicial",IF(NETWORKDAYS($L3467,$L3467,Listas!$H$2:$H$111)=0,"Error fecha final",IF(OR(HOUR($K3467)&lt;Listas!$F$2,AND(HOUR($K3467)&gt;Listas!$F$3,HOUR($K3467)&lt;Listas!$F$4),HOUR($K3467)&gt;Listas!$F$5),"Error hora, fecha inicial",IF(OR(HOUR($L3467)&lt;Listas!$F$2,AND(HOUR($L3467)&gt;Listas!$F$3,HOUR($L3467)&lt;Listas!$F$4),HOUR($L3467)&gt;Listas!$F$5),"Error hora, fecha final",IF(AND($L3467-$K3467&gt;0,$L3467-$K3467&lt;=0.42),(IF(AND(AND(HOUR($K3467)&gt;=Listas!$F$2,HOUR($K3467)&lt;=Listas!$F$3),AND(HOUR($L3467)&gt;=Listas!$F$2,HOUR($L3467)&lt;=Listas!$F$3)),(HOUR($L3467)-HOUR($K3467)),IF(AND(AND(HOUR($K3467)&gt;=Listas!$F$4,HOUR($K3467)&lt;=Listas!$F$5),AND(HOUR($L3467)&gt;=Listas!$F$4,HOUR($L3467)&lt;=Listas!$F$5)),(HOUR($L3467)-HOUR($K3467)),IF(AND(AND(HOUR($K3467)&gt;=Listas!$F$2,HOUR($K3467)&lt;=Listas!$F$3),AND(HOUR($L3467)&gt;=Listas!$F$4,HOUR($L3467)&lt;=Listas!$F$5)),((Listas!$F$3-HOUR($K3467)))+((HOUR($L3467)-Listas!$F$4)),0)))),IF(AND($L3467-$K3467&gt;0.42,$L3467-$K3467&lt;=1.42),(IF(AND(HOUR($K3467)&gt;=Listas!$F$2,HOUR($K3467)&lt;=Listas!$F$3),(Listas!$F$3-HOUR($K3467)+4),IF(AND(HOUR($K3467)&gt;=Listas!$F$4,HOUR($K3467)&lt;=Listas!$F$5),(Listas!$F$5-HOUR($K3467)),0))+IF(AND(HOUR($L3467)&gt;=Listas!$F$2,HOUR($L3467)&lt;=Listas!$F$3),(HOUR($L3467)-Listas!$F$2),IF(AND(HOUR($L3467)&gt;=Listas!$F$4,HOUR($L3467)&lt;=Listas!$F$5),(HOUR($L3467)-Listas!$F$4+4),0))),IF(($L3467-$K3467&gt;1.42),(IF(AND(HOUR($K3467)&gt;=Listas!$F$2,HOUR($K3467)&lt;=Listas!$F$3),(Listas!$F$3-HOUR($K3467)+4)+IF(AND(HOUR($L3467)&gt;=Listas!$F$2,HOUR($L3467)&lt;=Listas!$F$3),(HOUR($L3467)-Listas!$F$2)+NETWORKDAYS($K3467+1,$L3467-1,Listas!$H$2:$H$112)*Listas!$F$6,IF(AND(HOUR($L3467)&gt;=Listas!$F$4,HOUR($L3467)&lt;=Listas!$F$5),(HOUR($L3467)-Listas!$F$4+4)+NETWORKDAYS($K3467+1,$L3467-1,Listas!$H$2:$H$111)*Listas!$F$6,0)),IF(AND(HOUR($K3467)&gt;=Listas!$F$4,HOUR($K3467)&lt;=Listas!$F$5),(Listas!$F$5-HOUR($K3467))+IF(AND(HOUR($L3467)&gt;=Listas!$F$2,HOUR($L3467)&lt;=Listas!$F$3),(HOUR($L3467)-Listas!$F$2)+NETWORKDAYS($K3467+1,$L3467-1,Listas!$H$2:$H$111)*Listas!$F$6,(HOUR($L3467)-Listas!$F$4+4)+NETWORKDAYS($K3467+1,$L3467-1,Listas!$H$2:$H$111)*Listas!$F$6)))),IF(($L3467-$K3467)&lt;0,"Fecha inicial mayor a fecha final",0)))))))))</f>
        <v/>
      </c>
      <c r="N3467" s="6" t="str">
        <f t="shared" si="1"/>
        <v/>
      </c>
      <c r="O3467" s="6"/>
      <c r="P3467" s="6"/>
      <c r="Q3467" s="6" t="b">
        <v>0</v>
      </c>
      <c r="R3467" s="6" t="str">
        <f t="shared" si="11"/>
        <v/>
      </c>
      <c r="S3467" s="6"/>
    </row>
    <row r="3468">
      <c r="A3468" s="6"/>
      <c r="B3468" s="6"/>
      <c r="C3468" s="6"/>
      <c r="D3468" s="6"/>
      <c r="E3468" s="6"/>
      <c r="F3468" s="6"/>
      <c r="G3468" s="6"/>
      <c r="H3468" s="6"/>
      <c r="I3468" s="6"/>
      <c r="J3468" s="6"/>
      <c r="K3468" s="84"/>
      <c r="L3468" s="84"/>
      <c r="M3468" s="6" t="str">
        <f>IF(OR(ISBLANK($K3468),ISBLANK($L3468)),"",IF(NETWORKDAYS($K3468,$K3468,Listas!$H$2:$H$111)=0,"Error fecha inicial",IF(NETWORKDAYS($L3468,$L3468,Listas!$H$2:$H$111)=0,"Error fecha final",IF(OR(HOUR($K3468)&lt;Listas!$F$2,AND(HOUR($K3468)&gt;Listas!$F$3,HOUR($K3468)&lt;Listas!$F$4),HOUR($K3468)&gt;Listas!$F$5),"Error hora, fecha inicial",IF(OR(HOUR($L3468)&lt;Listas!$F$2,AND(HOUR($L3468)&gt;Listas!$F$3,HOUR($L3468)&lt;Listas!$F$4),HOUR($L3468)&gt;Listas!$F$5),"Error hora, fecha final",IF(AND($L3468-$K3468&gt;0,$L3468-$K3468&lt;=0.42),(IF(AND(AND(HOUR($K3468)&gt;=Listas!$F$2,HOUR($K3468)&lt;=Listas!$F$3),AND(HOUR($L3468)&gt;=Listas!$F$2,HOUR($L3468)&lt;=Listas!$F$3)),(HOUR($L3468)-HOUR($K3468)),IF(AND(AND(HOUR($K3468)&gt;=Listas!$F$4,HOUR($K3468)&lt;=Listas!$F$5),AND(HOUR($L3468)&gt;=Listas!$F$4,HOUR($L3468)&lt;=Listas!$F$5)),(HOUR($L3468)-HOUR($K3468)),IF(AND(AND(HOUR($K3468)&gt;=Listas!$F$2,HOUR($K3468)&lt;=Listas!$F$3),AND(HOUR($L3468)&gt;=Listas!$F$4,HOUR($L3468)&lt;=Listas!$F$5)),((Listas!$F$3-HOUR($K3468)))+((HOUR($L3468)-Listas!$F$4)),0)))),IF(AND($L3468-$K3468&gt;0.42,$L3468-$K3468&lt;=1.42),(IF(AND(HOUR($K3468)&gt;=Listas!$F$2,HOUR($K3468)&lt;=Listas!$F$3),(Listas!$F$3-HOUR($K3468)+4),IF(AND(HOUR($K3468)&gt;=Listas!$F$4,HOUR($K3468)&lt;=Listas!$F$5),(Listas!$F$5-HOUR($K3468)),0))+IF(AND(HOUR($L3468)&gt;=Listas!$F$2,HOUR($L3468)&lt;=Listas!$F$3),(HOUR($L3468)-Listas!$F$2),IF(AND(HOUR($L3468)&gt;=Listas!$F$4,HOUR($L3468)&lt;=Listas!$F$5),(HOUR($L3468)-Listas!$F$4+4),0))),IF(($L3468-$K3468&gt;1.42),(IF(AND(HOUR($K3468)&gt;=Listas!$F$2,HOUR($K3468)&lt;=Listas!$F$3),(Listas!$F$3-HOUR($K3468)+4)+IF(AND(HOUR($L3468)&gt;=Listas!$F$2,HOUR($L3468)&lt;=Listas!$F$3),(HOUR($L3468)-Listas!$F$2)+NETWORKDAYS($K3468+1,$L3468-1,Listas!$H$2:$H$112)*Listas!$F$6,IF(AND(HOUR($L3468)&gt;=Listas!$F$4,HOUR($L3468)&lt;=Listas!$F$5),(HOUR($L3468)-Listas!$F$4+4)+NETWORKDAYS($K3468+1,$L3468-1,Listas!$H$2:$H$111)*Listas!$F$6,0)),IF(AND(HOUR($K3468)&gt;=Listas!$F$4,HOUR($K3468)&lt;=Listas!$F$5),(Listas!$F$5-HOUR($K3468))+IF(AND(HOUR($L3468)&gt;=Listas!$F$2,HOUR($L3468)&lt;=Listas!$F$3),(HOUR($L3468)-Listas!$F$2)+NETWORKDAYS($K3468+1,$L3468-1,Listas!$H$2:$H$111)*Listas!$F$6,(HOUR($L3468)-Listas!$F$4+4)+NETWORKDAYS($K3468+1,$L3468-1,Listas!$H$2:$H$111)*Listas!$F$6)))),IF(($L3468-$K3468)&lt;0,"Fecha inicial mayor a fecha final",0)))))))))</f>
        <v/>
      </c>
      <c r="N3468" s="6" t="str">
        <f t="shared" si="1"/>
        <v/>
      </c>
      <c r="O3468" s="6"/>
      <c r="P3468" s="6"/>
      <c r="Q3468" s="6" t="b">
        <v>0</v>
      </c>
      <c r="R3468" s="6" t="str">
        <f t="shared" si="11"/>
        <v/>
      </c>
      <c r="S3468" s="6"/>
    </row>
    <row r="3469">
      <c r="A3469" s="6"/>
      <c r="B3469" s="6"/>
      <c r="C3469" s="6"/>
      <c r="D3469" s="6"/>
      <c r="E3469" s="6"/>
      <c r="F3469" s="6"/>
      <c r="G3469" s="6"/>
      <c r="H3469" s="6"/>
      <c r="I3469" s="6"/>
      <c r="J3469" s="6"/>
      <c r="K3469" s="84"/>
      <c r="L3469" s="84"/>
      <c r="M3469" s="6" t="str">
        <f>IF(OR(ISBLANK($K3469),ISBLANK($L3469)),"",IF(NETWORKDAYS($K3469,$K3469,Listas!$H$2:$H$111)=0,"Error fecha inicial",IF(NETWORKDAYS($L3469,$L3469,Listas!$H$2:$H$111)=0,"Error fecha final",IF(OR(HOUR($K3469)&lt;Listas!$F$2,AND(HOUR($K3469)&gt;Listas!$F$3,HOUR($K3469)&lt;Listas!$F$4),HOUR($K3469)&gt;Listas!$F$5),"Error hora, fecha inicial",IF(OR(HOUR($L3469)&lt;Listas!$F$2,AND(HOUR($L3469)&gt;Listas!$F$3,HOUR($L3469)&lt;Listas!$F$4),HOUR($L3469)&gt;Listas!$F$5),"Error hora, fecha final",IF(AND($L3469-$K3469&gt;0,$L3469-$K3469&lt;=0.42),(IF(AND(AND(HOUR($K3469)&gt;=Listas!$F$2,HOUR($K3469)&lt;=Listas!$F$3),AND(HOUR($L3469)&gt;=Listas!$F$2,HOUR($L3469)&lt;=Listas!$F$3)),(HOUR($L3469)-HOUR($K3469)),IF(AND(AND(HOUR($K3469)&gt;=Listas!$F$4,HOUR($K3469)&lt;=Listas!$F$5),AND(HOUR($L3469)&gt;=Listas!$F$4,HOUR($L3469)&lt;=Listas!$F$5)),(HOUR($L3469)-HOUR($K3469)),IF(AND(AND(HOUR($K3469)&gt;=Listas!$F$2,HOUR($K3469)&lt;=Listas!$F$3),AND(HOUR($L3469)&gt;=Listas!$F$4,HOUR($L3469)&lt;=Listas!$F$5)),((Listas!$F$3-HOUR($K3469)))+((HOUR($L3469)-Listas!$F$4)),0)))),IF(AND($L3469-$K3469&gt;0.42,$L3469-$K3469&lt;=1.42),(IF(AND(HOUR($K3469)&gt;=Listas!$F$2,HOUR($K3469)&lt;=Listas!$F$3),(Listas!$F$3-HOUR($K3469)+4),IF(AND(HOUR($K3469)&gt;=Listas!$F$4,HOUR($K3469)&lt;=Listas!$F$5),(Listas!$F$5-HOUR($K3469)),0))+IF(AND(HOUR($L3469)&gt;=Listas!$F$2,HOUR($L3469)&lt;=Listas!$F$3),(HOUR($L3469)-Listas!$F$2),IF(AND(HOUR($L3469)&gt;=Listas!$F$4,HOUR($L3469)&lt;=Listas!$F$5),(HOUR($L3469)-Listas!$F$4+4),0))),IF(($L3469-$K3469&gt;1.42),(IF(AND(HOUR($K3469)&gt;=Listas!$F$2,HOUR($K3469)&lt;=Listas!$F$3),(Listas!$F$3-HOUR($K3469)+4)+IF(AND(HOUR($L3469)&gt;=Listas!$F$2,HOUR($L3469)&lt;=Listas!$F$3),(HOUR($L3469)-Listas!$F$2)+NETWORKDAYS($K3469+1,$L3469-1,Listas!$H$2:$H$112)*Listas!$F$6,IF(AND(HOUR($L3469)&gt;=Listas!$F$4,HOUR($L3469)&lt;=Listas!$F$5),(HOUR($L3469)-Listas!$F$4+4)+NETWORKDAYS($K3469+1,$L3469-1,Listas!$H$2:$H$111)*Listas!$F$6,0)),IF(AND(HOUR($K3469)&gt;=Listas!$F$4,HOUR($K3469)&lt;=Listas!$F$5),(Listas!$F$5-HOUR($K3469))+IF(AND(HOUR($L3469)&gt;=Listas!$F$2,HOUR($L3469)&lt;=Listas!$F$3),(HOUR($L3469)-Listas!$F$2)+NETWORKDAYS($K3469+1,$L3469-1,Listas!$H$2:$H$111)*Listas!$F$6,(HOUR($L3469)-Listas!$F$4+4)+NETWORKDAYS($K3469+1,$L3469-1,Listas!$H$2:$H$111)*Listas!$F$6)))),IF(($L3469-$K3469)&lt;0,"Fecha inicial mayor a fecha final",0)))))))))</f>
        <v/>
      </c>
      <c r="N3469" s="6" t="str">
        <f t="shared" si="1"/>
        <v/>
      </c>
      <c r="O3469" s="6"/>
      <c r="P3469" s="6"/>
      <c r="Q3469" s="6" t="b">
        <v>0</v>
      </c>
      <c r="R3469" s="6" t="str">
        <f t="shared" si="11"/>
        <v/>
      </c>
      <c r="S3469" s="6"/>
    </row>
    <row r="3470">
      <c r="A3470" s="6"/>
      <c r="B3470" s="6"/>
      <c r="C3470" s="6"/>
      <c r="D3470" s="6"/>
      <c r="E3470" s="6"/>
      <c r="F3470" s="6"/>
      <c r="G3470" s="6"/>
      <c r="H3470" s="6"/>
      <c r="I3470" s="6"/>
      <c r="J3470" s="6"/>
      <c r="K3470" s="84"/>
      <c r="L3470" s="84"/>
      <c r="M3470" s="6" t="str">
        <f>IF(OR(ISBLANK($K3470),ISBLANK($L3470)),"",IF(NETWORKDAYS($K3470,$K3470,Listas!$H$2:$H$111)=0,"Error fecha inicial",IF(NETWORKDAYS($L3470,$L3470,Listas!$H$2:$H$111)=0,"Error fecha final",IF(OR(HOUR($K3470)&lt;Listas!$F$2,AND(HOUR($K3470)&gt;Listas!$F$3,HOUR($K3470)&lt;Listas!$F$4),HOUR($K3470)&gt;Listas!$F$5),"Error hora, fecha inicial",IF(OR(HOUR($L3470)&lt;Listas!$F$2,AND(HOUR($L3470)&gt;Listas!$F$3,HOUR($L3470)&lt;Listas!$F$4),HOUR($L3470)&gt;Listas!$F$5),"Error hora, fecha final",IF(AND($L3470-$K3470&gt;0,$L3470-$K3470&lt;=0.42),(IF(AND(AND(HOUR($K3470)&gt;=Listas!$F$2,HOUR($K3470)&lt;=Listas!$F$3),AND(HOUR($L3470)&gt;=Listas!$F$2,HOUR($L3470)&lt;=Listas!$F$3)),(HOUR($L3470)-HOUR($K3470)),IF(AND(AND(HOUR($K3470)&gt;=Listas!$F$4,HOUR($K3470)&lt;=Listas!$F$5),AND(HOUR($L3470)&gt;=Listas!$F$4,HOUR($L3470)&lt;=Listas!$F$5)),(HOUR($L3470)-HOUR($K3470)),IF(AND(AND(HOUR($K3470)&gt;=Listas!$F$2,HOUR($K3470)&lt;=Listas!$F$3),AND(HOUR($L3470)&gt;=Listas!$F$4,HOUR($L3470)&lt;=Listas!$F$5)),((Listas!$F$3-HOUR($K3470)))+((HOUR($L3470)-Listas!$F$4)),0)))),IF(AND($L3470-$K3470&gt;0.42,$L3470-$K3470&lt;=1.42),(IF(AND(HOUR($K3470)&gt;=Listas!$F$2,HOUR($K3470)&lt;=Listas!$F$3),(Listas!$F$3-HOUR($K3470)+4),IF(AND(HOUR($K3470)&gt;=Listas!$F$4,HOUR($K3470)&lt;=Listas!$F$5),(Listas!$F$5-HOUR($K3470)),0))+IF(AND(HOUR($L3470)&gt;=Listas!$F$2,HOUR($L3470)&lt;=Listas!$F$3),(HOUR($L3470)-Listas!$F$2),IF(AND(HOUR($L3470)&gt;=Listas!$F$4,HOUR($L3470)&lt;=Listas!$F$5),(HOUR($L3470)-Listas!$F$4+4),0))),IF(($L3470-$K3470&gt;1.42),(IF(AND(HOUR($K3470)&gt;=Listas!$F$2,HOUR($K3470)&lt;=Listas!$F$3),(Listas!$F$3-HOUR($K3470)+4)+IF(AND(HOUR($L3470)&gt;=Listas!$F$2,HOUR($L3470)&lt;=Listas!$F$3),(HOUR($L3470)-Listas!$F$2)+NETWORKDAYS($K3470+1,$L3470-1,Listas!$H$2:$H$112)*Listas!$F$6,IF(AND(HOUR($L3470)&gt;=Listas!$F$4,HOUR($L3470)&lt;=Listas!$F$5),(HOUR($L3470)-Listas!$F$4+4)+NETWORKDAYS($K3470+1,$L3470-1,Listas!$H$2:$H$111)*Listas!$F$6,0)),IF(AND(HOUR($K3470)&gt;=Listas!$F$4,HOUR($K3470)&lt;=Listas!$F$5),(Listas!$F$5-HOUR($K3470))+IF(AND(HOUR($L3470)&gt;=Listas!$F$2,HOUR($L3470)&lt;=Listas!$F$3),(HOUR($L3470)-Listas!$F$2)+NETWORKDAYS($K3470+1,$L3470-1,Listas!$H$2:$H$111)*Listas!$F$6,(HOUR($L3470)-Listas!$F$4+4)+NETWORKDAYS($K3470+1,$L3470-1,Listas!$H$2:$H$111)*Listas!$F$6)))),IF(($L3470-$K3470)&lt;0,"Fecha inicial mayor a fecha final",0)))))))))</f>
        <v/>
      </c>
      <c r="N3470" s="6" t="str">
        <f t="shared" si="1"/>
        <v/>
      </c>
      <c r="O3470" s="6"/>
      <c r="P3470" s="6"/>
      <c r="Q3470" s="6" t="b">
        <v>0</v>
      </c>
      <c r="R3470" s="6" t="str">
        <f t="shared" si="11"/>
        <v/>
      </c>
      <c r="S3470" s="6"/>
    </row>
    <row r="3471">
      <c r="A3471" s="6"/>
      <c r="B3471" s="6"/>
      <c r="C3471" s="6"/>
      <c r="D3471" s="6"/>
      <c r="E3471" s="6"/>
      <c r="F3471" s="6"/>
      <c r="G3471" s="6"/>
      <c r="H3471" s="6"/>
      <c r="I3471" s="6"/>
      <c r="J3471" s="6"/>
      <c r="K3471" s="84"/>
      <c r="L3471" s="84"/>
      <c r="M3471" s="6" t="str">
        <f>IF(OR(ISBLANK($K3471),ISBLANK($L3471)),"",IF(NETWORKDAYS($K3471,$K3471,Listas!$H$2:$H$111)=0,"Error fecha inicial",IF(NETWORKDAYS($L3471,$L3471,Listas!$H$2:$H$111)=0,"Error fecha final",IF(OR(HOUR($K3471)&lt;Listas!$F$2,AND(HOUR($K3471)&gt;Listas!$F$3,HOUR($K3471)&lt;Listas!$F$4),HOUR($K3471)&gt;Listas!$F$5),"Error hora, fecha inicial",IF(OR(HOUR($L3471)&lt;Listas!$F$2,AND(HOUR($L3471)&gt;Listas!$F$3,HOUR($L3471)&lt;Listas!$F$4),HOUR($L3471)&gt;Listas!$F$5),"Error hora, fecha final",IF(AND($L3471-$K3471&gt;0,$L3471-$K3471&lt;=0.42),(IF(AND(AND(HOUR($K3471)&gt;=Listas!$F$2,HOUR($K3471)&lt;=Listas!$F$3),AND(HOUR($L3471)&gt;=Listas!$F$2,HOUR($L3471)&lt;=Listas!$F$3)),(HOUR($L3471)-HOUR($K3471)),IF(AND(AND(HOUR($K3471)&gt;=Listas!$F$4,HOUR($K3471)&lt;=Listas!$F$5),AND(HOUR($L3471)&gt;=Listas!$F$4,HOUR($L3471)&lt;=Listas!$F$5)),(HOUR($L3471)-HOUR($K3471)),IF(AND(AND(HOUR($K3471)&gt;=Listas!$F$2,HOUR($K3471)&lt;=Listas!$F$3),AND(HOUR($L3471)&gt;=Listas!$F$4,HOUR($L3471)&lt;=Listas!$F$5)),((Listas!$F$3-HOUR($K3471)))+((HOUR($L3471)-Listas!$F$4)),0)))),IF(AND($L3471-$K3471&gt;0.42,$L3471-$K3471&lt;=1.42),(IF(AND(HOUR($K3471)&gt;=Listas!$F$2,HOUR($K3471)&lt;=Listas!$F$3),(Listas!$F$3-HOUR($K3471)+4),IF(AND(HOUR($K3471)&gt;=Listas!$F$4,HOUR($K3471)&lt;=Listas!$F$5),(Listas!$F$5-HOUR($K3471)),0))+IF(AND(HOUR($L3471)&gt;=Listas!$F$2,HOUR($L3471)&lt;=Listas!$F$3),(HOUR($L3471)-Listas!$F$2),IF(AND(HOUR($L3471)&gt;=Listas!$F$4,HOUR($L3471)&lt;=Listas!$F$5),(HOUR($L3471)-Listas!$F$4+4),0))),IF(($L3471-$K3471&gt;1.42),(IF(AND(HOUR($K3471)&gt;=Listas!$F$2,HOUR($K3471)&lt;=Listas!$F$3),(Listas!$F$3-HOUR($K3471)+4)+IF(AND(HOUR($L3471)&gt;=Listas!$F$2,HOUR($L3471)&lt;=Listas!$F$3),(HOUR($L3471)-Listas!$F$2)+NETWORKDAYS($K3471+1,$L3471-1,Listas!$H$2:$H$112)*Listas!$F$6,IF(AND(HOUR($L3471)&gt;=Listas!$F$4,HOUR($L3471)&lt;=Listas!$F$5),(HOUR($L3471)-Listas!$F$4+4)+NETWORKDAYS($K3471+1,$L3471-1,Listas!$H$2:$H$111)*Listas!$F$6,0)),IF(AND(HOUR($K3471)&gt;=Listas!$F$4,HOUR($K3471)&lt;=Listas!$F$5),(Listas!$F$5-HOUR($K3471))+IF(AND(HOUR($L3471)&gt;=Listas!$F$2,HOUR($L3471)&lt;=Listas!$F$3),(HOUR($L3471)-Listas!$F$2)+NETWORKDAYS($K3471+1,$L3471-1,Listas!$H$2:$H$111)*Listas!$F$6,(HOUR($L3471)-Listas!$F$4+4)+NETWORKDAYS($K3471+1,$L3471-1,Listas!$H$2:$H$111)*Listas!$F$6)))),IF(($L3471-$K3471)&lt;0,"Fecha inicial mayor a fecha final",0)))))))))</f>
        <v/>
      </c>
      <c r="N3471" s="6" t="str">
        <f t="shared" si="1"/>
        <v/>
      </c>
      <c r="O3471" s="6"/>
      <c r="P3471" s="6"/>
      <c r="Q3471" s="6" t="b">
        <v>0</v>
      </c>
      <c r="R3471" s="6" t="str">
        <f t="shared" si="11"/>
        <v/>
      </c>
      <c r="S3471" s="6"/>
    </row>
    <row r="3472">
      <c r="A3472" s="6"/>
      <c r="B3472" s="6"/>
      <c r="C3472" s="6"/>
      <c r="D3472" s="6"/>
      <c r="E3472" s="6"/>
      <c r="F3472" s="6"/>
      <c r="G3472" s="6"/>
      <c r="H3472" s="6"/>
      <c r="I3472" s="6"/>
      <c r="J3472" s="6"/>
      <c r="K3472" s="84"/>
      <c r="L3472" s="84"/>
      <c r="M3472" s="6" t="str">
        <f>IF(OR(ISBLANK($K3472),ISBLANK($L3472)),"",IF(NETWORKDAYS($K3472,$K3472,Listas!$H$2:$H$111)=0,"Error fecha inicial",IF(NETWORKDAYS($L3472,$L3472,Listas!$H$2:$H$111)=0,"Error fecha final",IF(OR(HOUR($K3472)&lt;Listas!$F$2,AND(HOUR($K3472)&gt;Listas!$F$3,HOUR($K3472)&lt;Listas!$F$4),HOUR($K3472)&gt;Listas!$F$5),"Error hora, fecha inicial",IF(OR(HOUR($L3472)&lt;Listas!$F$2,AND(HOUR($L3472)&gt;Listas!$F$3,HOUR($L3472)&lt;Listas!$F$4),HOUR($L3472)&gt;Listas!$F$5),"Error hora, fecha final",IF(AND($L3472-$K3472&gt;0,$L3472-$K3472&lt;=0.42),(IF(AND(AND(HOUR($K3472)&gt;=Listas!$F$2,HOUR($K3472)&lt;=Listas!$F$3),AND(HOUR($L3472)&gt;=Listas!$F$2,HOUR($L3472)&lt;=Listas!$F$3)),(HOUR($L3472)-HOUR($K3472)),IF(AND(AND(HOUR($K3472)&gt;=Listas!$F$4,HOUR($K3472)&lt;=Listas!$F$5),AND(HOUR($L3472)&gt;=Listas!$F$4,HOUR($L3472)&lt;=Listas!$F$5)),(HOUR($L3472)-HOUR($K3472)),IF(AND(AND(HOUR($K3472)&gt;=Listas!$F$2,HOUR($K3472)&lt;=Listas!$F$3),AND(HOUR($L3472)&gt;=Listas!$F$4,HOUR($L3472)&lt;=Listas!$F$5)),((Listas!$F$3-HOUR($K3472)))+((HOUR($L3472)-Listas!$F$4)),0)))),IF(AND($L3472-$K3472&gt;0.42,$L3472-$K3472&lt;=1.42),(IF(AND(HOUR($K3472)&gt;=Listas!$F$2,HOUR($K3472)&lt;=Listas!$F$3),(Listas!$F$3-HOUR($K3472)+4),IF(AND(HOUR($K3472)&gt;=Listas!$F$4,HOUR($K3472)&lt;=Listas!$F$5),(Listas!$F$5-HOUR($K3472)),0))+IF(AND(HOUR($L3472)&gt;=Listas!$F$2,HOUR($L3472)&lt;=Listas!$F$3),(HOUR($L3472)-Listas!$F$2),IF(AND(HOUR($L3472)&gt;=Listas!$F$4,HOUR($L3472)&lt;=Listas!$F$5),(HOUR($L3472)-Listas!$F$4+4),0))),IF(($L3472-$K3472&gt;1.42),(IF(AND(HOUR($K3472)&gt;=Listas!$F$2,HOUR($K3472)&lt;=Listas!$F$3),(Listas!$F$3-HOUR($K3472)+4)+IF(AND(HOUR($L3472)&gt;=Listas!$F$2,HOUR($L3472)&lt;=Listas!$F$3),(HOUR($L3472)-Listas!$F$2)+NETWORKDAYS($K3472+1,$L3472-1,Listas!$H$2:$H$112)*Listas!$F$6,IF(AND(HOUR($L3472)&gt;=Listas!$F$4,HOUR($L3472)&lt;=Listas!$F$5),(HOUR($L3472)-Listas!$F$4+4)+NETWORKDAYS($K3472+1,$L3472-1,Listas!$H$2:$H$111)*Listas!$F$6,0)),IF(AND(HOUR($K3472)&gt;=Listas!$F$4,HOUR($K3472)&lt;=Listas!$F$5),(Listas!$F$5-HOUR($K3472))+IF(AND(HOUR($L3472)&gt;=Listas!$F$2,HOUR($L3472)&lt;=Listas!$F$3),(HOUR($L3472)-Listas!$F$2)+NETWORKDAYS($K3472+1,$L3472-1,Listas!$H$2:$H$111)*Listas!$F$6,(HOUR($L3472)-Listas!$F$4+4)+NETWORKDAYS($K3472+1,$L3472-1,Listas!$H$2:$H$111)*Listas!$F$6)))),IF(($L3472-$K3472)&lt;0,"Fecha inicial mayor a fecha final",0)))))))))</f>
        <v/>
      </c>
      <c r="N3472" s="6" t="str">
        <f t="shared" si="1"/>
        <v/>
      </c>
      <c r="O3472" s="6"/>
      <c r="P3472" s="6"/>
      <c r="Q3472" s="6" t="b">
        <v>0</v>
      </c>
      <c r="R3472" s="6" t="str">
        <f t="shared" si="11"/>
        <v/>
      </c>
      <c r="S3472" s="6"/>
    </row>
    <row r="3473">
      <c r="A3473" s="6"/>
      <c r="B3473" s="6"/>
      <c r="C3473" s="6"/>
      <c r="D3473" s="6"/>
      <c r="E3473" s="6"/>
      <c r="F3473" s="6"/>
      <c r="G3473" s="6"/>
      <c r="H3473" s="6"/>
      <c r="I3473" s="6"/>
      <c r="J3473" s="6"/>
      <c r="K3473" s="84"/>
      <c r="L3473" s="84"/>
      <c r="M3473" s="6" t="str">
        <f>IF(OR(ISBLANK($K3473),ISBLANK($L3473)),"",IF(NETWORKDAYS($K3473,$K3473,Listas!$H$2:$H$111)=0,"Error fecha inicial",IF(NETWORKDAYS($L3473,$L3473,Listas!$H$2:$H$111)=0,"Error fecha final",IF(OR(HOUR($K3473)&lt;Listas!$F$2,AND(HOUR($K3473)&gt;Listas!$F$3,HOUR($K3473)&lt;Listas!$F$4),HOUR($K3473)&gt;Listas!$F$5),"Error hora, fecha inicial",IF(OR(HOUR($L3473)&lt;Listas!$F$2,AND(HOUR($L3473)&gt;Listas!$F$3,HOUR($L3473)&lt;Listas!$F$4),HOUR($L3473)&gt;Listas!$F$5),"Error hora, fecha final",IF(AND($L3473-$K3473&gt;0,$L3473-$K3473&lt;=0.42),(IF(AND(AND(HOUR($K3473)&gt;=Listas!$F$2,HOUR($K3473)&lt;=Listas!$F$3),AND(HOUR($L3473)&gt;=Listas!$F$2,HOUR($L3473)&lt;=Listas!$F$3)),(HOUR($L3473)-HOUR($K3473)),IF(AND(AND(HOUR($K3473)&gt;=Listas!$F$4,HOUR($K3473)&lt;=Listas!$F$5),AND(HOUR($L3473)&gt;=Listas!$F$4,HOUR($L3473)&lt;=Listas!$F$5)),(HOUR($L3473)-HOUR($K3473)),IF(AND(AND(HOUR($K3473)&gt;=Listas!$F$2,HOUR($K3473)&lt;=Listas!$F$3),AND(HOUR($L3473)&gt;=Listas!$F$4,HOUR($L3473)&lt;=Listas!$F$5)),((Listas!$F$3-HOUR($K3473)))+((HOUR($L3473)-Listas!$F$4)),0)))),IF(AND($L3473-$K3473&gt;0.42,$L3473-$K3473&lt;=1.42),(IF(AND(HOUR($K3473)&gt;=Listas!$F$2,HOUR($K3473)&lt;=Listas!$F$3),(Listas!$F$3-HOUR($K3473)+4),IF(AND(HOUR($K3473)&gt;=Listas!$F$4,HOUR($K3473)&lt;=Listas!$F$5),(Listas!$F$5-HOUR($K3473)),0))+IF(AND(HOUR($L3473)&gt;=Listas!$F$2,HOUR($L3473)&lt;=Listas!$F$3),(HOUR($L3473)-Listas!$F$2),IF(AND(HOUR($L3473)&gt;=Listas!$F$4,HOUR($L3473)&lt;=Listas!$F$5),(HOUR($L3473)-Listas!$F$4+4),0))),IF(($L3473-$K3473&gt;1.42),(IF(AND(HOUR($K3473)&gt;=Listas!$F$2,HOUR($K3473)&lt;=Listas!$F$3),(Listas!$F$3-HOUR($K3473)+4)+IF(AND(HOUR($L3473)&gt;=Listas!$F$2,HOUR($L3473)&lt;=Listas!$F$3),(HOUR($L3473)-Listas!$F$2)+NETWORKDAYS($K3473+1,$L3473-1,Listas!$H$2:$H$112)*Listas!$F$6,IF(AND(HOUR($L3473)&gt;=Listas!$F$4,HOUR($L3473)&lt;=Listas!$F$5),(HOUR($L3473)-Listas!$F$4+4)+NETWORKDAYS($K3473+1,$L3473-1,Listas!$H$2:$H$111)*Listas!$F$6,0)),IF(AND(HOUR($K3473)&gt;=Listas!$F$4,HOUR($K3473)&lt;=Listas!$F$5),(Listas!$F$5-HOUR($K3473))+IF(AND(HOUR($L3473)&gt;=Listas!$F$2,HOUR($L3473)&lt;=Listas!$F$3),(HOUR($L3473)-Listas!$F$2)+NETWORKDAYS($K3473+1,$L3473-1,Listas!$H$2:$H$111)*Listas!$F$6,(HOUR($L3473)-Listas!$F$4+4)+NETWORKDAYS($K3473+1,$L3473-1,Listas!$H$2:$H$111)*Listas!$F$6)))),IF(($L3473-$K3473)&lt;0,"Fecha inicial mayor a fecha final",0)))))))))</f>
        <v/>
      </c>
      <c r="N3473" s="6" t="str">
        <f t="shared" si="1"/>
        <v/>
      </c>
      <c r="O3473" s="6"/>
      <c r="P3473" s="6"/>
      <c r="Q3473" s="6" t="b">
        <v>0</v>
      </c>
      <c r="R3473" s="6" t="str">
        <f t="shared" si="11"/>
        <v/>
      </c>
      <c r="S3473" s="6"/>
    </row>
    <row r="3474">
      <c r="A3474" s="6"/>
      <c r="B3474" s="6"/>
      <c r="C3474" s="6"/>
      <c r="D3474" s="6"/>
      <c r="E3474" s="6"/>
      <c r="F3474" s="6"/>
      <c r="G3474" s="6"/>
      <c r="H3474" s="6"/>
      <c r="I3474" s="6"/>
      <c r="J3474" s="6"/>
      <c r="K3474" s="84"/>
      <c r="L3474" s="84"/>
      <c r="M3474" s="6" t="str">
        <f>IF(OR(ISBLANK($K3474),ISBLANK($L3474)),"",IF(NETWORKDAYS($K3474,$K3474,Listas!$H$2:$H$111)=0,"Error fecha inicial",IF(NETWORKDAYS($L3474,$L3474,Listas!$H$2:$H$111)=0,"Error fecha final",IF(OR(HOUR($K3474)&lt;Listas!$F$2,AND(HOUR($K3474)&gt;Listas!$F$3,HOUR($K3474)&lt;Listas!$F$4),HOUR($K3474)&gt;Listas!$F$5),"Error hora, fecha inicial",IF(OR(HOUR($L3474)&lt;Listas!$F$2,AND(HOUR($L3474)&gt;Listas!$F$3,HOUR($L3474)&lt;Listas!$F$4),HOUR($L3474)&gt;Listas!$F$5),"Error hora, fecha final",IF(AND($L3474-$K3474&gt;0,$L3474-$K3474&lt;=0.42),(IF(AND(AND(HOUR($K3474)&gt;=Listas!$F$2,HOUR($K3474)&lt;=Listas!$F$3),AND(HOUR($L3474)&gt;=Listas!$F$2,HOUR($L3474)&lt;=Listas!$F$3)),(HOUR($L3474)-HOUR($K3474)),IF(AND(AND(HOUR($K3474)&gt;=Listas!$F$4,HOUR($K3474)&lt;=Listas!$F$5),AND(HOUR($L3474)&gt;=Listas!$F$4,HOUR($L3474)&lt;=Listas!$F$5)),(HOUR($L3474)-HOUR($K3474)),IF(AND(AND(HOUR($K3474)&gt;=Listas!$F$2,HOUR($K3474)&lt;=Listas!$F$3),AND(HOUR($L3474)&gt;=Listas!$F$4,HOUR($L3474)&lt;=Listas!$F$5)),((Listas!$F$3-HOUR($K3474)))+((HOUR($L3474)-Listas!$F$4)),0)))),IF(AND($L3474-$K3474&gt;0.42,$L3474-$K3474&lt;=1.42),(IF(AND(HOUR($K3474)&gt;=Listas!$F$2,HOUR($K3474)&lt;=Listas!$F$3),(Listas!$F$3-HOUR($K3474)+4),IF(AND(HOUR($K3474)&gt;=Listas!$F$4,HOUR($K3474)&lt;=Listas!$F$5),(Listas!$F$5-HOUR($K3474)),0))+IF(AND(HOUR($L3474)&gt;=Listas!$F$2,HOUR($L3474)&lt;=Listas!$F$3),(HOUR($L3474)-Listas!$F$2),IF(AND(HOUR($L3474)&gt;=Listas!$F$4,HOUR($L3474)&lt;=Listas!$F$5),(HOUR($L3474)-Listas!$F$4+4),0))),IF(($L3474-$K3474&gt;1.42),(IF(AND(HOUR($K3474)&gt;=Listas!$F$2,HOUR($K3474)&lt;=Listas!$F$3),(Listas!$F$3-HOUR($K3474)+4)+IF(AND(HOUR($L3474)&gt;=Listas!$F$2,HOUR($L3474)&lt;=Listas!$F$3),(HOUR($L3474)-Listas!$F$2)+NETWORKDAYS($K3474+1,$L3474-1,Listas!$H$2:$H$112)*Listas!$F$6,IF(AND(HOUR($L3474)&gt;=Listas!$F$4,HOUR($L3474)&lt;=Listas!$F$5),(HOUR($L3474)-Listas!$F$4+4)+NETWORKDAYS($K3474+1,$L3474-1,Listas!$H$2:$H$111)*Listas!$F$6,0)),IF(AND(HOUR($K3474)&gt;=Listas!$F$4,HOUR($K3474)&lt;=Listas!$F$5),(Listas!$F$5-HOUR($K3474))+IF(AND(HOUR($L3474)&gt;=Listas!$F$2,HOUR($L3474)&lt;=Listas!$F$3),(HOUR($L3474)-Listas!$F$2)+NETWORKDAYS($K3474+1,$L3474-1,Listas!$H$2:$H$111)*Listas!$F$6,(HOUR($L3474)-Listas!$F$4+4)+NETWORKDAYS($K3474+1,$L3474-1,Listas!$H$2:$H$111)*Listas!$F$6)))),IF(($L3474-$K3474)&lt;0,"Fecha inicial mayor a fecha final",0)))))))))</f>
        <v/>
      </c>
      <c r="N3474" s="6" t="str">
        <f t="shared" si="1"/>
        <v/>
      </c>
      <c r="O3474" s="6"/>
      <c r="P3474" s="6"/>
      <c r="Q3474" s="6" t="b">
        <v>0</v>
      </c>
      <c r="R3474" s="6" t="str">
        <f t="shared" si="11"/>
        <v/>
      </c>
      <c r="S3474" s="6"/>
    </row>
    <row r="3475">
      <c r="A3475" s="6"/>
      <c r="B3475" s="6"/>
      <c r="C3475" s="6"/>
      <c r="D3475" s="6"/>
      <c r="E3475" s="6"/>
      <c r="F3475" s="6"/>
      <c r="G3475" s="6"/>
      <c r="H3475" s="6"/>
      <c r="I3475" s="6"/>
      <c r="J3475" s="6"/>
      <c r="K3475" s="84"/>
      <c r="L3475" s="84"/>
      <c r="M3475" s="6" t="str">
        <f>IF(OR(ISBLANK($K3475),ISBLANK($L3475)),"",IF(NETWORKDAYS($K3475,$K3475,Listas!$H$2:$H$111)=0,"Error fecha inicial",IF(NETWORKDAYS($L3475,$L3475,Listas!$H$2:$H$111)=0,"Error fecha final",IF(OR(HOUR($K3475)&lt;Listas!$F$2,AND(HOUR($K3475)&gt;Listas!$F$3,HOUR($K3475)&lt;Listas!$F$4),HOUR($K3475)&gt;Listas!$F$5),"Error hora, fecha inicial",IF(OR(HOUR($L3475)&lt;Listas!$F$2,AND(HOUR($L3475)&gt;Listas!$F$3,HOUR($L3475)&lt;Listas!$F$4),HOUR($L3475)&gt;Listas!$F$5),"Error hora, fecha final",IF(AND($L3475-$K3475&gt;0,$L3475-$K3475&lt;=0.42),(IF(AND(AND(HOUR($K3475)&gt;=Listas!$F$2,HOUR($K3475)&lt;=Listas!$F$3),AND(HOUR($L3475)&gt;=Listas!$F$2,HOUR($L3475)&lt;=Listas!$F$3)),(HOUR($L3475)-HOUR($K3475)),IF(AND(AND(HOUR($K3475)&gt;=Listas!$F$4,HOUR($K3475)&lt;=Listas!$F$5),AND(HOUR($L3475)&gt;=Listas!$F$4,HOUR($L3475)&lt;=Listas!$F$5)),(HOUR($L3475)-HOUR($K3475)),IF(AND(AND(HOUR($K3475)&gt;=Listas!$F$2,HOUR($K3475)&lt;=Listas!$F$3),AND(HOUR($L3475)&gt;=Listas!$F$4,HOUR($L3475)&lt;=Listas!$F$5)),((Listas!$F$3-HOUR($K3475)))+((HOUR($L3475)-Listas!$F$4)),0)))),IF(AND($L3475-$K3475&gt;0.42,$L3475-$K3475&lt;=1.42),(IF(AND(HOUR($K3475)&gt;=Listas!$F$2,HOUR($K3475)&lt;=Listas!$F$3),(Listas!$F$3-HOUR($K3475)+4),IF(AND(HOUR($K3475)&gt;=Listas!$F$4,HOUR($K3475)&lt;=Listas!$F$5),(Listas!$F$5-HOUR($K3475)),0))+IF(AND(HOUR($L3475)&gt;=Listas!$F$2,HOUR($L3475)&lt;=Listas!$F$3),(HOUR($L3475)-Listas!$F$2),IF(AND(HOUR($L3475)&gt;=Listas!$F$4,HOUR($L3475)&lt;=Listas!$F$5),(HOUR($L3475)-Listas!$F$4+4),0))),IF(($L3475-$K3475&gt;1.42),(IF(AND(HOUR($K3475)&gt;=Listas!$F$2,HOUR($K3475)&lt;=Listas!$F$3),(Listas!$F$3-HOUR($K3475)+4)+IF(AND(HOUR($L3475)&gt;=Listas!$F$2,HOUR($L3475)&lt;=Listas!$F$3),(HOUR($L3475)-Listas!$F$2)+NETWORKDAYS($K3475+1,$L3475-1,Listas!$H$2:$H$112)*Listas!$F$6,IF(AND(HOUR($L3475)&gt;=Listas!$F$4,HOUR($L3475)&lt;=Listas!$F$5),(HOUR($L3475)-Listas!$F$4+4)+NETWORKDAYS($K3475+1,$L3475-1,Listas!$H$2:$H$111)*Listas!$F$6,0)),IF(AND(HOUR($K3475)&gt;=Listas!$F$4,HOUR($K3475)&lt;=Listas!$F$5),(Listas!$F$5-HOUR($K3475))+IF(AND(HOUR($L3475)&gt;=Listas!$F$2,HOUR($L3475)&lt;=Listas!$F$3),(HOUR($L3475)-Listas!$F$2)+NETWORKDAYS($K3475+1,$L3475-1,Listas!$H$2:$H$111)*Listas!$F$6,(HOUR($L3475)-Listas!$F$4+4)+NETWORKDAYS($K3475+1,$L3475-1,Listas!$H$2:$H$111)*Listas!$F$6)))),IF(($L3475-$K3475)&lt;0,"Fecha inicial mayor a fecha final",0)))))))))</f>
        <v/>
      </c>
      <c r="N3475" s="6" t="str">
        <f t="shared" si="1"/>
        <v/>
      </c>
      <c r="O3475" s="6"/>
      <c r="P3475" s="6"/>
      <c r="Q3475" s="6" t="b">
        <v>0</v>
      </c>
      <c r="R3475" s="6" t="str">
        <f t="shared" si="11"/>
        <v/>
      </c>
      <c r="S3475" s="6"/>
    </row>
    <row r="3476">
      <c r="A3476" s="6"/>
      <c r="B3476" s="6"/>
      <c r="C3476" s="6"/>
      <c r="D3476" s="6"/>
      <c r="E3476" s="6"/>
      <c r="F3476" s="6"/>
      <c r="G3476" s="6"/>
      <c r="H3476" s="6"/>
      <c r="I3476" s="6"/>
      <c r="J3476" s="6"/>
      <c r="K3476" s="84"/>
      <c r="L3476" s="84"/>
      <c r="M3476" s="6" t="str">
        <f>IF(OR(ISBLANK($K3476),ISBLANK($L3476)),"",IF(NETWORKDAYS($K3476,$K3476,Listas!$H$2:$H$111)=0,"Error fecha inicial",IF(NETWORKDAYS($L3476,$L3476,Listas!$H$2:$H$111)=0,"Error fecha final",IF(OR(HOUR($K3476)&lt;Listas!$F$2,AND(HOUR($K3476)&gt;Listas!$F$3,HOUR($K3476)&lt;Listas!$F$4),HOUR($K3476)&gt;Listas!$F$5),"Error hora, fecha inicial",IF(OR(HOUR($L3476)&lt;Listas!$F$2,AND(HOUR($L3476)&gt;Listas!$F$3,HOUR($L3476)&lt;Listas!$F$4),HOUR($L3476)&gt;Listas!$F$5),"Error hora, fecha final",IF(AND($L3476-$K3476&gt;0,$L3476-$K3476&lt;=0.42),(IF(AND(AND(HOUR($K3476)&gt;=Listas!$F$2,HOUR($K3476)&lt;=Listas!$F$3),AND(HOUR($L3476)&gt;=Listas!$F$2,HOUR($L3476)&lt;=Listas!$F$3)),(HOUR($L3476)-HOUR($K3476)),IF(AND(AND(HOUR($K3476)&gt;=Listas!$F$4,HOUR($K3476)&lt;=Listas!$F$5),AND(HOUR($L3476)&gt;=Listas!$F$4,HOUR($L3476)&lt;=Listas!$F$5)),(HOUR($L3476)-HOUR($K3476)),IF(AND(AND(HOUR($K3476)&gt;=Listas!$F$2,HOUR($K3476)&lt;=Listas!$F$3),AND(HOUR($L3476)&gt;=Listas!$F$4,HOUR($L3476)&lt;=Listas!$F$5)),((Listas!$F$3-HOUR($K3476)))+((HOUR($L3476)-Listas!$F$4)),0)))),IF(AND($L3476-$K3476&gt;0.42,$L3476-$K3476&lt;=1.42),(IF(AND(HOUR($K3476)&gt;=Listas!$F$2,HOUR($K3476)&lt;=Listas!$F$3),(Listas!$F$3-HOUR($K3476)+4),IF(AND(HOUR($K3476)&gt;=Listas!$F$4,HOUR($K3476)&lt;=Listas!$F$5),(Listas!$F$5-HOUR($K3476)),0))+IF(AND(HOUR($L3476)&gt;=Listas!$F$2,HOUR($L3476)&lt;=Listas!$F$3),(HOUR($L3476)-Listas!$F$2),IF(AND(HOUR($L3476)&gt;=Listas!$F$4,HOUR($L3476)&lt;=Listas!$F$5),(HOUR($L3476)-Listas!$F$4+4),0))),IF(($L3476-$K3476&gt;1.42),(IF(AND(HOUR($K3476)&gt;=Listas!$F$2,HOUR($K3476)&lt;=Listas!$F$3),(Listas!$F$3-HOUR($K3476)+4)+IF(AND(HOUR($L3476)&gt;=Listas!$F$2,HOUR($L3476)&lt;=Listas!$F$3),(HOUR($L3476)-Listas!$F$2)+NETWORKDAYS($K3476+1,$L3476-1,Listas!$H$2:$H$112)*Listas!$F$6,IF(AND(HOUR($L3476)&gt;=Listas!$F$4,HOUR($L3476)&lt;=Listas!$F$5),(HOUR($L3476)-Listas!$F$4+4)+NETWORKDAYS($K3476+1,$L3476-1,Listas!$H$2:$H$111)*Listas!$F$6,0)),IF(AND(HOUR($K3476)&gt;=Listas!$F$4,HOUR($K3476)&lt;=Listas!$F$5),(Listas!$F$5-HOUR($K3476))+IF(AND(HOUR($L3476)&gt;=Listas!$F$2,HOUR($L3476)&lt;=Listas!$F$3),(HOUR($L3476)-Listas!$F$2)+NETWORKDAYS($K3476+1,$L3476-1,Listas!$H$2:$H$111)*Listas!$F$6,(HOUR($L3476)-Listas!$F$4+4)+NETWORKDAYS($K3476+1,$L3476-1,Listas!$H$2:$H$111)*Listas!$F$6)))),IF(($L3476-$K3476)&lt;0,"Fecha inicial mayor a fecha final",0)))))))))</f>
        <v/>
      </c>
      <c r="N3476" s="6" t="str">
        <f t="shared" si="1"/>
        <v/>
      </c>
      <c r="O3476" s="6"/>
      <c r="P3476" s="6"/>
      <c r="Q3476" s="6" t="b">
        <v>0</v>
      </c>
      <c r="R3476" s="6" t="str">
        <f t="shared" si="11"/>
        <v/>
      </c>
      <c r="S3476" s="6"/>
    </row>
    <row r="3477">
      <c r="A3477" s="6"/>
      <c r="B3477" s="6"/>
      <c r="C3477" s="6"/>
      <c r="D3477" s="6"/>
      <c r="E3477" s="6"/>
      <c r="F3477" s="6"/>
      <c r="G3477" s="6"/>
      <c r="H3477" s="6"/>
      <c r="I3477" s="6"/>
      <c r="J3477" s="6"/>
      <c r="K3477" s="84"/>
      <c r="L3477" s="84"/>
      <c r="M3477" s="6" t="str">
        <f>IF(OR(ISBLANK($K3477),ISBLANK($L3477)),"",IF(NETWORKDAYS($K3477,$K3477,Listas!$H$2:$H$111)=0,"Error fecha inicial",IF(NETWORKDAYS($L3477,$L3477,Listas!$H$2:$H$111)=0,"Error fecha final",IF(OR(HOUR($K3477)&lt;Listas!$F$2,AND(HOUR($K3477)&gt;Listas!$F$3,HOUR($K3477)&lt;Listas!$F$4),HOUR($K3477)&gt;Listas!$F$5),"Error hora, fecha inicial",IF(OR(HOUR($L3477)&lt;Listas!$F$2,AND(HOUR($L3477)&gt;Listas!$F$3,HOUR($L3477)&lt;Listas!$F$4),HOUR($L3477)&gt;Listas!$F$5),"Error hora, fecha final",IF(AND($L3477-$K3477&gt;0,$L3477-$K3477&lt;=0.42),(IF(AND(AND(HOUR($K3477)&gt;=Listas!$F$2,HOUR($K3477)&lt;=Listas!$F$3),AND(HOUR($L3477)&gt;=Listas!$F$2,HOUR($L3477)&lt;=Listas!$F$3)),(HOUR($L3477)-HOUR($K3477)),IF(AND(AND(HOUR($K3477)&gt;=Listas!$F$4,HOUR($K3477)&lt;=Listas!$F$5),AND(HOUR($L3477)&gt;=Listas!$F$4,HOUR($L3477)&lt;=Listas!$F$5)),(HOUR($L3477)-HOUR($K3477)),IF(AND(AND(HOUR($K3477)&gt;=Listas!$F$2,HOUR($K3477)&lt;=Listas!$F$3),AND(HOUR($L3477)&gt;=Listas!$F$4,HOUR($L3477)&lt;=Listas!$F$5)),((Listas!$F$3-HOUR($K3477)))+((HOUR($L3477)-Listas!$F$4)),0)))),IF(AND($L3477-$K3477&gt;0.42,$L3477-$K3477&lt;=1.42),(IF(AND(HOUR($K3477)&gt;=Listas!$F$2,HOUR($K3477)&lt;=Listas!$F$3),(Listas!$F$3-HOUR($K3477)+4),IF(AND(HOUR($K3477)&gt;=Listas!$F$4,HOUR($K3477)&lt;=Listas!$F$5),(Listas!$F$5-HOUR($K3477)),0))+IF(AND(HOUR($L3477)&gt;=Listas!$F$2,HOUR($L3477)&lt;=Listas!$F$3),(HOUR($L3477)-Listas!$F$2),IF(AND(HOUR($L3477)&gt;=Listas!$F$4,HOUR($L3477)&lt;=Listas!$F$5),(HOUR($L3477)-Listas!$F$4+4),0))),IF(($L3477-$K3477&gt;1.42),(IF(AND(HOUR($K3477)&gt;=Listas!$F$2,HOUR($K3477)&lt;=Listas!$F$3),(Listas!$F$3-HOUR($K3477)+4)+IF(AND(HOUR($L3477)&gt;=Listas!$F$2,HOUR($L3477)&lt;=Listas!$F$3),(HOUR($L3477)-Listas!$F$2)+NETWORKDAYS($K3477+1,$L3477-1,Listas!$H$2:$H$112)*Listas!$F$6,IF(AND(HOUR($L3477)&gt;=Listas!$F$4,HOUR($L3477)&lt;=Listas!$F$5),(HOUR($L3477)-Listas!$F$4+4)+NETWORKDAYS($K3477+1,$L3477-1,Listas!$H$2:$H$111)*Listas!$F$6,0)),IF(AND(HOUR($K3477)&gt;=Listas!$F$4,HOUR($K3477)&lt;=Listas!$F$5),(Listas!$F$5-HOUR($K3477))+IF(AND(HOUR($L3477)&gt;=Listas!$F$2,HOUR($L3477)&lt;=Listas!$F$3),(HOUR($L3477)-Listas!$F$2)+NETWORKDAYS($K3477+1,$L3477-1,Listas!$H$2:$H$111)*Listas!$F$6,(HOUR($L3477)-Listas!$F$4+4)+NETWORKDAYS($K3477+1,$L3477-1,Listas!$H$2:$H$111)*Listas!$F$6)))),IF(($L3477-$K3477)&lt;0,"Fecha inicial mayor a fecha final",0)))))))))</f>
        <v/>
      </c>
      <c r="N3477" s="6" t="str">
        <f t="shared" si="1"/>
        <v/>
      </c>
      <c r="O3477" s="6"/>
      <c r="P3477" s="6"/>
      <c r="Q3477" s="6" t="b">
        <v>0</v>
      </c>
      <c r="R3477" s="6" t="str">
        <f t="shared" si="11"/>
        <v/>
      </c>
      <c r="S3477" s="6"/>
    </row>
    <row r="3478">
      <c r="A3478" s="6"/>
      <c r="B3478" s="6"/>
      <c r="C3478" s="6"/>
      <c r="D3478" s="6"/>
      <c r="E3478" s="6"/>
      <c r="F3478" s="6"/>
      <c r="G3478" s="6"/>
      <c r="H3478" s="6"/>
      <c r="I3478" s="6"/>
      <c r="J3478" s="6"/>
      <c r="K3478" s="84"/>
      <c r="L3478" s="84"/>
      <c r="M3478" s="6" t="str">
        <f>IF(OR(ISBLANK($K3478),ISBLANK($L3478)),"",IF(NETWORKDAYS($K3478,$K3478,Listas!$H$2:$H$111)=0,"Error fecha inicial",IF(NETWORKDAYS($L3478,$L3478,Listas!$H$2:$H$111)=0,"Error fecha final",IF(OR(HOUR($K3478)&lt;Listas!$F$2,AND(HOUR($K3478)&gt;Listas!$F$3,HOUR($K3478)&lt;Listas!$F$4),HOUR($K3478)&gt;Listas!$F$5),"Error hora, fecha inicial",IF(OR(HOUR($L3478)&lt;Listas!$F$2,AND(HOUR($L3478)&gt;Listas!$F$3,HOUR($L3478)&lt;Listas!$F$4),HOUR($L3478)&gt;Listas!$F$5),"Error hora, fecha final",IF(AND($L3478-$K3478&gt;0,$L3478-$K3478&lt;=0.42),(IF(AND(AND(HOUR($K3478)&gt;=Listas!$F$2,HOUR($K3478)&lt;=Listas!$F$3),AND(HOUR($L3478)&gt;=Listas!$F$2,HOUR($L3478)&lt;=Listas!$F$3)),(HOUR($L3478)-HOUR($K3478)),IF(AND(AND(HOUR($K3478)&gt;=Listas!$F$4,HOUR($K3478)&lt;=Listas!$F$5),AND(HOUR($L3478)&gt;=Listas!$F$4,HOUR($L3478)&lt;=Listas!$F$5)),(HOUR($L3478)-HOUR($K3478)),IF(AND(AND(HOUR($K3478)&gt;=Listas!$F$2,HOUR($K3478)&lt;=Listas!$F$3),AND(HOUR($L3478)&gt;=Listas!$F$4,HOUR($L3478)&lt;=Listas!$F$5)),((Listas!$F$3-HOUR($K3478)))+((HOUR($L3478)-Listas!$F$4)),0)))),IF(AND($L3478-$K3478&gt;0.42,$L3478-$K3478&lt;=1.42),(IF(AND(HOUR($K3478)&gt;=Listas!$F$2,HOUR($K3478)&lt;=Listas!$F$3),(Listas!$F$3-HOUR($K3478)+4),IF(AND(HOUR($K3478)&gt;=Listas!$F$4,HOUR($K3478)&lt;=Listas!$F$5),(Listas!$F$5-HOUR($K3478)),0))+IF(AND(HOUR($L3478)&gt;=Listas!$F$2,HOUR($L3478)&lt;=Listas!$F$3),(HOUR($L3478)-Listas!$F$2),IF(AND(HOUR($L3478)&gt;=Listas!$F$4,HOUR($L3478)&lt;=Listas!$F$5),(HOUR($L3478)-Listas!$F$4+4),0))),IF(($L3478-$K3478&gt;1.42),(IF(AND(HOUR($K3478)&gt;=Listas!$F$2,HOUR($K3478)&lt;=Listas!$F$3),(Listas!$F$3-HOUR($K3478)+4)+IF(AND(HOUR($L3478)&gt;=Listas!$F$2,HOUR($L3478)&lt;=Listas!$F$3),(HOUR($L3478)-Listas!$F$2)+NETWORKDAYS($K3478+1,$L3478-1,Listas!$H$2:$H$112)*Listas!$F$6,IF(AND(HOUR($L3478)&gt;=Listas!$F$4,HOUR($L3478)&lt;=Listas!$F$5),(HOUR($L3478)-Listas!$F$4+4)+NETWORKDAYS($K3478+1,$L3478-1,Listas!$H$2:$H$111)*Listas!$F$6,0)),IF(AND(HOUR($K3478)&gt;=Listas!$F$4,HOUR($K3478)&lt;=Listas!$F$5),(Listas!$F$5-HOUR($K3478))+IF(AND(HOUR($L3478)&gt;=Listas!$F$2,HOUR($L3478)&lt;=Listas!$F$3),(HOUR($L3478)-Listas!$F$2)+NETWORKDAYS($K3478+1,$L3478-1,Listas!$H$2:$H$111)*Listas!$F$6,(HOUR($L3478)-Listas!$F$4+4)+NETWORKDAYS($K3478+1,$L3478-1,Listas!$H$2:$H$111)*Listas!$F$6)))),IF(($L3478-$K3478)&lt;0,"Fecha inicial mayor a fecha final",0)))))))))</f>
        <v/>
      </c>
      <c r="N3478" s="6" t="str">
        <f t="shared" si="1"/>
        <v/>
      </c>
      <c r="O3478" s="6"/>
      <c r="P3478" s="6"/>
      <c r="Q3478" s="6" t="b">
        <v>0</v>
      </c>
      <c r="R3478" s="6" t="str">
        <f t="shared" si="11"/>
        <v/>
      </c>
      <c r="S3478" s="6"/>
    </row>
    <row r="3479">
      <c r="A3479" s="6"/>
      <c r="B3479" s="6"/>
      <c r="C3479" s="6"/>
      <c r="D3479" s="6"/>
      <c r="E3479" s="6"/>
      <c r="F3479" s="6"/>
      <c r="G3479" s="6"/>
      <c r="H3479" s="6"/>
      <c r="I3479" s="6"/>
      <c r="J3479" s="6"/>
      <c r="K3479" s="84"/>
      <c r="L3479" s="84"/>
      <c r="M3479" s="6" t="str">
        <f>IF(OR(ISBLANK($K3479),ISBLANK($L3479)),"",IF(NETWORKDAYS($K3479,$K3479,Listas!$H$2:$H$111)=0,"Error fecha inicial",IF(NETWORKDAYS($L3479,$L3479,Listas!$H$2:$H$111)=0,"Error fecha final",IF(OR(HOUR($K3479)&lt;Listas!$F$2,AND(HOUR($K3479)&gt;Listas!$F$3,HOUR($K3479)&lt;Listas!$F$4),HOUR($K3479)&gt;Listas!$F$5),"Error hora, fecha inicial",IF(OR(HOUR($L3479)&lt;Listas!$F$2,AND(HOUR($L3479)&gt;Listas!$F$3,HOUR($L3479)&lt;Listas!$F$4),HOUR($L3479)&gt;Listas!$F$5),"Error hora, fecha final",IF(AND($L3479-$K3479&gt;0,$L3479-$K3479&lt;=0.42),(IF(AND(AND(HOUR($K3479)&gt;=Listas!$F$2,HOUR($K3479)&lt;=Listas!$F$3),AND(HOUR($L3479)&gt;=Listas!$F$2,HOUR($L3479)&lt;=Listas!$F$3)),(HOUR($L3479)-HOUR($K3479)),IF(AND(AND(HOUR($K3479)&gt;=Listas!$F$4,HOUR($K3479)&lt;=Listas!$F$5),AND(HOUR($L3479)&gt;=Listas!$F$4,HOUR($L3479)&lt;=Listas!$F$5)),(HOUR($L3479)-HOUR($K3479)),IF(AND(AND(HOUR($K3479)&gt;=Listas!$F$2,HOUR($K3479)&lt;=Listas!$F$3),AND(HOUR($L3479)&gt;=Listas!$F$4,HOUR($L3479)&lt;=Listas!$F$5)),((Listas!$F$3-HOUR($K3479)))+((HOUR($L3479)-Listas!$F$4)),0)))),IF(AND($L3479-$K3479&gt;0.42,$L3479-$K3479&lt;=1.42),(IF(AND(HOUR($K3479)&gt;=Listas!$F$2,HOUR($K3479)&lt;=Listas!$F$3),(Listas!$F$3-HOUR($K3479)+4),IF(AND(HOUR($K3479)&gt;=Listas!$F$4,HOUR($K3479)&lt;=Listas!$F$5),(Listas!$F$5-HOUR($K3479)),0))+IF(AND(HOUR($L3479)&gt;=Listas!$F$2,HOUR($L3479)&lt;=Listas!$F$3),(HOUR($L3479)-Listas!$F$2),IF(AND(HOUR($L3479)&gt;=Listas!$F$4,HOUR($L3479)&lt;=Listas!$F$5),(HOUR($L3479)-Listas!$F$4+4),0))),IF(($L3479-$K3479&gt;1.42),(IF(AND(HOUR($K3479)&gt;=Listas!$F$2,HOUR($K3479)&lt;=Listas!$F$3),(Listas!$F$3-HOUR($K3479)+4)+IF(AND(HOUR($L3479)&gt;=Listas!$F$2,HOUR($L3479)&lt;=Listas!$F$3),(HOUR($L3479)-Listas!$F$2)+NETWORKDAYS($K3479+1,$L3479-1,Listas!$H$2:$H$112)*Listas!$F$6,IF(AND(HOUR($L3479)&gt;=Listas!$F$4,HOUR($L3479)&lt;=Listas!$F$5),(HOUR($L3479)-Listas!$F$4+4)+NETWORKDAYS($K3479+1,$L3479-1,Listas!$H$2:$H$111)*Listas!$F$6,0)),IF(AND(HOUR($K3479)&gt;=Listas!$F$4,HOUR($K3479)&lt;=Listas!$F$5),(Listas!$F$5-HOUR($K3479))+IF(AND(HOUR($L3479)&gt;=Listas!$F$2,HOUR($L3479)&lt;=Listas!$F$3),(HOUR($L3479)-Listas!$F$2)+NETWORKDAYS($K3479+1,$L3479-1,Listas!$H$2:$H$111)*Listas!$F$6,(HOUR($L3479)-Listas!$F$4+4)+NETWORKDAYS($K3479+1,$L3479-1,Listas!$H$2:$H$111)*Listas!$F$6)))),IF(($L3479-$K3479)&lt;0,"Fecha inicial mayor a fecha final",0)))))))))</f>
        <v/>
      </c>
      <c r="N3479" s="6" t="str">
        <f t="shared" si="1"/>
        <v/>
      </c>
      <c r="O3479" s="6"/>
      <c r="P3479" s="6"/>
      <c r="Q3479" s="6" t="b">
        <v>0</v>
      </c>
      <c r="R3479" s="6" t="str">
        <f t="shared" si="11"/>
        <v/>
      </c>
      <c r="S3479" s="6"/>
    </row>
    <row r="3480">
      <c r="A3480" s="6"/>
      <c r="B3480" s="6"/>
      <c r="C3480" s="6"/>
      <c r="D3480" s="6"/>
      <c r="E3480" s="6"/>
      <c r="F3480" s="6"/>
      <c r="G3480" s="6"/>
      <c r="H3480" s="6"/>
      <c r="I3480" s="6"/>
      <c r="J3480" s="6"/>
      <c r="K3480" s="84"/>
      <c r="L3480" s="84"/>
      <c r="M3480" s="6" t="str">
        <f>IF(OR(ISBLANK($K3480),ISBLANK($L3480)),"",IF(NETWORKDAYS($K3480,$K3480,Listas!$H$2:$H$111)=0,"Error fecha inicial",IF(NETWORKDAYS($L3480,$L3480,Listas!$H$2:$H$111)=0,"Error fecha final",IF(OR(HOUR($K3480)&lt;Listas!$F$2,AND(HOUR($K3480)&gt;Listas!$F$3,HOUR($K3480)&lt;Listas!$F$4),HOUR($K3480)&gt;Listas!$F$5),"Error hora, fecha inicial",IF(OR(HOUR($L3480)&lt;Listas!$F$2,AND(HOUR($L3480)&gt;Listas!$F$3,HOUR($L3480)&lt;Listas!$F$4),HOUR($L3480)&gt;Listas!$F$5),"Error hora, fecha final",IF(AND($L3480-$K3480&gt;0,$L3480-$K3480&lt;=0.42),(IF(AND(AND(HOUR($K3480)&gt;=Listas!$F$2,HOUR($K3480)&lt;=Listas!$F$3),AND(HOUR($L3480)&gt;=Listas!$F$2,HOUR($L3480)&lt;=Listas!$F$3)),(HOUR($L3480)-HOUR($K3480)),IF(AND(AND(HOUR($K3480)&gt;=Listas!$F$4,HOUR($K3480)&lt;=Listas!$F$5),AND(HOUR($L3480)&gt;=Listas!$F$4,HOUR($L3480)&lt;=Listas!$F$5)),(HOUR($L3480)-HOUR($K3480)),IF(AND(AND(HOUR($K3480)&gt;=Listas!$F$2,HOUR($K3480)&lt;=Listas!$F$3),AND(HOUR($L3480)&gt;=Listas!$F$4,HOUR($L3480)&lt;=Listas!$F$5)),((Listas!$F$3-HOUR($K3480)))+((HOUR($L3480)-Listas!$F$4)),0)))),IF(AND($L3480-$K3480&gt;0.42,$L3480-$K3480&lt;=1.42),(IF(AND(HOUR($K3480)&gt;=Listas!$F$2,HOUR($K3480)&lt;=Listas!$F$3),(Listas!$F$3-HOUR($K3480)+4),IF(AND(HOUR($K3480)&gt;=Listas!$F$4,HOUR($K3480)&lt;=Listas!$F$5),(Listas!$F$5-HOUR($K3480)),0))+IF(AND(HOUR($L3480)&gt;=Listas!$F$2,HOUR($L3480)&lt;=Listas!$F$3),(HOUR($L3480)-Listas!$F$2),IF(AND(HOUR($L3480)&gt;=Listas!$F$4,HOUR($L3480)&lt;=Listas!$F$5),(HOUR($L3480)-Listas!$F$4+4),0))),IF(($L3480-$K3480&gt;1.42),(IF(AND(HOUR($K3480)&gt;=Listas!$F$2,HOUR($K3480)&lt;=Listas!$F$3),(Listas!$F$3-HOUR($K3480)+4)+IF(AND(HOUR($L3480)&gt;=Listas!$F$2,HOUR($L3480)&lt;=Listas!$F$3),(HOUR($L3480)-Listas!$F$2)+NETWORKDAYS($K3480+1,$L3480-1,Listas!$H$2:$H$112)*Listas!$F$6,IF(AND(HOUR($L3480)&gt;=Listas!$F$4,HOUR($L3480)&lt;=Listas!$F$5),(HOUR($L3480)-Listas!$F$4+4)+NETWORKDAYS($K3480+1,$L3480-1,Listas!$H$2:$H$111)*Listas!$F$6,0)),IF(AND(HOUR($K3480)&gt;=Listas!$F$4,HOUR($K3480)&lt;=Listas!$F$5),(Listas!$F$5-HOUR($K3480))+IF(AND(HOUR($L3480)&gt;=Listas!$F$2,HOUR($L3480)&lt;=Listas!$F$3),(HOUR($L3480)-Listas!$F$2)+NETWORKDAYS($K3480+1,$L3480-1,Listas!$H$2:$H$111)*Listas!$F$6,(HOUR($L3480)-Listas!$F$4+4)+NETWORKDAYS($K3480+1,$L3480-1,Listas!$H$2:$H$111)*Listas!$F$6)))),IF(($L3480-$K3480)&lt;0,"Fecha inicial mayor a fecha final",0)))))))))</f>
        <v/>
      </c>
      <c r="N3480" s="6" t="str">
        <f t="shared" si="1"/>
        <v/>
      </c>
      <c r="O3480" s="6"/>
      <c r="P3480" s="6"/>
      <c r="Q3480" s="6" t="b">
        <v>0</v>
      </c>
      <c r="R3480" s="6" t="str">
        <f t="shared" si="11"/>
        <v/>
      </c>
      <c r="S3480" s="6"/>
    </row>
    <row r="3481">
      <c r="A3481" s="6"/>
      <c r="B3481" s="6"/>
      <c r="C3481" s="6"/>
      <c r="D3481" s="6"/>
      <c r="E3481" s="6"/>
      <c r="F3481" s="6"/>
      <c r="G3481" s="6"/>
      <c r="H3481" s="6"/>
      <c r="I3481" s="6"/>
      <c r="J3481" s="6"/>
      <c r="K3481" s="84"/>
      <c r="L3481" s="84"/>
      <c r="M3481" s="6" t="str">
        <f>IF(OR(ISBLANK($K3481),ISBLANK($L3481)),"",IF(NETWORKDAYS($K3481,$K3481,Listas!$H$2:$H$111)=0,"Error fecha inicial",IF(NETWORKDAYS($L3481,$L3481,Listas!$H$2:$H$111)=0,"Error fecha final",IF(OR(HOUR($K3481)&lt;Listas!$F$2,AND(HOUR($K3481)&gt;Listas!$F$3,HOUR($K3481)&lt;Listas!$F$4),HOUR($K3481)&gt;Listas!$F$5),"Error hora, fecha inicial",IF(OR(HOUR($L3481)&lt;Listas!$F$2,AND(HOUR($L3481)&gt;Listas!$F$3,HOUR($L3481)&lt;Listas!$F$4),HOUR($L3481)&gt;Listas!$F$5),"Error hora, fecha final",IF(AND($L3481-$K3481&gt;0,$L3481-$K3481&lt;=0.42),(IF(AND(AND(HOUR($K3481)&gt;=Listas!$F$2,HOUR($K3481)&lt;=Listas!$F$3),AND(HOUR($L3481)&gt;=Listas!$F$2,HOUR($L3481)&lt;=Listas!$F$3)),(HOUR($L3481)-HOUR($K3481)),IF(AND(AND(HOUR($K3481)&gt;=Listas!$F$4,HOUR($K3481)&lt;=Listas!$F$5),AND(HOUR($L3481)&gt;=Listas!$F$4,HOUR($L3481)&lt;=Listas!$F$5)),(HOUR($L3481)-HOUR($K3481)),IF(AND(AND(HOUR($K3481)&gt;=Listas!$F$2,HOUR($K3481)&lt;=Listas!$F$3),AND(HOUR($L3481)&gt;=Listas!$F$4,HOUR($L3481)&lt;=Listas!$F$5)),((Listas!$F$3-HOUR($K3481)))+((HOUR($L3481)-Listas!$F$4)),0)))),IF(AND($L3481-$K3481&gt;0.42,$L3481-$K3481&lt;=1.42),(IF(AND(HOUR($K3481)&gt;=Listas!$F$2,HOUR($K3481)&lt;=Listas!$F$3),(Listas!$F$3-HOUR($K3481)+4),IF(AND(HOUR($K3481)&gt;=Listas!$F$4,HOUR($K3481)&lt;=Listas!$F$5),(Listas!$F$5-HOUR($K3481)),0))+IF(AND(HOUR($L3481)&gt;=Listas!$F$2,HOUR($L3481)&lt;=Listas!$F$3),(HOUR($L3481)-Listas!$F$2),IF(AND(HOUR($L3481)&gt;=Listas!$F$4,HOUR($L3481)&lt;=Listas!$F$5),(HOUR($L3481)-Listas!$F$4+4),0))),IF(($L3481-$K3481&gt;1.42),(IF(AND(HOUR($K3481)&gt;=Listas!$F$2,HOUR($K3481)&lt;=Listas!$F$3),(Listas!$F$3-HOUR($K3481)+4)+IF(AND(HOUR($L3481)&gt;=Listas!$F$2,HOUR($L3481)&lt;=Listas!$F$3),(HOUR($L3481)-Listas!$F$2)+NETWORKDAYS($K3481+1,$L3481-1,Listas!$H$2:$H$112)*Listas!$F$6,IF(AND(HOUR($L3481)&gt;=Listas!$F$4,HOUR($L3481)&lt;=Listas!$F$5),(HOUR($L3481)-Listas!$F$4+4)+NETWORKDAYS($K3481+1,$L3481-1,Listas!$H$2:$H$111)*Listas!$F$6,0)),IF(AND(HOUR($K3481)&gt;=Listas!$F$4,HOUR($K3481)&lt;=Listas!$F$5),(Listas!$F$5-HOUR($K3481))+IF(AND(HOUR($L3481)&gt;=Listas!$F$2,HOUR($L3481)&lt;=Listas!$F$3),(HOUR($L3481)-Listas!$F$2)+NETWORKDAYS($K3481+1,$L3481-1,Listas!$H$2:$H$111)*Listas!$F$6,(HOUR($L3481)-Listas!$F$4+4)+NETWORKDAYS($K3481+1,$L3481-1,Listas!$H$2:$H$111)*Listas!$F$6)))),IF(($L3481-$K3481)&lt;0,"Fecha inicial mayor a fecha final",0)))))))))</f>
        <v/>
      </c>
      <c r="N3481" s="6" t="str">
        <f t="shared" si="1"/>
        <v/>
      </c>
      <c r="O3481" s="6"/>
      <c r="P3481" s="6"/>
      <c r="Q3481" s="6" t="b">
        <v>0</v>
      </c>
      <c r="R3481" s="6" t="str">
        <f t="shared" si="11"/>
        <v/>
      </c>
      <c r="S3481" s="6"/>
    </row>
    <row r="3482">
      <c r="A3482" s="6"/>
      <c r="B3482" s="6"/>
      <c r="C3482" s="6"/>
      <c r="D3482" s="6"/>
      <c r="E3482" s="6"/>
      <c r="F3482" s="6"/>
      <c r="G3482" s="6"/>
      <c r="H3482" s="6"/>
      <c r="I3482" s="6"/>
      <c r="J3482" s="6"/>
      <c r="K3482" s="84"/>
      <c r="L3482" s="84"/>
      <c r="M3482" s="6" t="str">
        <f>IF(OR(ISBLANK($K3482),ISBLANK($L3482)),"",IF(NETWORKDAYS($K3482,$K3482,Listas!$H$2:$H$111)=0,"Error fecha inicial",IF(NETWORKDAYS($L3482,$L3482,Listas!$H$2:$H$111)=0,"Error fecha final",IF(OR(HOUR($K3482)&lt;Listas!$F$2,AND(HOUR($K3482)&gt;Listas!$F$3,HOUR($K3482)&lt;Listas!$F$4),HOUR($K3482)&gt;Listas!$F$5),"Error hora, fecha inicial",IF(OR(HOUR($L3482)&lt;Listas!$F$2,AND(HOUR($L3482)&gt;Listas!$F$3,HOUR($L3482)&lt;Listas!$F$4),HOUR($L3482)&gt;Listas!$F$5),"Error hora, fecha final",IF(AND($L3482-$K3482&gt;0,$L3482-$K3482&lt;=0.42),(IF(AND(AND(HOUR($K3482)&gt;=Listas!$F$2,HOUR($K3482)&lt;=Listas!$F$3),AND(HOUR($L3482)&gt;=Listas!$F$2,HOUR($L3482)&lt;=Listas!$F$3)),(HOUR($L3482)-HOUR($K3482)),IF(AND(AND(HOUR($K3482)&gt;=Listas!$F$4,HOUR($K3482)&lt;=Listas!$F$5),AND(HOUR($L3482)&gt;=Listas!$F$4,HOUR($L3482)&lt;=Listas!$F$5)),(HOUR($L3482)-HOUR($K3482)),IF(AND(AND(HOUR($K3482)&gt;=Listas!$F$2,HOUR($K3482)&lt;=Listas!$F$3),AND(HOUR($L3482)&gt;=Listas!$F$4,HOUR($L3482)&lt;=Listas!$F$5)),((Listas!$F$3-HOUR($K3482)))+((HOUR($L3482)-Listas!$F$4)),0)))),IF(AND($L3482-$K3482&gt;0.42,$L3482-$K3482&lt;=1.42),(IF(AND(HOUR($K3482)&gt;=Listas!$F$2,HOUR($K3482)&lt;=Listas!$F$3),(Listas!$F$3-HOUR($K3482)+4),IF(AND(HOUR($K3482)&gt;=Listas!$F$4,HOUR($K3482)&lt;=Listas!$F$5),(Listas!$F$5-HOUR($K3482)),0))+IF(AND(HOUR($L3482)&gt;=Listas!$F$2,HOUR($L3482)&lt;=Listas!$F$3),(HOUR($L3482)-Listas!$F$2),IF(AND(HOUR($L3482)&gt;=Listas!$F$4,HOUR($L3482)&lt;=Listas!$F$5),(HOUR($L3482)-Listas!$F$4+4),0))),IF(($L3482-$K3482&gt;1.42),(IF(AND(HOUR($K3482)&gt;=Listas!$F$2,HOUR($K3482)&lt;=Listas!$F$3),(Listas!$F$3-HOUR($K3482)+4)+IF(AND(HOUR($L3482)&gt;=Listas!$F$2,HOUR($L3482)&lt;=Listas!$F$3),(HOUR($L3482)-Listas!$F$2)+NETWORKDAYS($K3482+1,$L3482-1,Listas!$H$2:$H$112)*Listas!$F$6,IF(AND(HOUR($L3482)&gt;=Listas!$F$4,HOUR($L3482)&lt;=Listas!$F$5),(HOUR($L3482)-Listas!$F$4+4)+NETWORKDAYS($K3482+1,$L3482-1,Listas!$H$2:$H$111)*Listas!$F$6,0)),IF(AND(HOUR($K3482)&gt;=Listas!$F$4,HOUR($K3482)&lt;=Listas!$F$5),(Listas!$F$5-HOUR($K3482))+IF(AND(HOUR($L3482)&gt;=Listas!$F$2,HOUR($L3482)&lt;=Listas!$F$3),(HOUR($L3482)-Listas!$F$2)+NETWORKDAYS($K3482+1,$L3482-1,Listas!$H$2:$H$111)*Listas!$F$6,(HOUR($L3482)-Listas!$F$4+4)+NETWORKDAYS($K3482+1,$L3482-1,Listas!$H$2:$H$111)*Listas!$F$6)))),IF(($L3482-$K3482)&lt;0,"Fecha inicial mayor a fecha final",0)))))))))</f>
        <v/>
      </c>
      <c r="N3482" s="6" t="str">
        <f t="shared" si="1"/>
        <v/>
      </c>
      <c r="O3482" s="6"/>
      <c r="P3482" s="6"/>
      <c r="Q3482" s="6" t="b">
        <v>0</v>
      </c>
      <c r="R3482" s="6" t="str">
        <f t="shared" si="11"/>
        <v/>
      </c>
      <c r="S3482" s="6"/>
    </row>
    <row r="3483">
      <c r="A3483" s="6"/>
      <c r="B3483" s="6"/>
      <c r="C3483" s="6"/>
      <c r="D3483" s="6"/>
      <c r="E3483" s="6"/>
      <c r="F3483" s="6"/>
      <c r="G3483" s="6"/>
      <c r="H3483" s="6"/>
      <c r="I3483" s="6"/>
      <c r="J3483" s="6"/>
      <c r="K3483" s="84"/>
      <c r="L3483" s="84"/>
      <c r="M3483" s="6" t="str">
        <f>IF(OR(ISBLANK($K3483),ISBLANK($L3483)),"",IF(NETWORKDAYS($K3483,$K3483,Listas!$H$2:$H$111)=0,"Error fecha inicial",IF(NETWORKDAYS($L3483,$L3483,Listas!$H$2:$H$111)=0,"Error fecha final",IF(OR(HOUR($K3483)&lt;Listas!$F$2,AND(HOUR($K3483)&gt;Listas!$F$3,HOUR($K3483)&lt;Listas!$F$4),HOUR($K3483)&gt;Listas!$F$5),"Error hora, fecha inicial",IF(OR(HOUR($L3483)&lt;Listas!$F$2,AND(HOUR($L3483)&gt;Listas!$F$3,HOUR($L3483)&lt;Listas!$F$4),HOUR($L3483)&gt;Listas!$F$5),"Error hora, fecha final",IF(AND($L3483-$K3483&gt;0,$L3483-$K3483&lt;=0.42),(IF(AND(AND(HOUR($K3483)&gt;=Listas!$F$2,HOUR($K3483)&lt;=Listas!$F$3),AND(HOUR($L3483)&gt;=Listas!$F$2,HOUR($L3483)&lt;=Listas!$F$3)),(HOUR($L3483)-HOUR($K3483)),IF(AND(AND(HOUR($K3483)&gt;=Listas!$F$4,HOUR($K3483)&lt;=Listas!$F$5),AND(HOUR($L3483)&gt;=Listas!$F$4,HOUR($L3483)&lt;=Listas!$F$5)),(HOUR($L3483)-HOUR($K3483)),IF(AND(AND(HOUR($K3483)&gt;=Listas!$F$2,HOUR($K3483)&lt;=Listas!$F$3),AND(HOUR($L3483)&gt;=Listas!$F$4,HOUR($L3483)&lt;=Listas!$F$5)),((Listas!$F$3-HOUR($K3483)))+((HOUR($L3483)-Listas!$F$4)),0)))),IF(AND($L3483-$K3483&gt;0.42,$L3483-$K3483&lt;=1.42),(IF(AND(HOUR($K3483)&gt;=Listas!$F$2,HOUR($K3483)&lt;=Listas!$F$3),(Listas!$F$3-HOUR($K3483)+4),IF(AND(HOUR($K3483)&gt;=Listas!$F$4,HOUR($K3483)&lt;=Listas!$F$5),(Listas!$F$5-HOUR($K3483)),0))+IF(AND(HOUR($L3483)&gt;=Listas!$F$2,HOUR($L3483)&lt;=Listas!$F$3),(HOUR($L3483)-Listas!$F$2),IF(AND(HOUR($L3483)&gt;=Listas!$F$4,HOUR($L3483)&lt;=Listas!$F$5),(HOUR($L3483)-Listas!$F$4+4),0))),IF(($L3483-$K3483&gt;1.42),(IF(AND(HOUR($K3483)&gt;=Listas!$F$2,HOUR($K3483)&lt;=Listas!$F$3),(Listas!$F$3-HOUR($K3483)+4)+IF(AND(HOUR($L3483)&gt;=Listas!$F$2,HOUR($L3483)&lt;=Listas!$F$3),(HOUR($L3483)-Listas!$F$2)+NETWORKDAYS($K3483+1,$L3483-1,Listas!$H$2:$H$112)*Listas!$F$6,IF(AND(HOUR($L3483)&gt;=Listas!$F$4,HOUR($L3483)&lt;=Listas!$F$5),(HOUR($L3483)-Listas!$F$4+4)+NETWORKDAYS($K3483+1,$L3483-1,Listas!$H$2:$H$111)*Listas!$F$6,0)),IF(AND(HOUR($K3483)&gt;=Listas!$F$4,HOUR($K3483)&lt;=Listas!$F$5),(Listas!$F$5-HOUR($K3483))+IF(AND(HOUR($L3483)&gt;=Listas!$F$2,HOUR($L3483)&lt;=Listas!$F$3),(HOUR($L3483)-Listas!$F$2)+NETWORKDAYS($K3483+1,$L3483-1,Listas!$H$2:$H$111)*Listas!$F$6,(HOUR($L3483)-Listas!$F$4+4)+NETWORKDAYS($K3483+1,$L3483-1,Listas!$H$2:$H$111)*Listas!$F$6)))),IF(($L3483-$K3483)&lt;0,"Fecha inicial mayor a fecha final",0)))))))))</f>
        <v/>
      </c>
      <c r="N3483" s="6" t="str">
        <f t="shared" si="1"/>
        <v/>
      </c>
      <c r="O3483" s="6"/>
      <c r="P3483" s="6"/>
      <c r="Q3483" s="6" t="b">
        <v>0</v>
      </c>
      <c r="R3483" s="6" t="str">
        <f t="shared" si="11"/>
        <v/>
      </c>
      <c r="S3483" s="6"/>
    </row>
    <row r="3484">
      <c r="A3484" s="6"/>
      <c r="B3484" s="6"/>
      <c r="C3484" s="6"/>
      <c r="D3484" s="6"/>
      <c r="E3484" s="6"/>
      <c r="F3484" s="6"/>
      <c r="G3484" s="6"/>
      <c r="H3484" s="6"/>
      <c r="I3484" s="6"/>
      <c r="J3484" s="6"/>
      <c r="K3484" s="84"/>
      <c r="L3484" s="84"/>
      <c r="M3484" s="6" t="str">
        <f>IF(OR(ISBLANK($K3484),ISBLANK($L3484)),"",IF(NETWORKDAYS($K3484,$K3484,Listas!$H$2:$H$111)=0,"Error fecha inicial",IF(NETWORKDAYS($L3484,$L3484,Listas!$H$2:$H$111)=0,"Error fecha final",IF(OR(HOUR($K3484)&lt;Listas!$F$2,AND(HOUR($K3484)&gt;Listas!$F$3,HOUR($K3484)&lt;Listas!$F$4),HOUR($K3484)&gt;Listas!$F$5),"Error hora, fecha inicial",IF(OR(HOUR($L3484)&lt;Listas!$F$2,AND(HOUR($L3484)&gt;Listas!$F$3,HOUR($L3484)&lt;Listas!$F$4),HOUR($L3484)&gt;Listas!$F$5),"Error hora, fecha final",IF(AND($L3484-$K3484&gt;0,$L3484-$K3484&lt;=0.42),(IF(AND(AND(HOUR($K3484)&gt;=Listas!$F$2,HOUR($K3484)&lt;=Listas!$F$3),AND(HOUR($L3484)&gt;=Listas!$F$2,HOUR($L3484)&lt;=Listas!$F$3)),(HOUR($L3484)-HOUR($K3484)),IF(AND(AND(HOUR($K3484)&gt;=Listas!$F$4,HOUR($K3484)&lt;=Listas!$F$5),AND(HOUR($L3484)&gt;=Listas!$F$4,HOUR($L3484)&lt;=Listas!$F$5)),(HOUR($L3484)-HOUR($K3484)),IF(AND(AND(HOUR($K3484)&gt;=Listas!$F$2,HOUR($K3484)&lt;=Listas!$F$3),AND(HOUR($L3484)&gt;=Listas!$F$4,HOUR($L3484)&lt;=Listas!$F$5)),((Listas!$F$3-HOUR($K3484)))+((HOUR($L3484)-Listas!$F$4)),0)))),IF(AND($L3484-$K3484&gt;0.42,$L3484-$K3484&lt;=1.42),(IF(AND(HOUR($K3484)&gt;=Listas!$F$2,HOUR($K3484)&lt;=Listas!$F$3),(Listas!$F$3-HOUR($K3484)+4),IF(AND(HOUR($K3484)&gt;=Listas!$F$4,HOUR($K3484)&lt;=Listas!$F$5),(Listas!$F$5-HOUR($K3484)),0))+IF(AND(HOUR($L3484)&gt;=Listas!$F$2,HOUR($L3484)&lt;=Listas!$F$3),(HOUR($L3484)-Listas!$F$2),IF(AND(HOUR($L3484)&gt;=Listas!$F$4,HOUR($L3484)&lt;=Listas!$F$5),(HOUR($L3484)-Listas!$F$4+4),0))),IF(($L3484-$K3484&gt;1.42),(IF(AND(HOUR($K3484)&gt;=Listas!$F$2,HOUR($K3484)&lt;=Listas!$F$3),(Listas!$F$3-HOUR($K3484)+4)+IF(AND(HOUR($L3484)&gt;=Listas!$F$2,HOUR($L3484)&lt;=Listas!$F$3),(HOUR($L3484)-Listas!$F$2)+NETWORKDAYS($K3484+1,$L3484-1,Listas!$H$2:$H$112)*Listas!$F$6,IF(AND(HOUR($L3484)&gt;=Listas!$F$4,HOUR($L3484)&lt;=Listas!$F$5),(HOUR($L3484)-Listas!$F$4+4)+NETWORKDAYS($K3484+1,$L3484-1,Listas!$H$2:$H$111)*Listas!$F$6,0)),IF(AND(HOUR($K3484)&gt;=Listas!$F$4,HOUR($K3484)&lt;=Listas!$F$5),(Listas!$F$5-HOUR($K3484))+IF(AND(HOUR($L3484)&gt;=Listas!$F$2,HOUR($L3484)&lt;=Listas!$F$3),(HOUR($L3484)-Listas!$F$2)+NETWORKDAYS($K3484+1,$L3484-1,Listas!$H$2:$H$111)*Listas!$F$6,(HOUR($L3484)-Listas!$F$4+4)+NETWORKDAYS($K3484+1,$L3484-1,Listas!$H$2:$H$111)*Listas!$F$6)))),IF(($L3484-$K3484)&lt;0,"Fecha inicial mayor a fecha final",0)))))))))</f>
        <v/>
      </c>
      <c r="N3484" s="6" t="str">
        <f t="shared" si="1"/>
        <v/>
      </c>
      <c r="O3484" s="6"/>
      <c r="P3484" s="6"/>
      <c r="Q3484" s="6" t="b">
        <v>0</v>
      </c>
      <c r="R3484" s="6" t="str">
        <f t="shared" si="11"/>
        <v/>
      </c>
      <c r="S3484" s="6"/>
    </row>
    <row r="3485">
      <c r="A3485" s="6"/>
      <c r="B3485" s="6"/>
      <c r="C3485" s="6"/>
      <c r="D3485" s="6"/>
      <c r="E3485" s="6"/>
      <c r="F3485" s="6"/>
      <c r="G3485" s="6"/>
      <c r="H3485" s="6"/>
      <c r="I3485" s="6"/>
      <c r="J3485" s="6"/>
      <c r="K3485" s="84"/>
      <c r="L3485" s="84"/>
      <c r="M3485" s="6" t="str">
        <f>IF(OR(ISBLANK($K3485),ISBLANK($L3485)),"",IF(NETWORKDAYS($K3485,$K3485,Listas!$H$2:$H$111)=0,"Error fecha inicial",IF(NETWORKDAYS($L3485,$L3485,Listas!$H$2:$H$111)=0,"Error fecha final",IF(OR(HOUR($K3485)&lt;Listas!$F$2,AND(HOUR($K3485)&gt;Listas!$F$3,HOUR($K3485)&lt;Listas!$F$4),HOUR($K3485)&gt;Listas!$F$5),"Error hora, fecha inicial",IF(OR(HOUR($L3485)&lt;Listas!$F$2,AND(HOUR($L3485)&gt;Listas!$F$3,HOUR($L3485)&lt;Listas!$F$4),HOUR($L3485)&gt;Listas!$F$5),"Error hora, fecha final",IF(AND($L3485-$K3485&gt;0,$L3485-$K3485&lt;=0.42),(IF(AND(AND(HOUR($K3485)&gt;=Listas!$F$2,HOUR($K3485)&lt;=Listas!$F$3),AND(HOUR($L3485)&gt;=Listas!$F$2,HOUR($L3485)&lt;=Listas!$F$3)),(HOUR($L3485)-HOUR($K3485)),IF(AND(AND(HOUR($K3485)&gt;=Listas!$F$4,HOUR($K3485)&lt;=Listas!$F$5),AND(HOUR($L3485)&gt;=Listas!$F$4,HOUR($L3485)&lt;=Listas!$F$5)),(HOUR($L3485)-HOUR($K3485)),IF(AND(AND(HOUR($K3485)&gt;=Listas!$F$2,HOUR($K3485)&lt;=Listas!$F$3),AND(HOUR($L3485)&gt;=Listas!$F$4,HOUR($L3485)&lt;=Listas!$F$5)),((Listas!$F$3-HOUR($K3485)))+((HOUR($L3485)-Listas!$F$4)),0)))),IF(AND($L3485-$K3485&gt;0.42,$L3485-$K3485&lt;=1.42),(IF(AND(HOUR($K3485)&gt;=Listas!$F$2,HOUR($K3485)&lt;=Listas!$F$3),(Listas!$F$3-HOUR($K3485)+4),IF(AND(HOUR($K3485)&gt;=Listas!$F$4,HOUR($K3485)&lt;=Listas!$F$5),(Listas!$F$5-HOUR($K3485)),0))+IF(AND(HOUR($L3485)&gt;=Listas!$F$2,HOUR($L3485)&lt;=Listas!$F$3),(HOUR($L3485)-Listas!$F$2),IF(AND(HOUR($L3485)&gt;=Listas!$F$4,HOUR($L3485)&lt;=Listas!$F$5),(HOUR($L3485)-Listas!$F$4+4),0))),IF(($L3485-$K3485&gt;1.42),(IF(AND(HOUR($K3485)&gt;=Listas!$F$2,HOUR($K3485)&lt;=Listas!$F$3),(Listas!$F$3-HOUR($K3485)+4)+IF(AND(HOUR($L3485)&gt;=Listas!$F$2,HOUR($L3485)&lt;=Listas!$F$3),(HOUR($L3485)-Listas!$F$2)+NETWORKDAYS($K3485+1,$L3485-1,Listas!$H$2:$H$112)*Listas!$F$6,IF(AND(HOUR($L3485)&gt;=Listas!$F$4,HOUR($L3485)&lt;=Listas!$F$5),(HOUR($L3485)-Listas!$F$4+4)+NETWORKDAYS($K3485+1,$L3485-1,Listas!$H$2:$H$111)*Listas!$F$6,0)),IF(AND(HOUR($K3485)&gt;=Listas!$F$4,HOUR($K3485)&lt;=Listas!$F$5),(Listas!$F$5-HOUR($K3485))+IF(AND(HOUR($L3485)&gt;=Listas!$F$2,HOUR($L3485)&lt;=Listas!$F$3),(HOUR($L3485)-Listas!$F$2)+NETWORKDAYS($K3485+1,$L3485-1,Listas!$H$2:$H$111)*Listas!$F$6,(HOUR($L3485)-Listas!$F$4+4)+NETWORKDAYS($K3485+1,$L3485-1,Listas!$H$2:$H$111)*Listas!$F$6)))),IF(($L3485-$K3485)&lt;0,"Fecha inicial mayor a fecha final",0)))))))))</f>
        <v/>
      </c>
      <c r="N3485" s="6" t="str">
        <f t="shared" si="1"/>
        <v/>
      </c>
      <c r="O3485" s="6"/>
      <c r="P3485" s="6"/>
      <c r="Q3485" s="6" t="b">
        <v>0</v>
      </c>
      <c r="R3485" s="6" t="str">
        <f t="shared" si="11"/>
        <v/>
      </c>
      <c r="S3485" s="6"/>
    </row>
    <row r="3486">
      <c r="A3486" s="6"/>
      <c r="B3486" s="6"/>
      <c r="C3486" s="6"/>
      <c r="D3486" s="6"/>
      <c r="E3486" s="6"/>
      <c r="F3486" s="6"/>
      <c r="G3486" s="6"/>
      <c r="H3486" s="6"/>
      <c r="I3486" s="6"/>
      <c r="J3486" s="6"/>
      <c r="K3486" s="84"/>
      <c r="L3486" s="84"/>
      <c r="M3486" s="6" t="str">
        <f>IF(OR(ISBLANK($K3486),ISBLANK($L3486)),"",IF(NETWORKDAYS($K3486,$K3486,Listas!$H$2:$H$111)=0,"Error fecha inicial",IF(NETWORKDAYS($L3486,$L3486,Listas!$H$2:$H$111)=0,"Error fecha final",IF(OR(HOUR($K3486)&lt;Listas!$F$2,AND(HOUR($K3486)&gt;Listas!$F$3,HOUR($K3486)&lt;Listas!$F$4),HOUR($K3486)&gt;Listas!$F$5),"Error hora, fecha inicial",IF(OR(HOUR($L3486)&lt;Listas!$F$2,AND(HOUR($L3486)&gt;Listas!$F$3,HOUR($L3486)&lt;Listas!$F$4),HOUR($L3486)&gt;Listas!$F$5),"Error hora, fecha final",IF(AND($L3486-$K3486&gt;0,$L3486-$K3486&lt;=0.42),(IF(AND(AND(HOUR($K3486)&gt;=Listas!$F$2,HOUR($K3486)&lt;=Listas!$F$3),AND(HOUR($L3486)&gt;=Listas!$F$2,HOUR($L3486)&lt;=Listas!$F$3)),(HOUR($L3486)-HOUR($K3486)),IF(AND(AND(HOUR($K3486)&gt;=Listas!$F$4,HOUR($K3486)&lt;=Listas!$F$5),AND(HOUR($L3486)&gt;=Listas!$F$4,HOUR($L3486)&lt;=Listas!$F$5)),(HOUR($L3486)-HOUR($K3486)),IF(AND(AND(HOUR($K3486)&gt;=Listas!$F$2,HOUR($K3486)&lt;=Listas!$F$3),AND(HOUR($L3486)&gt;=Listas!$F$4,HOUR($L3486)&lt;=Listas!$F$5)),((Listas!$F$3-HOUR($K3486)))+((HOUR($L3486)-Listas!$F$4)),0)))),IF(AND($L3486-$K3486&gt;0.42,$L3486-$K3486&lt;=1.42),(IF(AND(HOUR($K3486)&gt;=Listas!$F$2,HOUR($K3486)&lt;=Listas!$F$3),(Listas!$F$3-HOUR($K3486)+4),IF(AND(HOUR($K3486)&gt;=Listas!$F$4,HOUR($K3486)&lt;=Listas!$F$5),(Listas!$F$5-HOUR($K3486)),0))+IF(AND(HOUR($L3486)&gt;=Listas!$F$2,HOUR($L3486)&lt;=Listas!$F$3),(HOUR($L3486)-Listas!$F$2),IF(AND(HOUR($L3486)&gt;=Listas!$F$4,HOUR($L3486)&lt;=Listas!$F$5),(HOUR($L3486)-Listas!$F$4+4),0))),IF(($L3486-$K3486&gt;1.42),(IF(AND(HOUR($K3486)&gt;=Listas!$F$2,HOUR($K3486)&lt;=Listas!$F$3),(Listas!$F$3-HOUR($K3486)+4)+IF(AND(HOUR($L3486)&gt;=Listas!$F$2,HOUR($L3486)&lt;=Listas!$F$3),(HOUR($L3486)-Listas!$F$2)+NETWORKDAYS($K3486+1,$L3486-1,Listas!$H$2:$H$112)*Listas!$F$6,IF(AND(HOUR($L3486)&gt;=Listas!$F$4,HOUR($L3486)&lt;=Listas!$F$5),(HOUR($L3486)-Listas!$F$4+4)+NETWORKDAYS($K3486+1,$L3486-1,Listas!$H$2:$H$111)*Listas!$F$6,0)),IF(AND(HOUR($K3486)&gt;=Listas!$F$4,HOUR($K3486)&lt;=Listas!$F$5),(Listas!$F$5-HOUR($K3486))+IF(AND(HOUR($L3486)&gt;=Listas!$F$2,HOUR($L3486)&lt;=Listas!$F$3),(HOUR($L3486)-Listas!$F$2)+NETWORKDAYS($K3486+1,$L3486-1,Listas!$H$2:$H$111)*Listas!$F$6,(HOUR($L3486)-Listas!$F$4+4)+NETWORKDAYS($K3486+1,$L3486-1,Listas!$H$2:$H$111)*Listas!$F$6)))),IF(($L3486-$K3486)&lt;0,"Fecha inicial mayor a fecha final",0)))))))))</f>
        <v/>
      </c>
      <c r="N3486" s="6" t="str">
        <f t="shared" si="1"/>
        <v/>
      </c>
      <c r="O3486" s="6"/>
      <c r="P3486" s="6"/>
      <c r="Q3486" s="6" t="b">
        <v>0</v>
      </c>
      <c r="R3486" s="6" t="str">
        <f t="shared" si="11"/>
        <v/>
      </c>
      <c r="S3486" s="6"/>
    </row>
    <row r="3487">
      <c r="A3487" s="6"/>
      <c r="B3487" s="6"/>
      <c r="C3487" s="6"/>
      <c r="D3487" s="6"/>
      <c r="E3487" s="6"/>
      <c r="F3487" s="6"/>
      <c r="G3487" s="6"/>
      <c r="H3487" s="6"/>
      <c r="I3487" s="6"/>
      <c r="J3487" s="6"/>
      <c r="K3487" s="84"/>
      <c r="L3487" s="84"/>
      <c r="M3487" s="6" t="str">
        <f>IF(OR(ISBLANK($K3487),ISBLANK($L3487)),"",IF(NETWORKDAYS($K3487,$K3487,Listas!$H$2:$H$111)=0,"Error fecha inicial",IF(NETWORKDAYS($L3487,$L3487,Listas!$H$2:$H$111)=0,"Error fecha final",IF(OR(HOUR($K3487)&lt;Listas!$F$2,AND(HOUR($K3487)&gt;Listas!$F$3,HOUR($K3487)&lt;Listas!$F$4),HOUR($K3487)&gt;Listas!$F$5),"Error hora, fecha inicial",IF(OR(HOUR($L3487)&lt;Listas!$F$2,AND(HOUR($L3487)&gt;Listas!$F$3,HOUR($L3487)&lt;Listas!$F$4),HOUR($L3487)&gt;Listas!$F$5),"Error hora, fecha final",IF(AND($L3487-$K3487&gt;0,$L3487-$K3487&lt;=0.42),(IF(AND(AND(HOUR($K3487)&gt;=Listas!$F$2,HOUR($K3487)&lt;=Listas!$F$3),AND(HOUR($L3487)&gt;=Listas!$F$2,HOUR($L3487)&lt;=Listas!$F$3)),(HOUR($L3487)-HOUR($K3487)),IF(AND(AND(HOUR($K3487)&gt;=Listas!$F$4,HOUR($K3487)&lt;=Listas!$F$5),AND(HOUR($L3487)&gt;=Listas!$F$4,HOUR($L3487)&lt;=Listas!$F$5)),(HOUR($L3487)-HOUR($K3487)),IF(AND(AND(HOUR($K3487)&gt;=Listas!$F$2,HOUR($K3487)&lt;=Listas!$F$3),AND(HOUR($L3487)&gt;=Listas!$F$4,HOUR($L3487)&lt;=Listas!$F$5)),((Listas!$F$3-HOUR($K3487)))+((HOUR($L3487)-Listas!$F$4)),0)))),IF(AND($L3487-$K3487&gt;0.42,$L3487-$K3487&lt;=1.42),(IF(AND(HOUR($K3487)&gt;=Listas!$F$2,HOUR($K3487)&lt;=Listas!$F$3),(Listas!$F$3-HOUR($K3487)+4),IF(AND(HOUR($K3487)&gt;=Listas!$F$4,HOUR($K3487)&lt;=Listas!$F$5),(Listas!$F$5-HOUR($K3487)),0))+IF(AND(HOUR($L3487)&gt;=Listas!$F$2,HOUR($L3487)&lt;=Listas!$F$3),(HOUR($L3487)-Listas!$F$2),IF(AND(HOUR($L3487)&gt;=Listas!$F$4,HOUR($L3487)&lt;=Listas!$F$5),(HOUR($L3487)-Listas!$F$4+4),0))),IF(($L3487-$K3487&gt;1.42),(IF(AND(HOUR($K3487)&gt;=Listas!$F$2,HOUR($K3487)&lt;=Listas!$F$3),(Listas!$F$3-HOUR($K3487)+4)+IF(AND(HOUR($L3487)&gt;=Listas!$F$2,HOUR($L3487)&lt;=Listas!$F$3),(HOUR($L3487)-Listas!$F$2)+NETWORKDAYS($K3487+1,$L3487-1,Listas!$H$2:$H$112)*Listas!$F$6,IF(AND(HOUR($L3487)&gt;=Listas!$F$4,HOUR($L3487)&lt;=Listas!$F$5),(HOUR($L3487)-Listas!$F$4+4)+NETWORKDAYS($K3487+1,$L3487-1,Listas!$H$2:$H$111)*Listas!$F$6,0)),IF(AND(HOUR($K3487)&gt;=Listas!$F$4,HOUR($K3487)&lt;=Listas!$F$5),(Listas!$F$5-HOUR($K3487))+IF(AND(HOUR($L3487)&gt;=Listas!$F$2,HOUR($L3487)&lt;=Listas!$F$3),(HOUR($L3487)-Listas!$F$2)+NETWORKDAYS($K3487+1,$L3487-1,Listas!$H$2:$H$111)*Listas!$F$6,(HOUR($L3487)-Listas!$F$4+4)+NETWORKDAYS($K3487+1,$L3487-1,Listas!$H$2:$H$111)*Listas!$F$6)))),IF(($L3487-$K3487)&lt;0,"Fecha inicial mayor a fecha final",0)))))))))</f>
        <v/>
      </c>
      <c r="N3487" s="6" t="str">
        <f t="shared" si="1"/>
        <v/>
      </c>
      <c r="O3487" s="6"/>
      <c r="P3487" s="6"/>
      <c r="Q3487" s="6" t="b">
        <v>0</v>
      </c>
      <c r="R3487" s="6" t="str">
        <f t="shared" si="11"/>
        <v/>
      </c>
      <c r="S3487" s="6"/>
    </row>
    <row r="3488">
      <c r="A3488" s="6"/>
      <c r="B3488" s="6"/>
      <c r="C3488" s="6"/>
      <c r="D3488" s="6"/>
      <c r="E3488" s="6"/>
      <c r="F3488" s="6"/>
      <c r="G3488" s="6"/>
      <c r="H3488" s="6"/>
      <c r="I3488" s="6"/>
      <c r="J3488" s="6"/>
      <c r="K3488" s="84"/>
      <c r="L3488" s="84"/>
      <c r="M3488" s="6" t="str">
        <f>IF(OR(ISBLANK($K3488),ISBLANK($L3488)),"",IF(NETWORKDAYS($K3488,$K3488,Listas!$H$2:$H$111)=0,"Error fecha inicial",IF(NETWORKDAYS($L3488,$L3488,Listas!$H$2:$H$111)=0,"Error fecha final",IF(OR(HOUR($K3488)&lt;Listas!$F$2,AND(HOUR($K3488)&gt;Listas!$F$3,HOUR($K3488)&lt;Listas!$F$4),HOUR($K3488)&gt;Listas!$F$5),"Error hora, fecha inicial",IF(OR(HOUR($L3488)&lt;Listas!$F$2,AND(HOUR($L3488)&gt;Listas!$F$3,HOUR($L3488)&lt;Listas!$F$4),HOUR($L3488)&gt;Listas!$F$5),"Error hora, fecha final",IF(AND($L3488-$K3488&gt;0,$L3488-$K3488&lt;=0.42),(IF(AND(AND(HOUR($K3488)&gt;=Listas!$F$2,HOUR($K3488)&lt;=Listas!$F$3),AND(HOUR($L3488)&gt;=Listas!$F$2,HOUR($L3488)&lt;=Listas!$F$3)),(HOUR($L3488)-HOUR($K3488)),IF(AND(AND(HOUR($K3488)&gt;=Listas!$F$4,HOUR($K3488)&lt;=Listas!$F$5),AND(HOUR($L3488)&gt;=Listas!$F$4,HOUR($L3488)&lt;=Listas!$F$5)),(HOUR($L3488)-HOUR($K3488)),IF(AND(AND(HOUR($K3488)&gt;=Listas!$F$2,HOUR($K3488)&lt;=Listas!$F$3),AND(HOUR($L3488)&gt;=Listas!$F$4,HOUR($L3488)&lt;=Listas!$F$5)),((Listas!$F$3-HOUR($K3488)))+((HOUR($L3488)-Listas!$F$4)),0)))),IF(AND($L3488-$K3488&gt;0.42,$L3488-$K3488&lt;=1.42),(IF(AND(HOUR($K3488)&gt;=Listas!$F$2,HOUR($K3488)&lt;=Listas!$F$3),(Listas!$F$3-HOUR($K3488)+4),IF(AND(HOUR($K3488)&gt;=Listas!$F$4,HOUR($K3488)&lt;=Listas!$F$5),(Listas!$F$5-HOUR($K3488)),0))+IF(AND(HOUR($L3488)&gt;=Listas!$F$2,HOUR($L3488)&lt;=Listas!$F$3),(HOUR($L3488)-Listas!$F$2),IF(AND(HOUR($L3488)&gt;=Listas!$F$4,HOUR($L3488)&lt;=Listas!$F$5),(HOUR($L3488)-Listas!$F$4+4),0))),IF(($L3488-$K3488&gt;1.42),(IF(AND(HOUR($K3488)&gt;=Listas!$F$2,HOUR($K3488)&lt;=Listas!$F$3),(Listas!$F$3-HOUR($K3488)+4)+IF(AND(HOUR($L3488)&gt;=Listas!$F$2,HOUR($L3488)&lt;=Listas!$F$3),(HOUR($L3488)-Listas!$F$2)+NETWORKDAYS($K3488+1,$L3488-1,Listas!$H$2:$H$112)*Listas!$F$6,IF(AND(HOUR($L3488)&gt;=Listas!$F$4,HOUR($L3488)&lt;=Listas!$F$5),(HOUR($L3488)-Listas!$F$4+4)+NETWORKDAYS($K3488+1,$L3488-1,Listas!$H$2:$H$111)*Listas!$F$6,0)),IF(AND(HOUR($K3488)&gt;=Listas!$F$4,HOUR($K3488)&lt;=Listas!$F$5),(Listas!$F$5-HOUR($K3488))+IF(AND(HOUR($L3488)&gt;=Listas!$F$2,HOUR($L3488)&lt;=Listas!$F$3),(HOUR($L3488)-Listas!$F$2)+NETWORKDAYS($K3488+1,$L3488-1,Listas!$H$2:$H$111)*Listas!$F$6,(HOUR($L3488)-Listas!$F$4+4)+NETWORKDAYS($K3488+1,$L3488-1,Listas!$H$2:$H$111)*Listas!$F$6)))),IF(($L3488-$K3488)&lt;0,"Fecha inicial mayor a fecha final",0)))))))))</f>
        <v/>
      </c>
      <c r="N3488" s="6" t="str">
        <f t="shared" si="1"/>
        <v/>
      </c>
      <c r="O3488" s="6"/>
      <c r="P3488" s="6"/>
      <c r="Q3488" s="6" t="b">
        <v>0</v>
      </c>
      <c r="R3488" s="6" t="str">
        <f t="shared" si="11"/>
        <v/>
      </c>
      <c r="S3488" s="6"/>
    </row>
    <row r="3489">
      <c r="A3489" s="6"/>
      <c r="B3489" s="6"/>
      <c r="C3489" s="6"/>
      <c r="D3489" s="6"/>
      <c r="E3489" s="6"/>
      <c r="F3489" s="6"/>
      <c r="G3489" s="6"/>
      <c r="H3489" s="6"/>
      <c r="I3489" s="6"/>
      <c r="J3489" s="6"/>
      <c r="K3489" s="84"/>
      <c r="L3489" s="84"/>
      <c r="M3489" s="6" t="str">
        <f>IF(OR(ISBLANK($K3489),ISBLANK($L3489)),"",IF(NETWORKDAYS($K3489,$K3489,Listas!$H$2:$H$111)=0,"Error fecha inicial",IF(NETWORKDAYS($L3489,$L3489,Listas!$H$2:$H$111)=0,"Error fecha final",IF(OR(HOUR($K3489)&lt;Listas!$F$2,AND(HOUR($K3489)&gt;Listas!$F$3,HOUR($K3489)&lt;Listas!$F$4),HOUR($K3489)&gt;Listas!$F$5),"Error hora, fecha inicial",IF(OR(HOUR($L3489)&lt;Listas!$F$2,AND(HOUR($L3489)&gt;Listas!$F$3,HOUR($L3489)&lt;Listas!$F$4),HOUR($L3489)&gt;Listas!$F$5),"Error hora, fecha final",IF(AND($L3489-$K3489&gt;0,$L3489-$K3489&lt;=0.42),(IF(AND(AND(HOUR($K3489)&gt;=Listas!$F$2,HOUR($K3489)&lt;=Listas!$F$3),AND(HOUR($L3489)&gt;=Listas!$F$2,HOUR($L3489)&lt;=Listas!$F$3)),(HOUR($L3489)-HOUR($K3489)),IF(AND(AND(HOUR($K3489)&gt;=Listas!$F$4,HOUR($K3489)&lt;=Listas!$F$5),AND(HOUR($L3489)&gt;=Listas!$F$4,HOUR($L3489)&lt;=Listas!$F$5)),(HOUR($L3489)-HOUR($K3489)),IF(AND(AND(HOUR($K3489)&gt;=Listas!$F$2,HOUR($K3489)&lt;=Listas!$F$3),AND(HOUR($L3489)&gt;=Listas!$F$4,HOUR($L3489)&lt;=Listas!$F$5)),((Listas!$F$3-HOUR($K3489)))+((HOUR($L3489)-Listas!$F$4)),0)))),IF(AND($L3489-$K3489&gt;0.42,$L3489-$K3489&lt;=1.42),(IF(AND(HOUR($K3489)&gt;=Listas!$F$2,HOUR($K3489)&lt;=Listas!$F$3),(Listas!$F$3-HOUR($K3489)+4),IF(AND(HOUR($K3489)&gt;=Listas!$F$4,HOUR($K3489)&lt;=Listas!$F$5),(Listas!$F$5-HOUR($K3489)),0))+IF(AND(HOUR($L3489)&gt;=Listas!$F$2,HOUR($L3489)&lt;=Listas!$F$3),(HOUR($L3489)-Listas!$F$2),IF(AND(HOUR($L3489)&gt;=Listas!$F$4,HOUR($L3489)&lt;=Listas!$F$5),(HOUR($L3489)-Listas!$F$4+4),0))),IF(($L3489-$K3489&gt;1.42),(IF(AND(HOUR($K3489)&gt;=Listas!$F$2,HOUR($K3489)&lt;=Listas!$F$3),(Listas!$F$3-HOUR($K3489)+4)+IF(AND(HOUR($L3489)&gt;=Listas!$F$2,HOUR($L3489)&lt;=Listas!$F$3),(HOUR($L3489)-Listas!$F$2)+NETWORKDAYS($K3489+1,$L3489-1,Listas!$H$2:$H$112)*Listas!$F$6,IF(AND(HOUR($L3489)&gt;=Listas!$F$4,HOUR($L3489)&lt;=Listas!$F$5),(HOUR($L3489)-Listas!$F$4+4)+NETWORKDAYS($K3489+1,$L3489-1,Listas!$H$2:$H$111)*Listas!$F$6,0)),IF(AND(HOUR($K3489)&gt;=Listas!$F$4,HOUR($K3489)&lt;=Listas!$F$5),(Listas!$F$5-HOUR($K3489))+IF(AND(HOUR($L3489)&gt;=Listas!$F$2,HOUR($L3489)&lt;=Listas!$F$3),(HOUR($L3489)-Listas!$F$2)+NETWORKDAYS($K3489+1,$L3489-1,Listas!$H$2:$H$111)*Listas!$F$6,(HOUR($L3489)-Listas!$F$4+4)+NETWORKDAYS($K3489+1,$L3489-1,Listas!$H$2:$H$111)*Listas!$F$6)))),IF(($L3489-$K3489)&lt;0,"Fecha inicial mayor a fecha final",0)))))))))</f>
        <v/>
      </c>
      <c r="N3489" s="6" t="str">
        <f t="shared" si="1"/>
        <v/>
      </c>
      <c r="O3489" s="6"/>
      <c r="P3489" s="6"/>
      <c r="Q3489" s="6" t="b">
        <v>0</v>
      </c>
      <c r="R3489" s="6" t="str">
        <f t="shared" si="11"/>
        <v/>
      </c>
      <c r="S3489" s="6"/>
    </row>
    <row r="3490">
      <c r="A3490" s="6"/>
      <c r="B3490" s="6"/>
      <c r="C3490" s="6"/>
      <c r="D3490" s="6"/>
      <c r="E3490" s="6"/>
      <c r="F3490" s="6"/>
      <c r="G3490" s="6"/>
      <c r="H3490" s="6"/>
      <c r="I3490" s="6"/>
      <c r="J3490" s="6"/>
      <c r="K3490" s="84"/>
      <c r="L3490" s="84"/>
      <c r="M3490" s="6" t="str">
        <f>IF(OR(ISBLANK($K3490),ISBLANK($L3490)),"",IF(NETWORKDAYS($K3490,$K3490,Listas!$H$2:$H$111)=0,"Error fecha inicial",IF(NETWORKDAYS($L3490,$L3490,Listas!$H$2:$H$111)=0,"Error fecha final",IF(OR(HOUR($K3490)&lt;Listas!$F$2,AND(HOUR($K3490)&gt;Listas!$F$3,HOUR($K3490)&lt;Listas!$F$4),HOUR($K3490)&gt;Listas!$F$5),"Error hora, fecha inicial",IF(OR(HOUR($L3490)&lt;Listas!$F$2,AND(HOUR($L3490)&gt;Listas!$F$3,HOUR($L3490)&lt;Listas!$F$4),HOUR($L3490)&gt;Listas!$F$5),"Error hora, fecha final",IF(AND($L3490-$K3490&gt;0,$L3490-$K3490&lt;=0.42),(IF(AND(AND(HOUR($K3490)&gt;=Listas!$F$2,HOUR($K3490)&lt;=Listas!$F$3),AND(HOUR($L3490)&gt;=Listas!$F$2,HOUR($L3490)&lt;=Listas!$F$3)),(HOUR($L3490)-HOUR($K3490)),IF(AND(AND(HOUR($K3490)&gt;=Listas!$F$4,HOUR($K3490)&lt;=Listas!$F$5),AND(HOUR($L3490)&gt;=Listas!$F$4,HOUR($L3490)&lt;=Listas!$F$5)),(HOUR($L3490)-HOUR($K3490)),IF(AND(AND(HOUR($K3490)&gt;=Listas!$F$2,HOUR($K3490)&lt;=Listas!$F$3),AND(HOUR($L3490)&gt;=Listas!$F$4,HOUR($L3490)&lt;=Listas!$F$5)),((Listas!$F$3-HOUR($K3490)))+((HOUR($L3490)-Listas!$F$4)),0)))),IF(AND($L3490-$K3490&gt;0.42,$L3490-$K3490&lt;=1.42),(IF(AND(HOUR($K3490)&gt;=Listas!$F$2,HOUR($K3490)&lt;=Listas!$F$3),(Listas!$F$3-HOUR($K3490)+4),IF(AND(HOUR($K3490)&gt;=Listas!$F$4,HOUR($K3490)&lt;=Listas!$F$5),(Listas!$F$5-HOUR($K3490)),0))+IF(AND(HOUR($L3490)&gt;=Listas!$F$2,HOUR($L3490)&lt;=Listas!$F$3),(HOUR($L3490)-Listas!$F$2),IF(AND(HOUR($L3490)&gt;=Listas!$F$4,HOUR($L3490)&lt;=Listas!$F$5),(HOUR($L3490)-Listas!$F$4+4),0))),IF(($L3490-$K3490&gt;1.42),(IF(AND(HOUR($K3490)&gt;=Listas!$F$2,HOUR($K3490)&lt;=Listas!$F$3),(Listas!$F$3-HOUR($K3490)+4)+IF(AND(HOUR($L3490)&gt;=Listas!$F$2,HOUR($L3490)&lt;=Listas!$F$3),(HOUR($L3490)-Listas!$F$2)+NETWORKDAYS($K3490+1,$L3490-1,Listas!$H$2:$H$112)*Listas!$F$6,IF(AND(HOUR($L3490)&gt;=Listas!$F$4,HOUR($L3490)&lt;=Listas!$F$5),(HOUR($L3490)-Listas!$F$4+4)+NETWORKDAYS($K3490+1,$L3490-1,Listas!$H$2:$H$111)*Listas!$F$6,0)),IF(AND(HOUR($K3490)&gt;=Listas!$F$4,HOUR($K3490)&lt;=Listas!$F$5),(Listas!$F$5-HOUR($K3490))+IF(AND(HOUR($L3490)&gt;=Listas!$F$2,HOUR($L3490)&lt;=Listas!$F$3),(HOUR($L3490)-Listas!$F$2)+NETWORKDAYS($K3490+1,$L3490-1,Listas!$H$2:$H$111)*Listas!$F$6,(HOUR($L3490)-Listas!$F$4+4)+NETWORKDAYS($K3490+1,$L3490-1,Listas!$H$2:$H$111)*Listas!$F$6)))),IF(($L3490-$K3490)&lt;0,"Fecha inicial mayor a fecha final",0)))))))))</f>
        <v/>
      </c>
      <c r="N3490" s="6" t="str">
        <f t="shared" si="1"/>
        <v/>
      </c>
      <c r="O3490" s="6"/>
      <c r="P3490" s="6"/>
      <c r="Q3490" s="6" t="b">
        <v>0</v>
      </c>
      <c r="R3490" s="6" t="str">
        <f t="shared" si="11"/>
        <v/>
      </c>
      <c r="S3490" s="6"/>
    </row>
    <row r="3491">
      <c r="A3491" s="6"/>
      <c r="B3491" s="6"/>
      <c r="C3491" s="6"/>
      <c r="D3491" s="6"/>
      <c r="E3491" s="6"/>
      <c r="F3491" s="6"/>
      <c r="G3491" s="6"/>
      <c r="H3491" s="6"/>
      <c r="I3491" s="6"/>
      <c r="J3491" s="6"/>
      <c r="K3491" s="84"/>
      <c r="L3491" s="84"/>
      <c r="M3491" s="6" t="str">
        <f>IF(OR(ISBLANK($K3491),ISBLANK($L3491)),"",IF(NETWORKDAYS($K3491,$K3491,Listas!$H$2:$H$111)=0,"Error fecha inicial",IF(NETWORKDAYS($L3491,$L3491,Listas!$H$2:$H$111)=0,"Error fecha final",IF(OR(HOUR($K3491)&lt;Listas!$F$2,AND(HOUR($K3491)&gt;Listas!$F$3,HOUR($K3491)&lt;Listas!$F$4),HOUR($K3491)&gt;Listas!$F$5),"Error hora, fecha inicial",IF(OR(HOUR($L3491)&lt;Listas!$F$2,AND(HOUR($L3491)&gt;Listas!$F$3,HOUR($L3491)&lt;Listas!$F$4),HOUR($L3491)&gt;Listas!$F$5),"Error hora, fecha final",IF(AND($L3491-$K3491&gt;0,$L3491-$K3491&lt;=0.42),(IF(AND(AND(HOUR($K3491)&gt;=Listas!$F$2,HOUR($K3491)&lt;=Listas!$F$3),AND(HOUR($L3491)&gt;=Listas!$F$2,HOUR($L3491)&lt;=Listas!$F$3)),(HOUR($L3491)-HOUR($K3491)),IF(AND(AND(HOUR($K3491)&gt;=Listas!$F$4,HOUR($K3491)&lt;=Listas!$F$5),AND(HOUR($L3491)&gt;=Listas!$F$4,HOUR($L3491)&lt;=Listas!$F$5)),(HOUR($L3491)-HOUR($K3491)),IF(AND(AND(HOUR($K3491)&gt;=Listas!$F$2,HOUR($K3491)&lt;=Listas!$F$3),AND(HOUR($L3491)&gt;=Listas!$F$4,HOUR($L3491)&lt;=Listas!$F$5)),((Listas!$F$3-HOUR($K3491)))+((HOUR($L3491)-Listas!$F$4)),0)))),IF(AND($L3491-$K3491&gt;0.42,$L3491-$K3491&lt;=1.42),(IF(AND(HOUR($K3491)&gt;=Listas!$F$2,HOUR($K3491)&lt;=Listas!$F$3),(Listas!$F$3-HOUR($K3491)+4),IF(AND(HOUR($K3491)&gt;=Listas!$F$4,HOUR($K3491)&lt;=Listas!$F$5),(Listas!$F$5-HOUR($K3491)),0))+IF(AND(HOUR($L3491)&gt;=Listas!$F$2,HOUR($L3491)&lt;=Listas!$F$3),(HOUR($L3491)-Listas!$F$2),IF(AND(HOUR($L3491)&gt;=Listas!$F$4,HOUR($L3491)&lt;=Listas!$F$5),(HOUR($L3491)-Listas!$F$4+4),0))),IF(($L3491-$K3491&gt;1.42),(IF(AND(HOUR($K3491)&gt;=Listas!$F$2,HOUR($K3491)&lt;=Listas!$F$3),(Listas!$F$3-HOUR($K3491)+4)+IF(AND(HOUR($L3491)&gt;=Listas!$F$2,HOUR($L3491)&lt;=Listas!$F$3),(HOUR($L3491)-Listas!$F$2)+NETWORKDAYS($K3491+1,$L3491-1,Listas!$H$2:$H$112)*Listas!$F$6,IF(AND(HOUR($L3491)&gt;=Listas!$F$4,HOUR($L3491)&lt;=Listas!$F$5),(HOUR($L3491)-Listas!$F$4+4)+NETWORKDAYS($K3491+1,$L3491-1,Listas!$H$2:$H$111)*Listas!$F$6,0)),IF(AND(HOUR($K3491)&gt;=Listas!$F$4,HOUR($K3491)&lt;=Listas!$F$5),(Listas!$F$5-HOUR($K3491))+IF(AND(HOUR($L3491)&gt;=Listas!$F$2,HOUR($L3491)&lt;=Listas!$F$3),(HOUR($L3491)-Listas!$F$2)+NETWORKDAYS($K3491+1,$L3491-1,Listas!$H$2:$H$111)*Listas!$F$6,(HOUR($L3491)-Listas!$F$4+4)+NETWORKDAYS($K3491+1,$L3491-1,Listas!$H$2:$H$111)*Listas!$F$6)))),IF(($L3491-$K3491)&lt;0,"Fecha inicial mayor a fecha final",0)))))))))</f>
        <v/>
      </c>
      <c r="N3491" s="6" t="str">
        <f t="shared" si="1"/>
        <v/>
      </c>
      <c r="O3491" s="6"/>
      <c r="P3491" s="6"/>
      <c r="Q3491" s="6" t="b">
        <v>0</v>
      </c>
      <c r="R3491" s="6" t="str">
        <f t="shared" si="11"/>
        <v/>
      </c>
      <c r="S3491" s="6"/>
    </row>
    <row r="3492">
      <c r="A3492" s="6"/>
      <c r="B3492" s="6"/>
      <c r="C3492" s="6"/>
      <c r="D3492" s="6"/>
      <c r="E3492" s="6"/>
      <c r="F3492" s="6"/>
      <c r="G3492" s="6"/>
      <c r="H3492" s="6"/>
      <c r="I3492" s="6"/>
      <c r="J3492" s="6"/>
      <c r="K3492" s="84"/>
      <c r="L3492" s="84"/>
      <c r="M3492" s="6" t="str">
        <f>IF(OR(ISBLANK($K3492),ISBLANK($L3492)),"",IF(NETWORKDAYS($K3492,$K3492,Listas!$H$2:$H$111)=0,"Error fecha inicial",IF(NETWORKDAYS($L3492,$L3492,Listas!$H$2:$H$111)=0,"Error fecha final",IF(OR(HOUR($K3492)&lt;Listas!$F$2,AND(HOUR($K3492)&gt;Listas!$F$3,HOUR($K3492)&lt;Listas!$F$4),HOUR($K3492)&gt;Listas!$F$5),"Error hora, fecha inicial",IF(OR(HOUR($L3492)&lt;Listas!$F$2,AND(HOUR($L3492)&gt;Listas!$F$3,HOUR($L3492)&lt;Listas!$F$4),HOUR($L3492)&gt;Listas!$F$5),"Error hora, fecha final",IF(AND($L3492-$K3492&gt;0,$L3492-$K3492&lt;=0.42),(IF(AND(AND(HOUR($K3492)&gt;=Listas!$F$2,HOUR($K3492)&lt;=Listas!$F$3),AND(HOUR($L3492)&gt;=Listas!$F$2,HOUR($L3492)&lt;=Listas!$F$3)),(HOUR($L3492)-HOUR($K3492)),IF(AND(AND(HOUR($K3492)&gt;=Listas!$F$4,HOUR($K3492)&lt;=Listas!$F$5),AND(HOUR($L3492)&gt;=Listas!$F$4,HOUR($L3492)&lt;=Listas!$F$5)),(HOUR($L3492)-HOUR($K3492)),IF(AND(AND(HOUR($K3492)&gt;=Listas!$F$2,HOUR($K3492)&lt;=Listas!$F$3),AND(HOUR($L3492)&gt;=Listas!$F$4,HOUR($L3492)&lt;=Listas!$F$5)),((Listas!$F$3-HOUR($K3492)))+((HOUR($L3492)-Listas!$F$4)),0)))),IF(AND($L3492-$K3492&gt;0.42,$L3492-$K3492&lt;=1.42),(IF(AND(HOUR($K3492)&gt;=Listas!$F$2,HOUR($K3492)&lt;=Listas!$F$3),(Listas!$F$3-HOUR($K3492)+4),IF(AND(HOUR($K3492)&gt;=Listas!$F$4,HOUR($K3492)&lt;=Listas!$F$5),(Listas!$F$5-HOUR($K3492)),0))+IF(AND(HOUR($L3492)&gt;=Listas!$F$2,HOUR($L3492)&lt;=Listas!$F$3),(HOUR($L3492)-Listas!$F$2),IF(AND(HOUR($L3492)&gt;=Listas!$F$4,HOUR($L3492)&lt;=Listas!$F$5),(HOUR($L3492)-Listas!$F$4+4),0))),IF(($L3492-$K3492&gt;1.42),(IF(AND(HOUR($K3492)&gt;=Listas!$F$2,HOUR($K3492)&lt;=Listas!$F$3),(Listas!$F$3-HOUR($K3492)+4)+IF(AND(HOUR($L3492)&gt;=Listas!$F$2,HOUR($L3492)&lt;=Listas!$F$3),(HOUR($L3492)-Listas!$F$2)+NETWORKDAYS($K3492+1,$L3492-1,Listas!$H$2:$H$112)*Listas!$F$6,IF(AND(HOUR($L3492)&gt;=Listas!$F$4,HOUR($L3492)&lt;=Listas!$F$5),(HOUR($L3492)-Listas!$F$4+4)+NETWORKDAYS($K3492+1,$L3492-1,Listas!$H$2:$H$111)*Listas!$F$6,0)),IF(AND(HOUR($K3492)&gt;=Listas!$F$4,HOUR($K3492)&lt;=Listas!$F$5),(Listas!$F$5-HOUR($K3492))+IF(AND(HOUR($L3492)&gt;=Listas!$F$2,HOUR($L3492)&lt;=Listas!$F$3),(HOUR($L3492)-Listas!$F$2)+NETWORKDAYS($K3492+1,$L3492-1,Listas!$H$2:$H$111)*Listas!$F$6,(HOUR($L3492)-Listas!$F$4+4)+NETWORKDAYS($K3492+1,$L3492-1,Listas!$H$2:$H$111)*Listas!$F$6)))),IF(($L3492-$K3492)&lt;0,"Fecha inicial mayor a fecha final",0)))))))))</f>
        <v/>
      </c>
      <c r="N3492" s="6" t="str">
        <f t="shared" si="1"/>
        <v/>
      </c>
      <c r="O3492" s="6"/>
      <c r="P3492" s="6"/>
      <c r="Q3492" s="6" t="b">
        <v>0</v>
      </c>
      <c r="R3492" s="6" t="str">
        <f t="shared" si="11"/>
        <v/>
      </c>
      <c r="S3492" s="6"/>
    </row>
    <row r="3493">
      <c r="A3493" s="6"/>
      <c r="B3493" s="6"/>
      <c r="C3493" s="6"/>
      <c r="D3493" s="6"/>
      <c r="E3493" s="6"/>
      <c r="F3493" s="6"/>
      <c r="G3493" s="6"/>
      <c r="H3493" s="6"/>
      <c r="I3493" s="6"/>
      <c r="J3493" s="6"/>
      <c r="K3493" s="84"/>
      <c r="L3493" s="84"/>
      <c r="M3493" s="6" t="str">
        <f>IF(OR(ISBLANK($K3493),ISBLANK($L3493)),"",IF(NETWORKDAYS($K3493,$K3493,Listas!$H$2:$H$111)=0,"Error fecha inicial",IF(NETWORKDAYS($L3493,$L3493,Listas!$H$2:$H$111)=0,"Error fecha final",IF(OR(HOUR($K3493)&lt;Listas!$F$2,AND(HOUR($K3493)&gt;Listas!$F$3,HOUR($K3493)&lt;Listas!$F$4),HOUR($K3493)&gt;Listas!$F$5),"Error hora, fecha inicial",IF(OR(HOUR($L3493)&lt;Listas!$F$2,AND(HOUR($L3493)&gt;Listas!$F$3,HOUR($L3493)&lt;Listas!$F$4),HOUR($L3493)&gt;Listas!$F$5),"Error hora, fecha final",IF(AND($L3493-$K3493&gt;0,$L3493-$K3493&lt;=0.42),(IF(AND(AND(HOUR($K3493)&gt;=Listas!$F$2,HOUR($K3493)&lt;=Listas!$F$3),AND(HOUR($L3493)&gt;=Listas!$F$2,HOUR($L3493)&lt;=Listas!$F$3)),(HOUR($L3493)-HOUR($K3493)),IF(AND(AND(HOUR($K3493)&gt;=Listas!$F$4,HOUR($K3493)&lt;=Listas!$F$5),AND(HOUR($L3493)&gt;=Listas!$F$4,HOUR($L3493)&lt;=Listas!$F$5)),(HOUR($L3493)-HOUR($K3493)),IF(AND(AND(HOUR($K3493)&gt;=Listas!$F$2,HOUR($K3493)&lt;=Listas!$F$3),AND(HOUR($L3493)&gt;=Listas!$F$4,HOUR($L3493)&lt;=Listas!$F$5)),((Listas!$F$3-HOUR($K3493)))+((HOUR($L3493)-Listas!$F$4)),0)))),IF(AND($L3493-$K3493&gt;0.42,$L3493-$K3493&lt;=1.42),(IF(AND(HOUR($K3493)&gt;=Listas!$F$2,HOUR($K3493)&lt;=Listas!$F$3),(Listas!$F$3-HOUR($K3493)+4),IF(AND(HOUR($K3493)&gt;=Listas!$F$4,HOUR($K3493)&lt;=Listas!$F$5),(Listas!$F$5-HOUR($K3493)),0))+IF(AND(HOUR($L3493)&gt;=Listas!$F$2,HOUR($L3493)&lt;=Listas!$F$3),(HOUR($L3493)-Listas!$F$2),IF(AND(HOUR($L3493)&gt;=Listas!$F$4,HOUR($L3493)&lt;=Listas!$F$5),(HOUR($L3493)-Listas!$F$4+4),0))),IF(($L3493-$K3493&gt;1.42),(IF(AND(HOUR($K3493)&gt;=Listas!$F$2,HOUR($K3493)&lt;=Listas!$F$3),(Listas!$F$3-HOUR($K3493)+4)+IF(AND(HOUR($L3493)&gt;=Listas!$F$2,HOUR($L3493)&lt;=Listas!$F$3),(HOUR($L3493)-Listas!$F$2)+NETWORKDAYS($K3493+1,$L3493-1,Listas!$H$2:$H$112)*Listas!$F$6,IF(AND(HOUR($L3493)&gt;=Listas!$F$4,HOUR($L3493)&lt;=Listas!$F$5),(HOUR($L3493)-Listas!$F$4+4)+NETWORKDAYS($K3493+1,$L3493-1,Listas!$H$2:$H$111)*Listas!$F$6,0)),IF(AND(HOUR($K3493)&gt;=Listas!$F$4,HOUR($K3493)&lt;=Listas!$F$5),(Listas!$F$5-HOUR($K3493))+IF(AND(HOUR($L3493)&gt;=Listas!$F$2,HOUR($L3493)&lt;=Listas!$F$3),(HOUR($L3493)-Listas!$F$2)+NETWORKDAYS($K3493+1,$L3493-1,Listas!$H$2:$H$111)*Listas!$F$6,(HOUR($L3493)-Listas!$F$4+4)+NETWORKDAYS($K3493+1,$L3493-1,Listas!$H$2:$H$111)*Listas!$F$6)))),IF(($L3493-$K3493)&lt;0,"Fecha inicial mayor a fecha final",0)))))))))</f>
        <v/>
      </c>
      <c r="N3493" s="6" t="str">
        <f t="shared" si="1"/>
        <v/>
      </c>
      <c r="O3493" s="6"/>
      <c r="P3493" s="6"/>
      <c r="Q3493" s="6" t="b">
        <v>0</v>
      </c>
      <c r="R3493" s="6" t="str">
        <f t="shared" si="11"/>
        <v/>
      </c>
      <c r="S3493" s="6"/>
    </row>
    <row r="3494">
      <c r="A3494" s="6"/>
      <c r="B3494" s="6"/>
      <c r="C3494" s="6"/>
      <c r="D3494" s="6"/>
      <c r="E3494" s="6"/>
      <c r="F3494" s="6"/>
      <c r="G3494" s="6"/>
      <c r="H3494" s="6"/>
      <c r="I3494" s="6"/>
      <c r="J3494" s="6"/>
      <c r="K3494" s="84"/>
      <c r="L3494" s="84"/>
      <c r="M3494" s="6" t="str">
        <f>IF(OR(ISBLANK($K3494),ISBLANK($L3494)),"",IF(NETWORKDAYS($K3494,$K3494,Listas!$H$2:$H$111)=0,"Error fecha inicial",IF(NETWORKDAYS($L3494,$L3494,Listas!$H$2:$H$111)=0,"Error fecha final",IF(OR(HOUR($K3494)&lt;Listas!$F$2,AND(HOUR($K3494)&gt;Listas!$F$3,HOUR($K3494)&lt;Listas!$F$4),HOUR($K3494)&gt;Listas!$F$5),"Error hora, fecha inicial",IF(OR(HOUR($L3494)&lt;Listas!$F$2,AND(HOUR($L3494)&gt;Listas!$F$3,HOUR($L3494)&lt;Listas!$F$4),HOUR($L3494)&gt;Listas!$F$5),"Error hora, fecha final",IF(AND($L3494-$K3494&gt;0,$L3494-$K3494&lt;=0.42),(IF(AND(AND(HOUR($K3494)&gt;=Listas!$F$2,HOUR($K3494)&lt;=Listas!$F$3),AND(HOUR($L3494)&gt;=Listas!$F$2,HOUR($L3494)&lt;=Listas!$F$3)),(HOUR($L3494)-HOUR($K3494)),IF(AND(AND(HOUR($K3494)&gt;=Listas!$F$4,HOUR($K3494)&lt;=Listas!$F$5),AND(HOUR($L3494)&gt;=Listas!$F$4,HOUR($L3494)&lt;=Listas!$F$5)),(HOUR($L3494)-HOUR($K3494)),IF(AND(AND(HOUR($K3494)&gt;=Listas!$F$2,HOUR($K3494)&lt;=Listas!$F$3),AND(HOUR($L3494)&gt;=Listas!$F$4,HOUR($L3494)&lt;=Listas!$F$5)),((Listas!$F$3-HOUR($K3494)))+((HOUR($L3494)-Listas!$F$4)),0)))),IF(AND($L3494-$K3494&gt;0.42,$L3494-$K3494&lt;=1.42),(IF(AND(HOUR($K3494)&gt;=Listas!$F$2,HOUR($K3494)&lt;=Listas!$F$3),(Listas!$F$3-HOUR($K3494)+4),IF(AND(HOUR($K3494)&gt;=Listas!$F$4,HOUR($K3494)&lt;=Listas!$F$5),(Listas!$F$5-HOUR($K3494)),0))+IF(AND(HOUR($L3494)&gt;=Listas!$F$2,HOUR($L3494)&lt;=Listas!$F$3),(HOUR($L3494)-Listas!$F$2),IF(AND(HOUR($L3494)&gt;=Listas!$F$4,HOUR($L3494)&lt;=Listas!$F$5),(HOUR($L3494)-Listas!$F$4+4),0))),IF(($L3494-$K3494&gt;1.42),(IF(AND(HOUR($K3494)&gt;=Listas!$F$2,HOUR($K3494)&lt;=Listas!$F$3),(Listas!$F$3-HOUR($K3494)+4)+IF(AND(HOUR($L3494)&gt;=Listas!$F$2,HOUR($L3494)&lt;=Listas!$F$3),(HOUR($L3494)-Listas!$F$2)+NETWORKDAYS($K3494+1,$L3494-1,Listas!$H$2:$H$112)*Listas!$F$6,IF(AND(HOUR($L3494)&gt;=Listas!$F$4,HOUR($L3494)&lt;=Listas!$F$5),(HOUR($L3494)-Listas!$F$4+4)+NETWORKDAYS($K3494+1,$L3494-1,Listas!$H$2:$H$111)*Listas!$F$6,0)),IF(AND(HOUR($K3494)&gt;=Listas!$F$4,HOUR($K3494)&lt;=Listas!$F$5),(Listas!$F$5-HOUR($K3494))+IF(AND(HOUR($L3494)&gt;=Listas!$F$2,HOUR($L3494)&lt;=Listas!$F$3),(HOUR($L3494)-Listas!$F$2)+NETWORKDAYS($K3494+1,$L3494-1,Listas!$H$2:$H$111)*Listas!$F$6,(HOUR($L3494)-Listas!$F$4+4)+NETWORKDAYS($K3494+1,$L3494-1,Listas!$H$2:$H$111)*Listas!$F$6)))),IF(($L3494-$K3494)&lt;0,"Fecha inicial mayor a fecha final",0)))))))))</f>
        <v/>
      </c>
      <c r="N3494" s="6" t="str">
        <f t="shared" si="1"/>
        <v/>
      </c>
      <c r="O3494" s="6"/>
      <c r="P3494" s="6"/>
      <c r="Q3494" s="6" t="b">
        <v>0</v>
      </c>
      <c r="R3494" s="6" t="str">
        <f t="shared" si="11"/>
        <v/>
      </c>
      <c r="S3494" s="6"/>
    </row>
    <row r="3495">
      <c r="A3495" s="6"/>
      <c r="B3495" s="6"/>
      <c r="C3495" s="6"/>
      <c r="D3495" s="6"/>
      <c r="E3495" s="6"/>
      <c r="F3495" s="6"/>
      <c r="G3495" s="6"/>
      <c r="H3495" s="6"/>
      <c r="I3495" s="6"/>
      <c r="J3495" s="6"/>
      <c r="K3495" s="84"/>
      <c r="L3495" s="84"/>
      <c r="M3495" s="6" t="str">
        <f>IF(OR(ISBLANK($K3495),ISBLANK($L3495)),"",IF(NETWORKDAYS($K3495,$K3495,Listas!$H$2:$H$111)=0,"Error fecha inicial",IF(NETWORKDAYS($L3495,$L3495,Listas!$H$2:$H$111)=0,"Error fecha final",IF(OR(HOUR($K3495)&lt;Listas!$F$2,AND(HOUR($K3495)&gt;Listas!$F$3,HOUR($K3495)&lt;Listas!$F$4),HOUR($K3495)&gt;Listas!$F$5),"Error hora, fecha inicial",IF(OR(HOUR($L3495)&lt;Listas!$F$2,AND(HOUR($L3495)&gt;Listas!$F$3,HOUR($L3495)&lt;Listas!$F$4),HOUR($L3495)&gt;Listas!$F$5),"Error hora, fecha final",IF(AND($L3495-$K3495&gt;0,$L3495-$K3495&lt;=0.42),(IF(AND(AND(HOUR($K3495)&gt;=Listas!$F$2,HOUR($K3495)&lt;=Listas!$F$3),AND(HOUR($L3495)&gt;=Listas!$F$2,HOUR($L3495)&lt;=Listas!$F$3)),(HOUR($L3495)-HOUR($K3495)),IF(AND(AND(HOUR($K3495)&gt;=Listas!$F$4,HOUR($K3495)&lt;=Listas!$F$5),AND(HOUR($L3495)&gt;=Listas!$F$4,HOUR($L3495)&lt;=Listas!$F$5)),(HOUR($L3495)-HOUR($K3495)),IF(AND(AND(HOUR($K3495)&gt;=Listas!$F$2,HOUR($K3495)&lt;=Listas!$F$3),AND(HOUR($L3495)&gt;=Listas!$F$4,HOUR($L3495)&lt;=Listas!$F$5)),((Listas!$F$3-HOUR($K3495)))+((HOUR($L3495)-Listas!$F$4)),0)))),IF(AND($L3495-$K3495&gt;0.42,$L3495-$K3495&lt;=1.42),(IF(AND(HOUR($K3495)&gt;=Listas!$F$2,HOUR($K3495)&lt;=Listas!$F$3),(Listas!$F$3-HOUR($K3495)+4),IF(AND(HOUR($K3495)&gt;=Listas!$F$4,HOUR($K3495)&lt;=Listas!$F$5),(Listas!$F$5-HOUR($K3495)),0))+IF(AND(HOUR($L3495)&gt;=Listas!$F$2,HOUR($L3495)&lt;=Listas!$F$3),(HOUR($L3495)-Listas!$F$2),IF(AND(HOUR($L3495)&gt;=Listas!$F$4,HOUR($L3495)&lt;=Listas!$F$5),(HOUR($L3495)-Listas!$F$4+4),0))),IF(($L3495-$K3495&gt;1.42),(IF(AND(HOUR($K3495)&gt;=Listas!$F$2,HOUR($K3495)&lt;=Listas!$F$3),(Listas!$F$3-HOUR($K3495)+4)+IF(AND(HOUR($L3495)&gt;=Listas!$F$2,HOUR($L3495)&lt;=Listas!$F$3),(HOUR($L3495)-Listas!$F$2)+NETWORKDAYS($K3495+1,$L3495-1,Listas!$H$2:$H$112)*Listas!$F$6,IF(AND(HOUR($L3495)&gt;=Listas!$F$4,HOUR($L3495)&lt;=Listas!$F$5),(HOUR($L3495)-Listas!$F$4+4)+NETWORKDAYS($K3495+1,$L3495-1,Listas!$H$2:$H$111)*Listas!$F$6,0)),IF(AND(HOUR($K3495)&gt;=Listas!$F$4,HOUR($K3495)&lt;=Listas!$F$5),(Listas!$F$5-HOUR($K3495))+IF(AND(HOUR($L3495)&gt;=Listas!$F$2,HOUR($L3495)&lt;=Listas!$F$3),(HOUR($L3495)-Listas!$F$2)+NETWORKDAYS($K3495+1,$L3495-1,Listas!$H$2:$H$111)*Listas!$F$6,(HOUR($L3495)-Listas!$F$4+4)+NETWORKDAYS($K3495+1,$L3495-1,Listas!$H$2:$H$111)*Listas!$F$6)))),IF(($L3495-$K3495)&lt;0,"Fecha inicial mayor a fecha final",0)))))))))</f>
        <v/>
      </c>
      <c r="N3495" s="6" t="str">
        <f t="shared" si="1"/>
        <v/>
      </c>
      <c r="O3495" s="6"/>
      <c r="P3495" s="6"/>
      <c r="Q3495" s="6" t="b">
        <v>0</v>
      </c>
      <c r="R3495" s="6" t="str">
        <f t="shared" si="11"/>
        <v/>
      </c>
      <c r="S3495" s="6"/>
    </row>
    <row r="3496">
      <c r="A3496" s="6"/>
      <c r="B3496" s="6"/>
      <c r="C3496" s="6"/>
      <c r="D3496" s="6"/>
      <c r="E3496" s="6"/>
      <c r="F3496" s="6"/>
      <c r="G3496" s="6"/>
      <c r="H3496" s="6"/>
      <c r="I3496" s="6"/>
      <c r="J3496" s="6"/>
      <c r="K3496" s="84"/>
      <c r="L3496" s="84"/>
      <c r="M3496" s="6" t="str">
        <f>IF(OR(ISBLANK($K3496),ISBLANK($L3496)),"",IF(NETWORKDAYS($K3496,$K3496,Listas!$H$2:$H$111)=0,"Error fecha inicial",IF(NETWORKDAYS($L3496,$L3496,Listas!$H$2:$H$111)=0,"Error fecha final",IF(OR(HOUR($K3496)&lt;Listas!$F$2,AND(HOUR($K3496)&gt;Listas!$F$3,HOUR($K3496)&lt;Listas!$F$4),HOUR($K3496)&gt;Listas!$F$5),"Error hora, fecha inicial",IF(OR(HOUR($L3496)&lt;Listas!$F$2,AND(HOUR($L3496)&gt;Listas!$F$3,HOUR($L3496)&lt;Listas!$F$4),HOUR($L3496)&gt;Listas!$F$5),"Error hora, fecha final",IF(AND($L3496-$K3496&gt;0,$L3496-$K3496&lt;=0.42),(IF(AND(AND(HOUR($K3496)&gt;=Listas!$F$2,HOUR($K3496)&lt;=Listas!$F$3),AND(HOUR($L3496)&gt;=Listas!$F$2,HOUR($L3496)&lt;=Listas!$F$3)),(HOUR($L3496)-HOUR($K3496)),IF(AND(AND(HOUR($K3496)&gt;=Listas!$F$4,HOUR($K3496)&lt;=Listas!$F$5),AND(HOUR($L3496)&gt;=Listas!$F$4,HOUR($L3496)&lt;=Listas!$F$5)),(HOUR($L3496)-HOUR($K3496)),IF(AND(AND(HOUR($K3496)&gt;=Listas!$F$2,HOUR($K3496)&lt;=Listas!$F$3),AND(HOUR($L3496)&gt;=Listas!$F$4,HOUR($L3496)&lt;=Listas!$F$5)),((Listas!$F$3-HOUR($K3496)))+((HOUR($L3496)-Listas!$F$4)),0)))),IF(AND($L3496-$K3496&gt;0.42,$L3496-$K3496&lt;=1.42),(IF(AND(HOUR($K3496)&gt;=Listas!$F$2,HOUR($K3496)&lt;=Listas!$F$3),(Listas!$F$3-HOUR($K3496)+4),IF(AND(HOUR($K3496)&gt;=Listas!$F$4,HOUR($K3496)&lt;=Listas!$F$5),(Listas!$F$5-HOUR($K3496)),0))+IF(AND(HOUR($L3496)&gt;=Listas!$F$2,HOUR($L3496)&lt;=Listas!$F$3),(HOUR($L3496)-Listas!$F$2),IF(AND(HOUR($L3496)&gt;=Listas!$F$4,HOUR($L3496)&lt;=Listas!$F$5),(HOUR($L3496)-Listas!$F$4+4),0))),IF(($L3496-$K3496&gt;1.42),(IF(AND(HOUR($K3496)&gt;=Listas!$F$2,HOUR($K3496)&lt;=Listas!$F$3),(Listas!$F$3-HOUR($K3496)+4)+IF(AND(HOUR($L3496)&gt;=Listas!$F$2,HOUR($L3496)&lt;=Listas!$F$3),(HOUR($L3496)-Listas!$F$2)+NETWORKDAYS($K3496+1,$L3496-1,Listas!$H$2:$H$112)*Listas!$F$6,IF(AND(HOUR($L3496)&gt;=Listas!$F$4,HOUR($L3496)&lt;=Listas!$F$5),(HOUR($L3496)-Listas!$F$4+4)+NETWORKDAYS($K3496+1,$L3496-1,Listas!$H$2:$H$111)*Listas!$F$6,0)),IF(AND(HOUR($K3496)&gt;=Listas!$F$4,HOUR($K3496)&lt;=Listas!$F$5),(Listas!$F$5-HOUR($K3496))+IF(AND(HOUR($L3496)&gt;=Listas!$F$2,HOUR($L3496)&lt;=Listas!$F$3),(HOUR($L3496)-Listas!$F$2)+NETWORKDAYS($K3496+1,$L3496-1,Listas!$H$2:$H$111)*Listas!$F$6,(HOUR($L3496)-Listas!$F$4+4)+NETWORKDAYS($K3496+1,$L3496-1,Listas!$H$2:$H$111)*Listas!$F$6)))),IF(($L3496-$K3496)&lt;0,"Fecha inicial mayor a fecha final",0)))))))))</f>
        <v/>
      </c>
      <c r="N3496" s="6" t="str">
        <f t="shared" si="1"/>
        <v/>
      </c>
      <c r="O3496" s="6"/>
      <c r="P3496" s="6"/>
      <c r="Q3496" s="6" t="b">
        <v>0</v>
      </c>
      <c r="R3496" s="6" t="str">
        <f t="shared" si="11"/>
        <v/>
      </c>
      <c r="S3496" s="6"/>
    </row>
    <row r="3497">
      <c r="A3497" s="6"/>
      <c r="B3497" s="6"/>
      <c r="C3497" s="6"/>
      <c r="D3497" s="6"/>
      <c r="E3497" s="6"/>
      <c r="F3497" s="6"/>
      <c r="G3497" s="6"/>
      <c r="H3497" s="6"/>
      <c r="I3497" s="6"/>
      <c r="J3497" s="6"/>
      <c r="K3497" s="84"/>
      <c r="L3497" s="84"/>
      <c r="M3497" s="6" t="str">
        <f>IF(OR(ISBLANK($K3497),ISBLANK($L3497)),"",IF(NETWORKDAYS($K3497,$K3497,Listas!$H$2:$H$111)=0,"Error fecha inicial",IF(NETWORKDAYS($L3497,$L3497,Listas!$H$2:$H$111)=0,"Error fecha final",IF(OR(HOUR($K3497)&lt;Listas!$F$2,AND(HOUR($K3497)&gt;Listas!$F$3,HOUR($K3497)&lt;Listas!$F$4),HOUR($K3497)&gt;Listas!$F$5),"Error hora, fecha inicial",IF(OR(HOUR($L3497)&lt;Listas!$F$2,AND(HOUR($L3497)&gt;Listas!$F$3,HOUR($L3497)&lt;Listas!$F$4),HOUR($L3497)&gt;Listas!$F$5),"Error hora, fecha final",IF(AND($L3497-$K3497&gt;0,$L3497-$K3497&lt;=0.42),(IF(AND(AND(HOUR($K3497)&gt;=Listas!$F$2,HOUR($K3497)&lt;=Listas!$F$3),AND(HOUR($L3497)&gt;=Listas!$F$2,HOUR($L3497)&lt;=Listas!$F$3)),(HOUR($L3497)-HOUR($K3497)),IF(AND(AND(HOUR($K3497)&gt;=Listas!$F$4,HOUR($K3497)&lt;=Listas!$F$5),AND(HOUR($L3497)&gt;=Listas!$F$4,HOUR($L3497)&lt;=Listas!$F$5)),(HOUR($L3497)-HOUR($K3497)),IF(AND(AND(HOUR($K3497)&gt;=Listas!$F$2,HOUR($K3497)&lt;=Listas!$F$3),AND(HOUR($L3497)&gt;=Listas!$F$4,HOUR($L3497)&lt;=Listas!$F$5)),((Listas!$F$3-HOUR($K3497)))+((HOUR($L3497)-Listas!$F$4)),0)))),IF(AND($L3497-$K3497&gt;0.42,$L3497-$K3497&lt;=1.42),(IF(AND(HOUR($K3497)&gt;=Listas!$F$2,HOUR($K3497)&lt;=Listas!$F$3),(Listas!$F$3-HOUR($K3497)+4),IF(AND(HOUR($K3497)&gt;=Listas!$F$4,HOUR($K3497)&lt;=Listas!$F$5),(Listas!$F$5-HOUR($K3497)),0))+IF(AND(HOUR($L3497)&gt;=Listas!$F$2,HOUR($L3497)&lt;=Listas!$F$3),(HOUR($L3497)-Listas!$F$2),IF(AND(HOUR($L3497)&gt;=Listas!$F$4,HOUR($L3497)&lt;=Listas!$F$5),(HOUR($L3497)-Listas!$F$4+4),0))),IF(($L3497-$K3497&gt;1.42),(IF(AND(HOUR($K3497)&gt;=Listas!$F$2,HOUR($K3497)&lt;=Listas!$F$3),(Listas!$F$3-HOUR($K3497)+4)+IF(AND(HOUR($L3497)&gt;=Listas!$F$2,HOUR($L3497)&lt;=Listas!$F$3),(HOUR($L3497)-Listas!$F$2)+NETWORKDAYS($K3497+1,$L3497-1,Listas!$H$2:$H$112)*Listas!$F$6,IF(AND(HOUR($L3497)&gt;=Listas!$F$4,HOUR($L3497)&lt;=Listas!$F$5),(HOUR($L3497)-Listas!$F$4+4)+NETWORKDAYS($K3497+1,$L3497-1,Listas!$H$2:$H$111)*Listas!$F$6,0)),IF(AND(HOUR($K3497)&gt;=Listas!$F$4,HOUR($K3497)&lt;=Listas!$F$5),(Listas!$F$5-HOUR($K3497))+IF(AND(HOUR($L3497)&gt;=Listas!$F$2,HOUR($L3497)&lt;=Listas!$F$3),(HOUR($L3497)-Listas!$F$2)+NETWORKDAYS($K3497+1,$L3497-1,Listas!$H$2:$H$111)*Listas!$F$6,(HOUR($L3497)-Listas!$F$4+4)+NETWORKDAYS($K3497+1,$L3497-1,Listas!$H$2:$H$111)*Listas!$F$6)))),IF(($L3497-$K3497)&lt;0,"Fecha inicial mayor a fecha final",0)))))))))</f>
        <v/>
      </c>
      <c r="N3497" s="6" t="str">
        <f t="shared" si="1"/>
        <v/>
      </c>
      <c r="O3497" s="6"/>
      <c r="P3497" s="6"/>
      <c r="Q3497" s="6" t="b">
        <v>0</v>
      </c>
      <c r="R3497" s="6" t="str">
        <f t="shared" si="11"/>
        <v/>
      </c>
      <c r="S3497" s="6"/>
    </row>
    <row r="3498">
      <c r="A3498" s="6"/>
      <c r="B3498" s="6"/>
      <c r="C3498" s="6"/>
      <c r="D3498" s="6"/>
      <c r="E3498" s="6"/>
      <c r="F3498" s="6"/>
      <c r="G3498" s="6"/>
      <c r="H3498" s="6"/>
      <c r="I3498" s="6"/>
      <c r="J3498" s="6"/>
      <c r="K3498" s="84"/>
      <c r="L3498" s="84"/>
      <c r="M3498" s="6" t="str">
        <f>IF(OR(ISBLANK($K3498),ISBLANK($L3498)),"",IF(NETWORKDAYS($K3498,$K3498,Listas!$H$2:$H$111)=0,"Error fecha inicial",IF(NETWORKDAYS($L3498,$L3498,Listas!$H$2:$H$111)=0,"Error fecha final",IF(OR(HOUR($K3498)&lt;Listas!$F$2,AND(HOUR($K3498)&gt;Listas!$F$3,HOUR($K3498)&lt;Listas!$F$4),HOUR($K3498)&gt;Listas!$F$5),"Error hora, fecha inicial",IF(OR(HOUR($L3498)&lt;Listas!$F$2,AND(HOUR($L3498)&gt;Listas!$F$3,HOUR($L3498)&lt;Listas!$F$4),HOUR($L3498)&gt;Listas!$F$5),"Error hora, fecha final",IF(AND($L3498-$K3498&gt;0,$L3498-$K3498&lt;=0.42),(IF(AND(AND(HOUR($K3498)&gt;=Listas!$F$2,HOUR($K3498)&lt;=Listas!$F$3),AND(HOUR($L3498)&gt;=Listas!$F$2,HOUR($L3498)&lt;=Listas!$F$3)),(HOUR($L3498)-HOUR($K3498)),IF(AND(AND(HOUR($K3498)&gt;=Listas!$F$4,HOUR($K3498)&lt;=Listas!$F$5),AND(HOUR($L3498)&gt;=Listas!$F$4,HOUR($L3498)&lt;=Listas!$F$5)),(HOUR($L3498)-HOUR($K3498)),IF(AND(AND(HOUR($K3498)&gt;=Listas!$F$2,HOUR($K3498)&lt;=Listas!$F$3),AND(HOUR($L3498)&gt;=Listas!$F$4,HOUR($L3498)&lt;=Listas!$F$5)),((Listas!$F$3-HOUR($K3498)))+((HOUR($L3498)-Listas!$F$4)),0)))),IF(AND($L3498-$K3498&gt;0.42,$L3498-$K3498&lt;=1.42),(IF(AND(HOUR($K3498)&gt;=Listas!$F$2,HOUR($K3498)&lt;=Listas!$F$3),(Listas!$F$3-HOUR($K3498)+4),IF(AND(HOUR($K3498)&gt;=Listas!$F$4,HOUR($K3498)&lt;=Listas!$F$5),(Listas!$F$5-HOUR($K3498)),0))+IF(AND(HOUR($L3498)&gt;=Listas!$F$2,HOUR($L3498)&lt;=Listas!$F$3),(HOUR($L3498)-Listas!$F$2),IF(AND(HOUR($L3498)&gt;=Listas!$F$4,HOUR($L3498)&lt;=Listas!$F$5),(HOUR($L3498)-Listas!$F$4+4),0))),IF(($L3498-$K3498&gt;1.42),(IF(AND(HOUR($K3498)&gt;=Listas!$F$2,HOUR($K3498)&lt;=Listas!$F$3),(Listas!$F$3-HOUR($K3498)+4)+IF(AND(HOUR($L3498)&gt;=Listas!$F$2,HOUR($L3498)&lt;=Listas!$F$3),(HOUR($L3498)-Listas!$F$2)+NETWORKDAYS($K3498+1,$L3498-1,Listas!$H$2:$H$112)*Listas!$F$6,IF(AND(HOUR($L3498)&gt;=Listas!$F$4,HOUR($L3498)&lt;=Listas!$F$5),(HOUR($L3498)-Listas!$F$4+4)+NETWORKDAYS($K3498+1,$L3498-1,Listas!$H$2:$H$111)*Listas!$F$6,0)),IF(AND(HOUR($K3498)&gt;=Listas!$F$4,HOUR($K3498)&lt;=Listas!$F$5),(Listas!$F$5-HOUR($K3498))+IF(AND(HOUR($L3498)&gt;=Listas!$F$2,HOUR($L3498)&lt;=Listas!$F$3),(HOUR($L3498)-Listas!$F$2)+NETWORKDAYS($K3498+1,$L3498-1,Listas!$H$2:$H$111)*Listas!$F$6,(HOUR($L3498)-Listas!$F$4+4)+NETWORKDAYS($K3498+1,$L3498-1,Listas!$H$2:$H$111)*Listas!$F$6)))),IF(($L3498-$K3498)&lt;0,"Fecha inicial mayor a fecha final",0)))))))))</f>
        <v/>
      </c>
      <c r="N3498" s="6" t="str">
        <f t="shared" si="1"/>
        <v/>
      </c>
      <c r="O3498" s="6"/>
      <c r="P3498" s="6"/>
      <c r="Q3498" s="6" t="b">
        <v>0</v>
      </c>
      <c r="R3498" s="6" t="str">
        <f t="shared" si="11"/>
        <v/>
      </c>
      <c r="S3498" s="6"/>
    </row>
    <row r="3499">
      <c r="A3499" s="6"/>
      <c r="B3499" s="6"/>
      <c r="C3499" s="6"/>
      <c r="D3499" s="6"/>
      <c r="E3499" s="6"/>
      <c r="F3499" s="6"/>
      <c r="G3499" s="6"/>
      <c r="H3499" s="6"/>
      <c r="I3499" s="6"/>
      <c r="J3499" s="6"/>
      <c r="K3499" s="84"/>
      <c r="L3499" s="84"/>
      <c r="M3499" s="6" t="str">
        <f>IF(OR(ISBLANK($K3499),ISBLANK($L3499)),"",IF(NETWORKDAYS($K3499,$K3499,Listas!$H$2:$H$111)=0,"Error fecha inicial",IF(NETWORKDAYS($L3499,$L3499,Listas!$H$2:$H$111)=0,"Error fecha final",IF(OR(HOUR($K3499)&lt;Listas!$F$2,AND(HOUR($K3499)&gt;Listas!$F$3,HOUR($K3499)&lt;Listas!$F$4),HOUR($K3499)&gt;Listas!$F$5),"Error hora, fecha inicial",IF(OR(HOUR($L3499)&lt;Listas!$F$2,AND(HOUR($L3499)&gt;Listas!$F$3,HOUR($L3499)&lt;Listas!$F$4),HOUR($L3499)&gt;Listas!$F$5),"Error hora, fecha final",IF(AND($L3499-$K3499&gt;0,$L3499-$K3499&lt;=0.42),(IF(AND(AND(HOUR($K3499)&gt;=Listas!$F$2,HOUR($K3499)&lt;=Listas!$F$3),AND(HOUR($L3499)&gt;=Listas!$F$2,HOUR($L3499)&lt;=Listas!$F$3)),(HOUR($L3499)-HOUR($K3499)),IF(AND(AND(HOUR($K3499)&gt;=Listas!$F$4,HOUR($K3499)&lt;=Listas!$F$5),AND(HOUR($L3499)&gt;=Listas!$F$4,HOUR($L3499)&lt;=Listas!$F$5)),(HOUR($L3499)-HOUR($K3499)),IF(AND(AND(HOUR($K3499)&gt;=Listas!$F$2,HOUR($K3499)&lt;=Listas!$F$3),AND(HOUR($L3499)&gt;=Listas!$F$4,HOUR($L3499)&lt;=Listas!$F$5)),((Listas!$F$3-HOUR($K3499)))+((HOUR($L3499)-Listas!$F$4)),0)))),IF(AND($L3499-$K3499&gt;0.42,$L3499-$K3499&lt;=1.42),(IF(AND(HOUR($K3499)&gt;=Listas!$F$2,HOUR($K3499)&lt;=Listas!$F$3),(Listas!$F$3-HOUR($K3499)+4),IF(AND(HOUR($K3499)&gt;=Listas!$F$4,HOUR($K3499)&lt;=Listas!$F$5),(Listas!$F$5-HOUR($K3499)),0))+IF(AND(HOUR($L3499)&gt;=Listas!$F$2,HOUR($L3499)&lt;=Listas!$F$3),(HOUR($L3499)-Listas!$F$2),IF(AND(HOUR($L3499)&gt;=Listas!$F$4,HOUR($L3499)&lt;=Listas!$F$5),(HOUR($L3499)-Listas!$F$4+4),0))),IF(($L3499-$K3499&gt;1.42),(IF(AND(HOUR($K3499)&gt;=Listas!$F$2,HOUR($K3499)&lt;=Listas!$F$3),(Listas!$F$3-HOUR($K3499)+4)+IF(AND(HOUR($L3499)&gt;=Listas!$F$2,HOUR($L3499)&lt;=Listas!$F$3),(HOUR($L3499)-Listas!$F$2)+NETWORKDAYS($K3499+1,$L3499-1,Listas!$H$2:$H$112)*Listas!$F$6,IF(AND(HOUR($L3499)&gt;=Listas!$F$4,HOUR($L3499)&lt;=Listas!$F$5),(HOUR($L3499)-Listas!$F$4+4)+NETWORKDAYS($K3499+1,$L3499-1,Listas!$H$2:$H$111)*Listas!$F$6,0)),IF(AND(HOUR($K3499)&gt;=Listas!$F$4,HOUR($K3499)&lt;=Listas!$F$5),(Listas!$F$5-HOUR($K3499))+IF(AND(HOUR($L3499)&gt;=Listas!$F$2,HOUR($L3499)&lt;=Listas!$F$3),(HOUR($L3499)-Listas!$F$2)+NETWORKDAYS($K3499+1,$L3499-1,Listas!$H$2:$H$111)*Listas!$F$6,(HOUR($L3499)-Listas!$F$4+4)+NETWORKDAYS($K3499+1,$L3499-1,Listas!$H$2:$H$111)*Listas!$F$6)))),IF(($L3499-$K3499)&lt;0,"Fecha inicial mayor a fecha final",0)))))))))</f>
        <v/>
      </c>
      <c r="N3499" s="6" t="str">
        <f t="shared" si="1"/>
        <v/>
      </c>
      <c r="O3499" s="6"/>
      <c r="P3499" s="6"/>
      <c r="Q3499" s="6" t="b">
        <v>0</v>
      </c>
      <c r="R3499" s="6" t="str">
        <f t="shared" si="11"/>
        <v/>
      </c>
      <c r="S3499" s="6"/>
    </row>
    <row r="3500">
      <c r="A3500" s="6"/>
      <c r="B3500" s="6"/>
      <c r="C3500" s="6"/>
      <c r="D3500" s="6"/>
      <c r="E3500" s="6"/>
      <c r="F3500" s="6"/>
      <c r="G3500" s="6"/>
      <c r="H3500" s="6"/>
      <c r="I3500" s="6"/>
      <c r="J3500" s="6"/>
      <c r="K3500" s="84"/>
      <c r="L3500" s="84"/>
      <c r="M3500" s="6" t="str">
        <f>IF(OR(ISBLANK($K3500),ISBLANK($L3500)),"",IF(NETWORKDAYS($K3500,$K3500,Listas!$H$2:$H$111)=0,"Error fecha inicial",IF(NETWORKDAYS($L3500,$L3500,Listas!$H$2:$H$111)=0,"Error fecha final",IF(OR(HOUR($K3500)&lt;Listas!$F$2,AND(HOUR($K3500)&gt;Listas!$F$3,HOUR($K3500)&lt;Listas!$F$4),HOUR($K3500)&gt;Listas!$F$5),"Error hora, fecha inicial",IF(OR(HOUR($L3500)&lt;Listas!$F$2,AND(HOUR($L3500)&gt;Listas!$F$3,HOUR($L3500)&lt;Listas!$F$4),HOUR($L3500)&gt;Listas!$F$5),"Error hora, fecha final",IF(AND($L3500-$K3500&gt;0,$L3500-$K3500&lt;=0.42),(IF(AND(AND(HOUR($K3500)&gt;=Listas!$F$2,HOUR($K3500)&lt;=Listas!$F$3),AND(HOUR($L3500)&gt;=Listas!$F$2,HOUR($L3500)&lt;=Listas!$F$3)),(HOUR($L3500)-HOUR($K3500)),IF(AND(AND(HOUR($K3500)&gt;=Listas!$F$4,HOUR($K3500)&lt;=Listas!$F$5),AND(HOUR($L3500)&gt;=Listas!$F$4,HOUR($L3500)&lt;=Listas!$F$5)),(HOUR($L3500)-HOUR($K3500)),IF(AND(AND(HOUR($K3500)&gt;=Listas!$F$2,HOUR($K3500)&lt;=Listas!$F$3),AND(HOUR($L3500)&gt;=Listas!$F$4,HOUR($L3500)&lt;=Listas!$F$5)),((Listas!$F$3-HOUR($K3500)))+((HOUR($L3500)-Listas!$F$4)),0)))),IF(AND($L3500-$K3500&gt;0.42,$L3500-$K3500&lt;=1.42),(IF(AND(HOUR($K3500)&gt;=Listas!$F$2,HOUR($K3500)&lt;=Listas!$F$3),(Listas!$F$3-HOUR($K3500)+4),IF(AND(HOUR($K3500)&gt;=Listas!$F$4,HOUR($K3500)&lt;=Listas!$F$5),(Listas!$F$5-HOUR($K3500)),0))+IF(AND(HOUR($L3500)&gt;=Listas!$F$2,HOUR($L3500)&lt;=Listas!$F$3),(HOUR($L3500)-Listas!$F$2),IF(AND(HOUR($L3500)&gt;=Listas!$F$4,HOUR($L3500)&lt;=Listas!$F$5),(HOUR($L3500)-Listas!$F$4+4),0))),IF(($L3500-$K3500&gt;1.42),(IF(AND(HOUR($K3500)&gt;=Listas!$F$2,HOUR($K3500)&lt;=Listas!$F$3),(Listas!$F$3-HOUR($K3500)+4)+IF(AND(HOUR($L3500)&gt;=Listas!$F$2,HOUR($L3500)&lt;=Listas!$F$3),(HOUR($L3500)-Listas!$F$2)+NETWORKDAYS($K3500+1,$L3500-1,Listas!$H$2:$H$112)*Listas!$F$6,IF(AND(HOUR($L3500)&gt;=Listas!$F$4,HOUR($L3500)&lt;=Listas!$F$5),(HOUR($L3500)-Listas!$F$4+4)+NETWORKDAYS($K3500+1,$L3500-1,Listas!$H$2:$H$111)*Listas!$F$6,0)),IF(AND(HOUR($K3500)&gt;=Listas!$F$4,HOUR($K3500)&lt;=Listas!$F$5),(Listas!$F$5-HOUR($K3500))+IF(AND(HOUR($L3500)&gt;=Listas!$F$2,HOUR($L3500)&lt;=Listas!$F$3),(HOUR($L3500)-Listas!$F$2)+NETWORKDAYS($K3500+1,$L3500-1,Listas!$H$2:$H$111)*Listas!$F$6,(HOUR($L3500)-Listas!$F$4+4)+NETWORKDAYS($K3500+1,$L3500-1,Listas!$H$2:$H$111)*Listas!$F$6)))),IF(($L3500-$K3500)&lt;0,"Fecha inicial mayor a fecha final",0)))))))))</f>
        <v/>
      </c>
      <c r="N3500" s="6" t="str">
        <f t="shared" si="1"/>
        <v/>
      </c>
      <c r="O3500" s="6"/>
      <c r="P3500" s="6"/>
      <c r="Q3500" s="6" t="b">
        <v>0</v>
      </c>
      <c r="R3500" s="6" t="str">
        <f t="shared" si="11"/>
        <v/>
      </c>
      <c r="S3500" s="6"/>
    </row>
    <row r="3501">
      <c r="A3501" s="6"/>
      <c r="B3501" s="6"/>
      <c r="C3501" s="6"/>
      <c r="D3501" s="6"/>
      <c r="E3501" s="6"/>
      <c r="F3501" s="6"/>
      <c r="G3501" s="6"/>
      <c r="H3501" s="6"/>
      <c r="I3501" s="6"/>
      <c r="J3501" s="6"/>
      <c r="K3501" s="84"/>
      <c r="L3501" s="84"/>
      <c r="M3501" s="6" t="str">
        <f>IF(OR(ISBLANK($K3501),ISBLANK($L3501)),"",IF(NETWORKDAYS($K3501,$K3501,Listas!$H$2:$H$111)=0,"Error fecha inicial",IF(NETWORKDAYS($L3501,$L3501,Listas!$H$2:$H$111)=0,"Error fecha final",IF(OR(HOUR($K3501)&lt;Listas!$F$2,AND(HOUR($K3501)&gt;Listas!$F$3,HOUR($K3501)&lt;Listas!$F$4),HOUR($K3501)&gt;Listas!$F$5),"Error hora, fecha inicial",IF(OR(HOUR($L3501)&lt;Listas!$F$2,AND(HOUR($L3501)&gt;Listas!$F$3,HOUR($L3501)&lt;Listas!$F$4),HOUR($L3501)&gt;Listas!$F$5),"Error hora, fecha final",IF(AND($L3501-$K3501&gt;0,$L3501-$K3501&lt;=0.42),(IF(AND(AND(HOUR($K3501)&gt;=Listas!$F$2,HOUR($K3501)&lt;=Listas!$F$3),AND(HOUR($L3501)&gt;=Listas!$F$2,HOUR($L3501)&lt;=Listas!$F$3)),(HOUR($L3501)-HOUR($K3501)),IF(AND(AND(HOUR($K3501)&gt;=Listas!$F$4,HOUR($K3501)&lt;=Listas!$F$5),AND(HOUR($L3501)&gt;=Listas!$F$4,HOUR($L3501)&lt;=Listas!$F$5)),(HOUR($L3501)-HOUR($K3501)),IF(AND(AND(HOUR($K3501)&gt;=Listas!$F$2,HOUR($K3501)&lt;=Listas!$F$3),AND(HOUR($L3501)&gt;=Listas!$F$4,HOUR($L3501)&lt;=Listas!$F$5)),((Listas!$F$3-HOUR($K3501)))+((HOUR($L3501)-Listas!$F$4)),0)))),IF(AND($L3501-$K3501&gt;0.42,$L3501-$K3501&lt;=1.42),(IF(AND(HOUR($K3501)&gt;=Listas!$F$2,HOUR($K3501)&lt;=Listas!$F$3),(Listas!$F$3-HOUR($K3501)+4),IF(AND(HOUR($K3501)&gt;=Listas!$F$4,HOUR($K3501)&lt;=Listas!$F$5),(Listas!$F$5-HOUR($K3501)),0))+IF(AND(HOUR($L3501)&gt;=Listas!$F$2,HOUR($L3501)&lt;=Listas!$F$3),(HOUR($L3501)-Listas!$F$2),IF(AND(HOUR($L3501)&gt;=Listas!$F$4,HOUR($L3501)&lt;=Listas!$F$5),(HOUR($L3501)-Listas!$F$4+4),0))),IF(($L3501-$K3501&gt;1.42),(IF(AND(HOUR($K3501)&gt;=Listas!$F$2,HOUR($K3501)&lt;=Listas!$F$3),(Listas!$F$3-HOUR($K3501)+4)+IF(AND(HOUR($L3501)&gt;=Listas!$F$2,HOUR($L3501)&lt;=Listas!$F$3),(HOUR($L3501)-Listas!$F$2)+NETWORKDAYS($K3501+1,$L3501-1,Listas!$H$2:$H$112)*Listas!$F$6,IF(AND(HOUR($L3501)&gt;=Listas!$F$4,HOUR($L3501)&lt;=Listas!$F$5),(HOUR($L3501)-Listas!$F$4+4)+NETWORKDAYS($K3501+1,$L3501-1,Listas!$H$2:$H$111)*Listas!$F$6,0)),IF(AND(HOUR($K3501)&gt;=Listas!$F$4,HOUR($K3501)&lt;=Listas!$F$5),(Listas!$F$5-HOUR($K3501))+IF(AND(HOUR($L3501)&gt;=Listas!$F$2,HOUR($L3501)&lt;=Listas!$F$3),(HOUR($L3501)-Listas!$F$2)+NETWORKDAYS($K3501+1,$L3501-1,Listas!$H$2:$H$111)*Listas!$F$6,(HOUR($L3501)-Listas!$F$4+4)+NETWORKDAYS($K3501+1,$L3501-1,Listas!$H$2:$H$111)*Listas!$F$6)))),IF(($L3501-$K3501)&lt;0,"Fecha inicial mayor a fecha final",0)))))))))</f>
        <v/>
      </c>
      <c r="N3501" s="6" t="str">
        <f t="shared" si="1"/>
        <v/>
      </c>
      <c r="O3501" s="6"/>
      <c r="P3501" s="6"/>
      <c r="Q3501" s="6" t="b">
        <v>0</v>
      </c>
      <c r="R3501" s="6" t="str">
        <f t="shared" si="11"/>
        <v/>
      </c>
      <c r="S3501" s="6"/>
    </row>
    <row r="3502">
      <c r="A3502" s="6"/>
      <c r="B3502" s="6"/>
      <c r="C3502" s="6"/>
      <c r="D3502" s="6"/>
      <c r="E3502" s="6"/>
      <c r="F3502" s="6"/>
      <c r="G3502" s="6"/>
      <c r="H3502" s="6"/>
      <c r="I3502" s="6"/>
      <c r="J3502" s="6"/>
      <c r="K3502" s="84"/>
      <c r="L3502" s="84"/>
      <c r="M3502" s="6" t="str">
        <f>IF(OR(ISBLANK($K3502),ISBLANK($L3502)),"",IF(NETWORKDAYS($K3502,$K3502,Listas!$H$2:$H$111)=0,"Error fecha inicial",IF(NETWORKDAYS($L3502,$L3502,Listas!$H$2:$H$111)=0,"Error fecha final",IF(OR(HOUR($K3502)&lt;Listas!$F$2,AND(HOUR($K3502)&gt;Listas!$F$3,HOUR($K3502)&lt;Listas!$F$4),HOUR($K3502)&gt;Listas!$F$5),"Error hora, fecha inicial",IF(OR(HOUR($L3502)&lt;Listas!$F$2,AND(HOUR($L3502)&gt;Listas!$F$3,HOUR($L3502)&lt;Listas!$F$4),HOUR($L3502)&gt;Listas!$F$5),"Error hora, fecha final",IF(AND($L3502-$K3502&gt;0,$L3502-$K3502&lt;=0.42),(IF(AND(AND(HOUR($K3502)&gt;=Listas!$F$2,HOUR($K3502)&lt;=Listas!$F$3),AND(HOUR($L3502)&gt;=Listas!$F$2,HOUR($L3502)&lt;=Listas!$F$3)),(HOUR($L3502)-HOUR($K3502)),IF(AND(AND(HOUR($K3502)&gt;=Listas!$F$4,HOUR($K3502)&lt;=Listas!$F$5),AND(HOUR($L3502)&gt;=Listas!$F$4,HOUR($L3502)&lt;=Listas!$F$5)),(HOUR($L3502)-HOUR($K3502)),IF(AND(AND(HOUR($K3502)&gt;=Listas!$F$2,HOUR($K3502)&lt;=Listas!$F$3),AND(HOUR($L3502)&gt;=Listas!$F$4,HOUR($L3502)&lt;=Listas!$F$5)),((Listas!$F$3-HOUR($K3502)))+((HOUR($L3502)-Listas!$F$4)),0)))),IF(AND($L3502-$K3502&gt;0.42,$L3502-$K3502&lt;=1.42),(IF(AND(HOUR($K3502)&gt;=Listas!$F$2,HOUR($K3502)&lt;=Listas!$F$3),(Listas!$F$3-HOUR($K3502)+4),IF(AND(HOUR($K3502)&gt;=Listas!$F$4,HOUR($K3502)&lt;=Listas!$F$5),(Listas!$F$5-HOUR($K3502)),0))+IF(AND(HOUR($L3502)&gt;=Listas!$F$2,HOUR($L3502)&lt;=Listas!$F$3),(HOUR($L3502)-Listas!$F$2),IF(AND(HOUR($L3502)&gt;=Listas!$F$4,HOUR($L3502)&lt;=Listas!$F$5),(HOUR($L3502)-Listas!$F$4+4),0))),IF(($L3502-$K3502&gt;1.42),(IF(AND(HOUR($K3502)&gt;=Listas!$F$2,HOUR($K3502)&lt;=Listas!$F$3),(Listas!$F$3-HOUR($K3502)+4)+IF(AND(HOUR($L3502)&gt;=Listas!$F$2,HOUR($L3502)&lt;=Listas!$F$3),(HOUR($L3502)-Listas!$F$2)+NETWORKDAYS($K3502+1,$L3502-1,Listas!$H$2:$H$112)*Listas!$F$6,IF(AND(HOUR($L3502)&gt;=Listas!$F$4,HOUR($L3502)&lt;=Listas!$F$5),(HOUR($L3502)-Listas!$F$4+4)+NETWORKDAYS($K3502+1,$L3502-1,Listas!$H$2:$H$111)*Listas!$F$6,0)),IF(AND(HOUR($K3502)&gt;=Listas!$F$4,HOUR($K3502)&lt;=Listas!$F$5),(Listas!$F$5-HOUR($K3502))+IF(AND(HOUR($L3502)&gt;=Listas!$F$2,HOUR($L3502)&lt;=Listas!$F$3),(HOUR($L3502)-Listas!$F$2)+NETWORKDAYS($K3502+1,$L3502-1,Listas!$H$2:$H$111)*Listas!$F$6,(HOUR($L3502)-Listas!$F$4+4)+NETWORKDAYS($K3502+1,$L3502-1,Listas!$H$2:$H$111)*Listas!$F$6)))),IF(($L3502-$K3502)&lt;0,"Fecha inicial mayor a fecha final",0)))))))))</f>
        <v/>
      </c>
      <c r="N3502" s="6" t="str">
        <f t="shared" si="1"/>
        <v/>
      </c>
      <c r="O3502" s="6"/>
      <c r="P3502" s="6"/>
      <c r="Q3502" s="6" t="b">
        <v>0</v>
      </c>
      <c r="R3502" s="6" t="str">
        <f t="shared" si="11"/>
        <v/>
      </c>
      <c r="S3502" s="6"/>
    </row>
    <row r="3503">
      <c r="A3503" s="6"/>
      <c r="B3503" s="6"/>
      <c r="C3503" s="6"/>
      <c r="D3503" s="6"/>
      <c r="E3503" s="6"/>
      <c r="F3503" s="6"/>
      <c r="G3503" s="6"/>
      <c r="H3503" s="6"/>
      <c r="I3503" s="6"/>
      <c r="J3503" s="6"/>
      <c r="K3503" s="84"/>
      <c r="L3503" s="84"/>
      <c r="M3503" s="6" t="str">
        <f>IF(OR(ISBLANK($K3503),ISBLANK($L3503)),"",IF(NETWORKDAYS($K3503,$K3503,Listas!$H$2:$H$111)=0,"Error fecha inicial",IF(NETWORKDAYS($L3503,$L3503,Listas!$H$2:$H$111)=0,"Error fecha final",IF(OR(HOUR($K3503)&lt;Listas!$F$2,AND(HOUR($K3503)&gt;Listas!$F$3,HOUR($K3503)&lt;Listas!$F$4),HOUR($K3503)&gt;Listas!$F$5),"Error hora, fecha inicial",IF(OR(HOUR($L3503)&lt;Listas!$F$2,AND(HOUR($L3503)&gt;Listas!$F$3,HOUR($L3503)&lt;Listas!$F$4),HOUR($L3503)&gt;Listas!$F$5),"Error hora, fecha final",IF(AND($L3503-$K3503&gt;0,$L3503-$K3503&lt;=0.42),(IF(AND(AND(HOUR($K3503)&gt;=Listas!$F$2,HOUR($K3503)&lt;=Listas!$F$3),AND(HOUR($L3503)&gt;=Listas!$F$2,HOUR($L3503)&lt;=Listas!$F$3)),(HOUR($L3503)-HOUR($K3503)),IF(AND(AND(HOUR($K3503)&gt;=Listas!$F$4,HOUR($K3503)&lt;=Listas!$F$5),AND(HOUR($L3503)&gt;=Listas!$F$4,HOUR($L3503)&lt;=Listas!$F$5)),(HOUR($L3503)-HOUR($K3503)),IF(AND(AND(HOUR($K3503)&gt;=Listas!$F$2,HOUR($K3503)&lt;=Listas!$F$3),AND(HOUR($L3503)&gt;=Listas!$F$4,HOUR($L3503)&lt;=Listas!$F$5)),((Listas!$F$3-HOUR($K3503)))+((HOUR($L3503)-Listas!$F$4)),0)))),IF(AND($L3503-$K3503&gt;0.42,$L3503-$K3503&lt;=1.42),(IF(AND(HOUR($K3503)&gt;=Listas!$F$2,HOUR($K3503)&lt;=Listas!$F$3),(Listas!$F$3-HOUR($K3503)+4),IF(AND(HOUR($K3503)&gt;=Listas!$F$4,HOUR($K3503)&lt;=Listas!$F$5),(Listas!$F$5-HOUR($K3503)),0))+IF(AND(HOUR($L3503)&gt;=Listas!$F$2,HOUR($L3503)&lt;=Listas!$F$3),(HOUR($L3503)-Listas!$F$2),IF(AND(HOUR($L3503)&gt;=Listas!$F$4,HOUR($L3503)&lt;=Listas!$F$5),(HOUR($L3503)-Listas!$F$4+4),0))),IF(($L3503-$K3503&gt;1.42),(IF(AND(HOUR($K3503)&gt;=Listas!$F$2,HOUR($K3503)&lt;=Listas!$F$3),(Listas!$F$3-HOUR($K3503)+4)+IF(AND(HOUR($L3503)&gt;=Listas!$F$2,HOUR($L3503)&lt;=Listas!$F$3),(HOUR($L3503)-Listas!$F$2)+NETWORKDAYS($K3503+1,$L3503-1,Listas!$H$2:$H$112)*Listas!$F$6,IF(AND(HOUR($L3503)&gt;=Listas!$F$4,HOUR($L3503)&lt;=Listas!$F$5),(HOUR($L3503)-Listas!$F$4+4)+NETWORKDAYS($K3503+1,$L3503-1,Listas!$H$2:$H$111)*Listas!$F$6,0)),IF(AND(HOUR($K3503)&gt;=Listas!$F$4,HOUR($K3503)&lt;=Listas!$F$5),(Listas!$F$5-HOUR($K3503))+IF(AND(HOUR($L3503)&gt;=Listas!$F$2,HOUR($L3503)&lt;=Listas!$F$3),(HOUR($L3503)-Listas!$F$2)+NETWORKDAYS($K3503+1,$L3503-1,Listas!$H$2:$H$111)*Listas!$F$6,(HOUR($L3503)-Listas!$F$4+4)+NETWORKDAYS($K3503+1,$L3503-1,Listas!$H$2:$H$111)*Listas!$F$6)))),IF(($L3503-$K3503)&lt;0,"Fecha inicial mayor a fecha final",0)))))))))</f>
        <v/>
      </c>
      <c r="N3503" s="6" t="str">
        <f t="shared" si="1"/>
        <v/>
      </c>
      <c r="O3503" s="6"/>
      <c r="P3503" s="6"/>
      <c r="Q3503" s="6" t="b">
        <v>0</v>
      </c>
      <c r="R3503" s="6" t="str">
        <f t="shared" si="11"/>
        <v/>
      </c>
      <c r="S3503" s="6"/>
    </row>
    <row r="3504">
      <c r="A3504" s="6"/>
      <c r="B3504" s="6"/>
      <c r="C3504" s="6"/>
      <c r="D3504" s="6"/>
      <c r="E3504" s="6"/>
      <c r="F3504" s="6"/>
      <c r="G3504" s="6"/>
      <c r="H3504" s="6"/>
      <c r="I3504" s="6"/>
      <c r="J3504" s="6"/>
      <c r="K3504" s="84"/>
      <c r="L3504" s="84"/>
      <c r="M3504" s="6" t="str">
        <f>IF(OR(ISBLANK($K3504),ISBLANK($L3504)),"",IF(NETWORKDAYS($K3504,$K3504,Listas!$H$2:$H$111)=0,"Error fecha inicial",IF(NETWORKDAYS($L3504,$L3504,Listas!$H$2:$H$111)=0,"Error fecha final",IF(OR(HOUR($K3504)&lt;Listas!$F$2,AND(HOUR($K3504)&gt;Listas!$F$3,HOUR($K3504)&lt;Listas!$F$4),HOUR($K3504)&gt;Listas!$F$5),"Error hora, fecha inicial",IF(OR(HOUR($L3504)&lt;Listas!$F$2,AND(HOUR($L3504)&gt;Listas!$F$3,HOUR($L3504)&lt;Listas!$F$4),HOUR($L3504)&gt;Listas!$F$5),"Error hora, fecha final",IF(AND($L3504-$K3504&gt;0,$L3504-$K3504&lt;=0.42),(IF(AND(AND(HOUR($K3504)&gt;=Listas!$F$2,HOUR($K3504)&lt;=Listas!$F$3),AND(HOUR($L3504)&gt;=Listas!$F$2,HOUR($L3504)&lt;=Listas!$F$3)),(HOUR($L3504)-HOUR($K3504)),IF(AND(AND(HOUR($K3504)&gt;=Listas!$F$4,HOUR($K3504)&lt;=Listas!$F$5),AND(HOUR($L3504)&gt;=Listas!$F$4,HOUR($L3504)&lt;=Listas!$F$5)),(HOUR($L3504)-HOUR($K3504)),IF(AND(AND(HOUR($K3504)&gt;=Listas!$F$2,HOUR($K3504)&lt;=Listas!$F$3),AND(HOUR($L3504)&gt;=Listas!$F$4,HOUR($L3504)&lt;=Listas!$F$5)),((Listas!$F$3-HOUR($K3504)))+((HOUR($L3504)-Listas!$F$4)),0)))),IF(AND($L3504-$K3504&gt;0.42,$L3504-$K3504&lt;=1.42),(IF(AND(HOUR($K3504)&gt;=Listas!$F$2,HOUR($K3504)&lt;=Listas!$F$3),(Listas!$F$3-HOUR($K3504)+4),IF(AND(HOUR($K3504)&gt;=Listas!$F$4,HOUR($K3504)&lt;=Listas!$F$5),(Listas!$F$5-HOUR($K3504)),0))+IF(AND(HOUR($L3504)&gt;=Listas!$F$2,HOUR($L3504)&lt;=Listas!$F$3),(HOUR($L3504)-Listas!$F$2),IF(AND(HOUR($L3504)&gt;=Listas!$F$4,HOUR($L3504)&lt;=Listas!$F$5),(HOUR($L3504)-Listas!$F$4+4),0))),IF(($L3504-$K3504&gt;1.42),(IF(AND(HOUR($K3504)&gt;=Listas!$F$2,HOUR($K3504)&lt;=Listas!$F$3),(Listas!$F$3-HOUR($K3504)+4)+IF(AND(HOUR($L3504)&gt;=Listas!$F$2,HOUR($L3504)&lt;=Listas!$F$3),(HOUR($L3504)-Listas!$F$2)+NETWORKDAYS($K3504+1,$L3504-1,Listas!$H$2:$H$112)*Listas!$F$6,IF(AND(HOUR($L3504)&gt;=Listas!$F$4,HOUR($L3504)&lt;=Listas!$F$5),(HOUR($L3504)-Listas!$F$4+4)+NETWORKDAYS($K3504+1,$L3504-1,Listas!$H$2:$H$111)*Listas!$F$6,0)),IF(AND(HOUR($K3504)&gt;=Listas!$F$4,HOUR($K3504)&lt;=Listas!$F$5),(Listas!$F$5-HOUR($K3504))+IF(AND(HOUR($L3504)&gt;=Listas!$F$2,HOUR($L3504)&lt;=Listas!$F$3),(HOUR($L3504)-Listas!$F$2)+NETWORKDAYS($K3504+1,$L3504-1,Listas!$H$2:$H$111)*Listas!$F$6,(HOUR($L3504)-Listas!$F$4+4)+NETWORKDAYS($K3504+1,$L3504-1,Listas!$H$2:$H$111)*Listas!$F$6)))),IF(($L3504-$K3504)&lt;0,"Fecha inicial mayor a fecha final",0)))))))))</f>
        <v/>
      </c>
      <c r="N3504" s="6" t="str">
        <f t="shared" si="1"/>
        <v/>
      </c>
      <c r="O3504" s="6"/>
      <c r="P3504" s="6"/>
      <c r="Q3504" s="6" t="b">
        <v>0</v>
      </c>
      <c r="R3504" s="6" t="str">
        <f t="shared" si="11"/>
        <v/>
      </c>
      <c r="S3504" s="6"/>
    </row>
    <row r="3505">
      <c r="A3505" s="6"/>
      <c r="B3505" s="6"/>
      <c r="C3505" s="6"/>
      <c r="D3505" s="6"/>
      <c r="E3505" s="6"/>
      <c r="F3505" s="6"/>
      <c r="G3505" s="6"/>
      <c r="H3505" s="6"/>
      <c r="I3505" s="6"/>
      <c r="J3505" s="6"/>
      <c r="K3505" s="84"/>
      <c r="L3505" s="84"/>
      <c r="M3505" s="6" t="str">
        <f>IF(OR(ISBLANK($K3505),ISBLANK($L3505)),"",IF(NETWORKDAYS($K3505,$K3505,Listas!$H$2:$H$111)=0,"Error fecha inicial",IF(NETWORKDAYS($L3505,$L3505,Listas!$H$2:$H$111)=0,"Error fecha final",IF(OR(HOUR($K3505)&lt;Listas!$F$2,AND(HOUR($K3505)&gt;Listas!$F$3,HOUR($K3505)&lt;Listas!$F$4),HOUR($K3505)&gt;Listas!$F$5),"Error hora, fecha inicial",IF(OR(HOUR($L3505)&lt;Listas!$F$2,AND(HOUR($L3505)&gt;Listas!$F$3,HOUR($L3505)&lt;Listas!$F$4),HOUR($L3505)&gt;Listas!$F$5),"Error hora, fecha final",IF(AND($L3505-$K3505&gt;0,$L3505-$K3505&lt;=0.42),(IF(AND(AND(HOUR($K3505)&gt;=Listas!$F$2,HOUR($K3505)&lt;=Listas!$F$3),AND(HOUR($L3505)&gt;=Listas!$F$2,HOUR($L3505)&lt;=Listas!$F$3)),(HOUR($L3505)-HOUR($K3505)),IF(AND(AND(HOUR($K3505)&gt;=Listas!$F$4,HOUR($K3505)&lt;=Listas!$F$5),AND(HOUR($L3505)&gt;=Listas!$F$4,HOUR($L3505)&lt;=Listas!$F$5)),(HOUR($L3505)-HOUR($K3505)),IF(AND(AND(HOUR($K3505)&gt;=Listas!$F$2,HOUR($K3505)&lt;=Listas!$F$3),AND(HOUR($L3505)&gt;=Listas!$F$4,HOUR($L3505)&lt;=Listas!$F$5)),((Listas!$F$3-HOUR($K3505)))+((HOUR($L3505)-Listas!$F$4)),0)))),IF(AND($L3505-$K3505&gt;0.42,$L3505-$K3505&lt;=1.42),(IF(AND(HOUR($K3505)&gt;=Listas!$F$2,HOUR($K3505)&lt;=Listas!$F$3),(Listas!$F$3-HOUR($K3505)+4),IF(AND(HOUR($K3505)&gt;=Listas!$F$4,HOUR($K3505)&lt;=Listas!$F$5),(Listas!$F$5-HOUR($K3505)),0))+IF(AND(HOUR($L3505)&gt;=Listas!$F$2,HOUR($L3505)&lt;=Listas!$F$3),(HOUR($L3505)-Listas!$F$2),IF(AND(HOUR($L3505)&gt;=Listas!$F$4,HOUR($L3505)&lt;=Listas!$F$5),(HOUR($L3505)-Listas!$F$4+4),0))),IF(($L3505-$K3505&gt;1.42),(IF(AND(HOUR($K3505)&gt;=Listas!$F$2,HOUR($K3505)&lt;=Listas!$F$3),(Listas!$F$3-HOUR($K3505)+4)+IF(AND(HOUR($L3505)&gt;=Listas!$F$2,HOUR($L3505)&lt;=Listas!$F$3),(HOUR($L3505)-Listas!$F$2)+NETWORKDAYS($K3505+1,$L3505-1,Listas!$H$2:$H$112)*Listas!$F$6,IF(AND(HOUR($L3505)&gt;=Listas!$F$4,HOUR($L3505)&lt;=Listas!$F$5),(HOUR($L3505)-Listas!$F$4+4)+NETWORKDAYS($K3505+1,$L3505-1,Listas!$H$2:$H$111)*Listas!$F$6,0)),IF(AND(HOUR($K3505)&gt;=Listas!$F$4,HOUR($K3505)&lt;=Listas!$F$5),(Listas!$F$5-HOUR($K3505))+IF(AND(HOUR($L3505)&gt;=Listas!$F$2,HOUR($L3505)&lt;=Listas!$F$3),(HOUR($L3505)-Listas!$F$2)+NETWORKDAYS($K3505+1,$L3505-1,Listas!$H$2:$H$111)*Listas!$F$6,(HOUR($L3505)-Listas!$F$4+4)+NETWORKDAYS($K3505+1,$L3505-1,Listas!$H$2:$H$111)*Listas!$F$6)))),IF(($L3505-$K3505)&lt;0,"Fecha inicial mayor a fecha final",0)))))))))</f>
        <v/>
      </c>
      <c r="N3505" s="6" t="str">
        <f t="shared" si="1"/>
        <v/>
      </c>
      <c r="O3505" s="6"/>
      <c r="P3505" s="6"/>
      <c r="Q3505" s="6" t="b">
        <v>0</v>
      </c>
      <c r="R3505" s="6" t="str">
        <f t="shared" si="11"/>
        <v/>
      </c>
      <c r="S3505" s="6"/>
    </row>
    <row r="3506">
      <c r="A3506" s="6"/>
      <c r="B3506" s="6"/>
      <c r="C3506" s="6"/>
      <c r="D3506" s="6"/>
      <c r="E3506" s="6"/>
      <c r="F3506" s="6"/>
      <c r="G3506" s="6"/>
      <c r="H3506" s="6"/>
      <c r="I3506" s="6"/>
      <c r="J3506" s="6"/>
      <c r="K3506" s="84"/>
      <c r="L3506" s="84"/>
      <c r="M3506" s="6" t="str">
        <f>IF(OR(ISBLANK($K3506),ISBLANK($L3506)),"",IF(NETWORKDAYS($K3506,$K3506,Listas!$H$2:$H$111)=0,"Error fecha inicial",IF(NETWORKDAYS($L3506,$L3506,Listas!$H$2:$H$111)=0,"Error fecha final",IF(OR(HOUR($K3506)&lt;Listas!$F$2,AND(HOUR($K3506)&gt;Listas!$F$3,HOUR($K3506)&lt;Listas!$F$4),HOUR($K3506)&gt;Listas!$F$5),"Error hora, fecha inicial",IF(OR(HOUR($L3506)&lt;Listas!$F$2,AND(HOUR($L3506)&gt;Listas!$F$3,HOUR($L3506)&lt;Listas!$F$4),HOUR($L3506)&gt;Listas!$F$5),"Error hora, fecha final",IF(AND($L3506-$K3506&gt;0,$L3506-$K3506&lt;=0.42),(IF(AND(AND(HOUR($K3506)&gt;=Listas!$F$2,HOUR($K3506)&lt;=Listas!$F$3),AND(HOUR($L3506)&gt;=Listas!$F$2,HOUR($L3506)&lt;=Listas!$F$3)),(HOUR($L3506)-HOUR($K3506)),IF(AND(AND(HOUR($K3506)&gt;=Listas!$F$4,HOUR($K3506)&lt;=Listas!$F$5),AND(HOUR($L3506)&gt;=Listas!$F$4,HOUR($L3506)&lt;=Listas!$F$5)),(HOUR($L3506)-HOUR($K3506)),IF(AND(AND(HOUR($K3506)&gt;=Listas!$F$2,HOUR($K3506)&lt;=Listas!$F$3),AND(HOUR($L3506)&gt;=Listas!$F$4,HOUR($L3506)&lt;=Listas!$F$5)),((Listas!$F$3-HOUR($K3506)))+((HOUR($L3506)-Listas!$F$4)),0)))),IF(AND($L3506-$K3506&gt;0.42,$L3506-$K3506&lt;=1.42),(IF(AND(HOUR($K3506)&gt;=Listas!$F$2,HOUR($K3506)&lt;=Listas!$F$3),(Listas!$F$3-HOUR($K3506)+4),IF(AND(HOUR($K3506)&gt;=Listas!$F$4,HOUR($K3506)&lt;=Listas!$F$5),(Listas!$F$5-HOUR($K3506)),0))+IF(AND(HOUR($L3506)&gt;=Listas!$F$2,HOUR($L3506)&lt;=Listas!$F$3),(HOUR($L3506)-Listas!$F$2),IF(AND(HOUR($L3506)&gt;=Listas!$F$4,HOUR($L3506)&lt;=Listas!$F$5),(HOUR($L3506)-Listas!$F$4+4),0))),IF(($L3506-$K3506&gt;1.42),(IF(AND(HOUR($K3506)&gt;=Listas!$F$2,HOUR($K3506)&lt;=Listas!$F$3),(Listas!$F$3-HOUR($K3506)+4)+IF(AND(HOUR($L3506)&gt;=Listas!$F$2,HOUR($L3506)&lt;=Listas!$F$3),(HOUR($L3506)-Listas!$F$2)+NETWORKDAYS($K3506+1,$L3506-1,Listas!$H$2:$H$112)*Listas!$F$6,IF(AND(HOUR($L3506)&gt;=Listas!$F$4,HOUR($L3506)&lt;=Listas!$F$5),(HOUR($L3506)-Listas!$F$4+4)+NETWORKDAYS($K3506+1,$L3506-1,Listas!$H$2:$H$111)*Listas!$F$6,0)),IF(AND(HOUR($K3506)&gt;=Listas!$F$4,HOUR($K3506)&lt;=Listas!$F$5),(Listas!$F$5-HOUR($K3506))+IF(AND(HOUR($L3506)&gt;=Listas!$F$2,HOUR($L3506)&lt;=Listas!$F$3),(HOUR($L3506)-Listas!$F$2)+NETWORKDAYS($K3506+1,$L3506-1,Listas!$H$2:$H$111)*Listas!$F$6,(HOUR($L3506)-Listas!$F$4+4)+NETWORKDAYS($K3506+1,$L3506-1,Listas!$H$2:$H$111)*Listas!$F$6)))),IF(($L3506-$K3506)&lt;0,"Fecha inicial mayor a fecha final",0)))))))))</f>
        <v/>
      </c>
      <c r="N3506" s="6" t="str">
        <f t="shared" si="1"/>
        <v/>
      </c>
      <c r="O3506" s="6"/>
      <c r="P3506" s="6"/>
      <c r="Q3506" s="6" t="b">
        <v>0</v>
      </c>
      <c r="R3506" s="6" t="str">
        <f t="shared" si="11"/>
        <v/>
      </c>
      <c r="S3506" s="6"/>
    </row>
    <row r="3507">
      <c r="A3507" s="6"/>
      <c r="B3507" s="6"/>
      <c r="C3507" s="6"/>
      <c r="D3507" s="6"/>
      <c r="E3507" s="6"/>
      <c r="F3507" s="6"/>
      <c r="G3507" s="6"/>
      <c r="H3507" s="6"/>
      <c r="I3507" s="6"/>
      <c r="J3507" s="6"/>
      <c r="K3507" s="84"/>
      <c r="L3507" s="84"/>
      <c r="M3507" s="6" t="str">
        <f>IF(OR(ISBLANK($K3507),ISBLANK($L3507)),"",IF(NETWORKDAYS($K3507,$K3507,Listas!$H$2:$H$111)=0,"Error fecha inicial",IF(NETWORKDAYS($L3507,$L3507,Listas!$H$2:$H$111)=0,"Error fecha final",IF(OR(HOUR($K3507)&lt;Listas!$F$2,AND(HOUR($K3507)&gt;Listas!$F$3,HOUR($K3507)&lt;Listas!$F$4),HOUR($K3507)&gt;Listas!$F$5),"Error hora, fecha inicial",IF(OR(HOUR($L3507)&lt;Listas!$F$2,AND(HOUR($L3507)&gt;Listas!$F$3,HOUR($L3507)&lt;Listas!$F$4),HOUR($L3507)&gt;Listas!$F$5),"Error hora, fecha final",IF(AND($L3507-$K3507&gt;0,$L3507-$K3507&lt;=0.42),(IF(AND(AND(HOUR($K3507)&gt;=Listas!$F$2,HOUR($K3507)&lt;=Listas!$F$3),AND(HOUR($L3507)&gt;=Listas!$F$2,HOUR($L3507)&lt;=Listas!$F$3)),(HOUR($L3507)-HOUR($K3507)),IF(AND(AND(HOUR($K3507)&gt;=Listas!$F$4,HOUR($K3507)&lt;=Listas!$F$5),AND(HOUR($L3507)&gt;=Listas!$F$4,HOUR($L3507)&lt;=Listas!$F$5)),(HOUR($L3507)-HOUR($K3507)),IF(AND(AND(HOUR($K3507)&gt;=Listas!$F$2,HOUR($K3507)&lt;=Listas!$F$3),AND(HOUR($L3507)&gt;=Listas!$F$4,HOUR($L3507)&lt;=Listas!$F$5)),((Listas!$F$3-HOUR($K3507)))+((HOUR($L3507)-Listas!$F$4)),0)))),IF(AND($L3507-$K3507&gt;0.42,$L3507-$K3507&lt;=1.42),(IF(AND(HOUR($K3507)&gt;=Listas!$F$2,HOUR($K3507)&lt;=Listas!$F$3),(Listas!$F$3-HOUR($K3507)+4),IF(AND(HOUR($K3507)&gt;=Listas!$F$4,HOUR($K3507)&lt;=Listas!$F$5),(Listas!$F$5-HOUR($K3507)),0))+IF(AND(HOUR($L3507)&gt;=Listas!$F$2,HOUR($L3507)&lt;=Listas!$F$3),(HOUR($L3507)-Listas!$F$2),IF(AND(HOUR($L3507)&gt;=Listas!$F$4,HOUR($L3507)&lt;=Listas!$F$5),(HOUR($L3507)-Listas!$F$4+4),0))),IF(($L3507-$K3507&gt;1.42),(IF(AND(HOUR($K3507)&gt;=Listas!$F$2,HOUR($K3507)&lt;=Listas!$F$3),(Listas!$F$3-HOUR($K3507)+4)+IF(AND(HOUR($L3507)&gt;=Listas!$F$2,HOUR($L3507)&lt;=Listas!$F$3),(HOUR($L3507)-Listas!$F$2)+NETWORKDAYS($K3507+1,$L3507-1,Listas!$H$2:$H$112)*Listas!$F$6,IF(AND(HOUR($L3507)&gt;=Listas!$F$4,HOUR($L3507)&lt;=Listas!$F$5),(HOUR($L3507)-Listas!$F$4+4)+NETWORKDAYS($K3507+1,$L3507-1,Listas!$H$2:$H$111)*Listas!$F$6,0)),IF(AND(HOUR($K3507)&gt;=Listas!$F$4,HOUR($K3507)&lt;=Listas!$F$5),(Listas!$F$5-HOUR($K3507))+IF(AND(HOUR($L3507)&gt;=Listas!$F$2,HOUR($L3507)&lt;=Listas!$F$3),(HOUR($L3507)-Listas!$F$2)+NETWORKDAYS($K3507+1,$L3507-1,Listas!$H$2:$H$111)*Listas!$F$6,(HOUR($L3507)-Listas!$F$4+4)+NETWORKDAYS($K3507+1,$L3507-1,Listas!$H$2:$H$111)*Listas!$F$6)))),IF(($L3507-$K3507)&lt;0,"Fecha inicial mayor a fecha final",0)))))))))</f>
        <v/>
      </c>
      <c r="N3507" s="6" t="str">
        <f t="shared" si="1"/>
        <v/>
      </c>
      <c r="O3507" s="6"/>
      <c r="P3507" s="6"/>
      <c r="Q3507" s="6" t="b">
        <v>0</v>
      </c>
      <c r="R3507" s="6" t="str">
        <f t="shared" si="11"/>
        <v/>
      </c>
      <c r="S3507" s="6"/>
    </row>
    <row r="3508">
      <c r="A3508" s="6"/>
      <c r="B3508" s="6"/>
      <c r="C3508" s="6"/>
      <c r="D3508" s="6"/>
      <c r="E3508" s="6"/>
      <c r="F3508" s="6"/>
      <c r="G3508" s="6"/>
      <c r="H3508" s="6"/>
      <c r="I3508" s="6"/>
      <c r="J3508" s="6"/>
      <c r="K3508" s="84"/>
      <c r="L3508" s="84"/>
      <c r="M3508" s="6" t="str">
        <f>IF(OR(ISBLANK($K3508),ISBLANK($L3508)),"",IF(NETWORKDAYS($K3508,$K3508,Listas!$H$2:$H$111)=0,"Error fecha inicial",IF(NETWORKDAYS($L3508,$L3508,Listas!$H$2:$H$111)=0,"Error fecha final",IF(OR(HOUR($K3508)&lt;Listas!$F$2,AND(HOUR($K3508)&gt;Listas!$F$3,HOUR($K3508)&lt;Listas!$F$4),HOUR($K3508)&gt;Listas!$F$5),"Error hora, fecha inicial",IF(OR(HOUR($L3508)&lt;Listas!$F$2,AND(HOUR($L3508)&gt;Listas!$F$3,HOUR($L3508)&lt;Listas!$F$4),HOUR($L3508)&gt;Listas!$F$5),"Error hora, fecha final",IF(AND($L3508-$K3508&gt;0,$L3508-$K3508&lt;=0.42),(IF(AND(AND(HOUR($K3508)&gt;=Listas!$F$2,HOUR($K3508)&lt;=Listas!$F$3),AND(HOUR($L3508)&gt;=Listas!$F$2,HOUR($L3508)&lt;=Listas!$F$3)),(HOUR($L3508)-HOUR($K3508)),IF(AND(AND(HOUR($K3508)&gt;=Listas!$F$4,HOUR($K3508)&lt;=Listas!$F$5),AND(HOUR($L3508)&gt;=Listas!$F$4,HOUR($L3508)&lt;=Listas!$F$5)),(HOUR($L3508)-HOUR($K3508)),IF(AND(AND(HOUR($K3508)&gt;=Listas!$F$2,HOUR($K3508)&lt;=Listas!$F$3),AND(HOUR($L3508)&gt;=Listas!$F$4,HOUR($L3508)&lt;=Listas!$F$5)),((Listas!$F$3-HOUR($K3508)))+((HOUR($L3508)-Listas!$F$4)),0)))),IF(AND($L3508-$K3508&gt;0.42,$L3508-$K3508&lt;=1.42),(IF(AND(HOUR($K3508)&gt;=Listas!$F$2,HOUR($K3508)&lt;=Listas!$F$3),(Listas!$F$3-HOUR($K3508)+4),IF(AND(HOUR($K3508)&gt;=Listas!$F$4,HOUR($K3508)&lt;=Listas!$F$5),(Listas!$F$5-HOUR($K3508)),0))+IF(AND(HOUR($L3508)&gt;=Listas!$F$2,HOUR($L3508)&lt;=Listas!$F$3),(HOUR($L3508)-Listas!$F$2),IF(AND(HOUR($L3508)&gt;=Listas!$F$4,HOUR($L3508)&lt;=Listas!$F$5),(HOUR($L3508)-Listas!$F$4+4),0))),IF(($L3508-$K3508&gt;1.42),(IF(AND(HOUR($K3508)&gt;=Listas!$F$2,HOUR($K3508)&lt;=Listas!$F$3),(Listas!$F$3-HOUR($K3508)+4)+IF(AND(HOUR($L3508)&gt;=Listas!$F$2,HOUR($L3508)&lt;=Listas!$F$3),(HOUR($L3508)-Listas!$F$2)+NETWORKDAYS($K3508+1,$L3508-1,Listas!$H$2:$H$112)*Listas!$F$6,IF(AND(HOUR($L3508)&gt;=Listas!$F$4,HOUR($L3508)&lt;=Listas!$F$5),(HOUR($L3508)-Listas!$F$4+4)+NETWORKDAYS($K3508+1,$L3508-1,Listas!$H$2:$H$111)*Listas!$F$6,0)),IF(AND(HOUR($K3508)&gt;=Listas!$F$4,HOUR($K3508)&lt;=Listas!$F$5),(Listas!$F$5-HOUR($K3508))+IF(AND(HOUR($L3508)&gt;=Listas!$F$2,HOUR($L3508)&lt;=Listas!$F$3),(HOUR($L3508)-Listas!$F$2)+NETWORKDAYS($K3508+1,$L3508-1,Listas!$H$2:$H$111)*Listas!$F$6,(HOUR($L3508)-Listas!$F$4+4)+NETWORKDAYS($K3508+1,$L3508-1,Listas!$H$2:$H$111)*Listas!$F$6)))),IF(($L3508-$K3508)&lt;0,"Fecha inicial mayor a fecha final",0)))))))))</f>
        <v/>
      </c>
      <c r="N3508" s="6" t="str">
        <f t="shared" si="1"/>
        <v/>
      </c>
      <c r="O3508" s="6"/>
      <c r="P3508" s="6"/>
      <c r="Q3508" s="6" t="b">
        <v>0</v>
      </c>
      <c r="R3508" s="6" t="str">
        <f t="shared" si="11"/>
        <v/>
      </c>
      <c r="S3508" s="6"/>
    </row>
    <row r="3509">
      <c r="A3509" s="6"/>
      <c r="B3509" s="6"/>
      <c r="C3509" s="6"/>
      <c r="D3509" s="6"/>
      <c r="E3509" s="6"/>
      <c r="F3509" s="6"/>
      <c r="G3509" s="6"/>
      <c r="H3509" s="6"/>
      <c r="I3509" s="6"/>
      <c r="J3509" s="6"/>
      <c r="K3509" s="84"/>
      <c r="L3509" s="84"/>
      <c r="M3509" s="6" t="str">
        <f>IF(OR(ISBLANK($K3509),ISBLANK($L3509)),"",IF(NETWORKDAYS($K3509,$K3509,Listas!$H$2:$H$111)=0,"Error fecha inicial",IF(NETWORKDAYS($L3509,$L3509,Listas!$H$2:$H$111)=0,"Error fecha final",IF(OR(HOUR($K3509)&lt;Listas!$F$2,AND(HOUR($K3509)&gt;Listas!$F$3,HOUR($K3509)&lt;Listas!$F$4),HOUR($K3509)&gt;Listas!$F$5),"Error hora, fecha inicial",IF(OR(HOUR($L3509)&lt;Listas!$F$2,AND(HOUR($L3509)&gt;Listas!$F$3,HOUR($L3509)&lt;Listas!$F$4),HOUR($L3509)&gt;Listas!$F$5),"Error hora, fecha final",IF(AND($L3509-$K3509&gt;0,$L3509-$K3509&lt;=0.42),(IF(AND(AND(HOUR($K3509)&gt;=Listas!$F$2,HOUR($K3509)&lt;=Listas!$F$3),AND(HOUR($L3509)&gt;=Listas!$F$2,HOUR($L3509)&lt;=Listas!$F$3)),(HOUR($L3509)-HOUR($K3509)),IF(AND(AND(HOUR($K3509)&gt;=Listas!$F$4,HOUR($K3509)&lt;=Listas!$F$5),AND(HOUR($L3509)&gt;=Listas!$F$4,HOUR($L3509)&lt;=Listas!$F$5)),(HOUR($L3509)-HOUR($K3509)),IF(AND(AND(HOUR($K3509)&gt;=Listas!$F$2,HOUR($K3509)&lt;=Listas!$F$3),AND(HOUR($L3509)&gt;=Listas!$F$4,HOUR($L3509)&lt;=Listas!$F$5)),((Listas!$F$3-HOUR($K3509)))+((HOUR($L3509)-Listas!$F$4)),0)))),IF(AND($L3509-$K3509&gt;0.42,$L3509-$K3509&lt;=1.42),(IF(AND(HOUR($K3509)&gt;=Listas!$F$2,HOUR($K3509)&lt;=Listas!$F$3),(Listas!$F$3-HOUR($K3509)+4),IF(AND(HOUR($K3509)&gt;=Listas!$F$4,HOUR($K3509)&lt;=Listas!$F$5),(Listas!$F$5-HOUR($K3509)),0))+IF(AND(HOUR($L3509)&gt;=Listas!$F$2,HOUR($L3509)&lt;=Listas!$F$3),(HOUR($L3509)-Listas!$F$2),IF(AND(HOUR($L3509)&gt;=Listas!$F$4,HOUR($L3509)&lt;=Listas!$F$5),(HOUR($L3509)-Listas!$F$4+4),0))),IF(($L3509-$K3509&gt;1.42),(IF(AND(HOUR($K3509)&gt;=Listas!$F$2,HOUR($K3509)&lt;=Listas!$F$3),(Listas!$F$3-HOUR($K3509)+4)+IF(AND(HOUR($L3509)&gt;=Listas!$F$2,HOUR($L3509)&lt;=Listas!$F$3),(HOUR($L3509)-Listas!$F$2)+NETWORKDAYS($K3509+1,$L3509-1,Listas!$H$2:$H$112)*Listas!$F$6,IF(AND(HOUR($L3509)&gt;=Listas!$F$4,HOUR($L3509)&lt;=Listas!$F$5),(HOUR($L3509)-Listas!$F$4+4)+NETWORKDAYS($K3509+1,$L3509-1,Listas!$H$2:$H$111)*Listas!$F$6,0)),IF(AND(HOUR($K3509)&gt;=Listas!$F$4,HOUR($K3509)&lt;=Listas!$F$5),(Listas!$F$5-HOUR($K3509))+IF(AND(HOUR($L3509)&gt;=Listas!$F$2,HOUR($L3509)&lt;=Listas!$F$3),(HOUR($L3509)-Listas!$F$2)+NETWORKDAYS($K3509+1,$L3509-1,Listas!$H$2:$H$111)*Listas!$F$6,(HOUR($L3509)-Listas!$F$4+4)+NETWORKDAYS($K3509+1,$L3509-1,Listas!$H$2:$H$111)*Listas!$F$6)))),IF(($L3509-$K3509)&lt;0,"Fecha inicial mayor a fecha final",0)))))))))</f>
        <v/>
      </c>
      <c r="N3509" s="6" t="str">
        <f t="shared" si="1"/>
        <v/>
      </c>
      <c r="O3509" s="6"/>
      <c r="P3509" s="6"/>
      <c r="Q3509" s="6" t="b">
        <v>0</v>
      </c>
      <c r="R3509" s="6" t="str">
        <f t="shared" si="11"/>
        <v/>
      </c>
      <c r="S3509" s="6"/>
    </row>
    <row r="3510">
      <c r="A3510" s="6"/>
      <c r="B3510" s="6"/>
      <c r="C3510" s="6"/>
      <c r="D3510" s="6"/>
      <c r="E3510" s="6"/>
      <c r="F3510" s="6"/>
      <c r="G3510" s="6"/>
      <c r="H3510" s="6"/>
      <c r="I3510" s="6"/>
      <c r="J3510" s="6"/>
      <c r="K3510" s="84"/>
      <c r="L3510" s="84"/>
      <c r="M3510" s="6" t="str">
        <f>IF(OR(ISBLANK($K3510),ISBLANK($L3510)),"",IF(NETWORKDAYS($K3510,$K3510,Listas!$H$2:$H$111)=0,"Error fecha inicial",IF(NETWORKDAYS($L3510,$L3510,Listas!$H$2:$H$111)=0,"Error fecha final",IF(OR(HOUR($K3510)&lt;Listas!$F$2,AND(HOUR($K3510)&gt;Listas!$F$3,HOUR($K3510)&lt;Listas!$F$4),HOUR($K3510)&gt;Listas!$F$5),"Error hora, fecha inicial",IF(OR(HOUR($L3510)&lt;Listas!$F$2,AND(HOUR($L3510)&gt;Listas!$F$3,HOUR($L3510)&lt;Listas!$F$4),HOUR($L3510)&gt;Listas!$F$5),"Error hora, fecha final",IF(AND($L3510-$K3510&gt;0,$L3510-$K3510&lt;=0.42),(IF(AND(AND(HOUR($K3510)&gt;=Listas!$F$2,HOUR($K3510)&lt;=Listas!$F$3),AND(HOUR($L3510)&gt;=Listas!$F$2,HOUR($L3510)&lt;=Listas!$F$3)),(HOUR($L3510)-HOUR($K3510)),IF(AND(AND(HOUR($K3510)&gt;=Listas!$F$4,HOUR($K3510)&lt;=Listas!$F$5),AND(HOUR($L3510)&gt;=Listas!$F$4,HOUR($L3510)&lt;=Listas!$F$5)),(HOUR($L3510)-HOUR($K3510)),IF(AND(AND(HOUR($K3510)&gt;=Listas!$F$2,HOUR($K3510)&lt;=Listas!$F$3),AND(HOUR($L3510)&gt;=Listas!$F$4,HOUR($L3510)&lt;=Listas!$F$5)),((Listas!$F$3-HOUR($K3510)))+((HOUR($L3510)-Listas!$F$4)),0)))),IF(AND($L3510-$K3510&gt;0.42,$L3510-$K3510&lt;=1.42),(IF(AND(HOUR($K3510)&gt;=Listas!$F$2,HOUR($K3510)&lt;=Listas!$F$3),(Listas!$F$3-HOUR($K3510)+4),IF(AND(HOUR($K3510)&gt;=Listas!$F$4,HOUR($K3510)&lt;=Listas!$F$5),(Listas!$F$5-HOUR($K3510)),0))+IF(AND(HOUR($L3510)&gt;=Listas!$F$2,HOUR($L3510)&lt;=Listas!$F$3),(HOUR($L3510)-Listas!$F$2),IF(AND(HOUR($L3510)&gt;=Listas!$F$4,HOUR($L3510)&lt;=Listas!$F$5),(HOUR($L3510)-Listas!$F$4+4),0))),IF(($L3510-$K3510&gt;1.42),(IF(AND(HOUR($K3510)&gt;=Listas!$F$2,HOUR($K3510)&lt;=Listas!$F$3),(Listas!$F$3-HOUR($K3510)+4)+IF(AND(HOUR($L3510)&gt;=Listas!$F$2,HOUR($L3510)&lt;=Listas!$F$3),(HOUR($L3510)-Listas!$F$2)+NETWORKDAYS($K3510+1,$L3510-1,Listas!$H$2:$H$112)*Listas!$F$6,IF(AND(HOUR($L3510)&gt;=Listas!$F$4,HOUR($L3510)&lt;=Listas!$F$5),(HOUR($L3510)-Listas!$F$4+4)+NETWORKDAYS($K3510+1,$L3510-1,Listas!$H$2:$H$111)*Listas!$F$6,0)),IF(AND(HOUR($K3510)&gt;=Listas!$F$4,HOUR($K3510)&lt;=Listas!$F$5),(Listas!$F$5-HOUR($K3510))+IF(AND(HOUR($L3510)&gt;=Listas!$F$2,HOUR($L3510)&lt;=Listas!$F$3),(HOUR($L3510)-Listas!$F$2)+NETWORKDAYS($K3510+1,$L3510-1,Listas!$H$2:$H$111)*Listas!$F$6,(HOUR($L3510)-Listas!$F$4+4)+NETWORKDAYS($K3510+1,$L3510-1,Listas!$H$2:$H$111)*Listas!$F$6)))),IF(($L3510-$K3510)&lt;0,"Fecha inicial mayor a fecha final",0)))))))))</f>
        <v/>
      </c>
      <c r="N3510" s="6" t="str">
        <f t="shared" si="1"/>
        <v/>
      </c>
      <c r="O3510" s="6"/>
      <c r="P3510" s="6"/>
      <c r="Q3510" s="6" t="b">
        <v>0</v>
      </c>
      <c r="R3510" s="6" t="str">
        <f t="shared" si="11"/>
        <v/>
      </c>
      <c r="S3510" s="6"/>
    </row>
    <row r="3511">
      <c r="A3511" s="6"/>
      <c r="B3511" s="6"/>
      <c r="C3511" s="6"/>
      <c r="D3511" s="6"/>
      <c r="E3511" s="6"/>
      <c r="F3511" s="6"/>
      <c r="G3511" s="6"/>
      <c r="H3511" s="6"/>
      <c r="I3511" s="6"/>
      <c r="J3511" s="6"/>
      <c r="K3511" s="84"/>
      <c r="L3511" s="84"/>
      <c r="M3511" s="6" t="str">
        <f>IF(OR(ISBLANK($K3511),ISBLANK($L3511)),"",IF(NETWORKDAYS($K3511,$K3511,Listas!$H$2:$H$111)=0,"Error fecha inicial",IF(NETWORKDAYS($L3511,$L3511,Listas!$H$2:$H$111)=0,"Error fecha final",IF(OR(HOUR($K3511)&lt;Listas!$F$2,AND(HOUR($K3511)&gt;Listas!$F$3,HOUR($K3511)&lt;Listas!$F$4),HOUR($K3511)&gt;Listas!$F$5),"Error hora, fecha inicial",IF(OR(HOUR($L3511)&lt;Listas!$F$2,AND(HOUR($L3511)&gt;Listas!$F$3,HOUR($L3511)&lt;Listas!$F$4),HOUR($L3511)&gt;Listas!$F$5),"Error hora, fecha final",IF(AND($L3511-$K3511&gt;0,$L3511-$K3511&lt;=0.42),(IF(AND(AND(HOUR($K3511)&gt;=Listas!$F$2,HOUR($K3511)&lt;=Listas!$F$3),AND(HOUR($L3511)&gt;=Listas!$F$2,HOUR($L3511)&lt;=Listas!$F$3)),(HOUR($L3511)-HOUR($K3511)),IF(AND(AND(HOUR($K3511)&gt;=Listas!$F$4,HOUR($K3511)&lt;=Listas!$F$5),AND(HOUR($L3511)&gt;=Listas!$F$4,HOUR($L3511)&lt;=Listas!$F$5)),(HOUR($L3511)-HOUR($K3511)),IF(AND(AND(HOUR($K3511)&gt;=Listas!$F$2,HOUR($K3511)&lt;=Listas!$F$3),AND(HOUR($L3511)&gt;=Listas!$F$4,HOUR($L3511)&lt;=Listas!$F$5)),((Listas!$F$3-HOUR($K3511)))+((HOUR($L3511)-Listas!$F$4)),0)))),IF(AND($L3511-$K3511&gt;0.42,$L3511-$K3511&lt;=1.42),(IF(AND(HOUR($K3511)&gt;=Listas!$F$2,HOUR($K3511)&lt;=Listas!$F$3),(Listas!$F$3-HOUR($K3511)+4),IF(AND(HOUR($K3511)&gt;=Listas!$F$4,HOUR($K3511)&lt;=Listas!$F$5),(Listas!$F$5-HOUR($K3511)),0))+IF(AND(HOUR($L3511)&gt;=Listas!$F$2,HOUR($L3511)&lt;=Listas!$F$3),(HOUR($L3511)-Listas!$F$2),IF(AND(HOUR($L3511)&gt;=Listas!$F$4,HOUR($L3511)&lt;=Listas!$F$5),(HOUR($L3511)-Listas!$F$4+4),0))),IF(($L3511-$K3511&gt;1.42),(IF(AND(HOUR($K3511)&gt;=Listas!$F$2,HOUR($K3511)&lt;=Listas!$F$3),(Listas!$F$3-HOUR($K3511)+4)+IF(AND(HOUR($L3511)&gt;=Listas!$F$2,HOUR($L3511)&lt;=Listas!$F$3),(HOUR($L3511)-Listas!$F$2)+NETWORKDAYS($K3511+1,$L3511-1,Listas!$H$2:$H$112)*Listas!$F$6,IF(AND(HOUR($L3511)&gt;=Listas!$F$4,HOUR($L3511)&lt;=Listas!$F$5),(HOUR($L3511)-Listas!$F$4+4)+NETWORKDAYS($K3511+1,$L3511-1,Listas!$H$2:$H$111)*Listas!$F$6,0)),IF(AND(HOUR($K3511)&gt;=Listas!$F$4,HOUR($K3511)&lt;=Listas!$F$5),(Listas!$F$5-HOUR($K3511))+IF(AND(HOUR($L3511)&gt;=Listas!$F$2,HOUR($L3511)&lt;=Listas!$F$3),(HOUR($L3511)-Listas!$F$2)+NETWORKDAYS($K3511+1,$L3511-1,Listas!$H$2:$H$111)*Listas!$F$6,(HOUR($L3511)-Listas!$F$4+4)+NETWORKDAYS($K3511+1,$L3511-1,Listas!$H$2:$H$111)*Listas!$F$6)))),IF(($L3511-$K3511)&lt;0,"Fecha inicial mayor a fecha final",0)))))))))</f>
        <v/>
      </c>
      <c r="N3511" s="6" t="str">
        <f t="shared" si="1"/>
        <v/>
      </c>
      <c r="O3511" s="6"/>
      <c r="P3511" s="6"/>
      <c r="Q3511" s="6" t="b">
        <v>0</v>
      </c>
      <c r="R3511" s="6" t="str">
        <f t="shared" si="11"/>
        <v/>
      </c>
      <c r="S3511" s="6"/>
    </row>
    <row r="3512">
      <c r="A3512" s="6"/>
      <c r="B3512" s="6"/>
      <c r="C3512" s="6"/>
      <c r="D3512" s="6"/>
      <c r="E3512" s="6"/>
      <c r="F3512" s="6"/>
      <c r="G3512" s="6"/>
      <c r="H3512" s="6"/>
      <c r="I3512" s="6"/>
      <c r="J3512" s="6"/>
      <c r="K3512" s="84"/>
      <c r="L3512" s="84"/>
      <c r="M3512" s="6" t="str">
        <f>IF(OR(ISBLANK($K3512),ISBLANK($L3512)),"",IF(NETWORKDAYS($K3512,$K3512,Listas!$H$2:$H$111)=0,"Error fecha inicial",IF(NETWORKDAYS($L3512,$L3512,Listas!$H$2:$H$111)=0,"Error fecha final",IF(OR(HOUR($K3512)&lt;Listas!$F$2,AND(HOUR($K3512)&gt;Listas!$F$3,HOUR($K3512)&lt;Listas!$F$4),HOUR($K3512)&gt;Listas!$F$5),"Error hora, fecha inicial",IF(OR(HOUR($L3512)&lt;Listas!$F$2,AND(HOUR($L3512)&gt;Listas!$F$3,HOUR($L3512)&lt;Listas!$F$4),HOUR($L3512)&gt;Listas!$F$5),"Error hora, fecha final",IF(AND($L3512-$K3512&gt;0,$L3512-$K3512&lt;=0.42),(IF(AND(AND(HOUR($K3512)&gt;=Listas!$F$2,HOUR($K3512)&lt;=Listas!$F$3),AND(HOUR($L3512)&gt;=Listas!$F$2,HOUR($L3512)&lt;=Listas!$F$3)),(HOUR($L3512)-HOUR($K3512)),IF(AND(AND(HOUR($K3512)&gt;=Listas!$F$4,HOUR($K3512)&lt;=Listas!$F$5),AND(HOUR($L3512)&gt;=Listas!$F$4,HOUR($L3512)&lt;=Listas!$F$5)),(HOUR($L3512)-HOUR($K3512)),IF(AND(AND(HOUR($K3512)&gt;=Listas!$F$2,HOUR($K3512)&lt;=Listas!$F$3),AND(HOUR($L3512)&gt;=Listas!$F$4,HOUR($L3512)&lt;=Listas!$F$5)),((Listas!$F$3-HOUR($K3512)))+((HOUR($L3512)-Listas!$F$4)),0)))),IF(AND($L3512-$K3512&gt;0.42,$L3512-$K3512&lt;=1.42),(IF(AND(HOUR($K3512)&gt;=Listas!$F$2,HOUR($K3512)&lt;=Listas!$F$3),(Listas!$F$3-HOUR($K3512)+4),IF(AND(HOUR($K3512)&gt;=Listas!$F$4,HOUR($K3512)&lt;=Listas!$F$5),(Listas!$F$5-HOUR($K3512)),0))+IF(AND(HOUR($L3512)&gt;=Listas!$F$2,HOUR($L3512)&lt;=Listas!$F$3),(HOUR($L3512)-Listas!$F$2),IF(AND(HOUR($L3512)&gt;=Listas!$F$4,HOUR($L3512)&lt;=Listas!$F$5),(HOUR($L3512)-Listas!$F$4+4),0))),IF(($L3512-$K3512&gt;1.42),(IF(AND(HOUR($K3512)&gt;=Listas!$F$2,HOUR($K3512)&lt;=Listas!$F$3),(Listas!$F$3-HOUR($K3512)+4)+IF(AND(HOUR($L3512)&gt;=Listas!$F$2,HOUR($L3512)&lt;=Listas!$F$3),(HOUR($L3512)-Listas!$F$2)+NETWORKDAYS($K3512+1,$L3512-1,Listas!$H$2:$H$112)*Listas!$F$6,IF(AND(HOUR($L3512)&gt;=Listas!$F$4,HOUR($L3512)&lt;=Listas!$F$5),(HOUR($L3512)-Listas!$F$4+4)+NETWORKDAYS($K3512+1,$L3512-1,Listas!$H$2:$H$111)*Listas!$F$6,0)),IF(AND(HOUR($K3512)&gt;=Listas!$F$4,HOUR($K3512)&lt;=Listas!$F$5),(Listas!$F$5-HOUR($K3512))+IF(AND(HOUR($L3512)&gt;=Listas!$F$2,HOUR($L3512)&lt;=Listas!$F$3),(HOUR($L3512)-Listas!$F$2)+NETWORKDAYS($K3512+1,$L3512-1,Listas!$H$2:$H$111)*Listas!$F$6,(HOUR($L3512)-Listas!$F$4+4)+NETWORKDAYS($K3512+1,$L3512-1,Listas!$H$2:$H$111)*Listas!$F$6)))),IF(($L3512-$K3512)&lt;0,"Fecha inicial mayor a fecha final",0)))))))))</f>
        <v/>
      </c>
      <c r="N3512" s="6" t="str">
        <f t="shared" si="1"/>
        <v/>
      </c>
      <c r="O3512" s="6"/>
      <c r="P3512" s="6"/>
      <c r="Q3512" s="6" t="b">
        <v>0</v>
      </c>
      <c r="R3512" s="6" t="str">
        <f t="shared" si="11"/>
        <v/>
      </c>
      <c r="S3512" s="6"/>
    </row>
    <row r="3513">
      <c r="A3513" s="6"/>
      <c r="B3513" s="6"/>
      <c r="C3513" s="6"/>
      <c r="D3513" s="6"/>
      <c r="E3513" s="6"/>
      <c r="F3513" s="6"/>
      <c r="G3513" s="6"/>
      <c r="H3513" s="6"/>
      <c r="I3513" s="6"/>
      <c r="J3513" s="6"/>
      <c r="K3513" s="84"/>
      <c r="L3513" s="84"/>
      <c r="M3513" s="6" t="str">
        <f>IF(OR(ISBLANK($K3513),ISBLANK($L3513)),"",IF(NETWORKDAYS($K3513,$K3513,Listas!$H$2:$H$111)=0,"Error fecha inicial",IF(NETWORKDAYS($L3513,$L3513,Listas!$H$2:$H$111)=0,"Error fecha final",IF(OR(HOUR($K3513)&lt;Listas!$F$2,AND(HOUR($K3513)&gt;Listas!$F$3,HOUR($K3513)&lt;Listas!$F$4),HOUR($K3513)&gt;Listas!$F$5),"Error hora, fecha inicial",IF(OR(HOUR($L3513)&lt;Listas!$F$2,AND(HOUR($L3513)&gt;Listas!$F$3,HOUR($L3513)&lt;Listas!$F$4),HOUR($L3513)&gt;Listas!$F$5),"Error hora, fecha final",IF(AND($L3513-$K3513&gt;0,$L3513-$K3513&lt;=0.42),(IF(AND(AND(HOUR($K3513)&gt;=Listas!$F$2,HOUR($K3513)&lt;=Listas!$F$3),AND(HOUR($L3513)&gt;=Listas!$F$2,HOUR($L3513)&lt;=Listas!$F$3)),(HOUR($L3513)-HOUR($K3513)),IF(AND(AND(HOUR($K3513)&gt;=Listas!$F$4,HOUR($K3513)&lt;=Listas!$F$5),AND(HOUR($L3513)&gt;=Listas!$F$4,HOUR($L3513)&lt;=Listas!$F$5)),(HOUR($L3513)-HOUR($K3513)),IF(AND(AND(HOUR($K3513)&gt;=Listas!$F$2,HOUR($K3513)&lt;=Listas!$F$3),AND(HOUR($L3513)&gt;=Listas!$F$4,HOUR($L3513)&lt;=Listas!$F$5)),((Listas!$F$3-HOUR($K3513)))+((HOUR($L3513)-Listas!$F$4)),0)))),IF(AND($L3513-$K3513&gt;0.42,$L3513-$K3513&lt;=1.42),(IF(AND(HOUR($K3513)&gt;=Listas!$F$2,HOUR($K3513)&lt;=Listas!$F$3),(Listas!$F$3-HOUR($K3513)+4),IF(AND(HOUR($K3513)&gt;=Listas!$F$4,HOUR($K3513)&lt;=Listas!$F$5),(Listas!$F$5-HOUR($K3513)),0))+IF(AND(HOUR($L3513)&gt;=Listas!$F$2,HOUR($L3513)&lt;=Listas!$F$3),(HOUR($L3513)-Listas!$F$2),IF(AND(HOUR($L3513)&gt;=Listas!$F$4,HOUR($L3513)&lt;=Listas!$F$5),(HOUR($L3513)-Listas!$F$4+4),0))),IF(($L3513-$K3513&gt;1.42),(IF(AND(HOUR($K3513)&gt;=Listas!$F$2,HOUR($K3513)&lt;=Listas!$F$3),(Listas!$F$3-HOUR($K3513)+4)+IF(AND(HOUR($L3513)&gt;=Listas!$F$2,HOUR($L3513)&lt;=Listas!$F$3),(HOUR($L3513)-Listas!$F$2)+NETWORKDAYS($K3513+1,$L3513-1,Listas!$H$2:$H$112)*Listas!$F$6,IF(AND(HOUR($L3513)&gt;=Listas!$F$4,HOUR($L3513)&lt;=Listas!$F$5),(HOUR($L3513)-Listas!$F$4+4)+NETWORKDAYS($K3513+1,$L3513-1,Listas!$H$2:$H$111)*Listas!$F$6,0)),IF(AND(HOUR($K3513)&gt;=Listas!$F$4,HOUR($K3513)&lt;=Listas!$F$5),(Listas!$F$5-HOUR($K3513))+IF(AND(HOUR($L3513)&gt;=Listas!$F$2,HOUR($L3513)&lt;=Listas!$F$3),(HOUR($L3513)-Listas!$F$2)+NETWORKDAYS($K3513+1,$L3513-1,Listas!$H$2:$H$111)*Listas!$F$6,(HOUR($L3513)-Listas!$F$4+4)+NETWORKDAYS($K3513+1,$L3513-1,Listas!$H$2:$H$111)*Listas!$F$6)))),IF(($L3513-$K3513)&lt;0,"Fecha inicial mayor a fecha final",0)))))))))</f>
        <v/>
      </c>
      <c r="N3513" s="6" t="str">
        <f t="shared" si="1"/>
        <v/>
      </c>
      <c r="O3513" s="6"/>
      <c r="P3513" s="6"/>
      <c r="Q3513" s="6" t="b">
        <v>0</v>
      </c>
      <c r="R3513" s="6" t="str">
        <f t="shared" si="11"/>
        <v/>
      </c>
      <c r="S3513" s="6"/>
    </row>
    <row r="3514">
      <c r="A3514" s="6"/>
      <c r="B3514" s="6"/>
      <c r="C3514" s="6"/>
      <c r="D3514" s="6"/>
      <c r="E3514" s="6"/>
      <c r="F3514" s="6"/>
      <c r="G3514" s="6"/>
      <c r="H3514" s="6"/>
      <c r="I3514" s="6"/>
      <c r="J3514" s="6"/>
      <c r="K3514" s="84"/>
      <c r="L3514" s="84"/>
      <c r="M3514" s="6" t="str">
        <f>IF(OR(ISBLANK($K3514),ISBLANK($L3514)),"",IF(NETWORKDAYS($K3514,$K3514,Listas!$H$2:$H$111)=0,"Error fecha inicial",IF(NETWORKDAYS($L3514,$L3514,Listas!$H$2:$H$111)=0,"Error fecha final",IF(OR(HOUR($K3514)&lt;Listas!$F$2,AND(HOUR($K3514)&gt;Listas!$F$3,HOUR($K3514)&lt;Listas!$F$4),HOUR($K3514)&gt;Listas!$F$5),"Error hora, fecha inicial",IF(OR(HOUR($L3514)&lt;Listas!$F$2,AND(HOUR($L3514)&gt;Listas!$F$3,HOUR($L3514)&lt;Listas!$F$4),HOUR($L3514)&gt;Listas!$F$5),"Error hora, fecha final",IF(AND($L3514-$K3514&gt;0,$L3514-$K3514&lt;=0.42),(IF(AND(AND(HOUR($K3514)&gt;=Listas!$F$2,HOUR($K3514)&lt;=Listas!$F$3),AND(HOUR($L3514)&gt;=Listas!$F$2,HOUR($L3514)&lt;=Listas!$F$3)),(HOUR($L3514)-HOUR($K3514)),IF(AND(AND(HOUR($K3514)&gt;=Listas!$F$4,HOUR($K3514)&lt;=Listas!$F$5),AND(HOUR($L3514)&gt;=Listas!$F$4,HOUR($L3514)&lt;=Listas!$F$5)),(HOUR($L3514)-HOUR($K3514)),IF(AND(AND(HOUR($K3514)&gt;=Listas!$F$2,HOUR($K3514)&lt;=Listas!$F$3),AND(HOUR($L3514)&gt;=Listas!$F$4,HOUR($L3514)&lt;=Listas!$F$5)),((Listas!$F$3-HOUR($K3514)))+((HOUR($L3514)-Listas!$F$4)),0)))),IF(AND($L3514-$K3514&gt;0.42,$L3514-$K3514&lt;=1.42),(IF(AND(HOUR($K3514)&gt;=Listas!$F$2,HOUR($K3514)&lt;=Listas!$F$3),(Listas!$F$3-HOUR($K3514)+4),IF(AND(HOUR($K3514)&gt;=Listas!$F$4,HOUR($K3514)&lt;=Listas!$F$5),(Listas!$F$5-HOUR($K3514)),0))+IF(AND(HOUR($L3514)&gt;=Listas!$F$2,HOUR($L3514)&lt;=Listas!$F$3),(HOUR($L3514)-Listas!$F$2),IF(AND(HOUR($L3514)&gt;=Listas!$F$4,HOUR($L3514)&lt;=Listas!$F$5),(HOUR($L3514)-Listas!$F$4+4),0))),IF(($L3514-$K3514&gt;1.42),(IF(AND(HOUR($K3514)&gt;=Listas!$F$2,HOUR($K3514)&lt;=Listas!$F$3),(Listas!$F$3-HOUR($K3514)+4)+IF(AND(HOUR($L3514)&gt;=Listas!$F$2,HOUR($L3514)&lt;=Listas!$F$3),(HOUR($L3514)-Listas!$F$2)+NETWORKDAYS($K3514+1,$L3514-1,Listas!$H$2:$H$112)*Listas!$F$6,IF(AND(HOUR($L3514)&gt;=Listas!$F$4,HOUR($L3514)&lt;=Listas!$F$5),(HOUR($L3514)-Listas!$F$4+4)+NETWORKDAYS($K3514+1,$L3514-1,Listas!$H$2:$H$111)*Listas!$F$6,0)),IF(AND(HOUR($K3514)&gt;=Listas!$F$4,HOUR($K3514)&lt;=Listas!$F$5),(Listas!$F$5-HOUR($K3514))+IF(AND(HOUR($L3514)&gt;=Listas!$F$2,HOUR($L3514)&lt;=Listas!$F$3),(HOUR($L3514)-Listas!$F$2)+NETWORKDAYS($K3514+1,$L3514-1,Listas!$H$2:$H$111)*Listas!$F$6,(HOUR($L3514)-Listas!$F$4+4)+NETWORKDAYS($K3514+1,$L3514-1,Listas!$H$2:$H$111)*Listas!$F$6)))),IF(($L3514-$K3514)&lt;0,"Fecha inicial mayor a fecha final",0)))))))))</f>
        <v/>
      </c>
      <c r="N3514" s="6" t="str">
        <f t="shared" si="1"/>
        <v/>
      </c>
      <c r="O3514" s="6"/>
      <c r="P3514" s="6"/>
      <c r="Q3514" s="6" t="b">
        <v>0</v>
      </c>
      <c r="R3514" s="6" t="str">
        <f t="shared" si="11"/>
        <v/>
      </c>
      <c r="S3514" s="6"/>
    </row>
    <row r="3515">
      <c r="A3515" s="6"/>
      <c r="B3515" s="6"/>
      <c r="C3515" s="6"/>
      <c r="D3515" s="6"/>
      <c r="E3515" s="6"/>
      <c r="F3515" s="6"/>
      <c r="G3515" s="6"/>
      <c r="H3515" s="6"/>
      <c r="I3515" s="6"/>
      <c r="J3515" s="6"/>
      <c r="K3515" s="84"/>
      <c r="L3515" s="84"/>
      <c r="M3515" s="6" t="str">
        <f>IF(OR(ISBLANK($K3515),ISBLANK($L3515)),"",IF(NETWORKDAYS($K3515,$K3515,Listas!$H$2:$H$111)=0,"Error fecha inicial",IF(NETWORKDAYS($L3515,$L3515,Listas!$H$2:$H$111)=0,"Error fecha final",IF(OR(HOUR($K3515)&lt;Listas!$F$2,AND(HOUR($K3515)&gt;Listas!$F$3,HOUR($K3515)&lt;Listas!$F$4),HOUR($K3515)&gt;Listas!$F$5),"Error hora, fecha inicial",IF(OR(HOUR($L3515)&lt;Listas!$F$2,AND(HOUR($L3515)&gt;Listas!$F$3,HOUR($L3515)&lt;Listas!$F$4),HOUR($L3515)&gt;Listas!$F$5),"Error hora, fecha final",IF(AND($L3515-$K3515&gt;0,$L3515-$K3515&lt;=0.42),(IF(AND(AND(HOUR($K3515)&gt;=Listas!$F$2,HOUR($K3515)&lt;=Listas!$F$3),AND(HOUR($L3515)&gt;=Listas!$F$2,HOUR($L3515)&lt;=Listas!$F$3)),(HOUR($L3515)-HOUR($K3515)),IF(AND(AND(HOUR($K3515)&gt;=Listas!$F$4,HOUR($K3515)&lt;=Listas!$F$5),AND(HOUR($L3515)&gt;=Listas!$F$4,HOUR($L3515)&lt;=Listas!$F$5)),(HOUR($L3515)-HOUR($K3515)),IF(AND(AND(HOUR($K3515)&gt;=Listas!$F$2,HOUR($K3515)&lt;=Listas!$F$3),AND(HOUR($L3515)&gt;=Listas!$F$4,HOUR($L3515)&lt;=Listas!$F$5)),((Listas!$F$3-HOUR($K3515)))+((HOUR($L3515)-Listas!$F$4)),0)))),IF(AND($L3515-$K3515&gt;0.42,$L3515-$K3515&lt;=1.42),(IF(AND(HOUR($K3515)&gt;=Listas!$F$2,HOUR($K3515)&lt;=Listas!$F$3),(Listas!$F$3-HOUR($K3515)+4),IF(AND(HOUR($K3515)&gt;=Listas!$F$4,HOUR($K3515)&lt;=Listas!$F$5),(Listas!$F$5-HOUR($K3515)),0))+IF(AND(HOUR($L3515)&gt;=Listas!$F$2,HOUR($L3515)&lt;=Listas!$F$3),(HOUR($L3515)-Listas!$F$2),IF(AND(HOUR($L3515)&gt;=Listas!$F$4,HOUR($L3515)&lt;=Listas!$F$5),(HOUR($L3515)-Listas!$F$4+4),0))),IF(($L3515-$K3515&gt;1.42),(IF(AND(HOUR($K3515)&gt;=Listas!$F$2,HOUR($K3515)&lt;=Listas!$F$3),(Listas!$F$3-HOUR($K3515)+4)+IF(AND(HOUR($L3515)&gt;=Listas!$F$2,HOUR($L3515)&lt;=Listas!$F$3),(HOUR($L3515)-Listas!$F$2)+NETWORKDAYS($K3515+1,$L3515-1,Listas!$H$2:$H$112)*Listas!$F$6,IF(AND(HOUR($L3515)&gt;=Listas!$F$4,HOUR($L3515)&lt;=Listas!$F$5),(HOUR($L3515)-Listas!$F$4+4)+NETWORKDAYS($K3515+1,$L3515-1,Listas!$H$2:$H$111)*Listas!$F$6,0)),IF(AND(HOUR($K3515)&gt;=Listas!$F$4,HOUR($K3515)&lt;=Listas!$F$5),(Listas!$F$5-HOUR($K3515))+IF(AND(HOUR($L3515)&gt;=Listas!$F$2,HOUR($L3515)&lt;=Listas!$F$3),(HOUR($L3515)-Listas!$F$2)+NETWORKDAYS($K3515+1,$L3515-1,Listas!$H$2:$H$111)*Listas!$F$6,(HOUR($L3515)-Listas!$F$4+4)+NETWORKDAYS($K3515+1,$L3515-1,Listas!$H$2:$H$111)*Listas!$F$6)))),IF(($L3515-$K3515)&lt;0,"Fecha inicial mayor a fecha final",0)))))))))</f>
        <v/>
      </c>
      <c r="N3515" s="6" t="str">
        <f t="shared" si="1"/>
        <v/>
      </c>
      <c r="O3515" s="6"/>
      <c r="P3515" s="6"/>
      <c r="Q3515" s="6" t="b">
        <v>0</v>
      </c>
      <c r="R3515" s="6" t="str">
        <f t="shared" si="11"/>
        <v/>
      </c>
      <c r="S3515" s="6"/>
    </row>
    <row r="3516">
      <c r="A3516" s="6"/>
      <c r="B3516" s="6"/>
      <c r="C3516" s="6"/>
      <c r="D3516" s="6"/>
      <c r="E3516" s="6"/>
      <c r="F3516" s="6"/>
      <c r="G3516" s="6"/>
      <c r="H3516" s="6"/>
      <c r="I3516" s="6"/>
      <c r="J3516" s="6"/>
      <c r="K3516" s="84"/>
      <c r="L3516" s="84"/>
      <c r="M3516" s="6" t="str">
        <f>IF(OR(ISBLANK($K3516),ISBLANK($L3516)),"",IF(NETWORKDAYS($K3516,$K3516,Listas!$H$2:$H$111)=0,"Error fecha inicial",IF(NETWORKDAYS($L3516,$L3516,Listas!$H$2:$H$111)=0,"Error fecha final",IF(OR(HOUR($K3516)&lt;Listas!$F$2,AND(HOUR($K3516)&gt;Listas!$F$3,HOUR($K3516)&lt;Listas!$F$4),HOUR($K3516)&gt;Listas!$F$5),"Error hora, fecha inicial",IF(OR(HOUR($L3516)&lt;Listas!$F$2,AND(HOUR($L3516)&gt;Listas!$F$3,HOUR($L3516)&lt;Listas!$F$4),HOUR($L3516)&gt;Listas!$F$5),"Error hora, fecha final",IF(AND($L3516-$K3516&gt;0,$L3516-$K3516&lt;=0.42),(IF(AND(AND(HOUR($K3516)&gt;=Listas!$F$2,HOUR($K3516)&lt;=Listas!$F$3),AND(HOUR($L3516)&gt;=Listas!$F$2,HOUR($L3516)&lt;=Listas!$F$3)),(HOUR($L3516)-HOUR($K3516)),IF(AND(AND(HOUR($K3516)&gt;=Listas!$F$4,HOUR($K3516)&lt;=Listas!$F$5),AND(HOUR($L3516)&gt;=Listas!$F$4,HOUR($L3516)&lt;=Listas!$F$5)),(HOUR($L3516)-HOUR($K3516)),IF(AND(AND(HOUR($K3516)&gt;=Listas!$F$2,HOUR($K3516)&lt;=Listas!$F$3),AND(HOUR($L3516)&gt;=Listas!$F$4,HOUR($L3516)&lt;=Listas!$F$5)),((Listas!$F$3-HOUR($K3516)))+((HOUR($L3516)-Listas!$F$4)),0)))),IF(AND($L3516-$K3516&gt;0.42,$L3516-$K3516&lt;=1.42),(IF(AND(HOUR($K3516)&gt;=Listas!$F$2,HOUR($K3516)&lt;=Listas!$F$3),(Listas!$F$3-HOUR($K3516)+4),IF(AND(HOUR($K3516)&gt;=Listas!$F$4,HOUR($K3516)&lt;=Listas!$F$5),(Listas!$F$5-HOUR($K3516)),0))+IF(AND(HOUR($L3516)&gt;=Listas!$F$2,HOUR($L3516)&lt;=Listas!$F$3),(HOUR($L3516)-Listas!$F$2),IF(AND(HOUR($L3516)&gt;=Listas!$F$4,HOUR($L3516)&lt;=Listas!$F$5),(HOUR($L3516)-Listas!$F$4+4),0))),IF(($L3516-$K3516&gt;1.42),(IF(AND(HOUR($K3516)&gt;=Listas!$F$2,HOUR($K3516)&lt;=Listas!$F$3),(Listas!$F$3-HOUR($K3516)+4)+IF(AND(HOUR($L3516)&gt;=Listas!$F$2,HOUR($L3516)&lt;=Listas!$F$3),(HOUR($L3516)-Listas!$F$2)+NETWORKDAYS($K3516+1,$L3516-1,Listas!$H$2:$H$112)*Listas!$F$6,IF(AND(HOUR($L3516)&gt;=Listas!$F$4,HOUR($L3516)&lt;=Listas!$F$5),(HOUR($L3516)-Listas!$F$4+4)+NETWORKDAYS($K3516+1,$L3516-1,Listas!$H$2:$H$111)*Listas!$F$6,0)),IF(AND(HOUR($K3516)&gt;=Listas!$F$4,HOUR($K3516)&lt;=Listas!$F$5),(Listas!$F$5-HOUR($K3516))+IF(AND(HOUR($L3516)&gt;=Listas!$F$2,HOUR($L3516)&lt;=Listas!$F$3),(HOUR($L3516)-Listas!$F$2)+NETWORKDAYS($K3516+1,$L3516-1,Listas!$H$2:$H$111)*Listas!$F$6,(HOUR($L3516)-Listas!$F$4+4)+NETWORKDAYS($K3516+1,$L3516-1,Listas!$H$2:$H$111)*Listas!$F$6)))),IF(($L3516-$K3516)&lt;0,"Fecha inicial mayor a fecha final",0)))))))))</f>
        <v/>
      </c>
      <c r="N3516" s="6" t="str">
        <f t="shared" si="1"/>
        <v/>
      </c>
      <c r="O3516" s="6"/>
      <c r="P3516" s="6"/>
      <c r="Q3516" s="6" t="b">
        <v>0</v>
      </c>
      <c r="R3516" s="6" t="str">
        <f t="shared" si="11"/>
        <v/>
      </c>
      <c r="S3516" s="6"/>
    </row>
    <row r="3517">
      <c r="A3517" s="6"/>
      <c r="B3517" s="6"/>
      <c r="C3517" s="6"/>
      <c r="D3517" s="6"/>
      <c r="E3517" s="6"/>
      <c r="F3517" s="6"/>
      <c r="G3517" s="6"/>
      <c r="H3517" s="6"/>
      <c r="I3517" s="6"/>
      <c r="J3517" s="6"/>
      <c r="K3517" s="84"/>
      <c r="L3517" s="84"/>
      <c r="M3517" s="6" t="str">
        <f>IF(OR(ISBLANK($K3517),ISBLANK($L3517)),"",IF(NETWORKDAYS($K3517,$K3517,Listas!$H$2:$H$111)=0,"Error fecha inicial",IF(NETWORKDAYS($L3517,$L3517,Listas!$H$2:$H$111)=0,"Error fecha final",IF(OR(HOUR($K3517)&lt;Listas!$F$2,AND(HOUR($K3517)&gt;Listas!$F$3,HOUR($K3517)&lt;Listas!$F$4),HOUR($K3517)&gt;Listas!$F$5),"Error hora, fecha inicial",IF(OR(HOUR($L3517)&lt;Listas!$F$2,AND(HOUR($L3517)&gt;Listas!$F$3,HOUR($L3517)&lt;Listas!$F$4),HOUR($L3517)&gt;Listas!$F$5),"Error hora, fecha final",IF(AND($L3517-$K3517&gt;0,$L3517-$K3517&lt;=0.42),(IF(AND(AND(HOUR($K3517)&gt;=Listas!$F$2,HOUR($K3517)&lt;=Listas!$F$3),AND(HOUR($L3517)&gt;=Listas!$F$2,HOUR($L3517)&lt;=Listas!$F$3)),(HOUR($L3517)-HOUR($K3517)),IF(AND(AND(HOUR($K3517)&gt;=Listas!$F$4,HOUR($K3517)&lt;=Listas!$F$5),AND(HOUR($L3517)&gt;=Listas!$F$4,HOUR($L3517)&lt;=Listas!$F$5)),(HOUR($L3517)-HOUR($K3517)),IF(AND(AND(HOUR($K3517)&gt;=Listas!$F$2,HOUR($K3517)&lt;=Listas!$F$3),AND(HOUR($L3517)&gt;=Listas!$F$4,HOUR($L3517)&lt;=Listas!$F$5)),((Listas!$F$3-HOUR($K3517)))+((HOUR($L3517)-Listas!$F$4)),0)))),IF(AND($L3517-$K3517&gt;0.42,$L3517-$K3517&lt;=1.42),(IF(AND(HOUR($K3517)&gt;=Listas!$F$2,HOUR($K3517)&lt;=Listas!$F$3),(Listas!$F$3-HOUR($K3517)+4),IF(AND(HOUR($K3517)&gt;=Listas!$F$4,HOUR($K3517)&lt;=Listas!$F$5),(Listas!$F$5-HOUR($K3517)),0))+IF(AND(HOUR($L3517)&gt;=Listas!$F$2,HOUR($L3517)&lt;=Listas!$F$3),(HOUR($L3517)-Listas!$F$2),IF(AND(HOUR($L3517)&gt;=Listas!$F$4,HOUR($L3517)&lt;=Listas!$F$5),(HOUR($L3517)-Listas!$F$4+4),0))),IF(($L3517-$K3517&gt;1.42),(IF(AND(HOUR($K3517)&gt;=Listas!$F$2,HOUR($K3517)&lt;=Listas!$F$3),(Listas!$F$3-HOUR($K3517)+4)+IF(AND(HOUR($L3517)&gt;=Listas!$F$2,HOUR($L3517)&lt;=Listas!$F$3),(HOUR($L3517)-Listas!$F$2)+NETWORKDAYS($K3517+1,$L3517-1,Listas!$H$2:$H$112)*Listas!$F$6,IF(AND(HOUR($L3517)&gt;=Listas!$F$4,HOUR($L3517)&lt;=Listas!$F$5),(HOUR($L3517)-Listas!$F$4+4)+NETWORKDAYS($K3517+1,$L3517-1,Listas!$H$2:$H$111)*Listas!$F$6,0)),IF(AND(HOUR($K3517)&gt;=Listas!$F$4,HOUR($K3517)&lt;=Listas!$F$5),(Listas!$F$5-HOUR($K3517))+IF(AND(HOUR($L3517)&gt;=Listas!$F$2,HOUR($L3517)&lt;=Listas!$F$3),(HOUR($L3517)-Listas!$F$2)+NETWORKDAYS($K3517+1,$L3517-1,Listas!$H$2:$H$111)*Listas!$F$6,(HOUR($L3517)-Listas!$F$4+4)+NETWORKDAYS($K3517+1,$L3517-1,Listas!$H$2:$H$111)*Listas!$F$6)))),IF(($L3517-$K3517)&lt;0,"Fecha inicial mayor a fecha final",0)))))))))</f>
        <v/>
      </c>
      <c r="N3517" s="6" t="str">
        <f t="shared" si="1"/>
        <v/>
      </c>
      <c r="O3517" s="6"/>
      <c r="P3517" s="6"/>
      <c r="Q3517" s="6" t="b">
        <v>0</v>
      </c>
      <c r="R3517" s="6" t="str">
        <f t="shared" si="11"/>
        <v/>
      </c>
      <c r="S3517" s="6"/>
    </row>
    <row r="3518">
      <c r="A3518" s="6"/>
      <c r="B3518" s="6"/>
      <c r="C3518" s="6"/>
      <c r="D3518" s="6"/>
      <c r="E3518" s="6"/>
      <c r="F3518" s="6"/>
      <c r="G3518" s="6"/>
      <c r="H3518" s="6"/>
      <c r="I3518" s="6"/>
      <c r="J3518" s="6"/>
      <c r="K3518" s="84"/>
      <c r="L3518" s="84"/>
      <c r="M3518" s="6" t="str">
        <f>IF(OR(ISBLANK($K3518),ISBLANK($L3518)),"",IF(NETWORKDAYS($K3518,$K3518,Listas!$H$2:$H$111)=0,"Error fecha inicial",IF(NETWORKDAYS($L3518,$L3518,Listas!$H$2:$H$111)=0,"Error fecha final",IF(OR(HOUR($K3518)&lt;Listas!$F$2,AND(HOUR($K3518)&gt;Listas!$F$3,HOUR($K3518)&lt;Listas!$F$4),HOUR($K3518)&gt;Listas!$F$5),"Error hora, fecha inicial",IF(OR(HOUR($L3518)&lt;Listas!$F$2,AND(HOUR($L3518)&gt;Listas!$F$3,HOUR($L3518)&lt;Listas!$F$4),HOUR($L3518)&gt;Listas!$F$5),"Error hora, fecha final",IF(AND($L3518-$K3518&gt;0,$L3518-$K3518&lt;=0.42),(IF(AND(AND(HOUR($K3518)&gt;=Listas!$F$2,HOUR($K3518)&lt;=Listas!$F$3),AND(HOUR($L3518)&gt;=Listas!$F$2,HOUR($L3518)&lt;=Listas!$F$3)),(HOUR($L3518)-HOUR($K3518)),IF(AND(AND(HOUR($K3518)&gt;=Listas!$F$4,HOUR($K3518)&lt;=Listas!$F$5),AND(HOUR($L3518)&gt;=Listas!$F$4,HOUR($L3518)&lt;=Listas!$F$5)),(HOUR($L3518)-HOUR($K3518)),IF(AND(AND(HOUR($K3518)&gt;=Listas!$F$2,HOUR($K3518)&lt;=Listas!$F$3),AND(HOUR($L3518)&gt;=Listas!$F$4,HOUR($L3518)&lt;=Listas!$F$5)),((Listas!$F$3-HOUR($K3518)))+((HOUR($L3518)-Listas!$F$4)),0)))),IF(AND($L3518-$K3518&gt;0.42,$L3518-$K3518&lt;=1.42),(IF(AND(HOUR($K3518)&gt;=Listas!$F$2,HOUR($K3518)&lt;=Listas!$F$3),(Listas!$F$3-HOUR($K3518)+4),IF(AND(HOUR($K3518)&gt;=Listas!$F$4,HOUR($K3518)&lt;=Listas!$F$5),(Listas!$F$5-HOUR($K3518)),0))+IF(AND(HOUR($L3518)&gt;=Listas!$F$2,HOUR($L3518)&lt;=Listas!$F$3),(HOUR($L3518)-Listas!$F$2),IF(AND(HOUR($L3518)&gt;=Listas!$F$4,HOUR($L3518)&lt;=Listas!$F$5),(HOUR($L3518)-Listas!$F$4+4),0))),IF(($L3518-$K3518&gt;1.42),(IF(AND(HOUR($K3518)&gt;=Listas!$F$2,HOUR($K3518)&lt;=Listas!$F$3),(Listas!$F$3-HOUR($K3518)+4)+IF(AND(HOUR($L3518)&gt;=Listas!$F$2,HOUR($L3518)&lt;=Listas!$F$3),(HOUR($L3518)-Listas!$F$2)+NETWORKDAYS($K3518+1,$L3518-1,Listas!$H$2:$H$112)*Listas!$F$6,IF(AND(HOUR($L3518)&gt;=Listas!$F$4,HOUR($L3518)&lt;=Listas!$F$5),(HOUR($L3518)-Listas!$F$4+4)+NETWORKDAYS($K3518+1,$L3518-1,Listas!$H$2:$H$111)*Listas!$F$6,0)),IF(AND(HOUR($K3518)&gt;=Listas!$F$4,HOUR($K3518)&lt;=Listas!$F$5),(Listas!$F$5-HOUR($K3518))+IF(AND(HOUR($L3518)&gt;=Listas!$F$2,HOUR($L3518)&lt;=Listas!$F$3),(HOUR($L3518)-Listas!$F$2)+NETWORKDAYS($K3518+1,$L3518-1,Listas!$H$2:$H$111)*Listas!$F$6,(HOUR($L3518)-Listas!$F$4+4)+NETWORKDAYS($K3518+1,$L3518-1,Listas!$H$2:$H$111)*Listas!$F$6)))),IF(($L3518-$K3518)&lt;0,"Fecha inicial mayor a fecha final",0)))))))))</f>
        <v/>
      </c>
      <c r="N3518" s="6" t="str">
        <f t="shared" si="1"/>
        <v/>
      </c>
      <c r="O3518" s="6"/>
      <c r="P3518" s="6"/>
      <c r="Q3518" s="6" t="b">
        <v>0</v>
      </c>
      <c r="R3518" s="6" t="str">
        <f t="shared" si="11"/>
        <v/>
      </c>
      <c r="S3518" s="6"/>
    </row>
    <row r="3519">
      <c r="A3519" s="6"/>
      <c r="B3519" s="6"/>
      <c r="C3519" s="6"/>
      <c r="D3519" s="6"/>
      <c r="E3519" s="6"/>
      <c r="F3519" s="6"/>
      <c r="G3519" s="6"/>
      <c r="H3519" s="6"/>
      <c r="I3519" s="6"/>
      <c r="J3519" s="6"/>
      <c r="K3519" s="84"/>
      <c r="L3519" s="84"/>
      <c r="M3519" s="6" t="str">
        <f>IF(OR(ISBLANK($K3519),ISBLANK($L3519)),"",IF(NETWORKDAYS($K3519,$K3519,Listas!$H$2:$H$111)=0,"Error fecha inicial",IF(NETWORKDAYS($L3519,$L3519,Listas!$H$2:$H$111)=0,"Error fecha final",IF(OR(HOUR($K3519)&lt;Listas!$F$2,AND(HOUR($K3519)&gt;Listas!$F$3,HOUR($K3519)&lt;Listas!$F$4),HOUR($K3519)&gt;Listas!$F$5),"Error hora, fecha inicial",IF(OR(HOUR($L3519)&lt;Listas!$F$2,AND(HOUR($L3519)&gt;Listas!$F$3,HOUR($L3519)&lt;Listas!$F$4),HOUR($L3519)&gt;Listas!$F$5),"Error hora, fecha final",IF(AND($L3519-$K3519&gt;0,$L3519-$K3519&lt;=0.42),(IF(AND(AND(HOUR($K3519)&gt;=Listas!$F$2,HOUR($K3519)&lt;=Listas!$F$3),AND(HOUR($L3519)&gt;=Listas!$F$2,HOUR($L3519)&lt;=Listas!$F$3)),(HOUR($L3519)-HOUR($K3519)),IF(AND(AND(HOUR($K3519)&gt;=Listas!$F$4,HOUR($K3519)&lt;=Listas!$F$5),AND(HOUR($L3519)&gt;=Listas!$F$4,HOUR($L3519)&lt;=Listas!$F$5)),(HOUR($L3519)-HOUR($K3519)),IF(AND(AND(HOUR($K3519)&gt;=Listas!$F$2,HOUR($K3519)&lt;=Listas!$F$3),AND(HOUR($L3519)&gt;=Listas!$F$4,HOUR($L3519)&lt;=Listas!$F$5)),((Listas!$F$3-HOUR($K3519)))+((HOUR($L3519)-Listas!$F$4)),0)))),IF(AND($L3519-$K3519&gt;0.42,$L3519-$K3519&lt;=1.42),(IF(AND(HOUR($K3519)&gt;=Listas!$F$2,HOUR($K3519)&lt;=Listas!$F$3),(Listas!$F$3-HOUR($K3519)+4),IF(AND(HOUR($K3519)&gt;=Listas!$F$4,HOUR($K3519)&lt;=Listas!$F$5),(Listas!$F$5-HOUR($K3519)),0))+IF(AND(HOUR($L3519)&gt;=Listas!$F$2,HOUR($L3519)&lt;=Listas!$F$3),(HOUR($L3519)-Listas!$F$2),IF(AND(HOUR($L3519)&gt;=Listas!$F$4,HOUR($L3519)&lt;=Listas!$F$5),(HOUR($L3519)-Listas!$F$4+4),0))),IF(($L3519-$K3519&gt;1.42),(IF(AND(HOUR($K3519)&gt;=Listas!$F$2,HOUR($K3519)&lt;=Listas!$F$3),(Listas!$F$3-HOUR($K3519)+4)+IF(AND(HOUR($L3519)&gt;=Listas!$F$2,HOUR($L3519)&lt;=Listas!$F$3),(HOUR($L3519)-Listas!$F$2)+NETWORKDAYS($K3519+1,$L3519-1,Listas!$H$2:$H$112)*Listas!$F$6,IF(AND(HOUR($L3519)&gt;=Listas!$F$4,HOUR($L3519)&lt;=Listas!$F$5),(HOUR($L3519)-Listas!$F$4+4)+NETWORKDAYS($K3519+1,$L3519-1,Listas!$H$2:$H$111)*Listas!$F$6,0)),IF(AND(HOUR($K3519)&gt;=Listas!$F$4,HOUR($K3519)&lt;=Listas!$F$5),(Listas!$F$5-HOUR($K3519))+IF(AND(HOUR($L3519)&gt;=Listas!$F$2,HOUR($L3519)&lt;=Listas!$F$3),(HOUR($L3519)-Listas!$F$2)+NETWORKDAYS($K3519+1,$L3519-1,Listas!$H$2:$H$111)*Listas!$F$6,(HOUR($L3519)-Listas!$F$4+4)+NETWORKDAYS($K3519+1,$L3519-1,Listas!$H$2:$H$111)*Listas!$F$6)))),IF(($L3519-$K3519)&lt;0,"Fecha inicial mayor a fecha final",0)))))))))</f>
        <v/>
      </c>
      <c r="N3519" s="6" t="str">
        <f t="shared" si="1"/>
        <v/>
      </c>
      <c r="O3519" s="6"/>
      <c r="P3519" s="6"/>
      <c r="Q3519" s="6" t="b">
        <v>0</v>
      </c>
      <c r="R3519" s="6" t="str">
        <f t="shared" si="11"/>
        <v/>
      </c>
      <c r="S3519" s="6"/>
    </row>
    <row r="3520">
      <c r="A3520" s="6"/>
      <c r="B3520" s="6"/>
      <c r="C3520" s="6"/>
      <c r="D3520" s="6"/>
      <c r="E3520" s="6"/>
      <c r="F3520" s="6"/>
      <c r="G3520" s="6"/>
      <c r="H3520" s="6"/>
      <c r="I3520" s="6"/>
      <c r="J3520" s="6"/>
      <c r="K3520" s="84"/>
      <c r="L3520" s="84"/>
      <c r="M3520" s="6" t="str">
        <f>IF(OR(ISBLANK($K3520),ISBLANK($L3520)),"",IF(NETWORKDAYS($K3520,$K3520,Listas!$H$2:$H$111)=0,"Error fecha inicial",IF(NETWORKDAYS($L3520,$L3520,Listas!$H$2:$H$111)=0,"Error fecha final",IF(OR(HOUR($K3520)&lt;Listas!$F$2,AND(HOUR($K3520)&gt;Listas!$F$3,HOUR($K3520)&lt;Listas!$F$4),HOUR($K3520)&gt;Listas!$F$5),"Error hora, fecha inicial",IF(OR(HOUR($L3520)&lt;Listas!$F$2,AND(HOUR($L3520)&gt;Listas!$F$3,HOUR($L3520)&lt;Listas!$F$4),HOUR($L3520)&gt;Listas!$F$5),"Error hora, fecha final",IF(AND($L3520-$K3520&gt;0,$L3520-$K3520&lt;=0.42),(IF(AND(AND(HOUR($K3520)&gt;=Listas!$F$2,HOUR($K3520)&lt;=Listas!$F$3),AND(HOUR($L3520)&gt;=Listas!$F$2,HOUR($L3520)&lt;=Listas!$F$3)),(HOUR($L3520)-HOUR($K3520)),IF(AND(AND(HOUR($K3520)&gt;=Listas!$F$4,HOUR($K3520)&lt;=Listas!$F$5),AND(HOUR($L3520)&gt;=Listas!$F$4,HOUR($L3520)&lt;=Listas!$F$5)),(HOUR($L3520)-HOUR($K3520)),IF(AND(AND(HOUR($K3520)&gt;=Listas!$F$2,HOUR($K3520)&lt;=Listas!$F$3),AND(HOUR($L3520)&gt;=Listas!$F$4,HOUR($L3520)&lt;=Listas!$F$5)),((Listas!$F$3-HOUR($K3520)))+((HOUR($L3520)-Listas!$F$4)),0)))),IF(AND($L3520-$K3520&gt;0.42,$L3520-$K3520&lt;=1.42),(IF(AND(HOUR($K3520)&gt;=Listas!$F$2,HOUR($K3520)&lt;=Listas!$F$3),(Listas!$F$3-HOUR($K3520)+4),IF(AND(HOUR($K3520)&gt;=Listas!$F$4,HOUR($K3520)&lt;=Listas!$F$5),(Listas!$F$5-HOUR($K3520)),0))+IF(AND(HOUR($L3520)&gt;=Listas!$F$2,HOUR($L3520)&lt;=Listas!$F$3),(HOUR($L3520)-Listas!$F$2),IF(AND(HOUR($L3520)&gt;=Listas!$F$4,HOUR($L3520)&lt;=Listas!$F$5),(HOUR($L3520)-Listas!$F$4+4),0))),IF(($L3520-$K3520&gt;1.42),(IF(AND(HOUR($K3520)&gt;=Listas!$F$2,HOUR($K3520)&lt;=Listas!$F$3),(Listas!$F$3-HOUR($K3520)+4)+IF(AND(HOUR($L3520)&gt;=Listas!$F$2,HOUR($L3520)&lt;=Listas!$F$3),(HOUR($L3520)-Listas!$F$2)+NETWORKDAYS($K3520+1,$L3520-1,Listas!$H$2:$H$112)*Listas!$F$6,IF(AND(HOUR($L3520)&gt;=Listas!$F$4,HOUR($L3520)&lt;=Listas!$F$5),(HOUR($L3520)-Listas!$F$4+4)+NETWORKDAYS($K3520+1,$L3520-1,Listas!$H$2:$H$111)*Listas!$F$6,0)),IF(AND(HOUR($K3520)&gt;=Listas!$F$4,HOUR($K3520)&lt;=Listas!$F$5),(Listas!$F$5-HOUR($K3520))+IF(AND(HOUR($L3520)&gt;=Listas!$F$2,HOUR($L3520)&lt;=Listas!$F$3),(HOUR($L3520)-Listas!$F$2)+NETWORKDAYS($K3520+1,$L3520-1,Listas!$H$2:$H$111)*Listas!$F$6,(HOUR($L3520)-Listas!$F$4+4)+NETWORKDAYS($K3520+1,$L3520-1,Listas!$H$2:$H$111)*Listas!$F$6)))),IF(($L3520-$K3520)&lt;0,"Fecha inicial mayor a fecha final",0)))))))))</f>
        <v/>
      </c>
      <c r="N3520" s="6" t="str">
        <f t="shared" si="1"/>
        <v/>
      </c>
      <c r="O3520" s="6"/>
      <c r="P3520" s="6"/>
      <c r="Q3520" s="6" t="b">
        <v>0</v>
      </c>
      <c r="R3520" s="6" t="str">
        <f t="shared" si="11"/>
        <v/>
      </c>
      <c r="S3520" s="6"/>
    </row>
    <row r="3521">
      <c r="A3521" s="6"/>
      <c r="B3521" s="6"/>
      <c r="C3521" s="6"/>
      <c r="D3521" s="6"/>
      <c r="E3521" s="6"/>
      <c r="F3521" s="6"/>
      <c r="G3521" s="6"/>
      <c r="H3521" s="6"/>
      <c r="I3521" s="6"/>
      <c r="J3521" s="6"/>
      <c r="K3521" s="84"/>
      <c r="L3521" s="84"/>
      <c r="M3521" s="6" t="str">
        <f>IF(OR(ISBLANK($K3521),ISBLANK($L3521)),"",IF(NETWORKDAYS($K3521,$K3521,Listas!$H$2:$H$111)=0,"Error fecha inicial",IF(NETWORKDAYS($L3521,$L3521,Listas!$H$2:$H$111)=0,"Error fecha final",IF(OR(HOUR($K3521)&lt;Listas!$F$2,AND(HOUR($K3521)&gt;Listas!$F$3,HOUR($K3521)&lt;Listas!$F$4),HOUR($K3521)&gt;Listas!$F$5),"Error hora, fecha inicial",IF(OR(HOUR($L3521)&lt;Listas!$F$2,AND(HOUR($L3521)&gt;Listas!$F$3,HOUR($L3521)&lt;Listas!$F$4),HOUR($L3521)&gt;Listas!$F$5),"Error hora, fecha final",IF(AND($L3521-$K3521&gt;0,$L3521-$K3521&lt;=0.42),(IF(AND(AND(HOUR($K3521)&gt;=Listas!$F$2,HOUR($K3521)&lt;=Listas!$F$3),AND(HOUR($L3521)&gt;=Listas!$F$2,HOUR($L3521)&lt;=Listas!$F$3)),(HOUR($L3521)-HOUR($K3521)),IF(AND(AND(HOUR($K3521)&gt;=Listas!$F$4,HOUR($K3521)&lt;=Listas!$F$5),AND(HOUR($L3521)&gt;=Listas!$F$4,HOUR($L3521)&lt;=Listas!$F$5)),(HOUR($L3521)-HOUR($K3521)),IF(AND(AND(HOUR($K3521)&gt;=Listas!$F$2,HOUR($K3521)&lt;=Listas!$F$3),AND(HOUR($L3521)&gt;=Listas!$F$4,HOUR($L3521)&lt;=Listas!$F$5)),((Listas!$F$3-HOUR($K3521)))+((HOUR($L3521)-Listas!$F$4)),0)))),IF(AND($L3521-$K3521&gt;0.42,$L3521-$K3521&lt;=1.42),(IF(AND(HOUR($K3521)&gt;=Listas!$F$2,HOUR($K3521)&lt;=Listas!$F$3),(Listas!$F$3-HOUR($K3521)+4),IF(AND(HOUR($K3521)&gt;=Listas!$F$4,HOUR($K3521)&lt;=Listas!$F$5),(Listas!$F$5-HOUR($K3521)),0))+IF(AND(HOUR($L3521)&gt;=Listas!$F$2,HOUR($L3521)&lt;=Listas!$F$3),(HOUR($L3521)-Listas!$F$2),IF(AND(HOUR($L3521)&gt;=Listas!$F$4,HOUR($L3521)&lt;=Listas!$F$5),(HOUR($L3521)-Listas!$F$4+4),0))),IF(($L3521-$K3521&gt;1.42),(IF(AND(HOUR($K3521)&gt;=Listas!$F$2,HOUR($K3521)&lt;=Listas!$F$3),(Listas!$F$3-HOUR($K3521)+4)+IF(AND(HOUR($L3521)&gt;=Listas!$F$2,HOUR($L3521)&lt;=Listas!$F$3),(HOUR($L3521)-Listas!$F$2)+NETWORKDAYS($K3521+1,$L3521-1,Listas!$H$2:$H$112)*Listas!$F$6,IF(AND(HOUR($L3521)&gt;=Listas!$F$4,HOUR($L3521)&lt;=Listas!$F$5),(HOUR($L3521)-Listas!$F$4+4)+NETWORKDAYS($K3521+1,$L3521-1,Listas!$H$2:$H$111)*Listas!$F$6,0)),IF(AND(HOUR($K3521)&gt;=Listas!$F$4,HOUR($K3521)&lt;=Listas!$F$5),(Listas!$F$5-HOUR($K3521))+IF(AND(HOUR($L3521)&gt;=Listas!$F$2,HOUR($L3521)&lt;=Listas!$F$3),(HOUR($L3521)-Listas!$F$2)+NETWORKDAYS($K3521+1,$L3521-1,Listas!$H$2:$H$111)*Listas!$F$6,(HOUR($L3521)-Listas!$F$4+4)+NETWORKDAYS($K3521+1,$L3521-1,Listas!$H$2:$H$111)*Listas!$F$6)))),IF(($L3521-$K3521)&lt;0,"Fecha inicial mayor a fecha final",0)))))))))</f>
        <v/>
      </c>
      <c r="N3521" s="6" t="str">
        <f t="shared" si="1"/>
        <v/>
      </c>
      <c r="O3521" s="6"/>
      <c r="P3521" s="6"/>
      <c r="Q3521" s="6" t="b">
        <v>0</v>
      </c>
      <c r="R3521" s="6" t="str">
        <f t="shared" si="11"/>
        <v/>
      </c>
      <c r="S3521" s="6"/>
    </row>
    <row r="3522">
      <c r="A3522" s="6"/>
      <c r="B3522" s="6"/>
      <c r="C3522" s="6"/>
      <c r="D3522" s="6"/>
      <c r="E3522" s="6"/>
      <c r="F3522" s="6"/>
      <c r="G3522" s="6"/>
      <c r="H3522" s="6"/>
      <c r="I3522" s="6"/>
      <c r="J3522" s="6"/>
      <c r="K3522" s="84"/>
      <c r="L3522" s="84"/>
      <c r="M3522" s="6" t="str">
        <f>IF(OR(ISBLANK($K3522),ISBLANK($L3522)),"",IF(NETWORKDAYS($K3522,$K3522,Listas!$H$2:$H$111)=0,"Error fecha inicial",IF(NETWORKDAYS($L3522,$L3522,Listas!$H$2:$H$111)=0,"Error fecha final",IF(OR(HOUR($K3522)&lt;Listas!$F$2,AND(HOUR($K3522)&gt;Listas!$F$3,HOUR($K3522)&lt;Listas!$F$4),HOUR($K3522)&gt;Listas!$F$5),"Error hora, fecha inicial",IF(OR(HOUR($L3522)&lt;Listas!$F$2,AND(HOUR($L3522)&gt;Listas!$F$3,HOUR($L3522)&lt;Listas!$F$4),HOUR($L3522)&gt;Listas!$F$5),"Error hora, fecha final",IF(AND($L3522-$K3522&gt;0,$L3522-$K3522&lt;=0.42),(IF(AND(AND(HOUR($K3522)&gt;=Listas!$F$2,HOUR($K3522)&lt;=Listas!$F$3),AND(HOUR($L3522)&gt;=Listas!$F$2,HOUR($L3522)&lt;=Listas!$F$3)),(HOUR($L3522)-HOUR($K3522)),IF(AND(AND(HOUR($K3522)&gt;=Listas!$F$4,HOUR($K3522)&lt;=Listas!$F$5),AND(HOUR($L3522)&gt;=Listas!$F$4,HOUR($L3522)&lt;=Listas!$F$5)),(HOUR($L3522)-HOUR($K3522)),IF(AND(AND(HOUR($K3522)&gt;=Listas!$F$2,HOUR($K3522)&lt;=Listas!$F$3),AND(HOUR($L3522)&gt;=Listas!$F$4,HOUR($L3522)&lt;=Listas!$F$5)),((Listas!$F$3-HOUR($K3522)))+((HOUR($L3522)-Listas!$F$4)),0)))),IF(AND($L3522-$K3522&gt;0.42,$L3522-$K3522&lt;=1.42),(IF(AND(HOUR($K3522)&gt;=Listas!$F$2,HOUR($K3522)&lt;=Listas!$F$3),(Listas!$F$3-HOUR($K3522)+4),IF(AND(HOUR($K3522)&gt;=Listas!$F$4,HOUR($K3522)&lt;=Listas!$F$5),(Listas!$F$5-HOUR($K3522)),0))+IF(AND(HOUR($L3522)&gt;=Listas!$F$2,HOUR($L3522)&lt;=Listas!$F$3),(HOUR($L3522)-Listas!$F$2),IF(AND(HOUR($L3522)&gt;=Listas!$F$4,HOUR($L3522)&lt;=Listas!$F$5),(HOUR($L3522)-Listas!$F$4+4),0))),IF(($L3522-$K3522&gt;1.42),(IF(AND(HOUR($K3522)&gt;=Listas!$F$2,HOUR($K3522)&lt;=Listas!$F$3),(Listas!$F$3-HOUR($K3522)+4)+IF(AND(HOUR($L3522)&gt;=Listas!$F$2,HOUR($L3522)&lt;=Listas!$F$3),(HOUR($L3522)-Listas!$F$2)+NETWORKDAYS($K3522+1,$L3522-1,Listas!$H$2:$H$112)*Listas!$F$6,IF(AND(HOUR($L3522)&gt;=Listas!$F$4,HOUR($L3522)&lt;=Listas!$F$5),(HOUR($L3522)-Listas!$F$4+4)+NETWORKDAYS($K3522+1,$L3522-1,Listas!$H$2:$H$111)*Listas!$F$6,0)),IF(AND(HOUR($K3522)&gt;=Listas!$F$4,HOUR($K3522)&lt;=Listas!$F$5),(Listas!$F$5-HOUR($K3522))+IF(AND(HOUR($L3522)&gt;=Listas!$F$2,HOUR($L3522)&lt;=Listas!$F$3),(HOUR($L3522)-Listas!$F$2)+NETWORKDAYS($K3522+1,$L3522-1,Listas!$H$2:$H$111)*Listas!$F$6,(HOUR($L3522)-Listas!$F$4+4)+NETWORKDAYS($K3522+1,$L3522-1,Listas!$H$2:$H$111)*Listas!$F$6)))),IF(($L3522-$K3522)&lt;0,"Fecha inicial mayor a fecha final",0)))))))))</f>
        <v/>
      </c>
      <c r="N3522" s="6" t="str">
        <f t="shared" si="1"/>
        <v/>
      </c>
      <c r="O3522" s="6"/>
      <c r="P3522" s="6"/>
      <c r="Q3522" s="6" t="b">
        <v>0</v>
      </c>
      <c r="R3522" s="6" t="str">
        <f t="shared" si="11"/>
        <v/>
      </c>
      <c r="S3522" s="6"/>
    </row>
    <row r="3523">
      <c r="A3523" s="6"/>
      <c r="B3523" s="6"/>
      <c r="C3523" s="6"/>
      <c r="D3523" s="6"/>
      <c r="E3523" s="6"/>
      <c r="F3523" s="6"/>
      <c r="G3523" s="6"/>
      <c r="H3523" s="6"/>
      <c r="I3523" s="6"/>
      <c r="J3523" s="6"/>
      <c r="K3523" s="84"/>
      <c r="L3523" s="84"/>
      <c r="M3523" s="6" t="str">
        <f>IF(OR(ISBLANK($K3523),ISBLANK($L3523)),"",IF(NETWORKDAYS($K3523,$K3523,Listas!$H$2:$H$111)=0,"Error fecha inicial",IF(NETWORKDAYS($L3523,$L3523,Listas!$H$2:$H$111)=0,"Error fecha final",IF(OR(HOUR($K3523)&lt;Listas!$F$2,AND(HOUR($K3523)&gt;Listas!$F$3,HOUR($K3523)&lt;Listas!$F$4),HOUR($K3523)&gt;Listas!$F$5),"Error hora, fecha inicial",IF(OR(HOUR($L3523)&lt;Listas!$F$2,AND(HOUR($L3523)&gt;Listas!$F$3,HOUR($L3523)&lt;Listas!$F$4),HOUR($L3523)&gt;Listas!$F$5),"Error hora, fecha final",IF(AND($L3523-$K3523&gt;0,$L3523-$K3523&lt;=0.42),(IF(AND(AND(HOUR($K3523)&gt;=Listas!$F$2,HOUR($K3523)&lt;=Listas!$F$3),AND(HOUR($L3523)&gt;=Listas!$F$2,HOUR($L3523)&lt;=Listas!$F$3)),(HOUR($L3523)-HOUR($K3523)),IF(AND(AND(HOUR($K3523)&gt;=Listas!$F$4,HOUR($K3523)&lt;=Listas!$F$5),AND(HOUR($L3523)&gt;=Listas!$F$4,HOUR($L3523)&lt;=Listas!$F$5)),(HOUR($L3523)-HOUR($K3523)),IF(AND(AND(HOUR($K3523)&gt;=Listas!$F$2,HOUR($K3523)&lt;=Listas!$F$3),AND(HOUR($L3523)&gt;=Listas!$F$4,HOUR($L3523)&lt;=Listas!$F$5)),((Listas!$F$3-HOUR($K3523)))+((HOUR($L3523)-Listas!$F$4)),0)))),IF(AND($L3523-$K3523&gt;0.42,$L3523-$K3523&lt;=1.42),(IF(AND(HOUR($K3523)&gt;=Listas!$F$2,HOUR($K3523)&lt;=Listas!$F$3),(Listas!$F$3-HOUR($K3523)+4),IF(AND(HOUR($K3523)&gt;=Listas!$F$4,HOUR($K3523)&lt;=Listas!$F$5),(Listas!$F$5-HOUR($K3523)),0))+IF(AND(HOUR($L3523)&gt;=Listas!$F$2,HOUR($L3523)&lt;=Listas!$F$3),(HOUR($L3523)-Listas!$F$2),IF(AND(HOUR($L3523)&gt;=Listas!$F$4,HOUR($L3523)&lt;=Listas!$F$5),(HOUR($L3523)-Listas!$F$4+4),0))),IF(($L3523-$K3523&gt;1.42),(IF(AND(HOUR($K3523)&gt;=Listas!$F$2,HOUR($K3523)&lt;=Listas!$F$3),(Listas!$F$3-HOUR($K3523)+4)+IF(AND(HOUR($L3523)&gt;=Listas!$F$2,HOUR($L3523)&lt;=Listas!$F$3),(HOUR($L3523)-Listas!$F$2)+NETWORKDAYS($K3523+1,$L3523-1,Listas!$H$2:$H$112)*Listas!$F$6,IF(AND(HOUR($L3523)&gt;=Listas!$F$4,HOUR($L3523)&lt;=Listas!$F$5),(HOUR($L3523)-Listas!$F$4+4)+NETWORKDAYS($K3523+1,$L3523-1,Listas!$H$2:$H$111)*Listas!$F$6,0)),IF(AND(HOUR($K3523)&gt;=Listas!$F$4,HOUR($K3523)&lt;=Listas!$F$5),(Listas!$F$5-HOUR($K3523))+IF(AND(HOUR($L3523)&gt;=Listas!$F$2,HOUR($L3523)&lt;=Listas!$F$3),(HOUR($L3523)-Listas!$F$2)+NETWORKDAYS($K3523+1,$L3523-1,Listas!$H$2:$H$111)*Listas!$F$6,(HOUR($L3523)-Listas!$F$4+4)+NETWORKDAYS($K3523+1,$L3523-1,Listas!$H$2:$H$111)*Listas!$F$6)))),IF(($L3523-$K3523)&lt;0,"Fecha inicial mayor a fecha final",0)))))))))</f>
        <v/>
      </c>
      <c r="N3523" s="6" t="str">
        <f t="shared" si="1"/>
        <v/>
      </c>
      <c r="O3523" s="6"/>
      <c r="P3523" s="6"/>
      <c r="Q3523" s="6" t="b">
        <v>0</v>
      </c>
      <c r="R3523" s="6" t="str">
        <f t="shared" si="11"/>
        <v/>
      </c>
      <c r="S3523" s="6"/>
    </row>
    <row r="3524">
      <c r="A3524" s="6"/>
      <c r="B3524" s="6"/>
      <c r="C3524" s="6"/>
      <c r="D3524" s="6"/>
      <c r="E3524" s="6"/>
      <c r="F3524" s="6"/>
      <c r="G3524" s="6"/>
      <c r="H3524" s="6"/>
      <c r="I3524" s="6"/>
      <c r="J3524" s="6"/>
      <c r="K3524" s="84"/>
      <c r="L3524" s="84"/>
      <c r="M3524" s="6" t="str">
        <f>IF(OR(ISBLANK($K3524),ISBLANK($L3524)),"",IF(NETWORKDAYS($K3524,$K3524,Listas!$H$2:$H$111)=0,"Error fecha inicial",IF(NETWORKDAYS($L3524,$L3524,Listas!$H$2:$H$111)=0,"Error fecha final",IF(OR(HOUR($K3524)&lt;Listas!$F$2,AND(HOUR($K3524)&gt;Listas!$F$3,HOUR($K3524)&lt;Listas!$F$4),HOUR($K3524)&gt;Listas!$F$5),"Error hora, fecha inicial",IF(OR(HOUR($L3524)&lt;Listas!$F$2,AND(HOUR($L3524)&gt;Listas!$F$3,HOUR($L3524)&lt;Listas!$F$4),HOUR($L3524)&gt;Listas!$F$5),"Error hora, fecha final",IF(AND($L3524-$K3524&gt;0,$L3524-$K3524&lt;=0.42),(IF(AND(AND(HOUR($K3524)&gt;=Listas!$F$2,HOUR($K3524)&lt;=Listas!$F$3),AND(HOUR($L3524)&gt;=Listas!$F$2,HOUR($L3524)&lt;=Listas!$F$3)),(HOUR($L3524)-HOUR($K3524)),IF(AND(AND(HOUR($K3524)&gt;=Listas!$F$4,HOUR($K3524)&lt;=Listas!$F$5),AND(HOUR($L3524)&gt;=Listas!$F$4,HOUR($L3524)&lt;=Listas!$F$5)),(HOUR($L3524)-HOUR($K3524)),IF(AND(AND(HOUR($K3524)&gt;=Listas!$F$2,HOUR($K3524)&lt;=Listas!$F$3),AND(HOUR($L3524)&gt;=Listas!$F$4,HOUR($L3524)&lt;=Listas!$F$5)),((Listas!$F$3-HOUR($K3524)))+((HOUR($L3524)-Listas!$F$4)),0)))),IF(AND($L3524-$K3524&gt;0.42,$L3524-$K3524&lt;=1.42),(IF(AND(HOUR($K3524)&gt;=Listas!$F$2,HOUR($K3524)&lt;=Listas!$F$3),(Listas!$F$3-HOUR($K3524)+4),IF(AND(HOUR($K3524)&gt;=Listas!$F$4,HOUR($K3524)&lt;=Listas!$F$5),(Listas!$F$5-HOUR($K3524)),0))+IF(AND(HOUR($L3524)&gt;=Listas!$F$2,HOUR($L3524)&lt;=Listas!$F$3),(HOUR($L3524)-Listas!$F$2),IF(AND(HOUR($L3524)&gt;=Listas!$F$4,HOUR($L3524)&lt;=Listas!$F$5),(HOUR($L3524)-Listas!$F$4+4),0))),IF(($L3524-$K3524&gt;1.42),(IF(AND(HOUR($K3524)&gt;=Listas!$F$2,HOUR($K3524)&lt;=Listas!$F$3),(Listas!$F$3-HOUR($K3524)+4)+IF(AND(HOUR($L3524)&gt;=Listas!$F$2,HOUR($L3524)&lt;=Listas!$F$3),(HOUR($L3524)-Listas!$F$2)+NETWORKDAYS($K3524+1,$L3524-1,Listas!$H$2:$H$112)*Listas!$F$6,IF(AND(HOUR($L3524)&gt;=Listas!$F$4,HOUR($L3524)&lt;=Listas!$F$5),(HOUR($L3524)-Listas!$F$4+4)+NETWORKDAYS($K3524+1,$L3524-1,Listas!$H$2:$H$111)*Listas!$F$6,0)),IF(AND(HOUR($K3524)&gt;=Listas!$F$4,HOUR($K3524)&lt;=Listas!$F$5),(Listas!$F$5-HOUR($K3524))+IF(AND(HOUR($L3524)&gt;=Listas!$F$2,HOUR($L3524)&lt;=Listas!$F$3),(HOUR($L3524)-Listas!$F$2)+NETWORKDAYS($K3524+1,$L3524-1,Listas!$H$2:$H$111)*Listas!$F$6,(HOUR($L3524)-Listas!$F$4+4)+NETWORKDAYS($K3524+1,$L3524-1,Listas!$H$2:$H$111)*Listas!$F$6)))),IF(($L3524-$K3524)&lt;0,"Fecha inicial mayor a fecha final",0)))))))))</f>
        <v/>
      </c>
      <c r="N3524" s="6" t="str">
        <f t="shared" si="1"/>
        <v/>
      </c>
      <c r="O3524" s="6"/>
      <c r="P3524" s="6"/>
      <c r="Q3524" s="6" t="b">
        <v>0</v>
      </c>
      <c r="R3524" s="6" t="str">
        <f t="shared" si="11"/>
        <v/>
      </c>
      <c r="S3524" s="6"/>
    </row>
    <row r="3525">
      <c r="A3525" s="6"/>
      <c r="B3525" s="6"/>
      <c r="C3525" s="6"/>
      <c r="D3525" s="6"/>
      <c r="E3525" s="6"/>
      <c r="F3525" s="6"/>
      <c r="G3525" s="6"/>
      <c r="H3525" s="6"/>
      <c r="I3525" s="6"/>
      <c r="J3525" s="6"/>
      <c r="K3525" s="84"/>
      <c r="L3525" s="84"/>
      <c r="M3525" s="6" t="str">
        <f>IF(OR(ISBLANK($K3525),ISBLANK($L3525)),"",IF(NETWORKDAYS($K3525,$K3525,Listas!$H$2:$H$111)=0,"Error fecha inicial",IF(NETWORKDAYS($L3525,$L3525,Listas!$H$2:$H$111)=0,"Error fecha final",IF(OR(HOUR($K3525)&lt;Listas!$F$2,AND(HOUR($K3525)&gt;Listas!$F$3,HOUR($K3525)&lt;Listas!$F$4),HOUR($K3525)&gt;Listas!$F$5),"Error hora, fecha inicial",IF(OR(HOUR($L3525)&lt;Listas!$F$2,AND(HOUR($L3525)&gt;Listas!$F$3,HOUR($L3525)&lt;Listas!$F$4),HOUR($L3525)&gt;Listas!$F$5),"Error hora, fecha final",IF(AND($L3525-$K3525&gt;0,$L3525-$K3525&lt;=0.42),(IF(AND(AND(HOUR($K3525)&gt;=Listas!$F$2,HOUR($K3525)&lt;=Listas!$F$3),AND(HOUR($L3525)&gt;=Listas!$F$2,HOUR($L3525)&lt;=Listas!$F$3)),(HOUR($L3525)-HOUR($K3525)),IF(AND(AND(HOUR($K3525)&gt;=Listas!$F$4,HOUR($K3525)&lt;=Listas!$F$5),AND(HOUR($L3525)&gt;=Listas!$F$4,HOUR($L3525)&lt;=Listas!$F$5)),(HOUR($L3525)-HOUR($K3525)),IF(AND(AND(HOUR($K3525)&gt;=Listas!$F$2,HOUR($K3525)&lt;=Listas!$F$3),AND(HOUR($L3525)&gt;=Listas!$F$4,HOUR($L3525)&lt;=Listas!$F$5)),((Listas!$F$3-HOUR($K3525)))+((HOUR($L3525)-Listas!$F$4)),0)))),IF(AND($L3525-$K3525&gt;0.42,$L3525-$K3525&lt;=1.42),(IF(AND(HOUR($K3525)&gt;=Listas!$F$2,HOUR($K3525)&lt;=Listas!$F$3),(Listas!$F$3-HOUR($K3525)+4),IF(AND(HOUR($K3525)&gt;=Listas!$F$4,HOUR($K3525)&lt;=Listas!$F$5),(Listas!$F$5-HOUR($K3525)),0))+IF(AND(HOUR($L3525)&gt;=Listas!$F$2,HOUR($L3525)&lt;=Listas!$F$3),(HOUR($L3525)-Listas!$F$2),IF(AND(HOUR($L3525)&gt;=Listas!$F$4,HOUR($L3525)&lt;=Listas!$F$5),(HOUR($L3525)-Listas!$F$4+4),0))),IF(($L3525-$K3525&gt;1.42),(IF(AND(HOUR($K3525)&gt;=Listas!$F$2,HOUR($K3525)&lt;=Listas!$F$3),(Listas!$F$3-HOUR($K3525)+4)+IF(AND(HOUR($L3525)&gt;=Listas!$F$2,HOUR($L3525)&lt;=Listas!$F$3),(HOUR($L3525)-Listas!$F$2)+NETWORKDAYS($K3525+1,$L3525-1,Listas!$H$2:$H$112)*Listas!$F$6,IF(AND(HOUR($L3525)&gt;=Listas!$F$4,HOUR($L3525)&lt;=Listas!$F$5),(HOUR($L3525)-Listas!$F$4+4)+NETWORKDAYS($K3525+1,$L3525-1,Listas!$H$2:$H$111)*Listas!$F$6,0)),IF(AND(HOUR($K3525)&gt;=Listas!$F$4,HOUR($K3525)&lt;=Listas!$F$5),(Listas!$F$5-HOUR($K3525))+IF(AND(HOUR($L3525)&gt;=Listas!$F$2,HOUR($L3525)&lt;=Listas!$F$3),(HOUR($L3525)-Listas!$F$2)+NETWORKDAYS($K3525+1,$L3525-1,Listas!$H$2:$H$111)*Listas!$F$6,(HOUR($L3525)-Listas!$F$4+4)+NETWORKDAYS($K3525+1,$L3525-1,Listas!$H$2:$H$111)*Listas!$F$6)))),IF(($L3525-$K3525)&lt;0,"Fecha inicial mayor a fecha final",0)))))))))</f>
        <v/>
      </c>
      <c r="N3525" s="6" t="str">
        <f t="shared" si="1"/>
        <v/>
      </c>
      <c r="O3525" s="6"/>
      <c r="P3525" s="6"/>
      <c r="Q3525" s="6" t="b">
        <v>0</v>
      </c>
      <c r="R3525" s="6" t="str">
        <f t="shared" si="11"/>
        <v/>
      </c>
      <c r="S3525" s="6"/>
    </row>
    <row r="3526">
      <c r="A3526" s="6"/>
      <c r="B3526" s="6"/>
      <c r="C3526" s="6"/>
      <c r="D3526" s="6"/>
      <c r="E3526" s="6"/>
      <c r="F3526" s="6"/>
      <c r="G3526" s="6"/>
      <c r="H3526" s="6"/>
      <c r="I3526" s="6"/>
      <c r="J3526" s="6"/>
      <c r="K3526" s="84"/>
      <c r="L3526" s="84"/>
      <c r="M3526" s="6" t="str">
        <f>IF(OR(ISBLANK($K3526),ISBLANK($L3526)),"",IF(NETWORKDAYS($K3526,$K3526,Listas!$H$2:$H$111)=0,"Error fecha inicial",IF(NETWORKDAYS($L3526,$L3526,Listas!$H$2:$H$111)=0,"Error fecha final",IF(OR(HOUR($K3526)&lt;Listas!$F$2,AND(HOUR($K3526)&gt;Listas!$F$3,HOUR($K3526)&lt;Listas!$F$4),HOUR($K3526)&gt;Listas!$F$5),"Error hora, fecha inicial",IF(OR(HOUR($L3526)&lt;Listas!$F$2,AND(HOUR($L3526)&gt;Listas!$F$3,HOUR($L3526)&lt;Listas!$F$4),HOUR($L3526)&gt;Listas!$F$5),"Error hora, fecha final",IF(AND($L3526-$K3526&gt;0,$L3526-$K3526&lt;=0.42),(IF(AND(AND(HOUR($K3526)&gt;=Listas!$F$2,HOUR($K3526)&lt;=Listas!$F$3),AND(HOUR($L3526)&gt;=Listas!$F$2,HOUR($L3526)&lt;=Listas!$F$3)),(HOUR($L3526)-HOUR($K3526)),IF(AND(AND(HOUR($K3526)&gt;=Listas!$F$4,HOUR($K3526)&lt;=Listas!$F$5),AND(HOUR($L3526)&gt;=Listas!$F$4,HOUR($L3526)&lt;=Listas!$F$5)),(HOUR($L3526)-HOUR($K3526)),IF(AND(AND(HOUR($K3526)&gt;=Listas!$F$2,HOUR($K3526)&lt;=Listas!$F$3),AND(HOUR($L3526)&gt;=Listas!$F$4,HOUR($L3526)&lt;=Listas!$F$5)),((Listas!$F$3-HOUR($K3526)))+((HOUR($L3526)-Listas!$F$4)),0)))),IF(AND($L3526-$K3526&gt;0.42,$L3526-$K3526&lt;=1.42),(IF(AND(HOUR($K3526)&gt;=Listas!$F$2,HOUR($K3526)&lt;=Listas!$F$3),(Listas!$F$3-HOUR($K3526)+4),IF(AND(HOUR($K3526)&gt;=Listas!$F$4,HOUR($K3526)&lt;=Listas!$F$5),(Listas!$F$5-HOUR($K3526)),0))+IF(AND(HOUR($L3526)&gt;=Listas!$F$2,HOUR($L3526)&lt;=Listas!$F$3),(HOUR($L3526)-Listas!$F$2),IF(AND(HOUR($L3526)&gt;=Listas!$F$4,HOUR($L3526)&lt;=Listas!$F$5),(HOUR($L3526)-Listas!$F$4+4),0))),IF(($L3526-$K3526&gt;1.42),(IF(AND(HOUR($K3526)&gt;=Listas!$F$2,HOUR($K3526)&lt;=Listas!$F$3),(Listas!$F$3-HOUR($K3526)+4)+IF(AND(HOUR($L3526)&gt;=Listas!$F$2,HOUR($L3526)&lt;=Listas!$F$3),(HOUR($L3526)-Listas!$F$2)+NETWORKDAYS($K3526+1,$L3526-1,Listas!$H$2:$H$112)*Listas!$F$6,IF(AND(HOUR($L3526)&gt;=Listas!$F$4,HOUR($L3526)&lt;=Listas!$F$5),(HOUR($L3526)-Listas!$F$4+4)+NETWORKDAYS($K3526+1,$L3526-1,Listas!$H$2:$H$111)*Listas!$F$6,0)),IF(AND(HOUR($K3526)&gt;=Listas!$F$4,HOUR($K3526)&lt;=Listas!$F$5),(Listas!$F$5-HOUR($K3526))+IF(AND(HOUR($L3526)&gt;=Listas!$F$2,HOUR($L3526)&lt;=Listas!$F$3),(HOUR($L3526)-Listas!$F$2)+NETWORKDAYS($K3526+1,$L3526-1,Listas!$H$2:$H$111)*Listas!$F$6,(HOUR($L3526)-Listas!$F$4+4)+NETWORKDAYS($K3526+1,$L3526-1,Listas!$H$2:$H$111)*Listas!$F$6)))),IF(($L3526-$K3526)&lt;0,"Fecha inicial mayor a fecha final",0)))))))))</f>
        <v/>
      </c>
      <c r="N3526" s="6" t="str">
        <f t="shared" si="1"/>
        <v/>
      </c>
      <c r="O3526" s="6"/>
      <c r="P3526" s="6"/>
      <c r="Q3526" s="6" t="b">
        <v>0</v>
      </c>
      <c r="R3526" s="6" t="str">
        <f t="shared" si="11"/>
        <v/>
      </c>
      <c r="S3526" s="6"/>
    </row>
    <row r="3527">
      <c r="A3527" s="6"/>
      <c r="B3527" s="6"/>
      <c r="C3527" s="6"/>
      <c r="D3527" s="6"/>
      <c r="E3527" s="6"/>
      <c r="F3527" s="6"/>
      <c r="G3527" s="6"/>
      <c r="H3527" s="6"/>
      <c r="I3527" s="6"/>
      <c r="J3527" s="6"/>
      <c r="K3527" s="84"/>
      <c r="L3527" s="84"/>
      <c r="M3527" s="6" t="str">
        <f>IF(OR(ISBLANK($K3527),ISBLANK($L3527)),"",IF(NETWORKDAYS($K3527,$K3527,Listas!$H$2:$H$111)=0,"Error fecha inicial",IF(NETWORKDAYS($L3527,$L3527,Listas!$H$2:$H$111)=0,"Error fecha final",IF(OR(HOUR($K3527)&lt;Listas!$F$2,AND(HOUR($K3527)&gt;Listas!$F$3,HOUR($K3527)&lt;Listas!$F$4),HOUR($K3527)&gt;Listas!$F$5),"Error hora, fecha inicial",IF(OR(HOUR($L3527)&lt;Listas!$F$2,AND(HOUR($L3527)&gt;Listas!$F$3,HOUR($L3527)&lt;Listas!$F$4),HOUR($L3527)&gt;Listas!$F$5),"Error hora, fecha final",IF(AND($L3527-$K3527&gt;0,$L3527-$K3527&lt;=0.42),(IF(AND(AND(HOUR($K3527)&gt;=Listas!$F$2,HOUR($K3527)&lt;=Listas!$F$3),AND(HOUR($L3527)&gt;=Listas!$F$2,HOUR($L3527)&lt;=Listas!$F$3)),(HOUR($L3527)-HOUR($K3527)),IF(AND(AND(HOUR($K3527)&gt;=Listas!$F$4,HOUR($K3527)&lt;=Listas!$F$5),AND(HOUR($L3527)&gt;=Listas!$F$4,HOUR($L3527)&lt;=Listas!$F$5)),(HOUR($L3527)-HOUR($K3527)),IF(AND(AND(HOUR($K3527)&gt;=Listas!$F$2,HOUR($K3527)&lt;=Listas!$F$3),AND(HOUR($L3527)&gt;=Listas!$F$4,HOUR($L3527)&lt;=Listas!$F$5)),((Listas!$F$3-HOUR($K3527)))+((HOUR($L3527)-Listas!$F$4)),0)))),IF(AND($L3527-$K3527&gt;0.42,$L3527-$K3527&lt;=1.42),(IF(AND(HOUR($K3527)&gt;=Listas!$F$2,HOUR($K3527)&lt;=Listas!$F$3),(Listas!$F$3-HOUR($K3527)+4),IF(AND(HOUR($K3527)&gt;=Listas!$F$4,HOUR($K3527)&lt;=Listas!$F$5),(Listas!$F$5-HOUR($K3527)),0))+IF(AND(HOUR($L3527)&gt;=Listas!$F$2,HOUR($L3527)&lt;=Listas!$F$3),(HOUR($L3527)-Listas!$F$2),IF(AND(HOUR($L3527)&gt;=Listas!$F$4,HOUR($L3527)&lt;=Listas!$F$5),(HOUR($L3527)-Listas!$F$4+4),0))),IF(($L3527-$K3527&gt;1.42),(IF(AND(HOUR($K3527)&gt;=Listas!$F$2,HOUR($K3527)&lt;=Listas!$F$3),(Listas!$F$3-HOUR($K3527)+4)+IF(AND(HOUR($L3527)&gt;=Listas!$F$2,HOUR($L3527)&lt;=Listas!$F$3),(HOUR($L3527)-Listas!$F$2)+NETWORKDAYS($K3527+1,$L3527-1,Listas!$H$2:$H$112)*Listas!$F$6,IF(AND(HOUR($L3527)&gt;=Listas!$F$4,HOUR($L3527)&lt;=Listas!$F$5),(HOUR($L3527)-Listas!$F$4+4)+NETWORKDAYS($K3527+1,$L3527-1,Listas!$H$2:$H$111)*Listas!$F$6,0)),IF(AND(HOUR($K3527)&gt;=Listas!$F$4,HOUR($K3527)&lt;=Listas!$F$5),(Listas!$F$5-HOUR($K3527))+IF(AND(HOUR($L3527)&gt;=Listas!$F$2,HOUR($L3527)&lt;=Listas!$F$3),(HOUR($L3527)-Listas!$F$2)+NETWORKDAYS($K3527+1,$L3527-1,Listas!$H$2:$H$111)*Listas!$F$6,(HOUR($L3527)-Listas!$F$4+4)+NETWORKDAYS($K3527+1,$L3527-1,Listas!$H$2:$H$111)*Listas!$F$6)))),IF(($L3527-$K3527)&lt;0,"Fecha inicial mayor a fecha final",0)))))))))</f>
        <v/>
      </c>
      <c r="N3527" s="6" t="str">
        <f t="shared" si="1"/>
        <v/>
      </c>
      <c r="O3527" s="6"/>
      <c r="P3527" s="6"/>
      <c r="Q3527" s="6" t="b">
        <v>0</v>
      </c>
      <c r="R3527" s="6" t="str">
        <f t="shared" si="11"/>
        <v/>
      </c>
      <c r="S3527" s="6"/>
    </row>
    <row r="3528">
      <c r="A3528" s="6"/>
      <c r="B3528" s="6"/>
      <c r="C3528" s="6"/>
      <c r="D3528" s="6"/>
      <c r="E3528" s="6"/>
      <c r="F3528" s="6"/>
      <c r="G3528" s="6"/>
      <c r="H3528" s="6"/>
      <c r="I3528" s="6"/>
      <c r="J3528" s="6"/>
      <c r="K3528" s="84"/>
      <c r="L3528" s="84"/>
      <c r="M3528" s="6" t="str">
        <f>IF(OR(ISBLANK($K3528),ISBLANK($L3528)),"",IF(NETWORKDAYS($K3528,$K3528,Listas!$H$2:$H$111)=0,"Error fecha inicial",IF(NETWORKDAYS($L3528,$L3528,Listas!$H$2:$H$111)=0,"Error fecha final",IF(OR(HOUR($K3528)&lt;Listas!$F$2,AND(HOUR($K3528)&gt;Listas!$F$3,HOUR($K3528)&lt;Listas!$F$4),HOUR($K3528)&gt;Listas!$F$5),"Error hora, fecha inicial",IF(OR(HOUR($L3528)&lt;Listas!$F$2,AND(HOUR($L3528)&gt;Listas!$F$3,HOUR($L3528)&lt;Listas!$F$4),HOUR($L3528)&gt;Listas!$F$5),"Error hora, fecha final",IF(AND($L3528-$K3528&gt;0,$L3528-$K3528&lt;=0.42),(IF(AND(AND(HOUR($K3528)&gt;=Listas!$F$2,HOUR($K3528)&lt;=Listas!$F$3),AND(HOUR($L3528)&gt;=Listas!$F$2,HOUR($L3528)&lt;=Listas!$F$3)),(HOUR($L3528)-HOUR($K3528)),IF(AND(AND(HOUR($K3528)&gt;=Listas!$F$4,HOUR($K3528)&lt;=Listas!$F$5),AND(HOUR($L3528)&gt;=Listas!$F$4,HOUR($L3528)&lt;=Listas!$F$5)),(HOUR($L3528)-HOUR($K3528)),IF(AND(AND(HOUR($K3528)&gt;=Listas!$F$2,HOUR($K3528)&lt;=Listas!$F$3),AND(HOUR($L3528)&gt;=Listas!$F$4,HOUR($L3528)&lt;=Listas!$F$5)),((Listas!$F$3-HOUR($K3528)))+((HOUR($L3528)-Listas!$F$4)),0)))),IF(AND($L3528-$K3528&gt;0.42,$L3528-$K3528&lt;=1.42),(IF(AND(HOUR($K3528)&gt;=Listas!$F$2,HOUR($K3528)&lt;=Listas!$F$3),(Listas!$F$3-HOUR($K3528)+4),IF(AND(HOUR($K3528)&gt;=Listas!$F$4,HOUR($K3528)&lt;=Listas!$F$5),(Listas!$F$5-HOUR($K3528)),0))+IF(AND(HOUR($L3528)&gt;=Listas!$F$2,HOUR($L3528)&lt;=Listas!$F$3),(HOUR($L3528)-Listas!$F$2),IF(AND(HOUR($L3528)&gt;=Listas!$F$4,HOUR($L3528)&lt;=Listas!$F$5),(HOUR($L3528)-Listas!$F$4+4),0))),IF(($L3528-$K3528&gt;1.42),(IF(AND(HOUR($K3528)&gt;=Listas!$F$2,HOUR($K3528)&lt;=Listas!$F$3),(Listas!$F$3-HOUR($K3528)+4)+IF(AND(HOUR($L3528)&gt;=Listas!$F$2,HOUR($L3528)&lt;=Listas!$F$3),(HOUR($L3528)-Listas!$F$2)+NETWORKDAYS($K3528+1,$L3528-1,Listas!$H$2:$H$112)*Listas!$F$6,IF(AND(HOUR($L3528)&gt;=Listas!$F$4,HOUR($L3528)&lt;=Listas!$F$5),(HOUR($L3528)-Listas!$F$4+4)+NETWORKDAYS($K3528+1,$L3528-1,Listas!$H$2:$H$111)*Listas!$F$6,0)),IF(AND(HOUR($K3528)&gt;=Listas!$F$4,HOUR($K3528)&lt;=Listas!$F$5),(Listas!$F$5-HOUR($K3528))+IF(AND(HOUR($L3528)&gt;=Listas!$F$2,HOUR($L3528)&lt;=Listas!$F$3),(HOUR($L3528)-Listas!$F$2)+NETWORKDAYS($K3528+1,$L3528-1,Listas!$H$2:$H$111)*Listas!$F$6,(HOUR($L3528)-Listas!$F$4+4)+NETWORKDAYS($K3528+1,$L3528-1,Listas!$H$2:$H$111)*Listas!$F$6)))),IF(($L3528-$K3528)&lt;0,"Fecha inicial mayor a fecha final",0)))))))))</f>
        <v/>
      </c>
      <c r="N3528" s="6" t="str">
        <f t="shared" si="1"/>
        <v/>
      </c>
      <c r="O3528" s="6"/>
      <c r="P3528" s="6"/>
      <c r="Q3528" s="6" t="b">
        <v>0</v>
      </c>
      <c r="R3528" s="6" t="str">
        <f t="shared" si="11"/>
        <v/>
      </c>
      <c r="S3528" s="6"/>
    </row>
    <row r="3529">
      <c r="A3529" s="6"/>
      <c r="B3529" s="6"/>
      <c r="C3529" s="6"/>
      <c r="D3529" s="6"/>
      <c r="E3529" s="6"/>
      <c r="F3529" s="6"/>
      <c r="G3529" s="6"/>
      <c r="H3529" s="6"/>
      <c r="I3529" s="6"/>
      <c r="J3529" s="6"/>
      <c r="K3529" s="84"/>
      <c r="L3529" s="84"/>
      <c r="M3529" s="6" t="str">
        <f>IF(OR(ISBLANK($K3529),ISBLANK($L3529)),"",IF(NETWORKDAYS($K3529,$K3529,Listas!$H$2:$H$111)=0,"Error fecha inicial",IF(NETWORKDAYS($L3529,$L3529,Listas!$H$2:$H$111)=0,"Error fecha final",IF(OR(HOUR($K3529)&lt;Listas!$F$2,AND(HOUR($K3529)&gt;Listas!$F$3,HOUR($K3529)&lt;Listas!$F$4),HOUR($K3529)&gt;Listas!$F$5),"Error hora, fecha inicial",IF(OR(HOUR($L3529)&lt;Listas!$F$2,AND(HOUR($L3529)&gt;Listas!$F$3,HOUR($L3529)&lt;Listas!$F$4),HOUR($L3529)&gt;Listas!$F$5),"Error hora, fecha final",IF(AND($L3529-$K3529&gt;0,$L3529-$K3529&lt;=0.42),(IF(AND(AND(HOUR($K3529)&gt;=Listas!$F$2,HOUR($K3529)&lt;=Listas!$F$3),AND(HOUR($L3529)&gt;=Listas!$F$2,HOUR($L3529)&lt;=Listas!$F$3)),(HOUR($L3529)-HOUR($K3529)),IF(AND(AND(HOUR($K3529)&gt;=Listas!$F$4,HOUR($K3529)&lt;=Listas!$F$5),AND(HOUR($L3529)&gt;=Listas!$F$4,HOUR($L3529)&lt;=Listas!$F$5)),(HOUR($L3529)-HOUR($K3529)),IF(AND(AND(HOUR($K3529)&gt;=Listas!$F$2,HOUR($K3529)&lt;=Listas!$F$3),AND(HOUR($L3529)&gt;=Listas!$F$4,HOUR($L3529)&lt;=Listas!$F$5)),((Listas!$F$3-HOUR($K3529)))+((HOUR($L3529)-Listas!$F$4)),0)))),IF(AND($L3529-$K3529&gt;0.42,$L3529-$K3529&lt;=1.42),(IF(AND(HOUR($K3529)&gt;=Listas!$F$2,HOUR($K3529)&lt;=Listas!$F$3),(Listas!$F$3-HOUR($K3529)+4),IF(AND(HOUR($K3529)&gt;=Listas!$F$4,HOUR($K3529)&lt;=Listas!$F$5),(Listas!$F$5-HOUR($K3529)),0))+IF(AND(HOUR($L3529)&gt;=Listas!$F$2,HOUR($L3529)&lt;=Listas!$F$3),(HOUR($L3529)-Listas!$F$2),IF(AND(HOUR($L3529)&gt;=Listas!$F$4,HOUR($L3529)&lt;=Listas!$F$5),(HOUR($L3529)-Listas!$F$4+4),0))),IF(($L3529-$K3529&gt;1.42),(IF(AND(HOUR($K3529)&gt;=Listas!$F$2,HOUR($K3529)&lt;=Listas!$F$3),(Listas!$F$3-HOUR($K3529)+4)+IF(AND(HOUR($L3529)&gt;=Listas!$F$2,HOUR($L3529)&lt;=Listas!$F$3),(HOUR($L3529)-Listas!$F$2)+NETWORKDAYS($K3529+1,$L3529-1,Listas!$H$2:$H$112)*Listas!$F$6,IF(AND(HOUR($L3529)&gt;=Listas!$F$4,HOUR($L3529)&lt;=Listas!$F$5),(HOUR($L3529)-Listas!$F$4+4)+NETWORKDAYS($K3529+1,$L3529-1,Listas!$H$2:$H$111)*Listas!$F$6,0)),IF(AND(HOUR($K3529)&gt;=Listas!$F$4,HOUR($K3529)&lt;=Listas!$F$5),(Listas!$F$5-HOUR($K3529))+IF(AND(HOUR($L3529)&gt;=Listas!$F$2,HOUR($L3529)&lt;=Listas!$F$3),(HOUR($L3529)-Listas!$F$2)+NETWORKDAYS($K3529+1,$L3529-1,Listas!$H$2:$H$111)*Listas!$F$6,(HOUR($L3529)-Listas!$F$4+4)+NETWORKDAYS($K3529+1,$L3529-1,Listas!$H$2:$H$111)*Listas!$F$6)))),IF(($L3529-$K3529)&lt;0,"Fecha inicial mayor a fecha final",0)))))))))</f>
        <v/>
      </c>
      <c r="N3529" s="6" t="str">
        <f t="shared" si="1"/>
        <v/>
      </c>
      <c r="O3529" s="6"/>
      <c r="P3529" s="6"/>
      <c r="Q3529" s="6" t="b">
        <v>0</v>
      </c>
      <c r="R3529" s="6" t="str">
        <f t="shared" si="11"/>
        <v/>
      </c>
      <c r="S3529" s="6"/>
    </row>
    <row r="3530">
      <c r="A3530" s="6"/>
      <c r="B3530" s="6"/>
      <c r="C3530" s="6"/>
      <c r="D3530" s="6"/>
      <c r="E3530" s="6"/>
      <c r="F3530" s="6"/>
      <c r="G3530" s="6"/>
      <c r="H3530" s="6"/>
      <c r="I3530" s="6"/>
      <c r="J3530" s="6"/>
      <c r="K3530" s="84"/>
      <c r="L3530" s="84"/>
      <c r="M3530" s="6" t="str">
        <f>IF(OR(ISBLANK($K3530),ISBLANK($L3530)),"",IF(NETWORKDAYS($K3530,$K3530,Listas!$H$2:$H$111)=0,"Error fecha inicial",IF(NETWORKDAYS($L3530,$L3530,Listas!$H$2:$H$111)=0,"Error fecha final",IF(OR(HOUR($K3530)&lt;Listas!$F$2,AND(HOUR($K3530)&gt;Listas!$F$3,HOUR($K3530)&lt;Listas!$F$4),HOUR($K3530)&gt;Listas!$F$5),"Error hora, fecha inicial",IF(OR(HOUR($L3530)&lt;Listas!$F$2,AND(HOUR($L3530)&gt;Listas!$F$3,HOUR($L3530)&lt;Listas!$F$4),HOUR($L3530)&gt;Listas!$F$5),"Error hora, fecha final",IF(AND($L3530-$K3530&gt;0,$L3530-$K3530&lt;=0.42),(IF(AND(AND(HOUR($K3530)&gt;=Listas!$F$2,HOUR($K3530)&lt;=Listas!$F$3),AND(HOUR($L3530)&gt;=Listas!$F$2,HOUR($L3530)&lt;=Listas!$F$3)),(HOUR($L3530)-HOUR($K3530)),IF(AND(AND(HOUR($K3530)&gt;=Listas!$F$4,HOUR($K3530)&lt;=Listas!$F$5),AND(HOUR($L3530)&gt;=Listas!$F$4,HOUR($L3530)&lt;=Listas!$F$5)),(HOUR($L3530)-HOUR($K3530)),IF(AND(AND(HOUR($K3530)&gt;=Listas!$F$2,HOUR($K3530)&lt;=Listas!$F$3),AND(HOUR($L3530)&gt;=Listas!$F$4,HOUR($L3530)&lt;=Listas!$F$5)),((Listas!$F$3-HOUR($K3530)))+((HOUR($L3530)-Listas!$F$4)),0)))),IF(AND($L3530-$K3530&gt;0.42,$L3530-$K3530&lt;=1.42),(IF(AND(HOUR($K3530)&gt;=Listas!$F$2,HOUR($K3530)&lt;=Listas!$F$3),(Listas!$F$3-HOUR($K3530)+4),IF(AND(HOUR($K3530)&gt;=Listas!$F$4,HOUR($K3530)&lt;=Listas!$F$5),(Listas!$F$5-HOUR($K3530)),0))+IF(AND(HOUR($L3530)&gt;=Listas!$F$2,HOUR($L3530)&lt;=Listas!$F$3),(HOUR($L3530)-Listas!$F$2),IF(AND(HOUR($L3530)&gt;=Listas!$F$4,HOUR($L3530)&lt;=Listas!$F$5),(HOUR($L3530)-Listas!$F$4+4),0))),IF(($L3530-$K3530&gt;1.42),(IF(AND(HOUR($K3530)&gt;=Listas!$F$2,HOUR($K3530)&lt;=Listas!$F$3),(Listas!$F$3-HOUR($K3530)+4)+IF(AND(HOUR($L3530)&gt;=Listas!$F$2,HOUR($L3530)&lt;=Listas!$F$3),(HOUR($L3530)-Listas!$F$2)+NETWORKDAYS($K3530+1,$L3530-1,Listas!$H$2:$H$112)*Listas!$F$6,IF(AND(HOUR($L3530)&gt;=Listas!$F$4,HOUR($L3530)&lt;=Listas!$F$5),(HOUR($L3530)-Listas!$F$4+4)+NETWORKDAYS($K3530+1,$L3530-1,Listas!$H$2:$H$111)*Listas!$F$6,0)),IF(AND(HOUR($K3530)&gt;=Listas!$F$4,HOUR($K3530)&lt;=Listas!$F$5),(Listas!$F$5-HOUR($K3530))+IF(AND(HOUR($L3530)&gt;=Listas!$F$2,HOUR($L3530)&lt;=Listas!$F$3),(HOUR($L3530)-Listas!$F$2)+NETWORKDAYS($K3530+1,$L3530-1,Listas!$H$2:$H$111)*Listas!$F$6,(HOUR($L3530)-Listas!$F$4+4)+NETWORKDAYS($K3530+1,$L3530-1,Listas!$H$2:$H$111)*Listas!$F$6)))),IF(($L3530-$K3530)&lt;0,"Fecha inicial mayor a fecha final",0)))))))))</f>
        <v/>
      </c>
      <c r="N3530" s="6" t="str">
        <f t="shared" si="1"/>
        <v/>
      </c>
      <c r="O3530" s="6"/>
      <c r="P3530" s="6"/>
      <c r="Q3530" s="6" t="b">
        <v>0</v>
      </c>
      <c r="R3530" s="6" t="str">
        <f t="shared" si="11"/>
        <v/>
      </c>
      <c r="S3530" s="6"/>
    </row>
    <row r="3531">
      <c r="A3531" s="6"/>
      <c r="B3531" s="6"/>
      <c r="C3531" s="6"/>
      <c r="D3531" s="6"/>
      <c r="E3531" s="6"/>
      <c r="F3531" s="6"/>
      <c r="G3531" s="6"/>
      <c r="H3531" s="6"/>
      <c r="I3531" s="6"/>
      <c r="J3531" s="6"/>
      <c r="K3531" s="84"/>
      <c r="L3531" s="84"/>
      <c r="M3531" s="6" t="str">
        <f>IF(OR(ISBLANK($K3531),ISBLANK($L3531)),"",IF(NETWORKDAYS($K3531,$K3531,Listas!$H$2:$H$111)=0,"Error fecha inicial",IF(NETWORKDAYS($L3531,$L3531,Listas!$H$2:$H$111)=0,"Error fecha final",IF(OR(HOUR($K3531)&lt;Listas!$F$2,AND(HOUR($K3531)&gt;Listas!$F$3,HOUR($K3531)&lt;Listas!$F$4),HOUR($K3531)&gt;Listas!$F$5),"Error hora, fecha inicial",IF(OR(HOUR($L3531)&lt;Listas!$F$2,AND(HOUR($L3531)&gt;Listas!$F$3,HOUR($L3531)&lt;Listas!$F$4),HOUR($L3531)&gt;Listas!$F$5),"Error hora, fecha final",IF(AND($L3531-$K3531&gt;0,$L3531-$K3531&lt;=0.42),(IF(AND(AND(HOUR($K3531)&gt;=Listas!$F$2,HOUR($K3531)&lt;=Listas!$F$3),AND(HOUR($L3531)&gt;=Listas!$F$2,HOUR($L3531)&lt;=Listas!$F$3)),(HOUR($L3531)-HOUR($K3531)),IF(AND(AND(HOUR($K3531)&gt;=Listas!$F$4,HOUR($K3531)&lt;=Listas!$F$5),AND(HOUR($L3531)&gt;=Listas!$F$4,HOUR($L3531)&lt;=Listas!$F$5)),(HOUR($L3531)-HOUR($K3531)),IF(AND(AND(HOUR($K3531)&gt;=Listas!$F$2,HOUR($K3531)&lt;=Listas!$F$3),AND(HOUR($L3531)&gt;=Listas!$F$4,HOUR($L3531)&lt;=Listas!$F$5)),((Listas!$F$3-HOUR($K3531)))+((HOUR($L3531)-Listas!$F$4)),0)))),IF(AND($L3531-$K3531&gt;0.42,$L3531-$K3531&lt;=1.42),(IF(AND(HOUR($K3531)&gt;=Listas!$F$2,HOUR($K3531)&lt;=Listas!$F$3),(Listas!$F$3-HOUR($K3531)+4),IF(AND(HOUR($K3531)&gt;=Listas!$F$4,HOUR($K3531)&lt;=Listas!$F$5),(Listas!$F$5-HOUR($K3531)),0))+IF(AND(HOUR($L3531)&gt;=Listas!$F$2,HOUR($L3531)&lt;=Listas!$F$3),(HOUR($L3531)-Listas!$F$2),IF(AND(HOUR($L3531)&gt;=Listas!$F$4,HOUR($L3531)&lt;=Listas!$F$5),(HOUR($L3531)-Listas!$F$4+4),0))),IF(($L3531-$K3531&gt;1.42),(IF(AND(HOUR($K3531)&gt;=Listas!$F$2,HOUR($K3531)&lt;=Listas!$F$3),(Listas!$F$3-HOUR($K3531)+4)+IF(AND(HOUR($L3531)&gt;=Listas!$F$2,HOUR($L3531)&lt;=Listas!$F$3),(HOUR($L3531)-Listas!$F$2)+NETWORKDAYS($K3531+1,$L3531-1,Listas!$H$2:$H$112)*Listas!$F$6,IF(AND(HOUR($L3531)&gt;=Listas!$F$4,HOUR($L3531)&lt;=Listas!$F$5),(HOUR($L3531)-Listas!$F$4+4)+NETWORKDAYS($K3531+1,$L3531-1,Listas!$H$2:$H$111)*Listas!$F$6,0)),IF(AND(HOUR($K3531)&gt;=Listas!$F$4,HOUR($K3531)&lt;=Listas!$F$5),(Listas!$F$5-HOUR($K3531))+IF(AND(HOUR($L3531)&gt;=Listas!$F$2,HOUR($L3531)&lt;=Listas!$F$3),(HOUR($L3531)-Listas!$F$2)+NETWORKDAYS($K3531+1,$L3531-1,Listas!$H$2:$H$111)*Listas!$F$6,(HOUR($L3531)-Listas!$F$4+4)+NETWORKDAYS($K3531+1,$L3531-1,Listas!$H$2:$H$111)*Listas!$F$6)))),IF(($L3531-$K3531)&lt;0,"Fecha inicial mayor a fecha final",0)))))))))</f>
        <v/>
      </c>
      <c r="N3531" s="6" t="str">
        <f t="shared" si="1"/>
        <v/>
      </c>
      <c r="O3531" s="6"/>
      <c r="P3531" s="6"/>
      <c r="Q3531" s="6" t="b">
        <v>0</v>
      </c>
      <c r="R3531" s="6" t="str">
        <f t="shared" si="11"/>
        <v/>
      </c>
      <c r="S3531" s="6"/>
    </row>
    <row r="3532">
      <c r="A3532" s="6"/>
      <c r="B3532" s="6"/>
      <c r="C3532" s="6"/>
      <c r="D3532" s="6"/>
      <c r="E3532" s="6"/>
      <c r="F3532" s="6"/>
      <c r="G3532" s="6"/>
      <c r="H3532" s="6"/>
      <c r="I3532" s="6"/>
      <c r="J3532" s="6"/>
      <c r="K3532" s="84"/>
      <c r="L3532" s="84"/>
      <c r="M3532" s="6" t="str">
        <f>IF(OR(ISBLANK($K3532),ISBLANK($L3532)),"",IF(NETWORKDAYS($K3532,$K3532,Listas!$H$2:$H$111)=0,"Error fecha inicial",IF(NETWORKDAYS($L3532,$L3532,Listas!$H$2:$H$111)=0,"Error fecha final",IF(OR(HOUR($K3532)&lt;Listas!$F$2,AND(HOUR($K3532)&gt;Listas!$F$3,HOUR($K3532)&lt;Listas!$F$4),HOUR($K3532)&gt;Listas!$F$5),"Error hora, fecha inicial",IF(OR(HOUR($L3532)&lt;Listas!$F$2,AND(HOUR($L3532)&gt;Listas!$F$3,HOUR($L3532)&lt;Listas!$F$4),HOUR($L3532)&gt;Listas!$F$5),"Error hora, fecha final",IF(AND($L3532-$K3532&gt;0,$L3532-$K3532&lt;=0.42),(IF(AND(AND(HOUR($K3532)&gt;=Listas!$F$2,HOUR($K3532)&lt;=Listas!$F$3),AND(HOUR($L3532)&gt;=Listas!$F$2,HOUR($L3532)&lt;=Listas!$F$3)),(HOUR($L3532)-HOUR($K3532)),IF(AND(AND(HOUR($K3532)&gt;=Listas!$F$4,HOUR($K3532)&lt;=Listas!$F$5),AND(HOUR($L3532)&gt;=Listas!$F$4,HOUR($L3532)&lt;=Listas!$F$5)),(HOUR($L3532)-HOUR($K3532)),IF(AND(AND(HOUR($K3532)&gt;=Listas!$F$2,HOUR($K3532)&lt;=Listas!$F$3),AND(HOUR($L3532)&gt;=Listas!$F$4,HOUR($L3532)&lt;=Listas!$F$5)),((Listas!$F$3-HOUR($K3532)))+((HOUR($L3532)-Listas!$F$4)),0)))),IF(AND($L3532-$K3532&gt;0.42,$L3532-$K3532&lt;=1.42),(IF(AND(HOUR($K3532)&gt;=Listas!$F$2,HOUR($K3532)&lt;=Listas!$F$3),(Listas!$F$3-HOUR($K3532)+4),IF(AND(HOUR($K3532)&gt;=Listas!$F$4,HOUR($K3532)&lt;=Listas!$F$5),(Listas!$F$5-HOUR($K3532)),0))+IF(AND(HOUR($L3532)&gt;=Listas!$F$2,HOUR($L3532)&lt;=Listas!$F$3),(HOUR($L3532)-Listas!$F$2),IF(AND(HOUR($L3532)&gt;=Listas!$F$4,HOUR($L3532)&lt;=Listas!$F$5),(HOUR($L3532)-Listas!$F$4+4),0))),IF(($L3532-$K3532&gt;1.42),(IF(AND(HOUR($K3532)&gt;=Listas!$F$2,HOUR($K3532)&lt;=Listas!$F$3),(Listas!$F$3-HOUR($K3532)+4)+IF(AND(HOUR($L3532)&gt;=Listas!$F$2,HOUR($L3532)&lt;=Listas!$F$3),(HOUR($L3532)-Listas!$F$2)+NETWORKDAYS($K3532+1,$L3532-1,Listas!$H$2:$H$112)*Listas!$F$6,IF(AND(HOUR($L3532)&gt;=Listas!$F$4,HOUR($L3532)&lt;=Listas!$F$5),(HOUR($L3532)-Listas!$F$4+4)+NETWORKDAYS($K3532+1,$L3532-1,Listas!$H$2:$H$111)*Listas!$F$6,0)),IF(AND(HOUR($K3532)&gt;=Listas!$F$4,HOUR($K3532)&lt;=Listas!$F$5),(Listas!$F$5-HOUR($K3532))+IF(AND(HOUR($L3532)&gt;=Listas!$F$2,HOUR($L3532)&lt;=Listas!$F$3),(HOUR($L3532)-Listas!$F$2)+NETWORKDAYS($K3532+1,$L3532-1,Listas!$H$2:$H$111)*Listas!$F$6,(HOUR($L3532)-Listas!$F$4+4)+NETWORKDAYS($K3532+1,$L3532-1,Listas!$H$2:$H$111)*Listas!$F$6)))),IF(($L3532-$K3532)&lt;0,"Fecha inicial mayor a fecha final",0)))))))))</f>
        <v/>
      </c>
      <c r="N3532" s="6" t="str">
        <f t="shared" si="1"/>
        <v/>
      </c>
      <c r="O3532" s="6"/>
      <c r="P3532" s="6"/>
      <c r="Q3532" s="6" t="b">
        <v>0</v>
      </c>
      <c r="R3532" s="6" t="str">
        <f t="shared" si="11"/>
        <v/>
      </c>
      <c r="S3532" s="6"/>
    </row>
    <row r="3533">
      <c r="A3533" s="6"/>
      <c r="B3533" s="6"/>
      <c r="C3533" s="6"/>
      <c r="D3533" s="6"/>
      <c r="E3533" s="6"/>
      <c r="F3533" s="6"/>
      <c r="G3533" s="6"/>
      <c r="H3533" s="6"/>
      <c r="I3533" s="6"/>
      <c r="J3533" s="6"/>
      <c r="K3533" s="84"/>
      <c r="L3533" s="84"/>
      <c r="M3533" s="6" t="str">
        <f>IF(OR(ISBLANK($K3533),ISBLANK($L3533)),"",IF(NETWORKDAYS($K3533,$K3533,Listas!$H$2:$H$111)=0,"Error fecha inicial",IF(NETWORKDAYS($L3533,$L3533,Listas!$H$2:$H$111)=0,"Error fecha final",IF(OR(HOUR($K3533)&lt;Listas!$F$2,AND(HOUR($K3533)&gt;Listas!$F$3,HOUR($K3533)&lt;Listas!$F$4),HOUR($K3533)&gt;Listas!$F$5),"Error hora, fecha inicial",IF(OR(HOUR($L3533)&lt;Listas!$F$2,AND(HOUR($L3533)&gt;Listas!$F$3,HOUR($L3533)&lt;Listas!$F$4),HOUR($L3533)&gt;Listas!$F$5),"Error hora, fecha final",IF(AND($L3533-$K3533&gt;0,$L3533-$K3533&lt;=0.42),(IF(AND(AND(HOUR($K3533)&gt;=Listas!$F$2,HOUR($K3533)&lt;=Listas!$F$3),AND(HOUR($L3533)&gt;=Listas!$F$2,HOUR($L3533)&lt;=Listas!$F$3)),(HOUR($L3533)-HOUR($K3533)),IF(AND(AND(HOUR($K3533)&gt;=Listas!$F$4,HOUR($K3533)&lt;=Listas!$F$5),AND(HOUR($L3533)&gt;=Listas!$F$4,HOUR($L3533)&lt;=Listas!$F$5)),(HOUR($L3533)-HOUR($K3533)),IF(AND(AND(HOUR($K3533)&gt;=Listas!$F$2,HOUR($K3533)&lt;=Listas!$F$3),AND(HOUR($L3533)&gt;=Listas!$F$4,HOUR($L3533)&lt;=Listas!$F$5)),((Listas!$F$3-HOUR($K3533)))+((HOUR($L3533)-Listas!$F$4)),0)))),IF(AND($L3533-$K3533&gt;0.42,$L3533-$K3533&lt;=1.42),(IF(AND(HOUR($K3533)&gt;=Listas!$F$2,HOUR($K3533)&lt;=Listas!$F$3),(Listas!$F$3-HOUR($K3533)+4),IF(AND(HOUR($K3533)&gt;=Listas!$F$4,HOUR($K3533)&lt;=Listas!$F$5),(Listas!$F$5-HOUR($K3533)),0))+IF(AND(HOUR($L3533)&gt;=Listas!$F$2,HOUR($L3533)&lt;=Listas!$F$3),(HOUR($L3533)-Listas!$F$2),IF(AND(HOUR($L3533)&gt;=Listas!$F$4,HOUR($L3533)&lt;=Listas!$F$5),(HOUR($L3533)-Listas!$F$4+4),0))),IF(($L3533-$K3533&gt;1.42),(IF(AND(HOUR($K3533)&gt;=Listas!$F$2,HOUR($K3533)&lt;=Listas!$F$3),(Listas!$F$3-HOUR($K3533)+4)+IF(AND(HOUR($L3533)&gt;=Listas!$F$2,HOUR($L3533)&lt;=Listas!$F$3),(HOUR($L3533)-Listas!$F$2)+NETWORKDAYS($K3533+1,$L3533-1,Listas!$H$2:$H$112)*Listas!$F$6,IF(AND(HOUR($L3533)&gt;=Listas!$F$4,HOUR($L3533)&lt;=Listas!$F$5),(HOUR($L3533)-Listas!$F$4+4)+NETWORKDAYS($K3533+1,$L3533-1,Listas!$H$2:$H$111)*Listas!$F$6,0)),IF(AND(HOUR($K3533)&gt;=Listas!$F$4,HOUR($K3533)&lt;=Listas!$F$5),(Listas!$F$5-HOUR($K3533))+IF(AND(HOUR($L3533)&gt;=Listas!$F$2,HOUR($L3533)&lt;=Listas!$F$3),(HOUR($L3533)-Listas!$F$2)+NETWORKDAYS($K3533+1,$L3533-1,Listas!$H$2:$H$111)*Listas!$F$6,(HOUR($L3533)-Listas!$F$4+4)+NETWORKDAYS($K3533+1,$L3533-1,Listas!$H$2:$H$111)*Listas!$F$6)))),IF(($L3533-$K3533)&lt;0,"Fecha inicial mayor a fecha final",0)))))))))</f>
        <v/>
      </c>
      <c r="N3533" s="6" t="str">
        <f t="shared" si="1"/>
        <v/>
      </c>
      <c r="O3533" s="6"/>
      <c r="P3533" s="6"/>
      <c r="Q3533" s="6" t="b">
        <v>0</v>
      </c>
      <c r="R3533" s="6" t="str">
        <f t="shared" si="11"/>
        <v/>
      </c>
      <c r="S3533" s="6"/>
    </row>
    <row r="3534">
      <c r="A3534" s="6"/>
      <c r="B3534" s="6"/>
      <c r="C3534" s="6"/>
      <c r="D3534" s="6"/>
      <c r="E3534" s="6"/>
      <c r="F3534" s="6"/>
      <c r="G3534" s="6"/>
      <c r="H3534" s="6"/>
      <c r="I3534" s="6"/>
      <c r="J3534" s="6"/>
      <c r="K3534" s="84"/>
      <c r="L3534" s="84"/>
      <c r="M3534" s="6" t="str">
        <f>IF(OR(ISBLANK($K3534),ISBLANK($L3534)),"",IF(NETWORKDAYS($K3534,$K3534,Listas!$H$2:$H$111)=0,"Error fecha inicial",IF(NETWORKDAYS($L3534,$L3534,Listas!$H$2:$H$111)=0,"Error fecha final",IF(OR(HOUR($K3534)&lt;Listas!$F$2,AND(HOUR($K3534)&gt;Listas!$F$3,HOUR($K3534)&lt;Listas!$F$4),HOUR($K3534)&gt;Listas!$F$5),"Error hora, fecha inicial",IF(OR(HOUR($L3534)&lt;Listas!$F$2,AND(HOUR($L3534)&gt;Listas!$F$3,HOUR($L3534)&lt;Listas!$F$4),HOUR($L3534)&gt;Listas!$F$5),"Error hora, fecha final",IF(AND($L3534-$K3534&gt;0,$L3534-$K3534&lt;=0.42),(IF(AND(AND(HOUR($K3534)&gt;=Listas!$F$2,HOUR($K3534)&lt;=Listas!$F$3),AND(HOUR($L3534)&gt;=Listas!$F$2,HOUR($L3534)&lt;=Listas!$F$3)),(HOUR($L3534)-HOUR($K3534)),IF(AND(AND(HOUR($K3534)&gt;=Listas!$F$4,HOUR($K3534)&lt;=Listas!$F$5),AND(HOUR($L3534)&gt;=Listas!$F$4,HOUR($L3534)&lt;=Listas!$F$5)),(HOUR($L3534)-HOUR($K3534)),IF(AND(AND(HOUR($K3534)&gt;=Listas!$F$2,HOUR($K3534)&lt;=Listas!$F$3),AND(HOUR($L3534)&gt;=Listas!$F$4,HOUR($L3534)&lt;=Listas!$F$5)),((Listas!$F$3-HOUR($K3534)))+((HOUR($L3534)-Listas!$F$4)),0)))),IF(AND($L3534-$K3534&gt;0.42,$L3534-$K3534&lt;=1.42),(IF(AND(HOUR($K3534)&gt;=Listas!$F$2,HOUR($K3534)&lt;=Listas!$F$3),(Listas!$F$3-HOUR($K3534)+4),IF(AND(HOUR($K3534)&gt;=Listas!$F$4,HOUR($K3534)&lt;=Listas!$F$5),(Listas!$F$5-HOUR($K3534)),0))+IF(AND(HOUR($L3534)&gt;=Listas!$F$2,HOUR($L3534)&lt;=Listas!$F$3),(HOUR($L3534)-Listas!$F$2),IF(AND(HOUR($L3534)&gt;=Listas!$F$4,HOUR($L3534)&lt;=Listas!$F$5),(HOUR($L3534)-Listas!$F$4+4),0))),IF(($L3534-$K3534&gt;1.42),(IF(AND(HOUR($K3534)&gt;=Listas!$F$2,HOUR($K3534)&lt;=Listas!$F$3),(Listas!$F$3-HOUR($K3534)+4)+IF(AND(HOUR($L3534)&gt;=Listas!$F$2,HOUR($L3534)&lt;=Listas!$F$3),(HOUR($L3534)-Listas!$F$2)+NETWORKDAYS($K3534+1,$L3534-1,Listas!$H$2:$H$112)*Listas!$F$6,IF(AND(HOUR($L3534)&gt;=Listas!$F$4,HOUR($L3534)&lt;=Listas!$F$5),(HOUR($L3534)-Listas!$F$4+4)+NETWORKDAYS($K3534+1,$L3534-1,Listas!$H$2:$H$111)*Listas!$F$6,0)),IF(AND(HOUR($K3534)&gt;=Listas!$F$4,HOUR($K3534)&lt;=Listas!$F$5),(Listas!$F$5-HOUR($K3534))+IF(AND(HOUR($L3534)&gt;=Listas!$F$2,HOUR($L3534)&lt;=Listas!$F$3),(HOUR($L3534)-Listas!$F$2)+NETWORKDAYS($K3534+1,$L3534-1,Listas!$H$2:$H$111)*Listas!$F$6,(HOUR($L3534)-Listas!$F$4+4)+NETWORKDAYS($K3534+1,$L3534-1,Listas!$H$2:$H$111)*Listas!$F$6)))),IF(($L3534-$K3534)&lt;0,"Fecha inicial mayor a fecha final",0)))))))))</f>
        <v/>
      </c>
      <c r="N3534" s="6" t="str">
        <f t="shared" si="1"/>
        <v/>
      </c>
      <c r="O3534" s="6"/>
      <c r="P3534" s="6"/>
      <c r="Q3534" s="6" t="b">
        <v>0</v>
      </c>
      <c r="R3534" s="6" t="str">
        <f t="shared" si="11"/>
        <v/>
      </c>
      <c r="S3534" s="6"/>
    </row>
    <row r="3535">
      <c r="A3535" s="6"/>
      <c r="B3535" s="6"/>
      <c r="C3535" s="6"/>
      <c r="D3535" s="6"/>
      <c r="E3535" s="6"/>
      <c r="F3535" s="6"/>
      <c r="G3535" s="6"/>
      <c r="H3535" s="6"/>
      <c r="I3535" s="6"/>
      <c r="J3535" s="6"/>
      <c r="K3535" s="84"/>
      <c r="L3535" s="84"/>
      <c r="M3535" s="6" t="str">
        <f>IF(OR(ISBLANK($K3535),ISBLANK($L3535)),"",IF(NETWORKDAYS($K3535,$K3535,Listas!$H$2:$H$111)=0,"Error fecha inicial",IF(NETWORKDAYS($L3535,$L3535,Listas!$H$2:$H$111)=0,"Error fecha final",IF(OR(HOUR($K3535)&lt;Listas!$F$2,AND(HOUR($K3535)&gt;Listas!$F$3,HOUR($K3535)&lt;Listas!$F$4),HOUR($K3535)&gt;Listas!$F$5),"Error hora, fecha inicial",IF(OR(HOUR($L3535)&lt;Listas!$F$2,AND(HOUR($L3535)&gt;Listas!$F$3,HOUR($L3535)&lt;Listas!$F$4),HOUR($L3535)&gt;Listas!$F$5),"Error hora, fecha final",IF(AND($L3535-$K3535&gt;0,$L3535-$K3535&lt;=0.42),(IF(AND(AND(HOUR($K3535)&gt;=Listas!$F$2,HOUR($K3535)&lt;=Listas!$F$3),AND(HOUR($L3535)&gt;=Listas!$F$2,HOUR($L3535)&lt;=Listas!$F$3)),(HOUR($L3535)-HOUR($K3535)),IF(AND(AND(HOUR($K3535)&gt;=Listas!$F$4,HOUR($K3535)&lt;=Listas!$F$5),AND(HOUR($L3535)&gt;=Listas!$F$4,HOUR($L3535)&lt;=Listas!$F$5)),(HOUR($L3535)-HOUR($K3535)),IF(AND(AND(HOUR($K3535)&gt;=Listas!$F$2,HOUR($K3535)&lt;=Listas!$F$3),AND(HOUR($L3535)&gt;=Listas!$F$4,HOUR($L3535)&lt;=Listas!$F$5)),((Listas!$F$3-HOUR($K3535)))+((HOUR($L3535)-Listas!$F$4)),0)))),IF(AND($L3535-$K3535&gt;0.42,$L3535-$K3535&lt;=1.42),(IF(AND(HOUR($K3535)&gt;=Listas!$F$2,HOUR($K3535)&lt;=Listas!$F$3),(Listas!$F$3-HOUR($K3535)+4),IF(AND(HOUR($K3535)&gt;=Listas!$F$4,HOUR($K3535)&lt;=Listas!$F$5),(Listas!$F$5-HOUR($K3535)),0))+IF(AND(HOUR($L3535)&gt;=Listas!$F$2,HOUR($L3535)&lt;=Listas!$F$3),(HOUR($L3535)-Listas!$F$2),IF(AND(HOUR($L3535)&gt;=Listas!$F$4,HOUR($L3535)&lt;=Listas!$F$5),(HOUR($L3535)-Listas!$F$4+4),0))),IF(($L3535-$K3535&gt;1.42),(IF(AND(HOUR($K3535)&gt;=Listas!$F$2,HOUR($K3535)&lt;=Listas!$F$3),(Listas!$F$3-HOUR($K3535)+4)+IF(AND(HOUR($L3535)&gt;=Listas!$F$2,HOUR($L3535)&lt;=Listas!$F$3),(HOUR($L3535)-Listas!$F$2)+NETWORKDAYS($K3535+1,$L3535-1,Listas!$H$2:$H$112)*Listas!$F$6,IF(AND(HOUR($L3535)&gt;=Listas!$F$4,HOUR($L3535)&lt;=Listas!$F$5),(HOUR($L3535)-Listas!$F$4+4)+NETWORKDAYS($K3535+1,$L3535-1,Listas!$H$2:$H$111)*Listas!$F$6,0)),IF(AND(HOUR($K3535)&gt;=Listas!$F$4,HOUR($K3535)&lt;=Listas!$F$5),(Listas!$F$5-HOUR($K3535))+IF(AND(HOUR($L3535)&gt;=Listas!$F$2,HOUR($L3535)&lt;=Listas!$F$3),(HOUR($L3535)-Listas!$F$2)+NETWORKDAYS($K3535+1,$L3535-1,Listas!$H$2:$H$111)*Listas!$F$6,(HOUR($L3535)-Listas!$F$4+4)+NETWORKDAYS($K3535+1,$L3535-1,Listas!$H$2:$H$111)*Listas!$F$6)))),IF(($L3535-$K3535)&lt;0,"Fecha inicial mayor a fecha final",0)))))))))</f>
        <v/>
      </c>
      <c r="N3535" s="6" t="str">
        <f t="shared" si="1"/>
        <v/>
      </c>
      <c r="O3535" s="6"/>
      <c r="P3535" s="6"/>
      <c r="Q3535" s="6" t="b">
        <v>0</v>
      </c>
      <c r="R3535" s="6" t="str">
        <f t="shared" si="11"/>
        <v/>
      </c>
      <c r="S3535" s="6"/>
    </row>
    <row r="3536">
      <c r="A3536" s="6"/>
      <c r="B3536" s="6"/>
      <c r="C3536" s="6"/>
      <c r="D3536" s="6"/>
      <c r="E3536" s="6"/>
      <c r="F3536" s="6"/>
      <c r="G3536" s="6"/>
      <c r="H3536" s="6"/>
      <c r="I3536" s="6"/>
      <c r="J3536" s="6"/>
      <c r="K3536" s="84"/>
      <c r="L3536" s="84"/>
      <c r="M3536" s="6" t="str">
        <f>IF(OR(ISBLANK($K3536),ISBLANK($L3536)),"",IF(NETWORKDAYS($K3536,$K3536,Listas!$H$2:$H$111)=0,"Error fecha inicial",IF(NETWORKDAYS($L3536,$L3536,Listas!$H$2:$H$111)=0,"Error fecha final",IF(OR(HOUR($K3536)&lt;Listas!$F$2,AND(HOUR($K3536)&gt;Listas!$F$3,HOUR($K3536)&lt;Listas!$F$4),HOUR($K3536)&gt;Listas!$F$5),"Error hora, fecha inicial",IF(OR(HOUR($L3536)&lt;Listas!$F$2,AND(HOUR($L3536)&gt;Listas!$F$3,HOUR($L3536)&lt;Listas!$F$4),HOUR($L3536)&gt;Listas!$F$5),"Error hora, fecha final",IF(AND($L3536-$K3536&gt;0,$L3536-$K3536&lt;=0.42),(IF(AND(AND(HOUR($K3536)&gt;=Listas!$F$2,HOUR($K3536)&lt;=Listas!$F$3),AND(HOUR($L3536)&gt;=Listas!$F$2,HOUR($L3536)&lt;=Listas!$F$3)),(HOUR($L3536)-HOUR($K3536)),IF(AND(AND(HOUR($K3536)&gt;=Listas!$F$4,HOUR($K3536)&lt;=Listas!$F$5),AND(HOUR($L3536)&gt;=Listas!$F$4,HOUR($L3536)&lt;=Listas!$F$5)),(HOUR($L3536)-HOUR($K3536)),IF(AND(AND(HOUR($K3536)&gt;=Listas!$F$2,HOUR($K3536)&lt;=Listas!$F$3),AND(HOUR($L3536)&gt;=Listas!$F$4,HOUR($L3536)&lt;=Listas!$F$5)),((Listas!$F$3-HOUR($K3536)))+((HOUR($L3536)-Listas!$F$4)),0)))),IF(AND($L3536-$K3536&gt;0.42,$L3536-$K3536&lt;=1.42),(IF(AND(HOUR($K3536)&gt;=Listas!$F$2,HOUR($K3536)&lt;=Listas!$F$3),(Listas!$F$3-HOUR($K3536)+4),IF(AND(HOUR($K3536)&gt;=Listas!$F$4,HOUR($K3536)&lt;=Listas!$F$5),(Listas!$F$5-HOUR($K3536)),0))+IF(AND(HOUR($L3536)&gt;=Listas!$F$2,HOUR($L3536)&lt;=Listas!$F$3),(HOUR($L3536)-Listas!$F$2),IF(AND(HOUR($L3536)&gt;=Listas!$F$4,HOUR($L3536)&lt;=Listas!$F$5),(HOUR($L3536)-Listas!$F$4+4),0))),IF(($L3536-$K3536&gt;1.42),(IF(AND(HOUR($K3536)&gt;=Listas!$F$2,HOUR($K3536)&lt;=Listas!$F$3),(Listas!$F$3-HOUR($K3536)+4)+IF(AND(HOUR($L3536)&gt;=Listas!$F$2,HOUR($L3536)&lt;=Listas!$F$3),(HOUR($L3536)-Listas!$F$2)+NETWORKDAYS($K3536+1,$L3536-1,Listas!$H$2:$H$112)*Listas!$F$6,IF(AND(HOUR($L3536)&gt;=Listas!$F$4,HOUR($L3536)&lt;=Listas!$F$5),(HOUR($L3536)-Listas!$F$4+4)+NETWORKDAYS($K3536+1,$L3536-1,Listas!$H$2:$H$111)*Listas!$F$6,0)),IF(AND(HOUR($K3536)&gt;=Listas!$F$4,HOUR($K3536)&lt;=Listas!$F$5),(Listas!$F$5-HOUR($K3536))+IF(AND(HOUR($L3536)&gt;=Listas!$F$2,HOUR($L3536)&lt;=Listas!$F$3),(HOUR($L3536)-Listas!$F$2)+NETWORKDAYS($K3536+1,$L3536-1,Listas!$H$2:$H$111)*Listas!$F$6,(HOUR($L3536)-Listas!$F$4+4)+NETWORKDAYS($K3536+1,$L3536-1,Listas!$H$2:$H$111)*Listas!$F$6)))),IF(($L3536-$K3536)&lt;0,"Fecha inicial mayor a fecha final",0)))))))))</f>
        <v/>
      </c>
      <c r="N3536" s="6" t="str">
        <f t="shared" si="1"/>
        <v/>
      </c>
      <c r="O3536" s="6"/>
      <c r="P3536" s="6"/>
      <c r="Q3536" s="6" t="b">
        <v>0</v>
      </c>
      <c r="R3536" s="6" t="str">
        <f t="shared" si="11"/>
        <v/>
      </c>
      <c r="S3536" s="6"/>
    </row>
    <row r="3537">
      <c r="A3537" s="6"/>
      <c r="B3537" s="6"/>
      <c r="C3537" s="6"/>
      <c r="D3537" s="6"/>
      <c r="E3537" s="6"/>
      <c r="F3537" s="6"/>
      <c r="G3537" s="6"/>
      <c r="H3537" s="6"/>
      <c r="I3537" s="6"/>
      <c r="J3537" s="6"/>
      <c r="K3537" s="84"/>
      <c r="L3537" s="84"/>
      <c r="M3537" s="6" t="str">
        <f>IF(OR(ISBLANK($K3537),ISBLANK($L3537)),"",IF(NETWORKDAYS($K3537,$K3537,Listas!$H$2:$H$111)=0,"Error fecha inicial",IF(NETWORKDAYS($L3537,$L3537,Listas!$H$2:$H$111)=0,"Error fecha final",IF(OR(HOUR($K3537)&lt;Listas!$F$2,AND(HOUR($K3537)&gt;Listas!$F$3,HOUR($K3537)&lt;Listas!$F$4),HOUR($K3537)&gt;Listas!$F$5),"Error hora, fecha inicial",IF(OR(HOUR($L3537)&lt;Listas!$F$2,AND(HOUR($L3537)&gt;Listas!$F$3,HOUR($L3537)&lt;Listas!$F$4),HOUR($L3537)&gt;Listas!$F$5),"Error hora, fecha final",IF(AND($L3537-$K3537&gt;0,$L3537-$K3537&lt;=0.42),(IF(AND(AND(HOUR($K3537)&gt;=Listas!$F$2,HOUR($K3537)&lt;=Listas!$F$3),AND(HOUR($L3537)&gt;=Listas!$F$2,HOUR($L3537)&lt;=Listas!$F$3)),(HOUR($L3537)-HOUR($K3537)),IF(AND(AND(HOUR($K3537)&gt;=Listas!$F$4,HOUR($K3537)&lt;=Listas!$F$5),AND(HOUR($L3537)&gt;=Listas!$F$4,HOUR($L3537)&lt;=Listas!$F$5)),(HOUR($L3537)-HOUR($K3537)),IF(AND(AND(HOUR($K3537)&gt;=Listas!$F$2,HOUR($K3537)&lt;=Listas!$F$3),AND(HOUR($L3537)&gt;=Listas!$F$4,HOUR($L3537)&lt;=Listas!$F$5)),((Listas!$F$3-HOUR($K3537)))+((HOUR($L3537)-Listas!$F$4)),0)))),IF(AND($L3537-$K3537&gt;0.42,$L3537-$K3537&lt;=1.42),(IF(AND(HOUR($K3537)&gt;=Listas!$F$2,HOUR($K3537)&lt;=Listas!$F$3),(Listas!$F$3-HOUR($K3537)+4),IF(AND(HOUR($K3537)&gt;=Listas!$F$4,HOUR($K3537)&lt;=Listas!$F$5),(Listas!$F$5-HOUR($K3537)),0))+IF(AND(HOUR($L3537)&gt;=Listas!$F$2,HOUR($L3537)&lt;=Listas!$F$3),(HOUR($L3537)-Listas!$F$2),IF(AND(HOUR($L3537)&gt;=Listas!$F$4,HOUR($L3537)&lt;=Listas!$F$5),(HOUR($L3537)-Listas!$F$4+4),0))),IF(($L3537-$K3537&gt;1.42),(IF(AND(HOUR($K3537)&gt;=Listas!$F$2,HOUR($K3537)&lt;=Listas!$F$3),(Listas!$F$3-HOUR($K3537)+4)+IF(AND(HOUR($L3537)&gt;=Listas!$F$2,HOUR($L3537)&lt;=Listas!$F$3),(HOUR($L3537)-Listas!$F$2)+NETWORKDAYS($K3537+1,$L3537-1,Listas!$H$2:$H$112)*Listas!$F$6,IF(AND(HOUR($L3537)&gt;=Listas!$F$4,HOUR($L3537)&lt;=Listas!$F$5),(HOUR($L3537)-Listas!$F$4+4)+NETWORKDAYS($K3537+1,$L3537-1,Listas!$H$2:$H$111)*Listas!$F$6,0)),IF(AND(HOUR($K3537)&gt;=Listas!$F$4,HOUR($K3537)&lt;=Listas!$F$5),(Listas!$F$5-HOUR($K3537))+IF(AND(HOUR($L3537)&gt;=Listas!$F$2,HOUR($L3537)&lt;=Listas!$F$3),(HOUR($L3537)-Listas!$F$2)+NETWORKDAYS($K3537+1,$L3537-1,Listas!$H$2:$H$111)*Listas!$F$6,(HOUR($L3537)-Listas!$F$4+4)+NETWORKDAYS($K3537+1,$L3537-1,Listas!$H$2:$H$111)*Listas!$F$6)))),IF(($L3537-$K3537)&lt;0,"Fecha inicial mayor a fecha final",0)))))))))</f>
        <v/>
      </c>
      <c r="N3537" s="6" t="str">
        <f t="shared" si="1"/>
        <v/>
      </c>
      <c r="O3537" s="6"/>
      <c r="P3537" s="6"/>
      <c r="Q3537" s="6" t="b">
        <v>0</v>
      </c>
      <c r="R3537" s="6" t="str">
        <f t="shared" si="11"/>
        <v/>
      </c>
      <c r="S3537" s="6"/>
    </row>
    <row r="3538">
      <c r="A3538" s="6"/>
      <c r="B3538" s="6"/>
      <c r="C3538" s="6"/>
      <c r="D3538" s="6"/>
      <c r="E3538" s="6"/>
      <c r="F3538" s="6"/>
      <c r="G3538" s="6"/>
      <c r="H3538" s="6"/>
      <c r="I3538" s="6"/>
      <c r="J3538" s="6"/>
      <c r="K3538" s="84"/>
      <c r="L3538" s="84"/>
      <c r="M3538" s="6" t="str">
        <f>IF(OR(ISBLANK($K3538),ISBLANK($L3538)),"",IF(NETWORKDAYS($K3538,$K3538,Listas!$H$2:$H$111)=0,"Error fecha inicial",IF(NETWORKDAYS($L3538,$L3538,Listas!$H$2:$H$111)=0,"Error fecha final",IF(OR(HOUR($K3538)&lt;Listas!$F$2,AND(HOUR($K3538)&gt;Listas!$F$3,HOUR($K3538)&lt;Listas!$F$4),HOUR($K3538)&gt;Listas!$F$5),"Error hora, fecha inicial",IF(OR(HOUR($L3538)&lt;Listas!$F$2,AND(HOUR($L3538)&gt;Listas!$F$3,HOUR($L3538)&lt;Listas!$F$4),HOUR($L3538)&gt;Listas!$F$5),"Error hora, fecha final",IF(AND($L3538-$K3538&gt;0,$L3538-$K3538&lt;=0.42),(IF(AND(AND(HOUR($K3538)&gt;=Listas!$F$2,HOUR($K3538)&lt;=Listas!$F$3),AND(HOUR($L3538)&gt;=Listas!$F$2,HOUR($L3538)&lt;=Listas!$F$3)),(HOUR($L3538)-HOUR($K3538)),IF(AND(AND(HOUR($K3538)&gt;=Listas!$F$4,HOUR($K3538)&lt;=Listas!$F$5),AND(HOUR($L3538)&gt;=Listas!$F$4,HOUR($L3538)&lt;=Listas!$F$5)),(HOUR($L3538)-HOUR($K3538)),IF(AND(AND(HOUR($K3538)&gt;=Listas!$F$2,HOUR($K3538)&lt;=Listas!$F$3),AND(HOUR($L3538)&gt;=Listas!$F$4,HOUR($L3538)&lt;=Listas!$F$5)),((Listas!$F$3-HOUR($K3538)))+((HOUR($L3538)-Listas!$F$4)),0)))),IF(AND($L3538-$K3538&gt;0.42,$L3538-$K3538&lt;=1.42),(IF(AND(HOUR($K3538)&gt;=Listas!$F$2,HOUR($K3538)&lt;=Listas!$F$3),(Listas!$F$3-HOUR($K3538)+4),IF(AND(HOUR($K3538)&gt;=Listas!$F$4,HOUR($K3538)&lt;=Listas!$F$5),(Listas!$F$5-HOUR($K3538)),0))+IF(AND(HOUR($L3538)&gt;=Listas!$F$2,HOUR($L3538)&lt;=Listas!$F$3),(HOUR($L3538)-Listas!$F$2),IF(AND(HOUR($L3538)&gt;=Listas!$F$4,HOUR($L3538)&lt;=Listas!$F$5),(HOUR($L3538)-Listas!$F$4+4),0))),IF(($L3538-$K3538&gt;1.42),(IF(AND(HOUR($K3538)&gt;=Listas!$F$2,HOUR($K3538)&lt;=Listas!$F$3),(Listas!$F$3-HOUR($K3538)+4)+IF(AND(HOUR($L3538)&gt;=Listas!$F$2,HOUR($L3538)&lt;=Listas!$F$3),(HOUR($L3538)-Listas!$F$2)+NETWORKDAYS($K3538+1,$L3538-1,Listas!$H$2:$H$112)*Listas!$F$6,IF(AND(HOUR($L3538)&gt;=Listas!$F$4,HOUR($L3538)&lt;=Listas!$F$5),(HOUR($L3538)-Listas!$F$4+4)+NETWORKDAYS($K3538+1,$L3538-1,Listas!$H$2:$H$111)*Listas!$F$6,0)),IF(AND(HOUR($K3538)&gt;=Listas!$F$4,HOUR($K3538)&lt;=Listas!$F$5),(Listas!$F$5-HOUR($K3538))+IF(AND(HOUR($L3538)&gt;=Listas!$F$2,HOUR($L3538)&lt;=Listas!$F$3),(HOUR($L3538)-Listas!$F$2)+NETWORKDAYS($K3538+1,$L3538-1,Listas!$H$2:$H$111)*Listas!$F$6,(HOUR($L3538)-Listas!$F$4+4)+NETWORKDAYS($K3538+1,$L3538-1,Listas!$H$2:$H$111)*Listas!$F$6)))),IF(($L3538-$K3538)&lt;0,"Fecha inicial mayor a fecha final",0)))))))))</f>
        <v/>
      </c>
      <c r="N3538" s="6" t="str">
        <f t="shared" si="1"/>
        <v/>
      </c>
      <c r="O3538" s="6"/>
      <c r="P3538" s="6"/>
      <c r="Q3538" s="6" t="b">
        <v>0</v>
      </c>
      <c r="R3538" s="6" t="str">
        <f t="shared" si="11"/>
        <v/>
      </c>
      <c r="S3538" s="6"/>
    </row>
    <row r="3539">
      <c r="A3539" s="6"/>
      <c r="B3539" s="6"/>
      <c r="C3539" s="6"/>
      <c r="D3539" s="6"/>
      <c r="E3539" s="6"/>
      <c r="F3539" s="6"/>
      <c r="G3539" s="6"/>
      <c r="H3539" s="6"/>
      <c r="I3539" s="6"/>
      <c r="J3539" s="6"/>
      <c r="K3539" s="84"/>
      <c r="L3539" s="84"/>
      <c r="M3539" s="6" t="str">
        <f>IF(OR(ISBLANK($K3539),ISBLANK($L3539)),"",IF(NETWORKDAYS($K3539,$K3539,Listas!$H$2:$H$111)=0,"Error fecha inicial",IF(NETWORKDAYS($L3539,$L3539,Listas!$H$2:$H$111)=0,"Error fecha final",IF(OR(HOUR($K3539)&lt;Listas!$F$2,AND(HOUR($K3539)&gt;Listas!$F$3,HOUR($K3539)&lt;Listas!$F$4),HOUR($K3539)&gt;Listas!$F$5),"Error hora, fecha inicial",IF(OR(HOUR($L3539)&lt;Listas!$F$2,AND(HOUR($L3539)&gt;Listas!$F$3,HOUR($L3539)&lt;Listas!$F$4),HOUR($L3539)&gt;Listas!$F$5),"Error hora, fecha final",IF(AND($L3539-$K3539&gt;0,$L3539-$K3539&lt;=0.42),(IF(AND(AND(HOUR($K3539)&gt;=Listas!$F$2,HOUR($K3539)&lt;=Listas!$F$3),AND(HOUR($L3539)&gt;=Listas!$F$2,HOUR($L3539)&lt;=Listas!$F$3)),(HOUR($L3539)-HOUR($K3539)),IF(AND(AND(HOUR($K3539)&gt;=Listas!$F$4,HOUR($K3539)&lt;=Listas!$F$5),AND(HOUR($L3539)&gt;=Listas!$F$4,HOUR($L3539)&lt;=Listas!$F$5)),(HOUR($L3539)-HOUR($K3539)),IF(AND(AND(HOUR($K3539)&gt;=Listas!$F$2,HOUR($K3539)&lt;=Listas!$F$3),AND(HOUR($L3539)&gt;=Listas!$F$4,HOUR($L3539)&lt;=Listas!$F$5)),((Listas!$F$3-HOUR($K3539)))+((HOUR($L3539)-Listas!$F$4)),0)))),IF(AND($L3539-$K3539&gt;0.42,$L3539-$K3539&lt;=1.42),(IF(AND(HOUR($K3539)&gt;=Listas!$F$2,HOUR($K3539)&lt;=Listas!$F$3),(Listas!$F$3-HOUR($K3539)+4),IF(AND(HOUR($K3539)&gt;=Listas!$F$4,HOUR($K3539)&lt;=Listas!$F$5),(Listas!$F$5-HOUR($K3539)),0))+IF(AND(HOUR($L3539)&gt;=Listas!$F$2,HOUR($L3539)&lt;=Listas!$F$3),(HOUR($L3539)-Listas!$F$2),IF(AND(HOUR($L3539)&gt;=Listas!$F$4,HOUR($L3539)&lt;=Listas!$F$5),(HOUR($L3539)-Listas!$F$4+4),0))),IF(($L3539-$K3539&gt;1.42),(IF(AND(HOUR($K3539)&gt;=Listas!$F$2,HOUR($K3539)&lt;=Listas!$F$3),(Listas!$F$3-HOUR($K3539)+4)+IF(AND(HOUR($L3539)&gt;=Listas!$F$2,HOUR($L3539)&lt;=Listas!$F$3),(HOUR($L3539)-Listas!$F$2)+NETWORKDAYS($K3539+1,$L3539-1,Listas!$H$2:$H$112)*Listas!$F$6,IF(AND(HOUR($L3539)&gt;=Listas!$F$4,HOUR($L3539)&lt;=Listas!$F$5),(HOUR($L3539)-Listas!$F$4+4)+NETWORKDAYS($K3539+1,$L3539-1,Listas!$H$2:$H$111)*Listas!$F$6,0)),IF(AND(HOUR($K3539)&gt;=Listas!$F$4,HOUR($K3539)&lt;=Listas!$F$5),(Listas!$F$5-HOUR($K3539))+IF(AND(HOUR($L3539)&gt;=Listas!$F$2,HOUR($L3539)&lt;=Listas!$F$3),(HOUR($L3539)-Listas!$F$2)+NETWORKDAYS($K3539+1,$L3539-1,Listas!$H$2:$H$111)*Listas!$F$6,(HOUR($L3539)-Listas!$F$4+4)+NETWORKDAYS($K3539+1,$L3539-1,Listas!$H$2:$H$111)*Listas!$F$6)))),IF(($L3539-$K3539)&lt;0,"Fecha inicial mayor a fecha final",0)))))))))</f>
        <v/>
      </c>
      <c r="N3539" s="6" t="str">
        <f t="shared" si="1"/>
        <v/>
      </c>
      <c r="O3539" s="6"/>
      <c r="P3539" s="6"/>
      <c r="Q3539" s="6" t="b">
        <v>0</v>
      </c>
      <c r="R3539" s="6" t="str">
        <f t="shared" si="11"/>
        <v/>
      </c>
      <c r="S3539" s="6"/>
    </row>
    <row r="3540">
      <c r="A3540" s="6"/>
      <c r="B3540" s="6"/>
      <c r="C3540" s="6"/>
      <c r="D3540" s="6"/>
      <c r="E3540" s="6"/>
      <c r="F3540" s="6"/>
      <c r="G3540" s="6"/>
      <c r="H3540" s="6"/>
      <c r="I3540" s="6"/>
      <c r="J3540" s="6"/>
      <c r="K3540" s="84"/>
      <c r="L3540" s="84"/>
      <c r="M3540" s="6" t="str">
        <f>IF(OR(ISBLANK($K3540),ISBLANK($L3540)),"",IF(NETWORKDAYS($K3540,$K3540,Listas!$H$2:$H$111)=0,"Error fecha inicial",IF(NETWORKDAYS($L3540,$L3540,Listas!$H$2:$H$111)=0,"Error fecha final",IF(OR(HOUR($K3540)&lt;Listas!$F$2,AND(HOUR($K3540)&gt;Listas!$F$3,HOUR($K3540)&lt;Listas!$F$4),HOUR($K3540)&gt;Listas!$F$5),"Error hora, fecha inicial",IF(OR(HOUR($L3540)&lt;Listas!$F$2,AND(HOUR($L3540)&gt;Listas!$F$3,HOUR($L3540)&lt;Listas!$F$4),HOUR($L3540)&gt;Listas!$F$5),"Error hora, fecha final",IF(AND($L3540-$K3540&gt;0,$L3540-$K3540&lt;=0.42),(IF(AND(AND(HOUR($K3540)&gt;=Listas!$F$2,HOUR($K3540)&lt;=Listas!$F$3),AND(HOUR($L3540)&gt;=Listas!$F$2,HOUR($L3540)&lt;=Listas!$F$3)),(HOUR($L3540)-HOUR($K3540)),IF(AND(AND(HOUR($K3540)&gt;=Listas!$F$4,HOUR($K3540)&lt;=Listas!$F$5),AND(HOUR($L3540)&gt;=Listas!$F$4,HOUR($L3540)&lt;=Listas!$F$5)),(HOUR($L3540)-HOUR($K3540)),IF(AND(AND(HOUR($K3540)&gt;=Listas!$F$2,HOUR($K3540)&lt;=Listas!$F$3),AND(HOUR($L3540)&gt;=Listas!$F$4,HOUR($L3540)&lt;=Listas!$F$5)),((Listas!$F$3-HOUR($K3540)))+((HOUR($L3540)-Listas!$F$4)),0)))),IF(AND($L3540-$K3540&gt;0.42,$L3540-$K3540&lt;=1.42),(IF(AND(HOUR($K3540)&gt;=Listas!$F$2,HOUR($K3540)&lt;=Listas!$F$3),(Listas!$F$3-HOUR($K3540)+4),IF(AND(HOUR($K3540)&gt;=Listas!$F$4,HOUR($K3540)&lt;=Listas!$F$5),(Listas!$F$5-HOUR($K3540)),0))+IF(AND(HOUR($L3540)&gt;=Listas!$F$2,HOUR($L3540)&lt;=Listas!$F$3),(HOUR($L3540)-Listas!$F$2),IF(AND(HOUR($L3540)&gt;=Listas!$F$4,HOUR($L3540)&lt;=Listas!$F$5),(HOUR($L3540)-Listas!$F$4+4),0))),IF(($L3540-$K3540&gt;1.42),(IF(AND(HOUR($K3540)&gt;=Listas!$F$2,HOUR($K3540)&lt;=Listas!$F$3),(Listas!$F$3-HOUR($K3540)+4)+IF(AND(HOUR($L3540)&gt;=Listas!$F$2,HOUR($L3540)&lt;=Listas!$F$3),(HOUR($L3540)-Listas!$F$2)+NETWORKDAYS($K3540+1,$L3540-1,Listas!$H$2:$H$112)*Listas!$F$6,IF(AND(HOUR($L3540)&gt;=Listas!$F$4,HOUR($L3540)&lt;=Listas!$F$5),(HOUR($L3540)-Listas!$F$4+4)+NETWORKDAYS($K3540+1,$L3540-1,Listas!$H$2:$H$111)*Listas!$F$6,0)),IF(AND(HOUR($K3540)&gt;=Listas!$F$4,HOUR($K3540)&lt;=Listas!$F$5),(Listas!$F$5-HOUR($K3540))+IF(AND(HOUR($L3540)&gt;=Listas!$F$2,HOUR($L3540)&lt;=Listas!$F$3),(HOUR($L3540)-Listas!$F$2)+NETWORKDAYS($K3540+1,$L3540-1,Listas!$H$2:$H$111)*Listas!$F$6,(HOUR($L3540)-Listas!$F$4+4)+NETWORKDAYS($K3540+1,$L3540-1,Listas!$H$2:$H$111)*Listas!$F$6)))),IF(($L3540-$K3540)&lt;0,"Fecha inicial mayor a fecha final",0)))))))))</f>
        <v/>
      </c>
      <c r="N3540" s="6" t="str">
        <f t="shared" si="1"/>
        <v/>
      </c>
      <c r="O3540" s="6"/>
      <c r="P3540" s="6"/>
      <c r="Q3540" s="6" t="b">
        <v>0</v>
      </c>
      <c r="R3540" s="6" t="str">
        <f t="shared" si="11"/>
        <v/>
      </c>
      <c r="S3540" s="6"/>
    </row>
    <row r="3541">
      <c r="A3541" s="6"/>
      <c r="B3541" s="6"/>
      <c r="C3541" s="6"/>
      <c r="D3541" s="6"/>
      <c r="E3541" s="6"/>
      <c r="F3541" s="6"/>
      <c r="G3541" s="6"/>
      <c r="H3541" s="6"/>
      <c r="I3541" s="6"/>
      <c r="J3541" s="6"/>
      <c r="K3541" s="84"/>
      <c r="L3541" s="84"/>
      <c r="M3541" s="6" t="str">
        <f>IF(OR(ISBLANK($K3541),ISBLANK($L3541)),"",IF(NETWORKDAYS($K3541,$K3541,Listas!$H$2:$H$111)=0,"Error fecha inicial",IF(NETWORKDAYS($L3541,$L3541,Listas!$H$2:$H$111)=0,"Error fecha final",IF(OR(HOUR($K3541)&lt;Listas!$F$2,AND(HOUR($K3541)&gt;Listas!$F$3,HOUR($K3541)&lt;Listas!$F$4),HOUR($K3541)&gt;Listas!$F$5),"Error hora, fecha inicial",IF(OR(HOUR($L3541)&lt;Listas!$F$2,AND(HOUR($L3541)&gt;Listas!$F$3,HOUR($L3541)&lt;Listas!$F$4),HOUR($L3541)&gt;Listas!$F$5),"Error hora, fecha final",IF(AND($L3541-$K3541&gt;0,$L3541-$K3541&lt;=0.42),(IF(AND(AND(HOUR($K3541)&gt;=Listas!$F$2,HOUR($K3541)&lt;=Listas!$F$3),AND(HOUR($L3541)&gt;=Listas!$F$2,HOUR($L3541)&lt;=Listas!$F$3)),(HOUR($L3541)-HOUR($K3541)),IF(AND(AND(HOUR($K3541)&gt;=Listas!$F$4,HOUR($K3541)&lt;=Listas!$F$5),AND(HOUR($L3541)&gt;=Listas!$F$4,HOUR($L3541)&lt;=Listas!$F$5)),(HOUR($L3541)-HOUR($K3541)),IF(AND(AND(HOUR($K3541)&gt;=Listas!$F$2,HOUR($K3541)&lt;=Listas!$F$3),AND(HOUR($L3541)&gt;=Listas!$F$4,HOUR($L3541)&lt;=Listas!$F$5)),((Listas!$F$3-HOUR($K3541)))+((HOUR($L3541)-Listas!$F$4)),0)))),IF(AND($L3541-$K3541&gt;0.42,$L3541-$K3541&lt;=1.42),(IF(AND(HOUR($K3541)&gt;=Listas!$F$2,HOUR($K3541)&lt;=Listas!$F$3),(Listas!$F$3-HOUR($K3541)+4),IF(AND(HOUR($K3541)&gt;=Listas!$F$4,HOUR($K3541)&lt;=Listas!$F$5),(Listas!$F$5-HOUR($K3541)),0))+IF(AND(HOUR($L3541)&gt;=Listas!$F$2,HOUR($L3541)&lt;=Listas!$F$3),(HOUR($L3541)-Listas!$F$2),IF(AND(HOUR($L3541)&gt;=Listas!$F$4,HOUR($L3541)&lt;=Listas!$F$5),(HOUR($L3541)-Listas!$F$4+4),0))),IF(($L3541-$K3541&gt;1.42),(IF(AND(HOUR($K3541)&gt;=Listas!$F$2,HOUR($K3541)&lt;=Listas!$F$3),(Listas!$F$3-HOUR($K3541)+4)+IF(AND(HOUR($L3541)&gt;=Listas!$F$2,HOUR($L3541)&lt;=Listas!$F$3),(HOUR($L3541)-Listas!$F$2)+NETWORKDAYS($K3541+1,$L3541-1,Listas!$H$2:$H$112)*Listas!$F$6,IF(AND(HOUR($L3541)&gt;=Listas!$F$4,HOUR($L3541)&lt;=Listas!$F$5),(HOUR($L3541)-Listas!$F$4+4)+NETWORKDAYS($K3541+1,$L3541-1,Listas!$H$2:$H$111)*Listas!$F$6,0)),IF(AND(HOUR($K3541)&gt;=Listas!$F$4,HOUR($K3541)&lt;=Listas!$F$5),(Listas!$F$5-HOUR($K3541))+IF(AND(HOUR($L3541)&gt;=Listas!$F$2,HOUR($L3541)&lt;=Listas!$F$3),(HOUR($L3541)-Listas!$F$2)+NETWORKDAYS($K3541+1,$L3541-1,Listas!$H$2:$H$111)*Listas!$F$6,(HOUR($L3541)-Listas!$F$4+4)+NETWORKDAYS($K3541+1,$L3541-1,Listas!$H$2:$H$111)*Listas!$F$6)))),IF(($L3541-$K3541)&lt;0,"Fecha inicial mayor a fecha final",0)))))))))</f>
        <v/>
      </c>
      <c r="N3541" s="6" t="str">
        <f t="shared" si="1"/>
        <v/>
      </c>
      <c r="O3541" s="6"/>
      <c r="P3541" s="6"/>
      <c r="Q3541" s="6" t="b">
        <v>0</v>
      </c>
      <c r="R3541" s="6" t="str">
        <f t="shared" si="11"/>
        <v/>
      </c>
      <c r="S3541" s="6"/>
    </row>
    <row r="3542">
      <c r="A3542" s="6"/>
      <c r="B3542" s="6"/>
      <c r="C3542" s="6"/>
      <c r="D3542" s="6"/>
      <c r="E3542" s="6"/>
      <c r="F3542" s="6"/>
      <c r="G3542" s="6"/>
      <c r="H3542" s="6"/>
      <c r="I3542" s="6"/>
      <c r="J3542" s="6"/>
      <c r="K3542" s="84"/>
      <c r="L3542" s="84"/>
      <c r="M3542" s="6" t="str">
        <f>IF(OR(ISBLANK($K3542),ISBLANK($L3542)),"",IF(NETWORKDAYS($K3542,$K3542,Listas!$H$2:$H$111)=0,"Error fecha inicial",IF(NETWORKDAYS($L3542,$L3542,Listas!$H$2:$H$111)=0,"Error fecha final",IF(OR(HOUR($K3542)&lt;Listas!$F$2,AND(HOUR($K3542)&gt;Listas!$F$3,HOUR($K3542)&lt;Listas!$F$4),HOUR($K3542)&gt;Listas!$F$5),"Error hora, fecha inicial",IF(OR(HOUR($L3542)&lt;Listas!$F$2,AND(HOUR($L3542)&gt;Listas!$F$3,HOUR($L3542)&lt;Listas!$F$4),HOUR($L3542)&gt;Listas!$F$5),"Error hora, fecha final",IF(AND($L3542-$K3542&gt;0,$L3542-$K3542&lt;=0.42),(IF(AND(AND(HOUR($K3542)&gt;=Listas!$F$2,HOUR($K3542)&lt;=Listas!$F$3),AND(HOUR($L3542)&gt;=Listas!$F$2,HOUR($L3542)&lt;=Listas!$F$3)),(HOUR($L3542)-HOUR($K3542)),IF(AND(AND(HOUR($K3542)&gt;=Listas!$F$4,HOUR($K3542)&lt;=Listas!$F$5),AND(HOUR($L3542)&gt;=Listas!$F$4,HOUR($L3542)&lt;=Listas!$F$5)),(HOUR($L3542)-HOUR($K3542)),IF(AND(AND(HOUR($K3542)&gt;=Listas!$F$2,HOUR($K3542)&lt;=Listas!$F$3),AND(HOUR($L3542)&gt;=Listas!$F$4,HOUR($L3542)&lt;=Listas!$F$5)),((Listas!$F$3-HOUR($K3542)))+((HOUR($L3542)-Listas!$F$4)),0)))),IF(AND($L3542-$K3542&gt;0.42,$L3542-$K3542&lt;=1.42),(IF(AND(HOUR($K3542)&gt;=Listas!$F$2,HOUR($K3542)&lt;=Listas!$F$3),(Listas!$F$3-HOUR($K3542)+4),IF(AND(HOUR($K3542)&gt;=Listas!$F$4,HOUR($K3542)&lt;=Listas!$F$5),(Listas!$F$5-HOUR($K3542)),0))+IF(AND(HOUR($L3542)&gt;=Listas!$F$2,HOUR($L3542)&lt;=Listas!$F$3),(HOUR($L3542)-Listas!$F$2),IF(AND(HOUR($L3542)&gt;=Listas!$F$4,HOUR($L3542)&lt;=Listas!$F$5),(HOUR($L3542)-Listas!$F$4+4),0))),IF(($L3542-$K3542&gt;1.42),(IF(AND(HOUR($K3542)&gt;=Listas!$F$2,HOUR($K3542)&lt;=Listas!$F$3),(Listas!$F$3-HOUR($K3542)+4)+IF(AND(HOUR($L3542)&gt;=Listas!$F$2,HOUR($L3542)&lt;=Listas!$F$3),(HOUR($L3542)-Listas!$F$2)+NETWORKDAYS($K3542+1,$L3542-1,Listas!$H$2:$H$112)*Listas!$F$6,IF(AND(HOUR($L3542)&gt;=Listas!$F$4,HOUR($L3542)&lt;=Listas!$F$5),(HOUR($L3542)-Listas!$F$4+4)+NETWORKDAYS($K3542+1,$L3542-1,Listas!$H$2:$H$111)*Listas!$F$6,0)),IF(AND(HOUR($K3542)&gt;=Listas!$F$4,HOUR($K3542)&lt;=Listas!$F$5),(Listas!$F$5-HOUR($K3542))+IF(AND(HOUR($L3542)&gt;=Listas!$F$2,HOUR($L3542)&lt;=Listas!$F$3),(HOUR($L3542)-Listas!$F$2)+NETWORKDAYS($K3542+1,$L3542-1,Listas!$H$2:$H$111)*Listas!$F$6,(HOUR($L3542)-Listas!$F$4+4)+NETWORKDAYS($K3542+1,$L3542-1,Listas!$H$2:$H$111)*Listas!$F$6)))),IF(($L3542-$K3542)&lt;0,"Fecha inicial mayor a fecha final",0)))))))))</f>
        <v/>
      </c>
      <c r="N3542" s="6" t="str">
        <f t="shared" si="1"/>
        <v/>
      </c>
      <c r="O3542" s="6"/>
      <c r="P3542" s="6"/>
      <c r="Q3542" s="6" t="b">
        <v>0</v>
      </c>
      <c r="R3542" s="6" t="str">
        <f t="shared" si="11"/>
        <v/>
      </c>
      <c r="S3542" s="6"/>
    </row>
    <row r="3543">
      <c r="A3543" s="6"/>
      <c r="B3543" s="6"/>
      <c r="C3543" s="6"/>
      <c r="D3543" s="6"/>
      <c r="E3543" s="6"/>
      <c r="F3543" s="6"/>
      <c r="G3543" s="6"/>
      <c r="H3543" s="6"/>
      <c r="I3543" s="6"/>
      <c r="J3543" s="6"/>
      <c r="K3543" s="84"/>
      <c r="L3543" s="84"/>
      <c r="M3543" s="6" t="str">
        <f>IF(OR(ISBLANK($K3543),ISBLANK($L3543)),"",IF(NETWORKDAYS($K3543,$K3543,Listas!$H$2:$H$111)=0,"Error fecha inicial",IF(NETWORKDAYS($L3543,$L3543,Listas!$H$2:$H$111)=0,"Error fecha final",IF(OR(HOUR($K3543)&lt;Listas!$F$2,AND(HOUR($K3543)&gt;Listas!$F$3,HOUR($K3543)&lt;Listas!$F$4),HOUR($K3543)&gt;Listas!$F$5),"Error hora, fecha inicial",IF(OR(HOUR($L3543)&lt;Listas!$F$2,AND(HOUR($L3543)&gt;Listas!$F$3,HOUR($L3543)&lt;Listas!$F$4),HOUR($L3543)&gt;Listas!$F$5),"Error hora, fecha final",IF(AND($L3543-$K3543&gt;0,$L3543-$K3543&lt;=0.42),(IF(AND(AND(HOUR($K3543)&gt;=Listas!$F$2,HOUR($K3543)&lt;=Listas!$F$3),AND(HOUR($L3543)&gt;=Listas!$F$2,HOUR($L3543)&lt;=Listas!$F$3)),(HOUR($L3543)-HOUR($K3543)),IF(AND(AND(HOUR($K3543)&gt;=Listas!$F$4,HOUR($K3543)&lt;=Listas!$F$5),AND(HOUR($L3543)&gt;=Listas!$F$4,HOUR($L3543)&lt;=Listas!$F$5)),(HOUR($L3543)-HOUR($K3543)),IF(AND(AND(HOUR($K3543)&gt;=Listas!$F$2,HOUR($K3543)&lt;=Listas!$F$3),AND(HOUR($L3543)&gt;=Listas!$F$4,HOUR($L3543)&lt;=Listas!$F$5)),((Listas!$F$3-HOUR($K3543)))+((HOUR($L3543)-Listas!$F$4)),0)))),IF(AND($L3543-$K3543&gt;0.42,$L3543-$K3543&lt;=1.42),(IF(AND(HOUR($K3543)&gt;=Listas!$F$2,HOUR($K3543)&lt;=Listas!$F$3),(Listas!$F$3-HOUR($K3543)+4),IF(AND(HOUR($K3543)&gt;=Listas!$F$4,HOUR($K3543)&lt;=Listas!$F$5),(Listas!$F$5-HOUR($K3543)),0))+IF(AND(HOUR($L3543)&gt;=Listas!$F$2,HOUR($L3543)&lt;=Listas!$F$3),(HOUR($L3543)-Listas!$F$2),IF(AND(HOUR($L3543)&gt;=Listas!$F$4,HOUR($L3543)&lt;=Listas!$F$5),(HOUR($L3543)-Listas!$F$4+4),0))),IF(($L3543-$K3543&gt;1.42),(IF(AND(HOUR($K3543)&gt;=Listas!$F$2,HOUR($K3543)&lt;=Listas!$F$3),(Listas!$F$3-HOUR($K3543)+4)+IF(AND(HOUR($L3543)&gt;=Listas!$F$2,HOUR($L3543)&lt;=Listas!$F$3),(HOUR($L3543)-Listas!$F$2)+NETWORKDAYS($K3543+1,$L3543-1,Listas!$H$2:$H$112)*Listas!$F$6,IF(AND(HOUR($L3543)&gt;=Listas!$F$4,HOUR($L3543)&lt;=Listas!$F$5),(HOUR($L3543)-Listas!$F$4+4)+NETWORKDAYS($K3543+1,$L3543-1,Listas!$H$2:$H$111)*Listas!$F$6,0)),IF(AND(HOUR($K3543)&gt;=Listas!$F$4,HOUR($K3543)&lt;=Listas!$F$5),(Listas!$F$5-HOUR($K3543))+IF(AND(HOUR($L3543)&gt;=Listas!$F$2,HOUR($L3543)&lt;=Listas!$F$3),(HOUR($L3543)-Listas!$F$2)+NETWORKDAYS($K3543+1,$L3543-1,Listas!$H$2:$H$111)*Listas!$F$6,(HOUR($L3543)-Listas!$F$4+4)+NETWORKDAYS($K3543+1,$L3543-1,Listas!$H$2:$H$111)*Listas!$F$6)))),IF(($L3543-$K3543)&lt;0,"Fecha inicial mayor a fecha final",0)))))))))</f>
        <v/>
      </c>
      <c r="N3543" s="6" t="str">
        <f t="shared" si="1"/>
        <v/>
      </c>
      <c r="O3543" s="6"/>
      <c r="P3543" s="6"/>
      <c r="Q3543" s="6" t="b">
        <v>0</v>
      </c>
      <c r="R3543" s="6" t="str">
        <f t="shared" si="11"/>
        <v/>
      </c>
      <c r="S3543" s="6"/>
    </row>
    <row r="3544">
      <c r="A3544" s="6"/>
      <c r="B3544" s="6"/>
      <c r="C3544" s="6"/>
      <c r="D3544" s="6"/>
      <c r="E3544" s="6"/>
      <c r="F3544" s="6"/>
      <c r="G3544" s="6"/>
      <c r="H3544" s="6"/>
      <c r="I3544" s="6"/>
      <c r="J3544" s="6"/>
      <c r="K3544" s="84"/>
      <c r="L3544" s="84"/>
      <c r="M3544" s="6" t="str">
        <f>IF(OR(ISBLANK($K3544),ISBLANK($L3544)),"",IF(NETWORKDAYS($K3544,$K3544,Listas!$H$2:$H$111)=0,"Error fecha inicial",IF(NETWORKDAYS($L3544,$L3544,Listas!$H$2:$H$111)=0,"Error fecha final",IF(OR(HOUR($K3544)&lt;Listas!$F$2,AND(HOUR($K3544)&gt;Listas!$F$3,HOUR($K3544)&lt;Listas!$F$4),HOUR($K3544)&gt;Listas!$F$5),"Error hora, fecha inicial",IF(OR(HOUR($L3544)&lt;Listas!$F$2,AND(HOUR($L3544)&gt;Listas!$F$3,HOUR($L3544)&lt;Listas!$F$4),HOUR($L3544)&gt;Listas!$F$5),"Error hora, fecha final",IF(AND($L3544-$K3544&gt;0,$L3544-$K3544&lt;=0.42),(IF(AND(AND(HOUR($K3544)&gt;=Listas!$F$2,HOUR($K3544)&lt;=Listas!$F$3),AND(HOUR($L3544)&gt;=Listas!$F$2,HOUR($L3544)&lt;=Listas!$F$3)),(HOUR($L3544)-HOUR($K3544)),IF(AND(AND(HOUR($K3544)&gt;=Listas!$F$4,HOUR($K3544)&lt;=Listas!$F$5),AND(HOUR($L3544)&gt;=Listas!$F$4,HOUR($L3544)&lt;=Listas!$F$5)),(HOUR($L3544)-HOUR($K3544)),IF(AND(AND(HOUR($K3544)&gt;=Listas!$F$2,HOUR($K3544)&lt;=Listas!$F$3),AND(HOUR($L3544)&gt;=Listas!$F$4,HOUR($L3544)&lt;=Listas!$F$5)),((Listas!$F$3-HOUR($K3544)))+((HOUR($L3544)-Listas!$F$4)),0)))),IF(AND($L3544-$K3544&gt;0.42,$L3544-$K3544&lt;=1.42),(IF(AND(HOUR($K3544)&gt;=Listas!$F$2,HOUR($K3544)&lt;=Listas!$F$3),(Listas!$F$3-HOUR($K3544)+4),IF(AND(HOUR($K3544)&gt;=Listas!$F$4,HOUR($K3544)&lt;=Listas!$F$5),(Listas!$F$5-HOUR($K3544)),0))+IF(AND(HOUR($L3544)&gt;=Listas!$F$2,HOUR($L3544)&lt;=Listas!$F$3),(HOUR($L3544)-Listas!$F$2),IF(AND(HOUR($L3544)&gt;=Listas!$F$4,HOUR($L3544)&lt;=Listas!$F$5),(HOUR($L3544)-Listas!$F$4+4),0))),IF(($L3544-$K3544&gt;1.42),(IF(AND(HOUR($K3544)&gt;=Listas!$F$2,HOUR($K3544)&lt;=Listas!$F$3),(Listas!$F$3-HOUR($K3544)+4)+IF(AND(HOUR($L3544)&gt;=Listas!$F$2,HOUR($L3544)&lt;=Listas!$F$3),(HOUR($L3544)-Listas!$F$2)+NETWORKDAYS($K3544+1,$L3544-1,Listas!$H$2:$H$112)*Listas!$F$6,IF(AND(HOUR($L3544)&gt;=Listas!$F$4,HOUR($L3544)&lt;=Listas!$F$5),(HOUR($L3544)-Listas!$F$4+4)+NETWORKDAYS($K3544+1,$L3544-1,Listas!$H$2:$H$111)*Listas!$F$6,0)),IF(AND(HOUR($K3544)&gt;=Listas!$F$4,HOUR($K3544)&lt;=Listas!$F$5),(Listas!$F$5-HOUR($K3544))+IF(AND(HOUR($L3544)&gt;=Listas!$F$2,HOUR($L3544)&lt;=Listas!$F$3),(HOUR($L3544)-Listas!$F$2)+NETWORKDAYS($K3544+1,$L3544-1,Listas!$H$2:$H$111)*Listas!$F$6,(HOUR($L3544)-Listas!$F$4+4)+NETWORKDAYS($K3544+1,$L3544-1,Listas!$H$2:$H$111)*Listas!$F$6)))),IF(($L3544-$K3544)&lt;0,"Fecha inicial mayor a fecha final",0)))))))))</f>
        <v/>
      </c>
      <c r="N3544" s="6" t="str">
        <f t="shared" si="1"/>
        <v/>
      </c>
      <c r="O3544" s="6"/>
      <c r="P3544" s="6"/>
      <c r="Q3544" s="6" t="b">
        <v>0</v>
      </c>
      <c r="R3544" s="6" t="str">
        <f t="shared" si="11"/>
        <v/>
      </c>
      <c r="S3544" s="6"/>
    </row>
    <row r="3545">
      <c r="A3545" s="6"/>
      <c r="B3545" s="6"/>
      <c r="C3545" s="6"/>
      <c r="D3545" s="6"/>
      <c r="E3545" s="6"/>
      <c r="F3545" s="6"/>
      <c r="G3545" s="6"/>
      <c r="H3545" s="6"/>
      <c r="I3545" s="6"/>
      <c r="J3545" s="6"/>
      <c r="K3545" s="84"/>
      <c r="L3545" s="84"/>
      <c r="M3545" s="6" t="str">
        <f>IF(OR(ISBLANK($K3545),ISBLANK($L3545)),"",IF(NETWORKDAYS($K3545,$K3545,Listas!$H$2:$H$111)=0,"Error fecha inicial",IF(NETWORKDAYS($L3545,$L3545,Listas!$H$2:$H$111)=0,"Error fecha final",IF(OR(HOUR($K3545)&lt;Listas!$F$2,AND(HOUR($K3545)&gt;Listas!$F$3,HOUR($K3545)&lt;Listas!$F$4),HOUR($K3545)&gt;Listas!$F$5),"Error hora, fecha inicial",IF(OR(HOUR($L3545)&lt;Listas!$F$2,AND(HOUR($L3545)&gt;Listas!$F$3,HOUR($L3545)&lt;Listas!$F$4),HOUR($L3545)&gt;Listas!$F$5),"Error hora, fecha final",IF(AND($L3545-$K3545&gt;0,$L3545-$K3545&lt;=0.42),(IF(AND(AND(HOUR($K3545)&gt;=Listas!$F$2,HOUR($K3545)&lt;=Listas!$F$3),AND(HOUR($L3545)&gt;=Listas!$F$2,HOUR($L3545)&lt;=Listas!$F$3)),(HOUR($L3545)-HOUR($K3545)),IF(AND(AND(HOUR($K3545)&gt;=Listas!$F$4,HOUR($K3545)&lt;=Listas!$F$5),AND(HOUR($L3545)&gt;=Listas!$F$4,HOUR($L3545)&lt;=Listas!$F$5)),(HOUR($L3545)-HOUR($K3545)),IF(AND(AND(HOUR($K3545)&gt;=Listas!$F$2,HOUR($K3545)&lt;=Listas!$F$3),AND(HOUR($L3545)&gt;=Listas!$F$4,HOUR($L3545)&lt;=Listas!$F$5)),((Listas!$F$3-HOUR($K3545)))+((HOUR($L3545)-Listas!$F$4)),0)))),IF(AND($L3545-$K3545&gt;0.42,$L3545-$K3545&lt;=1.42),(IF(AND(HOUR($K3545)&gt;=Listas!$F$2,HOUR($K3545)&lt;=Listas!$F$3),(Listas!$F$3-HOUR($K3545)+4),IF(AND(HOUR($K3545)&gt;=Listas!$F$4,HOUR($K3545)&lt;=Listas!$F$5),(Listas!$F$5-HOUR($K3545)),0))+IF(AND(HOUR($L3545)&gt;=Listas!$F$2,HOUR($L3545)&lt;=Listas!$F$3),(HOUR($L3545)-Listas!$F$2),IF(AND(HOUR($L3545)&gt;=Listas!$F$4,HOUR($L3545)&lt;=Listas!$F$5),(HOUR($L3545)-Listas!$F$4+4),0))),IF(($L3545-$K3545&gt;1.42),(IF(AND(HOUR($K3545)&gt;=Listas!$F$2,HOUR($K3545)&lt;=Listas!$F$3),(Listas!$F$3-HOUR($K3545)+4)+IF(AND(HOUR($L3545)&gt;=Listas!$F$2,HOUR($L3545)&lt;=Listas!$F$3),(HOUR($L3545)-Listas!$F$2)+NETWORKDAYS($K3545+1,$L3545-1,Listas!$H$2:$H$112)*Listas!$F$6,IF(AND(HOUR($L3545)&gt;=Listas!$F$4,HOUR($L3545)&lt;=Listas!$F$5),(HOUR($L3545)-Listas!$F$4+4)+NETWORKDAYS($K3545+1,$L3545-1,Listas!$H$2:$H$111)*Listas!$F$6,0)),IF(AND(HOUR($K3545)&gt;=Listas!$F$4,HOUR($K3545)&lt;=Listas!$F$5),(Listas!$F$5-HOUR($K3545))+IF(AND(HOUR($L3545)&gt;=Listas!$F$2,HOUR($L3545)&lt;=Listas!$F$3),(HOUR($L3545)-Listas!$F$2)+NETWORKDAYS($K3545+1,$L3545-1,Listas!$H$2:$H$111)*Listas!$F$6,(HOUR($L3545)-Listas!$F$4+4)+NETWORKDAYS($K3545+1,$L3545-1,Listas!$H$2:$H$111)*Listas!$F$6)))),IF(($L3545-$K3545)&lt;0,"Fecha inicial mayor a fecha final",0)))))))))</f>
        <v/>
      </c>
      <c r="N3545" s="6" t="str">
        <f t="shared" si="1"/>
        <v/>
      </c>
      <c r="O3545" s="6"/>
      <c r="P3545" s="6"/>
      <c r="Q3545" s="6" t="b">
        <v>0</v>
      </c>
      <c r="R3545" s="6" t="str">
        <f t="shared" si="11"/>
        <v/>
      </c>
      <c r="S3545" s="6"/>
    </row>
    <row r="3546">
      <c r="A3546" s="6"/>
      <c r="B3546" s="6"/>
      <c r="C3546" s="6"/>
      <c r="D3546" s="6"/>
      <c r="E3546" s="6"/>
      <c r="F3546" s="6"/>
      <c r="G3546" s="6"/>
      <c r="H3546" s="6"/>
      <c r="I3546" s="6"/>
      <c r="J3546" s="6"/>
      <c r="K3546" s="84"/>
      <c r="L3546" s="84"/>
      <c r="M3546" s="6" t="str">
        <f>IF(OR(ISBLANK($K3546),ISBLANK($L3546)),"",IF(NETWORKDAYS($K3546,$K3546,Listas!$H$2:$H$111)=0,"Error fecha inicial",IF(NETWORKDAYS($L3546,$L3546,Listas!$H$2:$H$111)=0,"Error fecha final",IF(OR(HOUR($K3546)&lt;Listas!$F$2,AND(HOUR($K3546)&gt;Listas!$F$3,HOUR($K3546)&lt;Listas!$F$4),HOUR($K3546)&gt;Listas!$F$5),"Error hora, fecha inicial",IF(OR(HOUR($L3546)&lt;Listas!$F$2,AND(HOUR($L3546)&gt;Listas!$F$3,HOUR($L3546)&lt;Listas!$F$4),HOUR($L3546)&gt;Listas!$F$5),"Error hora, fecha final",IF(AND($L3546-$K3546&gt;0,$L3546-$K3546&lt;=0.42),(IF(AND(AND(HOUR($K3546)&gt;=Listas!$F$2,HOUR($K3546)&lt;=Listas!$F$3),AND(HOUR($L3546)&gt;=Listas!$F$2,HOUR($L3546)&lt;=Listas!$F$3)),(HOUR($L3546)-HOUR($K3546)),IF(AND(AND(HOUR($K3546)&gt;=Listas!$F$4,HOUR($K3546)&lt;=Listas!$F$5),AND(HOUR($L3546)&gt;=Listas!$F$4,HOUR($L3546)&lt;=Listas!$F$5)),(HOUR($L3546)-HOUR($K3546)),IF(AND(AND(HOUR($K3546)&gt;=Listas!$F$2,HOUR($K3546)&lt;=Listas!$F$3),AND(HOUR($L3546)&gt;=Listas!$F$4,HOUR($L3546)&lt;=Listas!$F$5)),((Listas!$F$3-HOUR($K3546)))+((HOUR($L3546)-Listas!$F$4)),0)))),IF(AND($L3546-$K3546&gt;0.42,$L3546-$K3546&lt;=1.42),(IF(AND(HOUR($K3546)&gt;=Listas!$F$2,HOUR($K3546)&lt;=Listas!$F$3),(Listas!$F$3-HOUR($K3546)+4),IF(AND(HOUR($K3546)&gt;=Listas!$F$4,HOUR($K3546)&lt;=Listas!$F$5),(Listas!$F$5-HOUR($K3546)),0))+IF(AND(HOUR($L3546)&gt;=Listas!$F$2,HOUR($L3546)&lt;=Listas!$F$3),(HOUR($L3546)-Listas!$F$2),IF(AND(HOUR($L3546)&gt;=Listas!$F$4,HOUR($L3546)&lt;=Listas!$F$5),(HOUR($L3546)-Listas!$F$4+4),0))),IF(($L3546-$K3546&gt;1.42),(IF(AND(HOUR($K3546)&gt;=Listas!$F$2,HOUR($K3546)&lt;=Listas!$F$3),(Listas!$F$3-HOUR($K3546)+4)+IF(AND(HOUR($L3546)&gt;=Listas!$F$2,HOUR($L3546)&lt;=Listas!$F$3),(HOUR($L3546)-Listas!$F$2)+NETWORKDAYS($K3546+1,$L3546-1,Listas!$H$2:$H$112)*Listas!$F$6,IF(AND(HOUR($L3546)&gt;=Listas!$F$4,HOUR($L3546)&lt;=Listas!$F$5),(HOUR($L3546)-Listas!$F$4+4)+NETWORKDAYS($K3546+1,$L3546-1,Listas!$H$2:$H$111)*Listas!$F$6,0)),IF(AND(HOUR($K3546)&gt;=Listas!$F$4,HOUR($K3546)&lt;=Listas!$F$5),(Listas!$F$5-HOUR($K3546))+IF(AND(HOUR($L3546)&gt;=Listas!$F$2,HOUR($L3546)&lt;=Listas!$F$3),(HOUR($L3546)-Listas!$F$2)+NETWORKDAYS($K3546+1,$L3546-1,Listas!$H$2:$H$111)*Listas!$F$6,(HOUR($L3546)-Listas!$F$4+4)+NETWORKDAYS($K3546+1,$L3546-1,Listas!$H$2:$H$111)*Listas!$F$6)))),IF(($L3546-$K3546)&lt;0,"Fecha inicial mayor a fecha final",0)))))))))</f>
        <v/>
      </c>
      <c r="N3546" s="6" t="str">
        <f t="shared" si="1"/>
        <v/>
      </c>
      <c r="O3546" s="6"/>
      <c r="P3546" s="6"/>
      <c r="Q3546" s="6" t="b">
        <v>0</v>
      </c>
      <c r="R3546" s="6" t="str">
        <f t="shared" si="11"/>
        <v/>
      </c>
      <c r="S3546" s="6"/>
    </row>
    <row r="3547">
      <c r="A3547" s="6"/>
      <c r="B3547" s="6"/>
      <c r="C3547" s="6"/>
      <c r="D3547" s="6"/>
      <c r="E3547" s="6"/>
      <c r="F3547" s="6"/>
      <c r="G3547" s="6"/>
      <c r="H3547" s="6"/>
      <c r="I3547" s="6"/>
      <c r="J3547" s="6"/>
      <c r="K3547" s="84"/>
      <c r="L3547" s="84"/>
      <c r="M3547" s="6" t="str">
        <f>IF(OR(ISBLANK($K3547),ISBLANK($L3547)),"",IF(NETWORKDAYS($K3547,$K3547,Listas!$H$2:$H$111)=0,"Error fecha inicial",IF(NETWORKDAYS($L3547,$L3547,Listas!$H$2:$H$111)=0,"Error fecha final",IF(OR(HOUR($K3547)&lt;Listas!$F$2,AND(HOUR($K3547)&gt;Listas!$F$3,HOUR($K3547)&lt;Listas!$F$4),HOUR($K3547)&gt;Listas!$F$5),"Error hora, fecha inicial",IF(OR(HOUR($L3547)&lt;Listas!$F$2,AND(HOUR($L3547)&gt;Listas!$F$3,HOUR($L3547)&lt;Listas!$F$4),HOUR($L3547)&gt;Listas!$F$5),"Error hora, fecha final",IF(AND($L3547-$K3547&gt;0,$L3547-$K3547&lt;=0.42),(IF(AND(AND(HOUR($K3547)&gt;=Listas!$F$2,HOUR($K3547)&lt;=Listas!$F$3),AND(HOUR($L3547)&gt;=Listas!$F$2,HOUR($L3547)&lt;=Listas!$F$3)),(HOUR($L3547)-HOUR($K3547)),IF(AND(AND(HOUR($K3547)&gt;=Listas!$F$4,HOUR($K3547)&lt;=Listas!$F$5),AND(HOUR($L3547)&gt;=Listas!$F$4,HOUR($L3547)&lt;=Listas!$F$5)),(HOUR($L3547)-HOUR($K3547)),IF(AND(AND(HOUR($K3547)&gt;=Listas!$F$2,HOUR($K3547)&lt;=Listas!$F$3),AND(HOUR($L3547)&gt;=Listas!$F$4,HOUR($L3547)&lt;=Listas!$F$5)),((Listas!$F$3-HOUR($K3547)))+((HOUR($L3547)-Listas!$F$4)),0)))),IF(AND($L3547-$K3547&gt;0.42,$L3547-$K3547&lt;=1.42),(IF(AND(HOUR($K3547)&gt;=Listas!$F$2,HOUR($K3547)&lt;=Listas!$F$3),(Listas!$F$3-HOUR($K3547)+4),IF(AND(HOUR($K3547)&gt;=Listas!$F$4,HOUR($K3547)&lt;=Listas!$F$5),(Listas!$F$5-HOUR($K3547)),0))+IF(AND(HOUR($L3547)&gt;=Listas!$F$2,HOUR($L3547)&lt;=Listas!$F$3),(HOUR($L3547)-Listas!$F$2),IF(AND(HOUR($L3547)&gt;=Listas!$F$4,HOUR($L3547)&lt;=Listas!$F$5),(HOUR($L3547)-Listas!$F$4+4),0))),IF(($L3547-$K3547&gt;1.42),(IF(AND(HOUR($K3547)&gt;=Listas!$F$2,HOUR($K3547)&lt;=Listas!$F$3),(Listas!$F$3-HOUR($K3547)+4)+IF(AND(HOUR($L3547)&gt;=Listas!$F$2,HOUR($L3547)&lt;=Listas!$F$3),(HOUR($L3547)-Listas!$F$2)+NETWORKDAYS($K3547+1,$L3547-1,Listas!$H$2:$H$112)*Listas!$F$6,IF(AND(HOUR($L3547)&gt;=Listas!$F$4,HOUR($L3547)&lt;=Listas!$F$5),(HOUR($L3547)-Listas!$F$4+4)+NETWORKDAYS($K3547+1,$L3547-1,Listas!$H$2:$H$111)*Listas!$F$6,0)),IF(AND(HOUR($K3547)&gt;=Listas!$F$4,HOUR($K3547)&lt;=Listas!$F$5),(Listas!$F$5-HOUR($K3547))+IF(AND(HOUR($L3547)&gt;=Listas!$F$2,HOUR($L3547)&lt;=Listas!$F$3),(HOUR($L3547)-Listas!$F$2)+NETWORKDAYS($K3547+1,$L3547-1,Listas!$H$2:$H$111)*Listas!$F$6,(HOUR($L3547)-Listas!$F$4+4)+NETWORKDAYS($K3547+1,$L3547-1,Listas!$H$2:$H$111)*Listas!$F$6)))),IF(($L3547-$K3547)&lt;0,"Fecha inicial mayor a fecha final",0)))))))))</f>
        <v/>
      </c>
      <c r="N3547" s="6" t="str">
        <f t="shared" si="1"/>
        <v/>
      </c>
      <c r="O3547" s="6"/>
      <c r="P3547" s="6"/>
      <c r="Q3547" s="6" t="b">
        <v>0</v>
      </c>
      <c r="R3547" s="6" t="str">
        <f t="shared" si="11"/>
        <v/>
      </c>
      <c r="S3547" s="6"/>
    </row>
    <row r="3548">
      <c r="A3548" s="6"/>
      <c r="B3548" s="6"/>
      <c r="C3548" s="6"/>
      <c r="D3548" s="6"/>
      <c r="E3548" s="6"/>
      <c r="F3548" s="6"/>
      <c r="G3548" s="6"/>
      <c r="H3548" s="6"/>
      <c r="I3548" s="6"/>
      <c r="J3548" s="6"/>
      <c r="K3548" s="84"/>
      <c r="L3548" s="84"/>
      <c r="M3548" s="6" t="str">
        <f>IF(OR(ISBLANK($K3548),ISBLANK($L3548)),"",IF(NETWORKDAYS($K3548,$K3548,Listas!$H$2:$H$111)=0,"Error fecha inicial",IF(NETWORKDAYS($L3548,$L3548,Listas!$H$2:$H$111)=0,"Error fecha final",IF(OR(HOUR($K3548)&lt;Listas!$F$2,AND(HOUR($K3548)&gt;Listas!$F$3,HOUR($K3548)&lt;Listas!$F$4),HOUR($K3548)&gt;Listas!$F$5),"Error hora, fecha inicial",IF(OR(HOUR($L3548)&lt;Listas!$F$2,AND(HOUR($L3548)&gt;Listas!$F$3,HOUR($L3548)&lt;Listas!$F$4),HOUR($L3548)&gt;Listas!$F$5),"Error hora, fecha final",IF(AND($L3548-$K3548&gt;0,$L3548-$K3548&lt;=0.42),(IF(AND(AND(HOUR($K3548)&gt;=Listas!$F$2,HOUR($K3548)&lt;=Listas!$F$3),AND(HOUR($L3548)&gt;=Listas!$F$2,HOUR($L3548)&lt;=Listas!$F$3)),(HOUR($L3548)-HOUR($K3548)),IF(AND(AND(HOUR($K3548)&gt;=Listas!$F$4,HOUR($K3548)&lt;=Listas!$F$5),AND(HOUR($L3548)&gt;=Listas!$F$4,HOUR($L3548)&lt;=Listas!$F$5)),(HOUR($L3548)-HOUR($K3548)),IF(AND(AND(HOUR($K3548)&gt;=Listas!$F$2,HOUR($K3548)&lt;=Listas!$F$3),AND(HOUR($L3548)&gt;=Listas!$F$4,HOUR($L3548)&lt;=Listas!$F$5)),((Listas!$F$3-HOUR($K3548)))+((HOUR($L3548)-Listas!$F$4)),0)))),IF(AND($L3548-$K3548&gt;0.42,$L3548-$K3548&lt;=1.42),(IF(AND(HOUR($K3548)&gt;=Listas!$F$2,HOUR($K3548)&lt;=Listas!$F$3),(Listas!$F$3-HOUR($K3548)+4),IF(AND(HOUR($K3548)&gt;=Listas!$F$4,HOUR($K3548)&lt;=Listas!$F$5),(Listas!$F$5-HOUR($K3548)),0))+IF(AND(HOUR($L3548)&gt;=Listas!$F$2,HOUR($L3548)&lt;=Listas!$F$3),(HOUR($L3548)-Listas!$F$2),IF(AND(HOUR($L3548)&gt;=Listas!$F$4,HOUR($L3548)&lt;=Listas!$F$5),(HOUR($L3548)-Listas!$F$4+4),0))),IF(($L3548-$K3548&gt;1.42),(IF(AND(HOUR($K3548)&gt;=Listas!$F$2,HOUR($K3548)&lt;=Listas!$F$3),(Listas!$F$3-HOUR($K3548)+4)+IF(AND(HOUR($L3548)&gt;=Listas!$F$2,HOUR($L3548)&lt;=Listas!$F$3),(HOUR($L3548)-Listas!$F$2)+NETWORKDAYS($K3548+1,$L3548-1,Listas!$H$2:$H$112)*Listas!$F$6,IF(AND(HOUR($L3548)&gt;=Listas!$F$4,HOUR($L3548)&lt;=Listas!$F$5),(HOUR($L3548)-Listas!$F$4+4)+NETWORKDAYS($K3548+1,$L3548-1,Listas!$H$2:$H$111)*Listas!$F$6,0)),IF(AND(HOUR($K3548)&gt;=Listas!$F$4,HOUR($K3548)&lt;=Listas!$F$5),(Listas!$F$5-HOUR($K3548))+IF(AND(HOUR($L3548)&gt;=Listas!$F$2,HOUR($L3548)&lt;=Listas!$F$3),(HOUR($L3548)-Listas!$F$2)+NETWORKDAYS($K3548+1,$L3548-1,Listas!$H$2:$H$111)*Listas!$F$6,(HOUR($L3548)-Listas!$F$4+4)+NETWORKDAYS($K3548+1,$L3548-1,Listas!$H$2:$H$111)*Listas!$F$6)))),IF(($L3548-$K3548)&lt;0,"Fecha inicial mayor a fecha final",0)))))))))</f>
        <v/>
      </c>
      <c r="N3548" s="6" t="str">
        <f t="shared" si="1"/>
        <v/>
      </c>
      <c r="O3548" s="6"/>
      <c r="P3548" s="6"/>
      <c r="Q3548" s="6" t="b">
        <v>0</v>
      </c>
      <c r="R3548" s="6" t="str">
        <f t="shared" si="11"/>
        <v/>
      </c>
      <c r="S3548" s="6"/>
    </row>
    <row r="3549">
      <c r="A3549" s="6"/>
      <c r="B3549" s="6"/>
      <c r="C3549" s="6"/>
      <c r="D3549" s="6"/>
      <c r="E3549" s="6"/>
      <c r="F3549" s="6"/>
      <c r="G3549" s="6"/>
      <c r="H3549" s="6"/>
      <c r="I3549" s="6"/>
      <c r="J3549" s="6"/>
      <c r="K3549" s="84"/>
      <c r="L3549" s="84"/>
      <c r="M3549" s="6" t="str">
        <f>IF(OR(ISBLANK($K3549),ISBLANK($L3549)),"",IF(NETWORKDAYS($K3549,$K3549,Listas!$H$2:$H$111)=0,"Error fecha inicial",IF(NETWORKDAYS($L3549,$L3549,Listas!$H$2:$H$111)=0,"Error fecha final",IF(OR(HOUR($K3549)&lt;Listas!$F$2,AND(HOUR($K3549)&gt;Listas!$F$3,HOUR($K3549)&lt;Listas!$F$4),HOUR($K3549)&gt;Listas!$F$5),"Error hora, fecha inicial",IF(OR(HOUR($L3549)&lt;Listas!$F$2,AND(HOUR($L3549)&gt;Listas!$F$3,HOUR($L3549)&lt;Listas!$F$4),HOUR($L3549)&gt;Listas!$F$5),"Error hora, fecha final",IF(AND($L3549-$K3549&gt;0,$L3549-$K3549&lt;=0.42),(IF(AND(AND(HOUR($K3549)&gt;=Listas!$F$2,HOUR($K3549)&lt;=Listas!$F$3),AND(HOUR($L3549)&gt;=Listas!$F$2,HOUR($L3549)&lt;=Listas!$F$3)),(HOUR($L3549)-HOUR($K3549)),IF(AND(AND(HOUR($K3549)&gt;=Listas!$F$4,HOUR($K3549)&lt;=Listas!$F$5),AND(HOUR($L3549)&gt;=Listas!$F$4,HOUR($L3549)&lt;=Listas!$F$5)),(HOUR($L3549)-HOUR($K3549)),IF(AND(AND(HOUR($K3549)&gt;=Listas!$F$2,HOUR($K3549)&lt;=Listas!$F$3),AND(HOUR($L3549)&gt;=Listas!$F$4,HOUR($L3549)&lt;=Listas!$F$5)),((Listas!$F$3-HOUR($K3549)))+((HOUR($L3549)-Listas!$F$4)),0)))),IF(AND($L3549-$K3549&gt;0.42,$L3549-$K3549&lt;=1.42),(IF(AND(HOUR($K3549)&gt;=Listas!$F$2,HOUR($K3549)&lt;=Listas!$F$3),(Listas!$F$3-HOUR($K3549)+4),IF(AND(HOUR($K3549)&gt;=Listas!$F$4,HOUR($K3549)&lt;=Listas!$F$5),(Listas!$F$5-HOUR($K3549)),0))+IF(AND(HOUR($L3549)&gt;=Listas!$F$2,HOUR($L3549)&lt;=Listas!$F$3),(HOUR($L3549)-Listas!$F$2),IF(AND(HOUR($L3549)&gt;=Listas!$F$4,HOUR($L3549)&lt;=Listas!$F$5),(HOUR($L3549)-Listas!$F$4+4),0))),IF(($L3549-$K3549&gt;1.42),(IF(AND(HOUR($K3549)&gt;=Listas!$F$2,HOUR($K3549)&lt;=Listas!$F$3),(Listas!$F$3-HOUR($K3549)+4)+IF(AND(HOUR($L3549)&gt;=Listas!$F$2,HOUR($L3549)&lt;=Listas!$F$3),(HOUR($L3549)-Listas!$F$2)+NETWORKDAYS($K3549+1,$L3549-1,Listas!$H$2:$H$112)*Listas!$F$6,IF(AND(HOUR($L3549)&gt;=Listas!$F$4,HOUR($L3549)&lt;=Listas!$F$5),(HOUR($L3549)-Listas!$F$4+4)+NETWORKDAYS($K3549+1,$L3549-1,Listas!$H$2:$H$111)*Listas!$F$6,0)),IF(AND(HOUR($K3549)&gt;=Listas!$F$4,HOUR($K3549)&lt;=Listas!$F$5),(Listas!$F$5-HOUR($K3549))+IF(AND(HOUR($L3549)&gt;=Listas!$F$2,HOUR($L3549)&lt;=Listas!$F$3),(HOUR($L3549)-Listas!$F$2)+NETWORKDAYS($K3549+1,$L3549-1,Listas!$H$2:$H$111)*Listas!$F$6,(HOUR($L3549)-Listas!$F$4+4)+NETWORKDAYS($K3549+1,$L3549-1,Listas!$H$2:$H$111)*Listas!$F$6)))),IF(($L3549-$K3549)&lt;0,"Fecha inicial mayor a fecha final",0)))))))))</f>
        <v/>
      </c>
      <c r="N3549" s="6" t="str">
        <f t="shared" si="1"/>
        <v/>
      </c>
      <c r="O3549" s="6"/>
      <c r="P3549" s="6"/>
      <c r="Q3549" s="6" t="b">
        <v>0</v>
      </c>
      <c r="R3549" s="6" t="str">
        <f t="shared" si="11"/>
        <v/>
      </c>
      <c r="S3549" s="6"/>
    </row>
    <row r="3550">
      <c r="A3550" s="6"/>
      <c r="B3550" s="6"/>
      <c r="C3550" s="6"/>
      <c r="D3550" s="6"/>
      <c r="E3550" s="6"/>
      <c r="F3550" s="6"/>
      <c r="G3550" s="6"/>
      <c r="H3550" s="6"/>
      <c r="I3550" s="6"/>
      <c r="J3550" s="6"/>
      <c r="K3550" s="84"/>
      <c r="L3550" s="84"/>
      <c r="M3550" s="6" t="str">
        <f>IF(OR(ISBLANK($K3550),ISBLANK($L3550)),"",IF(NETWORKDAYS($K3550,$K3550,Listas!$H$2:$H$111)=0,"Error fecha inicial",IF(NETWORKDAYS($L3550,$L3550,Listas!$H$2:$H$111)=0,"Error fecha final",IF(OR(HOUR($K3550)&lt;Listas!$F$2,AND(HOUR($K3550)&gt;Listas!$F$3,HOUR($K3550)&lt;Listas!$F$4),HOUR($K3550)&gt;Listas!$F$5),"Error hora, fecha inicial",IF(OR(HOUR($L3550)&lt;Listas!$F$2,AND(HOUR($L3550)&gt;Listas!$F$3,HOUR($L3550)&lt;Listas!$F$4),HOUR($L3550)&gt;Listas!$F$5),"Error hora, fecha final",IF(AND($L3550-$K3550&gt;0,$L3550-$K3550&lt;=0.42),(IF(AND(AND(HOUR($K3550)&gt;=Listas!$F$2,HOUR($K3550)&lt;=Listas!$F$3),AND(HOUR($L3550)&gt;=Listas!$F$2,HOUR($L3550)&lt;=Listas!$F$3)),(HOUR($L3550)-HOUR($K3550)),IF(AND(AND(HOUR($K3550)&gt;=Listas!$F$4,HOUR($K3550)&lt;=Listas!$F$5),AND(HOUR($L3550)&gt;=Listas!$F$4,HOUR($L3550)&lt;=Listas!$F$5)),(HOUR($L3550)-HOUR($K3550)),IF(AND(AND(HOUR($K3550)&gt;=Listas!$F$2,HOUR($K3550)&lt;=Listas!$F$3),AND(HOUR($L3550)&gt;=Listas!$F$4,HOUR($L3550)&lt;=Listas!$F$5)),((Listas!$F$3-HOUR($K3550)))+((HOUR($L3550)-Listas!$F$4)),0)))),IF(AND($L3550-$K3550&gt;0.42,$L3550-$K3550&lt;=1.42),(IF(AND(HOUR($K3550)&gt;=Listas!$F$2,HOUR($K3550)&lt;=Listas!$F$3),(Listas!$F$3-HOUR($K3550)+4),IF(AND(HOUR($K3550)&gt;=Listas!$F$4,HOUR($K3550)&lt;=Listas!$F$5),(Listas!$F$5-HOUR($K3550)),0))+IF(AND(HOUR($L3550)&gt;=Listas!$F$2,HOUR($L3550)&lt;=Listas!$F$3),(HOUR($L3550)-Listas!$F$2),IF(AND(HOUR($L3550)&gt;=Listas!$F$4,HOUR($L3550)&lt;=Listas!$F$5),(HOUR($L3550)-Listas!$F$4+4),0))),IF(($L3550-$K3550&gt;1.42),(IF(AND(HOUR($K3550)&gt;=Listas!$F$2,HOUR($K3550)&lt;=Listas!$F$3),(Listas!$F$3-HOUR($K3550)+4)+IF(AND(HOUR($L3550)&gt;=Listas!$F$2,HOUR($L3550)&lt;=Listas!$F$3),(HOUR($L3550)-Listas!$F$2)+NETWORKDAYS($K3550+1,$L3550-1,Listas!$H$2:$H$112)*Listas!$F$6,IF(AND(HOUR($L3550)&gt;=Listas!$F$4,HOUR($L3550)&lt;=Listas!$F$5),(HOUR($L3550)-Listas!$F$4+4)+NETWORKDAYS($K3550+1,$L3550-1,Listas!$H$2:$H$111)*Listas!$F$6,0)),IF(AND(HOUR($K3550)&gt;=Listas!$F$4,HOUR($K3550)&lt;=Listas!$F$5),(Listas!$F$5-HOUR($K3550))+IF(AND(HOUR($L3550)&gt;=Listas!$F$2,HOUR($L3550)&lt;=Listas!$F$3),(HOUR($L3550)-Listas!$F$2)+NETWORKDAYS($K3550+1,$L3550-1,Listas!$H$2:$H$111)*Listas!$F$6,(HOUR($L3550)-Listas!$F$4+4)+NETWORKDAYS($K3550+1,$L3550-1,Listas!$H$2:$H$111)*Listas!$F$6)))),IF(($L3550-$K3550)&lt;0,"Fecha inicial mayor a fecha final",0)))))))))</f>
        <v/>
      </c>
      <c r="N3550" s="6" t="str">
        <f t="shared" si="1"/>
        <v/>
      </c>
      <c r="O3550" s="6"/>
      <c r="P3550" s="6"/>
      <c r="Q3550" s="6" t="b">
        <v>0</v>
      </c>
      <c r="R3550" s="6" t="str">
        <f t="shared" si="11"/>
        <v/>
      </c>
      <c r="S3550" s="6"/>
    </row>
    <row r="3551">
      <c r="A3551" s="6"/>
      <c r="B3551" s="6"/>
      <c r="C3551" s="6"/>
      <c r="D3551" s="6"/>
      <c r="E3551" s="6"/>
      <c r="F3551" s="6"/>
      <c r="G3551" s="6"/>
      <c r="H3551" s="6"/>
      <c r="I3551" s="6"/>
      <c r="J3551" s="6"/>
      <c r="K3551" s="84"/>
      <c r="L3551" s="84"/>
      <c r="M3551" s="6" t="str">
        <f>IF(OR(ISBLANK($K3551),ISBLANK($L3551)),"",IF(NETWORKDAYS($K3551,$K3551,Listas!$H$2:$H$111)=0,"Error fecha inicial",IF(NETWORKDAYS($L3551,$L3551,Listas!$H$2:$H$111)=0,"Error fecha final",IF(OR(HOUR($K3551)&lt;Listas!$F$2,AND(HOUR($K3551)&gt;Listas!$F$3,HOUR($K3551)&lt;Listas!$F$4),HOUR($K3551)&gt;Listas!$F$5),"Error hora, fecha inicial",IF(OR(HOUR($L3551)&lt;Listas!$F$2,AND(HOUR($L3551)&gt;Listas!$F$3,HOUR($L3551)&lt;Listas!$F$4),HOUR($L3551)&gt;Listas!$F$5),"Error hora, fecha final",IF(AND($L3551-$K3551&gt;0,$L3551-$K3551&lt;=0.42),(IF(AND(AND(HOUR($K3551)&gt;=Listas!$F$2,HOUR($K3551)&lt;=Listas!$F$3),AND(HOUR($L3551)&gt;=Listas!$F$2,HOUR($L3551)&lt;=Listas!$F$3)),(HOUR($L3551)-HOUR($K3551)),IF(AND(AND(HOUR($K3551)&gt;=Listas!$F$4,HOUR($K3551)&lt;=Listas!$F$5),AND(HOUR($L3551)&gt;=Listas!$F$4,HOUR($L3551)&lt;=Listas!$F$5)),(HOUR($L3551)-HOUR($K3551)),IF(AND(AND(HOUR($K3551)&gt;=Listas!$F$2,HOUR($K3551)&lt;=Listas!$F$3),AND(HOUR($L3551)&gt;=Listas!$F$4,HOUR($L3551)&lt;=Listas!$F$5)),((Listas!$F$3-HOUR($K3551)))+((HOUR($L3551)-Listas!$F$4)),0)))),IF(AND($L3551-$K3551&gt;0.42,$L3551-$K3551&lt;=1.42),(IF(AND(HOUR($K3551)&gt;=Listas!$F$2,HOUR($K3551)&lt;=Listas!$F$3),(Listas!$F$3-HOUR($K3551)+4),IF(AND(HOUR($K3551)&gt;=Listas!$F$4,HOUR($K3551)&lt;=Listas!$F$5),(Listas!$F$5-HOUR($K3551)),0))+IF(AND(HOUR($L3551)&gt;=Listas!$F$2,HOUR($L3551)&lt;=Listas!$F$3),(HOUR($L3551)-Listas!$F$2),IF(AND(HOUR($L3551)&gt;=Listas!$F$4,HOUR($L3551)&lt;=Listas!$F$5),(HOUR($L3551)-Listas!$F$4+4),0))),IF(($L3551-$K3551&gt;1.42),(IF(AND(HOUR($K3551)&gt;=Listas!$F$2,HOUR($K3551)&lt;=Listas!$F$3),(Listas!$F$3-HOUR($K3551)+4)+IF(AND(HOUR($L3551)&gt;=Listas!$F$2,HOUR($L3551)&lt;=Listas!$F$3),(HOUR($L3551)-Listas!$F$2)+NETWORKDAYS($K3551+1,$L3551-1,Listas!$H$2:$H$112)*Listas!$F$6,IF(AND(HOUR($L3551)&gt;=Listas!$F$4,HOUR($L3551)&lt;=Listas!$F$5),(HOUR($L3551)-Listas!$F$4+4)+NETWORKDAYS($K3551+1,$L3551-1,Listas!$H$2:$H$111)*Listas!$F$6,0)),IF(AND(HOUR($K3551)&gt;=Listas!$F$4,HOUR($K3551)&lt;=Listas!$F$5),(Listas!$F$5-HOUR($K3551))+IF(AND(HOUR($L3551)&gt;=Listas!$F$2,HOUR($L3551)&lt;=Listas!$F$3),(HOUR($L3551)-Listas!$F$2)+NETWORKDAYS($K3551+1,$L3551-1,Listas!$H$2:$H$111)*Listas!$F$6,(HOUR($L3551)-Listas!$F$4+4)+NETWORKDAYS($K3551+1,$L3551-1,Listas!$H$2:$H$111)*Listas!$F$6)))),IF(($L3551-$K3551)&lt;0,"Fecha inicial mayor a fecha final",0)))))))))</f>
        <v/>
      </c>
      <c r="N3551" s="6" t="str">
        <f t="shared" si="1"/>
        <v/>
      </c>
      <c r="O3551" s="6"/>
      <c r="P3551" s="6"/>
      <c r="Q3551" s="6" t="b">
        <v>0</v>
      </c>
      <c r="R3551" s="6" t="str">
        <f t="shared" si="11"/>
        <v/>
      </c>
      <c r="S3551" s="6"/>
    </row>
    <row r="3552">
      <c r="A3552" s="6"/>
      <c r="B3552" s="6"/>
      <c r="C3552" s="6"/>
      <c r="D3552" s="6"/>
      <c r="E3552" s="6"/>
      <c r="F3552" s="6"/>
      <c r="G3552" s="6"/>
      <c r="H3552" s="6"/>
      <c r="I3552" s="6"/>
      <c r="J3552" s="6"/>
      <c r="K3552" s="84"/>
      <c r="L3552" s="84"/>
      <c r="M3552" s="6" t="str">
        <f>IF(OR(ISBLANK($K3552),ISBLANK($L3552)),"",IF(NETWORKDAYS($K3552,$K3552,Listas!$H$2:$H$111)=0,"Error fecha inicial",IF(NETWORKDAYS($L3552,$L3552,Listas!$H$2:$H$111)=0,"Error fecha final",IF(OR(HOUR($K3552)&lt;Listas!$F$2,AND(HOUR($K3552)&gt;Listas!$F$3,HOUR($K3552)&lt;Listas!$F$4),HOUR($K3552)&gt;Listas!$F$5),"Error hora, fecha inicial",IF(OR(HOUR($L3552)&lt;Listas!$F$2,AND(HOUR($L3552)&gt;Listas!$F$3,HOUR($L3552)&lt;Listas!$F$4),HOUR($L3552)&gt;Listas!$F$5),"Error hora, fecha final",IF(AND($L3552-$K3552&gt;0,$L3552-$K3552&lt;=0.42),(IF(AND(AND(HOUR($K3552)&gt;=Listas!$F$2,HOUR($K3552)&lt;=Listas!$F$3),AND(HOUR($L3552)&gt;=Listas!$F$2,HOUR($L3552)&lt;=Listas!$F$3)),(HOUR($L3552)-HOUR($K3552)),IF(AND(AND(HOUR($K3552)&gt;=Listas!$F$4,HOUR($K3552)&lt;=Listas!$F$5),AND(HOUR($L3552)&gt;=Listas!$F$4,HOUR($L3552)&lt;=Listas!$F$5)),(HOUR($L3552)-HOUR($K3552)),IF(AND(AND(HOUR($K3552)&gt;=Listas!$F$2,HOUR($K3552)&lt;=Listas!$F$3),AND(HOUR($L3552)&gt;=Listas!$F$4,HOUR($L3552)&lt;=Listas!$F$5)),((Listas!$F$3-HOUR($K3552)))+((HOUR($L3552)-Listas!$F$4)),0)))),IF(AND($L3552-$K3552&gt;0.42,$L3552-$K3552&lt;=1.42),(IF(AND(HOUR($K3552)&gt;=Listas!$F$2,HOUR($K3552)&lt;=Listas!$F$3),(Listas!$F$3-HOUR($K3552)+4),IF(AND(HOUR($K3552)&gt;=Listas!$F$4,HOUR($K3552)&lt;=Listas!$F$5),(Listas!$F$5-HOUR($K3552)),0))+IF(AND(HOUR($L3552)&gt;=Listas!$F$2,HOUR($L3552)&lt;=Listas!$F$3),(HOUR($L3552)-Listas!$F$2),IF(AND(HOUR($L3552)&gt;=Listas!$F$4,HOUR($L3552)&lt;=Listas!$F$5),(HOUR($L3552)-Listas!$F$4+4),0))),IF(($L3552-$K3552&gt;1.42),(IF(AND(HOUR($K3552)&gt;=Listas!$F$2,HOUR($K3552)&lt;=Listas!$F$3),(Listas!$F$3-HOUR($K3552)+4)+IF(AND(HOUR($L3552)&gt;=Listas!$F$2,HOUR($L3552)&lt;=Listas!$F$3),(HOUR($L3552)-Listas!$F$2)+NETWORKDAYS($K3552+1,$L3552-1,Listas!$H$2:$H$112)*Listas!$F$6,IF(AND(HOUR($L3552)&gt;=Listas!$F$4,HOUR($L3552)&lt;=Listas!$F$5),(HOUR($L3552)-Listas!$F$4+4)+NETWORKDAYS($K3552+1,$L3552-1,Listas!$H$2:$H$111)*Listas!$F$6,0)),IF(AND(HOUR($K3552)&gt;=Listas!$F$4,HOUR($K3552)&lt;=Listas!$F$5),(Listas!$F$5-HOUR($K3552))+IF(AND(HOUR($L3552)&gt;=Listas!$F$2,HOUR($L3552)&lt;=Listas!$F$3),(HOUR($L3552)-Listas!$F$2)+NETWORKDAYS($K3552+1,$L3552-1,Listas!$H$2:$H$111)*Listas!$F$6,(HOUR($L3552)-Listas!$F$4+4)+NETWORKDAYS($K3552+1,$L3552-1,Listas!$H$2:$H$111)*Listas!$F$6)))),IF(($L3552-$K3552)&lt;0,"Fecha inicial mayor a fecha final",0)))))))))</f>
        <v/>
      </c>
      <c r="N3552" s="6" t="str">
        <f t="shared" si="1"/>
        <v/>
      </c>
      <c r="O3552" s="6"/>
      <c r="P3552" s="6"/>
      <c r="Q3552" s="6" t="b">
        <v>0</v>
      </c>
      <c r="R3552" s="6" t="str">
        <f t="shared" si="11"/>
        <v/>
      </c>
      <c r="S3552" s="6"/>
    </row>
    <row r="3553">
      <c r="A3553" s="6"/>
      <c r="B3553" s="6"/>
      <c r="C3553" s="6"/>
      <c r="D3553" s="6"/>
      <c r="E3553" s="6"/>
      <c r="F3553" s="6"/>
      <c r="G3553" s="6"/>
      <c r="H3553" s="6"/>
      <c r="I3553" s="6"/>
      <c r="J3553" s="6"/>
      <c r="K3553" s="84"/>
      <c r="L3553" s="84"/>
      <c r="M3553" s="6" t="str">
        <f>IF(OR(ISBLANK($K3553),ISBLANK($L3553)),"",IF(NETWORKDAYS($K3553,$K3553,Listas!$H$2:$H$111)=0,"Error fecha inicial",IF(NETWORKDAYS($L3553,$L3553,Listas!$H$2:$H$111)=0,"Error fecha final",IF(OR(HOUR($K3553)&lt;Listas!$F$2,AND(HOUR($K3553)&gt;Listas!$F$3,HOUR($K3553)&lt;Listas!$F$4),HOUR($K3553)&gt;Listas!$F$5),"Error hora, fecha inicial",IF(OR(HOUR($L3553)&lt;Listas!$F$2,AND(HOUR($L3553)&gt;Listas!$F$3,HOUR($L3553)&lt;Listas!$F$4),HOUR($L3553)&gt;Listas!$F$5),"Error hora, fecha final",IF(AND($L3553-$K3553&gt;0,$L3553-$K3553&lt;=0.42),(IF(AND(AND(HOUR($K3553)&gt;=Listas!$F$2,HOUR($K3553)&lt;=Listas!$F$3),AND(HOUR($L3553)&gt;=Listas!$F$2,HOUR($L3553)&lt;=Listas!$F$3)),(HOUR($L3553)-HOUR($K3553)),IF(AND(AND(HOUR($K3553)&gt;=Listas!$F$4,HOUR($K3553)&lt;=Listas!$F$5),AND(HOUR($L3553)&gt;=Listas!$F$4,HOUR($L3553)&lt;=Listas!$F$5)),(HOUR($L3553)-HOUR($K3553)),IF(AND(AND(HOUR($K3553)&gt;=Listas!$F$2,HOUR($K3553)&lt;=Listas!$F$3),AND(HOUR($L3553)&gt;=Listas!$F$4,HOUR($L3553)&lt;=Listas!$F$5)),((Listas!$F$3-HOUR($K3553)))+((HOUR($L3553)-Listas!$F$4)),0)))),IF(AND($L3553-$K3553&gt;0.42,$L3553-$K3553&lt;=1.42),(IF(AND(HOUR($K3553)&gt;=Listas!$F$2,HOUR($K3553)&lt;=Listas!$F$3),(Listas!$F$3-HOUR($K3553)+4),IF(AND(HOUR($K3553)&gt;=Listas!$F$4,HOUR($K3553)&lt;=Listas!$F$5),(Listas!$F$5-HOUR($K3553)),0))+IF(AND(HOUR($L3553)&gt;=Listas!$F$2,HOUR($L3553)&lt;=Listas!$F$3),(HOUR($L3553)-Listas!$F$2),IF(AND(HOUR($L3553)&gt;=Listas!$F$4,HOUR($L3553)&lt;=Listas!$F$5),(HOUR($L3553)-Listas!$F$4+4),0))),IF(($L3553-$K3553&gt;1.42),(IF(AND(HOUR($K3553)&gt;=Listas!$F$2,HOUR($K3553)&lt;=Listas!$F$3),(Listas!$F$3-HOUR($K3553)+4)+IF(AND(HOUR($L3553)&gt;=Listas!$F$2,HOUR($L3553)&lt;=Listas!$F$3),(HOUR($L3553)-Listas!$F$2)+NETWORKDAYS($K3553+1,$L3553-1,Listas!$H$2:$H$112)*Listas!$F$6,IF(AND(HOUR($L3553)&gt;=Listas!$F$4,HOUR($L3553)&lt;=Listas!$F$5),(HOUR($L3553)-Listas!$F$4+4)+NETWORKDAYS($K3553+1,$L3553-1,Listas!$H$2:$H$111)*Listas!$F$6,0)),IF(AND(HOUR($K3553)&gt;=Listas!$F$4,HOUR($K3553)&lt;=Listas!$F$5),(Listas!$F$5-HOUR($K3553))+IF(AND(HOUR($L3553)&gt;=Listas!$F$2,HOUR($L3553)&lt;=Listas!$F$3),(HOUR($L3553)-Listas!$F$2)+NETWORKDAYS($K3553+1,$L3553-1,Listas!$H$2:$H$111)*Listas!$F$6,(HOUR($L3553)-Listas!$F$4+4)+NETWORKDAYS($K3553+1,$L3553-1,Listas!$H$2:$H$111)*Listas!$F$6)))),IF(($L3553-$K3553)&lt;0,"Fecha inicial mayor a fecha final",0)))))))))</f>
        <v/>
      </c>
      <c r="N3553" s="6" t="str">
        <f t="shared" si="1"/>
        <v/>
      </c>
      <c r="O3553" s="6"/>
      <c r="P3553" s="6"/>
      <c r="Q3553" s="6" t="b">
        <v>0</v>
      </c>
      <c r="R3553" s="6" t="str">
        <f t="shared" si="11"/>
        <v/>
      </c>
      <c r="S3553" s="6"/>
    </row>
    <row r="3554">
      <c r="A3554" s="6"/>
      <c r="B3554" s="6"/>
      <c r="C3554" s="6"/>
      <c r="D3554" s="6"/>
      <c r="E3554" s="6"/>
      <c r="F3554" s="6"/>
      <c r="G3554" s="6"/>
      <c r="H3554" s="6"/>
      <c r="I3554" s="6"/>
      <c r="J3554" s="6"/>
      <c r="K3554" s="84"/>
      <c r="L3554" s="84"/>
      <c r="M3554" s="6" t="str">
        <f>IF(OR(ISBLANK($K3554),ISBLANK($L3554)),"",IF(NETWORKDAYS($K3554,$K3554,Listas!$H$2:$H$111)=0,"Error fecha inicial",IF(NETWORKDAYS($L3554,$L3554,Listas!$H$2:$H$111)=0,"Error fecha final",IF(OR(HOUR($K3554)&lt;Listas!$F$2,AND(HOUR($K3554)&gt;Listas!$F$3,HOUR($K3554)&lt;Listas!$F$4),HOUR($K3554)&gt;Listas!$F$5),"Error hora, fecha inicial",IF(OR(HOUR($L3554)&lt;Listas!$F$2,AND(HOUR($L3554)&gt;Listas!$F$3,HOUR($L3554)&lt;Listas!$F$4),HOUR($L3554)&gt;Listas!$F$5),"Error hora, fecha final",IF(AND($L3554-$K3554&gt;0,$L3554-$K3554&lt;=0.42),(IF(AND(AND(HOUR($K3554)&gt;=Listas!$F$2,HOUR($K3554)&lt;=Listas!$F$3),AND(HOUR($L3554)&gt;=Listas!$F$2,HOUR($L3554)&lt;=Listas!$F$3)),(HOUR($L3554)-HOUR($K3554)),IF(AND(AND(HOUR($K3554)&gt;=Listas!$F$4,HOUR($K3554)&lt;=Listas!$F$5),AND(HOUR($L3554)&gt;=Listas!$F$4,HOUR($L3554)&lt;=Listas!$F$5)),(HOUR($L3554)-HOUR($K3554)),IF(AND(AND(HOUR($K3554)&gt;=Listas!$F$2,HOUR($K3554)&lt;=Listas!$F$3),AND(HOUR($L3554)&gt;=Listas!$F$4,HOUR($L3554)&lt;=Listas!$F$5)),((Listas!$F$3-HOUR($K3554)))+((HOUR($L3554)-Listas!$F$4)),0)))),IF(AND($L3554-$K3554&gt;0.42,$L3554-$K3554&lt;=1.42),(IF(AND(HOUR($K3554)&gt;=Listas!$F$2,HOUR($K3554)&lt;=Listas!$F$3),(Listas!$F$3-HOUR($K3554)+4),IF(AND(HOUR($K3554)&gt;=Listas!$F$4,HOUR($K3554)&lt;=Listas!$F$5),(Listas!$F$5-HOUR($K3554)),0))+IF(AND(HOUR($L3554)&gt;=Listas!$F$2,HOUR($L3554)&lt;=Listas!$F$3),(HOUR($L3554)-Listas!$F$2),IF(AND(HOUR($L3554)&gt;=Listas!$F$4,HOUR($L3554)&lt;=Listas!$F$5),(HOUR($L3554)-Listas!$F$4+4),0))),IF(($L3554-$K3554&gt;1.42),(IF(AND(HOUR($K3554)&gt;=Listas!$F$2,HOUR($K3554)&lt;=Listas!$F$3),(Listas!$F$3-HOUR($K3554)+4)+IF(AND(HOUR($L3554)&gt;=Listas!$F$2,HOUR($L3554)&lt;=Listas!$F$3),(HOUR($L3554)-Listas!$F$2)+NETWORKDAYS($K3554+1,$L3554-1,Listas!$H$2:$H$112)*Listas!$F$6,IF(AND(HOUR($L3554)&gt;=Listas!$F$4,HOUR($L3554)&lt;=Listas!$F$5),(HOUR($L3554)-Listas!$F$4+4)+NETWORKDAYS($K3554+1,$L3554-1,Listas!$H$2:$H$111)*Listas!$F$6,0)),IF(AND(HOUR($K3554)&gt;=Listas!$F$4,HOUR($K3554)&lt;=Listas!$F$5),(Listas!$F$5-HOUR($K3554))+IF(AND(HOUR($L3554)&gt;=Listas!$F$2,HOUR($L3554)&lt;=Listas!$F$3),(HOUR($L3554)-Listas!$F$2)+NETWORKDAYS($K3554+1,$L3554-1,Listas!$H$2:$H$111)*Listas!$F$6,(HOUR($L3554)-Listas!$F$4+4)+NETWORKDAYS($K3554+1,$L3554-1,Listas!$H$2:$H$111)*Listas!$F$6)))),IF(($L3554-$K3554)&lt;0,"Fecha inicial mayor a fecha final",0)))))))))</f>
        <v/>
      </c>
      <c r="N3554" s="6" t="str">
        <f t="shared" si="1"/>
        <v/>
      </c>
      <c r="O3554" s="6"/>
      <c r="P3554" s="6"/>
      <c r="Q3554" s="6" t="b">
        <v>0</v>
      </c>
      <c r="R3554" s="6" t="str">
        <f t="shared" si="11"/>
        <v/>
      </c>
      <c r="S3554" s="6"/>
    </row>
    <row r="3555">
      <c r="A3555" s="6"/>
      <c r="B3555" s="6"/>
      <c r="C3555" s="6"/>
      <c r="D3555" s="6"/>
      <c r="E3555" s="6"/>
      <c r="F3555" s="6"/>
      <c r="G3555" s="6"/>
      <c r="H3555" s="6"/>
      <c r="I3555" s="6"/>
      <c r="J3555" s="6"/>
      <c r="K3555" s="84"/>
      <c r="L3555" s="84"/>
      <c r="M3555" s="6" t="str">
        <f>IF(OR(ISBLANK($K3555),ISBLANK($L3555)),"",IF(NETWORKDAYS($K3555,$K3555,Listas!$H$2:$H$111)=0,"Error fecha inicial",IF(NETWORKDAYS($L3555,$L3555,Listas!$H$2:$H$111)=0,"Error fecha final",IF(OR(HOUR($K3555)&lt;Listas!$F$2,AND(HOUR($K3555)&gt;Listas!$F$3,HOUR($K3555)&lt;Listas!$F$4),HOUR($K3555)&gt;Listas!$F$5),"Error hora, fecha inicial",IF(OR(HOUR($L3555)&lt;Listas!$F$2,AND(HOUR($L3555)&gt;Listas!$F$3,HOUR($L3555)&lt;Listas!$F$4),HOUR($L3555)&gt;Listas!$F$5),"Error hora, fecha final",IF(AND($L3555-$K3555&gt;0,$L3555-$K3555&lt;=0.42),(IF(AND(AND(HOUR($K3555)&gt;=Listas!$F$2,HOUR($K3555)&lt;=Listas!$F$3),AND(HOUR($L3555)&gt;=Listas!$F$2,HOUR($L3555)&lt;=Listas!$F$3)),(HOUR($L3555)-HOUR($K3555)),IF(AND(AND(HOUR($K3555)&gt;=Listas!$F$4,HOUR($K3555)&lt;=Listas!$F$5),AND(HOUR($L3555)&gt;=Listas!$F$4,HOUR($L3555)&lt;=Listas!$F$5)),(HOUR($L3555)-HOUR($K3555)),IF(AND(AND(HOUR($K3555)&gt;=Listas!$F$2,HOUR($K3555)&lt;=Listas!$F$3),AND(HOUR($L3555)&gt;=Listas!$F$4,HOUR($L3555)&lt;=Listas!$F$5)),((Listas!$F$3-HOUR($K3555)))+((HOUR($L3555)-Listas!$F$4)),0)))),IF(AND($L3555-$K3555&gt;0.42,$L3555-$K3555&lt;=1.42),(IF(AND(HOUR($K3555)&gt;=Listas!$F$2,HOUR($K3555)&lt;=Listas!$F$3),(Listas!$F$3-HOUR($K3555)+4),IF(AND(HOUR($K3555)&gt;=Listas!$F$4,HOUR($K3555)&lt;=Listas!$F$5),(Listas!$F$5-HOUR($K3555)),0))+IF(AND(HOUR($L3555)&gt;=Listas!$F$2,HOUR($L3555)&lt;=Listas!$F$3),(HOUR($L3555)-Listas!$F$2),IF(AND(HOUR($L3555)&gt;=Listas!$F$4,HOUR($L3555)&lt;=Listas!$F$5),(HOUR($L3555)-Listas!$F$4+4),0))),IF(($L3555-$K3555&gt;1.42),(IF(AND(HOUR($K3555)&gt;=Listas!$F$2,HOUR($K3555)&lt;=Listas!$F$3),(Listas!$F$3-HOUR($K3555)+4)+IF(AND(HOUR($L3555)&gt;=Listas!$F$2,HOUR($L3555)&lt;=Listas!$F$3),(HOUR($L3555)-Listas!$F$2)+NETWORKDAYS($K3555+1,$L3555-1,Listas!$H$2:$H$112)*Listas!$F$6,IF(AND(HOUR($L3555)&gt;=Listas!$F$4,HOUR($L3555)&lt;=Listas!$F$5),(HOUR($L3555)-Listas!$F$4+4)+NETWORKDAYS($K3555+1,$L3555-1,Listas!$H$2:$H$111)*Listas!$F$6,0)),IF(AND(HOUR($K3555)&gt;=Listas!$F$4,HOUR($K3555)&lt;=Listas!$F$5),(Listas!$F$5-HOUR($K3555))+IF(AND(HOUR($L3555)&gt;=Listas!$F$2,HOUR($L3555)&lt;=Listas!$F$3),(HOUR($L3555)-Listas!$F$2)+NETWORKDAYS($K3555+1,$L3555-1,Listas!$H$2:$H$111)*Listas!$F$6,(HOUR($L3555)-Listas!$F$4+4)+NETWORKDAYS($K3555+1,$L3555-1,Listas!$H$2:$H$111)*Listas!$F$6)))),IF(($L3555-$K3555)&lt;0,"Fecha inicial mayor a fecha final",0)))))))))</f>
        <v/>
      </c>
      <c r="N3555" s="6" t="str">
        <f t="shared" si="1"/>
        <v/>
      </c>
      <c r="O3555" s="6"/>
      <c r="P3555" s="6"/>
      <c r="Q3555" s="6" t="b">
        <v>0</v>
      </c>
      <c r="R3555" s="6" t="str">
        <f t="shared" si="11"/>
        <v/>
      </c>
      <c r="S3555" s="6"/>
    </row>
    <row r="3556">
      <c r="A3556" s="6"/>
      <c r="B3556" s="6"/>
      <c r="C3556" s="6"/>
      <c r="D3556" s="6"/>
      <c r="E3556" s="6"/>
      <c r="F3556" s="6"/>
      <c r="G3556" s="6"/>
      <c r="H3556" s="6"/>
      <c r="I3556" s="6"/>
      <c r="J3556" s="6"/>
      <c r="K3556" s="84"/>
      <c r="L3556" s="84"/>
      <c r="M3556" s="6" t="str">
        <f>IF(OR(ISBLANK($K3556),ISBLANK($L3556)),"",IF(NETWORKDAYS($K3556,$K3556,Listas!$H$2:$H$111)=0,"Error fecha inicial",IF(NETWORKDAYS($L3556,$L3556,Listas!$H$2:$H$111)=0,"Error fecha final",IF(OR(HOUR($K3556)&lt;Listas!$F$2,AND(HOUR($K3556)&gt;Listas!$F$3,HOUR($K3556)&lt;Listas!$F$4),HOUR($K3556)&gt;Listas!$F$5),"Error hora, fecha inicial",IF(OR(HOUR($L3556)&lt;Listas!$F$2,AND(HOUR($L3556)&gt;Listas!$F$3,HOUR($L3556)&lt;Listas!$F$4),HOUR($L3556)&gt;Listas!$F$5),"Error hora, fecha final",IF(AND($L3556-$K3556&gt;0,$L3556-$K3556&lt;=0.42),(IF(AND(AND(HOUR($K3556)&gt;=Listas!$F$2,HOUR($K3556)&lt;=Listas!$F$3),AND(HOUR($L3556)&gt;=Listas!$F$2,HOUR($L3556)&lt;=Listas!$F$3)),(HOUR($L3556)-HOUR($K3556)),IF(AND(AND(HOUR($K3556)&gt;=Listas!$F$4,HOUR($K3556)&lt;=Listas!$F$5),AND(HOUR($L3556)&gt;=Listas!$F$4,HOUR($L3556)&lt;=Listas!$F$5)),(HOUR($L3556)-HOUR($K3556)),IF(AND(AND(HOUR($K3556)&gt;=Listas!$F$2,HOUR($K3556)&lt;=Listas!$F$3),AND(HOUR($L3556)&gt;=Listas!$F$4,HOUR($L3556)&lt;=Listas!$F$5)),((Listas!$F$3-HOUR($K3556)))+((HOUR($L3556)-Listas!$F$4)),0)))),IF(AND($L3556-$K3556&gt;0.42,$L3556-$K3556&lt;=1.42),(IF(AND(HOUR($K3556)&gt;=Listas!$F$2,HOUR($K3556)&lt;=Listas!$F$3),(Listas!$F$3-HOUR($K3556)+4),IF(AND(HOUR($K3556)&gt;=Listas!$F$4,HOUR($K3556)&lt;=Listas!$F$5),(Listas!$F$5-HOUR($K3556)),0))+IF(AND(HOUR($L3556)&gt;=Listas!$F$2,HOUR($L3556)&lt;=Listas!$F$3),(HOUR($L3556)-Listas!$F$2),IF(AND(HOUR($L3556)&gt;=Listas!$F$4,HOUR($L3556)&lt;=Listas!$F$5),(HOUR($L3556)-Listas!$F$4+4),0))),IF(($L3556-$K3556&gt;1.42),(IF(AND(HOUR($K3556)&gt;=Listas!$F$2,HOUR($K3556)&lt;=Listas!$F$3),(Listas!$F$3-HOUR($K3556)+4)+IF(AND(HOUR($L3556)&gt;=Listas!$F$2,HOUR($L3556)&lt;=Listas!$F$3),(HOUR($L3556)-Listas!$F$2)+NETWORKDAYS($K3556+1,$L3556-1,Listas!$H$2:$H$112)*Listas!$F$6,IF(AND(HOUR($L3556)&gt;=Listas!$F$4,HOUR($L3556)&lt;=Listas!$F$5),(HOUR($L3556)-Listas!$F$4+4)+NETWORKDAYS($K3556+1,$L3556-1,Listas!$H$2:$H$111)*Listas!$F$6,0)),IF(AND(HOUR($K3556)&gt;=Listas!$F$4,HOUR($K3556)&lt;=Listas!$F$5),(Listas!$F$5-HOUR($K3556))+IF(AND(HOUR($L3556)&gt;=Listas!$F$2,HOUR($L3556)&lt;=Listas!$F$3),(HOUR($L3556)-Listas!$F$2)+NETWORKDAYS($K3556+1,$L3556-1,Listas!$H$2:$H$111)*Listas!$F$6,(HOUR($L3556)-Listas!$F$4+4)+NETWORKDAYS($K3556+1,$L3556-1,Listas!$H$2:$H$111)*Listas!$F$6)))),IF(($L3556-$K3556)&lt;0,"Fecha inicial mayor a fecha final",0)))))))))</f>
        <v/>
      </c>
      <c r="N3556" s="6" t="str">
        <f t="shared" si="1"/>
        <v/>
      </c>
      <c r="O3556" s="6"/>
      <c r="P3556" s="6"/>
      <c r="Q3556" s="6" t="b">
        <v>0</v>
      </c>
      <c r="R3556" s="6" t="str">
        <f t="shared" si="11"/>
        <v/>
      </c>
      <c r="S3556" s="6"/>
    </row>
    <row r="3557">
      <c r="A3557" s="6"/>
      <c r="B3557" s="6"/>
      <c r="C3557" s="6"/>
      <c r="D3557" s="6"/>
      <c r="E3557" s="6"/>
      <c r="F3557" s="6"/>
      <c r="G3557" s="6"/>
      <c r="H3557" s="6"/>
      <c r="I3557" s="6"/>
      <c r="J3557" s="6"/>
      <c r="K3557" s="84"/>
      <c r="L3557" s="84"/>
      <c r="M3557" s="6" t="str">
        <f>IF(OR(ISBLANK($K3557),ISBLANK($L3557)),"",IF(NETWORKDAYS($K3557,$K3557,Listas!$H$2:$H$111)=0,"Error fecha inicial",IF(NETWORKDAYS($L3557,$L3557,Listas!$H$2:$H$111)=0,"Error fecha final",IF(OR(HOUR($K3557)&lt;Listas!$F$2,AND(HOUR($K3557)&gt;Listas!$F$3,HOUR($K3557)&lt;Listas!$F$4),HOUR($K3557)&gt;Listas!$F$5),"Error hora, fecha inicial",IF(OR(HOUR($L3557)&lt;Listas!$F$2,AND(HOUR($L3557)&gt;Listas!$F$3,HOUR($L3557)&lt;Listas!$F$4),HOUR($L3557)&gt;Listas!$F$5),"Error hora, fecha final",IF(AND($L3557-$K3557&gt;0,$L3557-$K3557&lt;=0.42),(IF(AND(AND(HOUR($K3557)&gt;=Listas!$F$2,HOUR($K3557)&lt;=Listas!$F$3),AND(HOUR($L3557)&gt;=Listas!$F$2,HOUR($L3557)&lt;=Listas!$F$3)),(HOUR($L3557)-HOUR($K3557)),IF(AND(AND(HOUR($K3557)&gt;=Listas!$F$4,HOUR($K3557)&lt;=Listas!$F$5),AND(HOUR($L3557)&gt;=Listas!$F$4,HOUR($L3557)&lt;=Listas!$F$5)),(HOUR($L3557)-HOUR($K3557)),IF(AND(AND(HOUR($K3557)&gt;=Listas!$F$2,HOUR($K3557)&lt;=Listas!$F$3),AND(HOUR($L3557)&gt;=Listas!$F$4,HOUR($L3557)&lt;=Listas!$F$5)),((Listas!$F$3-HOUR($K3557)))+((HOUR($L3557)-Listas!$F$4)),0)))),IF(AND($L3557-$K3557&gt;0.42,$L3557-$K3557&lt;=1.42),(IF(AND(HOUR($K3557)&gt;=Listas!$F$2,HOUR($K3557)&lt;=Listas!$F$3),(Listas!$F$3-HOUR($K3557)+4),IF(AND(HOUR($K3557)&gt;=Listas!$F$4,HOUR($K3557)&lt;=Listas!$F$5),(Listas!$F$5-HOUR($K3557)),0))+IF(AND(HOUR($L3557)&gt;=Listas!$F$2,HOUR($L3557)&lt;=Listas!$F$3),(HOUR($L3557)-Listas!$F$2),IF(AND(HOUR($L3557)&gt;=Listas!$F$4,HOUR($L3557)&lt;=Listas!$F$5),(HOUR($L3557)-Listas!$F$4+4),0))),IF(($L3557-$K3557&gt;1.42),(IF(AND(HOUR($K3557)&gt;=Listas!$F$2,HOUR($K3557)&lt;=Listas!$F$3),(Listas!$F$3-HOUR($K3557)+4)+IF(AND(HOUR($L3557)&gt;=Listas!$F$2,HOUR($L3557)&lt;=Listas!$F$3),(HOUR($L3557)-Listas!$F$2)+NETWORKDAYS($K3557+1,$L3557-1,Listas!$H$2:$H$112)*Listas!$F$6,IF(AND(HOUR($L3557)&gt;=Listas!$F$4,HOUR($L3557)&lt;=Listas!$F$5),(HOUR($L3557)-Listas!$F$4+4)+NETWORKDAYS($K3557+1,$L3557-1,Listas!$H$2:$H$111)*Listas!$F$6,0)),IF(AND(HOUR($K3557)&gt;=Listas!$F$4,HOUR($K3557)&lt;=Listas!$F$5),(Listas!$F$5-HOUR($K3557))+IF(AND(HOUR($L3557)&gt;=Listas!$F$2,HOUR($L3557)&lt;=Listas!$F$3),(HOUR($L3557)-Listas!$F$2)+NETWORKDAYS($K3557+1,$L3557-1,Listas!$H$2:$H$111)*Listas!$F$6,(HOUR($L3557)-Listas!$F$4+4)+NETWORKDAYS($K3557+1,$L3557-1,Listas!$H$2:$H$111)*Listas!$F$6)))),IF(($L3557-$K3557)&lt;0,"Fecha inicial mayor a fecha final",0)))))))))</f>
        <v/>
      </c>
      <c r="N3557" s="6" t="str">
        <f t="shared" si="1"/>
        <v/>
      </c>
      <c r="O3557" s="6"/>
      <c r="P3557" s="6"/>
      <c r="Q3557" s="6" t="b">
        <v>0</v>
      </c>
      <c r="R3557" s="6" t="str">
        <f t="shared" si="11"/>
        <v/>
      </c>
      <c r="S3557" s="6"/>
    </row>
    <row r="3558">
      <c r="A3558" s="6"/>
      <c r="B3558" s="6"/>
      <c r="C3558" s="6"/>
      <c r="D3558" s="6"/>
      <c r="E3558" s="6"/>
      <c r="F3558" s="6"/>
      <c r="G3558" s="6"/>
      <c r="H3558" s="6"/>
      <c r="I3558" s="6"/>
      <c r="J3558" s="6"/>
      <c r="K3558" s="84"/>
      <c r="L3558" s="84"/>
      <c r="M3558" s="6" t="str">
        <f>IF(OR(ISBLANK($K3558),ISBLANK($L3558)),"",IF(NETWORKDAYS($K3558,$K3558,Listas!$H$2:$H$111)=0,"Error fecha inicial",IF(NETWORKDAYS($L3558,$L3558,Listas!$H$2:$H$111)=0,"Error fecha final",IF(OR(HOUR($K3558)&lt;Listas!$F$2,AND(HOUR($K3558)&gt;Listas!$F$3,HOUR($K3558)&lt;Listas!$F$4),HOUR($K3558)&gt;Listas!$F$5),"Error hora, fecha inicial",IF(OR(HOUR($L3558)&lt;Listas!$F$2,AND(HOUR($L3558)&gt;Listas!$F$3,HOUR($L3558)&lt;Listas!$F$4),HOUR($L3558)&gt;Listas!$F$5),"Error hora, fecha final",IF(AND($L3558-$K3558&gt;0,$L3558-$K3558&lt;=0.42),(IF(AND(AND(HOUR($K3558)&gt;=Listas!$F$2,HOUR($K3558)&lt;=Listas!$F$3),AND(HOUR($L3558)&gt;=Listas!$F$2,HOUR($L3558)&lt;=Listas!$F$3)),(HOUR($L3558)-HOUR($K3558)),IF(AND(AND(HOUR($K3558)&gt;=Listas!$F$4,HOUR($K3558)&lt;=Listas!$F$5),AND(HOUR($L3558)&gt;=Listas!$F$4,HOUR($L3558)&lt;=Listas!$F$5)),(HOUR($L3558)-HOUR($K3558)),IF(AND(AND(HOUR($K3558)&gt;=Listas!$F$2,HOUR($K3558)&lt;=Listas!$F$3),AND(HOUR($L3558)&gt;=Listas!$F$4,HOUR($L3558)&lt;=Listas!$F$5)),((Listas!$F$3-HOUR($K3558)))+((HOUR($L3558)-Listas!$F$4)),0)))),IF(AND($L3558-$K3558&gt;0.42,$L3558-$K3558&lt;=1.42),(IF(AND(HOUR($K3558)&gt;=Listas!$F$2,HOUR($K3558)&lt;=Listas!$F$3),(Listas!$F$3-HOUR($K3558)+4),IF(AND(HOUR($K3558)&gt;=Listas!$F$4,HOUR($K3558)&lt;=Listas!$F$5),(Listas!$F$5-HOUR($K3558)),0))+IF(AND(HOUR($L3558)&gt;=Listas!$F$2,HOUR($L3558)&lt;=Listas!$F$3),(HOUR($L3558)-Listas!$F$2),IF(AND(HOUR($L3558)&gt;=Listas!$F$4,HOUR($L3558)&lt;=Listas!$F$5),(HOUR($L3558)-Listas!$F$4+4),0))),IF(($L3558-$K3558&gt;1.42),(IF(AND(HOUR($K3558)&gt;=Listas!$F$2,HOUR($K3558)&lt;=Listas!$F$3),(Listas!$F$3-HOUR($K3558)+4)+IF(AND(HOUR($L3558)&gt;=Listas!$F$2,HOUR($L3558)&lt;=Listas!$F$3),(HOUR($L3558)-Listas!$F$2)+NETWORKDAYS($K3558+1,$L3558-1,Listas!$H$2:$H$112)*Listas!$F$6,IF(AND(HOUR($L3558)&gt;=Listas!$F$4,HOUR($L3558)&lt;=Listas!$F$5),(HOUR($L3558)-Listas!$F$4+4)+NETWORKDAYS($K3558+1,$L3558-1,Listas!$H$2:$H$111)*Listas!$F$6,0)),IF(AND(HOUR($K3558)&gt;=Listas!$F$4,HOUR($K3558)&lt;=Listas!$F$5),(Listas!$F$5-HOUR($K3558))+IF(AND(HOUR($L3558)&gt;=Listas!$F$2,HOUR($L3558)&lt;=Listas!$F$3),(HOUR($L3558)-Listas!$F$2)+NETWORKDAYS($K3558+1,$L3558-1,Listas!$H$2:$H$111)*Listas!$F$6,(HOUR($L3558)-Listas!$F$4+4)+NETWORKDAYS($K3558+1,$L3558-1,Listas!$H$2:$H$111)*Listas!$F$6)))),IF(($L3558-$K3558)&lt;0,"Fecha inicial mayor a fecha final",0)))))))))</f>
        <v/>
      </c>
      <c r="N3558" s="6" t="str">
        <f t="shared" si="1"/>
        <v/>
      </c>
      <c r="O3558" s="6"/>
      <c r="P3558" s="6"/>
      <c r="Q3558" s="6" t="b">
        <v>0</v>
      </c>
      <c r="R3558" s="6" t="str">
        <f t="shared" si="11"/>
        <v/>
      </c>
      <c r="S3558" s="6"/>
    </row>
    <row r="3559">
      <c r="A3559" s="6"/>
      <c r="B3559" s="6"/>
      <c r="C3559" s="6"/>
      <c r="D3559" s="6"/>
      <c r="E3559" s="6"/>
      <c r="F3559" s="6"/>
      <c r="G3559" s="6"/>
      <c r="H3559" s="6"/>
      <c r="I3559" s="6"/>
      <c r="J3559" s="6"/>
      <c r="K3559" s="84"/>
      <c r="L3559" s="84"/>
      <c r="M3559" s="6" t="str">
        <f>IF(OR(ISBLANK($K3559),ISBLANK($L3559)),"",IF(NETWORKDAYS($K3559,$K3559,Listas!$H$2:$H$111)=0,"Error fecha inicial",IF(NETWORKDAYS($L3559,$L3559,Listas!$H$2:$H$111)=0,"Error fecha final",IF(OR(HOUR($K3559)&lt;Listas!$F$2,AND(HOUR($K3559)&gt;Listas!$F$3,HOUR($K3559)&lt;Listas!$F$4),HOUR($K3559)&gt;Listas!$F$5),"Error hora, fecha inicial",IF(OR(HOUR($L3559)&lt;Listas!$F$2,AND(HOUR($L3559)&gt;Listas!$F$3,HOUR($L3559)&lt;Listas!$F$4),HOUR($L3559)&gt;Listas!$F$5),"Error hora, fecha final",IF(AND($L3559-$K3559&gt;0,$L3559-$K3559&lt;=0.42),(IF(AND(AND(HOUR($K3559)&gt;=Listas!$F$2,HOUR($K3559)&lt;=Listas!$F$3),AND(HOUR($L3559)&gt;=Listas!$F$2,HOUR($L3559)&lt;=Listas!$F$3)),(HOUR($L3559)-HOUR($K3559)),IF(AND(AND(HOUR($K3559)&gt;=Listas!$F$4,HOUR($K3559)&lt;=Listas!$F$5),AND(HOUR($L3559)&gt;=Listas!$F$4,HOUR($L3559)&lt;=Listas!$F$5)),(HOUR($L3559)-HOUR($K3559)),IF(AND(AND(HOUR($K3559)&gt;=Listas!$F$2,HOUR($K3559)&lt;=Listas!$F$3),AND(HOUR($L3559)&gt;=Listas!$F$4,HOUR($L3559)&lt;=Listas!$F$5)),((Listas!$F$3-HOUR($K3559)))+((HOUR($L3559)-Listas!$F$4)),0)))),IF(AND($L3559-$K3559&gt;0.42,$L3559-$K3559&lt;=1.42),(IF(AND(HOUR($K3559)&gt;=Listas!$F$2,HOUR($K3559)&lt;=Listas!$F$3),(Listas!$F$3-HOUR($K3559)+4),IF(AND(HOUR($K3559)&gt;=Listas!$F$4,HOUR($K3559)&lt;=Listas!$F$5),(Listas!$F$5-HOUR($K3559)),0))+IF(AND(HOUR($L3559)&gt;=Listas!$F$2,HOUR($L3559)&lt;=Listas!$F$3),(HOUR($L3559)-Listas!$F$2),IF(AND(HOUR($L3559)&gt;=Listas!$F$4,HOUR($L3559)&lt;=Listas!$F$5),(HOUR($L3559)-Listas!$F$4+4),0))),IF(($L3559-$K3559&gt;1.42),(IF(AND(HOUR($K3559)&gt;=Listas!$F$2,HOUR($K3559)&lt;=Listas!$F$3),(Listas!$F$3-HOUR($K3559)+4)+IF(AND(HOUR($L3559)&gt;=Listas!$F$2,HOUR($L3559)&lt;=Listas!$F$3),(HOUR($L3559)-Listas!$F$2)+NETWORKDAYS($K3559+1,$L3559-1,Listas!$H$2:$H$112)*Listas!$F$6,IF(AND(HOUR($L3559)&gt;=Listas!$F$4,HOUR($L3559)&lt;=Listas!$F$5),(HOUR($L3559)-Listas!$F$4+4)+NETWORKDAYS($K3559+1,$L3559-1,Listas!$H$2:$H$111)*Listas!$F$6,0)),IF(AND(HOUR($K3559)&gt;=Listas!$F$4,HOUR($K3559)&lt;=Listas!$F$5),(Listas!$F$5-HOUR($K3559))+IF(AND(HOUR($L3559)&gt;=Listas!$F$2,HOUR($L3559)&lt;=Listas!$F$3),(HOUR($L3559)-Listas!$F$2)+NETWORKDAYS($K3559+1,$L3559-1,Listas!$H$2:$H$111)*Listas!$F$6,(HOUR($L3559)-Listas!$F$4+4)+NETWORKDAYS($K3559+1,$L3559-1,Listas!$H$2:$H$111)*Listas!$F$6)))),IF(($L3559-$K3559)&lt;0,"Fecha inicial mayor a fecha final",0)))))))))</f>
        <v/>
      </c>
      <c r="N3559" s="6" t="str">
        <f t="shared" si="1"/>
        <v/>
      </c>
      <c r="O3559" s="6"/>
      <c r="P3559" s="6"/>
      <c r="Q3559" s="6" t="b">
        <v>0</v>
      </c>
      <c r="R3559" s="6" t="str">
        <f t="shared" si="11"/>
        <v/>
      </c>
      <c r="S3559" s="6"/>
    </row>
    <row r="3560">
      <c r="A3560" s="6"/>
      <c r="B3560" s="6"/>
      <c r="C3560" s="6"/>
      <c r="D3560" s="6"/>
      <c r="E3560" s="6"/>
      <c r="F3560" s="6"/>
      <c r="G3560" s="6"/>
      <c r="H3560" s="6"/>
      <c r="I3560" s="6"/>
      <c r="J3560" s="6"/>
      <c r="K3560" s="84"/>
      <c r="L3560" s="84"/>
      <c r="M3560" s="6" t="str">
        <f>IF(OR(ISBLANK($K3560),ISBLANK($L3560)),"",IF(NETWORKDAYS($K3560,$K3560,Listas!$H$2:$H$111)=0,"Error fecha inicial",IF(NETWORKDAYS($L3560,$L3560,Listas!$H$2:$H$111)=0,"Error fecha final",IF(OR(HOUR($K3560)&lt;Listas!$F$2,AND(HOUR($K3560)&gt;Listas!$F$3,HOUR($K3560)&lt;Listas!$F$4),HOUR($K3560)&gt;Listas!$F$5),"Error hora, fecha inicial",IF(OR(HOUR($L3560)&lt;Listas!$F$2,AND(HOUR($L3560)&gt;Listas!$F$3,HOUR($L3560)&lt;Listas!$F$4),HOUR($L3560)&gt;Listas!$F$5),"Error hora, fecha final",IF(AND($L3560-$K3560&gt;0,$L3560-$K3560&lt;=0.42),(IF(AND(AND(HOUR($K3560)&gt;=Listas!$F$2,HOUR($K3560)&lt;=Listas!$F$3),AND(HOUR($L3560)&gt;=Listas!$F$2,HOUR($L3560)&lt;=Listas!$F$3)),(HOUR($L3560)-HOUR($K3560)),IF(AND(AND(HOUR($K3560)&gt;=Listas!$F$4,HOUR($K3560)&lt;=Listas!$F$5),AND(HOUR($L3560)&gt;=Listas!$F$4,HOUR($L3560)&lt;=Listas!$F$5)),(HOUR($L3560)-HOUR($K3560)),IF(AND(AND(HOUR($K3560)&gt;=Listas!$F$2,HOUR($K3560)&lt;=Listas!$F$3),AND(HOUR($L3560)&gt;=Listas!$F$4,HOUR($L3560)&lt;=Listas!$F$5)),((Listas!$F$3-HOUR($K3560)))+((HOUR($L3560)-Listas!$F$4)),0)))),IF(AND($L3560-$K3560&gt;0.42,$L3560-$K3560&lt;=1.42),(IF(AND(HOUR($K3560)&gt;=Listas!$F$2,HOUR($K3560)&lt;=Listas!$F$3),(Listas!$F$3-HOUR($K3560)+4),IF(AND(HOUR($K3560)&gt;=Listas!$F$4,HOUR($K3560)&lt;=Listas!$F$5),(Listas!$F$5-HOUR($K3560)),0))+IF(AND(HOUR($L3560)&gt;=Listas!$F$2,HOUR($L3560)&lt;=Listas!$F$3),(HOUR($L3560)-Listas!$F$2),IF(AND(HOUR($L3560)&gt;=Listas!$F$4,HOUR($L3560)&lt;=Listas!$F$5),(HOUR($L3560)-Listas!$F$4+4),0))),IF(($L3560-$K3560&gt;1.42),(IF(AND(HOUR($K3560)&gt;=Listas!$F$2,HOUR($K3560)&lt;=Listas!$F$3),(Listas!$F$3-HOUR($K3560)+4)+IF(AND(HOUR($L3560)&gt;=Listas!$F$2,HOUR($L3560)&lt;=Listas!$F$3),(HOUR($L3560)-Listas!$F$2)+NETWORKDAYS($K3560+1,$L3560-1,Listas!$H$2:$H$112)*Listas!$F$6,IF(AND(HOUR($L3560)&gt;=Listas!$F$4,HOUR($L3560)&lt;=Listas!$F$5),(HOUR($L3560)-Listas!$F$4+4)+NETWORKDAYS($K3560+1,$L3560-1,Listas!$H$2:$H$111)*Listas!$F$6,0)),IF(AND(HOUR($K3560)&gt;=Listas!$F$4,HOUR($K3560)&lt;=Listas!$F$5),(Listas!$F$5-HOUR($K3560))+IF(AND(HOUR($L3560)&gt;=Listas!$F$2,HOUR($L3560)&lt;=Listas!$F$3),(HOUR($L3560)-Listas!$F$2)+NETWORKDAYS($K3560+1,$L3560-1,Listas!$H$2:$H$111)*Listas!$F$6,(HOUR($L3560)-Listas!$F$4+4)+NETWORKDAYS($K3560+1,$L3560-1,Listas!$H$2:$H$111)*Listas!$F$6)))),IF(($L3560-$K3560)&lt;0,"Fecha inicial mayor a fecha final",0)))))))))</f>
        <v/>
      </c>
      <c r="N3560" s="6" t="str">
        <f t="shared" si="1"/>
        <v/>
      </c>
      <c r="O3560" s="6"/>
      <c r="P3560" s="6"/>
      <c r="Q3560" s="6" t="b">
        <v>0</v>
      </c>
      <c r="R3560" s="6" t="str">
        <f t="shared" si="11"/>
        <v/>
      </c>
      <c r="S3560" s="6"/>
    </row>
    <row r="3561">
      <c r="A3561" s="6"/>
      <c r="B3561" s="6"/>
      <c r="C3561" s="6"/>
      <c r="D3561" s="6"/>
      <c r="E3561" s="6"/>
      <c r="F3561" s="6"/>
      <c r="G3561" s="6"/>
      <c r="H3561" s="6"/>
      <c r="I3561" s="6"/>
      <c r="J3561" s="6"/>
      <c r="K3561" s="84"/>
      <c r="L3561" s="84"/>
      <c r="M3561" s="6" t="str">
        <f>IF(OR(ISBLANK($K3561),ISBLANK($L3561)),"",IF(NETWORKDAYS($K3561,$K3561,Listas!$H$2:$H$111)=0,"Error fecha inicial",IF(NETWORKDAYS($L3561,$L3561,Listas!$H$2:$H$111)=0,"Error fecha final",IF(OR(HOUR($K3561)&lt;Listas!$F$2,AND(HOUR($K3561)&gt;Listas!$F$3,HOUR($K3561)&lt;Listas!$F$4),HOUR($K3561)&gt;Listas!$F$5),"Error hora, fecha inicial",IF(OR(HOUR($L3561)&lt;Listas!$F$2,AND(HOUR($L3561)&gt;Listas!$F$3,HOUR($L3561)&lt;Listas!$F$4),HOUR($L3561)&gt;Listas!$F$5),"Error hora, fecha final",IF(AND($L3561-$K3561&gt;0,$L3561-$K3561&lt;=0.42),(IF(AND(AND(HOUR($K3561)&gt;=Listas!$F$2,HOUR($K3561)&lt;=Listas!$F$3),AND(HOUR($L3561)&gt;=Listas!$F$2,HOUR($L3561)&lt;=Listas!$F$3)),(HOUR($L3561)-HOUR($K3561)),IF(AND(AND(HOUR($K3561)&gt;=Listas!$F$4,HOUR($K3561)&lt;=Listas!$F$5),AND(HOUR($L3561)&gt;=Listas!$F$4,HOUR($L3561)&lt;=Listas!$F$5)),(HOUR($L3561)-HOUR($K3561)),IF(AND(AND(HOUR($K3561)&gt;=Listas!$F$2,HOUR($K3561)&lt;=Listas!$F$3),AND(HOUR($L3561)&gt;=Listas!$F$4,HOUR($L3561)&lt;=Listas!$F$5)),((Listas!$F$3-HOUR($K3561)))+((HOUR($L3561)-Listas!$F$4)),0)))),IF(AND($L3561-$K3561&gt;0.42,$L3561-$K3561&lt;=1.42),(IF(AND(HOUR($K3561)&gt;=Listas!$F$2,HOUR($K3561)&lt;=Listas!$F$3),(Listas!$F$3-HOUR($K3561)+4),IF(AND(HOUR($K3561)&gt;=Listas!$F$4,HOUR($K3561)&lt;=Listas!$F$5),(Listas!$F$5-HOUR($K3561)),0))+IF(AND(HOUR($L3561)&gt;=Listas!$F$2,HOUR($L3561)&lt;=Listas!$F$3),(HOUR($L3561)-Listas!$F$2),IF(AND(HOUR($L3561)&gt;=Listas!$F$4,HOUR($L3561)&lt;=Listas!$F$5),(HOUR($L3561)-Listas!$F$4+4),0))),IF(($L3561-$K3561&gt;1.42),(IF(AND(HOUR($K3561)&gt;=Listas!$F$2,HOUR($K3561)&lt;=Listas!$F$3),(Listas!$F$3-HOUR($K3561)+4)+IF(AND(HOUR($L3561)&gt;=Listas!$F$2,HOUR($L3561)&lt;=Listas!$F$3),(HOUR($L3561)-Listas!$F$2)+NETWORKDAYS($K3561+1,$L3561-1,Listas!$H$2:$H$112)*Listas!$F$6,IF(AND(HOUR($L3561)&gt;=Listas!$F$4,HOUR($L3561)&lt;=Listas!$F$5),(HOUR($L3561)-Listas!$F$4+4)+NETWORKDAYS($K3561+1,$L3561-1,Listas!$H$2:$H$111)*Listas!$F$6,0)),IF(AND(HOUR($K3561)&gt;=Listas!$F$4,HOUR($K3561)&lt;=Listas!$F$5),(Listas!$F$5-HOUR($K3561))+IF(AND(HOUR($L3561)&gt;=Listas!$F$2,HOUR($L3561)&lt;=Listas!$F$3),(HOUR($L3561)-Listas!$F$2)+NETWORKDAYS($K3561+1,$L3561-1,Listas!$H$2:$H$111)*Listas!$F$6,(HOUR($L3561)-Listas!$F$4+4)+NETWORKDAYS($K3561+1,$L3561-1,Listas!$H$2:$H$111)*Listas!$F$6)))),IF(($L3561-$K3561)&lt;0,"Fecha inicial mayor a fecha final",0)))))))))</f>
        <v/>
      </c>
      <c r="N3561" s="6" t="str">
        <f t="shared" si="1"/>
        <v/>
      </c>
      <c r="O3561" s="6"/>
      <c r="P3561" s="6"/>
      <c r="Q3561" s="6" t="b">
        <v>0</v>
      </c>
      <c r="R3561" s="6" t="str">
        <f t="shared" si="11"/>
        <v/>
      </c>
      <c r="S3561" s="6"/>
    </row>
    <row r="3562">
      <c r="A3562" s="6"/>
      <c r="B3562" s="6"/>
      <c r="C3562" s="6"/>
      <c r="D3562" s="6"/>
      <c r="E3562" s="6"/>
      <c r="F3562" s="6"/>
      <c r="G3562" s="6"/>
      <c r="H3562" s="6"/>
      <c r="I3562" s="6"/>
      <c r="J3562" s="6"/>
      <c r="K3562" s="84"/>
      <c r="L3562" s="84"/>
      <c r="M3562" s="6" t="str">
        <f>IF(OR(ISBLANK($K3562),ISBLANK($L3562)),"",IF(NETWORKDAYS($K3562,$K3562,Listas!$H$2:$H$111)=0,"Error fecha inicial",IF(NETWORKDAYS($L3562,$L3562,Listas!$H$2:$H$111)=0,"Error fecha final",IF(OR(HOUR($K3562)&lt;Listas!$F$2,AND(HOUR($K3562)&gt;Listas!$F$3,HOUR($K3562)&lt;Listas!$F$4),HOUR($K3562)&gt;Listas!$F$5),"Error hora, fecha inicial",IF(OR(HOUR($L3562)&lt;Listas!$F$2,AND(HOUR($L3562)&gt;Listas!$F$3,HOUR($L3562)&lt;Listas!$F$4),HOUR($L3562)&gt;Listas!$F$5),"Error hora, fecha final",IF(AND($L3562-$K3562&gt;0,$L3562-$K3562&lt;=0.42),(IF(AND(AND(HOUR($K3562)&gt;=Listas!$F$2,HOUR($K3562)&lt;=Listas!$F$3),AND(HOUR($L3562)&gt;=Listas!$F$2,HOUR($L3562)&lt;=Listas!$F$3)),(HOUR($L3562)-HOUR($K3562)),IF(AND(AND(HOUR($K3562)&gt;=Listas!$F$4,HOUR($K3562)&lt;=Listas!$F$5),AND(HOUR($L3562)&gt;=Listas!$F$4,HOUR($L3562)&lt;=Listas!$F$5)),(HOUR($L3562)-HOUR($K3562)),IF(AND(AND(HOUR($K3562)&gt;=Listas!$F$2,HOUR($K3562)&lt;=Listas!$F$3),AND(HOUR($L3562)&gt;=Listas!$F$4,HOUR($L3562)&lt;=Listas!$F$5)),((Listas!$F$3-HOUR($K3562)))+((HOUR($L3562)-Listas!$F$4)),0)))),IF(AND($L3562-$K3562&gt;0.42,$L3562-$K3562&lt;=1.42),(IF(AND(HOUR($K3562)&gt;=Listas!$F$2,HOUR($K3562)&lt;=Listas!$F$3),(Listas!$F$3-HOUR($K3562)+4),IF(AND(HOUR($K3562)&gt;=Listas!$F$4,HOUR($K3562)&lt;=Listas!$F$5),(Listas!$F$5-HOUR($K3562)),0))+IF(AND(HOUR($L3562)&gt;=Listas!$F$2,HOUR($L3562)&lt;=Listas!$F$3),(HOUR($L3562)-Listas!$F$2),IF(AND(HOUR($L3562)&gt;=Listas!$F$4,HOUR($L3562)&lt;=Listas!$F$5),(HOUR($L3562)-Listas!$F$4+4),0))),IF(($L3562-$K3562&gt;1.42),(IF(AND(HOUR($K3562)&gt;=Listas!$F$2,HOUR($K3562)&lt;=Listas!$F$3),(Listas!$F$3-HOUR($K3562)+4)+IF(AND(HOUR($L3562)&gt;=Listas!$F$2,HOUR($L3562)&lt;=Listas!$F$3),(HOUR($L3562)-Listas!$F$2)+NETWORKDAYS($K3562+1,$L3562-1,Listas!$H$2:$H$112)*Listas!$F$6,IF(AND(HOUR($L3562)&gt;=Listas!$F$4,HOUR($L3562)&lt;=Listas!$F$5),(HOUR($L3562)-Listas!$F$4+4)+NETWORKDAYS($K3562+1,$L3562-1,Listas!$H$2:$H$111)*Listas!$F$6,0)),IF(AND(HOUR($K3562)&gt;=Listas!$F$4,HOUR($K3562)&lt;=Listas!$F$5),(Listas!$F$5-HOUR($K3562))+IF(AND(HOUR($L3562)&gt;=Listas!$F$2,HOUR($L3562)&lt;=Listas!$F$3),(HOUR($L3562)-Listas!$F$2)+NETWORKDAYS($K3562+1,$L3562-1,Listas!$H$2:$H$111)*Listas!$F$6,(HOUR($L3562)-Listas!$F$4+4)+NETWORKDAYS($K3562+1,$L3562-1,Listas!$H$2:$H$111)*Listas!$F$6)))),IF(($L3562-$K3562)&lt;0,"Fecha inicial mayor a fecha final",0)))))))))</f>
        <v/>
      </c>
      <c r="N3562" s="6" t="str">
        <f t="shared" si="1"/>
        <v/>
      </c>
      <c r="O3562" s="6"/>
      <c r="P3562" s="6"/>
      <c r="Q3562" s="6" t="b">
        <v>0</v>
      </c>
      <c r="R3562" s="6" t="str">
        <f t="shared" si="11"/>
        <v/>
      </c>
      <c r="S3562" s="6"/>
    </row>
    <row r="3563">
      <c r="A3563" s="6"/>
      <c r="B3563" s="6"/>
      <c r="C3563" s="6"/>
      <c r="D3563" s="6"/>
      <c r="E3563" s="6"/>
      <c r="F3563" s="6"/>
      <c r="G3563" s="6"/>
      <c r="H3563" s="6"/>
      <c r="I3563" s="6"/>
      <c r="J3563" s="6"/>
      <c r="K3563" s="84"/>
      <c r="L3563" s="84"/>
      <c r="M3563" s="6" t="str">
        <f>IF(OR(ISBLANK($K3563),ISBLANK($L3563)),"",IF(NETWORKDAYS($K3563,$K3563,Listas!$H$2:$H$111)=0,"Error fecha inicial",IF(NETWORKDAYS($L3563,$L3563,Listas!$H$2:$H$111)=0,"Error fecha final",IF(OR(HOUR($K3563)&lt;Listas!$F$2,AND(HOUR($K3563)&gt;Listas!$F$3,HOUR($K3563)&lt;Listas!$F$4),HOUR($K3563)&gt;Listas!$F$5),"Error hora, fecha inicial",IF(OR(HOUR($L3563)&lt;Listas!$F$2,AND(HOUR($L3563)&gt;Listas!$F$3,HOUR($L3563)&lt;Listas!$F$4),HOUR($L3563)&gt;Listas!$F$5),"Error hora, fecha final",IF(AND($L3563-$K3563&gt;0,$L3563-$K3563&lt;=0.42),(IF(AND(AND(HOUR($K3563)&gt;=Listas!$F$2,HOUR($K3563)&lt;=Listas!$F$3),AND(HOUR($L3563)&gt;=Listas!$F$2,HOUR($L3563)&lt;=Listas!$F$3)),(HOUR($L3563)-HOUR($K3563)),IF(AND(AND(HOUR($K3563)&gt;=Listas!$F$4,HOUR($K3563)&lt;=Listas!$F$5),AND(HOUR($L3563)&gt;=Listas!$F$4,HOUR($L3563)&lt;=Listas!$F$5)),(HOUR($L3563)-HOUR($K3563)),IF(AND(AND(HOUR($K3563)&gt;=Listas!$F$2,HOUR($K3563)&lt;=Listas!$F$3),AND(HOUR($L3563)&gt;=Listas!$F$4,HOUR($L3563)&lt;=Listas!$F$5)),((Listas!$F$3-HOUR($K3563)))+((HOUR($L3563)-Listas!$F$4)),0)))),IF(AND($L3563-$K3563&gt;0.42,$L3563-$K3563&lt;=1.42),(IF(AND(HOUR($K3563)&gt;=Listas!$F$2,HOUR($K3563)&lt;=Listas!$F$3),(Listas!$F$3-HOUR($K3563)+4),IF(AND(HOUR($K3563)&gt;=Listas!$F$4,HOUR($K3563)&lt;=Listas!$F$5),(Listas!$F$5-HOUR($K3563)),0))+IF(AND(HOUR($L3563)&gt;=Listas!$F$2,HOUR($L3563)&lt;=Listas!$F$3),(HOUR($L3563)-Listas!$F$2),IF(AND(HOUR($L3563)&gt;=Listas!$F$4,HOUR($L3563)&lt;=Listas!$F$5),(HOUR($L3563)-Listas!$F$4+4),0))),IF(($L3563-$K3563&gt;1.42),(IF(AND(HOUR($K3563)&gt;=Listas!$F$2,HOUR($K3563)&lt;=Listas!$F$3),(Listas!$F$3-HOUR($K3563)+4)+IF(AND(HOUR($L3563)&gt;=Listas!$F$2,HOUR($L3563)&lt;=Listas!$F$3),(HOUR($L3563)-Listas!$F$2)+NETWORKDAYS($K3563+1,$L3563-1,Listas!$H$2:$H$112)*Listas!$F$6,IF(AND(HOUR($L3563)&gt;=Listas!$F$4,HOUR($L3563)&lt;=Listas!$F$5),(HOUR($L3563)-Listas!$F$4+4)+NETWORKDAYS($K3563+1,$L3563-1,Listas!$H$2:$H$111)*Listas!$F$6,0)),IF(AND(HOUR($K3563)&gt;=Listas!$F$4,HOUR($K3563)&lt;=Listas!$F$5),(Listas!$F$5-HOUR($K3563))+IF(AND(HOUR($L3563)&gt;=Listas!$F$2,HOUR($L3563)&lt;=Listas!$F$3),(HOUR($L3563)-Listas!$F$2)+NETWORKDAYS($K3563+1,$L3563-1,Listas!$H$2:$H$111)*Listas!$F$6,(HOUR($L3563)-Listas!$F$4+4)+NETWORKDAYS($K3563+1,$L3563-1,Listas!$H$2:$H$111)*Listas!$F$6)))),IF(($L3563-$K3563)&lt;0,"Fecha inicial mayor a fecha final",0)))))))))</f>
        <v/>
      </c>
      <c r="N3563" s="6" t="str">
        <f t="shared" si="1"/>
        <v/>
      </c>
      <c r="O3563" s="6"/>
      <c r="P3563" s="6"/>
      <c r="Q3563" s="6" t="b">
        <v>0</v>
      </c>
      <c r="R3563" s="6" t="str">
        <f t="shared" si="11"/>
        <v/>
      </c>
      <c r="S3563" s="6"/>
    </row>
    <row r="3564">
      <c r="A3564" s="6"/>
      <c r="B3564" s="6"/>
      <c r="C3564" s="6"/>
      <c r="D3564" s="6"/>
      <c r="E3564" s="6"/>
      <c r="F3564" s="6"/>
      <c r="G3564" s="6"/>
      <c r="H3564" s="6"/>
      <c r="I3564" s="6"/>
      <c r="J3564" s="6"/>
      <c r="K3564" s="84"/>
      <c r="L3564" s="84"/>
      <c r="M3564" s="6" t="str">
        <f>IF(OR(ISBLANK($K3564),ISBLANK($L3564)),"",IF(NETWORKDAYS($K3564,$K3564,Listas!$H$2:$H$111)=0,"Error fecha inicial",IF(NETWORKDAYS($L3564,$L3564,Listas!$H$2:$H$111)=0,"Error fecha final",IF(OR(HOUR($K3564)&lt;Listas!$F$2,AND(HOUR($K3564)&gt;Listas!$F$3,HOUR($K3564)&lt;Listas!$F$4),HOUR($K3564)&gt;Listas!$F$5),"Error hora, fecha inicial",IF(OR(HOUR($L3564)&lt;Listas!$F$2,AND(HOUR($L3564)&gt;Listas!$F$3,HOUR($L3564)&lt;Listas!$F$4),HOUR($L3564)&gt;Listas!$F$5),"Error hora, fecha final",IF(AND($L3564-$K3564&gt;0,$L3564-$K3564&lt;=0.42),(IF(AND(AND(HOUR($K3564)&gt;=Listas!$F$2,HOUR($K3564)&lt;=Listas!$F$3),AND(HOUR($L3564)&gt;=Listas!$F$2,HOUR($L3564)&lt;=Listas!$F$3)),(HOUR($L3564)-HOUR($K3564)),IF(AND(AND(HOUR($K3564)&gt;=Listas!$F$4,HOUR($K3564)&lt;=Listas!$F$5),AND(HOUR($L3564)&gt;=Listas!$F$4,HOUR($L3564)&lt;=Listas!$F$5)),(HOUR($L3564)-HOUR($K3564)),IF(AND(AND(HOUR($K3564)&gt;=Listas!$F$2,HOUR($K3564)&lt;=Listas!$F$3),AND(HOUR($L3564)&gt;=Listas!$F$4,HOUR($L3564)&lt;=Listas!$F$5)),((Listas!$F$3-HOUR($K3564)))+((HOUR($L3564)-Listas!$F$4)),0)))),IF(AND($L3564-$K3564&gt;0.42,$L3564-$K3564&lt;=1.42),(IF(AND(HOUR($K3564)&gt;=Listas!$F$2,HOUR($K3564)&lt;=Listas!$F$3),(Listas!$F$3-HOUR($K3564)+4),IF(AND(HOUR($K3564)&gt;=Listas!$F$4,HOUR($K3564)&lt;=Listas!$F$5),(Listas!$F$5-HOUR($K3564)),0))+IF(AND(HOUR($L3564)&gt;=Listas!$F$2,HOUR($L3564)&lt;=Listas!$F$3),(HOUR($L3564)-Listas!$F$2),IF(AND(HOUR($L3564)&gt;=Listas!$F$4,HOUR($L3564)&lt;=Listas!$F$5),(HOUR($L3564)-Listas!$F$4+4),0))),IF(($L3564-$K3564&gt;1.42),(IF(AND(HOUR($K3564)&gt;=Listas!$F$2,HOUR($K3564)&lt;=Listas!$F$3),(Listas!$F$3-HOUR($K3564)+4)+IF(AND(HOUR($L3564)&gt;=Listas!$F$2,HOUR($L3564)&lt;=Listas!$F$3),(HOUR($L3564)-Listas!$F$2)+NETWORKDAYS($K3564+1,$L3564-1,Listas!$H$2:$H$112)*Listas!$F$6,IF(AND(HOUR($L3564)&gt;=Listas!$F$4,HOUR($L3564)&lt;=Listas!$F$5),(HOUR($L3564)-Listas!$F$4+4)+NETWORKDAYS($K3564+1,$L3564-1,Listas!$H$2:$H$111)*Listas!$F$6,0)),IF(AND(HOUR($K3564)&gt;=Listas!$F$4,HOUR($K3564)&lt;=Listas!$F$5),(Listas!$F$5-HOUR($K3564))+IF(AND(HOUR($L3564)&gt;=Listas!$F$2,HOUR($L3564)&lt;=Listas!$F$3),(HOUR($L3564)-Listas!$F$2)+NETWORKDAYS($K3564+1,$L3564-1,Listas!$H$2:$H$111)*Listas!$F$6,(HOUR($L3564)-Listas!$F$4+4)+NETWORKDAYS($K3564+1,$L3564-1,Listas!$H$2:$H$111)*Listas!$F$6)))),IF(($L3564-$K3564)&lt;0,"Fecha inicial mayor a fecha final",0)))))))))</f>
        <v/>
      </c>
      <c r="N3564" s="6" t="str">
        <f t="shared" si="1"/>
        <v/>
      </c>
      <c r="O3564" s="6"/>
      <c r="P3564" s="6"/>
      <c r="Q3564" s="6" t="b">
        <v>0</v>
      </c>
      <c r="R3564" s="6" t="str">
        <f t="shared" si="11"/>
        <v/>
      </c>
      <c r="S3564" s="6"/>
    </row>
    <row r="3565">
      <c r="A3565" s="6"/>
      <c r="B3565" s="6"/>
      <c r="C3565" s="6"/>
      <c r="D3565" s="6"/>
      <c r="E3565" s="6"/>
      <c r="F3565" s="6"/>
      <c r="G3565" s="6"/>
      <c r="H3565" s="6"/>
      <c r="I3565" s="6"/>
      <c r="J3565" s="6"/>
      <c r="K3565" s="84"/>
      <c r="L3565" s="84"/>
      <c r="M3565" s="6" t="str">
        <f>IF(OR(ISBLANK($K3565),ISBLANK($L3565)),"",IF(NETWORKDAYS($K3565,$K3565,Listas!$H$2:$H$111)=0,"Error fecha inicial",IF(NETWORKDAYS($L3565,$L3565,Listas!$H$2:$H$111)=0,"Error fecha final",IF(OR(HOUR($K3565)&lt;Listas!$F$2,AND(HOUR($K3565)&gt;Listas!$F$3,HOUR($K3565)&lt;Listas!$F$4),HOUR($K3565)&gt;Listas!$F$5),"Error hora, fecha inicial",IF(OR(HOUR($L3565)&lt;Listas!$F$2,AND(HOUR($L3565)&gt;Listas!$F$3,HOUR($L3565)&lt;Listas!$F$4),HOUR($L3565)&gt;Listas!$F$5),"Error hora, fecha final",IF(AND($L3565-$K3565&gt;0,$L3565-$K3565&lt;=0.42),(IF(AND(AND(HOUR($K3565)&gt;=Listas!$F$2,HOUR($K3565)&lt;=Listas!$F$3),AND(HOUR($L3565)&gt;=Listas!$F$2,HOUR($L3565)&lt;=Listas!$F$3)),(HOUR($L3565)-HOUR($K3565)),IF(AND(AND(HOUR($K3565)&gt;=Listas!$F$4,HOUR($K3565)&lt;=Listas!$F$5),AND(HOUR($L3565)&gt;=Listas!$F$4,HOUR($L3565)&lt;=Listas!$F$5)),(HOUR($L3565)-HOUR($K3565)),IF(AND(AND(HOUR($K3565)&gt;=Listas!$F$2,HOUR($K3565)&lt;=Listas!$F$3),AND(HOUR($L3565)&gt;=Listas!$F$4,HOUR($L3565)&lt;=Listas!$F$5)),((Listas!$F$3-HOUR($K3565)))+((HOUR($L3565)-Listas!$F$4)),0)))),IF(AND($L3565-$K3565&gt;0.42,$L3565-$K3565&lt;=1.42),(IF(AND(HOUR($K3565)&gt;=Listas!$F$2,HOUR($K3565)&lt;=Listas!$F$3),(Listas!$F$3-HOUR($K3565)+4),IF(AND(HOUR($K3565)&gt;=Listas!$F$4,HOUR($K3565)&lt;=Listas!$F$5),(Listas!$F$5-HOUR($K3565)),0))+IF(AND(HOUR($L3565)&gt;=Listas!$F$2,HOUR($L3565)&lt;=Listas!$F$3),(HOUR($L3565)-Listas!$F$2),IF(AND(HOUR($L3565)&gt;=Listas!$F$4,HOUR($L3565)&lt;=Listas!$F$5),(HOUR($L3565)-Listas!$F$4+4),0))),IF(($L3565-$K3565&gt;1.42),(IF(AND(HOUR($K3565)&gt;=Listas!$F$2,HOUR($K3565)&lt;=Listas!$F$3),(Listas!$F$3-HOUR($K3565)+4)+IF(AND(HOUR($L3565)&gt;=Listas!$F$2,HOUR($L3565)&lt;=Listas!$F$3),(HOUR($L3565)-Listas!$F$2)+NETWORKDAYS($K3565+1,$L3565-1,Listas!$H$2:$H$112)*Listas!$F$6,IF(AND(HOUR($L3565)&gt;=Listas!$F$4,HOUR($L3565)&lt;=Listas!$F$5),(HOUR($L3565)-Listas!$F$4+4)+NETWORKDAYS($K3565+1,$L3565-1,Listas!$H$2:$H$111)*Listas!$F$6,0)),IF(AND(HOUR($K3565)&gt;=Listas!$F$4,HOUR($K3565)&lt;=Listas!$F$5),(Listas!$F$5-HOUR($K3565))+IF(AND(HOUR($L3565)&gt;=Listas!$F$2,HOUR($L3565)&lt;=Listas!$F$3),(HOUR($L3565)-Listas!$F$2)+NETWORKDAYS($K3565+1,$L3565-1,Listas!$H$2:$H$111)*Listas!$F$6,(HOUR($L3565)-Listas!$F$4+4)+NETWORKDAYS($K3565+1,$L3565-1,Listas!$H$2:$H$111)*Listas!$F$6)))),IF(($L3565-$K3565)&lt;0,"Fecha inicial mayor a fecha final",0)))))))))</f>
        <v/>
      </c>
      <c r="N3565" s="6" t="str">
        <f t="shared" si="1"/>
        <v/>
      </c>
      <c r="O3565" s="6"/>
      <c r="P3565" s="6"/>
      <c r="Q3565" s="6" t="b">
        <v>0</v>
      </c>
      <c r="R3565" s="6" t="str">
        <f t="shared" si="11"/>
        <v/>
      </c>
      <c r="S3565" s="6"/>
    </row>
    <row r="3566">
      <c r="A3566" s="6"/>
      <c r="B3566" s="6"/>
      <c r="C3566" s="6"/>
      <c r="D3566" s="6"/>
      <c r="E3566" s="6"/>
      <c r="F3566" s="6"/>
      <c r="G3566" s="6"/>
      <c r="H3566" s="6"/>
      <c r="I3566" s="6"/>
      <c r="J3566" s="6"/>
      <c r="K3566" s="84"/>
      <c r="L3566" s="84"/>
      <c r="M3566" s="6" t="str">
        <f>IF(OR(ISBLANK($K3566),ISBLANK($L3566)),"",IF(NETWORKDAYS($K3566,$K3566,Listas!$H$2:$H$111)=0,"Error fecha inicial",IF(NETWORKDAYS($L3566,$L3566,Listas!$H$2:$H$111)=0,"Error fecha final",IF(OR(HOUR($K3566)&lt;Listas!$F$2,AND(HOUR($K3566)&gt;Listas!$F$3,HOUR($K3566)&lt;Listas!$F$4),HOUR($K3566)&gt;Listas!$F$5),"Error hora, fecha inicial",IF(OR(HOUR($L3566)&lt;Listas!$F$2,AND(HOUR($L3566)&gt;Listas!$F$3,HOUR($L3566)&lt;Listas!$F$4),HOUR($L3566)&gt;Listas!$F$5),"Error hora, fecha final",IF(AND($L3566-$K3566&gt;0,$L3566-$K3566&lt;=0.42),(IF(AND(AND(HOUR($K3566)&gt;=Listas!$F$2,HOUR($K3566)&lt;=Listas!$F$3),AND(HOUR($L3566)&gt;=Listas!$F$2,HOUR($L3566)&lt;=Listas!$F$3)),(HOUR($L3566)-HOUR($K3566)),IF(AND(AND(HOUR($K3566)&gt;=Listas!$F$4,HOUR($K3566)&lt;=Listas!$F$5),AND(HOUR($L3566)&gt;=Listas!$F$4,HOUR($L3566)&lt;=Listas!$F$5)),(HOUR($L3566)-HOUR($K3566)),IF(AND(AND(HOUR($K3566)&gt;=Listas!$F$2,HOUR($K3566)&lt;=Listas!$F$3),AND(HOUR($L3566)&gt;=Listas!$F$4,HOUR($L3566)&lt;=Listas!$F$5)),((Listas!$F$3-HOUR($K3566)))+((HOUR($L3566)-Listas!$F$4)),0)))),IF(AND($L3566-$K3566&gt;0.42,$L3566-$K3566&lt;=1.42),(IF(AND(HOUR($K3566)&gt;=Listas!$F$2,HOUR($K3566)&lt;=Listas!$F$3),(Listas!$F$3-HOUR($K3566)+4),IF(AND(HOUR($K3566)&gt;=Listas!$F$4,HOUR($K3566)&lt;=Listas!$F$5),(Listas!$F$5-HOUR($K3566)),0))+IF(AND(HOUR($L3566)&gt;=Listas!$F$2,HOUR($L3566)&lt;=Listas!$F$3),(HOUR($L3566)-Listas!$F$2),IF(AND(HOUR($L3566)&gt;=Listas!$F$4,HOUR($L3566)&lt;=Listas!$F$5),(HOUR($L3566)-Listas!$F$4+4),0))),IF(($L3566-$K3566&gt;1.42),(IF(AND(HOUR($K3566)&gt;=Listas!$F$2,HOUR($K3566)&lt;=Listas!$F$3),(Listas!$F$3-HOUR($K3566)+4)+IF(AND(HOUR($L3566)&gt;=Listas!$F$2,HOUR($L3566)&lt;=Listas!$F$3),(HOUR($L3566)-Listas!$F$2)+NETWORKDAYS($K3566+1,$L3566-1,Listas!$H$2:$H$112)*Listas!$F$6,IF(AND(HOUR($L3566)&gt;=Listas!$F$4,HOUR($L3566)&lt;=Listas!$F$5),(HOUR($L3566)-Listas!$F$4+4)+NETWORKDAYS($K3566+1,$L3566-1,Listas!$H$2:$H$111)*Listas!$F$6,0)),IF(AND(HOUR($K3566)&gt;=Listas!$F$4,HOUR($K3566)&lt;=Listas!$F$5),(Listas!$F$5-HOUR($K3566))+IF(AND(HOUR($L3566)&gt;=Listas!$F$2,HOUR($L3566)&lt;=Listas!$F$3),(HOUR($L3566)-Listas!$F$2)+NETWORKDAYS($K3566+1,$L3566-1,Listas!$H$2:$H$111)*Listas!$F$6,(HOUR($L3566)-Listas!$F$4+4)+NETWORKDAYS($K3566+1,$L3566-1,Listas!$H$2:$H$111)*Listas!$F$6)))),IF(($L3566-$K3566)&lt;0,"Fecha inicial mayor a fecha final",0)))))))))</f>
        <v/>
      </c>
      <c r="N3566" s="6" t="str">
        <f t="shared" si="1"/>
        <v/>
      </c>
      <c r="O3566" s="6"/>
      <c r="P3566" s="6"/>
      <c r="Q3566" s="6" t="b">
        <v>0</v>
      </c>
      <c r="R3566" s="6" t="str">
        <f t="shared" si="11"/>
        <v/>
      </c>
      <c r="S3566" s="6"/>
    </row>
    <row r="3567">
      <c r="A3567" s="6"/>
      <c r="B3567" s="6"/>
      <c r="C3567" s="6"/>
      <c r="D3567" s="6"/>
      <c r="E3567" s="6"/>
      <c r="F3567" s="6"/>
      <c r="G3567" s="6"/>
      <c r="H3567" s="6"/>
      <c r="I3567" s="6"/>
      <c r="J3567" s="6"/>
      <c r="K3567" s="84"/>
      <c r="L3567" s="84"/>
      <c r="M3567" s="6" t="str">
        <f>IF(OR(ISBLANK($K3567),ISBLANK($L3567)),"",IF(NETWORKDAYS($K3567,$K3567,Listas!$H$2:$H$111)=0,"Error fecha inicial",IF(NETWORKDAYS($L3567,$L3567,Listas!$H$2:$H$111)=0,"Error fecha final",IF(OR(HOUR($K3567)&lt;Listas!$F$2,AND(HOUR($K3567)&gt;Listas!$F$3,HOUR($K3567)&lt;Listas!$F$4),HOUR($K3567)&gt;Listas!$F$5),"Error hora, fecha inicial",IF(OR(HOUR($L3567)&lt;Listas!$F$2,AND(HOUR($L3567)&gt;Listas!$F$3,HOUR($L3567)&lt;Listas!$F$4),HOUR($L3567)&gt;Listas!$F$5),"Error hora, fecha final",IF(AND($L3567-$K3567&gt;0,$L3567-$K3567&lt;=0.42),(IF(AND(AND(HOUR($K3567)&gt;=Listas!$F$2,HOUR($K3567)&lt;=Listas!$F$3),AND(HOUR($L3567)&gt;=Listas!$F$2,HOUR($L3567)&lt;=Listas!$F$3)),(HOUR($L3567)-HOUR($K3567)),IF(AND(AND(HOUR($K3567)&gt;=Listas!$F$4,HOUR($K3567)&lt;=Listas!$F$5),AND(HOUR($L3567)&gt;=Listas!$F$4,HOUR($L3567)&lt;=Listas!$F$5)),(HOUR($L3567)-HOUR($K3567)),IF(AND(AND(HOUR($K3567)&gt;=Listas!$F$2,HOUR($K3567)&lt;=Listas!$F$3),AND(HOUR($L3567)&gt;=Listas!$F$4,HOUR($L3567)&lt;=Listas!$F$5)),((Listas!$F$3-HOUR($K3567)))+((HOUR($L3567)-Listas!$F$4)),0)))),IF(AND($L3567-$K3567&gt;0.42,$L3567-$K3567&lt;=1.42),(IF(AND(HOUR($K3567)&gt;=Listas!$F$2,HOUR($K3567)&lt;=Listas!$F$3),(Listas!$F$3-HOUR($K3567)+4),IF(AND(HOUR($K3567)&gt;=Listas!$F$4,HOUR($K3567)&lt;=Listas!$F$5),(Listas!$F$5-HOUR($K3567)),0))+IF(AND(HOUR($L3567)&gt;=Listas!$F$2,HOUR($L3567)&lt;=Listas!$F$3),(HOUR($L3567)-Listas!$F$2),IF(AND(HOUR($L3567)&gt;=Listas!$F$4,HOUR($L3567)&lt;=Listas!$F$5),(HOUR($L3567)-Listas!$F$4+4),0))),IF(($L3567-$K3567&gt;1.42),(IF(AND(HOUR($K3567)&gt;=Listas!$F$2,HOUR($K3567)&lt;=Listas!$F$3),(Listas!$F$3-HOUR($K3567)+4)+IF(AND(HOUR($L3567)&gt;=Listas!$F$2,HOUR($L3567)&lt;=Listas!$F$3),(HOUR($L3567)-Listas!$F$2)+NETWORKDAYS($K3567+1,$L3567-1,Listas!$H$2:$H$112)*Listas!$F$6,IF(AND(HOUR($L3567)&gt;=Listas!$F$4,HOUR($L3567)&lt;=Listas!$F$5),(HOUR($L3567)-Listas!$F$4+4)+NETWORKDAYS($K3567+1,$L3567-1,Listas!$H$2:$H$111)*Listas!$F$6,0)),IF(AND(HOUR($K3567)&gt;=Listas!$F$4,HOUR($K3567)&lt;=Listas!$F$5),(Listas!$F$5-HOUR($K3567))+IF(AND(HOUR($L3567)&gt;=Listas!$F$2,HOUR($L3567)&lt;=Listas!$F$3),(HOUR($L3567)-Listas!$F$2)+NETWORKDAYS($K3567+1,$L3567-1,Listas!$H$2:$H$111)*Listas!$F$6,(HOUR($L3567)-Listas!$F$4+4)+NETWORKDAYS($K3567+1,$L3567-1,Listas!$H$2:$H$111)*Listas!$F$6)))),IF(($L3567-$K3567)&lt;0,"Fecha inicial mayor a fecha final",0)))))))))</f>
        <v/>
      </c>
      <c r="N3567" s="6" t="str">
        <f t="shared" si="1"/>
        <v/>
      </c>
      <c r="O3567" s="6"/>
      <c r="P3567" s="6"/>
      <c r="Q3567" s="6" t="b">
        <v>0</v>
      </c>
      <c r="R3567" s="6" t="str">
        <f t="shared" si="11"/>
        <v/>
      </c>
      <c r="S3567" s="6"/>
    </row>
    <row r="3568">
      <c r="A3568" s="6"/>
      <c r="B3568" s="6"/>
      <c r="C3568" s="6"/>
      <c r="D3568" s="6"/>
      <c r="E3568" s="6"/>
      <c r="F3568" s="6"/>
      <c r="G3568" s="6"/>
      <c r="H3568" s="6"/>
      <c r="I3568" s="6"/>
      <c r="J3568" s="6"/>
      <c r="K3568" s="84"/>
      <c r="L3568" s="84"/>
      <c r="M3568" s="6" t="str">
        <f>IF(OR(ISBLANK($K3568),ISBLANK($L3568)),"",IF(NETWORKDAYS($K3568,$K3568,Listas!$H$2:$H$111)=0,"Error fecha inicial",IF(NETWORKDAYS($L3568,$L3568,Listas!$H$2:$H$111)=0,"Error fecha final",IF(OR(HOUR($K3568)&lt;Listas!$F$2,AND(HOUR($K3568)&gt;Listas!$F$3,HOUR($K3568)&lt;Listas!$F$4),HOUR($K3568)&gt;Listas!$F$5),"Error hora, fecha inicial",IF(OR(HOUR($L3568)&lt;Listas!$F$2,AND(HOUR($L3568)&gt;Listas!$F$3,HOUR($L3568)&lt;Listas!$F$4),HOUR($L3568)&gt;Listas!$F$5),"Error hora, fecha final",IF(AND($L3568-$K3568&gt;0,$L3568-$K3568&lt;=0.42),(IF(AND(AND(HOUR($K3568)&gt;=Listas!$F$2,HOUR($K3568)&lt;=Listas!$F$3),AND(HOUR($L3568)&gt;=Listas!$F$2,HOUR($L3568)&lt;=Listas!$F$3)),(HOUR($L3568)-HOUR($K3568)),IF(AND(AND(HOUR($K3568)&gt;=Listas!$F$4,HOUR($K3568)&lt;=Listas!$F$5),AND(HOUR($L3568)&gt;=Listas!$F$4,HOUR($L3568)&lt;=Listas!$F$5)),(HOUR($L3568)-HOUR($K3568)),IF(AND(AND(HOUR($K3568)&gt;=Listas!$F$2,HOUR($K3568)&lt;=Listas!$F$3),AND(HOUR($L3568)&gt;=Listas!$F$4,HOUR($L3568)&lt;=Listas!$F$5)),((Listas!$F$3-HOUR($K3568)))+((HOUR($L3568)-Listas!$F$4)),0)))),IF(AND($L3568-$K3568&gt;0.42,$L3568-$K3568&lt;=1.42),(IF(AND(HOUR($K3568)&gt;=Listas!$F$2,HOUR($K3568)&lt;=Listas!$F$3),(Listas!$F$3-HOUR($K3568)+4),IF(AND(HOUR($K3568)&gt;=Listas!$F$4,HOUR($K3568)&lt;=Listas!$F$5),(Listas!$F$5-HOUR($K3568)),0))+IF(AND(HOUR($L3568)&gt;=Listas!$F$2,HOUR($L3568)&lt;=Listas!$F$3),(HOUR($L3568)-Listas!$F$2),IF(AND(HOUR($L3568)&gt;=Listas!$F$4,HOUR($L3568)&lt;=Listas!$F$5),(HOUR($L3568)-Listas!$F$4+4),0))),IF(($L3568-$K3568&gt;1.42),(IF(AND(HOUR($K3568)&gt;=Listas!$F$2,HOUR($K3568)&lt;=Listas!$F$3),(Listas!$F$3-HOUR($K3568)+4)+IF(AND(HOUR($L3568)&gt;=Listas!$F$2,HOUR($L3568)&lt;=Listas!$F$3),(HOUR($L3568)-Listas!$F$2)+NETWORKDAYS($K3568+1,$L3568-1,Listas!$H$2:$H$112)*Listas!$F$6,IF(AND(HOUR($L3568)&gt;=Listas!$F$4,HOUR($L3568)&lt;=Listas!$F$5),(HOUR($L3568)-Listas!$F$4+4)+NETWORKDAYS($K3568+1,$L3568-1,Listas!$H$2:$H$111)*Listas!$F$6,0)),IF(AND(HOUR($K3568)&gt;=Listas!$F$4,HOUR($K3568)&lt;=Listas!$F$5),(Listas!$F$5-HOUR($K3568))+IF(AND(HOUR($L3568)&gt;=Listas!$F$2,HOUR($L3568)&lt;=Listas!$F$3),(HOUR($L3568)-Listas!$F$2)+NETWORKDAYS($K3568+1,$L3568-1,Listas!$H$2:$H$111)*Listas!$F$6,(HOUR($L3568)-Listas!$F$4+4)+NETWORKDAYS($K3568+1,$L3568-1,Listas!$H$2:$H$111)*Listas!$F$6)))),IF(($L3568-$K3568)&lt;0,"Fecha inicial mayor a fecha final",0)))))))))</f>
        <v/>
      </c>
      <c r="N3568" s="6" t="str">
        <f t="shared" si="1"/>
        <v/>
      </c>
      <c r="O3568" s="6"/>
      <c r="P3568" s="6"/>
      <c r="Q3568" s="6" t="b">
        <v>0</v>
      </c>
      <c r="R3568" s="6" t="str">
        <f t="shared" si="11"/>
        <v/>
      </c>
      <c r="S3568" s="6"/>
    </row>
    <row r="3569">
      <c r="A3569" s="6"/>
      <c r="B3569" s="6"/>
      <c r="C3569" s="6"/>
      <c r="D3569" s="6"/>
      <c r="E3569" s="6"/>
      <c r="F3569" s="6"/>
      <c r="G3569" s="6"/>
      <c r="H3569" s="6"/>
      <c r="I3569" s="6"/>
      <c r="J3569" s="6"/>
      <c r="K3569" s="84"/>
      <c r="L3569" s="84"/>
      <c r="M3569" s="6" t="str">
        <f>IF(OR(ISBLANK($K3569),ISBLANK($L3569)),"",IF(NETWORKDAYS($K3569,$K3569,Listas!$H$2:$H$111)=0,"Error fecha inicial",IF(NETWORKDAYS($L3569,$L3569,Listas!$H$2:$H$111)=0,"Error fecha final",IF(OR(HOUR($K3569)&lt;Listas!$F$2,AND(HOUR($K3569)&gt;Listas!$F$3,HOUR($K3569)&lt;Listas!$F$4),HOUR($K3569)&gt;Listas!$F$5),"Error hora, fecha inicial",IF(OR(HOUR($L3569)&lt;Listas!$F$2,AND(HOUR($L3569)&gt;Listas!$F$3,HOUR($L3569)&lt;Listas!$F$4),HOUR($L3569)&gt;Listas!$F$5),"Error hora, fecha final",IF(AND($L3569-$K3569&gt;0,$L3569-$K3569&lt;=0.42),(IF(AND(AND(HOUR($K3569)&gt;=Listas!$F$2,HOUR($K3569)&lt;=Listas!$F$3),AND(HOUR($L3569)&gt;=Listas!$F$2,HOUR($L3569)&lt;=Listas!$F$3)),(HOUR($L3569)-HOUR($K3569)),IF(AND(AND(HOUR($K3569)&gt;=Listas!$F$4,HOUR($K3569)&lt;=Listas!$F$5),AND(HOUR($L3569)&gt;=Listas!$F$4,HOUR($L3569)&lt;=Listas!$F$5)),(HOUR($L3569)-HOUR($K3569)),IF(AND(AND(HOUR($K3569)&gt;=Listas!$F$2,HOUR($K3569)&lt;=Listas!$F$3),AND(HOUR($L3569)&gt;=Listas!$F$4,HOUR($L3569)&lt;=Listas!$F$5)),((Listas!$F$3-HOUR($K3569)))+((HOUR($L3569)-Listas!$F$4)),0)))),IF(AND($L3569-$K3569&gt;0.42,$L3569-$K3569&lt;=1.42),(IF(AND(HOUR($K3569)&gt;=Listas!$F$2,HOUR($K3569)&lt;=Listas!$F$3),(Listas!$F$3-HOUR($K3569)+4),IF(AND(HOUR($K3569)&gt;=Listas!$F$4,HOUR($K3569)&lt;=Listas!$F$5),(Listas!$F$5-HOUR($K3569)),0))+IF(AND(HOUR($L3569)&gt;=Listas!$F$2,HOUR($L3569)&lt;=Listas!$F$3),(HOUR($L3569)-Listas!$F$2),IF(AND(HOUR($L3569)&gt;=Listas!$F$4,HOUR($L3569)&lt;=Listas!$F$5),(HOUR($L3569)-Listas!$F$4+4),0))),IF(($L3569-$K3569&gt;1.42),(IF(AND(HOUR($K3569)&gt;=Listas!$F$2,HOUR($K3569)&lt;=Listas!$F$3),(Listas!$F$3-HOUR($K3569)+4)+IF(AND(HOUR($L3569)&gt;=Listas!$F$2,HOUR($L3569)&lt;=Listas!$F$3),(HOUR($L3569)-Listas!$F$2)+NETWORKDAYS($K3569+1,$L3569-1,Listas!$H$2:$H$112)*Listas!$F$6,IF(AND(HOUR($L3569)&gt;=Listas!$F$4,HOUR($L3569)&lt;=Listas!$F$5),(HOUR($L3569)-Listas!$F$4+4)+NETWORKDAYS($K3569+1,$L3569-1,Listas!$H$2:$H$111)*Listas!$F$6,0)),IF(AND(HOUR($K3569)&gt;=Listas!$F$4,HOUR($K3569)&lt;=Listas!$F$5),(Listas!$F$5-HOUR($K3569))+IF(AND(HOUR($L3569)&gt;=Listas!$F$2,HOUR($L3569)&lt;=Listas!$F$3),(HOUR($L3569)-Listas!$F$2)+NETWORKDAYS($K3569+1,$L3569-1,Listas!$H$2:$H$111)*Listas!$F$6,(HOUR($L3569)-Listas!$F$4+4)+NETWORKDAYS($K3569+1,$L3569-1,Listas!$H$2:$H$111)*Listas!$F$6)))),IF(($L3569-$K3569)&lt;0,"Fecha inicial mayor a fecha final",0)))))))))</f>
        <v/>
      </c>
      <c r="N3569" s="6" t="str">
        <f t="shared" si="1"/>
        <v/>
      </c>
      <c r="O3569" s="6"/>
      <c r="P3569" s="6"/>
      <c r="Q3569" s="6" t="b">
        <v>0</v>
      </c>
      <c r="R3569" s="6" t="str">
        <f t="shared" si="11"/>
        <v/>
      </c>
      <c r="S3569" s="6"/>
    </row>
    <row r="3570">
      <c r="A3570" s="6"/>
      <c r="B3570" s="6"/>
      <c r="C3570" s="6"/>
      <c r="D3570" s="6"/>
      <c r="E3570" s="6"/>
      <c r="F3570" s="6"/>
      <c r="G3570" s="6"/>
      <c r="H3570" s="6"/>
      <c r="I3570" s="6"/>
      <c r="J3570" s="6"/>
      <c r="K3570" s="84"/>
      <c r="L3570" s="84"/>
      <c r="M3570" s="6" t="str">
        <f>IF(OR(ISBLANK($K3570),ISBLANK($L3570)),"",IF(NETWORKDAYS($K3570,$K3570,Listas!$H$2:$H$111)=0,"Error fecha inicial",IF(NETWORKDAYS($L3570,$L3570,Listas!$H$2:$H$111)=0,"Error fecha final",IF(OR(HOUR($K3570)&lt;Listas!$F$2,AND(HOUR($K3570)&gt;Listas!$F$3,HOUR($K3570)&lt;Listas!$F$4),HOUR($K3570)&gt;Listas!$F$5),"Error hora, fecha inicial",IF(OR(HOUR($L3570)&lt;Listas!$F$2,AND(HOUR($L3570)&gt;Listas!$F$3,HOUR($L3570)&lt;Listas!$F$4),HOUR($L3570)&gt;Listas!$F$5),"Error hora, fecha final",IF(AND($L3570-$K3570&gt;0,$L3570-$K3570&lt;=0.42),(IF(AND(AND(HOUR($K3570)&gt;=Listas!$F$2,HOUR($K3570)&lt;=Listas!$F$3),AND(HOUR($L3570)&gt;=Listas!$F$2,HOUR($L3570)&lt;=Listas!$F$3)),(HOUR($L3570)-HOUR($K3570)),IF(AND(AND(HOUR($K3570)&gt;=Listas!$F$4,HOUR($K3570)&lt;=Listas!$F$5),AND(HOUR($L3570)&gt;=Listas!$F$4,HOUR($L3570)&lt;=Listas!$F$5)),(HOUR($L3570)-HOUR($K3570)),IF(AND(AND(HOUR($K3570)&gt;=Listas!$F$2,HOUR($K3570)&lt;=Listas!$F$3),AND(HOUR($L3570)&gt;=Listas!$F$4,HOUR($L3570)&lt;=Listas!$F$5)),((Listas!$F$3-HOUR($K3570)))+((HOUR($L3570)-Listas!$F$4)),0)))),IF(AND($L3570-$K3570&gt;0.42,$L3570-$K3570&lt;=1.42),(IF(AND(HOUR($K3570)&gt;=Listas!$F$2,HOUR($K3570)&lt;=Listas!$F$3),(Listas!$F$3-HOUR($K3570)+4),IF(AND(HOUR($K3570)&gt;=Listas!$F$4,HOUR($K3570)&lt;=Listas!$F$5),(Listas!$F$5-HOUR($K3570)),0))+IF(AND(HOUR($L3570)&gt;=Listas!$F$2,HOUR($L3570)&lt;=Listas!$F$3),(HOUR($L3570)-Listas!$F$2),IF(AND(HOUR($L3570)&gt;=Listas!$F$4,HOUR($L3570)&lt;=Listas!$F$5),(HOUR($L3570)-Listas!$F$4+4),0))),IF(($L3570-$K3570&gt;1.42),(IF(AND(HOUR($K3570)&gt;=Listas!$F$2,HOUR($K3570)&lt;=Listas!$F$3),(Listas!$F$3-HOUR($K3570)+4)+IF(AND(HOUR($L3570)&gt;=Listas!$F$2,HOUR($L3570)&lt;=Listas!$F$3),(HOUR($L3570)-Listas!$F$2)+NETWORKDAYS($K3570+1,$L3570-1,Listas!$H$2:$H$112)*Listas!$F$6,IF(AND(HOUR($L3570)&gt;=Listas!$F$4,HOUR($L3570)&lt;=Listas!$F$5),(HOUR($L3570)-Listas!$F$4+4)+NETWORKDAYS($K3570+1,$L3570-1,Listas!$H$2:$H$111)*Listas!$F$6,0)),IF(AND(HOUR($K3570)&gt;=Listas!$F$4,HOUR($K3570)&lt;=Listas!$F$5),(Listas!$F$5-HOUR($K3570))+IF(AND(HOUR($L3570)&gt;=Listas!$F$2,HOUR($L3570)&lt;=Listas!$F$3),(HOUR($L3570)-Listas!$F$2)+NETWORKDAYS($K3570+1,$L3570-1,Listas!$H$2:$H$111)*Listas!$F$6,(HOUR($L3570)-Listas!$F$4+4)+NETWORKDAYS($K3570+1,$L3570-1,Listas!$H$2:$H$111)*Listas!$F$6)))),IF(($L3570-$K3570)&lt;0,"Fecha inicial mayor a fecha final",0)))))))))</f>
        <v/>
      </c>
      <c r="N3570" s="6" t="str">
        <f t="shared" si="1"/>
        <v/>
      </c>
      <c r="O3570" s="6"/>
      <c r="P3570" s="6"/>
      <c r="Q3570" s="6" t="b">
        <v>0</v>
      </c>
      <c r="R3570" s="6" t="str">
        <f t="shared" si="11"/>
        <v/>
      </c>
      <c r="S3570" s="6"/>
    </row>
    <row r="3571">
      <c r="A3571" s="6"/>
      <c r="B3571" s="6"/>
      <c r="C3571" s="6"/>
      <c r="D3571" s="6"/>
      <c r="E3571" s="6"/>
      <c r="F3571" s="6"/>
      <c r="G3571" s="6"/>
      <c r="H3571" s="6"/>
      <c r="I3571" s="6"/>
      <c r="J3571" s="6"/>
      <c r="K3571" s="84"/>
      <c r="L3571" s="84"/>
      <c r="M3571" s="6" t="str">
        <f>IF(OR(ISBLANK($K3571),ISBLANK($L3571)),"",IF(NETWORKDAYS($K3571,$K3571,Listas!$H$2:$H$111)=0,"Error fecha inicial",IF(NETWORKDAYS($L3571,$L3571,Listas!$H$2:$H$111)=0,"Error fecha final",IF(OR(HOUR($K3571)&lt;Listas!$F$2,AND(HOUR($K3571)&gt;Listas!$F$3,HOUR($K3571)&lt;Listas!$F$4),HOUR($K3571)&gt;Listas!$F$5),"Error hora, fecha inicial",IF(OR(HOUR($L3571)&lt;Listas!$F$2,AND(HOUR($L3571)&gt;Listas!$F$3,HOUR($L3571)&lt;Listas!$F$4),HOUR($L3571)&gt;Listas!$F$5),"Error hora, fecha final",IF(AND($L3571-$K3571&gt;0,$L3571-$K3571&lt;=0.42),(IF(AND(AND(HOUR($K3571)&gt;=Listas!$F$2,HOUR($K3571)&lt;=Listas!$F$3),AND(HOUR($L3571)&gt;=Listas!$F$2,HOUR($L3571)&lt;=Listas!$F$3)),(HOUR($L3571)-HOUR($K3571)),IF(AND(AND(HOUR($K3571)&gt;=Listas!$F$4,HOUR($K3571)&lt;=Listas!$F$5),AND(HOUR($L3571)&gt;=Listas!$F$4,HOUR($L3571)&lt;=Listas!$F$5)),(HOUR($L3571)-HOUR($K3571)),IF(AND(AND(HOUR($K3571)&gt;=Listas!$F$2,HOUR($K3571)&lt;=Listas!$F$3),AND(HOUR($L3571)&gt;=Listas!$F$4,HOUR($L3571)&lt;=Listas!$F$5)),((Listas!$F$3-HOUR($K3571)))+((HOUR($L3571)-Listas!$F$4)),0)))),IF(AND($L3571-$K3571&gt;0.42,$L3571-$K3571&lt;=1.42),(IF(AND(HOUR($K3571)&gt;=Listas!$F$2,HOUR($K3571)&lt;=Listas!$F$3),(Listas!$F$3-HOUR($K3571)+4),IF(AND(HOUR($K3571)&gt;=Listas!$F$4,HOUR($K3571)&lt;=Listas!$F$5),(Listas!$F$5-HOUR($K3571)),0))+IF(AND(HOUR($L3571)&gt;=Listas!$F$2,HOUR($L3571)&lt;=Listas!$F$3),(HOUR($L3571)-Listas!$F$2),IF(AND(HOUR($L3571)&gt;=Listas!$F$4,HOUR($L3571)&lt;=Listas!$F$5),(HOUR($L3571)-Listas!$F$4+4),0))),IF(($L3571-$K3571&gt;1.42),(IF(AND(HOUR($K3571)&gt;=Listas!$F$2,HOUR($K3571)&lt;=Listas!$F$3),(Listas!$F$3-HOUR($K3571)+4)+IF(AND(HOUR($L3571)&gt;=Listas!$F$2,HOUR($L3571)&lt;=Listas!$F$3),(HOUR($L3571)-Listas!$F$2)+NETWORKDAYS($K3571+1,$L3571-1,Listas!$H$2:$H$112)*Listas!$F$6,IF(AND(HOUR($L3571)&gt;=Listas!$F$4,HOUR($L3571)&lt;=Listas!$F$5),(HOUR($L3571)-Listas!$F$4+4)+NETWORKDAYS($K3571+1,$L3571-1,Listas!$H$2:$H$111)*Listas!$F$6,0)),IF(AND(HOUR($K3571)&gt;=Listas!$F$4,HOUR($K3571)&lt;=Listas!$F$5),(Listas!$F$5-HOUR($K3571))+IF(AND(HOUR($L3571)&gt;=Listas!$F$2,HOUR($L3571)&lt;=Listas!$F$3),(HOUR($L3571)-Listas!$F$2)+NETWORKDAYS($K3571+1,$L3571-1,Listas!$H$2:$H$111)*Listas!$F$6,(HOUR($L3571)-Listas!$F$4+4)+NETWORKDAYS($K3571+1,$L3571-1,Listas!$H$2:$H$111)*Listas!$F$6)))),IF(($L3571-$K3571)&lt;0,"Fecha inicial mayor a fecha final",0)))))))))</f>
        <v/>
      </c>
      <c r="N3571" s="6" t="str">
        <f t="shared" si="1"/>
        <v/>
      </c>
      <c r="O3571" s="6"/>
      <c r="P3571" s="6"/>
      <c r="Q3571" s="6" t="b">
        <v>0</v>
      </c>
      <c r="R3571" s="6" t="str">
        <f t="shared" si="11"/>
        <v/>
      </c>
      <c r="S3571" s="6"/>
    </row>
    <row r="3572">
      <c r="A3572" s="6"/>
      <c r="B3572" s="6"/>
      <c r="C3572" s="6"/>
      <c r="D3572" s="6"/>
      <c r="E3572" s="6"/>
      <c r="F3572" s="6"/>
      <c r="G3572" s="6"/>
      <c r="H3572" s="6"/>
      <c r="I3572" s="6"/>
      <c r="J3572" s="6"/>
      <c r="K3572" s="84"/>
      <c r="L3572" s="84"/>
      <c r="M3572" s="6" t="str">
        <f>IF(OR(ISBLANK($K3572),ISBLANK($L3572)),"",IF(NETWORKDAYS($K3572,$K3572,Listas!$H$2:$H$111)=0,"Error fecha inicial",IF(NETWORKDAYS($L3572,$L3572,Listas!$H$2:$H$111)=0,"Error fecha final",IF(OR(HOUR($K3572)&lt;Listas!$F$2,AND(HOUR($K3572)&gt;Listas!$F$3,HOUR($K3572)&lt;Listas!$F$4),HOUR($K3572)&gt;Listas!$F$5),"Error hora, fecha inicial",IF(OR(HOUR($L3572)&lt;Listas!$F$2,AND(HOUR($L3572)&gt;Listas!$F$3,HOUR($L3572)&lt;Listas!$F$4),HOUR($L3572)&gt;Listas!$F$5),"Error hora, fecha final",IF(AND($L3572-$K3572&gt;0,$L3572-$K3572&lt;=0.42),(IF(AND(AND(HOUR($K3572)&gt;=Listas!$F$2,HOUR($K3572)&lt;=Listas!$F$3),AND(HOUR($L3572)&gt;=Listas!$F$2,HOUR($L3572)&lt;=Listas!$F$3)),(HOUR($L3572)-HOUR($K3572)),IF(AND(AND(HOUR($K3572)&gt;=Listas!$F$4,HOUR($K3572)&lt;=Listas!$F$5),AND(HOUR($L3572)&gt;=Listas!$F$4,HOUR($L3572)&lt;=Listas!$F$5)),(HOUR($L3572)-HOUR($K3572)),IF(AND(AND(HOUR($K3572)&gt;=Listas!$F$2,HOUR($K3572)&lt;=Listas!$F$3),AND(HOUR($L3572)&gt;=Listas!$F$4,HOUR($L3572)&lt;=Listas!$F$5)),((Listas!$F$3-HOUR($K3572)))+((HOUR($L3572)-Listas!$F$4)),0)))),IF(AND($L3572-$K3572&gt;0.42,$L3572-$K3572&lt;=1.42),(IF(AND(HOUR($K3572)&gt;=Listas!$F$2,HOUR($K3572)&lt;=Listas!$F$3),(Listas!$F$3-HOUR($K3572)+4),IF(AND(HOUR($K3572)&gt;=Listas!$F$4,HOUR($K3572)&lt;=Listas!$F$5),(Listas!$F$5-HOUR($K3572)),0))+IF(AND(HOUR($L3572)&gt;=Listas!$F$2,HOUR($L3572)&lt;=Listas!$F$3),(HOUR($L3572)-Listas!$F$2),IF(AND(HOUR($L3572)&gt;=Listas!$F$4,HOUR($L3572)&lt;=Listas!$F$5),(HOUR($L3572)-Listas!$F$4+4),0))),IF(($L3572-$K3572&gt;1.42),(IF(AND(HOUR($K3572)&gt;=Listas!$F$2,HOUR($K3572)&lt;=Listas!$F$3),(Listas!$F$3-HOUR($K3572)+4)+IF(AND(HOUR($L3572)&gt;=Listas!$F$2,HOUR($L3572)&lt;=Listas!$F$3),(HOUR($L3572)-Listas!$F$2)+NETWORKDAYS($K3572+1,$L3572-1,Listas!$H$2:$H$112)*Listas!$F$6,IF(AND(HOUR($L3572)&gt;=Listas!$F$4,HOUR($L3572)&lt;=Listas!$F$5),(HOUR($L3572)-Listas!$F$4+4)+NETWORKDAYS($K3572+1,$L3572-1,Listas!$H$2:$H$111)*Listas!$F$6,0)),IF(AND(HOUR($K3572)&gt;=Listas!$F$4,HOUR($K3572)&lt;=Listas!$F$5),(Listas!$F$5-HOUR($K3572))+IF(AND(HOUR($L3572)&gt;=Listas!$F$2,HOUR($L3572)&lt;=Listas!$F$3),(HOUR($L3572)-Listas!$F$2)+NETWORKDAYS($K3572+1,$L3572-1,Listas!$H$2:$H$111)*Listas!$F$6,(HOUR($L3572)-Listas!$F$4+4)+NETWORKDAYS($K3572+1,$L3572-1,Listas!$H$2:$H$111)*Listas!$F$6)))),IF(($L3572-$K3572)&lt;0,"Fecha inicial mayor a fecha final",0)))))))))</f>
        <v/>
      </c>
      <c r="N3572" s="6" t="str">
        <f t="shared" si="1"/>
        <v/>
      </c>
      <c r="O3572" s="6"/>
      <c r="P3572" s="6"/>
      <c r="Q3572" s="6" t="b">
        <v>0</v>
      </c>
      <c r="R3572" s="6" t="str">
        <f t="shared" si="11"/>
        <v/>
      </c>
      <c r="S3572" s="6"/>
    </row>
    <row r="3573">
      <c r="A3573" s="6"/>
      <c r="B3573" s="6"/>
      <c r="C3573" s="6"/>
      <c r="D3573" s="6"/>
      <c r="E3573" s="6"/>
      <c r="F3573" s="6"/>
      <c r="G3573" s="6"/>
      <c r="H3573" s="6"/>
      <c r="I3573" s="6"/>
      <c r="J3573" s="6"/>
      <c r="K3573" s="84"/>
      <c r="L3573" s="84"/>
      <c r="M3573" s="6" t="str">
        <f>IF(OR(ISBLANK($K3573),ISBLANK($L3573)),"",IF(NETWORKDAYS($K3573,$K3573,Listas!$H$2:$H$111)=0,"Error fecha inicial",IF(NETWORKDAYS($L3573,$L3573,Listas!$H$2:$H$111)=0,"Error fecha final",IF(OR(HOUR($K3573)&lt;Listas!$F$2,AND(HOUR($K3573)&gt;Listas!$F$3,HOUR($K3573)&lt;Listas!$F$4),HOUR($K3573)&gt;Listas!$F$5),"Error hora, fecha inicial",IF(OR(HOUR($L3573)&lt;Listas!$F$2,AND(HOUR($L3573)&gt;Listas!$F$3,HOUR($L3573)&lt;Listas!$F$4),HOUR($L3573)&gt;Listas!$F$5),"Error hora, fecha final",IF(AND($L3573-$K3573&gt;0,$L3573-$K3573&lt;=0.42),(IF(AND(AND(HOUR($K3573)&gt;=Listas!$F$2,HOUR($K3573)&lt;=Listas!$F$3),AND(HOUR($L3573)&gt;=Listas!$F$2,HOUR($L3573)&lt;=Listas!$F$3)),(HOUR($L3573)-HOUR($K3573)),IF(AND(AND(HOUR($K3573)&gt;=Listas!$F$4,HOUR($K3573)&lt;=Listas!$F$5),AND(HOUR($L3573)&gt;=Listas!$F$4,HOUR($L3573)&lt;=Listas!$F$5)),(HOUR($L3573)-HOUR($K3573)),IF(AND(AND(HOUR($K3573)&gt;=Listas!$F$2,HOUR($K3573)&lt;=Listas!$F$3),AND(HOUR($L3573)&gt;=Listas!$F$4,HOUR($L3573)&lt;=Listas!$F$5)),((Listas!$F$3-HOUR($K3573)))+((HOUR($L3573)-Listas!$F$4)),0)))),IF(AND($L3573-$K3573&gt;0.42,$L3573-$K3573&lt;=1.42),(IF(AND(HOUR($K3573)&gt;=Listas!$F$2,HOUR($K3573)&lt;=Listas!$F$3),(Listas!$F$3-HOUR($K3573)+4),IF(AND(HOUR($K3573)&gt;=Listas!$F$4,HOUR($K3573)&lt;=Listas!$F$5),(Listas!$F$5-HOUR($K3573)),0))+IF(AND(HOUR($L3573)&gt;=Listas!$F$2,HOUR($L3573)&lt;=Listas!$F$3),(HOUR($L3573)-Listas!$F$2),IF(AND(HOUR($L3573)&gt;=Listas!$F$4,HOUR($L3573)&lt;=Listas!$F$5),(HOUR($L3573)-Listas!$F$4+4),0))),IF(($L3573-$K3573&gt;1.42),(IF(AND(HOUR($K3573)&gt;=Listas!$F$2,HOUR($K3573)&lt;=Listas!$F$3),(Listas!$F$3-HOUR($K3573)+4)+IF(AND(HOUR($L3573)&gt;=Listas!$F$2,HOUR($L3573)&lt;=Listas!$F$3),(HOUR($L3573)-Listas!$F$2)+NETWORKDAYS($K3573+1,$L3573-1,Listas!$H$2:$H$112)*Listas!$F$6,IF(AND(HOUR($L3573)&gt;=Listas!$F$4,HOUR($L3573)&lt;=Listas!$F$5),(HOUR($L3573)-Listas!$F$4+4)+NETWORKDAYS($K3573+1,$L3573-1,Listas!$H$2:$H$111)*Listas!$F$6,0)),IF(AND(HOUR($K3573)&gt;=Listas!$F$4,HOUR($K3573)&lt;=Listas!$F$5),(Listas!$F$5-HOUR($K3573))+IF(AND(HOUR($L3573)&gt;=Listas!$F$2,HOUR($L3573)&lt;=Listas!$F$3),(HOUR($L3573)-Listas!$F$2)+NETWORKDAYS($K3573+1,$L3573-1,Listas!$H$2:$H$111)*Listas!$F$6,(HOUR($L3573)-Listas!$F$4+4)+NETWORKDAYS($K3573+1,$L3573-1,Listas!$H$2:$H$111)*Listas!$F$6)))),IF(($L3573-$K3573)&lt;0,"Fecha inicial mayor a fecha final",0)))))))))</f>
        <v/>
      </c>
      <c r="N3573" s="6" t="str">
        <f t="shared" si="1"/>
        <v/>
      </c>
      <c r="O3573" s="6"/>
      <c r="P3573" s="6"/>
      <c r="Q3573" s="6" t="b">
        <v>0</v>
      </c>
      <c r="R3573" s="6" t="str">
        <f t="shared" si="11"/>
        <v/>
      </c>
      <c r="S3573" s="6"/>
    </row>
    <row r="3574">
      <c r="A3574" s="6"/>
      <c r="B3574" s="6"/>
      <c r="C3574" s="6"/>
      <c r="D3574" s="6"/>
      <c r="E3574" s="6"/>
      <c r="F3574" s="6"/>
      <c r="G3574" s="6"/>
      <c r="H3574" s="6"/>
      <c r="I3574" s="6"/>
      <c r="J3574" s="6"/>
      <c r="K3574" s="84"/>
      <c r="L3574" s="84"/>
      <c r="M3574" s="6" t="str">
        <f>IF(OR(ISBLANK($K3574),ISBLANK($L3574)),"",IF(NETWORKDAYS($K3574,$K3574,Listas!$H$2:$H$111)=0,"Error fecha inicial",IF(NETWORKDAYS($L3574,$L3574,Listas!$H$2:$H$111)=0,"Error fecha final",IF(OR(HOUR($K3574)&lt;Listas!$F$2,AND(HOUR($K3574)&gt;Listas!$F$3,HOUR($K3574)&lt;Listas!$F$4),HOUR($K3574)&gt;Listas!$F$5),"Error hora, fecha inicial",IF(OR(HOUR($L3574)&lt;Listas!$F$2,AND(HOUR($L3574)&gt;Listas!$F$3,HOUR($L3574)&lt;Listas!$F$4),HOUR($L3574)&gt;Listas!$F$5),"Error hora, fecha final",IF(AND($L3574-$K3574&gt;0,$L3574-$K3574&lt;=0.42),(IF(AND(AND(HOUR($K3574)&gt;=Listas!$F$2,HOUR($K3574)&lt;=Listas!$F$3),AND(HOUR($L3574)&gt;=Listas!$F$2,HOUR($L3574)&lt;=Listas!$F$3)),(HOUR($L3574)-HOUR($K3574)),IF(AND(AND(HOUR($K3574)&gt;=Listas!$F$4,HOUR($K3574)&lt;=Listas!$F$5),AND(HOUR($L3574)&gt;=Listas!$F$4,HOUR($L3574)&lt;=Listas!$F$5)),(HOUR($L3574)-HOUR($K3574)),IF(AND(AND(HOUR($K3574)&gt;=Listas!$F$2,HOUR($K3574)&lt;=Listas!$F$3),AND(HOUR($L3574)&gt;=Listas!$F$4,HOUR($L3574)&lt;=Listas!$F$5)),((Listas!$F$3-HOUR($K3574)))+((HOUR($L3574)-Listas!$F$4)),0)))),IF(AND($L3574-$K3574&gt;0.42,$L3574-$K3574&lt;=1.42),(IF(AND(HOUR($K3574)&gt;=Listas!$F$2,HOUR($K3574)&lt;=Listas!$F$3),(Listas!$F$3-HOUR($K3574)+4),IF(AND(HOUR($K3574)&gt;=Listas!$F$4,HOUR($K3574)&lt;=Listas!$F$5),(Listas!$F$5-HOUR($K3574)),0))+IF(AND(HOUR($L3574)&gt;=Listas!$F$2,HOUR($L3574)&lt;=Listas!$F$3),(HOUR($L3574)-Listas!$F$2),IF(AND(HOUR($L3574)&gt;=Listas!$F$4,HOUR($L3574)&lt;=Listas!$F$5),(HOUR($L3574)-Listas!$F$4+4),0))),IF(($L3574-$K3574&gt;1.42),(IF(AND(HOUR($K3574)&gt;=Listas!$F$2,HOUR($K3574)&lt;=Listas!$F$3),(Listas!$F$3-HOUR($K3574)+4)+IF(AND(HOUR($L3574)&gt;=Listas!$F$2,HOUR($L3574)&lt;=Listas!$F$3),(HOUR($L3574)-Listas!$F$2)+NETWORKDAYS($K3574+1,$L3574-1,Listas!$H$2:$H$112)*Listas!$F$6,IF(AND(HOUR($L3574)&gt;=Listas!$F$4,HOUR($L3574)&lt;=Listas!$F$5),(HOUR($L3574)-Listas!$F$4+4)+NETWORKDAYS($K3574+1,$L3574-1,Listas!$H$2:$H$111)*Listas!$F$6,0)),IF(AND(HOUR($K3574)&gt;=Listas!$F$4,HOUR($K3574)&lt;=Listas!$F$5),(Listas!$F$5-HOUR($K3574))+IF(AND(HOUR($L3574)&gt;=Listas!$F$2,HOUR($L3574)&lt;=Listas!$F$3),(HOUR($L3574)-Listas!$F$2)+NETWORKDAYS($K3574+1,$L3574-1,Listas!$H$2:$H$111)*Listas!$F$6,(HOUR($L3574)-Listas!$F$4+4)+NETWORKDAYS($K3574+1,$L3574-1,Listas!$H$2:$H$111)*Listas!$F$6)))),IF(($L3574-$K3574)&lt;0,"Fecha inicial mayor a fecha final",0)))))))))</f>
        <v/>
      </c>
      <c r="N3574" s="6" t="str">
        <f t="shared" si="1"/>
        <v/>
      </c>
      <c r="O3574" s="6"/>
      <c r="P3574" s="6"/>
      <c r="Q3574" s="6" t="b">
        <v>0</v>
      </c>
      <c r="R3574" s="6" t="str">
        <f t="shared" si="11"/>
        <v/>
      </c>
      <c r="S3574" s="6"/>
    </row>
    <row r="3575">
      <c r="A3575" s="6"/>
      <c r="B3575" s="6"/>
      <c r="C3575" s="6"/>
      <c r="D3575" s="6"/>
      <c r="E3575" s="6"/>
      <c r="F3575" s="6"/>
      <c r="G3575" s="6"/>
      <c r="H3575" s="6"/>
      <c r="I3575" s="6"/>
      <c r="J3575" s="6"/>
      <c r="K3575" s="84"/>
      <c r="L3575" s="84"/>
      <c r="M3575" s="6" t="str">
        <f>IF(OR(ISBLANK($K3575),ISBLANK($L3575)),"",IF(NETWORKDAYS($K3575,$K3575,Listas!$H$2:$H$111)=0,"Error fecha inicial",IF(NETWORKDAYS($L3575,$L3575,Listas!$H$2:$H$111)=0,"Error fecha final",IF(OR(HOUR($K3575)&lt;Listas!$F$2,AND(HOUR($K3575)&gt;Listas!$F$3,HOUR($K3575)&lt;Listas!$F$4),HOUR($K3575)&gt;Listas!$F$5),"Error hora, fecha inicial",IF(OR(HOUR($L3575)&lt;Listas!$F$2,AND(HOUR($L3575)&gt;Listas!$F$3,HOUR($L3575)&lt;Listas!$F$4),HOUR($L3575)&gt;Listas!$F$5),"Error hora, fecha final",IF(AND($L3575-$K3575&gt;0,$L3575-$K3575&lt;=0.42),(IF(AND(AND(HOUR($K3575)&gt;=Listas!$F$2,HOUR($K3575)&lt;=Listas!$F$3),AND(HOUR($L3575)&gt;=Listas!$F$2,HOUR($L3575)&lt;=Listas!$F$3)),(HOUR($L3575)-HOUR($K3575)),IF(AND(AND(HOUR($K3575)&gt;=Listas!$F$4,HOUR($K3575)&lt;=Listas!$F$5),AND(HOUR($L3575)&gt;=Listas!$F$4,HOUR($L3575)&lt;=Listas!$F$5)),(HOUR($L3575)-HOUR($K3575)),IF(AND(AND(HOUR($K3575)&gt;=Listas!$F$2,HOUR($K3575)&lt;=Listas!$F$3),AND(HOUR($L3575)&gt;=Listas!$F$4,HOUR($L3575)&lt;=Listas!$F$5)),((Listas!$F$3-HOUR($K3575)))+((HOUR($L3575)-Listas!$F$4)),0)))),IF(AND($L3575-$K3575&gt;0.42,$L3575-$K3575&lt;=1.42),(IF(AND(HOUR($K3575)&gt;=Listas!$F$2,HOUR($K3575)&lt;=Listas!$F$3),(Listas!$F$3-HOUR($K3575)+4),IF(AND(HOUR($K3575)&gt;=Listas!$F$4,HOUR($K3575)&lt;=Listas!$F$5),(Listas!$F$5-HOUR($K3575)),0))+IF(AND(HOUR($L3575)&gt;=Listas!$F$2,HOUR($L3575)&lt;=Listas!$F$3),(HOUR($L3575)-Listas!$F$2),IF(AND(HOUR($L3575)&gt;=Listas!$F$4,HOUR($L3575)&lt;=Listas!$F$5),(HOUR($L3575)-Listas!$F$4+4),0))),IF(($L3575-$K3575&gt;1.42),(IF(AND(HOUR($K3575)&gt;=Listas!$F$2,HOUR($K3575)&lt;=Listas!$F$3),(Listas!$F$3-HOUR($K3575)+4)+IF(AND(HOUR($L3575)&gt;=Listas!$F$2,HOUR($L3575)&lt;=Listas!$F$3),(HOUR($L3575)-Listas!$F$2)+NETWORKDAYS($K3575+1,$L3575-1,Listas!$H$2:$H$112)*Listas!$F$6,IF(AND(HOUR($L3575)&gt;=Listas!$F$4,HOUR($L3575)&lt;=Listas!$F$5),(HOUR($L3575)-Listas!$F$4+4)+NETWORKDAYS($K3575+1,$L3575-1,Listas!$H$2:$H$111)*Listas!$F$6,0)),IF(AND(HOUR($K3575)&gt;=Listas!$F$4,HOUR($K3575)&lt;=Listas!$F$5),(Listas!$F$5-HOUR($K3575))+IF(AND(HOUR($L3575)&gt;=Listas!$F$2,HOUR($L3575)&lt;=Listas!$F$3),(HOUR($L3575)-Listas!$F$2)+NETWORKDAYS($K3575+1,$L3575-1,Listas!$H$2:$H$111)*Listas!$F$6,(HOUR($L3575)-Listas!$F$4+4)+NETWORKDAYS($K3575+1,$L3575-1,Listas!$H$2:$H$111)*Listas!$F$6)))),IF(($L3575-$K3575)&lt;0,"Fecha inicial mayor a fecha final",0)))))))))</f>
        <v/>
      </c>
      <c r="N3575" s="6" t="str">
        <f t="shared" si="1"/>
        <v/>
      </c>
      <c r="O3575" s="6"/>
      <c r="P3575" s="6"/>
      <c r="Q3575" s="6" t="b">
        <v>0</v>
      </c>
      <c r="R3575" s="6" t="str">
        <f t="shared" si="11"/>
        <v/>
      </c>
      <c r="S3575" s="6"/>
    </row>
    <row r="3576">
      <c r="A3576" s="6"/>
      <c r="B3576" s="6"/>
      <c r="C3576" s="6"/>
      <c r="D3576" s="6"/>
      <c r="E3576" s="6"/>
      <c r="F3576" s="6"/>
      <c r="G3576" s="6"/>
      <c r="H3576" s="6"/>
      <c r="I3576" s="6"/>
      <c r="J3576" s="6"/>
      <c r="K3576" s="84"/>
      <c r="L3576" s="84"/>
      <c r="M3576" s="6" t="str">
        <f>IF(OR(ISBLANK($K3576),ISBLANK($L3576)),"",IF(NETWORKDAYS($K3576,$K3576,Listas!$H$2:$H$111)=0,"Error fecha inicial",IF(NETWORKDAYS($L3576,$L3576,Listas!$H$2:$H$111)=0,"Error fecha final",IF(OR(HOUR($K3576)&lt;Listas!$F$2,AND(HOUR($K3576)&gt;Listas!$F$3,HOUR($K3576)&lt;Listas!$F$4),HOUR($K3576)&gt;Listas!$F$5),"Error hora, fecha inicial",IF(OR(HOUR($L3576)&lt;Listas!$F$2,AND(HOUR($L3576)&gt;Listas!$F$3,HOUR($L3576)&lt;Listas!$F$4),HOUR($L3576)&gt;Listas!$F$5),"Error hora, fecha final",IF(AND($L3576-$K3576&gt;0,$L3576-$K3576&lt;=0.42),(IF(AND(AND(HOUR($K3576)&gt;=Listas!$F$2,HOUR($K3576)&lt;=Listas!$F$3),AND(HOUR($L3576)&gt;=Listas!$F$2,HOUR($L3576)&lt;=Listas!$F$3)),(HOUR($L3576)-HOUR($K3576)),IF(AND(AND(HOUR($K3576)&gt;=Listas!$F$4,HOUR($K3576)&lt;=Listas!$F$5),AND(HOUR($L3576)&gt;=Listas!$F$4,HOUR($L3576)&lt;=Listas!$F$5)),(HOUR($L3576)-HOUR($K3576)),IF(AND(AND(HOUR($K3576)&gt;=Listas!$F$2,HOUR($K3576)&lt;=Listas!$F$3),AND(HOUR($L3576)&gt;=Listas!$F$4,HOUR($L3576)&lt;=Listas!$F$5)),((Listas!$F$3-HOUR($K3576)))+((HOUR($L3576)-Listas!$F$4)),0)))),IF(AND($L3576-$K3576&gt;0.42,$L3576-$K3576&lt;=1.42),(IF(AND(HOUR($K3576)&gt;=Listas!$F$2,HOUR($K3576)&lt;=Listas!$F$3),(Listas!$F$3-HOUR($K3576)+4),IF(AND(HOUR($K3576)&gt;=Listas!$F$4,HOUR($K3576)&lt;=Listas!$F$5),(Listas!$F$5-HOUR($K3576)),0))+IF(AND(HOUR($L3576)&gt;=Listas!$F$2,HOUR($L3576)&lt;=Listas!$F$3),(HOUR($L3576)-Listas!$F$2),IF(AND(HOUR($L3576)&gt;=Listas!$F$4,HOUR($L3576)&lt;=Listas!$F$5),(HOUR($L3576)-Listas!$F$4+4),0))),IF(($L3576-$K3576&gt;1.42),(IF(AND(HOUR($K3576)&gt;=Listas!$F$2,HOUR($K3576)&lt;=Listas!$F$3),(Listas!$F$3-HOUR($K3576)+4)+IF(AND(HOUR($L3576)&gt;=Listas!$F$2,HOUR($L3576)&lt;=Listas!$F$3),(HOUR($L3576)-Listas!$F$2)+NETWORKDAYS($K3576+1,$L3576-1,Listas!$H$2:$H$112)*Listas!$F$6,IF(AND(HOUR($L3576)&gt;=Listas!$F$4,HOUR($L3576)&lt;=Listas!$F$5),(HOUR($L3576)-Listas!$F$4+4)+NETWORKDAYS($K3576+1,$L3576-1,Listas!$H$2:$H$111)*Listas!$F$6,0)),IF(AND(HOUR($K3576)&gt;=Listas!$F$4,HOUR($K3576)&lt;=Listas!$F$5),(Listas!$F$5-HOUR($K3576))+IF(AND(HOUR($L3576)&gt;=Listas!$F$2,HOUR($L3576)&lt;=Listas!$F$3),(HOUR($L3576)-Listas!$F$2)+NETWORKDAYS($K3576+1,$L3576-1,Listas!$H$2:$H$111)*Listas!$F$6,(HOUR($L3576)-Listas!$F$4+4)+NETWORKDAYS($K3576+1,$L3576-1,Listas!$H$2:$H$111)*Listas!$F$6)))),IF(($L3576-$K3576)&lt;0,"Fecha inicial mayor a fecha final",0)))))))))</f>
        <v/>
      </c>
      <c r="N3576" s="6" t="str">
        <f t="shared" si="1"/>
        <v/>
      </c>
      <c r="O3576" s="6"/>
      <c r="P3576" s="6"/>
      <c r="Q3576" s="6" t="b">
        <v>0</v>
      </c>
      <c r="R3576" s="6" t="str">
        <f t="shared" si="11"/>
        <v/>
      </c>
      <c r="S3576" s="6"/>
    </row>
    <row r="3577">
      <c r="A3577" s="6"/>
      <c r="B3577" s="6"/>
      <c r="C3577" s="6"/>
      <c r="D3577" s="6"/>
      <c r="E3577" s="6"/>
      <c r="F3577" s="6"/>
      <c r="G3577" s="6"/>
      <c r="H3577" s="6"/>
      <c r="I3577" s="6"/>
      <c r="J3577" s="6"/>
      <c r="K3577" s="84"/>
      <c r="L3577" s="84"/>
      <c r="M3577" s="6" t="str">
        <f>IF(OR(ISBLANK($K3577),ISBLANK($L3577)),"",IF(NETWORKDAYS($K3577,$K3577,Listas!$H$2:$H$111)=0,"Error fecha inicial",IF(NETWORKDAYS($L3577,$L3577,Listas!$H$2:$H$111)=0,"Error fecha final",IF(OR(HOUR($K3577)&lt;Listas!$F$2,AND(HOUR($K3577)&gt;Listas!$F$3,HOUR($K3577)&lt;Listas!$F$4),HOUR($K3577)&gt;Listas!$F$5),"Error hora, fecha inicial",IF(OR(HOUR($L3577)&lt;Listas!$F$2,AND(HOUR($L3577)&gt;Listas!$F$3,HOUR($L3577)&lt;Listas!$F$4),HOUR($L3577)&gt;Listas!$F$5),"Error hora, fecha final",IF(AND($L3577-$K3577&gt;0,$L3577-$K3577&lt;=0.42),(IF(AND(AND(HOUR($K3577)&gt;=Listas!$F$2,HOUR($K3577)&lt;=Listas!$F$3),AND(HOUR($L3577)&gt;=Listas!$F$2,HOUR($L3577)&lt;=Listas!$F$3)),(HOUR($L3577)-HOUR($K3577)),IF(AND(AND(HOUR($K3577)&gt;=Listas!$F$4,HOUR($K3577)&lt;=Listas!$F$5),AND(HOUR($L3577)&gt;=Listas!$F$4,HOUR($L3577)&lt;=Listas!$F$5)),(HOUR($L3577)-HOUR($K3577)),IF(AND(AND(HOUR($K3577)&gt;=Listas!$F$2,HOUR($K3577)&lt;=Listas!$F$3),AND(HOUR($L3577)&gt;=Listas!$F$4,HOUR($L3577)&lt;=Listas!$F$5)),((Listas!$F$3-HOUR($K3577)))+((HOUR($L3577)-Listas!$F$4)),0)))),IF(AND($L3577-$K3577&gt;0.42,$L3577-$K3577&lt;=1.42),(IF(AND(HOUR($K3577)&gt;=Listas!$F$2,HOUR($K3577)&lt;=Listas!$F$3),(Listas!$F$3-HOUR($K3577)+4),IF(AND(HOUR($K3577)&gt;=Listas!$F$4,HOUR($K3577)&lt;=Listas!$F$5),(Listas!$F$5-HOUR($K3577)),0))+IF(AND(HOUR($L3577)&gt;=Listas!$F$2,HOUR($L3577)&lt;=Listas!$F$3),(HOUR($L3577)-Listas!$F$2),IF(AND(HOUR($L3577)&gt;=Listas!$F$4,HOUR($L3577)&lt;=Listas!$F$5),(HOUR($L3577)-Listas!$F$4+4),0))),IF(($L3577-$K3577&gt;1.42),(IF(AND(HOUR($K3577)&gt;=Listas!$F$2,HOUR($K3577)&lt;=Listas!$F$3),(Listas!$F$3-HOUR($K3577)+4)+IF(AND(HOUR($L3577)&gt;=Listas!$F$2,HOUR($L3577)&lt;=Listas!$F$3),(HOUR($L3577)-Listas!$F$2)+NETWORKDAYS($K3577+1,$L3577-1,Listas!$H$2:$H$112)*Listas!$F$6,IF(AND(HOUR($L3577)&gt;=Listas!$F$4,HOUR($L3577)&lt;=Listas!$F$5),(HOUR($L3577)-Listas!$F$4+4)+NETWORKDAYS($K3577+1,$L3577-1,Listas!$H$2:$H$111)*Listas!$F$6,0)),IF(AND(HOUR($K3577)&gt;=Listas!$F$4,HOUR($K3577)&lt;=Listas!$F$5),(Listas!$F$5-HOUR($K3577))+IF(AND(HOUR($L3577)&gt;=Listas!$F$2,HOUR($L3577)&lt;=Listas!$F$3),(HOUR($L3577)-Listas!$F$2)+NETWORKDAYS($K3577+1,$L3577-1,Listas!$H$2:$H$111)*Listas!$F$6,(HOUR($L3577)-Listas!$F$4+4)+NETWORKDAYS($K3577+1,$L3577-1,Listas!$H$2:$H$111)*Listas!$F$6)))),IF(($L3577-$K3577)&lt;0,"Fecha inicial mayor a fecha final",0)))))))))</f>
        <v/>
      </c>
      <c r="N3577" s="6" t="str">
        <f t="shared" si="1"/>
        <v/>
      </c>
      <c r="O3577" s="6"/>
      <c r="P3577" s="6"/>
      <c r="Q3577" s="6" t="b">
        <v>0</v>
      </c>
      <c r="R3577" s="6" t="str">
        <f t="shared" si="11"/>
        <v/>
      </c>
      <c r="S3577" s="6"/>
    </row>
    <row r="3578">
      <c r="A3578" s="6"/>
      <c r="B3578" s="6"/>
      <c r="C3578" s="6"/>
      <c r="D3578" s="6"/>
      <c r="E3578" s="6"/>
      <c r="F3578" s="6"/>
      <c r="G3578" s="6"/>
      <c r="H3578" s="6"/>
      <c r="I3578" s="6"/>
      <c r="J3578" s="6"/>
      <c r="K3578" s="84"/>
      <c r="L3578" s="84"/>
      <c r="M3578" s="6" t="str">
        <f>IF(OR(ISBLANK($K3578),ISBLANK($L3578)),"",IF(NETWORKDAYS($K3578,$K3578,Listas!$H$2:$H$111)=0,"Error fecha inicial",IF(NETWORKDAYS($L3578,$L3578,Listas!$H$2:$H$111)=0,"Error fecha final",IF(OR(HOUR($K3578)&lt;Listas!$F$2,AND(HOUR($K3578)&gt;Listas!$F$3,HOUR($K3578)&lt;Listas!$F$4),HOUR($K3578)&gt;Listas!$F$5),"Error hora, fecha inicial",IF(OR(HOUR($L3578)&lt;Listas!$F$2,AND(HOUR($L3578)&gt;Listas!$F$3,HOUR($L3578)&lt;Listas!$F$4),HOUR($L3578)&gt;Listas!$F$5),"Error hora, fecha final",IF(AND($L3578-$K3578&gt;0,$L3578-$K3578&lt;=0.42),(IF(AND(AND(HOUR($K3578)&gt;=Listas!$F$2,HOUR($K3578)&lt;=Listas!$F$3),AND(HOUR($L3578)&gt;=Listas!$F$2,HOUR($L3578)&lt;=Listas!$F$3)),(HOUR($L3578)-HOUR($K3578)),IF(AND(AND(HOUR($K3578)&gt;=Listas!$F$4,HOUR($K3578)&lt;=Listas!$F$5),AND(HOUR($L3578)&gt;=Listas!$F$4,HOUR($L3578)&lt;=Listas!$F$5)),(HOUR($L3578)-HOUR($K3578)),IF(AND(AND(HOUR($K3578)&gt;=Listas!$F$2,HOUR($K3578)&lt;=Listas!$F$3),AND(HOUR($L3578)&gt;=Listas!$F$4,HOUR($L3578)&lt;=Listas!$F$5)),((Listas!$F$3-HOUR($K3578)))+((HOUR($L3578)-Listas!$F$4)),0)))),IF(AND($L3578-$K3578&gt;0.42,$L3578-$K3578&lt;=1.42),(IF(AND(HOUR($K3578)&gt;=Listas!$F$2,HOUR($K3578)&lt;=Listas!$F$3),(Listas!$F$3-HOUR($K3578)+4),IF(AND(HOUR($K3578)&gt;=Listas!$F$4,HOUR($K3578)&lt;=Listas!$F$5),(Listas!$F$5-HOUR($K3578)),0))+IF(AND(HOUR($L3578)&gt;=Listas!$F$2,HOUR($L3578)&lt;=Listas!$F$3),(HOUR($L3578)-Listas!$F$2),IF(AND(HOUR($L3578)&gt;=Listas!$F$4,HOUR($L3578)&lt;=Listas!$F$5),(HOUR($L3578)-Listas!$F$4+4),0))),IF(($L3578-$K3578&gt;1.42),(IF(AND(HOUR($K3578)&gt;=Listas!$F$2,HOUR($K3578)&lt;=Listas!$F$3),(Listas!$F$3-HOUR($K3578)+4)+IF(AND(HOUR($L3578)&gt;=Listas!$F$2,HOUR($L3578)&lt;=Listas!$F$3),(HOUR($L3578)-Listas!$F$2)+NETWORKDAYS($K3578+1,$L3578-1,Listas!$H$2:$H$112)*Listas!$F$6,IF(AND(HOUR($L3578)&gt;=Listas!$F$4,HOUR($L3578)&lt;=Listas!$F$5),(HOUR($L3578)-Listas!$F$4+4)+NETWORKDAYS($K3578+1,$L3578-1,Listas!$H$2:$H$111)*Listas!$F$6,0)),IF(AND(HOUR($K3578)&gt;=Listas!$F$4,HOUR($K3578)&lt;=Listas!$F$5),(Listas!$F$5-HOUR($K3578))+IF(AND(HOUR($L3578)&gt;=Listas!$F$2,HOUR($L3578)&lt;=Listas!$F$3),(HOUR($L3578)-Listas!$F$2)+NETWORKDAYS($K3578+1,$L3578-1,Listas!$H$2:$H$111)*Listas!$F$6,(HOUR($L3578)-Listas!$F$4+4)+NETWORKDAYS($K3578+1,$L3578-1,Listas!$H$2:$H$111)*Listas!$F$6)))),IF(($L3578-$K3578)&lt;0,"Fecha inicial mayor a fecha final",0)))))))))</f>
        <v/>
      </c>
      <c r="N3578" s="6" t="str">
        <f t="shared" si="1"/>
        <v/>
      </c>
      <c r="O3578" s="6"/>
      <c r="P3578" s="6"/>
      <c r="Q3578" s="6" t="b">
        <v>0</v>
      </c>
      <c r="R3578" s="6" t="str">
        <f t="shared" si="11"/>
        <v/>
      </c>
      <c r="S3578" s="6"/>
    </row>
    <row r="3579">
      <c r="A3579" s="6"/>
      <c r="B3579" s="6"/>
      <c r="C3579" s="6"/>
      <c r="D3579" s="6"/>
      <c r="E3579" s="6"/>
      <c r="F3579" s="6"/>
      <c r="G3579" s="6"/>
      <c r="H3579" s="6"/>
      <c r="I3579" s="6"/>
      <c r="J3579" s="6"/>
      <c r="K3579" s="84"/>
      <c r="L3579" s="84"/>
      <c r="M3579" s="6" t="str">
        <f>IF(OR(ISBLANK($K3579),ISBLANK($L3579)),"",IF(NETWORKDAYS($K3579,$K3579,Listas!$H$2:$H$111)=0,"Error fecha inicial",IF(NETWORKDAYS($L3579,$L3579,Listas!$H$2:$H$111)=0,"Error fecha final",IF(OR(HOUR($K3579)&lt;Listas!$F$2,AND(HOUR($K3579)&gt;Listas!$F$3,HOUR($K3579)&lt;Listas!$F$4),HOUR($K3579)&gt;Listas!$F$5),"Error hora, fecha inicial",IF(OR(HOUR($L3579)&lt;Listas!$F$2,AND(HOUR($L3579)&gt;Listas!$F$3,HOUR($L3579)&lt;Listas!$F$4),HOUR($L3579)&gt;Listas!$F$5),"Error hora, fecha final",IF(AND($L3579-$K3579&gt;0,$L3579-$K3579&lt;=0.42),(IF(AND(AND(HOUR($K3579)&gt;=Listas!$F$2,HOUR($K3579)&lt;=Listas!$F$3),AND(HOUR($L3579)&gt;=Listas!$F$2,HOUR($L3579)&lt;=Listas!$F$3)),(HOUR($L3579)-HOUR($K3579)),IF(AND(AND(HOUR($K3579)&gt;=Listas!$F$4,HOUR($K3579)&lt;=Listas!$F$5),AND(HOUR($L3579)&gt;=Listas!$F$4,HOUR($L3579)&lt;=Listas!$F$5)),(HOUR($L3579)-HOUR($K3579)),IF(AND(AND(HOUR($K3579)&gt;=Listas!$F$2,HOUR($K3579)&lt;=Listas!$F$3),AND(HOUR($L3579)&gt;=Listas!$F$4,HOUR($L3579)&lt;=Listas!$F$5)),((Listas!$F$3-HOUR($K3579)))+((HOUR($L3579)-Listas!$F$4)),0)))),IF(AND($L3579-$K3579&gt;0.42,$L3579-$K3579&lt;=1.42),(IF(AND(HOUR($K3579)&gt;=Listas!$F$2,HOUR($K3579)&lt;=Listas!$F$3),(Listas!$F$3-HOUR($K3579)+4),IF(AND(HOUR($K3579)&gt;=Listas!$F$4,HOUR($K3579)&lt;=Listas!$F$5),(Listas!$F$5-HOUR($K3579)),0))+IF(AND(HOUR($L3579)&gt;=Listas!$F$2,HOUR($L3579)&lt;=Listas!$F$3),(HOUR($L3579)-Listas!$F$2),IF(AND(HOUR($L3579)&gt;=Listas!$F$4,HOUR($L3579)&lt;=Listas!$F$5),(HOUR($L3579)-Listas!$F$4+4),0))),IF(($L3579-$K3579&gt;1.42),(IF(AND(HOUR($K3579)&gt;=Listas!$F$2,HOUR($K3579)&lt;=Listas!$F$3),(Listas!$F$3-HOUR($K3579)+4)+IF(AND(HOUR($L3579)&gt;=Listas!$F$2,HOUR($L3579)&lt;=Listas!$F$3),(HOUR($L3579)-Listas!$F$2)+NETWORKDAYS($K3579+1,$L3579-1,Listas!$H$2:$H$112)*Listas!$F$6,IF(AND(HOUR($L3579)&gt;=Listas!$F$4,HOUR($L3579)&lt;=Listas!$F$5),(HOUR($L3579)-Listas!$F$4+4)+NETWORKDAYS($K3579+1,$L3579-1,Listas!$H$2:$H$111)*Listas!$F$6,0)),IF(AND(HOUR($K3579)&gt;=Listas!$F$4,HOUR($K3579)&lt;=Listas!$F$5),(Listas!$F$5-HOUR($K3579))+IF(AND(HOUR($L3579)&gt;=Listas!$F$2,HOUR($L3579)&lt;=Listas!$F$3),(HOUR($L3579)-Listas!$F$2)+NETWORKDAYS($K3579+1,$L3579-1,Listas!$H$2:$H$111)*Listas!$F$6,(HOUR($L3579)-Listas!$F$4+4)+NETWORKDAYS($K3579+1,$L3579-1,Listas!$H$2:$H$111)*Listas!$F$6)))),IF(($L3579-$K3579)&lt;0,"Fecha inicial mayor a fecha final",0)))))))))</f>
        <v/>
      </c>
      <c r="N3579" s="6" t="str">
        <f t="shared" si="1"/>
        <v/>
      </c>
      <c r="O3579" s="6"/>
      <c r="P3579" s="6"/>
      <c r="Q3579" s="6" t="b">
        <v>0</v>
      </c>
      <c r="R3579" s="6" t="str">
        <f t="shared" si="11"/>
        <v/>
      </c>
      <c r="S3579" s="6"/>
    </row>
    <row r="3580">
      <c r="A3580" s="6"/>
      <c r="B3580" s="6"/>
      <c r="C3580" s="6"/>
      <c r="D3580" s="6"/>
      <c r="E3580" s="6"/>
      <c r="F3580" s="6"/>
      <c r="G3580" s="6"/>
      <c r="H3580" s="6"/>
      <c r="I3580" s="6"/>
      <c r="J3580" s="6"/>
      <c r="K3580" s="84"/>
      <c r="L3580" s="84"/>
      <c r="M3580" s="6" t="str">
        <f>IF(OR(ISBLANK($K3580),ISBLANK($L3580)),"",IF(NETWORKDAYS($K3580,$K3580,Listas!$H$2:$H$111)=0,"Error fecha inicial",IF(NETWORKDAYS($L3580,$L3580,Listas!$H$2:$H$111)=0,"Error fecha final",IF(OR(HOUR($K3580)&lt;Listas!$F$2,AND(HOUR($K3580)&gt;Listas!$F$3,HOUR($K3580)&lt;Listas!$F$4),HOUR($K3580)&gt;Listas!$F$5),"Error hora, fecha inicial",IF(OR(HOUR($L3580)&lt;Listas!$F$2,AND(HOUR($L3580)&gt;Listas!$F$3,HOUR($L3580)&lt;Listas!$F$4),HOUR($L3580)&gt;Listas!$F$5),"Error hora, fecha final",IF(AND($L3580-$K3580&gt;0,$L3580-$K3580&lt;=0.42),(IF(AND(AND(HOUR($K3580)&gt;=Listas!$F$2,HOUR($K3580)&lt;=Listas!$F$3),AND(HOUR($L3580)&gt;=Listas!$F$2,HOUR($L3580)&lt;=Listas!$F$3)),(HOUR($L3580)-HOUR($K3580)),IF(AND(AND(HOUR($K3580)&gt;=Listas!$F$4,HOUR($K3580)&lt;=Listas!$F$5),AND(HOUR($L3580)&gt;=Listas!$F$4,HOUR($L3580)&lt;=Listas!$F$5)),(HOUR($L3580)-HOUR($K3580)),IF(AND(AND(HOUR($K3580)&gt;=Listas!$F$2,HOUR($K3580)&lt;=Listas!$F$3),AND(HOUR($L3580)&gt;=Listas!$F$4,HOUR($L3580)&lt;=Listas!$F$5)),((Listas!$F$3-HOUR($K3580)))+((HOUR($L3580)-Listas!$F$4)),0)))),IF(AND($L3580-$K3580&gt;0.42,$L3580-$K3580&lt;=1.42),(IF(AND(HOUR($K3580)&gt;=Listas!$F$2,HOUR($K3580)&lt;=Listas!$F$3),(Listas!$F$3-HOUR($K3580)+4),IF(AND(HOUR($K3580)&gt;=Listas!$F$4,HOUR($K3580)&lt;=Listas!$F$5),(Listas!$F$5-HOUR($K3580)),0))+IF(AND(HOUR($L3580)&gt;=Listas!$F$2,HOUR($L3580)&lt;=Listas!$F$3),(HOUR($L3580)-Listas!$F$2),IF(AND(HOUR($L3580)&gt;=Listas!$F$4,HOUR($L3580)&lt;=Listas!$F$5),(HOUR($L3580)-Listas!$F$4+4),0))),IF(($L3580-$K3580&gt;1.42),(IF(AND(HOUR($K3580)&gt;=Listas!$F$2,HOUR($K3580)&lt;=Listas!$F$3),(Listas!$F$3-HOUR($K3580)+4)+IF(AND(HOUR($L3580)&gt;=Listas!$F$2,HOUR($L3580)&lt;=Listas!$F$3),(HOUR($L3580)-Listas!$F$2)+NETWORKDAYS($K3580+1,$L3580-1,Listas!$H$2:$H$112)*Listas!$F$6,IF(AND(HOUR($L3580)&gt;=Listas!$F$4,HOUR($L3580)&lt;=Listas!$F$5),(HOUR($L3580)-Listas!$F$4+4)+NETWORKDAYS($K3580+1,$L3580-1,Listas!$H$2:$H$111)*Listas!$F$6,0)),IF(AND(HOUR($K3580)&gt;=Listas!$F$4,HOUR($K3580)&lt;=Listas!$F$5),(Listas!$F$5-HOUR($K3580))+IF(AND(HOUR($L3580)&gt;=Listas!$F$2,HOUR($L3580)&lt;=Listas!$F$3),(HOUR($L3580)-Listas!$F$2)+NETWORKDAYS($K3580+1,$L3580-1,Listas!$H$2:$H$111)*Listas!$F$6,(HOUR($L3580)-Listas!$F$4+4)+NETWORKDAYS($K3580+1,$L3580-1,Listas!$H$2:$H$111)*Listas!$F$6)))),IF(($L3580-$K3580)&lt;0,"Fecha inicial mayor a fecha final",0)))))))))</f>
        <v/>
      </c>
      <c r="N3580" s="6" t="str">
        <f t="shared" si="1"/>
        <v/>
      </c>
      <c r="O3580" s="6"/>
      <c r="P3580" s="6"/>
      <c r="Q3580" s="6" t="b">
        <v>0</v>
      </c>
      <c r="R3580" s="6" t="str">
        <f t="shared" si="11"/>
        <v/>
      </c>
      <c r="S3580" s="6"/>
    </row>
    <row r="3581">
      <c r="A3581" s="6"/>
      <c r="B3581" s="6"/>
      <c r="C3581" s="6"/>
      <c r="D3581" s="6"/>
      <c r="E3581" s="6"/>
      <c r="F3581" s="6"/>
      <c r="G3581" s="6"/>
      <c r="H3581" s="6"/>
      <c r="I3581" s="6"/>
      <c r="J3581" s="6"/>
      <c r="K3581" s="84"/>
      <c r="L3581" s="84"/>
      <c r="M3581" s="6" t="str">
        <f>IF(OR(ISBLANK($K3581),ISBLANK($L3581)),"",IF(NETWORKDAYS($K3581,$K3581,Listas!$H$2:$H$111)=0,"Error fecha inicial",IF(NETWORKDAYS($L3581,$L3581,Listas!$H$2:$H$111)=0,"Error fecha final",IF(OR(HOUR($K3581)&lt;Listas!$F$2,AND(HOUR($K3581)&gt;Listas!$F$3,HOUR($K3581)&lt;Listas!$F$4),HOUR($K3581)&gt;Listas!$F$5),"Error hora, fecha inicial",IF(OR(HOUR($L3581)&lt;Listas!$F$2,AND(HOUR($L3581)&gt;Listas!$F$3,HOUR($L3581)&lt;Listas!$F$4),HOUR($L3581)&gt;Listas!$F$5),"Error hora, fecha final",IF(AND($L3581-$K3581&gt;0,$L3581-$K3581&lt;=0.42),(IF(AND(AND(HOUR($K3581)&gt;=Listas!$F$2,HOUR($K3581)&lt;=Listas!$F$3),AND(HOUR($L3581)&gt;=Listas!$F$2,HOUR($L3581)&lt;=Listas!$F$3)),(HOUR($L3581)-HOUR($K3581)),IF(AND(AND(HOUR($K3581)&gt;=Listas!$F$4,HOUR($K3581)&lt;=Listas!$F$5),AND(HOUR($L3581)&gt;=Listas!$F$4,HOUR($L3581)&lt;=Listas!$F$5)),(HOUR($L3581)-HOUR($K3581)),IF(AND(AND(HOUR($K3581)&gt;=Listas!$F$2,HOUR($K3581)&lt;=Listas!$F$3),AND(HOUR($L3581)&gt;=Listas!$F$4,HOUR($L3581)&lt;=Listas!$F$5)),((Listas!$F$3-HOUR($K3581)))+((HOUR($L3581)-Listas!$F$4)),0)))),IF(AND($L3581-$K3581&gt;0.42,$L3581-$K3581&lt;=1.42),(IF(AND(HOUR($K3581)&gt;=Listas!$F$2,HOUR($K3581)&lt;=Listas!$F$3),(Listas!$F$3-HOUR($K3581)+4),IF(AND(HOUR($K3581)&gt;=Listas!$F$4,HOUR($K3581)&lt;=Listas!$F$5),(Listas!$F$5-HOUR($K3581)),0))+IF(AND(HOUR($L3581)&gt;=Listas!$F$2,HOUR($L3581)&lt;=Listas!$F$3),(HOUR($L3581)-Listas!$F$2),IF(AND(HOUR($L3581)&gt;=Listas!$F$4,HOUR($L3581)&lt;=Listas!$F$5),(HOUR($L3581)-Listas!$F$4+4),0))),IF(($L3581-$K3581&gt;1.42),(IF(AND(HOUR($K3581)&gt;=Listas!$F$2,HOUR($K3581)&lt;=Listas!$F$3),(Listas!$F$3-HOUR($K3581)+4)+IF(AND(HOUR($L3581)&gt;=Listas!$F$2,HOUR($L3581)&lt;=Listas!$F$3),(HOUR($L3581)-Listas!$F$2)+NETWORKDAYS($K3581+1,$L3581-1,Listas!$H$2:$H$112)*Listas!$F$6,IF(AND(HOUR($L3581)&gt;=Listas!$F$4,HOUR($L3581)&lt;=Listas!$F$5),(HOUR($L3581)-Listas!$F$4+4)+NETWORKDAYS($K3581+1,$L3581-1,Listas!$H$2:$H$111)*Listas!$F$6,0)),IF(AND(HOUR($K3581)&gt;=Listas!$F$4,HOUR($K3581)&lt;=Listas!$F$5),(Listas!$F$5-HOUR($K3581))+IF(AND(HOUR($L3581)&gt;=Listas!$F$2,HOUR($L3581)&lt;=Listas!$F$3),(HOUR($L3581)-Listas!$F$2)+NETWORKDAYS($K3581+1,$L3581-1,Listas!$H$2:$H$111)*Listas!$F$6,(HOUR($L3581)-Listas!$F$4+4)+NETWORKDAYS($K3581+1,$L3581-1,Listas!$H$2:$H$111)*Listas!$F$6)))),IF(($L3581-$K3581)&lt;0,"Fecha inicial mayor a fecha final",0)))))))))</f>
        <v/>
      </c>
      <c r="N3581" s="6" t="str">
        <f t="shared" si="1"/>
        <v/>
      </c>
      <c r="O3581" s="6"/>
      <c r="P3581" s="6"/>
      <c r="Q3581" s="6" t="b">
        <v>0</v>
      </c>
      <c r="R3581" s="6" t="str">
        <f t="shared" si="11"/>
        <v/>
      </c>
      <c r="S3581" s="6"/>
    </row>
    <row r="3582">
      <c r="A3582" s="6"/>
      <c r="B3582" s="6"/>
      <c r="C3582" s="6"/>
      <c r="D3582" s="6"/>
      <c r="E3582" s="6"/>
      <c r="F3582" s="6"/>
      <c r="G3582" s="6"/>
      <c r="H3582" s="6"/>
      <c r="I3582" s="6"/>
      <c r="J3582" s="6"/>
      <c r="K3582" s="84"/>
      <c r="L3582" s="84"/>
      <c r="M3582" s="6" t="str">
        <f>IF(OR(ISBLANK($K3582),ISBLANK($L3582)),"",IF(NETWORKDAYS($K3582,$K3582,Listas!$H$2:$H$111)=0,"Error fecha inicial",IF(NETWORKDAYS($L3582,$L3582,Listas!$H$2:$H$111)=0,"Error fecha final",IF(OR(HOUR($K3582)&lt;Listas!$F$2,AND(HOUR($K3582)&gt;Listas!$F$3,HOUR($K3582)&lt;Listas!$F$4),HOUR($K3582)&gt;Listas!$F$5),"Error hora, fecha inicial",IF(OR(HOUR($L3582)&lt;Listas!$F$2,AND(HOUR($L3582)&gt;Listas!$F$3,HOUR($L3582)&lt;Listas!$F$4),HOUR($L3582)&gt;Listas!$F$5),"Error hora, fecha final",IF(AND($L3582-$K3582&gt;0,$L3582-$K3582&lt;=0.42),(IF(AND(AND(HOUR($K3582)&gt;=Listas!$F$2,HOUR($K3582)&lt;=Listas!$F$3),AND(HOUR($L3582)&gt;=Listas!$F$2,HOUR($L3582)&lt;=Listas!$F$3)),(HOUR($L3582)-HOUR($K3582)),IF(AND(AND(HOUR($K3582)&gt;=Listas!$F$4,HOUR($K3582)&lt;=Listas!$F$5),AND(HOUR($L3582)&gt;=Listas!$F$4,HOUR($L3582)&lt;=Listas!$F$5)),(HOUR($L3582)-HOUR($K3582)),IF(AND(AND(HOUR($K3582)&gt;=Listas!$F$2,HOUR($K3582)&lt;=Listas!$F$3),AND(HOUR($L3582)&gt;=Listas!$F$4,HOUR($L3582)&lt;=Listas!$F$5)),((Listas!$F$3-HOUR($K3582)))+((HOUR($L3582)-Listas!$F$4)),0)))),IF(AND($L3582-$K3582&gt;0.42,$L3582-$K3582&lt;=1.42),(IF(AND(HOUR($K3582)&gt;=Listas!$F$2,HOUR($K3582)&lt;=Listas!$F$3),(Listas!$F$3-HOUR($K3582)+4),IF(AND(HOUR($K3582)&gt;=Listas!$F$4,HOUR($K3582)&lt;=Listas!$F$5),(Listas!$F$5-HOUR($K3582)),0))+IF(AND(HOUR($L3582)&gt;=Listas!$F$2,HOUR($L3582)&lt;=Listas!$F$3),(HOUR($L3582)-Listas!$F$2),IF(AND(HOUR($L3582)&gt;=Listas!$F$4,HOUR($L3582)&lt;=Listas!$F$5),(HOUR($L3582)-Listas!$F$4+4),0))),IF(($L3582-$K3582&gt;1.42),(IF(AND(HOUR($K3582)&gt;=Listas!$F$2,HOUR($K3582)&lt;=Listas!$F$3),(Listas!$F$3-HOUR($K3582)+4)+IF(AND(HOUR($L3582)&gt;=Listas!$F$2,HOUR($L3582)&lt;=Listas!$F$3),(HOUR($L3582)-Listas!$F$2)+NETWORKDAYS($K3582+1,$L3582-1,Listas!$H$2:$H$112)*Listas!$F$6,IF(AND(HOUR($L3582)&gt;=Listas!$F$4,HOUR($L3582)&lt;=Listas!$F$5),(HOUR($L3582)-Listas!$F$4+4)+NETWORKDAYS($K3582+1,$L3582-1,Listas!$H$2:$H$111)*Listas!$F$6,0)),IF(AND(HOUR($K3582)&gt;=Listas!$F$4,HOUR($K3582)&lt;=Listas!$F$5),(Listas!$F$5-HOUR($K3582))+IF(AND(HOUR($L3582)&gt;=Listas!$F$2,HOUR($L3582)&lt;=Listas!$F$3),(HOUR($L3582)-Listas!$F$2)+NETWORKDAYS($K3582+1,$L3582-1,Listas!$H$2:$H$111)*Listas!$F$6,(HOUR($L3582)-Listas!$F$4+4)+NETWORKDAYS($K3582+1,$L3582-1,Listas!$H$2:$H$111)*Listas!$F$6)))),IF(($L3582-$K3582)&lt;0,"Fecha inicial mayor a fecha final",0)))))))))</f>
        <v/>
      </c>
      <c r="N3582" s="6" t="str">
        <f t="shared" si="1"/>
        <v/>
      </c>
      <c r="O3582" s="6"/>
      <c r="P3582" s="6"/>
      <c r="Q3582" s="6" t="b">
        <v>0</v>
      </c>
      <c r="R3582" s="6" t="str">
        <f t="shared" si="11"/>
        <v/>
      </c>
      <c r="S3582" s="6"/>
    </row>
    <row r="3583">
      <c r="A3583" s="6"/>
      <c r="B3583" s="6"/>
      <c r="C3583" s="6"/>
      <c r="D3583" s="6"/>
      <c r="E3583" s="6"/>
      <c r="F3583" s="6"/>
      <c r="G3583" s="6"/>
      <c r="H3583" s="6"/>
      <c r="I3583" s="6"/>
      <c r="J3583" s="6"/>
      <c r="K3583" s="84"/>
      <c r="L3583" s="84"/>
      <c r="M3583" s="6" t="str">
        <f>IF(OR(ISBLANK($K3583),ISBLANK($L3583)),"",IF(NETWORKDAYS($K3583,$K3583,Listas!$H$2:$H$111)=0,"Error fecha inicial",IF(NETWORKDAYS($L3583,$L3583,Listas!$H$2:$H$111)=0,"Error fecha final",IF(OR(HOUR($K3583)&lt;Listas!$F$2,AND(HOUR($K3583)&gt;Listas!$F$3,HOUR($K3583)&lt;Listas!$F$4),HOUR($K3583)&gt;Listas!$F$5),"Error hora, fecha inicial",IF(OR(HOUR($L3583)&lt;Listas!$F$2,AND(HOUR($L3583)&gt;Listas!$F$3,HOUR($L3583)&lt;Listas!$F$4),HOUR($L3583)&gt;Listas!$F$5),"Error hora, fecha final",IF(AND($L3583-$K3583&gt;0,$L3583-$K3583&lt;=0.42),(IF(AND(AND(HOUR($K3583)&gt;=Listas!$F$2,HOUR($K3583)&lt;=Listas!$F$3),AND(HOUR($L3583)&gt;=Listas!$F$2,HOUR($L3583)&lt;=Listas!$F$3)),(HOUR($L3583)-HOUR($K3583)),IF(AND(AND(HOUR($K3583)&gt;=Listas!$F$4,HOUR($K3583)&lt;=Listas!$F$5),AND(HOUR($L3583)&gt;=Listas!$F$4,HOUR($L3583)&lt;=Listas!$F$5)),(HOUR($L3583)-HOUR($K3583)),IF(AND(AND(HOUR($K3583)&gt;=Listas!$F$2,HOUR($K3583)&lt;=Listas!$F$3),AND(HOUR($L3583)&gt;=Listas!$F$4,HOUR($L3583)&lt;=Listas!$F$5)),((Listas!$F$3-HOUR($K3583)))+((HOUR($L3583)-Listas!$F$4)),0)))),IF(AND($L3583-$K3583&gt;0.42,$L3583-$K3583&lt;=1.42),(IF(AND(HOUR($K3583)&gt;=Listas!$F$2,HOUR($K3583)&lt;=Listas!$F$3),(Listas!$F$3-HOUR($K3583)+4),IF(AND(HOUR($K3583)&gt;=Listas!$F$4,HOUR($K3583)&lt;=Listas!$F$5),(Listas!$F$5-HOUR($K3583)),0))+IF(AND(HOUR($L3583)&gt;=Listas!$F$2,HOUR($L3583)&lt;=Listas!$F$3),(HOUR($L3583)-Listas!$F$2),IF(AND(HOUR($L3583)&gt;=Listas!$F$4,HOUR($L3583)&lt;=Listas!$F$5),(HOUR($L3583)-Listas!$F$4+4),0))),IF(($L3583-$K3583&gt;1.42),(IF(AND(HOUR($K3583)&gt;=Listas!$F$2,HOUR($K3583)&lt;=Listas!$F$3),(Listas!$F$3-HOUR($K3583)+4)+IF(AND(HOUR($L3583)&gt;=Listas!$F$2,HOUR($L3583)&lt;=Listas!$F$3),(HOUR($L3583)-Listas!$F$2)+NETWORKDAYS($K3583+1,$L3583-1,Listas!$H$2:$H$112)*Listas!$F$6,IF(AND(HOUR($L3583)&gt;=Listas!$F$4,HOUR($L3583)&lt;=Listas!$F$5),(HOUR($L3583)-Listas!$F$4+4)+NETWORKDAYS($K3583+1,$L3583-1,Listas!$H$2:$H$111)*Listas!$F$6,0)),IF(AND(HOUR($K3583)&gt;=Listas!$F$4,HOUR($K3583)&lt;=Listas!$F$5),(Listas!$F$5-HOUR($K3583))+IF(AND(HOUR($L3583)&gt;=Listas!$F$2,HOUR($L3583)&lt;=Listas!$F$3),(HOUR($L3583)-Listas!$F$2)+NETWORKDAYS($K3583+1,$L3583-1,Listas!$H$2:$H$111)*Listas!$F$6,(HOUR($L3583)-Listas!$F$4+4)+NETWORKDAYS($K3583+1,$L3583-1,Listas!$H$2:$H$111)*Listas!$F$6)))),IF(($L3583-$K3583)&lt;0,"Fecha inicial mayor a fecha final",0)))))))))</f>
        <v/>
      </c>
      <c r="N3583" s="6" t="str">
        <f t="shared" si="1"/>
        <v/>
      </c>
      <c r="O3583" s="6"/>
      <c r="P3583" s="6"/>
      <c r="Q3583" s="6" t="b">
        <v>0</v>
      </c>
      <c r="R3583" s="6" t="str">
        <f t="shared" si="11"/>
        <v/>
      </c>
      <c r="S3583" s="6"/>
    </row>
    <row r="3584">
      <c r="A3584" s="6"/>
      <c r="B3584" s="6"/>
      <c r="C3584" s="6"/>
      <c r="D3584" s="6"/>
      <c r="E3584" s="6"/>
      <c r="F3584" s="6"/>
      <c r="G3584" s="6"/>
      <c r="H3584" s="6"/>
      <c r="I3584" s="6"/>
      <c r="J3584" s="6"/>
      <c r="K3584" s="84"/>
      <c r="L3584" s="84"/>
      <c r="M3584" s="6" t="str">
        <f>IF(OR(ISBLANK($K3584),ISBLANK($L3584)),"",IF(NETWORKDAYS($K3584,$K3584,Listas!$H$2:$H$111)=0,"Error fecha inicial",IF(NETWORKDAYS($L3584,$L3584,Listas!$H$2:$H$111)=0,"Error fecha final",IF(OR(HOUR($K3584)&lt;Listas!$F$2,AND(HOUR($K3584)&gt;Listas!$F$3,HOUR($K3584)&lt;Listas!$F$4),HOUR($K3584)&gt;Listas!$F$5),"Error hora, fecha inicial",IF(OR(HOUR($L3584)&lt;Listas!$F$2,AND(HOUR($L3584)&gt;Listas!$F$3,HOUR($L3584)&lt;Listas!$F$4),HOUR($L3584)&gt;Listas!$F$5),"Error hora, fecha final",IF(AND($L3584-$K3584&gt;0,$L3584-$K3584&lt;=0.42),(IF(AND(AND(HOUR($K3584)&gt;=Listas!$F$2,HOUR($K3584)&lt;=Listas!$F$3),AND(HOUR($L3584)&gt;=Listas!$F$2,HOUR($L3584)&lt;=Listas!$F$3)),(HOUR($L3584)-HOUR($K3584)),IF(AND(AND(HOUR($K3584)&gt;=Listas!$F$4,HOUR($K3584)&lt;=Listas!$F$5),AND(HOUR($L3584)&gt;=Listas!$F$4,HOUR($L3584)&lt;=Listas!$F$5)),(HOUR($L3584)-HOUR($K3584)),IF(AND(AND(HOUR($K3584)&gt;=Listas!$F$2,HOUR($K3584)&lt;=Listas!$F$3),AND(HOUR($L3584)&gt;=Listas!$F$4,HOUR($L3584)&lt;=Listas!$F$5)),((Listas!$F$3-HOUR($K3584)))+((HOUR($L3584)-Listas!$F$4)),0)))),IF(AND($L3584-$K3584&gt;0.42,$L3584-$K3584&lt;=1.42),(IF(AND(HOUR($K3584)&gt;=Listas!$F$2,HOUR($K3584)&lt;=Listas!$F$3),(Listas!$F$3-HOUR($K3584)+4),IF(AND(HOUR($K3584)&gt;=Listas!$F$4,HOUR($K3584)&lt;=Listas!$F$5),(Listas!$F$5-HOUR($K3584)),0))+IF(AND(HOUR($L3584)&gt;=Listas!$F$2,HOUR($L3584)&lt;=Listas!$F$3),(HOUR($L3584)-Listas!$F$2),IF(AND(HOUR($L3584)&gt;=Listas!$F$4,HOUR($L3584)&lt;=Listas!$F$5),(HOUR($L3584)-Listas!$F$4+4),0))),IF(($L3584-$K3584&gt;1.42),(IF(AND(HOUR($K3584)&gt;=Listas!$F$2,HOUR($K3584)&lt;=Listas!$F$3),(Listas!$F$3-HOUR($K3584)+4)+IF(AND(HOUR($L3584)&gt;=Listas!$F$2,HOUR($L3584)&lt;=Listas!$F$3),(HOUR($L3584)-Listas!$F$2)+NETWORKDAYS($K3584+1,$L3584-1,Listas!$H$2:$H$112)*Listas!$F$6,IF(AND(HOUR($L3584)&gt;=Listas!$F$4,HOUR($L3584)&lt;=Listas!$F$5),(HOUR($L3584)-Listas!$F$4+4)+NETWORKDAYS($K3584+1,$L3584-1,Listas!$H$2:$H$111)*Listas!$F$6,0)),IF(AND(HOUR($K3584)&gt;=Listas!$F$4,HOUR($K3584)&lt;=Listas!$F$5),(Listas!$F$5-HOUR($K3584))+IF(AND(HOUR($L3584)&gt;=Listas!$F$2,HOUR($L3584)&lt;=Listas!$F$3),(HOUR($L3584)-Listas!$F$2)+NETWORKDAYS($K3584+1,$L3584-1,Listas!$H$2:$H$111)*Listas!$F$6,(HOUR($L3584)-Listas!$F$4+4)+NETWORKDAYS($K3584+1,$L3584-1,Listas!$H$2:$H$111)*Listas!$F$6)))),IF(($L3584-$K3584)&lt;0,"Fecha inicial mayor a fecha final",0)))))))))</f>
        <v/>
      </c>
      <c r="N3584" s="6" t="str">
        <f t="shared" si="1"/>
        <v/>
      </c>
      <c r="O3584" s="6"/>
      <c r="P3584" s="6"/>
      <c r="Q3584" s="6" t="b">
        <v>0</v>
      </c>
      <c r="R3584" s="6" t="str">
        <f t="shared" si="11"/>
        <v/>
      </c>
      <c r="S3584" s="6"/>
    </row>
    <row r="3585">
      <c r="A3585" s="6"/>
      <c r="B3585" s="6"/>
      <c r="C3585" s="6"/>
      <c r="D3585" s="6"/>
      <c r="E3585" s="6"/>
      <c r="F3585" s="6"/>
      <c r="G3585" s="6"/>
      <c r="H3585" s="6"/>
      <c r="I3585" s="6"/>
      <c r="J3585" s="6"/>
      <c r="K3585" s="84"/>
      <c r="L3585" s="84"/>
      <c r="M3585" s="6" t="str">
        <f>IF(OR(ISBLANK($K3585),ISBLANK($L3585)),"",IF(NETWORKDAYS($K3585,$K3585,Listas!$H$2:$H$111)=0,"Error fecha inicial",IF(NETWORKDAYS($L3585,$L3585,Listas!$H$2:$H$111)=0,"Error fecha final",IF(OR(HOUR($K3585)&lt;Listas!$F$2,AND(HOUR($K3585)&gt;Listas!$F$3,HOUR($K3585)&lt;Listas!$F$4),HOUR($K3585)&gt;Listas!$F$5),"Error hora, fecha inicial",IF(OR(HOUR($L3585)&lt;Listas!$F$2,AND(HOUR($L3585)&gt;Listas!$F$3,HOUR($L3585)&lt;Listas!$F$4),HOUR($L3585)&gt;Listas!$F$5),"Error hora, fecha final",IF(AND($L3585-$K3585&gt;0,$L3585-$K3585&lt;=0.42),(IF(AND(AND(HOUR($K3585)&gt;=Listas!$F$2,HOUR($K3585)&lt;=Listas!$F$3),AND(HOUR($L3585)&gt;=Listas!$F$2,HOUR($L3585)&lt;=Listas!$F$3)),(HOUR($L3585)-HOUR($K3585)),IF(AND(AND(HOUR($K3585)&gt;=Listas!$F$4,HOUR($K3585)&lt;=Listas!$F$5),AND(HOUR($L3585)&gt;=Listas!$F$4,HOUR($L3585)&lt;=Listas!$F$5)),(HOUR($L3585)-HOUR($K3585)),IF(AND(AND(HOUR($K3585)&gt;=Listas!$F$2,HOUR($K3585)&lt;=Listas!$F$3),AND(HOUR($L3585)&gt;=Listas!$F$4,HOUR($L3585)&lt;=Listas!$F$5)),((Listas!$F$3-HOUR($K3585)))+((HOUR($L3585)-Listas!$F$4)),0)))),IF(AND($L3585-$K3585&gt;0.42,$L3585-$K3585&lt;=1.42),(IF(AND(HOUR($K3585)&gt;=Listas!$F$2,HOUR($K3585)&lt;=Listas!$F$3),(Listas!$F$3-HOUR($K3585)+4),IF(AND(HOUR($K3585)&gt;=Listas!$F$4,HOUR($K3585)&lt;=Listas!$F$5),(Listas!$F$5-HOUR($K3585)),0))+IF(AND(HOUR($L3585)&gt;=Listas!$F$2,HOUR($L3585)&lt;=Listas!$F$3),(HOUR($L3585)-Listas!$F$2),IF(AND(HOUR($L3585)&gt;=Listas!$F$4,HOUR($L3585)&lt;=Listas!$F$5),(HOUR($L3585)-Listas!$F$4+4),0))),IF(($L3585-$K3585&gt;1.42),(IF(AND(HOUR($K3585)&gt;=Listas!$F$2,HOUR($K3585)&lt;=Listas!$F$3),(Listas!$F$3-HOUR($K3585)+4)+IF(AND(HOUR($L3585)&gt;=Listas!$F$2,HOUR($L3585)&lt;=Listas!$F$3),(HOUR($L3585)-Listas!$F$2)+NETWORKDAYS($K3585+1,$L3585-1,Listas!$H$2:$H$112)*Listas!$F$6,IF(AND(HOUR($L3585)&gt;=Listas!$F$4,HOUR($L3585)&lt;=Listas!$F$5),(HOUR($L3585)-Listas!$F$4+4)+NETWORKDAYS($K3585+1,$L3585-1,Listas!$H$2:$H$111)*Listas!$F$6,0)),IF(AND(HOUR($K3585)&gt;=Listas!$F$4,HOUR($K3585)&lt;=Listas!$F$5),(Listas!$F$5-HOUR($K3585))+IF(AND(HOUR($L3585)&gt;=Listas!$F$2,HOUR($L3585)&lt;=Listas!$F$3),(HOUR($L3585)-Listas!$F$2)+NETWORKDAYS($K3585+1,$L3585-1,Listas!$H$2:$H$111)*Listas!$F$6,(HOUR($L3585)-Listas!$F$4+4)+NETWORKDAYS($K3585+1,$L3585-1,Listas!$H$2:$H$111)*Listas!$F$6)))),IF(($L3585-$K3585)&lt;0,"Fecha inicial mayor a fecha final",0)))))))))</f>
        <v/>
      </c>
      <c r="N3585" s="6" t="str">
        <f t="shared" si="1"/>
        <v/>
      </c>
      <c r="O3585" s="6"/>
      <c r="P3585" s="6"/>
      <c r="Q3585" s="6" t="b">
        <v>0</v>
      </c>
      <c r="R3585" s="6" t="str">
        <f t="shared" si="11"/>
        <v/>
      </c>
      <c r="S3585" s="6"/>
    </row>
    <row r="3586">
      <c r="A3586" s="6"/>
      <c r="B3586" s="6"/>
      <c r="C3586" s="6"/>
      <c r="D3586" s="6"/>
      <c r="E3586" s="6"/>
      <c r="F3586" s="6"/>
      <c r="G3586" s="6"/>
      <c r="H3586" s="6"/>
      <c r="I3586" s="6"/>
      <c r="J3586" s="6"/>
      <c r="K3586" s="84"/>
      <c r="L3586" s="84"/>
      <c r="M3586" s="6" t="str">
        <f>IF(OR(ISBLANK($K3586),ISBLANK($L3586)),"",IF(NETWORKDAYS($K3586,$K3586,Listas!$H$2:$H$111)=0,"Error fecha inicial",IF(NETWORKDAYS($L3586,$L3586,Listas!$H$2:$H$111)=0,"Error fecha final",IF(OR(HOUR($K3586)&lt;Listas!$F$2,AND(HOUR($K3586)&gt;Listas!$F$3,HOUR($K3586)&lt;Listas!$F$4),HOUR($K3586)&gt;Listas!$F$5),"Error hora, fecha inicial",IF(OR(HOUR($L3586)&lt;Listas!$F$2,AND(HOUR($L3586)&gt;Listas!$F$3,HOUR($L3586)&lt;Listas!$F$4),HOUR($L3586)&gt;Listas!$F$5),"Error hora, fecha final",IF(AND($L3586-$K3586&gt;0,$L3586-$K3586&lt;=0.42),(IF(AND(AND(HOUR($K3586)&gt;=Listas!$F$2,HOUR($K3586)&lt;=Listas!$F$3),AND(HOUR($L3586)&gt;=Listas!$F$2,HOUR($L3586)&lt;=Listas!$F$3)),(HOUR($L3586)-HOUR($K3586)),IF(AND(AND(HOUR($K3586)&gt;=Listas!$F$4,HOUR($K3586)&lt;=Listas!$F$5),AND(HOUR($L3586)&gt;=Listas!$F$4,HOUR($L3586)&lt;=Listas!$F$5)),(HOUR($L3586)-HOUR($K3586)),IF(AND(AND(HOUR($K3586)&gt;=Listas!$F$2,HOUR($K3586)&lt;=Listas!$F$3),AND(HOUR($L3586)&gt;=Listas!$F$4,HOUR($L3586)&lt;=Listas!$F$5)),((Listas!$F$3-HOUR($K3586)))+((HOUR($L3586)-Listas!$F$4)),0)))),IF(AND($L3586-$K3586&gt;0.42,$L3586-$K3586&lt;=1.42),(IF(AND(HOUR($K3586)&gt;=Listas!$F$2,HOUR($K3586)&lt;=Listas!$F$3),(Listas!$F$3-HOUR($K3586)+4),IF(AND(HOUR($K3586)&gt;=Listas!$F$4,HOUR($K3586)&lt;=Listas!$F$5),(Listas!$F$5-HOUR($K3586)),0))+IF(AND(HOUR($L3586)&gt;=Listas!$F$2,HOUR($L3586)&lt;=Listas!$F$3),(HOUR($L3586)-Listas!$F$2),IF(AND(HOUR($L3586)&gt;=Listas!$F$4,HOUR($L3586)&lt;=Listas!$F$5),(HOUR($L3586)-Listas!$F$4+4),0))),IF(($L3586-$K3586&gt;1.42),(IF(AND(HOUR($K3586)&gt;=Listas!$F$2,HOUR($K3586)&lt;=Listas!$F$3),(Listas!$F$3-HOUR($K3586)+4)+IF(AND(HOUR($L3586)&gt;=Listas!$F$2,HOUR($L3586)&lt;=Listas!$F$3),(HOUR($L3586)-Listas!$F$2)+NETWORKDAYS($K3586+1,$L3586-1,Listas!$H$2:$H$112)*Listas!$F$6,IF(AND(HOUR($L3586)&gt;=Listas!$F$4,HOUR($L3586)&lt;=Listas!$F$5),(HOUR($L3586)-Listas!$F$4+4)+NETWORKDAYS($K3586+1,$L3586-1,Listas!$H$2:$H$111)*Listas!$F$6,0)),IF(AND(HOUR($K3586)&gt;=Listas!$F$4,HOUR($K3586)&lt;=Listas!$F$5),(Listas!$F$5-HOUR($K3586))+IF(AND(HOUR($L3586)&gt;=Listas!$F$2,HOUR($L3586)&lt;=Listas!$F$3),(HOUR($L3586)-Listas!$F$2)+NETWORKDAYS($K3586+1,$L3586-1,Listas!$H$2:$H$111)*Listas!$F$6,(HOUR($L3586)-Listas!$F$4+4)+NETWORKDAYS($K3586+1,$L3586-1,Listas!$H$2:$H$111)*Listas!$F$6)))),IF(($L3586-$K3586)&lt;0,"Fecha inicial mayor a fecha final",0)))))))))</f>
        <v/>
      </c>
      <c r="N3586" s="6" t="str">
        <f t="shared" si="1"/>
        <v/>
      </c>
      <c r="O3586" s="6"/>
      <c r="P3586" s="6"/>
      <c r="Q3586" s="6" t="b">
        <v>0</v>
      </c>
      <c r="R3586" s="6" t="str">
        <f t="shared" si="11"/>
        <v/>
      </c>
      <c r="S3586" s="6"/>
    </row>
    <row r="3587">
      <c r="A3587" s="6"/>
      <c r="B3587" s="6"/>
      <c r="C3587" s="6"/>
      <c r="D3587" s="6"/>
      <c r="E3587" s="6"/>
      <c r="F3587" s="6"/>
      <c r="G3587" s="6"/>
      <c r="H3587" s="6"/>
      <c r="I3587" s="6"/>
      <c r="J3587" s="6"/>
      <c r="K3587" s="84"/>
      <c r="L3587" s="84"/>
      <c r="M3587" s="6" t="str">
        <f>IF(OR(ISBLANK($K3587),ISBLANK($L3587)),"",IF(NETWORKDAYS($K3587,$K3587,Listas!$H$2:$H$111)=0,"Error fecha inicial",IF(NETWORKDAYS($L3587,$L3587,Listas!$H$2:$H$111)=0,"Error fecha final",IF(OR(HOUR($K3587)&lt;Listas!$F$2,AND(HOUR($K3587)&gt;Listas!$F$3,HOUR($K3587)&lt;Listas!$F$4),HOUR($K3587)&gt;Listas!$F$5),"Error hora, fecha inicial",IF(OR(HOUR($L3587)&lt;Listas!$F$2,AND(HOUR($L3587)&gt;Listas!$F$3,HOUR($L3587)&lt;Listas!$F$4),HOUR($L3587)&gt;Listas!$F$5),"Error hora, fecha final",IF(AND($L3587-$K3587&gt;0,$L3587-$K3587&lt;=0.42),(IF(AND(AND(HOUR($K3587)&gt;=Listas!$F$2,HOUR($K3587)&lt;=Listas!$F$3),AND(HOUR($L3587)&gt;=Listas!$F$2,HOUR($L3587)&lt;=Listas!$F$3)),(HOUR($L3587)-HOUR($K3587)),IF(AND(AND(HOUR($K3587)&gt;=Listas!$F$4,HOUR($K3587)&lt;=Listas!$F$5),AND(HOUR($L3587)&gt;=Listas!$F$4,HOUR($L3587)&lt;=Listas!$F$5)),(HOUR($L3587)-HOUR($K3587)),IF(AND(AND(HOUR($K3587)&gt;=Listas!$F$2,HOUR($K3587)&lt;=Listas!$F$3),AND(HOUR($L3587)&gt;=Listas!$F$4,HOUR($L3587)&lt;=Listas!$F$5)),((Listas!$F$3-HOUR($K3587)))+((HOUR($L3587)-Listas!$F$4)),0)))),IF(AND($L3587-$K3587&gt;0.42,$L3587-$K3587&lt;=1.42),(IF(AND(HOUR($K3587)&gt;=Listas!$F$2,HOUR($K3587)&lt;=Listas!$F$3),(Listas!$F$3-HOUR($K3587)+4),IF(AND(HOUR($K3587)&gt;=Listas!$F$4,HOUR($K3587)&lt;=Listas!$F$5),(Listas!$F$5-HOUR($K3587)),0))+IF(AND(HOUR($L3587)&gt;=Listas!$F$2,HOUR($L3587)&lt;=Listas!$F$3),(HOUR($L3587)-Listas!$F$2),IF(AND(HOUR($L3587)&gt;=Listas!$F$4,HOUR($L3587)&lt;=Listas!$F$5),(HOUR($L3587)-Listas!$F$4+4),0))),IF(($L3587-$K3587&gt;1.42),(IF(AND(HOUR($K3587)&gt;=Listas!$F$2,HOUR($K3587)&lt;=Listas!$F$3),(Listas!$F$3-HOUR($K3587)+4)+IF(AND(HOUR($L3587)&gt;=Listas!$F$2,HOUR($L3587)&lt;=Listas!$F$3),(HOUR($L3587)-Listas!$F$2)+NETWORKDAYS($K3587+1,$L3587-1,Listas!$H$2:$H$112)*Listas!$F$6,IF(AND(HOUR($L3587)&gt;=Listas!$F$4,HOUR($L3587)&lt;=Listas!$F$5),(HOUR($L3587)-Listas!$F$4+4)+NETWORKDAYS($K3587+1,$L3587-1,Listas!$H$2:$H$111)*Listas!$F$6,0)),IF(AND(HOUR($K3587)&gt;=Listas!$F$4,HOUR($K3587)&lt;=Listas!$F$5),(Listas!$F$5-HOUR($K3587))+IF(AND(HOUR($L3587)&gt;=Listas!$F$2,HOUR($L3587)&lt;=Listas!$F$3),(HOUR($L3587)-Listas!$F$2)+NETWORKDAYS($K3587+1,$L3587-1,Listas!$H$2:$H$111)*Listas!$F$6,(HOUR($L3587)-Listas!$F$4+4)+NETWORKDAYS($K3587+1,$L3587-1,Listas!$H$2:$H$111)*Listas!$F$6)))),IF(($L3587-$K3587)&lt;0,"Fecha inicial mayor a fecha final",0)))))))))</f>
        <v/>
      </c>
      <c r="N3587" s="6" t="str">
        <f t="shared" si="1"/>
        <v/>
      </c>
      <c r="O3587" s="6"/>
      <c r="P3587" s="6"/>
      <c r="Q3587" s="6" t="b">
        <v>0</v>
      </c>
      <c r="R3587" s="6" t="str">
        <f t="shared" si="11"/>
        <v/>
      </c>
      <c r="S3587" s="6"/>
    </row>
    <row r="3588">
      <c r="A3588" s="6"/>
      <c r="B3588" s="6"/>
      <c r="C3588" s="6"/>
      <c r="D3588" s="6"/>
      <c r="E3588" s="6"/>
      <c r="F3588" s="6"/>
      <c r="G3588" s="6"/>
      <c r="H3588" s="6"/>
      <c r="I3588" s="6"/>
      <c r="J3588" s="6"/>
      <c r="K3588" s="84"/>
      <c r="L3588" s="84"/>
      <c r="M3588" s="6" t="str">
        <f>IF(OR(ISBLANK($K3588),ISBLANK($L3588)),"",IF(NETWORKDAYS($K3588,$K3588,Listas!$H$2:$H$111)=0,"Error fecha inicial",IF(NETWORKDAYS($L3588,$L3588,Listas!$H$2:$H$111)=0,"Error fecha final",IF(OR(HOUR($K3588)&lt;Listas!$F$2,AND(HOUR($K3588)&gt;Listas!$F$3,HOUR($K3588)&lt;Listas!$F$4),HOUR($K3588)&gt;Listas!$F$5),"Error hora, fecha inicial",IF(OR(HOUR($L3588)&lt;Listas!$F$2,AND(HOUR($L3588)&gt;Listas!$F$3,HOUR($L3588)&lt;Listas!$F$4),HOUR($L3588)&gt;Listas!$F$5),"Error hora, fecha final",IF(AND($L3588-$K3588&gt;0,$L3588-$K3588&lt;=0.42),(IF(AND(AND(HOUR($K3588)&gt;=Listas!$F$2,HOUR($K3588)&lt;=Listas!$F$3),AND(HOUR($L3588)&gt;=Listas!$F$2,HOUR($L3588)&lt;=Listas!$F$3)),(HOUR($L3588)-HOUR($K3588)),IF(AND(AND(HOUR($K3588)&gt;=Listas!$F$4,HOUR($K3588)&lt;=Listas!$F$5),AND(HOUR($L3588)&gt;=Listas!$F$4,HOUR($L3588)&lt;=Listas!$F$5)),(HOUR($L3588)-HOUR($K3588)),IF(AND(AND(HOUR($K3588)&gt;=Listas!$F$2,HOUR($K3588)&lt;=Listas!$F$3),AND(HOUR($L3588)&gt;=Listas!$F$4,HOUR($L3588)&lt;=Listas!$F$5)),((Listas!$F$3-HOUR($K3588)))+((HOUR($L3588)-Listas!$F$4)),0)))),IF(AND($L3588-$K3588&gt;0.42,$L3588-$K3588&lt;=1.42),(IF(AND(HOUR($K3588)&gt;=Listas!$F$2,HOUR($K3588)&lt;=Listas!$F$3),(Listas!$F$3-HOUR($K3588)+4),IF(AND(HOUR($K3588)&gt;=Listas!$F$4,HOUR($K3588)&lt;=Listas!$F$5),(Listas!$F$5-HOUR($K3588)),0))+IF(AND(HOUR($L3588)&gt;=Listas!$F$2,HOUR($L3588)&lt;=Listas!$F$3),(HOUR($L3588)-Listas!$F$2),IF(AND(HOUR($L3588)&gt;=Listas!$F$4,HOUR($L3588)&lt;=Listas!$F$5),(HOUR($L3588)-Listas!$F$4+4),0))),IF(($L3588-$K3588&gt;1.42),(IF(AND(HOUR($K3588)&gt;=Listas!$F$2,HOUR($K3588)&lt;=Listas!$F$3),(Listas!$F$3-HOUR($K3588)+4)+IF(AND(HOUR($L3588)&gt;=Listas!$F$2,HOUR($L3588)&lt;=Listas!$F$3),(HOUR($L3588)-Listas!$F$2)+NETWORKDAYS($K3588+1,$L3588-1,Listas!$H$2:$H$112)*Listas!$F$6,IF(AND(HOUR($L3588)&gt;=Listas!$F$4,HOUR($L3588)&lt;=Listas!$F$5),(HOUR($L3588)-Listas!$F$4+4)+NETWORKDAYS($K3588+1,$L3588-1,Listas!$H$2:$H$111)*Listas!$F$6,0)),IF(AND(HOUR($K3588)&gt;=Listas!$F$4,HOUR($K3588)&lt;=Listas!$F$5),(Listas!$F$5-HOUR($K3588))+IF(AND(HOUR($L3588)&gt;=Listas!$F$2,HOUR($L3588)&lt;=Listas!$F$3),(HOUR($L3588)-Listas!$F$2)+NETWORKDAYS($K3588+1,$L3588-1,Listas!$H$2:$H$111)*Listas!$F$6,(HOUR($L3588)-Listas!$F$4+4)+NETWORKDAYS($K3588+1,$L3588-1,Listas!$H$2:$H$111)*Listas!$F$6)))),IF(($L3588-$K3588)&lt;0,"Fecha inicial mayor a fecha final",0)))))))))</f>
        <v/>
      </c>
      <c r="N3588" s="6" t="str">
        <f t="shared" si="1"/>
        <v/>
      </c>
      <c r="O3588" s="6"/>
      <c r="P3588" s="6"/>
      <c r="Q3588" s="6" t="b">
        <v>0</v>
      </c>
      <c r="R3588" s="6" t="str">
        <f t="shared" si="11"/>
        <v/>
      </c>
      <c r="S3588" s="6"/>
    </row>
    <row r="3589">
      <c r="A3589" s="6"/>
      <c r="B3589" s="6"/>
      <c r="C3589" s="6"/>
      <c r="D3589" s="6"/>
      <c r="E3589" s="6"/>
      <c r="F3589" s="6"/>
      <c r="G3589" s="6"/>
      <c r="H3589" s="6"/>
      <c r="I3589" s="6"/>
      <c r="J3589" s="6"/>
      <c r="K3589" s="84"/>
      <c r="L3589" s="84"/>
      <c r="M3589" s="6" t="str">
        <f>IF(OR(ISBLANK($K3589),ISBLANK($L3589)),"",IF(NETWORKDAYS($K3589,$K3589,Listas!$H$2:$H$111)=0,"Error fecha inicial",IF(NETWORKDAYS($L3589,$L3589,Listas!$H$2:$H$111)=0,"Error fecha final",IF(OR(HOUR($K3589)&lt;Listas!$F$2,AND(HOUR($K3589)&gt;Listas!$F$3,HOUR($K3589)&lt;Listas!$F$4),HOUR($K3589)&gt;Listas!$F$5),"Error hora, fecha inicial",IF(OR(HOUR($L3589)&lt;Listas!$F$2,AND(HOUR($L3589)&gt;Listas!$F$3,HOUR($L3589)&lt;Listas!$F$4),HOUR($L3589)&gt;Listas!$F$5),"Error hora, fecha final",IF(AND($L3589-$K3589&gt;0,$L3589-$K3589&lt;=0.42),(IF(AND(AND(HOUR($K3589)&gt;=Listas!$F$2,HOUR($K3589)&lt;=Listas!$F$3),AND(HOUR($L3589)&gt;=Listas!$F$2,HOUR($L3589)&lt;=Listas!$F$3)),(HOUR($L3589)-HOUR($K3589)),IF(AND(AND(HOUR($K3589)&gt;=Listas!$F$4,HOUR($K3589)&lt;=Listas!$F$5),AND(HOUR($L3589)&gt;=Listas!$F$4,HOUR($L3589)&lt;=Listas!$F$5)),(HOUR($L3589)-HOUR($K3589)),IF(AND(AND(HOUR($K3589)&gt;=Listas!$F$2,HOUR($K3589)&lt;=Listas!$F$3),AND(HOUR($L3589)&gt;=Listas!$F$4,HOUR($L3589)&lt;=Listas!$F$5)),((Listas!$F$3-HOUR($K3589)))+((HOUR($L3589)-Listas!$F$4)),0)))),IF(AND($L3589-$K3589&gt;0.42,$L3589-$K3589&lt;=1.42),(IF(AND(HOUR($K3589)&gt;=Listas!$F$2,HOUR($K3589)&lt;=Listas!$F$3),(Listas!$F$3-HOUR($K3589)+4),IF(AND(HOUR($K3589)&gt;=Listas!$F$4,HOUR($K3589)&lt;=Listas!$F$5),(Listas!$F$5-HOUR($K3589)),0))+IF(AND(HOUR($L3589)&gt;=Listas!$F$2,HOUR($L3589)&lt;=Listas!$F$3),(HOUR($L3589)-Listas!$F$2),IF(AND(HOUR($L3589)&gt;=Listas!$F$4,HOUR($L3589)&lt;=Listas!$F$5),(HOUR($L3589)-Listas!$F$4+4),0))),IF(($L3589-$K3589&gt;1.42),(IF(AND(HOUR($K3589)&gt;=Listas!$F$2,HOUR($K3589)&lt;=Listas!$F$3),(Listas!$F$3-HOUR($K3589)+4)+IF(AND(HOUR($L3589)&gt;=Listas!$F$2,HOUR($L3589)&lt;=Listas!$F$3),(HOUR($L3589)-Listas!$F$2)+NETWORKDAYS($K3589+1,$L3589-1,Listas!$H$2:$H$112)*Listas!$F$6,IF(AND(HOUR($L3589)&gt;=Listas!$F$4,HOUR($L3589)&lt;=Listas!$F$5),(HOUR($L3589)-Listas!$F$4+4)+NETWORKDAYS($K3589+1,$L3589-1,Listas!$H$2:$H$111)*Listas!$F$6,0)),IF(AND(HOUR($K3589)&gt;=Listas!$F$4,HOUR($K3589)&lt;=Listas!$F$5),(Listas!$F$5-HOUR($K3589))+IF(AND(HOUR($L3589)&gt;=Listas!$F$2,HOUR($L3589)&lt;=Listas!$F$3),(HOUR($L3589)-Listas!$F$2)+NETWORKDAYS($K3589+1,$L3589-1,Listas!$H$2:$H$111)*Listas!$F$6,(HOUR($L3589)-Listas!$F$4+4)+NETWORKDAYS($K3589+1,$L3589-1,Listas!$H$2:$H$111)*Listas!$F$6)))),IF(($L3589-$K3589)&lt;0,"Fecha inicial mayor a fecha final",0)))))))))</f>
        <v/>
      </c>
      <c r="N3589" s="6" t="str">
        <f t="shared" si="1"/>
        <v/>
      </c>
      <c r="O3589" s="6"/>
      <c r="P3589" s="6"/>
      <c r="Q3589" s="6" t="b">
        <v>0</v>
      </c>
      <c r="R3589" s="6" t="str">
        <f t="shared" si="11"/>
        <v/>
      </c>
      <c r="S3589" s="6"/>
    </row>
    <row r="3590">
      <c r="A3590" s="6"/>
      <c r="B3590" s="6"/>
      <c r="C3590" s="6"/>
      <c r="D3590" s="6"/>
      <c r="E3590" s="6"/>
      <c r="F3590" s="6"/>
      <c r="G3590" s="6"/>
      <c r="H3590" s="6"/>
      <c r="I3590" s="6"/>
      <c r="J3590" s="6"/>
      <c r="K3590" s="84"/>
      <c r="L3590" s="84"/>
      <c r="M3590" s="6" t="str">
        <f>IF(OR(ISBLANK($K3590),ISBLANK($L3590)),"",IF(NETWORKDAYS($K3590,$K3590,Listas!$H$2:$H$111)=0,"Error fecha inicial",IF(NETWORKDAYS($L3590,$L3590,Listas!$H$2:$H$111)=0,"Error fecha final",IF(OR(HOUR($K3590)&lt;Listas!$F$2,AND(HOUR($K3590)&gt;Listas!$F$3,HOUR($K3590)&lt;Listas!$F$4),HOUR($K3590)&gt;Listas!$F$5),"Error hora, fecha inicial",IF(OR(HOUR($L3590)&lt;Listas!$F$2,AND(HOUR($L3590)&gt;Listas!$F$3,HOUR($L3590)&lt;Listas!$F$4),HOUR($L3590)&gt;Listas!$F$5),"Error hora, fecha final",IF(AND($L3590-$K3590&gt;0,$L3590-$K3590&lt;=0.42),(IF(AND(AND(HOUR($K3590)&gt;=Listas!$F$2,HOUR($K3590)&lt;=Listas!$F$3),AND(HOUR($L3590)&gt;=Listas!$F$2,HOUR($L3590)&lt;=Listas!$F$3)),(HOUR($L3590)-HOUR($K3590)),IF(AND(AND(HOUR($K3590)&gt;=Listas!$F$4,HOUR($K3590)&lt;=Listas!$F$5),AND(HOUR($L3590)&gt;=Listas!$F$4,HOUR($L3590)&lt;=Listas!$F$5)),(HOUR($L3590)-HOUR($K3590)),IF(AND(AND(HOUR($K3590)&gt;=Listas!$F$2,HOUR($K3590)&lt;=Listas!$F$3),AND(HOUR($L3590)&gt;=Listas!$F$4,HOUR($L3590)&lt;=Listas!$F$5)),((Listas!$F$3-HOUR($K3590)))+((HOUR($L3590)-Listas!$F$4)),0)))),IF(AND($L3590-$K3590&gt;0.42,$L3590-$K3590&lt;=1.42),(IF(AND(HOUR($K3590)&gt;=Listas!$F$2,HOUR($K3590)&lt;=Listas!$F$3),(Listas!$F$3-HOUR($K3590)+4),IF(AND(HOUR($K3590)&gt;=Listas!$F$4,HOUR($K3590)&lt;=Listas!$F$5),(Listas!$F$5-HOUR($K3590)),0))+IF(AND(HOUR($L3590)&gt;=Listas!$F$2,HOUR($L3590)&lt;=Listas!$F$3),(HOUR($L3590)-Listas!$F$2),IF(AND(HOUR($L3590)&gt;=Listas!$F$4,HOUR($L3590)&lt;=Listas!$F$5),(HOUR($L3590)-Listas!$F$4+4),0))),IF(($L3590-$K3590&gt;1.42),(IF(AND(HOUR($K3590)&gt;=Listas!$F$2,HOUR($K3590)&lt;=Listas!$F$3),(Listas!$F$3-HOUR($K3590)+4)+IF(AND(HOUR($L3590)&gt;=Listas!$F$2,HOUR($L3590)&lt;=Listas!$F$3),(HOUR($L3590)-Listas!$F$2)+NETWORKDAYS($K3590+1,$L3590-1,Listas!$H$2:$H$112)*Listas!$F$6,IF(AND(HOUR($L3590)&gt;=Listas!$F$4,HOUR($L3590)&lt;=Listas!$F$5),(HOUR($L3590)-Listas!$F$4+4)+NETWORKDAYS($K3590+1,$L3590-1,Listas!$H$2:$H$111)*Listas!$F$6,0)),IF(AND(HOUR($K3590)&gt;=Listas!$F$4,HOUR($K3590)&lt;=Listas!$F$5),(Listas!$F$5-HOUR($K3590))+IF(AND(HOUR($L3590)&gt;=Listas!$F$2,HOUR($L3590)&lt;=Listas!$F$3),(HOUR($L3590)-Listas!$F$2)+NETWORKDAYS($K3590+1,$L3590-1,Listas!$H$2:$H$111)*Listas!$F$6,(HOUR($L3590)-Listas!$F$4+4)+NETWORKDAYS($K3590+1,$L3590-1,Listas!$H$2:$H$111)*Listas!$F$6)))),IF(($L3590-$K3590)&lt;0,"Fecha inicial mayor a fecha final",0)))))))))</f>
        <v/>
      </c>
      <c r="N3590" s="6" t="str">
        <f t="shared" si="1"/>
        <v/>
      </c>
      <c r="O3590" s="6"/>
      <c r="P3590" s="6"/>
      <c r="Q3590" s="6" t="b">
        <v>0</v>
      </c>
      <c r="R3590" s="6" t="str">
        <f t="shared" si="11"/>
        <v/>
      </c>
      <c r="S3590" s="6"/>
    </row>
    <row r="3591">
      <c r="A3591" s="6"/>
      <c r="B3591" s="6"/>
      <c r="C3591" s="6"/>
      <c r="D3591" s="6"/>
      <c r="E3591" s="6"/>
      <c r="F3591" s="6"/>
      <c r="G3591" s="6"/>
      <c r="H3591" s="6"/>
      <c r="I3591" s="6"/>
      <c r="J3591" s="6"/>
      <c r="K3591" s="84"/>
      <c r="L3591" s="84"/>
      <c r="M3591" s="6" t="str">
        <f>IF(OR(ISBLANK($K3591),ISBLANK($L3591)),"",IF(NETWORKDAYS($K3591,$K3591,Listas!$H$2:$H$111)=0,"Error fecha inicial",IF(NETWORKDAYS($L3591,$L3591,Listas!$H$2:$H$111)=0,"Error fecha final",IF(OR(HOUR($K3591)&lt;Listas!$F$2,AND(HOUR($K3591)&gt;Listas!$F$3,HOUR($K3591)&lt;Listas!$F$4),HOUR($K3591)&gt;Listas!$F$5),"Error hora, fecha inicial",IF(OR(HOUR($L3591)&lt;Listas!$F$2,AND(HOUR($L3591)&gt;Listas!$F$3,HOUR($L3591)&lt;Listas!$F$4),HOUR($L3591)&gt;Listas!$F$5),"Error hora, fecha final",IF(AND($L3591-$K3591&gt;0,$L3591-$K3591&lt;=0.42),(IF(AND(AND(HOUR($K3591)&gt;=Listas!$F$2,HOUR($K3591)&lt;=Listas!$F$3),AND(HOUR($L3591)&gt;=Listas!$F$2,HOUR($L3591)&lt;=Listas!$F$3)),(HOUR($L3591)-HOUR($K3591)),IF(AND(AND(HOUR($K3591)&gt;=Listas!$F$4,HOUR($K3591)&lt;=Listas!$F$5),AND(HOUR($L3591)&gt;=Listas!$F$4,HOUR($L3591)&lt;=Listas!$F$5)),(HOUR($L3591)-HOUR($K3591)),IF(AND(AND(HOUR($K3591)&gt;=Listas!$F$2,HOUR($K3591)&lt;=Listas!$F$3),AND(HOUR($L3591)&gt;=Listas!$F$4,HOUR($L3591)&lt;=Listas!$F$5)),((Listas!$F$3-HOUR($K3591)))+((HOUR($L3591)-Listas!$F$4)),0)))),IF(AND($L3591-$K3591&gt;0.42,$L3591-$K3591&lt;=1.42),(IF(AND(HOUR($K3591)&gt;=Listas!$F$2,HOUR($K3591)&lt;=Listas!$F$3),(Listas!$F$3-HOUR($K3591)+4),IF(AND(HOUR($K3591)&gt;=Listas!$F$4,HOUR($K3591)&lt;=Listas!$F$5),(Listas!$F$5-HOUR($K3591)),0))+IF(AND(HOUR($L3591)&gt;=Listas!$F$2,HOUR($L3591)&lt;=Listas!$F$3),(HOUR($L3591)-Listas!$F$2),IF(AND(HOUR($L3591)&gt;=Listas!$F$4,HOUR($L3591)&lt;=Listas!$F$5),(HOUR($L3591)-Listas!$F$4+4),0))),IF(($L3591-$K3591&gt;1.42),(IF(AND(HOUR($K3591)&gt;=Listas!$F$2,HOUR($K3591)&lt;=Listas!$F$3),(Listas!$F$3-HOUR($K3591)+4)+IF(AND(HOUR($L3591)&gt;=Listas!$F$2,HOUR($L3591)&lt;=Listas!$F$3),(HOUR($L3591)-Listas!$F$2)+NETWORKDAYS($K3591+1,$L3591-1,Listas!$H$2:$H$112)*Listas!$F$6,IF(AND(HOUR($L3591)&gt;=Listas!$F$4,HOUR($L3591)&lt;=Listas!$F$5),(HOUR($L3591)-Listas!$F$4+4)+NETWORKDAYS($K3591+1,$L3591-1,Listas!$H$2:$H$111)*Listas!$F$6,0)),IF(AND(HOUR($K3591)&gt;=Listas!$F$4,HOUR($K3591)&lt;=Listas!$F$5),(Listas!$F$5-HOUR($K3591))+IF(AND(HOUR($L3591)&gt;=Listas!$F$2,HOUR($L3591)&lt;=Listas!$F$3),(HOUR($L3591)-Listas!$F$2)+NETWORKDAYS($K3591+1,$L3591-1,Listas!$H$2:$H$111)*Listas!$F$6,(HOUR($L3591)-Listas!$F$4+4)+NETWORKDAYS($K3591+1,$L3591-1,Listas!$H$2:$H$111)*Listas!$F$6)))),IF(($L3591-$K3591)&lt;0,"Fecha inicial mayor a fecha final",0)))))))))</f>
        <v/>
      </c>
      <c r="N3591" s="6" t="str">
        <f t="shared" si="1"/>
        <v/>
      </c>
      <c r="O3591" s="6"/>
      <c r="P3591" s="6"/>
      <c r="Q3591" s="6" t="b">
        <v>0</v>
      </c>
      <c r="R3591" s="6" t="str">
        <f t="shared" si="11"/>
        <v/>
      </c>
      <c r="S3591" s="6"/>
    </row>
    <row r="3592">
      <c r="A3592" s="6"/>
      <c r="B3592" s="6"/>
      <c r="C3592" s="6"/>
      <c r="D3592" s="6"/>
      <c r="E3592" s="6"/>
      <c r="F3592" s="6"/>
      <c r="G3592" s="6"/>
      <c r="H3592" s="6"/>
      <c r="I3592" s="6"/>
      <c r="J3592" s="6"/>
      <c r="K3592" s="84"/>
      <c r="L3592" s="84"/>
      <c r="M3592" s="6" t="str">
        <f>IF(OR(ISBLANK($K3592),ISBLANK($L3592)),"",IF(NETWORKDAYS($K3592,$K3592,Listas!$H$2:$H$111)=0,"Error fecha inicial",IF(NETWORKDAYS($L3592,$L3592,Listas!$H$2:$H$111)=0,"Error fecha final",IF(OR(HOUR($K3592)&lt;Listas!$F$2,AND(HOUR($K3592)&gt;Listas!$F$3,HOUR($K3592)&lt;Listas!$F$4),HOUR($K3592)&gt;Listas!$F$5),"Error hora, fecha inicial",IF(OR(HOUR($L3592)&lt;Listas!$F$2,AND(HOUR($L3592)&gt;Listas!$F$3,HOUR($L3592)&lt;Listas!$F$4),HOUR($L3592)&gt;Listas!$F$5),"Error hora, fecha final",IF(AND($L3592-$K3592&gt;0,$L3592-$K3592&lt;=0.42),(IF(AND(AND(HOUR($K3592)&gt;=Listas!$F$2,HOUR($K3592)&lt;=Listas!$F$3),AND(HOUR($L3592)&gt;=Listas!$F$2,HOUR($L3592)&lt;=Listas!$F$3)),(HOUR($L3592)-HOUR($K3592)),IF(AND(AND(HOUR($K3592)&gt;=Listas!$F$4,HOUR($K3592)&lt;=Listas!$F$5),AND(HOUR($L3592)&gt;=Listas!$F$4,HOUR($L3592)&lt;=Listas!$F$5)),(HOUR($L3592)-HOUR($K3592)),IF(AND(AND(HOUR($K3592)&gt;=Listas!$F$2,HOUR($K3592)&lt;=Listas!$F$3),AND(HOUR($L3592)&gt;=Listas!$F$4,HOUR($L3592)&lt;=Listas!$F$5)),((Listas!$F$3-HOUR($K3592)))+((HOUR($L3592)-Listas!$F$4)),0)))),IF(AND($L3592-$K3592&gt;0.42,$L3592-$K3592&lt;=1.42),(IF(AND(HOUR($K3592)&gt;=Listas!$F$2,HOUR($K3592)&lt;=Listas!$F$3),(Listas!$F$3-HOUR($K3592)+4),IF(AND(HOUR($K3592)&gt;=Listas!$F$4,HOUR($K3592)&lt;=Listas!$F$5),(Listas!$F$5-HOUR($K3592)),0))+IF(AND(HOUR($L3592)&gt;=Listas!$F$2,HOUR($L3592)&lt;=Listas!$F$3),(HOUR($L3592)-Listas!$F$2),IF(AND(HOUR($L3592)&gt;=Listas!$F$4,HOUR($L3592)&lt;=Listas!$F$5),(HOUR($L3592)-Listas!$F$4+4),0))),IF(($L3592-$K3592&gt;1.42),(IF(AND(HOUR($K3592)&gt;=Listas!$F$2,HOUR($K3592)&lt;=Listas!$F$3),(Listas!$F$3-HOUR($K3592)+4)+IF(AND(HOUR($L3592)&gt;=Listas!$F$2,HOUR($L3592)&lt;=Listas!$F$3),(HOUR($L3592)-Listas!$F$2)+NETWORKDAYS($K3592+1,$L3592-1,Listas!$H$2:$H$112)*Listas!$F$6,IF(AND(HOUR($L3592)&gt;=Listas!$F$4,HOUR($L3592)&lt;=Listas!$F$5),(HOUR($L3592)-Listas!$F$4+4)+NETWORKDAYS($K3592+1,$L3592-1,Listas!$H$2:$H$111)*Listas!$F$6,0)),IF(AND(HOUR($K3592)&gt;=Listas!$F$4,HOUR($K3592)&lt;=Listas!$F$5),(Listas!$F$5-HOUR($K3592))+IF(AND(HOUR($L3592)&gt;=Listas!$F$2,HOUR($L3592)&lt;=Listas!$F$3),(HOUR($L3592)-Listas!$F$2)+NETWORKDAYS($K3592+1,$L3592-1,Listas!$H$2:$H$111)*Listas!$F$6,(HOUR($L3592)-Listas!$F$4+4)+NETWORKDAYS($K3592+1,$L3592-1,Listas!$H$2:$H$111)*Listas!$F$6)))),IF(($L3592-$K3592)&lt;0,"Fecha inicial mayor a fecha final",0)))))))))</f>
        <v/>
      </c>
      <c r="N3592" s="6" t="str">
        <f t="shared" si="1"/>
        <v/>
      </c>
      <c r="O3592" s="6"/>
      <c r="P3592" s="6"/>
      <c r="Q3592" s="6" t="b">
        <v>0</v>
      </c>
      <c r="R3592" s="6" t="str">
        <f t="shared" si="11"/>
        <v/>
      </c>
      <c r="S3592" s="6"/>
    </row>
    <row r="3593">
      <c r="A3593" s="6"/>
      <c r="B3593" s="6"/>
      <c r="C3593" s="6"/>
      <c r="D3593" s="6"/>
      <c r="E3593" s="6"/>
      <c r="F3593" s="6"/>
      <c r="G3593" s="6"/>
      <c r="H3593" s="6"/>
      <c r="I3593" s="6"/>
      <c r="J3593" s="6"/>
      <c r="K3593" s="84"/>
      <c r="L3593" s="84"/>
      <c r="M3593" s="6" t="str">
        <f>IF(OR(ISBLANK($K3593),ISBLANK($L3593)),"",IF(NETWORKDAYS($K3593,$K3593,Listas!$H$2:$H$111)=0,"Error fecha inicial",IF(NETWORKDAYS($L3593,$L3593,Listas!$H$2:$H$111)=0,"Error fecha final",IF(OR(HOUR($K3593)&lt;Listas!$F$2,AND(HOUR($K3593)&gt;Listas!$F$3,HOUR($K3593)&lt;Listas!$F$4),HOUR($K3593)&gt;Listas!$F$5),"Error hora, fecha inicial",IF(OR(HOUR($L3593)&lt;Listas!$F$2,AND(HOUR($L3593)&gt;Listas!$F$3,HOUR($L3593)&lt;Listas!$F$4),HOUR($L3593)&gt;Listas!$F$5),"Error hora, fecha final",IF(AND($L3593-$K3593&gt;0,$L3593-$K3593&lt;=0.42),(IF(AND(AND(HOUR($K3593)&gt;=Listas!$F$2,HOUR($K3593)&lt;=Listas!$F$3),AND(HOUR($L3593)&gt;=Listas!$F$2,HOUR($L3593)&lt;=Listas!$F$3)),(HOUR($L3593)-HOUR($K3593)),IF(AND(AND(HOUR($K3593)&gt;=Listas!$F$4,HOUR($K3593)&lt;=Listas!$F$5),AND(HOUR($L3593)&gt;=Listas!$F$4,HOUR($L3593)&lt;=Listas!$F$5)),(HOUR($L3593)-HOUR($K3593)),IF(AND(AND(HOUR($K3593)&gt;=Listas!$F$2,HOUR($K3593)&lt;=Listas!$F$3),AND(HOUR($L3593)&gt;=Listas!$F$4,HOUR($L3593)&lt;=Listas!$F$5)),((Listas!$F$3-HOUR($K3593)))+((HOUR($L3593)-Listas!$F$4)),0)))),IF(AND($L3593-$K3593&gt;0.42,$L3593-$K3593&lt;=1.42),(IF(AND(HOUR($K3593)&gt;=Listas!$F$2,HOUR($K3593)&lt;=Listas!$F$3),(Listas!$F$3-HOUR($K3593)+4),IF(AND(HOUR($K3593)&gt;=Listas!$F$4,HOUR($K3593)&lt;=Listas!$F$5),(Listas!$F$5-HOUR($K3593)),0))+IF(AND(HOUR($L3593)&gt;=Listas!$F$2,HOUR($L3593)&lt;=Listas!$F$3),(HOUR($L3593)-Listas!$F$2),IF(AND(HOUR($L3593)&gt;=Listas!$F$4,HOUR($L3593)&lt;=Listas!$F$5),(HOUR($L3593)-Listas!$F$4+4),0))),IF(($L3593-$K3593&gt;1.42),(IF(AND(HOUR($K3593)&gt;=Listas!$F$2,HOUR($K3593)&lt;=Listas!$F$3),(Listas!$F$3-HOUR($K3593)+4)+IF(AND(HOUR($L3593)&gt;=Listas!$F$2,HOUR($L3593)&lt;=Listas!$F$3),(HOUR($L3593)-Listas!$F$2)+NETWORKDAYS($K3593+1,$L3593-1,Listas!$H$2:$H$112)*Listas!$F$6,IF(AND(HOUR($L3593)&gt;=Listas!$F$4,HOUR($L3593)&lt;=Listas!$F$5),(HOUR($L3593)-Listas!$F$4+4)+NETWORKDAYS($K3593+1,$L3593-1,Listas!$H$2:$H$111)*Listas!$F$6,0)),IF(AND(HOUR($K3593)&gt;=Listas!$F$4,HOUR($K3593)&lt;=Listas!$F$5),(Listas!$F$5-HOUR($K3593))+IF(AND(HOUR($L3593)&gt;=Listas!$F$2,HOUR($L3593)&lt;=Listas!$F$3),(HOUR($L3593)-Listas!$F$2)+NETWORKDAYS($K3593+1,$L3593-1,Listas!$H$2:$H$111)*Listas!$F$6,(HOUR($L3593)-Listas!$F$4+4)+NETWORKDAYS($K3593+1,$L3593-1,Listas!$H$2:$H$111)*Listas!$F$6)))),IF(($L3593-$K3593)&lt;0,"Fecha inicial mayor a fecha final",0)))))))))</f>
        <v/>
      </c>
      <c r="N3593" s="6" t="str">
        <f t="shared" si="1"/>
        <v/>
      </c>
      <c r="O3593" s="6"/>
      <c r="P3593" s="6"/>
      <c r="Q3593" s="6" t="b">
        <v>0</v>
      </c>
      <c r="R3593" s="6" t="str">
        <f t="shared" si="11"/>
        <v/>
      </c>
      <c r="S3593" s="6"/>
    </row>
    <row r="3594">
      <c r="A3594" s="6"/>
      <c r="B3594" s="6"/>
      <c r="C3594" s="6"/>
      <c r="D3594" s="6"/>
      <c r="E3594" s="6"/>
      <c r="F3594" s="6"/>
      <c r="G3594" s="6"/>
      <c r="H3594" s="6"/>
      <c r="I3594" s="6"/>
      <c r="J3594" s="6"/>
      <c r="K3594" s="84"/>
      <c r="L3594" s="84"/>
      <c r="M3594" s="6" t="str">
        <f>IF(OR(ISBLANK($K3594),ISBLANK($L3594)),"",IF(NETWORKDAYS($K3594,$K3594,Listas!$H$2:$H$111)=0,"Error fecha inicial",IF(NETWORKDAYS($L3594,$L3594,Listas!$H$2:$H$111)=0,"Error fecha final",IF(OR(HOUR($K3594)&lt;Listas!$F$2,AND(HOUR($K3594)&gt;Listas!$F$3,HOUR($K3594)&lt;Listas!$F$4),HOUR($K3594)&gt;Listas!$F$5),"Error hora, fecha inicial",IF(OR(HOUR($L3594)&lt;Listas!$F$2,AND(HOUR($L3594)&gt;Listas!$F$3,HOUR($L3594)&lt;Listas!$F$4),HOUR($L3594)&gt;Listas!$F$5),"Error hora, fecha final",IF(AND($L3594-$K3594&gt;0,$L3594-$K3594&lt;=0.42),(IF(AND(AND(HOUR($K3594)&gt;=Listas!$F$2,HOUR($K3594)&lt;=Listas!$F$3),AND(HOUR($L3594)&gt;=Listas!$F$2,HOUR($L3594)&lt;=Listas!$F$3)),(HOUR($L3594)-HOUR($K3594)),IF(AND(AND(HOUR($K3594)&gt;=Listas!$F$4,HOUR($K3594)&lt;=Listas!$F$5),AND(HOUR($L3594)&gt;=Listas!$F$4,HOUR($L3594)&lt;=Listas!$F$5)),(HOUR($L3594)-HOUR($K3594)),IF(AND(AND(HOUR($K3594)&gt;=Listas!$F$2,HOUR($K3594)&lt;=Listas!$F$3),AND(HOUR($L3594)&gt;=Listas!$F$4,HOUR($L3594)&lt;=Listas!$F$5)),((Listas!$F$3-HOUR($K3594)))+((HOUR($L3594)-Listas!$F$4)),0)))),IF(AND($L3594-$K3594&gt;0.42,$L3594-$K3594&lt;=1.42),(IF(AND(HOUR($K3594)&gt;=Listas!$F$2,HOUR($K3594)&lt;=Listas!$F$3),(Listas!$F$3-HOUR($K3594)+4),IF(AND(HOUR($K3594)&gt;=Listas!$F$4,HOUR($K3594)&lt;=Listas!$F$5),(Listas!$F$5-HOUR($K3594)),0))+IF(AND(HOUR($L3594)&gt;=Listas!$F$2,HOUR($L3594)&lt;=Listas!$F$3),(HOUR($L3594)-Listas!$F$2),IF(AND(HOUR($L3594)&gt;=Listas!$F$4,HOUR($L3594)&lt;=Listas!$F$5),(HOUR($L3594)-Listas!$F$4+4),0))),IF(($L3594-$K3594&gt;1.42),(IF(AND(HOUR($K3594)&gt;=Listas!$F$2,HOUR($K3594)&lt;=Listas!$F$3),(Listas!$F$3-HOUR($K3594)+4)+IF(AND(HOUR($L3594)&gt;=Listas!$F$2,HOUR($L3594)&lt;=Listas!$F$3),(HOUR($L3594)-Listas!$F$2)+NETWORKDAYS($K3594+1,$L3594-1,Listas!$H$2:$H$112)*Listas!$F$6,IF(AND(HOUR($L3594)&gt;=Listas!$F$4,HOUR($L3594)&lt;=Listas!$F$5),(HOUR($L3594)-Listas!$F$4+4)+NETWORKDAYS($K3594+1,$L3594-1,Listas!$H$2:$H$111)*Listas!$F$6,0)),IF(AND(HOUR($K3594)&gt;=Listas!$F$4,HOUR($K3594)&lt;=Listas!$F$5),(Listas!$F$5-HOUR($K3594))+IF(AND(HOUR($L3594)&gt;=Listas!$F$2,HOUR($L3594)&lt;=Listas!$F$3),(HOUR($L3594)-Listas!$F$2)+NETWORKDAYS($K3594+1,$L3594-1,Listas!$H$2:$H$111)*Listas!$F$6,(HOUR($L3594)-Listas!$F$4+4)+NETWORKDAYS($K3594+1,$L3594-1,Listas!$H$2:$H$111)*Listas!$F$6)))),IF(($L3594-$K3594)&lt;0,"Fecha inicial mayor a fecha final",0)))))))))</f>
        <v/>
      </c>
      <c r="N3594" s="6" t="str">
        <f t="shared" si="1"/>
        <v/>
      </c>
      <c r="O3594" s="6"/>
      <c r="P3594" s="6"/>
      <c r="Q3594" s="6" t="b">
        <v>0</v>
      </c>
      <c r="R3594" s="6" t="str">
        <f t="shared" si="11"/>
        <v/>
      </c>
      <c r="S3594" s="6"/>
    </row>
    <row r="3595">
      <c r="A3595" s="6"/>
      <c r="B3595" s="6"/>
      <c r="C3595" s="6"/>
      <c r="D3595" s="6"/>
      <c r="E3595" s="6"/>
      <c r="F3595" s="6"/>
      <c r="G3595" s="6"/>
      <c r="H3595" s="6"/>
      <c r="I3595" s="6"/>
      <c r="J3595" s="6"/>
      <c r="K3595" s="84"/>
      <c r="L3595" s="84"/>
      <c r="M3595" s="6" t="str">
        <f>IF(OR(ISBLANK($K3595),ISBLANK($L3595)),"",IF(NETWORKDAYS($K3595,$K3595,Listas!$H$2:$H$111)=0,"Error fecha inicial",IF(NETWORKDAYS($L3595,$L3595,Listas!$H$2:$H$111)=0,"Error fecha final",IF(OR(HOUR($K3595)&lt;Listas!$F$2,AND(HOUR($K3595)&gt;Listas!$F$3,HOUR($K3595)&lt;Listas!$F$4),HOUR($K3595)&gt;Listas!$F$5),"Error hora, fecha inicial",IF(OR(HOUR($L3595)&lt;Listas!$F$2,AND(HOUR($L3595)&gt;Listas!$F$3,HOUR($L3595)&lt;Listas!$F$4),HOUR($L3595)&gt;Listas!$F$5),"Error hora, fecha final",IF(AND($L3595-$K3595&gt;0,$L3595-$K3595&lt;=0.42),(IF(AND(AND(HOUR($K3595)&gt;=Listas!$F$2,HOUR($K3595)&lt;=Listas!$F$3),AND(HOUR($L3595)&gt;=Listas!$F$2,HOUR($L3595)&lt;=Listas!$F$3)),(HOUR($L3595)-HOUR($K3595)),IF(AND(AND(HOUR($K3595)&gt;=Listas!$F$4,HOUR($K3595)&lt;=Listas!$F$5),AND(HOUR($L3595)&gt;=Listas!$F$4,HOUR($L3595)&lt;=Listas!$F$5)),(HOUR($L3595)-HOUR($K3595)),IF(AND(AND(HOUR($K3595)&gt;=Listas!$F$2,HOUR($K3595)&lt;=Listas!$F$3),AND(HOUR($L3595)&gt;=Listas!$F$4,HOUR($L3595)&lt;=Listas!$F$5)),((Listas!$F$3-HOUR($K3595)))+((HOUR($L3595)-Listas!$F$4)),0)))),IF(AND($L3595-$K3595&gt;0.42,$L3595-$K3595&lt;=1.42),(IF(AND(HOUR($K3595)&gt;=Listas!$F$2,HOUR($K3595)&lt;=Listas!$F$3),(Listas!$F$3-HOUR($K3595)+4),IF(AND(HOUR($K3595)&gt;=Listas!$F$4,HOUR($K3595)&lt;=Listas!$F$5),(Listas!$F$5-HOUR($K3595)),0))+IF(AND(HOUR($L3595)&gt;=Listas!$F$2,HOUR($L3595)&lt;=Listas!$F$3),(HOUR($L3595)-Listas!$F$2),IF(AND(HOUR($L3595)&gt;=Listas!$F$4,HOUR($L3595)&lt;=Listas!$F$5),(HOUR($L3595)-Listas!$F$4+4),0))),IF(($L3595-$K3595&gt;1.42),(IF(AND(HOUR($K3595)&gt;=Listas!$F$2,HOUR($K3595)&lt;=Listas!$F$3),(Listas!$F$3-HOUR($K3595)+4)+IF(AND(HOUR($L3595)&gt;=Listas!$F$2,HOUR($L3595)&lt;=Listas!$F$3),(HOUR($L3595)-Listas!$F$2)+NETWORKDAYS($K3595+1,$L3595-1,Listas!$H$2:$H$112)*Listas!$F$6,IF(AND(HOUR($L3595)&gt;=Listas!$F$4,HOUR($L3595)&lt;=Listas!$F$5),(HOUR($L3595)-Listas!$F$4+4)+NETWORKDAYS($K3595+1,$L3595-1,Listas!$H$2:$H$111)*Listas!$F$6,0)),IF(AND(HOUR($K3595)&gt;=Listas!$F$4,HOUR($K3595)&lt;=Listas!$F$5),(Listas!$F$5-HOUR($K3595))+IF(AND(HOUR($L3595)&gt;=Listas!$F$2,HOUR($L3595)&lt;=Listas!$F$3),(HOUR($L3595)-Listas!$F$2)+NETWORKDAYS($K3595+1,$L3595-1,Listas!$H$2:$H$111)*Listas!$F$6,(HOUR($L3595)-Listas!$F$4+4)+NETWORKDAYS($K3595+1,$L3595-1,Listas!$H$2:$H$111)*Listas!$F$6)))),IF(($L3595-$K3595)&lt;0,"Fecha inicial mayor a fecha final",0)))))))))</f>
        <v/>
      </c>
      <c r="N3595" s="6" t="str">
        <f t="shared" si="1"/>
        <v/>
      </c>
      <c r="O3595" s="6"/>
      <c r="P3595" s="6"/>
      <c r="Q3595" s="6" t="b">
        <v>0</v>
      </c>
      <c r="R3595" s="6" t="str">
        <f t="shared" si="11"/>
        <v/>
      </c>
      <c r="S3595" s="6"/>
    </row>
    <row r="3596">
      <c r="A3596" s="6"/>
      <c r="B3596" s="6"/>
      <c r="C3596" s="6"/>
      <c r="D3596" s="6"/>
      <c r="E3596" s="6"/>
      <c r="F3596" s="6"/>
      <c r="G3596" s="6"/>
      <c r="H3596" s="6"/>
      <c r="I3596" s="6"/>
      <c r="J3596" s="6"/>
      <c r="K3596" s="84"/>
      <c r="L3596" s="84"/>
      <c r="M3596" s="6" t="str">
        <f>IF(OR(ISBLANK($K3596),ISBLANK($L3596)),"",IF(NETWORKDAYS($K3596,$K3596,Listas!$H$2:$H$111)=0,"Error fecha inicial",IF(NETWORKDAYS($L3596,$L3596,Listas!$H$2:$H$111)=0,"Error fecha final",IF(OR(HOUR($K3596)&lt;Listas!$F$2,AND(HOUR($K3596)&gt;Listas!$F$3,HOUR($K3596)&lt;Listas!$F$4),HOUR($K3596)&gt;Listas!$F$5),"Error hora, fecha inicial",IF(OR(HOUR($L3596)&lt;Listas!$F$2,AND(HOUR($L3596)&gt;Listas!$F$3,HOUR($L3596)&lt;Listas!$F$4),HOUR($L3596)&gt;Listas!$F$5),"Error hora, fecha final",IF(AND($L3596-$K3596&gt;0,$L3596-$K3596&lt;=0.42),(IF(AND(AND(HOUR($K3596)&gt;=Listas!$F$2,HOUR($K3596)&lt;=Listas!$F$3),AND(HOUR($L3596)&gt;=Listas!$F$2,HOUR($L3596)&lt;=Listas!$F$3)),(HOUR($L3596)-HOUR($K3596)),IF(AND(AND(HOUR($K3596)&gt;=Listas!$F$4,HOUR($K3596)&lt;=Listas!$F$5),AND(HOUR($L3596)&gt;=Listas!$F$4,HOUR($L3596)&lt;=Listas!$F$5)),(HOUR($L3596)-HOUR($K3596)),IF(AND(AND(HOUR($K3596)&gt;=Listas!$F$2,HOUR($K3596)&lt;=Listas!$F$3),AND(HOUR($L3596)&gt;=Listas!$F$4,HOUR($L3596)&lt;=Listas!$F$5)),((Listas!$F$3-HOUR($K3596)))+((HOUR($L3596)-Listas!$F$4)),0)))),IF(AND($L3596-$K3596&gt;0.42,$L3596-$K3596&lt;=1.42),(IF(AND(HOUR($K3596)&gt;=Listas!$F$2,HOUR($K3596)&lt;=Listas!$F$3),(Listas!$F$3-HOUR($K3596)+4),IF(AND(HOUR($K3596)&gt;=Listas!$F$4,HOUR($K3596)&lt;=Listas!$F$5),(Listas!$F$5-HOUR($K3596)),0))+IF(AND(HOUR($L3596)&gt;=Listas!$F$2,HOUR($L3596)&lt;=Listas!$F$3),(HOUR($L3596)-Listas!$F$2),IF(AND(HOUR($L3596)&gt;=Listas!$F$4,HOUR($L3596)&lt;=Listas!$F$5),(HOUR($L3596)-Listas!$F$4+4),0))),IF(($L3596-$K3596&gt;1.42),(IF(AND(HOUR($K3596)&gt;=Listas!$F$2,HOUR($K3596)&lt;=Listas!$F$3),(Listas!$F$3-HOUR($K3596)+4)+IF(AND(HOUR($L3596)&gt;=Listas!$F$2,HOUR($L3596)&lt;=Listas!$F$3),(HOUR($L3596)-Listas!$F$2)+NETWORKDAYS($K3596+1,$L3596-1,Listas!$H$2:$H$112)*Listas!$F$6,IF(AND(HOUR($L3596)&gt;=Listas!$F$4,HOUR($L3596)&lt;=Listas!$F$5),(HOUR($L3596)-Listas!$F$4+4)+NETWORKDAYS($K3596+1,$L3596-1,Listas!$H$2:$H$111)*Listas!$F$6,0)),IF(AND(HOUR($K3596)&gt;=Listas!$F$4,HOUR($K3596)&lt;=Listas!$F$5),(Listas!$F$5-HOUR($K3596))+IF(AND(HOUR($L3596)&gt;=Listas!$F$2,HOUR($L3596)&lt;=Listas!$F$3),(HOUR($L3596)-Listas!$F$2)+NETWORKDAYS($K3596+1,$L3596-1,Listas!$H$2:$H$111)*Listas!$F$6,(HOUR($L3596)-Listas!$F$4+4)+NETWORKDAYS($K3596+1,$L3596-1,Listas!$H$2:$H$111)*Listas!$F$6)))),IF(($L3596-$K3596)&lt;0,"Fecha inicial mayor a fecha final",0)))))))))</f>
        <v/>
      </c>
      <c r="N3596" s="6" t="str">
        <f t="shared" si="1"/>
        <v/>
      </c>
      <c r="O3596" s="6"/>
      <c r="P3596" s="6"/>
      <c r="Q3596" s="6" t="b">
        <v>0</v>
      </c>
      <c r="R3596" s="6" t="str">
        <f t="shared" si="11"/>
        <v/>
      </c>
      <c r="S3596" s="6"/>
    </row>
    <row r="3597">
      <c r="A3597" s="6"/>
      <c r="B3597" s="6"/>
      <c r="C3597" s="6"/>
      <c r="D3597" s="6"/>
      <c r="E3597" s="6"/>
      <c r="F3597" s="6"/>
      <c r="G3597" s="6"/>
      <c r="H3597" s="6"/>
      <c r="I3597" s="6"/>
      <c r="J3597" s="6"/>
      <c r="K3597" s="84"/>
      <c r="L3597" s="84"/>
      <c r="M3597" s="6" t="str">
        <f>IF(OR(ISBLANK($K3597),ISBLANK($L3597)),"",IF(NETWORKDAYS($K3597,$K3597,Listas!$H$2:$H$111)=0,"Error fecha inicial",IF(NETWORKDAYS($L3597,$L3597,Listas!$H$2:$H$111)=0,"Error fecha final",IF(OR(HOUR($K3597)&lt;Listas!$F$2,AND(HOUR($K3597)&gt;Listas!$F$3,HOUR($K3597)&lt;Listas!$F$4),HOUR($K3597)&gt;Listas!$F$5),"Error hora, fecha inicial",IF(OR(HOUR($L3597)&lt;Listas!$F$2,AND(HOUR($L3597)&gt;Listas!$F$3,HOUR($L3597)&lt;Listas!$F$4),HOUR($L3597)&gt;Listas!$F$5),"Error hora, fecha final",IF(AND($L3597-$K3597&gt;0,$L3597-$K3597&lt;=0.42),(IF(AND(AND(HOUR($K3597)&gt;=Listas!$F$2,HOUR($K3597)&lt;=Listas!$F$3),AND(HOUR($L3597)&gt;=Listas!$F$2,HOUR($L3597)&lt;=Listas!$F$3)),(HOUR($L3597)-HOUR($K3597)),IF(AND(AND(HOUR($K3597)&gt;=Listas!$F$4,HOUR($K3597)&lt;=Listas!$F$5),AND(HOUR($L3597)&gt;=Listas!$F$4,HOUR($L3597)&lt;=Listas!$F$5)),(HOUR($L3597)-HOUR($K3597)),IF(AND(AND(HOUR($K3597)&gt;=Listas!$F$2,HOUR($K3597)&lt;=Listas!$F$3),AND(HOUR($L3597)&gt;=Listas!$F$4,HOUR($L3597)&lt;=Listas!$F$5)),((Listas!$F$3-HOUR($K3597)))+((HOUR($L3597)-Listas!$F$4)),0)))),IF(AND($L3597-$K3597&gt;0.42,$L3597-$K3597&lt;=1.42),(IF(AND(HOUR($K3597)&gt;=Listas!$F$2,HOUR($K3597)&lt;=Listas!$F$3),(Listas!$F$3-HOUR($K3597)+4),IF(AND(HOUR($K3597)&gt;=Listas!$F$4,HOUR($K3597)&lt;=Listas!$F$5),(Listas!$F$5-HOUR($K3597)),0))+IF(AND(HOUR($L3597)&gt;=Listas!$F$2,HOUR($L3597)&lt;=Listas!$F$3),(HOUR($L3597)-Listas!$F$2),IF(AND(HOUR($L3597)&gt;=Listas!$F$4,HOUR($L3597)&lt;=Listas!$F$5),(HOUR($L3597)-Listas!$F$4+4),0))),IF(($L3597-$K3597&gt;1.42),(IF(AND(HOUR($K3597)&gt;=Listas!$F$2,HOUR($K3597)&lt;=Listas!$F$3),(Listas!$F$3-HOUR($K3597)+4)+IF(AND(HOUR($L3597)&gt;=Listas!$F$2,HOUR($L3597)&lt;=Listas!$F$3),(HOUR($L3597)-Listas!$F$2)+NETWORKDAYS($K3597+1,$L3597-1,Listas!$H$2:$H$112)*Listas!$F$6,IF(AND(HOUR($L3597)&gt;=Listas!$F$4,HOUR($L3597)&lt;=Listas!$F$5),(HOUR($L3597)-Listas!$F$4+4)+NETWORKDAYS($K3597+1,$L3597-1,Listas!$H$2:$H$111)*Listas!$F$6,0)),IF(AND(HOUR($K3597)&gt;=Listas!$F$4,HOUR($K3597)&lt;=Listas!$F$5),(Listas!$F$5-HOUR($K3597))+IF(AND(HOUR($L3597)&gt;=Listas!$F$2,HOUR($L3597)&lt;=Listas!$F$3),(HOUR($L3597)-Listas!$F$2)+NETWORKDAYS($K3597+1,$L3597-1,Listas!$H$2:$H$111)*Listas!$F$6,(HOUR($L3597)-Listas!$F$4+4)+NETWORKDAYS($K3597+1,$L3597-1,Listas!$H$2:$H$111)*Listas!$F$6)))),IF(($L3597-$K3597)&lt;0,"Fecha inicial mayor a fecha final",0)))))))))</f>
        <v/>
      </c>
      <c r="N3597" s="6" t="str">
        <f t="shared" si="1"/>
        <v/>
      </c>
      <c r="O3597" s="6"/>
      <c r="P3597" s="6"/>
      <c r="Q3597" s="6" t="b">
        <v>0</v>
      </c>
      <c r="R3597" s="6" t="str">
        <f t="shared" si="11"/>
        <v/>
      </c>
      <c r="S3597" s="6"/>
    </row>
    <row r="3598">
      <c r="A3598" s="6"/>
      <c r="B3598" s="6"/>
      <c r="C3598" s="6"/>
      <c r="D3598" s="6"/>
      <c r="E3598" s="6"/>
      <c r="F3598" s="6"/>
      <c r="G3598" s="6"/>
      <c r="H3598" s="6"/>
      <c r="I3598" s="6"/>
      <c r="J3598" s="6"/>
      <c r="K3598" s="84"/>
      <c r="L3598" s="84"/>
      <c r="M3598" s="6" t="str">
        <f>IF(OR(ISBLANK($K3598),ISBLANK($L3598)),"",IF(NETWORKDAYS($K3598,$K3598,Listas!$H$2:$H$111)=0,"Error fecha inicial",IF(NETWORKDAYS($L3598,$L3598,Listas!$H$2:$H$111)=0,"Error fecha final",IF(OR(HOUR($K3598)&lt;Listas!$F$2,AND(HOUR($K3598)&gt;Listas!$F$3,HOUR($K3598)&lt;Listas!$F$4),HOUR($K3598)&gt;Listas!$F$5),"Error hora, fecha inicial",IF(OR(HOUR($L3598)&lt;Listas!$F$2,AND(HOUR($L3598)&gt;Listas!$F$3,HOUR($L3598)&lt;Listas!$F$4),HOUR($L3598)&gt;Listas!$F$5),"Error hora, fecha final",IF(AND($L3598-$K3598&gt;0,$L3598-$K3598&lt;=0.42),(IF(AND(AND(HOUR($K3598)&gt;=Listas!$F$2,HOUR($K3598)&lt;=Listas!$F$3),AND(HOUR($L3598)&gt;=Listas!$F$2,HOUR($L3598)&lt;=Listas!$F$3)),(HOUR($L3598)-HOUR($K3598)),IF(AND(AND(HOUR($K3598)&gt;=Listas!$F$4,HOUR($K3598)&lt;=Listas!$F$5),AND(HOUR($L3598)&gt;=Listas!$F$4,HOUR($L3598)&lt;=Listas!$F$5)),(HOUR($L3598)-HOUR($K3598)),IF(AND(AND(HOUR($K3598)&gt;=Listas!$F$2,HOUR($K3598)&lt;=Listas!$F$3),AND(HOUR($L3598)&gt;=Listas!$F$4,HOUR($L3598)&lt;=Listas!$F$5)),((Listas!$F$3-HOUR($K3598)))+((HOUR($L3598)-Listas!$F$4)),0)))),IF(AND($L3598-$K3598&gt;0.42,$L3598-$K3598&lt;=1.42),(IF(AND(HOUR($K3598)&gt;=Listas!$F$2,HOUR($K3598)&lt;=Listas!$F$3),(Listas!$F$3-HOUR($K3598)+4),IF(AND(HOUR($K3598)&gt;=Listas!$F$4,HOUR($K3598)&lt;=Listas!$F$5),(Listas!$F$5-HOUR($K3598)),0))+IF(AND(HOUR($L3598)&gt;=Listas!$F$2,HOUR($L3598)&lt;=Listas!$F$3),(HOUR($L3598)-Listas!$F$2),IF(AND(HOUR($L3598)&gt;=Listas!$F$4,HOUR($L3598)&lt;=Listas!$F$5),(HOUR($L3598)-Listas!$F$4+4),0))),IF(($L3598-$K3598&gt;1.42),(IF(AND(HOUR($K3598)&gt;=Listas!$F$2,HOUR($K3598)&lt;=Listas!$F$3),(Listas!$F$3-HOUR($K3598)+4)+IF(AND(HOUR($L3598)&gt;=Listas!$F$2,HOUR($L3598)&lt;=Listas!$F$3),(HOUR($L3598)-Listas!$F$2)+NETWORKDAYS($K3598+1,$L3598-1,Listas!$H$2:$H$112)*Listas!$F$6,IF(AND(HOUR($L3598)&gt;=Listas!$F$4,HOUR($L3598)&lt;=Listas!$F$5),(HOUR($L3598)-Listas!$F$4+4)+NETWORKDAYS($K3598+1,$L3598-1,Listas!$H$2:$H$111)*Listas!$F$6,0)),IF(AND(HOUR($K3598)&gt;=Listas!$F$4,HOUR($K3598)&lt;=Listas!$F$5),(Listas!$F$5-HOUR($K3598))+IF(AND(HOUR($L3598)&gt;=Listas!$F$2,HOUR($L3598)&lt;=Listas!$F$3),(HOUR($L3598)-Listas!$F$2)+NETWORKDAYS($K3598+1,$L3598-1,Listas!$H$2:$H$111)*Listas!$F$6,(HOUR($L3598)-Listas!$F$4+4)+NETWORKDAYS($K3598+1,$L3598-1,Listas!$H$2:$H$111)*Listas!$F$6)))),IF(($L3598-$K3598)&lt;0,"Fecha inicial mayor a fecha final",0)))))))))</f>
        <v/>
      </c>
      <c r="N3598" s="6" t="str">
        <f t="shared" si="1"/>
        <v/>
      </c>
      <c r="O3598" s="6"/>
      <c r="P3598" s="6"/>
      <c r="Q3598" s="6" t="b">
        <v>0</v>
      </c>
      <c r="R3598" s="6" t="str">
        <f t="shared" si="11"/>
        <v/>
      </c>
      <c r="S3598" s="6"/>
    </row>
    <row r="3599">
      <c r="A3599" s="6"/>
      <c r="B3599" s="6"/>
      <c r="C3599" s="6"/>
      <c r="D3599" s="6"/>
      <c r="E3599" s="6"/>
      <c r="F3599" s="6"/>
      <c r="G3599" s="6"/>
      <c r="H3599" s="6"/>
      <c r="I3599" s="6"/>
      <c r="J3599" s="6"/>
      <c r="K3599" s="84"/>
      <c r="L3599" s="84"/>
      <c r="M3599" s="6" t="str">
        <f>IF(OR(ISBLANK($K3599),ISBLANK($L3599)),"",IF(NETWORKDAYS($K3599,$K3599,Listas!$H$2:$H$111)=0,"Error fecha inicial",IF(NETWORKDAYS($L3599,$L3599,Listas!$H$2:$H$111)=0,"Error fecha final",IF(OR(HOUR($K3599)&lt;Listas!$F$2,AND(HOUR($K3599)&gt;Listas!$F$3,HOUR($K3599)&lt;Listas!$F$4),HOUR($K3599)&gt;Listas!$F$5),"Error hora, fecha inicial",IF(OR(HOUR($L3599)&lt;Listas!$F$2,AND(HOUR($L3599)&gt;Listas!$F$3,HOUR($L3599)&lt;Listas!$F$4),HOUR($L3599)&gt;Listas!$F$5),"Error hora, fecha final",IF(AND($L3599-$K3599&gt;0,$L3599-$K3599&lt;=0.42),(IF(AND(AND(HOUR($K3599)&gt;=Listas!$F$2,HOUR($K3599)&lt;=Listas!$F$3),AND(HOUR($L3599)&gt;=Listas!$F$2,HOUR($L3599)&lt;=Listas!$F$3)),(HOUR($L3599)-HOUR($K3599)),IF(AND(AND(HOUR($K3599)&gt;=Listas!$F$4,HOUR($K3599)&lt;=Listas!$F$5),AND(HOUR($L3599)&gt;=Listas!$F$4,HOUR($L3599)&lt;=Listas!$F$5)),(HOUR($L3599)-HOUR($K3599)),IF(AND(AND(HOUR($K3599)&gt;=Listas!$F$2,HOUR($K3599)&lt;=Listas!$F$3),AND(HOUR($L3599)&gt;=Listas!$F$4,HOUR($L3599)&lt;=Listas!$F$5)),((Listas!$F$3-HOUR($K3599)))+((HOUR($L3599)-Listas!$F$4)),0)))),IF(AND($L3599-$K3599&gt;0.42,$L3599-$K3599&lt;=1.42),(IF(AND(HOUR($K3599)&gt;=Listas!$F$2,HOUR($K3599)&lt;=Listas!$F$3),(Listas!$F$3-HOUR($K3599)+4),IF(AND(HOUR($K3599)&gt;=Listas!$F$4,HOUR($K3599)&lt;=Listas!$F$5),(Listas!$F$5-HOUR($K3599)),0))+IF(AND(HOUR($L3599)&gt;=Listas!$F$2,HOUR($L3599)&lt;=Listas!$F$3),(HOUR($L3599)-Listas!$F$2),IF(AND(HOUR($L3599)&gt;=Listas!$F$4,HOUR($L3599)&lt;=Listas!$F$5),(HOUR($L3599)-Listas!$F$4+4),0))),IF(($L3599-$K3599&gt;1.42),(IF(AND(HOUR($K3599)&gt;=Listas!$F$2,HOUR($K3599)&lt;=Listas!$F$3),(Listas!$F$3-HOUR($K3599)+4)+IF(AND(HOUR($L3599)&gt;=Listas!$F$2,HOUR($L3599)&lt;=Listas!$F$3),(HOUR($L3599)-Listas!$F$2)+NETWORKDAYS($K3599+1,$L3599-1,Listas!$H$2:$H$112)*Listas!$F$6,IF(AND(HOUR($L3599)&gt;=Listas!$F$4,HOUR($L3599)&lt;=Listas!$F$5),(HOUR($L3599)-Listas!$F$4+4)+NETWORKDAYS($K3599+1,$L3599-1,Listas!$H$2:$H$111)*Listas!$F$6,0)),IF(AND(HOUR($K3599)&gt;=Listas!$F$4,HOUR($K3599)&lt;=Listas!$F$5),(Listas!$F$5-HOUR($K3599))+IF(AND(HOUR($L3599)&gt;=Listas!$F$2,HOUR($L3599)&lt;=Listas!$F$3),(HOUR($L3599)-Listas!$F$2)+NETWORKDAYS($K3599+1,$L3599-1,Listas!$H$2:$H$111)*Listas!$F$6,(HOUR($L3599)-Listas!$F$4+4)+NETWORKDAYS($K3599+1,$L3599-1,Listas!$H$2:$H$111)*Listas!$F$6)))),IF(($L3599-$K3599)&lt;0,"Fecha inicial mayor a fecha final",0)))))))))</f>
        <v/>
      </c>
      <c r="N3599" s="6" t="str">
        <f t="shared" si="1"/>
        <v/>
      </c>
      <c r="O3599" s="6"/>
      <c r="P3599" s="6"/>
      <c r="Q3599" s="6" t="b">
        <v>0</v>
      </c>
      <c r="R3599" s="6" t="str">
        <f t="shared" si="11"/>
        <v/>
      </c>
      <c r="S3599" s="6"/>
    </row>
    <row r="3600">
      <c r="A3600" s="6"/>
      <c r="B3600" s="6"/>
      <c r="C3600" s="6"/>
      <c r="D3600" s="6"/>
      <c r="E3600" s="6"/>
      <c r="F3600" s="6"/>
      <c r="G3600" s="6"/>
      <c r="H3600" s="6"/>
      <c r="I3600" s="6"/>
      <c r="J3600" s="6"/>
      <c r="K3600" s="84"/>
      <c r="L3600" s="84"/>
      <c r="M3600" s="6" t="str">
        <f>IF(OR(ISBLANK($K3600),ISBLANK($L3600)),"",IF(NETWORKDAYS($K3600,$K3600,Listas!$H$2:$H$111)=0,"Error fecha inicial",IF(NETWORKDAYS($L3600,$L3600,Listas!$H$2:$H$111)=0,"Error fecha final",IF(OR(HOUR($K3600)&lt;Listas!$F$2,AND(HOUR($K3600)&gt;Listas!$F$3,HOUR($K3600)&lt;Listas!$F$4),HOUR($K3600)&gt;Listas!$F$5),"Error hora, fecha inicial",IF(OR(HOUR($L3600)&lt;Listas!$F$2,AND(HOUR($L3600)&gt;Listas!$F$3,HOUR($L3600)&lt;Listas!$F$4),HOUR($L3600)&gt;Listas!$F$5),"Error hora, fecha final",IF(AND($L3600-$K3600&gt;0,$L3600-$K3600&lt;=0.42),(IF(AND(AND(HOUR($K3600)&gt;=Listas!$F$2,HOUR($K3600)&lt;=Listas!$F$3),AND(HOUR($L3600)&gt;=Listas!$F$2,HOUR($L3600)&lt;=Listas!$F$3)),(HOUR($L3600)-HOUR($K3600)),IF(AND(AND(HOUR($K3600)&gt;=Listas!$F$4,HOUR($K3600)&lt;=Listas!$F$5),AND(HOUR($L3600)&gt;=Listas!$F$4,HOUR($L3600)&lt;=Listas!$F$5)),(HOUR($L3600)-HOUR($K3600)),IF(AND(AND(HOUR($K3600)&gt;=Listas!$F$2,HOUR($K3600)&lt;=Listas!$F$3),AND(HOUR($L3600)&gt;=Listas!$F$4,HOUR($L3600)&lt;=Listas!$F$5)),((Listas!$F$3-HOUR($K3600)))+((HOUR($L3600)-Listas!$F$4)),0)))),IF(AND($L3600-$K3600&gt;0.42,$L3600-$K3600&lt;=1.42),(IF(AND(HOUR($K3600)&gt;=Listas!$F$2,HOUR($K3600)&lt;=Listas!$F$3),(Listas!$F$3-HOUR($K3600)+4),IF(AND(HOUR($K3600)&gt;=Listas!$F$4,HOUR($K3600)&lt;=Listas!$F$5),(Listas!$F$5-HOUR($K3600)),0))+IF(AND(HOUR($L3600)&gt;=Listas!$F$2,HOUR($L3600)&lt;=Listas!$F$3),(HOUR($L3600)-Listas!$F$2),IF(AND(HOUR($L3600)&gt;=Listas!$F$4,HOUR($L3600)&lt;=Listas!$F$5),(HOUR($L3600)-Listas!$F$4+4),0))),IF(($L3600-$K3600&gt;1.42),(IF(AND(HOUR($K3600)&gt;=Listas!$F$2,HOUR($K3600)&lt;=Listas!$F$3),(Listas!$F$3-HOUR($K3600)+4)+IF(AND(HOUR($L3600)&gt;=Listas!$F$2,HOUR($L3600)&lt;=Listas!$F$3),(HOUR($L3600)-Listas!$F$2)+NETWORKDAYS($K3600+1,$L3600-1,Listas!$H$2:$H$112)*Listas!$F$6,IF(AND(HOUR($L3600)&gt;=Listas!$F$4,HOUR($L3600)&lt;=Listas!$F$5),(HOUR($L3600)-Listas!$F$4+4)+NETWORKDAYS($K3600+1,$L3600-1,Listas!$H$2:$H$111)*Listas!$F$6,0)),IF(AND(HOUR($K3600)&gt;=Listas!$F$4,HOUR($K3600)&lt;=Listas!$F$5),(Listas!$F$5-HOUR($K3600))+IF(AND(HOUR($L3600)&gt;=Listas!$F$2,HOUR($L3600)&lt;=Listas!$F$3),(HOUR($L3600)-Listas!$F$2)+NETWORKDAYS($K3600+1,$L3600-1,Listas!$H$2:$H$111)*Listas!$F$6,(HOUR($L3600)-Listas!$F$4+4)+NETWORKDAYS($K3600+1,$L3600-1,Listas!$H$2:$H$111)*Listas!$F$6)))),IF(($L3600-$K3600)&lt;0,"Fecha inicial mayor a fecha final",0)))))))))</f>
        <v/>
      </c>
      <c r="N3600" s="6" t="str">
        <f t="shared" si="1"/>
        <v/>
      </c>
      <c r="O3600" s="6"/>
      <c r="P3600" s="6"/>
      <c r="Q3600" s="6" t="b">
        <v>0</v>
      </c>
      <c r="R3600" s="6" t="str">
        <f t="shared" si="11"/>
        <v/>
      </c>
      <c r="S3600" s="6"/>
    </row>
    <row r="3601">
      <c r="A3601" s="6"/>
      <c r="B3601" s="6"/>
      <c r="C3601" s="6"/>
      <c r="D3601" s="6"/>
      <c r="E3601" s="6"/>
      <c r="F3601" s="6"/>
      <c r="G3601" s="6"/>
      <c r="H3601" s="6"/>
      <c r="I3601" s="6"/>
      <c r="J3601" s="6"/>
      <c r="K3601" s="84"/>
      <c r="L3601" s="84"/>
      <c r="M3601" s="6" t="str">
        <f>IF(OR(ISBLANK($K3601),ISBLANK($L3601)),"",IF(NETWORKDAYS($K3601,$K3601,Listas!$H$2:$H$111)=0,"Error fecha inicial",IF(NETWORKDAYS($L3601,$L3601,Listas!$H$2:$H$111)=0,"Error fecha final",IF(OR(HOUR($K3601)&lt;Listas!$F$2,AND(HOUR($K3601)&gt;Listas!$F$3,HOUR($K3601)&lt;Listas!$F$4),HOUR($K3601)&gt;Listas!$F$5),"Error hora, fecha inicial",IF(OR(HOUR($L3601)&lt;Listas!$F$2,AND(HOUR($L3601)&gt;Listas!$F$3,HOUR($L3601)&lt;Listas!$F$4),HOUR($L3601)&gt;Listas!$F$5),"Error hora, fecha final",IF(AND($L3601-$K3601&gt;0,$L3601-$K3601&lt;=0.42),(IF(AND(AND(HOUR($K3601)&gt;=Listas!$F$2,HOUR($K3601)&lt;=Listas!$F$3),AND(HOUR($L3601)&gt;=Listas!$F$2,HOUR($L3601)&lt;=Listas!$F$3)),(HOUR($L3601)-HOUR($K3601)),IF(AND(AND(HOUR($K3601)&gt;=Listas!$F$4,HOUR($K3601)&lt;=Listas!$F$5),AND(HOUR($L3601)&gt;=Listas!$F$4,HOUR($L3601)&lt;=Listas!$F$5)),(HOUR($L3601)-HOUR($K3601)),IF(AND(AND(HOUR($K3601)&gt;=Listas!$F$2,HOUR($K3601)&lt;=Listas!$F$3),AND(HOUR($L3601)&gt;=Listas!$F$4,HOUR($L3601)&lt;=Listas!$F$5)),((Listas!$F$3-HOUR($K3601)))+((HOUR($L3601)-Listas!$F$4)),0)))),IF(AND($L3601-$K3601&gt;0.42,$L3601-$K3601&lt;=1.42),(IF(AND(HOUR($K3601)&gt;=Listas!$F$2,HOUR($K3601)&lt;=Listas!$F$3),(Listas!$F$3-HOUR($K3601)+4),IF(AND(HOUR($K3601)&gt;=Listas!$F$4,HOUR($K3601)&lt;=Listas!$F$5),(Listas!$F$5-HOUR($K3601)),0))+IF(AND(HOUR($L3601)&gt;=Listas!$F$2,HOUR($L3601)&lt;=Listas!$F$3),(HOUR($L3601)-Listas!$F$2),IF(AND(HOUR($L3601)&gt;=Listas!$F$4,HOUR($L3601)&lt;=Listas!$F$5),(HOUR($L3601)-Listas!$F$4+4),0))),IF(($L3601-$K3601&gt;1.42),(IF(AND(HOUR($K3601)&gt;=Listas!$F$2,HOUR($K3601)&lt;=Listas!$F$3),(Listas!$F$3-HOUR($K3601)+4)+IF(AND(HOUR($L3601)&gt;=Listas!$F$2,HOUR($L3601)&lt;=Listas!$F$3),(HOUR($L3601)-Listas!$F$2)+NETWORKDAYS($K3601+1,$L3601-1,Listas!$H$2:$H$112)*Listas!$F$6,IF(AND(HOUR($L3601)&gt;=Listas!$F$4,HOUR($L3601)&lt;=Listas!$F$5),(HOUR($L3601)-Listas!$F$4+4)+NETWORKDAYS($K3601+1,$L3601-1,Listas!$H$2:$H$111)*Listas!$F$6,0)),IF(AND(HOUR($K3601)&gt;=Listas!$F$4,HOUR($K3601)&lt;=Listas!$F$5),(Listas!$F$5-HOUR($K3601))+IF(AND(HOUR($L3601)&gt;=Listas!$F$2,HOUR($L3601)&lt;=Listas!$F$3),(HOUR($L3601)-Listas!$F$2)+NETWORKDAYS($K3601+1,$L3601-1,Listas!$H$2:$H$111)*Listas!$F$6,(HOUR($L3601)-Listas!$F$4+4)+NETWORKDAYS($K3601+1,$L3601-1,Listas!$H$2:$H$111)*Listas!$F$6)))),IF(($L3601-$K3601)&lt;0,"Fecha inicial mayor a fecha final",0)))))))))</f>
        <v/>
      </c>
      <c r="N3601" s="6" t="str">
        <f t="shared" si="1"/>
        <v/>
      </c>
      <c r="O3601" s="6"/>
      <c r="P3601" s="6"/>
      <c r="Q3601" s="6" t="b">
        <v>0</v>
      </c>
      <c r="R3601" s="6" t="str">
        <f t="shared" si="11"/>
        <v/>
      </c>
      <c r="S3601" s="6"/>
    </row>
    <row r="3602">
      <c r="A3602" s="6"/>
      <c r="B3602" s="6"/>
      <c r="C3602" s="6"/>
      <c r="D3602" s="6"/>
      <c r="E3602" s="6"/>
      <c r="F3602" s="6"/>
      <c r="G3602" s="6"/>
      <c r="H3602" s="6"/>
      <c r="I3602" s="6"/>
      <c r="J3602" s="6"/>
      <c r="K3602" s="84"/>
      <c r="L3602" s="84"/>
      <c r="M3602" s="6" t="str">
        <f>IF(OR(ISBLANK($K3602),ISBLANK($L3602)),"",IF(NETWORKDAYS($K3602,$K3602,Listas!$H$2:$H$111)=0,"Error fecha inicial",IF(NETWORKDAYS($L3602,$L3602,Listas!$H$2:$H$111)=0,"Error fecha final",IF(OR(HOUR($K3602)&lt;Listas!$F$2,AND(HOUR($K3602)&gt;Listas!$F$3,HOUR($K3602)&lt;Listas!$F$4),HOUR($K3602)&gt;Listas!$F$5),"Error hora, fecha inicial",IF(OR(HOUR($L3602)&lt;Listas!$F$2,AND(HOUR($L3602)&gt;Listas!$F$3,HOUR($L3602)&lt;Listas!$F$4),HOUR($L3602)&gt;Listas!$F$5),"Error hora, fecha final",IF(AND($L3602-$K3602&gt;0,$L3602-$K3602&lt;=0.42),(IF(AND(AND(HOUR($K3602)&gt;=Listas!$F$2,HOUR($K3602)&lt;=Listas!$F$3),AND(HOUR($L3602)&gt;=Listas!$F$2,HOUR($L3602)&lt;=Listas!$F$3)),(HOUR($L3602)-HOUR($K3602)),IF(AND(AND(HOUR($K3602)&gt;=Listas!$F$4,HOUR($K3602)&lt;=Listas!$F$5),AND(HOUR($L3602)&gt;=Listas!$F$4,HOUR($L3602)&lt;=Listas!$F$5)),(HOUR($L3602)-HOUR($K3602)),IF(AND(AND(HOUR($K3602)&gt;=Listas!$F$2,HOUR($K3602)&lt;=Listas!$F$3),AND(HOUR($L3602)&gt;=Listas!$F$4,HOUR($L3602)&lt;=Listas!$F$5)),((Listas!$F$3-HOUR($K3602)))+((HOUR($L3602)-Listas!$F$4)),0)))),IF(AND($L3602-$K3602&gt;0.42,$L3602-$K3602&lt;=1.42),(IF(AND(HOUR($K3602)&gt;=Listas!$F$2,HOUR($K3602)&lt;=Listas!$F$3),(Listas!$F$3-HOUR($K3602)+4),IF(AND(HOUR($K3602)&gt;=Listas!$F$4,HOUR($K3602)&lt;=Listas!$F$5),(Listas!$F$5-HOUR($K3602)),0))+IF(AND(HOUR($L3602)&gt;=Listas!$F$2,HOUR($L3602)&lt;=Listas!$F$3),(HOUR($L3602)-Listas!$F$2),IF(AND(HOUR($L3602)&gt;=Listas!$F$4,HOUR($L3602)&lt;=Listas!$F$5),(HOUR($L3602)-Listas!$F$4+4),0))),IF(($L3602-$K3602&gt;1.42),(IF(AND(HOUR($K3602)&gt;=Listas!$F$2,HOUR($K3602)&lt;=Listas!$F$3),(Listas!$F$3-HOUR($K3602)+4)+IF(AND(HOUR($L3602)&gt;=Listas!$F$2,HOUR($L3602)&lt;=Listas!$F$3),(HOUR($L3602)-Listas!$F$2)+NETWORKDAYS($K3602+1,$L3602-1,Listas!$H$2:$H$112)*Listas!$F$6,IF(AND(HOUR($L3602)&gt;=Listas!$F$4,HOUR($L3602)&lt;=Listas!$F$5),(HOUR($L3602)-Listas!$F$4+4)+NETWORKDAYS($K3602+1,$L3602-1,Listas!$H$2:$H$111)*Listas!$F$6,0)),IF(AND(HOUR($K3602)&gt;=Listas!$F$4,HOUR($K3602)&lt;=Listas!$F$5),(Listas!$F$5-HOUR($K3602))+IF(AND(HOUR($L3602)&gt;=Listas!$F$2,HOUR($L3602)&lt;=Listas!$F$3),(HOUR($L3602)-Listas!$F$2)+NETWORKDAYS($K3602+1,$L3602-1,Listas!$H$2:$H$111)*Listas!$F$6,(HOUR($L3602)-Listas!$F$4+4)+NETWORKDAYS($K3602+1,$L3602-1,Listas!$H$2:$H$111)*Listas!$F$6)))),IF(($L3602-$K3602)&lt;0,"Fecha inicial mayor a fecha final",0)))))))))</f>
        <v/>
      </c>
      <c r="N3602" s="6" t="str">
        <f t="shared" si="1"/>
        <v/>
      </c>
      <c r="O3602" s="6"/>
      <c r="P3602" s="6"/>
      <c r="Q3602" s="6" t="b">
        <v>0</v>
      </c>
      <c r="R3602" s="6" t="str">
        <f t="shared" si="11"/>
        <v/>
      </c>
      <c r="S3602" s="6"/>
    </row>
    <row r="3603">
      <c r="A3603" s="6"/>
      <c r="B3603" s="6"/>
      <c r="C3603" s="6"/>
      <c r="D3603" s="6"/>
      <c r="E3603" s="6"/>
      <c r="F3603" s="6"/>
      <c r="G3603" s="6"/>
      <c r="H3603" s="6"/>
      <c r="I3603" s="6"/>
      <c r="J3603" s="6"/>
      <c r="K3603" s="84"/>
      <c r="L3603" s="84"/>
      <c r="M3603" s="6" t="str">
        <f>IF(OR(ISBLANK($K3603),ISBLANK($L3603)),"",IF(NETWORKDAYS($K3603,$K3603,Listas!$H$2:$H$111)=0,"Error fecha inicial",IF(NETWORKDAYS($L3603,$L3603,Listas!$H$2:$H$111)=0,"Error fecha final",IF(OR(HOUR($K3603)&lt;Listas!$F$2,AND(HOUR($K3603)&gt;Listas!$F$3,HOUR($K3603)&lt;Listas!$F$4),HOUR($K3603)&gt;Listas!$F$5),"Error hora, fecha inicial",IF(OR(HOUR($L3603)&lt;Listas!$F$2,AND(HOUR($L3603)&gt;Listas!$F$3,HOUR($L3603)&lt;Listas!$F$4),HOUR($L3603)&gt;Listas!$F$5),"Error hora, fecha final",IF(AND($L3603-$K3603&gt;0,$L3603-$K3603&lt;=0.42),(IF(AND(AND(HOUR($K3603)&gt;=Listas!$F$2,HOUR($K3603)&lt;=Listas!$F$3),AND(HOUR($L3603)&gt;=Listas!$F$2,HOUR($L3603)&lt;=Listas!$F$3)),(HOUR($L3603)-HOUR($K3603)),IF(AND(AND(HOUR($K3603)&gt;=Listas!$F$4,HOUR($K3603)&lt;=Listas!$F$5),AND(HOUR($L3603)&gt;=Listas!$F$4,HOUR($L3603)&lt;=Listas!$F$5)),(HOUR($L3603)-HOUR($K3603)),IF(AND(AND(HOUR($K3603)&gt;=Listas!$F$2,HOUR($K3603)&lt;=Listas!$F$3),AND(HOUR($L3603)&gt;=Listas!$F$4,HOUR($L3603)&lt;=Listas!$F$5)),((Listas!$F$3-HOUR($K3603)))+((HOUR($L3603)-Listas!$F$4)),0)))),IF(AND($L3603-$K3603&gt;0.42,$L3603-$K3603&lt;=1.42),(IF(AND(HOUR($K3603)&gt;=Listas!$F$2,HOUR($K3603)&lt;=Listas!$F$3),(Listas!$F$3-HOUR($K3603)+4),IF(AND(HOUR($K3603)&gt;=Listas!$F$4,HOUR($K3603)&lt;=Listas!$F$5),(Listas!$F$5-HOUR($K3603)),0))+IF(AND(HOUR($L3603)&gt;=Listas!$F$2,HOUR($L3603)&lt;=Listas!$F$3),(HOUR($L3603)-Listas!$F$2),IF(AND(HOUR($L3603)&gt;=Listas!$F$4,HOUR($L3603)&lt;=Listas!$F$5),(HOUR($L3603)-Listas!$F$4+4),0))),IF(($L3603-$K3603&gt;1.42),(IF(AND(HOUR($K3603)&gt;=Listas!$F$2,HOUR($K3603)&lt;=Listas!$F$3),(Listas!$F$3-HOUR($K3603)+4)+IF(AND(HOUR($L3603)&gt;=Listas!$F$2,HOUR($L3603)&lt;=Listas!$F$3),(HOUR($L3603)-Listas!$F$2)+NETWORKDAYS($K3603+1,$L3603-1,Listas!$H$2:$H$112)*Listas!$F$6,IF(AND(HOUR($L3603)&gt;=Listas!$F$4,HOUR($L3603)&lt;=Listas!$F$5),(HOUR($L3603)-Listas!$F$4+4)+NETWORKDAYS($K3603+1,$L3603-1,Listas!$H$2:$H$111)*Listas!$F$6,0)),IF(AND(HOUR($K3603)&gt;=Listas!$F$4,HOUR($K3603)&lt;=Listas!$F$5),(Listas!$F$5-HOUR($K3603))+IF(AND(HOUR($L3603)&gt;=Listas!$F$2,HOUR($L3603)&lt;=Listas!$F$3),(HOUR($L3603)-Listas!$F$2)+NETWORKDAYS($K3603+1,$L3603-1,Listas!$H$2:$H$111)*Listas!$F$6,(HOUR($L3603)-Listas!$F$4+4)+NETWORKDAYS($K3603+1,$L3603-1,Listas!$H$2:$H$111)*Listas!$F$6)))),IF(($L3603-$K3603)&lt;0,"Fecha inicial mayor a fecha final",0)))))))))</f>
        <v/>
      </c>
      <c r="N3603" s="6" t="str">
        <f t="shared" si="1"/>
        <v/>
      </c>
      <c r="O3603" s="6"/>
      <c r="P3603" s="6"/>
      <c r="Q3603" s="6" t="b">
        <v>0</v>
      </c>
      <c r="R3603" s="6" t="str">
        <f t="shared" si="11"/>
        <v/>
      </c>
      <c r="S3603" s="6"/>
    </row>
    <row r="3604">
      <c r="A3604" s="6"/>
      <c r="B3604" s="6"/>
      <c r="C3604" s="6"/>
      <c r="D3604" s="6"/>
      <c r="E3604" s="6"/>
      <c r="F3604" s="6"/>
      <c r="G3604" s="6"/>
      <c r="H3604" s="6"/>
      <c r="I3604" s="6"/>
      <c r="J3604" s="6"/>
      <c r="K3604" s="84"/>
      <c r="L3604" s="84"/>
      <c r="M3604" s="6" t="str">
        <f>IF(OR(ISBLANK($K3604),ISBLANK($L3604)),"",IF(NETWORKDAYS($K3604,$K3604,Listas!$H$2:$H$111)=0,"Error fecha inicial",IF(NETWORKDAYS($L3604,$L3604,Listas!$H$2:$H$111)=0,"Error fecha final",IF(OR(HOUR($K3604)&lt;Listas!$F$2,AND(HOUR($K3604)&gt;Listas!$F$3,HOUR($K3604)&lt;Listas!$F$4),HOUR($K3604)&gt;Listas!$F$5),"Error hora, fecha inicial",IF(OR(HOUR($L3604)&lt;Listas!$F$2,AND(HOUR($L3604)&gt;Listas!$F$3,HOUR($L3604)&lt;Listas!$F$4),HOUR($L3604)&gt;Listas!$F$5),"Error hora, fecha final",IF(AND($L3604-$K3604&gt;0,$L3604-$K3604&lt;=0.42),(IF(AND(AND(HOUR($K3604)&gt;=Listas!$F$2,HOUR($K3604)&lt;=Listas!$F$3),AND(HOUR($L3604)&gt;=Listas!$F$2,HOUR($L3604)&lt;=Listas!$F$3)),(HOUR($L3604)-HOUR($K3604)),IF(AND(AND(HOUR($K3604)&gt;=Listas!$F$4,HOUR($K3604)&lt;=Listas!$F$5),AND(HOUR($L3604)&gt;=Listas!$F$4,HOUR($L3604)&lt;=Listas!$F$5)),(HOUR($L3604)-HOUR($K3604)),IF(AND(AND(HOUR($K3604)&gt;=Listas!$F$2,HOUR($K3604)&lt;=Listas!$F$3),AND(HOUR($L3604)&gt;=Listas!$F$4,HOUR($L3604)&lt;=Listas!$F$5)),((Listas!$F$3-HOUR($K3604)))+((HOUR($L3604)-Listas!$F$4)),0)))),IF(AND($L3604-$K3604&gt;0.42,$L3604-$K3604&lt;=1.42),(IF(AND(HOUR($K3604)&gt;=Listas!$F$2,HOUR($K3604)&lt;=Listas!$F$3),(Listas!$F$3-HOUR($K3604)+4),IF(AND(HOUR($K3604)&gt;=Listas!$F$4,HOUR($K3604)&lt;=Listas!$F$5),(Listas!$F$5-HOUR($K3604)),0))+IF(AND(HOUR($L3604)&gt;=Listas!$F$2,HOUR($L3604)&lt;=Listas!$F$3),(HOUR($L3604)-Listas!$F$2),IF(AND(HOUR($L3604)&gt;=Listas!$F$4,HOUR($L3604)&lt;=Listas!$F$5),(HOUR($L3604)-Listas!$F$4+4),0))),IF(($L3604-$K3604&gt;1.42),(IF(AND(HOUR($K3604)&gt;=Listas!$F$2,HOUR($K3604)&lt;=Listas!$F$3),(Listas!$F$3-HOUR($K3604)+4)+IF(AND(HOUR($L3604)&gt;=Listas!$F$2,HOUR($L3604)&lt;=Listas!$F$3),(HOUR($L3604)-Listas!$F$2)+NETWORKDAYS($K3604+1,$L3604-1,Listas!$H$2:$H$112)*Listas!$F$6,IF(AND(HOUR($L3604)&gt;=Listas!$F$4,HOUR($L3604)&lt;=Listas!$F$5),(HOUR($L3604)-Listas!$F$4+4)+NETWORKDAYS($K3604+1,$L3604-1,Listas!$H$2:$H$111)*Listas!$F$6,0)),IF(AND(HOUR($K3604)&gt;=Listas!$F$4,HOUR($K3604)&lt;=Listas!$F$5),(Listas!$F$5-HOUR($K3604))+IF(AND(HOUR($L3604)&gt;=Listas!$F$2,HOUR($L3604)&lt;=Listas!$F$3),(HOUR($L3604)-Listas!$F$2)+NETWORKDAYS($K3604+1,$L3604-1,Listas!$H$2:$H$111)*Listas!$F$6,(HOUR($L3604)-Listas!$F$4+4)+NETWORKDAYS($K3604+1,$L3604-1,Listas!$H$2:$H$111)*Listas!$F$6)))),IF(($L3604-$K3604)&lt;0,"Fecha inicial mayor a fecha final",0)))))))))</f>
        <v/>
      </c>
      <c r="N3604" s="6" t="str">
        <f t="shared" si="1"/>
        <v/>
      </c>
      <c r="O3604" s="6"/>
      <c r="P3604" s="6"/>
      <c r="Q3604" s="6" t="b">
        <v>0</v>
      </c>
      <c r="R3604" s="6" t="str">
        <f t="shared" si="11"/>
        <v/>
      </c>
      <c r="S3604" s="6"/>
    </row>
    <row r="3605">
      <c r="A3605" s="6"/>
      <c r="B3605" s="6"/>
      <c r="C3605" s="6"/>
      <c r="D3605" s="6"/>
      <c r="E3605" s="6"/>
      <c r="F3605" s="6"/>
      <c r="G3605" s="6"/>
      <c r="H3605" s="6"/>
      <c r="I3605" s="6"/>
      <c r="J3605" s="6"/>
      <c r="K3605" s="84"/>
      <c r="L3605" s="84"/>
      <c r="M3605" s="6" t="str">
        <f>IF(OR(ISBLANK($K3605),ISBLANK($L3605)),"",IF(NETWORKDAYS($K3605,$K3605,Listas!$H$2:$H$111)=0,"Error fecha inicial",IF(NETWORKDAYS($L3605,$L3605,Listas!$H$2:$H$111)=0,"Error fecha final",IF(OR(HOUR($K3605)&lt;Listas!$F$2,AND(HOUR($K3605)&gt;Listas!$F$3,HOUR($K3605)&lt;Listas!$F$4),HOUR($K3605)&gt;Listas!$F$5),"Error hora, fecha inicial",IF(OR(HOUR($L3605)&lt;Listas!$F$2,AND(HOUR($L3605)&gt;Listas!$F$3,HOUR($L3605)&lt;Listas!$F$4),HOUR($L3605)&gt;Listas!$F$5),"Error hora, fecha final",IF(AND($L3605-$K3605&gt;0,$L3605-$K3605&lt;=0.42),(IF(AND(AND(HOUR($K3605)&gt;=Listas!$F$2,HOUR($K3605)&lt;=Listas!$F$3),AND(HOUR($L3605)&gt;=Listas!$F$2,HOUR($L3605)&lt;=Listas!$F$3)),(HOUR($L3605)-HOUR($K3605)),IF(AND(AND(HOUR($K3605)&gt;=Listas!$F$4,HOUR($K3605)&lt;=Listas!$F$5),AND(HOUR($L3605)&gt;=Listas!$F$4,HOUR($L3605)&lt;=Listas!$F$5)),(HOUR($L3605)-HOUR($K3605)),IF(AND(AND(HOUR($K3605)&gt;=Listas!$F$2,HOUR($K3605)&lt;=Listas!$F$3),AND(HOUR($L3605)&gt;=Listas!$F$4,HOUR($L3605)&lt;=Listas!$F$5)),((Listas!$F$3-HOUR($K3605)))+((HOUR($L3605)-Listas!$F$4)),0)))),IF(AND($L3605-$K3605&gt;0.42,$L3605-$K3605&lt;=1.42),(IF(AND(HOUR($K3605)&gt;=Listas!$F$2,HOUR($K3605)&lt;=Listas!$F$3),(Listas!$F$3-HOUR($K3605)+4),IF(AND(HOUR($K3605)&gt;=Listas!$F$4,HOUR($K3605)&lt;=Listas!$F$5),(Listas!$F$5-HOUR($K3605)),0))+IF(AND(HOUR($L3605)&gt;=Listas!$F$2,HOUR($L3605)&lt;=Listas!$F$3),(HOUR($L3605)-Listas!$F$2),IF(AND(HOUR($L3605)&gt;=Listas!$F$4,HOUR($L3605)&lt;=Listas!$F$5),(HOUR($L3605)-Listas!$F$4+4),0))),IF(($L3605-$K3605&gt;1.42),(IF(AND(HOUR($K3605)&gt;=Listas!$F$2,HOUR($K3605)&lt;=Listas!$F$3),(Listas!$F$3-HOUR($K3605)+4)+IF(AND(HOUR($L3605)&gt;=Listas!$F$2,HOUR($L3605)&lt;=Listas!$F$3),(HOUR($L3605)-Listas!$F$2)+NETWORKDAYS($K3605+1,$L3605-1,Listas!$H$2:$H$112)*Listas!$F$6,IF(AND(HOUR($L3605)&gt;=Listas!$F$4,HOUR($L3605)&lt;=Listas!$F$5),(HOUR($L3605)-Listas!$F$4+4)+NETWORKDAYS($K3605+1,$L3605-1,Listas!$H$2:$H$111)*Listas!$F$6,0)),IF(AND(HOUR($K3605)&gt;=Listas!$F$4,HOUR($K3605)&lt;=Listas!$F$5),(Listas!$F$5-HOUR($K3605))+IF(AND(HOUR($L3605)&gt;=Listas!$F$2,HOUR($L3605)&lt;=Listas!$F$3),(HOUR($L3605)-Listas!$F$2)+NETWORKDAYS($K3605+1,$L3605-1,Listas!$H$2:$H$111)*Listas!$F$6,(HOUR($L3605)-Listas!$F$4+4)+NETWORKDAYS($K3605+1,$L3605-1,Listas!$H$2:$H$111)*Listas!$F$6)))),IF(($L3605-$K3605)&lt;0,"Fecha inicial mayor a fecha final",0)))))))))</f>
        <v/>
      </c>
      <c r="N3605" s="6" t="str">
        <f t="shared" si="1"/>
        <v/>
      </c>
      <c r="O3605" s="6"/>
      <c r="P3605" s="6"/>
      <c r="Q3605" s="6" t="b">
        <v>0</v>
      </c>
      <c r="R3605" s="6" t="str">
        <f t="shared" si="11"/>
        <v/>
      </c>
      <c r="S3605" s="6"/>
    </row>
    <row r="3606">
      <c r="A3606" s="6"/>
      <c r="B3606" s="6"/>
      <c r="C3606" s="6"/>
      <c r="D3606" s="6"/>
      <c r="E3606" s="6"/>
      <c r="F3606" s="6"/>
      <c r="G3606" s="6"/>
      <c r="H3606" s="6"/>
      <c r="I3606" s="6"/>
      <c r="J3606" s="6"/>
      <c r="K3606" s="84"/>
      <c r="L3606" s="84"/>
      <c r="M3606" s="6" t="str">
        <f>IF(OR(ISBLANK($K3606),ISBLANK($L3606)),"",IF(NETWORKDAYS($K3606,$K3606,Listas!$H$2:$H$111)=0,"Error fecha inicial",IF(NETWORKDAYS($L3606,$L3606,Listas!$H$2:$H$111)=0,"Error fecha final",IF(OR(HOUR($K3606)&lt;Listas!$F$2,AND(HOUR($K3606)&gt;Listas!$F$3,HOUR($K3606)&lt;Listas!$F$4),HOUR($K3606)&gt;Listas!$F$5),"Error hora, fecha inicial",IF(OR(HOUR($L3606)&lt;Listas!$F$2,AND(HOUR($L3606)&gt;Listas!$F$3,HOUR($L3606)&lt;Listas!$F$4),HOUR($L3606)&gt;Listas!$F$5),"Error hora, fecha final",IF(AND($L3606-$K3606&gt;0,$L3606-$K3606&lt;=0.42),(IF(AND(AND(HOUR($K3606)&gt;=Listas!$F$2,HOUR($K3606)&lt;=Listas!$F$3),AND(HOUR($L3606)&gt;=Listas!$F$2,HOUR($L3606)&lt;=Listas!$F$3)),(HOUR($L3606)-HOUR($K3606)),IF(AND(AND(HOUR($K3606)&gt;=Listas!$F$4,HOUR($K3606)&lt;=Listas!$F$5),AND(HOUR($L3606)&gt;=Listas!$F$4,HOUR($L3606)&lt;=Listas!$F$5)),(HOUR($L3606)-HOUR($K3606)),IF(AND(AND(HOUR($K3606)&gt;=Listas!$F$2,HOUR($K3606)&lt;=Listas!$F$3),AND(HOUR($L3606)&gt;=Listas!$F$4,HOUR($L3606)&lt;=Listas!$F$5)),((Listas!$F$3-HOUR($K3606)))+((HOUR($L3606)-Listas!$F$4)),0)))),IF(AND($L3606-$K3606&gt;0.42,$L3606-$K3606&lt;=1.42),(IF(AND(HOUR($K3606)&gt;=Listas!$F$2,HOUR($K3606)&lt;=Listas!$F$3),(Listas!$F$3-HOUR($K3606)+4),IF(AND(HOUR($K3606)&gt;=Listas!$F$4,HOUR($K3606)&lt;=Listas!$F$5),(Listas!$F$5-HOUR($K3606)),0))+IF(AND(HOUR($L3606)&gt;=Listas!$F$2,HOUR($L3606)&lt;=Listas!$F$3),(HOUR($L3606)-Listas!$F$2),IF(AND(HOUR($L3606)&gt;=Listas!$F$4,HOUR($L3606)&lt;=Listas!$F$5),(HOUR($L3606)-Listas!$F$4+4),0))),IF(($L3606-$K3606&gt;1.42),(IF(AND(HOUR($K3606)&gt;=Listas!$F$2,HOUR($K3606)&lt;=Listas!$F$3),(Listas!$F$3-HOUR($K3606)+4)+IF(AND(HOUR($L3606)&gt;=Listas!$F$2,HOUR($L3606)&lt;=Listas!$F$3),(HOUR($L3606)-Listas!$F$2)+NETWORKDAYS($K3606+1,$L3606-1,Listas!$H$2:$H$112)*Listas!$F$6,IF(AND(HOUR($L3606)&gt;=Listas!$F$4,HOUR($L3606)&lt;=Listas!$F$5),(HOUR($L3606)-Listas!$F$4+4)+NETWORKDAYS($K3606+1,$L3606-1,Listas!$H$2:$H$111)*Listas!$F$6,0)),IF(AND(HOUR($K3606)&gt;=Listas!$F$4,HOUR($K3606)&lt;=Listas!$F$5),(Listas!$F$5-HOUR($K3606))+IF(AND(HOUR($L3606)&gt;=Listas!$F$2,HOUR($L3606)&lt;=Listas!$F$3),(HOUR($L3606)-Listas!$F$2)+NETWORKDAYS($K3606+1,$L3606-1,Listas!$H$2:$H$111)*Listas!$F$6,(HOUR($L3606)-Listas!$F$4+4)+NETWORKDAYS($K3606+1,$L3606-1,Listas!$H$2:$H$111)*Listas!$F$6)))),IF(($L3606-$K3606)&lt;0,"Fecha inicial mayor a fecha final",0)))))))))</f>
        <v/>
      </c>
      <c r="N3606" s="6" t="str">
        <f t="shared" si="1"/>
        <v/>
      </c>
      <c r="O3606" s="6"/>
      <c r="P3606" s="6"/>
      <c r="Q3606" s="6" t="b">
        <v>0</v>
      </c>
      <c r="R3606" s="6" t="str">
        <f t="shared" si="11"/>
        <v/>
      </c>
      <c r="S3606" s="6"/>
    </row>
    <row r="3607">
      <c r="A3607" s="6"/>
      <c r="B3607" s="6"/>
      <c r="C3607" s="6"/>
      <c r="D3607" s="6"/>
      <c r="E3607" s="6"/>
      <c r="F3607" s="6"/>
      <c r="G3607" s="6"/>
      <c r="H3607" s="6"/>
      <c r="I3607" s="6"/>
      <c r="J3607" s="6"/>
      <c r="K3607" s="84"/>
      <c r="L3607" s="84"/>
      <c r="M3607" s="6" t="str">
        <f>IF(OR(ISBLANK($K3607),ISBLANK($L3607)),"",IF(NETWORKDAYS($K3607,$K3607,Listas!$H$2:$H$111)=0,"Error fecha inicial",IF(NETWORKDAYS($L3607,$L3607,Listas!$H$2:$H$111)=0,"Error fecha final",IF(OR(HOUR($K3607)&lt;Listas!$F$2,AND(HOUR($K3607)&gt;Listas!$F$3,HOUR($K3607)&lt;Listas!$F$4),HOUR($K3607)&gt;Listas!$F$5),"Error hora, fecha inicial",IF(OR(HOUR($L3607)&lt;Listas!$F$2,AND(HOUR($L3607)&gt;Listas!$F$3,HOUR($L3607)&lt;Listas!$F$4),HOUR($L3607)&gt;Listas!$F$5),"Error hora, fecha final",IF(AND($L3607-$K3607&gt;0,$L3607-$K3607&lt;=0.42),(IF(AND(AND(HOUR($K3607)&gt;=Listas!$F$2,HOUR($K3607)&lt;=Listas!$F$3),AND(HOUR($L3607)&gt;=Listas!$F$2,HOUR($L3607)&lt;=Listas!$F$3)),(HOUR($L3607)-HOUR($K3607)),IF(AND(AND(HOUR($K3607)&gt;=Listas!$F$4,HOUR($K3607)&lt;=Listas!$F$5),AND(HOUR($L3607)&gt;=Listas!$F$4,HOUR($L3607)&lt;=Listas!$F$5)),(HOUR($L3607)-HOUR($K3607)),IF(AND(AND(HOUR($K3607)&gt;=Listas!$F$2,HOUR($K3607)&lt;=Listas!$F$3),AND(HOUR($L3607)&gt;=Listas!$F$4,HOUR($L3607)&lt;=Listas!$F$5)),((Listas!$F$3-HOUR($K3607)))+((HOUR($L3607)-Listas!$F$4)),0)))),IF(AND($L3607-$K3607&gt;0.42,$L3607-$K3607&lt;=1.42),(IF(AND(HOUR($K3607)&gt;=Listas!$F$2,HOUR($K3607)&lt;=Listas!$F$3),(Listas!$F$3-HOUR($K3607)+4),IF(AND(HOUR($K3607)&gt;=Listas!$F$4,HOUR($K3607)&lt;=Listas!$F$5),(Listas!$F$5-HOUR($K3607)),0))+IF(AND(HOUR($L3607)&gt;=Listas!$F$2,HOUR($L3607)&lt;=Listas!$F$3),(HOUR($L3607)-Listas!$F$2),IF(AND(HOUR($L3607)&gt;=Listas!$F$4,HOUR($L3607)&lt;=Listas!$F$5),(HOUR($L3607)-Listas!$F$4+4),0))),IF(($L3607-$K3607&gt;1.42),(IF(AND(HOUR($K3607)&gt;=Listas!$F$2,HOUR($K3607)&lt;=Listas!$F$3),(Listas!$F$3-HOUR($K3607)+4)+IF(AND(HOUR($L3607)&gt;=Listas!$F$2,HOUR($L3607)&lt;=Listas!$F$3),(HOUR($L3607)-Listas!$F$2)+NETWORKDAYS($K3607+1,$L3607-1,Listas!$H$2:$H$112)*Listas!$F$6,IF(AND(HOUR($L3607)&gt;=Listas!$F$4,HOUR($L3607)&lt;=Listas!$F$5),(HOUR($L3607)-Listas!$F$4+4)+NETWORKDAYS($K3607+1,$L3607-1,Listas!$H$2:$H$111)*Listas!$F$6,0)),IF(AND(HOUR($K3607)&gt;=Listas!$F$4,HOUR($K3607)&lt;=Listas!$F$5),(Listas!$F$5-HOUR($K3607))+IF(AND(HOUR($L3607)&gt;=Listas!$F$2,HOUR($L3607)&lt;=Listas!$F$3),(HOUR($L3607)-Listas!$F$2)+NETWORKDAYS($K3607+1,$L3607-1,Listas!$H$2:$H$111)*Listas!$F$6,(HOUR($L3607)-Listas!$F$4+4)+NETWORKDAYS($K3607+1,$L3607-1,Listas!$H$2:$H$111)*Listas!$F$6)))),IF(($L3607-$K3607)&lt;0,"Fecha inicial mayor a fecha final",0)))))))))</f>
        <v/>
      </c>
      <c r="N3607" s="6" t="str">
        <f t="shared" si="1"/>
        <v/>
      </c>
      <c r="O3607" s="6"/>
      <c r="P3607" s="6"/>
      <c r="Q3607" s="6" t="b">
        <v>0</v>
      </c>
      <c r="R3607" s="6" t="str">
        <f t="shared" si="11"/>
        <v/>
      </c>
      <c r="S3607" s="6"/>
    </row>
    <row r="3608">
      <c r="A3608" s="6"/>
      <c r="B3608" s="6"/>
      <c r="C3608" s="6"/>
      <c r="D3608" s="6"/>
      <c r="E3608" s="6"/>
      <c r="F3608" s="6"/>
      <c r="G3608" s="6"/>
      <c r="H3608" s="6"/>
      <c r="I3608" s="6"/>
      <c r="J3608" s="6"/>
      <c r="K3608" s="84"/>
      <c r="L3608" s="84"/>
      <c r="M3608" s="6" t="str">
        <f>IF(OR(ISBLANK($K3608),ISBLANK($L3608)),"",IF(NETWORKDAYS($K3608,$K3608,Listas!$H$2:$H$111)=0,"Error fecha inicial",IF(NETWORKDAYS($L3608,$L3608,Listas!$H$2:$H$111)=0,"Error fecha final",IF(OR(HOUR($K3608)&lt;Listas!$F$2,AND(HOUR($K3608)&gt;Listas!$F$3,HOUR($K3608)&lt;Listas!$F$4),HOUR($K3608)&gt;Listas!$F$5),"Error hora, fecha inicial",IF(OR(HOUR($L3608)&lt;Listas!$F$2,AND(HOUR($L3608)&gt;Listas!$F$3,HOUR($L3608)&lt;Listas!$F$4),HOUR($L3608)&gt;Listas!$F$5),"Error hora, fecha final",IF(AND($L3608-$K3608&gt;0,$L3608-$K3608&lt;=0.42),(IF(AND(AND(HOUR($K3608)&gt;=Listas!$F$2,HOUR($K3608)&lt;=Listas!$F$3),AND(HOUR($L3608)&gt;=Listas!$F$2,HOUR($L3608)&lt;=Listas!$F$3)),(HOUR($L3608)-HOUR($K3608)),IF(AND(AND(HOUR($K3608)&gt;=Listas!$F$4,HOUR($K3608)&lt;=Listas!$F$5),AND(HOUR($L3608)&gt;=Listas!$F$4,HOUR($L3608)&lt;=Listas!$F$5)),(HOUR($L3608)-HOUR($K3608)),IF(AND(AND(HOUR($K3608)&gt;=Listas!$F$2,HOUR($K3608)&lt;=Listas!$F$3),AND(HOUR($L3608)&gt;=Listas!$F$4,HOUR($L3608)&lt;=Listas!$F$5)),((Listas!$F$3-HOUR($K3608)))+((HOUR($L3608)-Listas!$F$4)),0)))),IF(AND($L3608-$K3608&gt;0.42,$L3608-$K3608&lt;=1.42),(IF(AND(HOUR($K3608)&gt;=Listas!$F$2,HOUR($K3608)&lt;=Listas!$F$3),(Listas!$F$3-HOUR($K3608)+4),IF(AND(HOUR($K3608)&gt;=Listas!$F$4,HOUR($K3608)&lt;=Listas!$F$5),(Listas!$F$5-HOUR($K3608)),0))+IF(AND(HOUR($L3608)&gt;=Listas!$F$2,HOUR($L3608)&lt;=Listas!$F$3),(HOUR($L3608)-Listas!$F$2),IF(AND(HOUR($L3608)&gt;=Listas!$F$4,HOUR($L3608)&lt;=Listas!$F$5),(HOUR($L3608)-Listas!$F$4+4),0))),IF(($L3608-$K3608&gt;1.42),(IF(AND(HOUR($K3608)&gt;=Listas!$F$2,HOUR($K3608)&lt;=Listas!$F$3),(Listas!$F$3-HOUR($K3608)+4)+IF(AND(HOUR($L3608)&gt;=Listas!$F$2,HOUR($L3608)&lt;=Listas!$F$3),(HOUR($L3608)-Listas!$F$2)+NETWORKDAYS($K3608+1,$L3608-1,Listas!$H$2:$H$112)*Listas!$F$6,IF(AND(HOUR($L3608)&gt;=Listas!$F$4,HOUR($L3608)&lt;=Listas!$F$5),(HOUR($L3608)-Listas!$F$4+4)+NETWORKDAYS($K3608+1,$L3608-1,Listas!$H$2:$H$111)*Listas!$F$6,0)),IF(AND(HOUR($K3608)&gt;=Listas!$F$4,HOUR($K3608)&lt;=Listas!$F$5),(Listas!$F$5-HOUR($K3608))+IF(AND(HOUR($L3608)&gt;=Listas!$F$2,HOUR($L3608)&lt;=Listas!$F$3),(HOUR($L3608)-Listas!$F$2)+NETWORKDAYS($K3608+1,$L3608-1,Listas!$H$2:$H$111)*Listas!$F$6,(HOUR($L3608)-Listas!$F$4+4)+NETWORKDAYS($K3608+1,$L3608-1,Listas!$H$2:$H$111)*Listas!$F$6)))),IF(($L3608-$K3608)&lt;0,"Fecha inicial mayor a fecha final",0)))))))))</f>
        <v/>
      </c>
      <c r="N3608" s="6" t="str">
        <f t="shared" si="1"/>
        <v/>
      </c>
      <c r="O3608" s="6"/>
      <c r="P3608" s="6"/>
      <c r="Q3608" s="6" t="b">
        <v>0</v>
      </c>
      <c r="R3608" s="6" t="str">
        <f t="shared" si="11"/>
        <v/>
      </c>
      <c r="S3608" s="6"/>
    </row>
    <row r="3609">
      <c r="A3609" s="6"/>
      <c r="B3609" s="6"/>
      <c r="C3609" s="6"/>
      <c r="D3609" s="6"/>
      <c r="E3609" s="6"/>
      <c r="F3609" s="6"/>
      <c r="G3609" s="6"/>
      <c r="H3609" s="6"/>
      <c r="I3609" s="6"/>
      <c r="J3609" s="6"/>
      <c r="K3609" s="84"/>
      <c r="L3609" s="84"/>
      <c r="M3609" s="6" t="str">
        <f>IF(OR(ISBLANK($K3609),ISBLANK($L3609)),"",IF(NETWORKDAYS($K3609,$K3609,Listas!$H$2:$H$111)=0,"Error fecha inicial",IF(NETWORKDAYS($L3609,$L3609,Listas!$H$2:$H$111)=0,"Error fecha final",IF(OR(HOUR($K3609)&lt;Listas!$F$2,AND(HOUR($K3609)&gt;Listas!$F$3,HOUR($K3609)&lt;Listas!$F$4),HOUR($K3609)&gt;Listas!$F$5),"Error hora, fecha inicial",IF(OR(HOUR($L3609)&lt;Listas!$F$2,AND(HOUR($L3609)&gt;Listas!$F$3,HOUR($L3609)&lt;Listas!$F$4),HOUR($L3609)&gt;Listas!$F$5),"Error hora, fecha final",IF(AND($L3609-$K3609&gt;0,$L3609-$K3609&lt;=0.42),(IF(AND(AND(HOUR($K3609)&gt;=Listas!$F$2,HOUR($K3609)&lt;=Listas!$F$3),AND(HOUR($L3609)&gt;=Listas!$F$2,HOUR($L3609)&lt;=Listas!$F$3)),(HOUR($L3609)-HOUR($K3609)),IF(AND(AND(HOUR($K3609)&gt;=Listas!$F$4,HOUR($K3609)&lt;=Listas!$F$5),AND(HOUR($L3609)&gt;=Listas!$F$4,HOUR($L3609)&lt;=Listas!$F$5)),(HOUR($L3609)-HOUR($K3609)),IF(AND(AND(HOUR($K3609)&gt;=Listas!$F$2,HOUR($K3609)&lt;=Listas!$F$3),AND(HOUR($L3609)&gt;=Listas!$F$4,HOUR($L3609)&lt;=Listas!$F$5)),((Listas!$F$3-HOUR($K3609)))+((HOUR($L3609)-Listas!$F$4)),0)))),IF(AND($L3609-$K3609&gt;0.42,$L3609-$K3609&lt;=1.42),(IF(AND(HOUR($K3609)&gt;=Listas!$F$2,HOUR($K3609)&lt;=Listas!$F$3),(Listas!$F$3-HOUR($K3609)+4),IF(AND(HOUR($K3609)&gt;=Listas!$F$4,HOUR($K3609)&lt;=Listas!$F$5),(Listas!$F$5-HOUR($K3609)),0))+IF(AND(HOUR($L3609)&gt;=Listas!$F$2,HOUR($L3609)&lt;=Listas!$F$3),(HOUR($L3609)-Listas!$F$2),IF(AND(HOUR($L3609)&gt;=Listas!$F$4,HOUR($L3609)&lt;=Listas!$F$5),(HOUR($L3609)-Listas!$F$4+4),0))),IF(($L3609-$K3609&gt;1.42),(IF(AND(HOUR($K3609)&gt;=Listas!$F$2,HOUR($K3609)&lt;=Listas!$F$3),(Listas!$F$3-HOUR($K3609)+4)+IF(AND(HOUR($L3609)&gt;=Listas!$F$2,HOUR($L3609)&lt;=Listas!$F$3),(HOUR($L3609)-Listas!$F$2)+NETWORKDAYS($K3609+1,$L3609-1,Listas!$H$2:$H$112)*Listas!$F$6,IF(AND(HOUR($L3609)&gt;=Listas!$F$4,HOUR($L3609)&lt;=Listas!$F$5),(HOUR($L3609)-Listas!$F$4+4)+NETWORKDAYS($K3609+1,$L3609-1,Listas!$H$2:$H$111)*Listas!$F$6,0)),IF(AND(HOUR($K3609)&gt;=Listas!$F$4,HOUR($K3609)&lt;=Listas!$F$5),(Listas!$F$5-HOUR($K3609))+IF(AND(HOUR($L3609)&gt;=Listas!$F$2,HOUR($L3609)&lt;=Listas!$F$3),(HOUR($L3609)-Listas!$F$2)+NETWORKDAYS($K3609+1,$L3609-1,Listas!$H$2:$H$111)*Listas!$F$6,(HOUR($L3609)-Listas!$F$4+4)+NETWORKDAYS($K3609+1,$L3609-1,Listas!$H$2:$H$111)*Listas!$F$6)))),IF(($L3609-$K3609)&lt;0,"Fecha inicial mayor a fecha final",0)))))))))</f>
        <v/>
      </c>
      <c r="N3609" s="6" t="str">
        <f t="shared" si="1"/>
        <v/>
      </c>
      <c r="O3609" s="6"/>
      <c r="P3609" s="6"/>
      <c r="Q3609" s="6" t="b">
        <v>0</v>
      </c>
      <c r="R3609" s="6" t="str">
        <f t="shared" si="11"/>
        <v/>
      </c>
      <c r="S3609" s="6"/>
    </row>
    <row r="3610">
      <c r="A3610" s="6"/>
      <c r="B3610" s="6"/>
      <c r="C3610" s="6"/>
      <c r="D3610" s="6"/>
      <c r="E3610" s="6"/>
      <c r="F3610" s="6"/>
      <c r="G3610" s="6"/>
      <c r="H3610" s="6"/>
      <c r="I3610" s="6"/>
      <c r="J3610" s="6"/>
      <c r="K3610" s="84"/>
      <c r="L3610" s="84"/>
      <c r="M3610" s="6" t="str">
        <f>IF(OR(ISBLANK($K3610),ISBLANK($L3610)),"",IF(NETWORKDAYS($K3610,$K3610,Listas!$H$2:$H$111)=0,"Error fecha inicial",IF(NETWORKDAYS($L3610,$L3610,Listas!$H$2:$H$111)=0,"Error fecha final",IF(OR(HOUR($K3610)&lt;Listas!$F$2,AND(HOUR($K3610)&gt;Listas!$F$3,HOUR($K3610)&lt;Listas!$F$4),HOUR($K3610)&gt;Listas!$F$5),"Error hora, fecha inicial",IF(OR(HOUR($L3610)&lt;Listas!$F$2,AND(HOUR($L3610)&gt;Listas!$F$3,HOUR($L3610)&lt;Listas!$F$4),HOUR($L3610)&gt;Listas!$F$5),"Error hora, fecha final",IF(AND($L3610-$K3610&gt;0,$L3610-$K3610&lt;=0.42),(IF(AND(AND(HOUR($K3610)&gt;=Listas!$F$2,HOUR($K3610)&lt;=Listas!$F$3),AND(HOUR($L3610)&gt;=Listas!$F$2,HOUR($L3610)&lt;=Listas!$F$3)),(HOUR($L3610)-HOUR($K3610)),IF(AND(AND(HOUR($K3610)&gt;=Listas!$F$4,HOUR($K3610)&lt;=Listas!$F$5),AND(HOUR($L3610)&gt;=Listas!$F$4,HOUR($L3610)&lt;=Listas!$F$5)),(HOUR($L3610)-HOUR($K3610)),IF(AND(AND(HOUR($K3610)&gt;=Listas!$F$2,HOUR($K3610)&lt;=Listas!$F$3),AND(HOUR($L3610)&gt;=Listas!$F$4,HOUR($L3610)&lt;=Listas!$F$5)),((Listas!$F$3-HOUR($K3610)))+((HOUR($L3610)-Listas!$F$4)),0)))),IF(AND($L3610-$K3610&gt;0.42,$L3610-$K3610&lt;=1.42),(IF(AND(HOUR($K3610)&gt;=Listas!$F$2,HOUR($K3610)&lt;=Listas!$F$3),(Listas!$F$3-HOUR($K3610)+4),IF(AND(HOUR($K3610)&gt;=Listas!$F$4,HOUR($K3610)&lt;=Listas!$F$5),(Listas!$F$5-HOUR($K3610)),0))+IF(AND(HOUR($L3610)&gt;=Listas!$F$2,HOUR($L3610)&lt;=Listas!$F$3),(HOUR($L3610)-Listas!$F$2),IF(AND(HOUR($L3610)&gt;=Listas!$F$4,HOUR($L3610)&lt;=Listas!$F$5),(HOUR($L3610)-Listas!$F$4+4),0))),IF(($L3610-$K3610&gt;1.42),(IF(AND(HOUR($K3610)&gt;=Listas!$F$2,HOUR($K3610)&lt;=Listas!$F$3),(Listas!$F$3-HOUR($K3610)+4)+IF(AND(HOUR($L3610)&gt;=Listas!$F$2,HOUR($L3610)&lt;=Listas!$F$3),(HOUR($L3610)-Listas!$F$2)+NETWORKDAYS($K3610+1,$L3610-1,Listas!$H$2:$H$112)*Listas!$F$6,IF(AND(HOUR($L3610)&gt;=Listas!$F$4,HOUR($L3610)&lt;=Listas!$F$5),(HOUR($L3610)-Listas!$F$4+4)+NETWORKDAYS($K3610+1,$L3610-1,Listas!$H$2:$H$111)*Listas!$F$6,0)),IF(AND(HOUR($K3610)&gt;=Listas!$F$4,HOUR($K3610)&lt;=Listas!$F$5),(Listas!$F$5-HOUR($K3610))+IF(AND(HOUR($L3610)&gt;=Listas!$F$2,HOUR($L3610)&lt;=Listas!$F$3),(HOUR($L3610)-Listas!$F$2)+NETWORKDAYS($K3610+1,$L3610-1,Listas!$H$2:$H$111)*Listas!$F$6,(HOUR($L3610)-Listas!$F$4+4)+NETWORKDAYS($K3610+1,$L3610-1,Listas!$H$2:$H$111)*Listas!$F$6)))),IF(($L3610-$K3610)&lt;0,"Fecha inicial mayor a fecha final",0)))))))))</f>
        <v/>
      </c>
      <c r="N3610" s="6" t="str">
        <f t="shared" si="1"/>
        <v/>
      </c>
      <c r="O3610" s="6"/>
      <c r="P3610" s="6"/>
      <c r="Q3610" s="6" t="b">
        <v>0</v>
      </c>
      <c r="R3610" s="6" t="str">
        <f t="shared" si="11"/>
        <v/>
      </c>
      <c r="S3610" s="6"/>
    </row>
    <row r="3611">
      <c r="A3611" s="6"/>
      <c r="B3611" s="6"/>
      <c r="C3611" s="6"/>
      <c r="D3611" s="6"/>
      <c r="E3611" s="6"/>
      <c r="F3611" s="6"/>
      <c r="G3611" s="6"/>
      <c r="H3611" s="6"/>
      <c r="I3611" s="6"/>
      <c r="J3611" s="6"/>
      <c r="K3611" s="84"/>
      <c r="L3611" s="84"/>
      <c r="M3611" s="6" t="str">
        <f>IF(OR(ISBLANK($K3611),ISBLANK($L3611)),"",IF(NETWORKDAYS($K3611,$K3611,Listas!$H$2:$H$111)=0,"Error fecha inicial",IF(NETWORKDAYS($L3611,$L3611,Listas!$H$2:$H$111)=0,"Error fecha final",IF(OR(HOUR($K3611)&lt;Listas!$F$2,AND(HOUR($K3611)&gt;Listas!$F$3,HOUR($K3611)&lt;Listas!$F$4),HOUR($K3611)&gt;Listas!$F$5),"Error hora, fecha inicial",IF(OR(HOUR($L3611)&lt;Listas!$F$2,AND(HOUR($L3611)&gt;Listas!$F$3,HOUR($L3611)&lt;Listas!$F$4),HOUR($L3611)&gt;Listas!$F$5),"Error hora, fecha final",IF(AND($L3611-$K3611&gt;0,$L3611-$K3611&lt;=0.42),(IF(AND(AND(HOUR($K3611)&gt;=Listas!$F$2,HOUR($K3611)&lt;=Listas!$F$3),AND(HOUR($L3611)&gt;=Listas!$F$2,HOUR($L3611)&lt;=Listas!$F$3)),(HOUR($L3611)-HOUR($K3611)),IF(AND(AND(HOUR($K3611)&gt;=Listas!$F$4,HOUR($K3611)&lt;=Listas!$F$5),AND(HOUR($L3611)&gt;=Listas!$F$4,HOUR($L3611)&lt;=Listas!$F$5)),(HOUR($L3611)-HOUR($K3611)),IF(AND(AND(HOUR($K3611)&gt;=Listas!$F$2,HOUR($K3611)&lt;=Listas!$F$3),AND(HOUR($L3611)&gt;=Listas!$F$4,HOUR($L3611)&lt;=Listas!$F$5)),((Listas!$F$3-HOUR($K3611)))+((HOUR($L3611)-Listas!$F$4)),0)))),IF(AND($L3611-$K3611&gt;0.42,$L3611-$K3611&lt;=1.42),(IF(AND(HOUR($K3611)&gt;=Listas!$F$2,HOUR($K3611)&lt;=Listas!$F$3),(Listas!$F$3-HOUR($K3611)+4),IF(AND(HOUR($K3611)&gt;=Listas!$F$4,HOUR($K3611)&lt;=Listas!$F$5),(Listas!$F$5-HOUR($K3611)),0))+IF(AND(HOUR($L3611)&gt;=Listas!$F$2,HOUR($L3611)&lt;=Listas!$F$3),(HOUR($L3611)-Listas!$F$2),IF(AND(HOUR($L3611)&gt;=Listas!$F$4,HOUR($L3611)&lt;=Listas!$F$5),(HOUR($L3611)-Listas!$F$4+4),0))),IF(($L3611-$K3611&gt;1.42),(IF(AND(HOUR($K3611)&gt;=Listas!$F$2,HOUR($K3611)&lt;=Listas!$F$3),(Listas!$F$3-HOUR($K3611)+4)+IF(AND(HOUR($L3611)&gt;=Listas!$F$2,HOUR($L3611)&lt;=Listas!$F$3),(HOUR($L3611)-Listas!$F$2)+NETWORKDAYS($K3611+1,$L3611-1,Listas!$H$2:$H$112)*Listas!$F$6,IF(AND(HOUR($L3611)&gt;=Listas!$F$4,HOUR($L3611)&lt;=Listas!$F$5),(HOUR($L3611)-Listas!$F$4+4)+NETWORKDAYS($K3611+1,$L3611-1,Listas!$H$2:$H$111)*Listas!$F$6,0)),IF(AND(HOUR($K3611)&gt;=Listas!$F$4,HOUR($K3611)&lt;=Listas!$F$5),(Listas!$F$5-HOUR($K3611))+IF(AND(HOUR($L3611)&gt;=Listas!$F$2,HOUR($L3611)&lt;=Listas!$F$3),(HOUR($L3611)-Listas!$F$2)+NETWORKDAYS($K3611+1,$L3611-1,Listas!$H$2:$H$111)*Listas!$F$6,(HOUR($L3611)-Listas!$F$4+4)+NETWORKDAYS($K3611+1,$L3611-1,Listas!$H$2:$H$111)*Listas!$F$6)))),IF(($L3611-$K3611)&lt;0,"Fecha inicial mayor a fecha final",0)))))))))</f>
        <v/>
      </c>
      <c r="N3611" s="6" t="str">
        <f t="shared" si="1"/>
        <v/>
      </c>
      <c r="O3611" s="6"/>
      <c r="P3611" s="6"/>
      <c r="Q3611" s="6" t="b">
        <v>0</v>
      </c>
      <c r="R3611" s="6" t="str">
        <f t="shared" si="11"/>
        <v/>
      </c>
      <c r="S3611" s="6"/>
    </row>
    <row r="3612">
      <c r="A3612" s="6"/>
      <c r="B3612" s="6"/>
      <c r="C3612" s="6"/>
      <c r="D3612" s="6"/>
      <c r="E3612" s="6"/>
      <c r="F3612" s="6"/>
      <c r="G3612" s="6"/>
      <c r="H3612" s="6"/>
      <c r="I3612" s="6"/>
      <c r="J3612" s="6"/>
      <c r="K3612" s="84"/>
      <c r="L3612" s="84"/>
      <c r="M3612" s="6" t="str">
        <f>IF(OR(ISBLANK($K3612),ISBLANK($L3612)),"",IF(NETWORKDAYS($K3612,$K3612,Listas!$H$2:$H$111)=0,"Error fecha inicial",IF(NETWORKDAYS($L3612,$L3612,Listas!$H$2:$H$111)=0,"Error fecha final",IF(OR(HOUR($K3612)&lt;Listas!$F$2,AND(HOUR($K3612)&gt;Listas!$F$3,HOUR($K3612)&lt;Listas!$F$4),HOUR($K3612)&gt;Listas!$F$5),"Error hora, fecha inicial",IF(OR(HOUR($L3612)&lt;Listas!$F$2,AND(HOUR($L3612)&gt;Listas!$F$3,HOUR($L3612)&lt;Listas!$F$4),HOUR($L3612)&gt;Listas!$F$5),"Error hora, fecha final",IF(AND($L3612-$K3612&gt;0,$L3612-$K3612&lt;=0.42),(IF(AND(AND(HOUR($K3612)&gt;=Listas!$F$2,HOUR($K3612)&lt;=Listas!$F$3),AND(HOUR($L3612)&gt;=Listas!$F$2,HOUR($L3612)&lt;=Listas!$F$3)),(HOUR($L3612)-HOUR($K3612)),IF(AND(AND(HOUR($K3612)&gt;=Listas!$F$4,HOUR($K3612)&lt;=Listas!$F$5),AND(HOUR($L3612)&gt;=Listas!$F$4,HOUR($L3612)&lt;=Listas!$F$5)),(HOUR($L3612)-HOUR($K3612)),IF(AND(AND(HOUR($K3612)&gt;=Listas!$F$2,HOUR($K3612)&lt;=Listas!$F$3),AND(HOUR($L3612)&gt;=Listas!$F$4,HOUR($L3612)&lt;=Listas!$F$5)),((Listas!$F$3-HOUR($K3612)))+((HOUR($L3612)-Listas!$F$4)),0)))),IF(AND($L3612-$K3612&gt;0.42,$L3612-$K3612&lt;=1.42),(IF(AND(HOUR($K3612)&gt;=Listas!$F$2,HOUR($K3612)&lt;=Listas!$F$3),(Listas!$F$3-HOUR($K3612)+4),IF(AND(HOUR($K3612)&gt;=Listas!$F$4,HOUR($K3612)&lt;=Listas!$F$5),(Listas!$F$5-HOUR($K3612)),0))+IF(AND(HOUR($L3612)&gt;=Listas!$F$2,HOUR($L3612)&lt;=Listas!$F$3),(HOUR($L3612)-Listas!$F$2),IF(AND(HOUR($L3612)&gt;=Listas!$F$4,HOUR($L3612)&lt;=Listas!$F$5),(HOUR($L3612)-Listas!$F$4+4),0))),IF(($L3612-$K3612&gt;1.42),(IF(AND(HOUR($K3612)&gt;=Listas!$F$2,HOUR($K3612)&lt;=Listas!$F$3),(Listas!$F$3-HOUR($K3612)+4)+IF(AND(HOUR($L3612)&gt;=Listas!$F$2,HOUR($L3612)&lt;=Listas!$F$3),(HOUR($L3612)-Listas!$F$2)+NETWORKDAYS($K3612+1,$L3612-1,Listas!$H$2:$H$112)*Listas!$F$6,IF(AND(HOUR($L3612)&gt;=Listas!$F$4,HOUR($L3612)&lt;=Listas!$F$5),(HOUR($L3612)-Listas!$F$4+4)+NETWORKDAYS($K3612+1,$L3612-1,Listas!$H$2:$H$111)*Listas!$F$6,0)),IF(AND(HOUR($K3612)&gt;=Listas!$F$4,HOUR($K3612)&lt;=Listas!$F$5),(Listas!$F$5-HOUR($K3612))+IF(AND(HOUR($L3612)&gt;=Listas!$F$2,HOUR($L3612)&lt;=Listas!$F$3),(HOUR($L3612)-Listas!$F$2)+NETWORKDAYS($K3612+1,$L3612-1,Listas!$H$2:$H$111)*Listas!$F$6,(HOUR($L3612)-Listas!$F$4+4)+NETWORKDAYS($K3612+1,$L3612-1,Listas!$H$2:$H$111)*Listas!$F$6)))),IF(($L3612-$K3612)&lt;0,"Fecha inicial mayor a fecha final",0)))))))))</f>
        <v/>
      </c>
      <c r="N3612" s="6" t="str">
        <f t="shared" si="1"/>
        <v/>
      </c>
      <c r="O3612" s="6"/>
      <c r="P3612" s="6"/>
      <c r="Q3612" s="6" t="b">
        <v>0</v>
      </c>
      <c r="R3612" s="6" t="str">
        <f t="shared" si="11"/>
        <v/>
      </c>
      <c r="S3612" s="6"/>
    </row>
    <row r="3613">
      <c r="A3613" s="6"/>
      <c r="B3613" s="6"/>
      <c r="C3613" s="6"/>
      <c r="D3613" s="6"/>
      <c r="E3613" s="6"/>
      <c r="F3613" s="6"/>
      <c r="G3613" s="6"/>
      <c r="H3613" s="6"/>
      <c r="I3613" s="6"/>
      <c r="J3613" s="6"/>
      <c r="K3613" s="84"/>
      <c r="L3613" s="84"/>
      <c r="M3613" s="6" t="str">
        <f>IF(OR(ISBLANK($K3613),ISBLANK($L3613)),"",IF(NETWORKDAYS($K3613,$K3613,Listas!$H$2:$H$111)=0,"Error fecha inicial",IF(NETWORKDAYS($L3613,$L3613,Listas!$H$2:$H$111)=0,"Error fecha final",IF(OR(HOUR($K3613)&lt;Listas!$F$2,AND(HOUR($K3613)&gt;Listas!$F$3,HOUR($K3613)&lt;Listas!$F$4),HOUR($K3613)&gt;Listas!$F$5),"Error hora, fecha inicial",IF(OR(HOUR($L3613)&lt;Listas!$F$2,AND(HOUR($L3613)&gt;Listas!$F$3,HOUR($L3613)&lt;Listas!$F$4),HOUR($L3613)&gt;Listas!$F$5),"Error hora, fecha final",IF(AND($L3613-$K3613&gt;0,$L3613-$K3613&lt;=0.42),(IF(AND(AND(HOUR($K3613)&gt;=Listas!$F$2,HOUR($K3613)&lt;=Listas!$F$3),AND(HOUR($L3613)&gt;=Listas!$F$2,HOUR($L3613)&lt;=Listas!$F$3)),(HOUR($L3613)-HOUR($K3613)),IF(AND(AND(HOUR($K3613)&gt;=Listas!$F$4,HOUR($K3613)&lt;=Listas!$F$5),AND(HOUR($L3613)&gt;=Listas!$F$4,HOUR($L3613)&lt;=Listas!$F$5)),(HOUR($L3613)-HOUR($K3613)),IF(AND(AND(HOUR($K3613)&gt;=Listas!$F$2,HOUR($K3613)&lt;=Listas!$F$3),AND(HOUR($L3613)&gt;=Listas!$F$4,HOUR($L3613)&lt;=Listas!$F$5)),((Listas!$F$3-HOUR($K3613)))+((HOUR($L3613)-Listas!$F$4)),0)))),IF(AND($L3613-$K3613&gt;0.42,$L3613-$K3613&lt;=1.42),(IF(AND(HOUR($K3613)&gt;=Listas!$F$2,HOUR($K3613)&lt;=Listas!$F$3),(Listas!$F$3-HOUR($K3613)+4),IF(AND(HOUR($K3613)&gt;=Listas!$F$4,HOUR($K3613)&lt;=Listas!$F$5),(Listas!$F$5-HOUR($K3613)),0))+IF(AND(HOUR($L3613)&gt;=Listas!$F$2,HOUR($L3613)&lt;=Listas!$F$3),(HOUR($L3613)-Listas!$F$2),IF(AND(HOUR($L3613)&gt;=Listas!$F$4,HOUR($L3613)&lt;=Listas!$F$5),(HOUR($L3613)-Listas!$F$4+4),0))),IF(($L3613-$K3613&gt;1.42),(IF(AND(HOUR($K3613)&gt;=Listas!$F$2,HOUR($K3613)&lt;=Listas!$F$3),(Listas!$F$3-HOUR($K3613)+4)+IF(AND(HOUR($L3613)&gt;=Listas!$F$2,HOUR($L3613)&lt;=Listas!$F$3),(HOUR($L3613)-Listas!$F$2)+NETWORKDAYS($K3613+1,$L3613-1,Listas!$H$2:$H$112)*Listas!$F$6,IF(AND(HOUR($L3613)&gt;=Listas!$F$4,HOUR($L3613)&lt;=Listas!$F$5),(HOUR($L3613)-Listas!$F$4+4)+NETWORKDAYS($K3613+1,$L3613-1,Listas!$H$2:$H$111)*Listas!$F$6,0)),IF(AND(HOUR($K3613)&gt;=Listas!$F$4,HOUR($K3613)&lt;=Listas!$F$5),(Listas!$F$5-HOUR($K3613))+IF(AND(HOUR($L3613)&gt;=Listas!$F$2,HOUR($L3613)&lt;=Listas!$F$3),(HOUR($L3613)-Listas!$F$2)+NETWORKDAYS($K3613+1,$L3613-1,Listas!$H$2:$H$111)*Listas!$F$6,(HOUR($L3613)-Listas!$F$4+4)+NETWORKDAYS($K3613+1,$L3613-1,Listas!$H$2:$H$111)*Listas!$F$6)))),IF(($L3613-$K3613)&lt;0,"Fecha inicial mayor a fecha final",0)))))))))</f>
        <v/>
      </c>
      <c r="N3613" s="6" t="str">
        <f t="shared" si="1"/>
        <v/>
      </c>
      <c r="O3613" s="6"/>
      <c r="P3613" s="6"/>
      <c r="Q3613" s="6" t="b">
        <v>0</v>
      </c>
      <c r="R3613" s="6" t="str">
        <f t="shared" si="11"/>
        <v/>
      </c>
      <c r="S3613" s="6"/>
    </row>
    <row r="3614">
      <c r="A3614" s="6"/>
      <c r="B3614" s="6"/>
      <c r="C3614" s="6"/>
      <c r="D3614" s="6"/>
      <c r="E3614" s="6"/>
      <c r="F3614" s="6"/>
      <c r="G3614" s="6"/>
      <c r="H3614" s="6"/>
      <c r="I3614" s="6"/>
      <c r="J3614" s="6"/>
      <c r="K3614" s="84"/>
      <c r="L3614" s="84"/>
      <c r="M3614" s="6" t="str">
        <f>IF(OR(ISBLANK($K3614),ISBLANK($L3614)),"",IF(NETWORKDAYS($K3614,$K3614,Listas!$H$2:$H$111)=0,"Error fecha inicial",IF(NETWORKDAYS($L3614,$L3614,Listas!$H$2:$H$111)=0,"Error fecha final",IF(OR(HOUR($K3614)&lt;Listas!$F$2,AND(HOUR($K3614)&gt;Listas!$F$3,HOUR($K3614)&lt;Listas!$F$4),HOUR($K3614)&gt;Listas!$F$5),"Error hora, fecha inicial",IF(OR(HOUR($L3614)&lt;Listas!$F$2,AND(HOUR($L3614)&gt;Listas!$F$3,HOUR($L3614)&lt;Listas!$F$4),HOUR($L3614)&gt;Listas!$F$5),"Error hora, fecha final",IF(AND($L3614-$K3614&gt;0,$L3614-$K3614&lt;=0.42),(IF(AND(AND(HOUR($K3614)&gt;=Listas!$F$2,HOUR($K3614)&lt;=Listas!$F$3),AND(HOUR($L3614)&gt;=Listas!$F$2,HOUR($L3614)&lt;=Listas!$F$3)),(HOUR($L3614)-HOUR($K3614)),IF(AND(AND(HOUR($K3614)&gt;=Listas!$F$4,HOUR($K3614)&lt;=Listas!$F$5),AND(HOUR($L3614)&gt;=Listas!$F$4,HOUR($L3614)&lt;=Listas!$F$5)),(HOUR($L3614)-HOUR($K3614)),IF(AND(AND(HOUR($K3614)&gt;=Listas!$F$2,HOUR($K3614)&lt;=Listas!$F$3),AND(HOUR($L3614)&gt;=Listas!$F$4,HOUR($L3614)&lt;=Listas!$F$5)),((Listas!$F$3-HOUR($K3614)))+((HOUR($L3614)-Listas!$F$4)),0)))),IF(AND($L3614-$K3614&gt;0.42,$L3614-$K3614&lt;=1.42),(IF(AND(HOUR($K3614)&gt;=Listas!$F$2,HOUR($K3614)&lt;=Listas!$F$3),(Listas!$F$3-HOUR($K3614)+4),IF(AND(HOUR($K3614)&gt;=Listas!$F$4,HOUR($K3614)&lt;=Listas!$F$5),(Listas!$F$5-HOUR($K3614)),0))+IF(AND(HOUR($L3614)&gt;=Listas!$F$2,HOUR($L3614)&lt;=Listas!$F$3),(HOUR($L3614)-Listas!$F$2),IF(AND(HOUR($L3614)&gt;=Listas!$F$4,HOUR($L3614)&lt;=Listas!$F$5),(HOUR($L3614)-Listas!$F$4+4),0))),IF(($L3614-$K3614&gt;1.42),(IF(AND(HOUR($K3614)&gt;=Listas!$F$2,HOUR($K3614)&lt;=Listas!$F$3),(Listas!$F$3-HOUR($K3614)+4)+IF(AND(HOUR($L3614)&gt;=Listas!$F$2,HOUR($L3614)&lt;=Listas!$F$3),(HOUR($L3614)-Listas!$F$2)+NETWORKDAYS($K3614+1,$L3614-1,Listas!$H$2:$H$112)*Listas!$F$6,IF(AND(HOUR($L3614)&gt;=Listas!$F$4,HOUR($L3614)&lt;=Listas!$F$5),(HOUR($L3614)-Listas!$F$4+4)+NETWORKDAYS($K3614+1,$L3614-1,Listas!$H$2:$H$111)*Listas!$F$6,0)),IF(AND(HOUR($K3614)&gt;=Listas!$F$4,HOUR($K3614)&lt;=Listas!$F$5),(Listas!$F$5-HOUR($K3614))+IF(AND(HOUR($L3614)&gt;=Listas!$F$2,HOUR($L3614)&lt;=Listas!$F$3),(HOUR($L3614)-Listas!$F$2)+NETWORKDAYS($K3614+1,$L3614-1,Listas!$H$2:$H$111)*Listas!$F$6,(HOUR($L3614)-Listas!$F$4+4)+NETWORKDAYS($K3614+1,$L3614-1,Listas!$H$2:$H$111)*Listas!$F$6)))),IF(($L3614-$K3614)&lt;0,"Fecha inicial mayor a fecha final",0)))))))))</f>
        <v/>
      </c>
      <c r="N3614" s="6" t="str">
        <f t="shared" si="1"/>
        <v/>
      </c>
      <c r="O3614" s="6"/>
      <c r="P3614" s="6"/>
      <c r="Q3614" s="6" t="b">
        <v>0</v>
      </c>
      <c r="R3614" s="6" t="str">
        <f t="shared" si="11"/>
        <v/>
      </c>
      <c r="S3614" s="6"/>
    </row>
    <row r="3615">
      <c r="A3615" s="6"/>
      <c r="B3615" s="6"/>
      <c r="C3615" s="6"/>
      <c r="D3615" s="6"/>
      <c r="E3615" s="6"/>
      <c r="F3615" s="6"/>
      <c r="G3615" s="6"/>
      <c r="H3615" s="6"/>
      <c r="I3615" s="6"/>
      <c r="J3615" s="6"/>
      <c r="K3615" s="84"/>
      <c r="L3615" s="84"/>
      <c r="M3615" s="6" t="str">
        <f>IF(OR(ISBLANK($K3615),ISBLANK($L3615)),"",IF(NETWORKDAYS($K3615,$K3615,Listas!$H$2:$H$111)=0,"Error fecha inicial",IF(NETWORKDAYS($L3615,$L3615,Listas!$H$2:$H$111)=0,"Error fecha final",IF(OR(HOUR($K3615)&lt;Listas!$F$2,AND(HOUR($K3615)&gt;Listas!$F$3,HOUR($K3615)&lt;Listas!$F$4),HOUR($K3615)&gt;Listas!$F$5),"Error hora, fecha inicial",IF(OR(HOUR($L3615)&lt;Listas!$F$2,AND(HOUR($L3615)&gt;Listas!$F$3,HOUR($L3615)&lt;Listas!$F$4),HOUR($L3615)&gt;Listas!$F$5),"Error hora, fecha final",IF(AND($L3615-$K3615&gt;0,$L3615-$K3615&lt;=0.42),(IF(AND(AND(HOUR($K3615)&gt;=Listas!$F$2,HOUR($K3615)&lt;=Listas!$F$3),AND(HOUR($L3615)&gt;=Listas!$F$2,HOUR($L3615)&lt;=Listas!$F$3)),(HOUR($L3615)-HOUR($K3615)),IF(AND(AND(HOUR($K3615)&gt;=Listas!$F$4,HOUR($K3615)&lt;=Listas!$F$5),AND(HOUR($L3615)&gt;=Listas!$F$4,HOUR($L3615)&lt;=Listas!$F$5)),(HOUR($L3615)-HOUR($K3615)),IF(AND(AND(HOUR($K3615)&gt;=Listas!$F$2,HOUR($K3615)&lt;=Listas!$F$3),AND(HOUR($L3615)&gt;=Listas!$F$4,HOUR($L3615)&lt;=Listas!$F$5)),((Listas!$F$3-HOUR($K3615)))+((HOUR($L3615)-Listas!$F$4)),0)))),IF(AND($L3615-$K3615&gt;0.42,$L3615-$K3615&lt;=1.42),(IF(AND(HOUR($K3615)&gt;=Listas!$F$2,HOUR($K3615)&lt;=Listas!$F$3),(Listas!$F$3-HOUR($K3615)+4),IF(AND(HOUR($K3615)&gt;=Listas!$F$4,HOUR($K3615)&lt;=Listas!$F$5),(Listas!$F$5-HOUR($K3615)),0))+IF(AND(HOUR($L3615)&gt;=Listas!$F$2,HOUR($L3615)&lt;=Listas!$F$3),(HOUR($L3615)-Listas!$F$2),IF(AND(HOUR($L3615)&gt;=Listas!$F$4,HOUR($L3615)&lt;=Listas!$F$5),(HOUR($L3615)-Listas!$F$4+4),0))),IF(($L3615-$K3615&gt;1.42),(IF(AND(HOUR($K3615)&gt;=Listas!$F$2,HOUR($K3615)&lt;=Listas!$F$3),(Listas!$F$3-HOUR($K3615)+4)+IF(AND(HOUR($L3615)&gt;=Listas!$F$2,HOUR($L3615)&lt;=Listas!$F$3),(HOUR($L3615)-Listas!$F$2)+NETWORKDAYS($K3615+1,$L3615-1,Listas!$H$2:$H$112)*Listas!$F$6,IF(AND(HOUR($L3615)&gt;=Listas!$F$4,HOUR($L3615)&lt;=Listas!$F$5),(HOUR($L3615)-Listas!$F$4+4)+NETWORKDAYS($K3615+1,$L3615-1,Listas!$H$2:$H$111)*Listas!$F$6,0)),IF(AND(HOUR($K3615)&gt;=Listas!$F$4,HOUR($K3615)&lt;=Listas!$F$5),(Listas!$F$5-HOUR($K3615))+IF(AND(HOUR($L3615)&gt;=Listas!$F$2,HOUR($L3615)&lt;=Listas!$F$3),(HOUR($L3615)-Listas!$F$2)+NETWORKDAYS($K3615+1,$L3615-1,Listas!$H$2:$H$111)*Listas!$F$6,(HOUR($L3615)-Listas!$F$4+4)+NETWORKDAYS($K3615+1,$L3615-1,Listas!$H$2:$H$111)*Listas!$F$6)))),IF(($L3615-$K3615)&lt;0,"Fecha inicial mayor a fecha final",0)))))))))</f>
        <v/>
      </c>
      <c r="N3615" s="6" t="str">
        <f t="shared" si="1"/>
        <v/>
      </c>
      <c r="O3615" s="6"/>
      <c r="P3615" s="6"/>
      <c r="Q3615" s="6" t="b">
        <v>0</v>
      </c>
      <c r="R3615" s="6" t="str">
        <f t="shared" si="11"/>
        <v/>
      </c>
      <c r="S3615" s="6"/>
    </row>
    <row r="3616">
      <c r="A3616" s="6"/>
      <c r="B3616" s="6"/>
      <c r="C3616" s="6"/>
      <c r="D3616" s="6"/>
      <c r="E3616" s="6"/>
      <c r="F3616" s="6"/>
      <c r="G3616" s="6"/>
      <c r="H3616" s="6"/>
      <c r="I3616" s="6"/>
      <c r="J3616" s="6"/>
      <c r="K3616" s="84"/>
      <c r="L3616" s="84"/>
      <c r="M3616" s="6" t="str">
        <f>IF(OR(ISBLANK($K3616),ISBLANK($L3616)),"",IF(NETWORKDAYS($K3616,$K3616,Listas!$H$2:$H$111)=0,"Error fecha inicial",IF(NETWORKDAYS($L3616,$L3616,Listas!$H$2:$H$111)=0,"Error fecha final",IF(OR(HOUR($K3616)&lt;Listas!$F$2,AND(HOUR($K3616)&gt;Listas!$F$3,HOUR($K3616)&lt;Listas!$F$4),HOUR($K3616)&gt;Listas!$F$5),"Error hora, fecha inicial",IF(OR(HOUR($L3616)&lt;Listas!$F$2,AND(HOUR($L3616)&gt;Listas!$F$3,HOUR($L3616)&lt;Listas!$F$4),HOUR($L3616)&gt;Listas!$F$5),"Error hora, fecha final",IF(AND($L3616-$K3616&gt;0,$L3616-$K3616&lt;=0.42),(IF(AND(AND(HOUR($K3616)&gt;=Listas!$F$2,HOUR($K3616)&lt;=Listas!$F$3),AND(HOUR($L3616)&gt;=Listas!$F$2,HOUR($L3616)&lt;=Listas!$F$3)),(HOUR($L3616)-HOUR($K3616)),IF(AND(AND(HOUR($K3616)&gt;=Listas!$F$4,HOUR($K3616)&lt;=Listas!$F$5),AND(HOUR($L3616)&gt;=Listas!$F$4,HOUR($L3616)&lt;=Listas!$F$5)),(HOUR($L3616)-HOUR($K3616)),IF(AND(AND(HOUR($K3616)&gt;=Listas!$F$2,HOUR($K3616)&lt;=Listas!$F$3),AND(HOUR($L3616)&gt;=Listas!$F$4,HOUR($L3616)&lt;=Listas!$F$5)),((Listas!$F$3-HOUR($K3616)))+((HOUR($L3616)-Listas!$F$4)),0)))),IF(AND($L3616-$K3616&gt;0.42,$L3616-$K3616&lt;=1.42),(IF(AND(HOUR($K3616)&gt;=Listas!$F$2,HOUR($K3616)&lt;=Listas!$F$3),(Listas!$F$3-HOUR($K3616)+4),IF(AND(HOUR($K3616)&gt;=Listas!$F$4,HOUR($K3616)&lt;=Listas!$F$5),(Listas!$F$5-HOUR($K3616)),0))+IF(AND(HOUR($L3616)&gt;=Listas!$F$2,HOUR($L3616)&lt;=Listas!$F$3),(HOUR($L3616)-Listas!$F$2),IF(AND(HOUR($L3616)&gt;=Listas!$F$4,HOUR($L3616)&lt;=Listas!$F$5),(HOUR($L3616)-Listas!$F$4+4),0))),IF(($L3616-$K3616&gt;1.42),(IF(AND(HOUR($K3616)&gt;=Listas!$F$2,HOUR($K3616)&lt;=Listas!$F$3),(Listas!$F$3-HOUR($K3616)+4)+IF(AND(HOUR($L3616)&gt;=Listas!$F$2,HOUR($L3616)&lt;=Listas!$F$3),(HOUR($L3616)-Listas!$F$2)+NETWORKDAYS($K3616+1,$L3616-1,Listas!$H$2:$H$112)*Listas!$F$6,IF(AND(HOUR($L3616)&gt;=Listas!$F$4,HOUR($L3616)&lt;=Listas!$F$5),(HOUR($L3616)-Listas!$F$4+4)+NETWORKDAYS($K3616+1,$L3616-1,Listas!$H$2:$H$111)*Listas!$F$6,0)),IF(AND(HOUR($K3616)&gt;=Listas!$F$4,HOUR($K3616)&lt;=Listas!$F$5),(Listas!$F$5-HOUR($K3616))+IF(AND(HOUR($L3616)&gt;=Listas!$F$2,HOUR($L3616)&lt;=Listas!$F$3),(HOUR($L3616)-Listas!$F$2)+NETWORKDAYS($K3616+1,$L3616-1,Listas!$H$2:$H$111)*Listas!$F$6,(HOUR($L3616)-Listas!$F$4+4)+NETWORKDAYS($K3616+1,$L3616-1,Listas!$H$2:$H$111)*Listas!$F$6)))),IF(($L3616-$K3616)&lt;0,"Fecha inicial mayor a fecha final",0)))))))))</f>
        <v/>
      </c>
      <c r="N3616" s="6" t="str">
        <f t="shared" si="1"/>
        <v/>
      </c>
      <c r="O3616" s="6"/>
      <c r="P3616" s="6"/>
      <c r="Q3616" s="6" t="b">
        <v>0</v>
      </c>
      <c r="R3616" s="6" t="str">
        <f t="shared" si="11"/>
        <v/>
      </c>
      <c r="S3616" s="6"/>
    </row>
    <row r="3617">
      <c r="A3617" s="6"/>
      <c r="B3617" s="6"/>
      <c r="C3617" s="6"/>
      <c r="D3617" s="6"/>
      <c r="E3617" s="6"/>
      <c r="F3617" s="6"/>
      <c r="G3617" s="6"/>
      <c r="H3617" s="6"/>
      <c r="I3617" s="6"/>
      <c r="J3617" s="6"/>
      <c r="K3617" s="84"/>
      <c r="L3617" s="84"/>
      <c r="M3617" s="6" t="str">
        <f>IF(OR(ISBLANK($K3617),ISBLANK($L3617)),"",IF(NETWORKDAYS($K3617,$K3617,Listas!$H$2:$H$111)=0,"Error fecha inicial",IF(NETWORKDAYS($L3617,$L3617,Listas!$H$2:$H$111)=0,"Error fecha final",IF(OR(HOUR($K3617)&lt;Listas!$F$2,AND(HOUR($K3617)&gt;Listas!$F$3,HOUR($K3617)&lt;Listas!$F$4),HOUR($K3617)&gt;Listas!$F$5),"Error hora, fecha inicial",IF(OR(HOUR($L3617)&lt;Listas!$F$2,AND(HOUR($L3617)&gt;Listas!$F$3,HOUR($L3617)&lt;Listas!$F$4),HOUR($L3617)&gt;Listas!$F$5),"Error hora, fecha final",IF(AND($L3617-$K3617&gt;0,$L3617-$K3617&lt;=0.42),(IF(AND(AND(HOUR($K3617)&gt;=Listas!$F$2,HOUR($K3617)&lt;=Listas!$F$3),AND(HOUR($L3617)&gt;=Listas!$F$2,HOUR($L3617)&lt;=Listas!$F$3)),(HOUR($L3617)-HOUR($K3617)),IF(AND(AND(HOUR($K3617)&gt;=Listas!$F$4,HOUR($K3617)&lt;=Listas!$F$5),AND(HOUR($L3617)&gt;=Listas!$F$4,HOUR($L3617)&lt;=Listas!$F$5)),(HOUR($L3617)-HOUR($K3617)),IF(AND(AND(HOUR($K3617)&gt;=Listas!$F$2,HOUR($K3617)&lt;=Listas!$F$3),AND(HOUR($L3617)&gt;=Listas!$F$4,HOUR($L3617)&lt;=Listas!$F$5)),((Listas!$F$3-HOUR($K3617)))+((HOUR($L3617)-Listas!$F$4)),0)))),IF(AND($L3617-$K3617&gt;0.42,$L3617-$K3617&lt;=1.42),(IF(AND(HOUR($K3617)&gt;=Listas!$F$2,HOUR($K3617)&lt;=Listas!$F$3),(Listas!$F$3-HOUR($K3617)+4),IF(AND(HOUR($K3617)&gt;=Listas!$F$4,HOUR($K3617)&lt;=Listas!$F$5),(Listas!$F$5-HOUR($K3617)),0))+IF(AND(HOUR($L3617)&gt;=Listas!$F$2,HOUR($L3617)&lt;=Listas!$F$3),(HOUR($L3617)-Listas!$F$2),IF(AND(HOUR($L3617)&gt;=Listas!$F$4,HOUR($L3617)&lt;=Listas!$F$5),(HOUR($L3617)-Listas!$F$4+4),0))),IF(($L3617-$K3617&gt;1.42),(IF(AND(HOUR($K3617)&gt;=Listas!$F$2,HOUR($K3617)&lt;=Listas!$F$3),(Listas!$F$3-HOUR($K3617)+4)+IF(AND(HOUR($L3617)&gt;=Listas!$F$2,HOUR($L3617)&lt;=Listas!$F$3),(HOUR($L3617)-Listas!$F$2)+NETWORKDAYS($K3617+1,$L3617-1,Listas!$H$2:$H$112)*Listas!$F$6,IF(AND(HOUR($L3617)&gt;=Listas!$F$4,HOUR($L3617)&lt;=Listas!$F$5),(HOUR($L3617)-Listas!$F$4+4)+NETWORKDAYS($K3617+1,$L3617-1,Listas!$H$2:$H$111)*Listas!$F$6,0)),IF(AND(HOUR($K3617)&gt;=Listas!$F$4,HOUR($K3617)&lt;=Listas!$F$5),(Listas!$F$5-HOUR($K3617))+IF(AND(HOUR($L3617)&gt;=Listas!$F$2,HOUR($L3617)&lt;=Listas!$F$3),(HOUR($L3617)-Listas!$F$2)+NETWORKDAYS($K3617+1,$L3617-1,Listas!$H$2:$H$111)*Listas!$F$6,(HOUR($L3617)-Listas!$F$4+4)+NETWORKDAYS($K3617+1,$L3617-1,Listas!$H$2:$H$111)*Listas!$F$6)))),IF(($L3617-$K3617)&lt;0,"Fecha inicial mayor a fecha final",0)))))))))</f>
        <v/>
      </c>
      <c r="N3617" s="6" t="str">
        <f t="shared" si="1"/>
        <v/>
      </c>
      <c r="O3617" s="6"/>
      <c r="P3617" s="6"/>
      <c r="Q3617" s="6" t="b">
        <v>0</v>
      </c>
      <c r="R3617" s="6" t="str">
        <f t="shared" si="11"/>
        <v/>
      </c>
      <c r="S3617" s="6"/>
    </row>
    <row r="3618">
      <c r="A3618" s="6"/>
      <c r="B3618" s="6"/>
      <c r="C3618" s="6"/>
      <c r="D3618" s="6"/>
      <c r="E3618" s="6"/>
      <c r="F3618" s="6"/>
      <c r="G3618" s="6"/>
      <c r="H3618" s="6"/>
      <c r="I3618" s="6"/>
      <c r="J3618" s="6"/>
      <c r="K3618" s="84"/>
      <c r="L3618" s="84"/>
      <c r="M3618" s="6" t="str">
        <f>IF(OR(ISBLANK($K3618),ISBLANK($L3618)),"",IF(NETWORKDAYS($K3618,$K3618,Listas!$H$2:$H$111)=0,"Error fecha inicial",IF(NETWORKDAYS($L3618,$L3618,Listas!$H$2:$H$111)=0,"Error fecha final",IF(OR(HOUR($K3618)&lt;Listas!$F$2,AND(HOUR($K3618)&gt;Listas!$F$3,HOUR($K3618)&lt;Listas!$F$4),HOUR($K3618)&gt;Listas!$F$5),"Error hora, fecha inicial",IF(OR(HOUR($L3618)&lt;Listas!$F$2,AND(HOUR($L3618)&gt;Listas!$F$3,HOUR($L3618)&lt;Listas!$F$4),HOUR($L3618)&gt;Listas!$F$5),"Error hora, fecha final",IF(AND($L3618-$K3618&gt;0,$L3618-$K3618&lt;=0.42),(IF(AND(AND(HOUR($K3618)&gt;=Listas!$F$2,HOUR($K3618)&lt;=Listas!$F$3),AND(HOUR($L3618)&gt;=Listas!$F$2,HOUR($L3618)&lt;=Listas!$F$3)),(HOUR($L3618)-HOUR($K3618)),IF(AND(AND(HOUR($K3618)&gt;=Listas!$F$4,HOUR($K3618)&lt;=Listas!$F$5),AND(HOUR($L3618)&gt;=Listas!$F$4,HOUR($L3618)&lt;=Listas!$F$5)),(HOUR($L3618)-HOUR($K3618)),IF(AND(AND(HOUR($K3618)&gt;=Listas!$F$2,HOUR($K3618)&lt;=Listas!$F$3),AND(HOUR($L3618)&gt;=Listas!$F$4,HOUR($L3618)&lt;=Listas!$F$5)),((Listas!$F$3-HOUR($K3618)))+((HOUR($L3618)-Listas!$F$4)),0)))),IF(AND($L3618-$K3618&gt;0.42,$L3618-$K3618&lt;=1.42),(IF(AND(HOUR($K3618)&gt;=Listas!$F$2,HOUR($K3618)&lt;=Listas!$F$3),(Listas!$F$3-HOUR($K3618)+4),IF(AND(HOUR($K3618)&gt;=Listas!$F$4,HOUR($K3618)&lt;=Listas!$F$5),(Listas!$F$5-HOUR($K3618)),0))+IF(AND(HOUR($L3618)&gt;=Listas!$F$2,HOUR($L3618)&lt;=Listas!$F$3),(HOUR($L3618)-Listas!$F$2),IF(AND(HOUR($L3618)&gt;=Listas!$F$4,HOUR($L3618)&lt;=Listas!$F$5),(HOUR($L3618)-Listas!$F$4+4),0))),IF(($L3618-$K3618&gt;1.42),(IF(AND(HOUR($K3618)&gt;=Listas!$F$2,HOUR($K3618)&lt;=Listas!$F$3),(Listas!$F$3-HOUR($K3618)+4)+IF(AND(HOUR($L3618)&gt;=Listas!$F$2,HOUR($L3618)&lt;=Listas!$F$3),(HOUR($L3618)-Listas!$F$2)+NETWORKDAYS($K3618+1,$L3618-1,Listas!$H$2:$H$112)*Listas!$F$6,IF(AND(HOUR($L3618)&gt;=Listas!$F$4,HOUR($L3618)&lt;=Listas!$F$5),(HOUR($L3618)-Listas!$F$4+4)+NETWORKDAYS($K3618+1,$L3618-1,Listas!$H$2:$H$111)*Listas!$F$6,0)),IF(AND(HOUR($K3618)&gt;=Listas!$F$4,HOUR($K3618)&lt;=Listas!$F$5),(Listas!$F$5-HOUR($K3618))+IF(AND(HOUR($L3618)&gt;=Listas!$F$2,HOUR($L3618)&lt;=Listas!$F$3),(HOUR($L3618)-Listas!$F$2)+NETWORKDAYS($K3618+1,$L3618-1,Listas!$H$2:$H$111)*Listas!$F$6,(HOUR($L3618)-Listas!$F$4+4)+NETWORKDAYS($K3618+1,$L3618-1,Listas!$H$2:$H$111)*Listas!$F$6)))),IF(($L3618-$K3618)&lt;0,"Fecha inicial mayor a fecha final",0)))))))))</f>
        <v/>
      </c>
      <c r="N3618" s="6" t="str">
        <f t="shared" si="1"/>
        <v/>
      </c>
      <c r="O3618" s="6"/>
      <c r="P3618" s="6"/>
      <c r="Q3618" s="6" t="b">
        <v>0</v>
      </c>
      <c r="R3618" s="6" t="str">
        <f t="shared" si="11"/>
        <v/>
      </c>
      <c r="S3618" s="6"/>
    </row>
    <row r="3619">
      <c r="A3619" s="6"/>
      <c r="B3619" s="6"/>
      <c r="C3619" s="6"/>
      <c r="D3619" s="6"/>
      <c r="E3619" s="6"/>
      <c r="F3619" s="6"/>
      <c r="G3619" s="6"/>
      <c r="H3619" s="6"/>
      <c r="I3619" s="6"/>
      <c r="J3619" s="6"/>
      <c r="K3619" s="84"/>
      <c r="L3619" s="84"/>
      <c r="M3619" s="6" t="str">
        <f>IF(OR(ISBLANK($K3619),ISBLANK($L3619)),"",IF(NETWORKDAYS($K3619,$K3619,Listas!$H$2:$H$111)=0,"Error fecha inicial",IF(NETWORKDAYS($L3619,$L3619,Listas!$H$2:$H$111)=0,"Error fecha final",IF(OR(HOUR($K3619)&lt;Listas!$F$2,AND(HOUR($K3619)&gt;Listas!$F$3,HOUR($K3619)&lt;Listas!$F$4),HOUR($K3619)&gt;Listas!$F$5),"Error hora, fecha inicial",IF(OR(HOUR($L3619)&lt;Listas!$F$2,AND(HOUR($L3619)&gt;Listas!$F$3,HOUR($L3619)&lt;Listas!$F$4),HOUR($L3619)&gt;Listas!$F$5),"Error hora, fecha final",IF(AND($L3619-$K3619&gt;0,$L3619-$K3619&lt;=0.42),(IF(AND(AND(HOUR($K3619)&gt;=Listas!$F$2,HOUR($K3619)&lt;=Listas!$F$3),AND(HOUR($L3619)&gt;=Listas!$F$2,HOUR($L3619)&lt;=Listas!$F$3)),(HOUR($L3619)-HOUR($K3619)),IF(AND(AND(HOUR($K3619)&gt;=Listas!$F$4,HOUR($K3619)&lt;=Listas!$F$5),AND(HOUR($L3619)&gt;=Listas!$F$4,HOUR($L3619)&lt;=Listas!$F$5)),(HOUR($L3619)-HOUR($K3619)),IF(AND(AND(HOUR($K3619)&gt;=Listas!$F$2,HOUR($K3619)&lt;=Listas!$F$3),AND(HOUR($L3619)&gt;=Listas!$F$4,HOUR($L3619)&lt;=Listas!$F$5)),((Listas!$F$3-HOUR($K3619)))+((HOUR($L3619)-Listas!$F$4)),0)))),IF(AND($L3619-$K3619&gt;0.42,$L3619-$K3619&lt;=1.42),(IF(AND(HOUR($K3619)&gt;=Listas!$F$2,HOUR($K3619)&lt;=Listas!$F$3),(Listas!$F$3-HOUR($K3619)+4),IF(AND(HOUR($K3619)&gt;=Listas!$F$4,HOUR($K3619)&lt;=Listas!$F$5),(Listas!$F$5-HOUR($K3619)),0))+IF(AND(HOUR($L3619)&gt;=Listas!$F$2,HOUR($L3619)&lt;=Listas!$F$3),(HOUR($L3619)-Listas!$F$2),IF(AND(HOUR($L3619)&gt;=Listas!$F$4,HOUR($L3619)&lt;=Listas!$F$5),(HOUR($L3619)-Listas!$F$4+4),0))),IF(($L3619-$K3619&gt;1.42),(IF(AND(HOUR($K3619)&gt;=Listas!$F$2,HOUR($K3619)&lt;=Listas!$F$3),(Listas!$F$3-HOUR($K3619)+4)+IF(AND(HOUR($L3619)&gt;=Listas!$F$2,HOUR($L3619)&lt;=Listas!$F$3),(HOUR($L3619)-Listas!$F$2)+NETWORKDAYS($K3619+1,$L3619-1,Listas!$H$2:$H$112)*Listas!$F$6,IF(AND(HOUR($L3619)&gt;=Listas!$F$4,HOUR($L3619)&lt;=Listas!$F$5),(HOUR($L3619)-Listas!$F$4+4)+NETWORKDAYS($K3619+1,$L3619-1,Listas!$H$2:$H$111)*Listas!$F$6,0)),IF(AND(HOUR($K3619)&gt;=Listas!$F$4,HOUR($K3619)&lt;=Listas!$F$5),(Listas!$F$5-HOUR($K3619))+IF(AND(HOUR($L3619)&gt;=Listas!$F$2,HOUR($L3619)&lt;=Listas!$F$3),(HOUR($L3619)-Listas!$F$2)+NETWORKDAYS($K3619+1,$L3619-1,Listas!$H$2:$H$111)*Listas!$F$6,(HOUR($L3619)-Listas!$F$4+4)+NETWORKDAYS($K3619+1,$L3619-1,Listas!$H$2:$H$111)*Listas!$F$6)))),IF(($L3619-$K3619)&lt;0,"Fecha inicial mayor a fecha final",0)))))))))</f>
        <v/>
      </c>
      <c r="N3619" s="6" t="str">
        <f t="shared" si="1"/>
        <v/>
      </c>
      <c r="O3619" s="6"/>
      <c r="P3619" s="6"/>
      <c r="Q3619" s="6" t="b">
        <v>0</v>
      </c>
      <c r="R3619" s="6" t="str">
        <f t="shared" si="11"/>
        <v/>
      </c>
      <c r="S3619" s="6"/>
    </row>
    <row r="3620">
      <c r="A3620" s="6"/>
      <c r="B3620" s="6"/>
      <c r="C3620" s="6"/>
      <c r="D3620" s="6"/>
      <c r="E3620" s="6"/>
      <c r="F3620" s="6"/>
      <c r="G3620" s="6"/>
      <c r="H3620" s="6"/>
      <c r="I3620" s="6"/>
      <c r="J3620" s="6"/>
      <c r="K3620" s="84"/>
      <c r="L3620" s="84"/>
      <c r="M3620" s="6" t="str">
        <f>IF(OR(ISBLANK($K3620),ISBLANK($L3620)),"",IF(NETWORKDAYS($K3620,$K3620,Listas!$H$2:$H$111)=0,"Error fecha inicial",IF(NETWORKDAYS($L3620,$L3620,Listas!$H$2:$H$111)=0,"Error fecha final",IF(OR(HOUR($K3620)&lt;Listas!$F$2,AND(HOUR($K3620)&gt;Listas!$F$3,HOUR($K3620)&lt;Listas!$F$4),HOUR($K3620)&gt;Listas!$F$5),"Error hora, fecha inicial",IF(OR(HOUR($L3620)&lt;Listas!$F$2,AND(HOUR($L3620)&gt;Listas!$F$3,HOUR($L3620)&lt;Listas!$F$4),HOUR($L3620)&gt;Listas!$F$5),"Error hora, fecha final",IF(AND($L3620-$K3620&gt;0,$L3620-$K3620&lt;=0.42),(IF(AND(AND(HOUR($K3620)&gt;=Listas!$F$2,HOUR($K3620)&lt;=Listas!$F$3),AND(HOUR($L3620)&gt;=Listas!$F$2,HOUR($L3620)&lt;=Listas!$F$3)),(HOUR($L3620)-HOUR($K3620)),IF(AND(AND(HOUR($K3620)&gt;=Listas!$F$4,HOUR($K3620)&lt;=Listas!$F$5),AND(HOUR($L3620)&gt;=Listas!$F$4,HOUR($L3620)&lt;=Listas!$F$5)),(HOUR($L3620)-HOUR($K3620)),IF(AND(AND(HOUR($K3620)&gt;=Listas!$F$2,HOUR($K3620)&lt;=Listas!$F$3),AND(HOUR($L3620)&gt;=Listas!$F$4,HOUR($L3620)&lt;=Listas!$F$5)),((Listas!$F$3-HOUR($K3620)))+((HOUR($L3620)-Listas!$F$4)),0)))),IF(AND($L3620-$K3620&gt;0.42,$L3620-$K3620&lt;=1.42),(IF(AND(HOUR($K3620)&gt;=Listas!$F$2,HOUR($K3620)&lt;=Listas!$F$3),(Listas!$F$3-HOUR($K3620)+4),IF(AND(HOUR($K3620)&gt;=Listas!$F$4,HOUR($K3620)&lt;=Listas!$F$5),(Listas!$F$5-HOUR($K3620)),0))+IF(AND(HOUR($L3620)&gt;=Listas!$F$2,HOUR($L3620)&lt;=Listas!$F$3),(HOUR($L3620)-Listas!$F$2),IF(AND(HOUR($L3620)&gt;=Listas!$F$4,HOUR($L3620)&lt;=Listas!$F$5),(HOUR($L3620)-Listas!$F$4+4),0))),IF(($L3620-$K3620&gt;1.42),(IF(AND(HOUR($K3620)&gt;=Listas!$F$2,HOUR($K3620)&lt;=Listas!$F$3),(Listas!$F$3-HOUR($K3620)+4)+IF(AND(HOUR($L3620)&gt;=Listas!$F$2,HOUR($L3620)&lt;=Listas!$F$3),(HOUR($L3620)-Listas!$F$2)+NETWORKDAYS($K3620+1,$L3620-1,Listas!$H$2:$H$112)*Listas!$F$6,IF(AND(HOUR($L3620)&gt;=Listas!$F$4,HOUR($L3620)&lt;=Listas!$F$5),(HOUR($L3620)-Listas!$F$4+4)+NETWORKDAYS($K3620+1,$L3620-1,Listas!$H$2:$H$111)*Listas!$F$6,0)),IF(AND(HOUR($K3620)&gt;=Listas!$F$4,HOUR($K3620)&lt;=Listas!$F$5),(Listas!$F$5-HOUR($K3620))+IF(AND(HOUR($L3620)&gt;=Listas!$F$2,HOUR($L3620)&lt;=Listas!$F$3),(HOUR($L3620)-Listas!$F$2)+NETWORKDAYS($K3620+1,$L3620-1,Listas!$H$2:$H$111)*Listas!$F$6,(HOUR($L3620)-Listas!$F$4+4)+NETWORKDAYS($K3620+1,$L3620-1,Listas!$H$2:$H$111)*Listas!$F$6)))),IF(($L3620-$K3620)&lt;0,"Fecha inicial mayor a fecha final",0)))))))))</f>
        <v/>
      </c>
      <c r="N3620" s="6" t="str">
        <f t="shared" si="1"/>
        <v/>
      </c>
      <c r="O3620" s="6"/>
      <c r="P3620" s="6"/>
      <c r="Q3620" s="6" t="b">
        <v>0</v>
      </c>
      <c r="R3620" s="6" t="str">
        <f t="shared" si="11"/>
        <v/>
      </c>
      <c r="S3620" s="6"/>
    </row>
    <row r="3621">
      <c r="A3621" s="6"/>
      <c r="B3621" s="6"/>
      <c r="C3621" s="6"/>
      <c r="D3621" s="6"/>
      <c r="E3621" s="6"/>
      <c r="F3621" s="6"/>
      <c r="G3621" s="6"/>
      <c r="H3621" s="6"/>
      <c r="I3621" s="6"/>
      <c r="J3621" s="6"/>
      <c r="K3621" s="84"/>
      <c r="L3621" s="84"/>
      <c r="M3621" s="6" t="str">
        <f>IF(OR(ISBLANK($K3621),ISBLANK($L3621)),"",IF(NETWORKDAYS($K3621,$K3621,Listas!$H$2:$H$111)=0,"Error fecha inicial",IF(NETWORKDAYS($L3621,$L3621,Listas!$H$2:$H$111)=0,"Error fecha final",IF(OR(HOUR($K3621)&lt;Listas!$F$2,AND(HOUR($K3621)&gt;Listas!$F$3,HOUR($K3621)&lt;Listas!$F$4),HOUR($K3621)&gt;Listas!$F$5),"Error hora, fecha inicial",IF(OR(HOUR($L3621)&lt;Listas!$F$2,AND(HOUR($L3621)&gt;Listas!$F$3,HOUR($L3621)&lt;Listas!$F$4),HOUR($L3621)&gt;Listas!$F$5),"Error hora, fecha final",IF(AND($L3621-$K3621&gt;0,$L3621-$K3621&lt;=0.42),(IF(AND(AND(HOUR($K3621)&gt;=Listas!$F$2,HOUR($K3621)&lt;=Listas!$F$3),AND(HOUR($L3621)&gt;=Listas!$F$2,HOUR($L3621)&lt;=Listas!$F$3)),(HOUR($L3621)-HOUR($K3621)),IF(AND(AND(HOUR($K3621)&gt;=Listas!$F$4,HOUR($K3621)&lt;=Listas!$F$5),AND(HOUR($L3621)&gt;=Listas!$F$4,HOUR($L3621)&lt;=Listas!$F$5)),(HOUR($L3621)-HOUR($K3621)),IF(AND(AND(HOUR($K3621)&gt;=Listas!$F$2,HOUR($K3621)&lt;=Listas!$F$3),AND(HOUR($L3621)&gt;=Listas!$F$4,HOUR($L3621)&lt;=Listas!$F$5)),((Listas!$F$3-HOUR($K3621)))+((HOUR($L3621)-Listas!$F$4)),0)))),IF(AND($L3621-$K3621&gt;0.42,$L3621-$K3621&lt;=1.42),(IF(AND(HOUR($K3621)&gt;=Listas!$F$2,HOUR($K3621)&lt;=Listas!$F$3),(Listas!$F$3-HOUR($K3621)+4),IF(AND(HOUR($K3621)&gt;=Listas!$F$4,HOUR($K3621)&lt;=Listas!$F$5),(Listas!$F$5-HOUR($K3621)),0))+IF(AND(HOUR($L3621)&gt;=Listas!$F$2,HOUR($L3621)&lt;=Listas!$F$3),(HOUR($L3621)-Listas!$F$2),IF(AND(HOUR($L3621)&gt;=Listas!$F$4,HOUR($L3621)&lt;=Listas!$F$5),(HOUR($L3621)-Listas!$F$4+4),0))),IF(($L3621-$K3621&gt;1.42),(IF(AND(HOUR($K3621)&gt;=Listas!$F$2,HOUR($K3621)&lt;=Listas!$F$3),(Listas!$F$3-HOUR($K3621)+4)+IF(AND(HOUR($L3621)&gt;=Listas!$F$2,HOUR($L3621)&lt;=Listas!$F$3),(HOUR($L3621)-Listas!$F$2)+NETWORKDAYS($K3621+1,$L3621-1,Listas!$H$2:$H$112)*Listas!$F$6,IF(AND(HOUR($L3621)&gt;=Listas!$F$4,HOUR($L3621)&lt;=Listas!$F$5),(HOUR($L3621)-Listas!$F$4+4)+NETWORKDAYS($K3621+1,$L3621-1,Listas!$H$2:$H$111)*Listas!$F$6,0)),IF(AND(HOUR($K3621)&gt;=Listas!$F$4,HOUR($K3621)&lt;=Listas!$F$5),(Listas!$F$5-HOUR($K3621))+IF(AND(HOUR($L3621)&gt;=Listas!$F$2,HOUR($L3621)&lt;=Listas!$F$3),(HOUR($L3621)-Listas!$F$2)+NETWORKDAYS($K3621+1,$L3621-1,Listas!$H$2:$H$111)*Listas!$F$6,(HOUR($L3621)-Listas!$F$4+4)+NETWORKDAYS($K3621+1,$L3621-1,Listas!$H$2:$H$111)*Listas!$F$6)))),IF(($L3621-$K3621)&lt;0,"Fecha inicial mayor a fecha final",0)))))))))</f>
        <v/>
      </c>
      <c r="N3621" s="6" t="str">
        <f t="shared" si="1"/>
        <v/>
      </c>
      <c r="O3621" s="6"/>
      <c r="P3621" s="6"/>
      <c r="Q3621" s="6" t="b">
        <v>0</v>
      </c>
      <c r="R3621" s="6" t="str">
        <f t="shared" si="11"/>
        <v/>
      </c>
      <c r="S3621" s="6"/>
    </row>
    <row r="3622">
      <c r="A3622" s="6"/>
      <c r="B3622" s="6"/>
      <c r="C3622" s="6"/>
      <c r="D3622" s="6"/>
      <c r="E3622" s="6"/>
      <c r="F3622" s="6"/>
      <c r="G3622" s="6"/>
      <c r="H3622" s="6"/>
      <c r="I3622" s="6"/>
      <c r="J3622" s="6"/>
      <c r="K3622" s="84"/>
      <c r="L3622" s="84"/>
      <c r="M3622" s="6" t="str">
        <f>IF(OR(ISBLANK($K3622),ISBLANK($L3622)),"",IF(NETWORKDAYS($K3622,$K3622,Listas!$H$2:$H$111)=0,"Error fecha inicial",IF(NETWORKDAYS($L3622,$L3622,Listas!$H$2:$H$111)=0,"Error fecha final",IF(OR(HOUR($K3622)&lt;Listas!$F$2,AND(HOUR($K3622)&gt;Listas!$F$3,HOUR($K3622)&lt;Listas!$F$4),HOUR($K3622)&gt;Listas!$F$5),"Error hora, fecha inicial",IF(OR(HOUR($L3622)&lt;Listas!$F$2,AND(HOUR($L3622)&gt;Listas!$F$3,HOUR($L3622)&lt;Listas!$F$4),HOUR($L3622)&gt;Listas!$F$5),"Error hora, fecha final",IF(AND($L3622-$K3622&gt;0,$L3622-$K3622&lt;=0.42),(IF(AND(AND(HOUR($K3622)&gt;=Listas!$F$2,HOUR($K3622)&lt;=Listas!$F$3),AND(HOUR($L3622)&gt;=Listas!$F$2,HOUR($L3622)&lt;=Listas!$F$3)),(HOUR($L3622)-HOUR($K3622)),IF(AND(AND(HOUR($K3622)&gt;=Listas!$F$4,HOUR($K3622)&lt;=Listas!$F$5),AND(HOUR($L3622)&gt;=Listas!$F$4,HOUR($L3622)&lt;=Listas!$F$5)),(HOUR($L3622)-HOUR($K3622)),IF(AND(AND(HOUR($K3622)&gt;=Listas!$F$2,HOUR($K3622)&lt;=Listas!$F$3),AND(HOUR($L3622)&gt;=Listas!$F$4,HOUR($L3622)&lt;=Listas!$F$5)),((Listas!$F$3-HOUR($K3622)))+((HOUR($L3622)-Listas!$F$4)),0)))),IF(AND($L3622-$K3622&gt;0.42,$L3622-$K3622&lt;=1.42),(IF(AND(HOUR($K3622)&gt;=Listas!$F$2,HOUR($K3622)&lt;=Listas!$F$3),(Listas!$F$3-HOUR($K3622)+4),IF(AND(HOUR($K3622)&gt;=Listas!$F$4,HOUR($K3622)&lt;=Listas!$F$5),(Listas!$F$5-HOUR($K3622)),0))+IF(AND(HOUR($L3622)&gt;=Listas!$F$2,HOUR($L3622)&lt;=Listas!$F$3),(HOUR($L3622)-Listas!$F$2),IF(AND(HOUR($L3622)&gt;=Listas!$F$4,HOUR($L3622)&lt;=Listas!$F$5),(HOUR($L3622)-Listas!$F$4+4),0))),IF(($L3622-$K3622&gt;1.42),(IF(AND(HOUR($K3622)&gt;=Listas!$F$2,HOUR($K3622)&lt;=Listas!$F$3),(Listas!$F$3-HOUR($K3622)+4)+IF(AND(HOUR($L3622)&gt;=Listas!$F$2,HOUR($L3622)&lt;=Listas!$F$3),(HOUR($L3622)-Listas!$F$2)+NETWORKDAYS($K3622+1,$L3622-1,Listas!$H$2:$H$112)*Listas!$F$6,IF(AND(HOUR($L3622)&gt;=Listas!$F$4,HOUR($L3622)&lt;=Listas!$F$5),(HOUR($L3622)-Listas!$F$4+4)+NETWORKDAYS($K3622+1,$L3622-1,Listas!$H$2:$H$111)*Listas!$F$6,0)),IF(AND(HOUR($K3622)&gt;=Listas!$F$4,HOUR($K3622)&lt;=Listas!$F$5),(Listas!$F$5-HOUR($K3622))+IF(AND(HOUR($L3622)&gt;=Listas!$F$2,HOUR($L3622)&lt;=Listas!$F$3),(HOUR($L3622)-Listas!$F$2)+NETWORKDAYS($K3622+1,$L3622-1,Listas!$H$2:$H$111)*Listas!$F$6,(HOUR($L3622)-Listas!$F$4+4)+NETWORKDAYS($K3622+1,$L3622-1,Listas!$H$2:$H$111)*Listas!$F$6)))),IF(($L3622-$K3622)&lt;0,"Fecha inicial mayor a fecha final",0)))))))))</f>
        <v/>
      </c>
      <c r="N3622" s="6" t="str">
        <f t="shared" si="1"/>
        <v/>
      </c>
      <c r="O3622" s="6"/>
      <c r="P3622" s="6"/>
      <c r="Q3622" s="6" t="b">
        <v>0</v>
      </c>
      <c r="R3622" s="6" t="str">
        <f t="shared" si="11"/>
        <v/>
      </c>
      <c r="S3622" s="6"/>
    </row>
    <row r="3623">
      <c r="A3623" s="6"/>
      <c r="B3623" s="6"/>
      <c r="C3623" s="6"/>
      <c r="D3623" s="6"/>
      <c r="E3623" s="6"/>
      <c r="F3623" s="6"/>
      <c r="G3623" s="6"/>
      <c r="H3623" s="6"/>
      <c r="I3623" s="6"/>
      <c r="J3623" s="6"/>
      <c r="K3623" s="84"/>
      <c r="L3623" s="84"/>
      <c r="M3623" s="6" t="str">
        <f>IF(OR(ISBLANK($K3623),ISBLANK($L3623)),"",IF(NETWORKDAYS($K3623,$K3623,Listas!$H$2:$H$111)=0,"Error fecha inicial",IF(NETWORKDAYS($L3623,$L3623,Listas!$H$2:$H$111)=0,"Error fecha final",IF(OR(HOUR($K3623)&lt;Listas!$F$2,AND(HOUR($K3623)&gt;Listas!$F$3,HOUR($K3623)&lt;Listas!$F$4),HOUR($K3623)&gt;Listas!$F$5),"Error hora, fecha inicial",IF(OR(HOUR($L3623)&lt;Listas!$F$2,AND(HOUR($L3623)&gt;Listas!$F$3,HOUR($L3623)&lt;Listas!$F$4),HOUR($L3623)&gt;Listas!$F$5),"Error hora, fecha final",IF(AND($L3623-$K3623&gt;0,$L3623-$K3623&lt;=0.42),(IF(AND(AND(HOUR($K3623)&gt;=Listas!$F$2,HOUR($K3623)&lt;=Listas!$F$3),AND(HOUR($L3623)&gt;=Listas!$F$2,HOUR($L3623)&lt;=Listas!$F$3)),(HOUR($L3623)-HOUR($K3623)),IF(AND(AND(HOUR($K3623)&gt;=Listas!$F$4,HOUR($K3623)&lt;=Listas!$F$5),AND(HOUR($L3623)&gt;=Listas!$F$4,HOUR($L3623)&lt;=Listas!$F$5)),(HOUR($L3623)-HOUR($K3623)),IF(AND(AND(HOUR($K3623)&gt;=Listas!$F$2,HOUR($K3623)&lt;=Listas!$F$3),AND(HOUR($L3623)&gt;=Listas!$F$4,HOUR($L3623)&lt;=Listas!$F$5)),((Listas!$F$3-HOUR($K3623)))+((HOUR($L3623)-Listas!$F$4)),0)))),IF(AND($L3623-$K3623&gt;0.42,$L3623-$K3623&lt;=1.42),(IF(AND(HOUR($K3623)&gt;=Listas!$F$2,HOUR($K3623)&lt;=Listas!$F$3),(Listas!$F$3-HOUR($K3623)+4),IF(AND(HOUR($K3623)&gt;=Listas!$F$4,HOUR($K3623)&lt;=Listas!$F$5),(Listas!$F$5-HOUR($K3623)),0))+IF(AND(HOUR($L3623)&gt;=Listas!$F$2,HOUR($L3623)&lt;=Listas!$F$3),(HOUR($L3623)-Listas!$F$2),IF(AND(HOUR($L3623)&gt;=Listas!$F$4,HOUR($L3623)&lt;=Listas!$F$5),(HOUR($L3623)-Listas!$F$4+4),0))),IF(($L3623-$K3623&gt;1.42),(IF(AND(HOUR($K3623)&gt;=Listas!$F$2,HOUR($K3623)&lt;=Listas!$F$3),(Listas!$F$3-HOUR($K3623)+4)+IF(AND(HOUR($L3623)&gt;=Listas!$F$2,HOUR($L3623)&lt;=Listas!$F$3),(HOUR($L3623)-Listas!$F$2)+NETWORKDAYS($K3623+1,$L3623-1,Listas!$H$2:$H$112)*Listas!$F$6,IF(AND(HOUR($L3623)&gt;=Listas!$F$4,HOUR($L3623)&lt;=Listas!$F$5),(HOUR($L3623)-Listas!$F$4+4)+NETWORKDAYS($K3623+1,$L3623-1,Listas!$H$2:$H$111)*Listas!$F$6,0)),IF(AND(HOUR($K3623)&gt;=Listas!$F$4,HOUR($K3623)&lt;=Listas!$F$5),(Listas!$F$5-HOUR($K3623))+IF(AND(HOUR($L3623)&gt;=Listas!$F$2,HOUR($L3623)&lt;=Listas!$F$3),(HOUR($L3623)-Listas!$F$2)+NETWORKDAYS($K3623+1,$L3623-1,Listas!$H$2:$H$111)*Listas!$F$6,(HOUR($L3623)-Listas!$F$4+4)+NETWORKDAYS($K3623+1,$L3623-1,Listas!$H$2:$H$111)*Listas!$F$6)))),IF(($L3623-$K3623)&lt;0,"Fecha inicial mayor a fecha final",0)))))))))</f>
        <v/>
      </c>
      <c r="N3623" s="6" t="str">
        <f t="shared" si="1"/>
        <v/>
      </c>
      <c r="O3623" s="6"/>
      <c r="P3623" s="6"/>
      <c r="Q3623" s="6" t="b">
        <v>0</v>
      </c>
      <c r="R3623" s="6" t="str">
        <f t="shared" si="11"/>
        <v/>
      </c>
      <c r="S3623" s="6"/>
    </row>
    <row r="3624">
      <c r="A3624" s="6"/>
      <c r="B3624" s="6"/>
      <c r="C3624" s="6"/>
      <c r="D3624" s="6"/>
      <c r="E3624" s="6"/>
      <c r="F3624" s="6"/>
      <c r="G3624" s="6"/>
      <c r="H3624" s="6"/>
      <c r="I3624" s="6"/>
      <c r="J3624" s="6"/>
      <c r="K3624" s="84"/>
      <c r="L3624" s="84"/>
      <c r="M3624" s="6" t="str">
        <f>IF(OR(ISBLANK($K3624),ISBLANK($L3624)),"",IF(NETWORKDAYS($K3624,$K3624,Listas!$H$2:$H$111)=0,"Error fecha inicial",IF(NETWORKDAYS($L3624,$L3624,Listas!$H$2:$H$111)=0,"Error fecha final",IF(OR(HOUR($K3624)&lt;Listas!$F$2,AND(HOUR($K3624)&gt;Listas!$F$3,HOUR($K3624)&lt;Listas!$F$4),HOUR($K3624)&gt;Listas!$F$5),"Error hora, fecha inicial",IF(OR(HOUR($L3624)&lt;Listas!$F$2,AND(HOUR($L3624)&gt;Listas!$F$3,HOUR($L3624)&lt;Listas!$F$4),HOUR($L3624)&gt;Listas!$F$5),"Error hora, fecha final",IF(AND($L3624-$K3624&gt;0,$L3624-$K3624&lt;=0.42),(IF(AND(AND(HOUR($K3624)&gt;=Listas!$F$2,HOUR($K3624)&lt;=Listas!$F$3),AND(HOUR($L3624)&gt;=Listas!$F$2,HOUR($L3624)&lt;=Listas!$F$3)),(HOUR($L3624)-HOUR($K3624)),IF(AND(AND(HOUR($K3624)&gt;=Listas!$F$4,HOUR($K3624)&lt;=Listas!$F$5),AND(HOUR($L3624)&gt;=Listas!$F$4,HOUR($L3624)&lt;=Listas!$F$5)),(HOUR($L3624)-HOUR($K3624)),IF(AND(AND(HOUR($K3624)&gt;=Listas!$F$2,HOUR($K3624)&lt;=Listas!$F$3),AND(HOUR($L3624)&gt;=Listas!$F$4,HOUR($L3624)&lt;=Listas!$F$5)),((Listas!$F$3-HOUR($K3624)))+((HOUR($L3624)-Listas!$F$4)),0)))),IF(AND($L3624-$K3624&gt;0.42,$L3624-$K3624&lt;=1.42),(IF(AND(HOUR($K3624)&gt;=Listas!$F$2,HOUR($K3624)&lt;=Listas!$F$3),(Listas!$F$3-HOUR($K3624)+4),IF(AND(HOUR($K3624)&gt;=Listas!$F$4,HOUR($K3624)&lt;=Listas!$F$5),(Listas!$F$5-HOUR($K3624)),0))+IF(AND(HOUR($L3624)&gt;=Listas!$F$2,HOUR($L3624)&lt;=Listas!$F$3),(HOUR($L3624)-Listas!$F$2),IF(AND(HOUR($L3624)&gt;=Listas!$F$4,HOUR($L3624)&lt;=Listas!$F$5),(HOUR($L3624)-Listas!$F$4+4),0))),IF(($L3624-$K3624&gt;1.42),(IF(AND(HOUR($K3624)&gt;=Listas!$F$2,HOUR($K3624)&lt;=Listas!$F$3),(Listas!$F$3-HOUR($K3624)+4)+IF(AND(HOUR($L3624)&gt;=Listas!$F$2,HOUR($L3624)&lt;=Listas!$F$3),(HOUR($L3624)-Listas!$F$2)+NETWORKDAYS($K3624+1,$L3624-1,Listas!$H$2:$H$112)*Listas!$F$6,IF(AND(HOUR($L3624)&gt;=Listas!$F$4,HOUR($L3624)&lt;=Listas!$F$5),(HOUR($L3624)-Listas!$F$4+4)+NETWORKDAYS($K3624+1,$L3624-1,Listas!$H$2:$H$111)*Listas!$F$6,0)),IF(AND(HOUR($K3624)&gt;=Listas!$F$4,HOUR($K3624)&lt;=Listas!$F$5),(Listas!$F$5-HOUR($K3624))+IF(AND(HOUR($L3624)&gt;=Listas!$F$2,HOUR($L3624)&lt;=Listas!$F$3),(HOUR($L3624)-Listas!$F$2)+NETWORKDAYS($K3624+1,$L3624-1,Listas!$H$2:$H$111)*Listas!$F$6,(HOUR($L3624)-Listas!$F$4+4)+NETWORKDAYS($K3624+1,$L3624-1,Listas!$H$2:$H$111)*Listas!$F$6)))),IF(($L3624-$K3624)&lt;0,"Fecha inicial mayor a fecha final",0)))))))))</f>
        <v/>
      </c>
      <c r="N3624" s="6" t="str">
        <f t="shared" si="1"/>
        <v/>
      </c>
      <c r="O3624" s="6"/>
      <c r="P3624" s="6"/>
      <c r="Q3624" s="6" t="b">
        <v>0</v>
      </c>
      <c r="R3624" s="6" t="str">
        <f t="shared" si="11"/>
        <v/>
      </c>
      <c r="S3624" s="6"/>
    </row>
    <row r="3625">
      <c r="A3625" s="6"/>
      <c r="B3625" s="6"/>
      <c r="C3625" s="6"/>
      <c r="D3625" s="6"/>
      <c r="E3625" s="6"/>
      <c r="F3625" s="6"/>
      <c r="G3625" s="6"/>
      <c r="H3625" s="6"/>
      <c r="I3625" s="6"/>
      <c r="J3625" s="6"/>
      <c r="K3625" s="84"/>
      <c r="L3625" s="84"/>
      <c r="M3625" s="6" t="str">
        <f>IF(OR(ISBLANK($K3625),ISBLANK($L3625)),"",IF(NETWORKDAYS($K3625,$K3625,Listas!$H$2:$H$111)=0,"Error fecha inicial",IF(NETWORKDAYS($L3625,$L3625,Listas!$H$2:$H$111)=0,"Error fecha final",IF(OR(HOUR($K3625)&lt;Listas!$F$2,AND(HOUR($K3625)&gt;Listas!$F$3,HOUR($K3625)&lt;Listas!$F$4),HOUR($K3625)&gt;Listas!$F$5),"Error hora, fecha inicial",IF(OR(HOUR($L3625)&lt;Listas!$F$2,AND(HOUR($L3625)&gt;Listas!$F$3,HOUR($L3625)&lt;Listas!$F$4),HOUR($L3625)&gt;Listas!$F$5),"Error hora, fecha final",IF(AND($L3625-$K3625&gt;0,$L3625-$K3625&lt;=0.42),(IF(AND(AND(HOUR($K3625)&gt;=Listas!$F$2,HOUR($K3625)&lt;=Listas!$F$3),AND(HOUR($L3625)&gt;=Listas!$F$2,HOUR($L3625)&lt;=Listas!$F$3)),(HOUR($L3625)-HOUR($K3625)),IF(AND(AND(HOUR($K3625)&gt;=Listas!$F$4,HOUR($K3625)&lt;=Listas!$F$5),AND(HOUR($L3625)&gt;=Listas!$F$4,HOUR($L3625)&lt;=Listas!$F$5)),(HOUR($L3625)-HOUR($K3625)),IF(AND(AND(HOUR($K3625)&gt;=Listas!$F$2,HOUR($K3625)&lt;=Listas!$F$3),AND(HOUR($L3625)&gt;=Listas!$F$4,HOUR($L3625)&lt;=Listas!$F$5)),((Listas!$F$3-HOUR($K3625)))+((HOUR($L3625)-Listas!$F$4)),0)))),IF(AND($L3625-$K3625&gt;0.42,$L3625-$K3625&lt;=1.42),(IF(AND(HOUR($K3625)&gt;=Listas!$F$2,HOUR($K3625)&lt;=Listas!$F$3),(Listas!$F$3-HOUR($K3625)+4),IF(AND(HOUR($K3625)&gt;=Listas!$F$4,HOUR($K3625)&lt;=Listas!$F$5),(Listas!$F$5-HOUR($K3625)),0))+IF(AND(HOUR($L3625)&gt;=Listas!$F$2,HOUR($L3625)&lt;=Listas!$F$3),(HOUR($L3625)-Listas!$F$2),IF(AND(HOUR($L3625)&gt;=Listas!$F$4,HOUR($L3625)&lt;=Listas!$F$5),(HOUR($L3625)-Listas!$F$4+4),0))),IF(($L3625-$K3625&gt;1.42),(IF(AND(HOUR($K3625)&gt;=Listas!$F$2,HOUR($K3625)&lt;=Listas!$F$3),(Listas!$F$3-HOUR($K3625)+4)+IF(AND(HOUR($L3625)&gt;=Listas!$F$2,HOUR($L3625)&lt;=Listas!$F$3),(HOUR($L3625)-Listas!$F$2)+NETWORKDAYS($K3625+1,$L3625-1,Listas!$H$2:$H$112)*Listas!$F$6,IF(AND(HOUR($L3625)&gt;=Listas!$F$4,HOUR($L3625)&lt;=Listas!$F$5),(HOUR($L3625)-Listas!$F$4+4)+NETWORKDAYS($K3625+1,$L3625-1,Listas!$H$2:$H$111)*Listas!$F$6,0)),IF(AND(HOUR($K3625)&gt;=Listas!$F$4,HOUR($K3625)&lt;=Listas!$F$5),(Listas!$F$5-HOUR($K3625))+IF(AND(HOUR($L3625)&gt;=Listas!$F$2,HOUR($L3625)&lt;=Listas!$F$3),(HOUR($L3625)-Listas!$F$2)+NETWORKDAYS($K3625+1,$L3625-1,Listas!$H$2:$H$111)*Listas!$F$6,(HOUR($L3625)-Listas!$F$4+4)+NETWORKDAYS($K3625+1,$L3625-1,Listas!$H$2:$H$111)*Listas!$F$6)))),IF(($L3625-$K3625)&lt;0,"Fecha inicial mayor a fecha final",0)))))))))</f>
        <v/>
      </c>
      <c r="N3625" s="6" t="str">
        <f t="shared" si="1"/>
        <v/>
      </c>
      <c r="O3625" s="6"/>
      <c r="P3625" s="6"/>
      <c r="Q3625" s="6" t="b">
        <v>0</v>
      </c>
      <c r="R3625" s="6" t="str">
        <f t="shared" si="11"/>
        <v/>
      </c>
      <c r="S3625" s="6"/>
    </row>
    <row r="3626">
      <c r="A3626" s="6"/>
      <c r="B3626" s="6"/>
      <c r="C3626" s="6"/>
      <c r="D3626" s="6"/>
      <c r="E3626" s="6"/>
      <c r="F3626" s="6"/>
      <c r="G3626" s="6"/>
      <c r="H3626" s="6"/>
      <c r="I3626" s="6"/>
      <c r="J3626" s="6"/>
      <c r="K3626" s="84"/>
      <c r="L3626" s="84"/>
      <c r="M3626" s="6" t="str">
        <f>IF(OR(ISBLANK($K3626),ISBLANK($L3626)),"",IF(NETWORKDAYS($K3626,$K3626,Listas!$H$2:$H$111)=0,"Error fecha inicial",IF(NETWORKDAYS($L3626,$L3626,Listas!$H$2:$H$111)=0,"Error fecha final",IF(OR(HOUR($K3626)&lt;Listas!$F$2,AND(HOUR($K3626)&gt;Listas!$F$3,HOUR($K3626)&lt;Listas!$F$4),HOUR($K3626)&gt;Listas!$F$5),"Error hora, fecha inicial",IF(OR(HOUR($L3626)&lt;Listas!$F$2,AND(HOUR($L3626)&gt;Listas!$F$3,HOUR($L3626)&lt;Listas!$F$4),HOUR($L3626)&gt;Listas!$F$5),"Error hora, fecha final",IF(AND($L3626-$K3626&gt;0,$L3626-$K3626&lt;=0.42),(IF(AND(AND(HOUR($K3626)&gt;=Listas!$F$2,HOUR($K3626)&lt;=Listas!$F$3),AND(HOUR($L3626)&gt;=Listas!$F$2,HOUR($L3626)&lt;=Listas!$F$3)),(HOUR($L3626)-HOUR($K3626)),IF(AND(AND(HOUR($K3626)&gt;=Listas!$F$4,HOUR($K3626)&lt;=Listas!$F$5),AND(HOUR($L3626)&gt;=Listas!$F$4,HOUR($L3626)&lt;=Listas!$F$5)),(HOUR($L3626)-HOUR($K3626)),IF(AND(AND(HOUR($K3626)&gt;=Listas!$F$2,HOUR($K3626)&lt;=Listas!$F$3),AND(HOUR($L3626)&gt;=Listas!$F$4,HOUR($L3626)&lt;=Listas!$F$5)),((Listas!$F$3-HOUR($K3626)))+((HOUR($L3626)-Listas!$F$4)),0)))),IF(AND($L3626-$K3626&gt;0.42,$L3626-$K3626&lt;=1.42),(IF(AND(HOUR($K3626)&gt;=Listas!$F$2,HOUR($K3626)&lt;=Listas!$F$3),(Listas!$F$3-HOUR($K3626)+4),IF(AND(HOUR($K3626)&gt;=Listas!$F$4,HOUR($K3626)&lt;=Listas!$F$5),(Listas!$F$5-HOUR($K3626)),0))+IF(AND(HOUR($L3626)&gt;=Listas!$F$2,HOUR($L3626)&lt;=Listas!$F$3),(HOUR($L3626)-Listas!$F$2),IF(AND(HOUR($L3626)&gt;=Listas!$F$4,HOUR($L3626)&lt;=Listas!$F$5),(HOUR($L3626)-Listas!$F$4+4),0))),IF(($L3626-$K3626&gt;1.42),(IF(AND(HOUR($K3626)&gt;=Listas!$F$2,HOUR($K3626)&lt;=Listas!$F$3),(Listas!$F$3-HOUR($K3626)+4)+IF(AND(HOUR($L3626)&gt;=Listas!$F$2,HOUR($L3626)&lt;=Listas!$F$3),(HOUR($L3626)-Listas!$F$2)+NETWORKDAYS($K3626+1,$L3626-1,Listas!$H$2:$H$112)*Listas!$F$6,IF(AND(HOUR($L3626)&gt;=Listas!$F$4,HOUR($L3626)&lt;=Listas!$F$5),(HOUR($L3626)-Listas!$F$4+4)+NETWORKDAYS($K3626+1,$L3626-1,Listas!$H$2:$H$111)*Listas!$F$6,0)),IF(AND(HOUR($K3626)&gt;=Listas!$F$4,HOUR($K3626)&lt;=Listas!$F$5),(Listas!$F$5-HOUR($K3626))+IF(AND(HOUR($L3626)&gt;=Listas!$F$2,HOUR($L3626)&lt;=Listas!$F$3),(HOUR($L3626)-Listas!$F$2)+NETWORKDAYS($K3626+1,$L3626-1,Listas!$H$2:$H$111)*Listas!$F$6,(HOUR($L3626)-Listas!$F$4+4)+NETWORKDAYS($K3626+1,$L3626-1,Listas!$H$2:$H$111)*Listas!$F$6)))),IF(($L3626-$K3626)&lt;0,"Fecha inicial mayor a fecha final",0)))))))))</f>
        <v/>
      </c>
      <c r="N3626" s="6" t="str">
        <f t="shared" si="1"/>
        <v/>
      </c>
      <c r="O3626" s="6"/>
      <c r="P3626" s="6"/>
      <c r="Q3626" s="6" t="b">
        <v>0</v>
      </c>
      <c r="R3626" s="6" t="str">
        <f t="shared" si="11"/>
        <v/>
      </c>
      <c r="S3626" s="6"/>
    </row>
    <row r="3627">
      <c r="A3627" s="6"/>
      <c r="B3627" s="6"/>
      <c r="C3627" s="6"/>
      <c r="D3627" s="6"/>
      <c r="E3627" s="6"/>
      <c r="F3627" s="6"/>
      <c r="G3627" s="6"/>
      <c r="H3627" s="6"/>
      <c r="I3627" s="6"/>
      <c r="J3627" s="6"/>
      <c r="K3627" s="84"/>
      <c r="L3627" s="84"/>
      <c r="M3627" s="6" t="str">
        <f>IF(OR(ISBLANK($K3627),ISBLANK($L3627)),"",IF(NETWORKDAYS($K3627,$K3627,Listas!$H$2:$H$111)=0,"Error fecha inicial",IF(NETWORKDAYS($L3627,$L3627,Listas!$H$2:$H$111)=0,"Error fecha final",IF(OR(HOUR($K3627)&lt;Listas!$F$2,AND(HOUR($K3627)&gt;Listas!$F$3,HOUR($K3627)&lt;Listas!$F$4),HOUR($K3627)&gt;Listas!$F$5),"Error hora, fecha inicial",IF(OR(HOUR($L3627)&lt;Listas!$F$2,AND(HOUR($L3627)&gt;Listas!$F$3,HOUR($L3627)&lt;Listas!$F$4),HOUR($L3627)&gt;Listas!$F$5),"Error hora, fecha final",IF(AND($L3627-$K3627&gt;0,$L3627-$K3627&lt;=0.42),(IF(AND(AND(HOUR($K3627)&gt;=Listas!$F$2,HOUR($K3627)&lt;=Listas!$F$3),AND(HOUR($L3627)&gt;=Listas!$F$2,HOUR($L3627)&lt;=Listas!$F$3)),(HOUR($L3627)-HOUR($K3627)),IF(AND(AND(HOUR($K3627)&gt;=Listas!$F$4,HOUR($K3627)&lt;=Listas!$F$5),AND(HOUR($L3627)&gt;=Listas!$F$4,HOUR($L3627)&lt;=Listas!$F$5)),(HOUR($L3627)-HOUR($K3627)),IF(AND(AND(HOUR($K3627)&gt;=Listas!$F$2,HOUR($K3627)&lt;=Listas!$F$3),AND(HOUR($L3627)&gt;=Listas!$F$4,HOUR($L3627)&lt;=Listas!$F$5)),((Listas!$F$3-HOUR($K3627)))+((HOUR($L3627)-Listas!$F$4)),0)))),IF(AND($L3627-$K3627&gt;0.42,$L3627-$K3627&lt;=1.42),(IF(AND(HOUR($K3627)&gt;=Listas!$F$2,HOUR($K3627)&lt;=Listas!$F$3),(Listas!$F$3-HOUR($K3627)+4),IF(AND(HOUR($K3627)&gt;=Listas!$F$4,HOUR($K3627)&lt;=Listas!$F$5),(Listas!$F$5-HOUR($K3627)),0))+IF(AND(HOUR($L3627)&gt;=Listas!$F$2,HOUR($L3627)&lt;=Listas!$F$3),(HOUR($L3627)-Listas!$F$2),IF(AND(HOUR($L3627)&gt;=Listas!$F$4,HOUR($L3627)&lt;=Listas!$F$5),(HOUR($L3627)-Listas!$F$4+4),0))),IF(($L3627-$K3627&gt;1.42),(IF(AND(HOUR($K3627)&gt;=Listas!$F$2,HOUR($K3627)&lt;=Listas!$F$3),(Listas!$F$3-HOUR($K3627)+4)+IF(AND(HOUR($L3627)&gt;=Listas!$F$2,HOUR($L3627)&lt;=Listas!$F$3),(HOUR($L3627)-Listas!$F$2)+NETWORKDAYS($K3627+1,$L3627-1,Listas!$H$2:$H$112)*Listas!$F$6,IF(AND(HOUR($L3627)&gt;=Listas!$F$4,HOUR($L3627)&lt;=Listas!$F$5),(HOUR($L3627)-Listas!$F$4+4)+NETWORKDAYS($K3627+1,$L3627-1,Listas!$H$2:$H$111)*Listas!$F$6,0)),IF(AND(HOUR($K3627)&gt;=Listas!$F$4,HOUR($K3627)&lt;=Listas!$F$5),(Listas!$F$5-HOUR($K3627))+IF(AND(HOUR($L3627)&gt;=Listas!$F$2,HOUR($L3627)&lt;=Listas!$F$3),(HOUR($L3627)-Listas!$F$2)+NETWORKDAYS($K3627+1,$L3627-1,Listas!$H$2:$H$111)*Listas!$F$6,(HOUR($L3627)-Listas!$F$4+4)+NETWORKDAYS($K3627+1,$L3627-1,Listas!$H$2:$H$111)*Listas!$F$6)))),IF(($L3627-$K3627)&lt;0,"Fecha inicial mayor a fecha final",0)))))))))</f>
        <v/>
      </c>
      <c r="N3627" s="6" t="str">
        <f t="shared" si="1"/>
        <v/>
      </c>
      <c r="O3627" s="6"/>
      <c r="P3627" s="6"/>
      <c r="Q3627" s="6" t="b">
        <v>0</v>
      </c>
      <c r="R3627" s="6" t="str">
        <f t="shared" si="11"/>
        <v/>
      </c>
      <c r="S3627" s="6"/>
    </row>
    <row r="3628">
      <c r="A3628" s="6"/>
      <c r="B3628" s="6"/>
      <c r="C3628" s="6"/>
      <c r="D3628" s="6"/>
      <c r="E3628" s="6"/>
      <c r="F3628" s="6"/>
      <c r="G3628" s="6"/>
      <c r="H3628" s="6"/>
      <c r="I3628" s="6"/>
      <c r="J3628" s="6"/>
      <c r="K3628" s="84"/>
      <c r="L3628" s="84"/>
      <c r="M3628" s="6" t="str">
        <f>IF(OR(ISBLANK($K3628),ISBLANK($L3628)),"",IF(NETWORKDAYS($K3628,$K3628,Listas!$H$2:$H$111)=0,"Error fecha inicial",IF(NETWORKDAYS($L3628,$L3628,Listas!$H$2:$H$111)=0,"Error fecha final",IF(OR(HOUR($K3628)&lt;Listas!$F$2,AND(HOUR($K3628)&gt;Listas!$F$3,HOUR($K3628)&lt;Listas!$F$4),HOUR($K3628)&gt;Listas!$F$5),"Error hora, fecha inicial",IF(OR(HOUR($L3628)&lt;Listas!$F$2,AND(HOUR($L3628)&gt;Listas!$F$3,HOUR($L3628)&lt;Listas!$F$4),HOUR($L3628)&gt;Listas!$F$5),"Error hora, fecha final",IF(AND($L3628-$K3628&gt;0,$L3628-$K3628&lt;=0.42),(IF(AND(AND(HOUR($K3628)&gt;=Listas!$F$2,HOUR($K3628)&lt;=Listas!$F$3),AND(HOUR($L3628)&gt;=Listas!$F$2,HOUR($L3628)&lt;=Listas!$F$3)),(HOUR($L3628)-HOUR($K3628)),IF(AND(AND(HOUR($K3628)&gt;=Listas!$F$4,HOUR($K3628)&lt;=Listas!$F$5),AND(HOUR($L3628)&gt;=Listas!$F$4,HOUR($L3628)&lt;=Listas!$F$5)),(HOUR($L3628)-HOUR($K3628)),IF(AND(AND(HOUR($K3628)&gt;=Listas!$F$2,HOUR($K3628)&lt;=Listas!$F$3),AND(HOUR($L3628)&gt;=Listas!$F$4,HOUR($L3628)&lt;=Listas!$F$5)),((Listas!$F$3-HOUR($K3628)))+((HOUR($L3628)-Listas!$F$4)),0)))),IF(AND($L3628-$K3628&gt;0.42,$L3628-$K3628&lt;=1.42),(IF(AND(HOUR($K3628)&gt;=Listas!$F$2,HOUR($K3628)&lt;=Listas!$F$3),(Listas!$F$3-HOUR($K3628)+4),IF(AND(HOUR($K3628)&gt;=Listas!$F$4,HOUR($K3628)&lt;=Listas!$F$5),(Listas!$F$5-HOUR($K3628)),0))+IF(AND(HOUR($L3628)&gt;=Listas!$F$2,HOUR($L3628)&lt;=Listas!$F$3),(HOUR($L3628)-Listas!$F$2),IF(AND(HOUR($L3628)&gt;=Listas!$F$4,HOUR($L3628)&lt;=Listas!$F$5),(HOUR($L3628)-Listas!$F$4+4),0))),IF(($L3628-$K3628&gt;1.42),(IF(AND(HOUR($K3628)&gt;=Listas!$F$2,HOUR($K3628)&lt;=Listas!$F$3),(Listas!$F$3-HOUR($K3628)+4)+IF(AND(HOUR($L3628)&gt;=Listas!$F$2,HOUR($L3628)&lt;=Listas!$F$3),(HOUR($L3628)-Listas!$F$2)+NETWORKDAYS($K3628+1,$L3628-1,Listas!$H$2:$H$112)*Listas!$F$6,IF(AND(HOUR($L3628)&gt;=Listas!$F$4,HOUR($L3628)&lt;=Listas!$F$5),(HOUR($L3628)-Listas!$F$4+4)+NETWORKDAYS($K3628+1,$L3628-1,Listas!$H$2:$H$111)*Listas!$F$6,0)),IF(AND(HOUR($K3628)&gt;=Listas!$F$4,HOUR($K3628)&lt;=Listas!$F$5),(Listas!$F$5-HOUR($K3628))+IF(AND(HOUR($L3628)&gt;=Listas!$F$2,HOUR($L3628)&lt;=Listas!$F$3),(HOUR($L3628)-Listas!$F$2)+NETWORKDAYS($K3628+1,$L3628-1,Listas!$H$2:$H$111)*Listas!$F$6,(HOUR($L3628)-Listas!$F$4+4)+NETWORKDAYS($K3628+1,$L3628-1,Listas!$H$2:$H$111)*Listas!$F$6)))),IF(($L3628-$K3628)&lt;0,"Fecha inicial mayor a fecha final",0)))))))))</f>
        <v/>
      </c>
      <c r="N3628" s="6" t="str">
        <f t="shared" si="1"/>
        <v/>
      </c>
      <c r="O3628" s="6"/>
      <c r="P3628" s="6"/>
      <c r="Q3628" s="6" t="b">
        <v>0</v>
      </c>
      <c r="R3628" s="6" t="str">
        <f t="shared" si="11"/>
        <v/>
      </c>
      <c r="S3628" s="6"/>
    </row>
    <row r="3629">
      <c r="A3629" s="6"/>
      <c r="B3629" s="6"/>
      <c r="C3629" s="6"/>
      <c r="D3629" s="6"/>
      <c r="E3629" s="6"/>
      <c r="F3629" s="6"/>
      <c r="G3629" s="6"/>
      <c r="H3629" s="6"/>
      <c r="I3629" s="6"/>
      <c r="J3629" s="6"/>
      <c r="K3629" s="84"/>
      <c r="L3629" s="84"/>
      <c r="M3629" s="6" t="str">
        <f>IF(OR(ISBLANK($K3629),ISBLANK($L3629)),"",IF(NETWORKDAYS($K3629,$K3629,Listas!$H$2:$H$111)=0,"Error fecha inicial",IF(NETWORKDAYS($L3629,$L3629,Listas!$H$2:$H$111)=0,"Error fecha final",IF(OR(HOUR($K3629)&lt;Listas!$F$2,AND(HOUR($K3629)&gt;Listas!$F$3,HOUR($K3629)&lt;Listas!$F$4),HOUR($K3629)&gt;Listas!$F$5),"Error hora, fecha inicial",IF(OR(HOUR($L3629)&lt;Listas!$F$2,AND(HOUR($L3629)&gt;Listas!$F$3,HOUR($L3629)&lt;Listas!$F$4),HOUR($L3629)&gt;Listas!$F$5),"Error hora, fecha final",IF(AND($L3629-$K3629&gt;0,$L3629-$K3629&lt;=0.42),(IF(AND(AND(HOUR($K3629)&gt;=Listas!$F$2,HOUR($K3629)&lt;=Listas!$F$3),AND(HOUR($L3629)&gt;=Listas!$F$2,HOUR($L3629)&lt;=Listas!$F$3)),(HOUR($L3629)-HOUR($K3629)),IF(AND(AND(HOUR($K3629)&gt;=Listas!$F$4,HOUR($K3629)&lt;=Listas!$F$5),AND(HOUR($L3629)&gt;=Listas!$F$4,HOUR($L3629)&lt;=Listas!$F$5)),(HOUR($L3629)-HOUR($K3629)),IF(AND(AND(HOUR($K3629)&gt;=Listas!$F$2,HOUR($K3629)&lt;=Listas!$F$3),AND(HOUR($L3629)&gt;=Listas!$F$4,HOUR($L3629)&lt;=Listas!$F$5)),((Listas!$F$3-HOUR($K3629)))+((HOUR($L3629)-Listas!$F$4)),0)))),IF(AND($L3629-$K3629&gt;0.42,$L3629-$K3629&lt;=1.42),(IF(AND(HOUR($K3629)&gt;=Listas!$F$2,HOUR($K3629)&lt;=Listas!$F$3),(Listas!$F$3-HOUR($K3629)+4),IF(AND(HOUR($K3629)&gt;=Listas!$F$4,HOUR($K3629)&lt;=Listas!$F$5),(Listas!$F$5-HOUR($K3629)),0))+IF(AND(HOUR($L3629)&gt;=Listas!$F$2,HOUR($L3629)&lt;=Listas!$F$3),(HOUR($L3629)-Listas!$F$2),IF(AND(HOUR($L3629)&gt;=Listas!$F$4,HOUR($L3629)&lt;=Listas!$F$5),(HOUR($L3629)-Listas!$F$4+4),0))),IF(($L3629-$K3629&gt;1.42),(IF(AND(HOUR($K3629)&gt;=Listas!$F$2,HOUR($K3629)&lt;=Listas!$F$3),(Listas!$F$3-HOUR($K3629)+4)+IF(AND(HOUR($L3629)&gt;=Listas!$F$2,HOUR($L3629)&lt;=Listas!$F$3),(HOUR($L3629)-Listas!$F$2)+NETWORKDAYS($K3629+1,$L3629-1,Listas!$H$2:$H$112)*Listas!$F$6,IF(AND(HOUR($L3629)&gt;=Listas!$F$4,HOUR($L3629)&lt;=Listas!$F$5),(HOUR($L3629)-Listas!$F$4+4)+NETWORKDAYS($K3629+1,$L3629-1,Listas!$H$2:$H$111)*Listas!$F$6,0)),IF(AND(HOUR($K3629)&gt;=Listas!$F$4,HOUR($K3629)&lt;=Listas!$F$5),(Listas!$F$5-HOUR($K3629))+IF(AND(HOUR($L3629)&gt;=Listas!$F$2,HOUR($L3629)&lt;=Listas!$F$3),(HOUR($L3629)-Listas!$F$2)+NETWORKDAYS($K3629+1,$L3629-1,Listas!$H$2:$H$111)*Listas!$F$6,(HOUR($L3629)-Listas!$F$4+4)+NETWORKDAYS($K3629+1,$L3629-1,Listas!$H$2:$H$111)*Listas!$F$6)))),IF(($L3629-$K3629)&lt;0,"Fecha inicial mayor a fecha final",0)))))))))</f>
        <v/>
      </c>
      <c r="N3629" s="6" t="str">
        <f t="shared" si="1"/>
        <v/>
      </c>
      <c r="O3629" s="6"/>
      <c r="P3629" s="6"/>
      <c r="Q3629" s="6" t="b">
        <v>0</v>
      </c>
      <c r="R3629" s="6" t="str">
        <f t="shared" si="11"/>
        <v/>
      </c>
      <c r="S3629" s="6"/>
    </row>
    <row r="3630">
      <c r="A3630" s="6"/>
      <c r="B3630" s="6"/>
      <c r="C3630" s="6"/>
      <c r="D3630" s="6"/>
      <c r="E3630" s="6"/>
      <c r="F3630" s="6"/>
      <c r="G3630" s="6"/>
      <c r="H3630" s="6"/>
      <c r="I3630" s="6"/>
      <c r="J3630" s="6"/>
      <c r="K3630" s="84"/>
      <c r="L3630" s="84"/>
      <c r="M3630" s="6" t="str">
        <f>IF(OR(ISBLANK($K3630),ISBLANK($L3630)),"",IF(NETWORKDAYS($K3630,$K3630,Listas!$H$2:$H$111)=0,"Error fecha inicial",IF(NETWORKDAYS($L3630,$L3630,Listas!$H$2:$H$111)=0,"Error fecha final",IF(OR(HOUR($K3630)&lt;Listas!$F$2,AND(HOUR($K3630)&gt;Listas!$F$3,HOUR($K3630)&lt;Listas!$F$4),HOUR($K3630)&gt;Listas!$F$5),"Error hora, fecha inicial",IF(OR(HOUR($L3630)&lt;Listas!$F$2,AND(HOUR($L3630)&gt;Listas!$F$3,HOUR($L3630)&lt;Listas!$F$4),HOUR($L3630)&gt;Listas!$F$5),"Error hora, fecha final",IF(AND($L3630-$K3630&gt;0,$L3630-$K3630&lt;=0.42),(IF(AND(AND(HOUR($K3630)&gt;=Listas!$F$2,HOUR($K3630)&lt;=Listas!$F$3),AND(HOUR($L3630)&gt;=Listas!$F$2,HOUR($L3630)&lt;=Listas!$F$3)),(HOUR($L3630)-HOUR($K3630)),IF(AND(AND(HOUR($K3630)&gt;=Listas!$F$4,HOUR($K3630)&lt;=Listas!$F$5),AND(HOUR($L3630)&gt;=Listas!$F$4,HOUR($L3630)&lt;=Listas!$F$5)),(HOUR($L3630)-HOUR($K3630)),IF(AND(AND(HOUR($K3630)&gt;=Listas!$F$2,HOUR($K3630)&lt;=Listas!$F$3),AND(HOUR($L3630)&gt;=Listas!$F$4,HOUR($L3630)&lt;=Listas!$F$5)),((Listas!$F$3-HOUR($K3630)))+((HOUR($L3630)-Listas!$F$4)),0)))),IF(AND($L3630-$K3630&gt;0.42,$L3630-$K3630&lt;=1.42),(IF(AND(HOUR($K3630)&gt;=Listas!$F$2,HOUR($K3630)&lt;=Listas!$F$3),(Listas!$F$3-HOUR($K3630)+4),IF(AND(HOUR($K3630)&gt;=Listas!$F$4,HOUR($K3630)&lt;=Listas!$F$5),(Listas!$F$5-HOUR($K3630)),0))+IF(AND(HOUR($L3630)&gt;=Listas!$F$2,HOUR($L3630)&lt;=Listas!$F$3),(HOUR($L3630)-Listas!$F$2),IF(AND(HOUR($L3630)&gt;=Listas!$F$4,HOUR($L3630)&lt;=Listas!$F$5),(HOUR($L3630)-Listas!$F$4+4),0))),IF(($L3630-$K3630&gt;1.42),(IF(AND(HOUR($K3630)&gt;=Listas!$F$2,HOUR($K3630)&lt;=Listas!$F$3),(Listas!$F$3-HOUR($K3630)+4)+IF(AND(HOUR($L3630)&gt;=Listas!$F$2,HOUR($L3630)&lt;=Listas!$F$3),(HOUR($L3630)-Listas!$F$2)+NETWORKDAYS($K3630+1,$L3630-1,Listas!$H$2:$H$112)*Listas!$F$6,IF(AND(HOUR($L3630)&gt;=Listas!$F$4,HOUR($L3630)&lt;=Listas!$F$5),(HOUR($L3630)-Listas!$F$4+4)+NETWORKDAYS($K3630+1,$L3630-1,Listas!$H$2:$H$111)*Listas!$F$6,0)),IF(AND(HOUR($K3630)&gt;=Listas!$F$4,HOUR($K3630)&lt;=Listas!$F$5),(Listas!$F$5-HOUR($K3630))+IF(AND(HOUR($L3630)&gt;=Listas!$F$2,HOUR($L3630)&lt;=Listas!$F$3),(HOUR($L3630)-Listas!$F$2)+NETWORKDAYS($K3630+1,$L3630-1,Listas!$H$2:$H$111)*Listas!$F$6,(HOUR($L3630)-Listas!$F$4+4)+NETWORKDAYS($K3630+1,$L3630-1,Listas!$H$2:$H$111)*Listas!$F$6)))),IF(($L3630-$K3630)&lt;0,"Fecha inicial mayor a fecha final",0)))))))))</f>
        <v/>
      </c>
      <c r="N3630" s="6" t="str">
        <f t="shared" si="1"/>
        <v/>
      </c>
      <c r="O3630" s="6"/>
      <c r="P3630" s="6"/>
      <c r="Q3630" s="6" t="b">
        <v>0</v>
      </c>
      <c r="R3630" s="6" t="str">
        <f t="shared" si="11"/>
        <v/>
      </c>
      <c r="S3630" s="6"/>
    </row>
    <row r="3631">
      <c r="A3631" s="6"/>
      <c r="B3631" s="6"/>
      <c r="C3631" s="6"/>
      <c r="D3631" s="6"/>
      <c r="E3631" s="6"/>
      <c r="F3631" s="6"/>
      <c r="G3631" s="6"/>
      <c r="H3631" s="6"/>
      <c r="I3631" s="6"/>
      <c r="J3631" s="6"/>
      <c r="K3631" s="84"/>
      <c r="L3631" s="84"/>
      <c r="M3631" s="6" t="str">
        <f>IF(OR(ISBLANK($K3631),ISBLANK($L3631)),"",IF(NETWORKDAYS($K3631,$K3631,Listas!$H$2:$H$111)=0,"Error fecha inicial",IF(NETWORKDAYS($L3631,$L3631,Listas!$H$2:$H$111)=0,"Error fecha final",IF(OR(HOUR($K3631)&lt;Listas!$F$2,AND(HOUR($K3631)&gt;Listas!$F$3,HOUR($K3631)&lt;Listas!$F$4),HOUR($K3631)&gt;Listas!$F$5),"Error hora, fecha inicial",IF(OR(HOUR($L3631)&lt;Listas!$F$2,AND(HOUR($L3631)&gt;Listas!$F$3,HOUR($L3631)&lt;Listas!$F$4),HOUR($L3631)&gt;Listas!$F$5),"Error hora, fecha final",IF(AND($L3631-$K3631&gt;0,$L3631-$K3631&lt;=0.42),(IF(AND(AND(HOUR($K3631)&gt;=Listas!$F$2,HOUR($K3631)&lt;=Listas!$F$3),AND(HOUR($L3631)&gt;=Listas!$F$2,HOUR($L3631)&lt;=Listas!$F$3)),(HOUR($L3631)-HOUR($K3631)),IF(AND(AND(HOUR($K3631)&gt;=Listas!$F$4,HOUR($K3631)&lt;=Listas!$F$5),AND(HOUR($L3631)&gt;=Listas!$F$4,HOUR($L3631)&lt;=Listas!$F$5)),(HOUR($L3631)-HOUR($K3631)),IF(AND(AND(HOUR($K3631)&gt;=Listas!$F$2,HOUR($K3631)&lt;=Listas!$F$3),AND(HOUR($L3631)&gt;=Listas!$F$4,HOUR($L3631)&lt;=Listas!$F$5)),((Listas!$F$3-HOUR($K3631)))+((HOUR($L3631)-Listas!$F$4)),0)))),IF(AND($L3631-$K3631&gt;0.42,$L3631-$K3631&lt;=1.42),(IF(AND(HOUR($K3631)&gt;=Listas!$F$2,HOUR($K3631)&lt;=Listas!$F$3),(Listas!$F$3-HOUR($K3631)+4),IF(AND(HOUR($K3631)&gt;=Listas!$F$4,HOUR($K3631)&lt;=Listas!$F$5),(Listas!$F$5-HOUR($K3631)),0))+IF(AND(HOUR($L3631)&gt;=Listas!$F$2,HOUR($L3631)&lt;=Listas!$F$3),(HOUR($L3631)-Listas!$F$2),IF(AND(HOUR($L3631)&gt;=Listas!$F$4,HOUR($L3631)&lt;=Listas!$F$5),(HOUR($L3631)-Listas!$F$4+4),0))),IF(($L3631-$K3631&gt;1.42),(IF(AND(HOUR($K3631)&gt;=Listas!$F$2,HOUR($K3631)&lt;=Listas!$F$3),(Listas!$F$3-HOUR($K3631)+4)+IF(AND(HOUR($L3631)&gt;=Listas!$F$2,HOUR($L3631)&lt;=Listas!$F$3),(HOUR($L3631)-Listas!$F$2)+NETWORKDAYS($K3631+1,$L3631-1,Listas!$H$2:$H$112)*Listas!$F$6,IF(AND(HOUR($L3631)&gt;=Listas!$F$4,HOUR($L3631)&lt;=Listas!$F$5),(HOUR($L3631)-Listas!$F$4+4)+NETWORKDAYS($K3631+1,$L3631-1,Listas!$H$2:$H$111)*Listas!$F$6,0)),IF(AND(HOUR($K3631)&gt;=Listas!$F$4,HOUR($K3631)&lt;=Listas!$F$5),(Listas!$F$5-HOUR($K3631))+IF(AND(HOUR($L3631)&gt;=Listas!$F$2,HOUR($L3631)&lt;=Listas!$F$3),(HOUR($L3631)-Listas!$F$2)+NETWORKDAYS($K3631+1,$L3631-1,Listas!$H$2:$H$111)*Listas!$F$6,(HOUR($L3631)-Listas!$F$4+4)+NETWORKDAYS($K3631+1,$L3631-1,Listas!$H$2:$H$111)*Listas!$F$6)))),IF(($L3631-$K3631)&lt;0,"Fecha inicial mayor a fecha final",0)))))))))</f>
        <v/>
      </c>
      <c r="N3631" s="6" t="str">
        <f t="shared" si="1"/>
        <v/>
      </c>
      <c r="O3631" s="6"/>
      <c r="P3631" s="6"/>
      <c r="Q3631" s="6" t="b">
        <v>0</v>
      </c>
      <c r="R3631" s="6" t="str">
        <f t="shared" si="11"/>
        <v/>
      </c>
      <c r="S3631" s="6"/>
    </row>
    <row r="3632">
      <c r="A3632" s="6"/>
      <c r="B3632" s="6"/>
      <c r="C3632" s="6"/>
      <c r="D3632" s="6"/>
      <c r="E3632" s="6"/>
      <c r="F3632" s="6"/>
      <c r="G3632" s="6"/>
      <c r="H3632" s="6"/>
      <c r="I3632" s="6"/>
      <c r="J3632" s="6"/>
      <c r="K3632" s="84"/>
      <c r="L3632" s="84"/>
      <c r="M3632" s="6" t="str">
        <f>IF(OR(ISBLANK($K3632),ISBLANK($L3632)),"",IF(NETWORKDAYS($K3632,$K3632,Listas!$H$2:$H$111)=0,"Error fecha inicial",IF(NETWORKDAYS($L3632,$L3632,Listas!$H$2:$H$111)=0,"Error fecha final",IF(OR(HOUR($K3632)&lt;Listas!$F$2,AND(HOUR($K3632)&gt;Listas!$F$3,HOUR($K3632)&lt;Listas!$F$4),HOUR($K3632)&gt;Listas!$F$5),"Error hora, fecha inicial",IF(OR(HOUR($L3632)&lt;Listas!$F$2,AND(HOUR($L3632)&gt;Listas!$F$3,HOUR($L3632)&lt;Listas!$F$4),HOUR($L3632)&gt;Listas!$F$5),"Error hora, fecha final",IF(AND($L3632-$K3632&gt;0,$L3632-$K3632&lt;=0.42),(IF(AND(AND(HOUR($K3632)&gt;=Listas!$F$2,HOUR($K3632)&lt;=Listas!$F$3),AND(HOUR($L3632)&gt;=Listas!$F$2,HOUR($L3632)&lt;=Listas!$F$3)),(HOUR($L3632)-HOUR($K3632)),IF(AND(AND(HOUR($K3632)&gt;=Listas!$F$4,HOUR($K3632)&lt;=Listas!$F$5),AND(HOUR($L3632)&gt;=Listas!$F$4,HOUR($L3632)&lt;=Listas!$F$5)),(HOUR($L3632)-HOUR($K3632)),IF(AND(AND(HOUR($K3632)&gt;=Listas!$F$2,HOUR($K3632)&lt;=Listas!$F$3),AND(HOUR($L3632)&gt;=Listas!$F$4,HOUR($L3632)&lt;=Listas!$F$5)),((Listas!$F$3-HOUR($K3632)))+((HOUR($L3632)-Listas!$F$4)),0)))),IF(AND($L3632-$K3632&gt;0.42,$L3632-$K3632&lt;=1.42),(IF(AND(HOUR($K3632)&gt;=Listas!$F$2,HOUR($K3632)&lt;=Listas!$F$3),(Listas!$F$3-HOUR($K3632)+4),IF(AND(HOUR($K3632)&gt;=Listas!$F$4,HOUR($K3632)&lt;=Listas!$F$5),(Listas!$F$5-HOUR($K3632)),0))+IF(AND(HOUR($L3632)&gt;=Listas!$F$2,HOUR($L3632)&lt;=Listas!$F$3),(HOUR($L3632)-Listas!$F$2),IF(AND(HOUR($L3632)&gt;=Listas!$F$4,HOUR($L3632)&lt;=Listas!$F$5),(HOUR($L3632)-Listas!$F$4+4),0))),IF(($L3632-$K3632&gt;1.42),(IF(AND(HOUR($K3632)&gt;=Listas!$F$2,HOUR($K3632)&lt;=Listas!$F$3),(Listas!$F$3-HOUR($K3632)+4)+IF(AND(HOUR($L3632)&gt;=Listas!$F$2,HOUR($L3632)&lt;=Listas!$F$3),(HOUR($L3632)-Listas!$F$2)+NETWORKDAYS($K3632+1,$L3632-1,Listas!$H$2:$H$112)*Listas!$F$6,IF(AND(HOUR($L3632)&gt;=Listas!$F$4,HOUR($L3632)&lt;=Listas!$F$5),(HOUR($L3632)-Listas!$F$4+4)+NETWORKDAYS($K3632+1,$L3632-1,Listas!$H$2:$H$111)*Listas!$F$6,0)),IF(AND(HOUR($K3632)&gt;=Listas!$F$4,HOUR($K3632)&lt;=Listas!$F$5),(Listas!$F$5-HOUR($K3632))+IF(AND(HOUR($L3632)&gt;=Listas!$F$2,HOUR($L3632)&lt;=Listas!$F$3),(HOUR($L3632)-Listas!$F$2)+NETWORKDAYS($K3632+1,$L3632-1,Listas!$H$2:$H$111)*Listas!$F$6,(HOUR($L3632)-Listas!$F$4+4)+NETWORKDAYS($K3632+1,$L3632-1,Listas!$H$2:$H$111)*Listas!$F$6)))),IF(($L3632-$K3632)&lt;0,"Fecha inicial mayor a fecha final",0)))))))))</f>
        <v/>
      </c>
      <c r="N3632" s="6" t="str">
        <f t="shared" si="1"/>
        <v/>
      </c>
      <c r="O3632" s="6"/>
      <c r="P3632" s="6"/>
      <c r="Q3632" s="6" t="b">
        <v>0</v>
      </c>
      <c r="R3632" s="6" t="str">
        <f t="shared" si="11"/>
        <v/>
      </c>
      <c r="S3632" s="6"/>
    </row>
    <row r="3633">
      <c r="A3633" s="6"/>
      <c r="B3633" s="6"/>
      <c r="C3633" s="6"/>
      <c r="D3633" s="6"/>
      <c r="E3633" s="6"/>
      <c r="F3633" s="6"/>
      <c r="G3633" s="6"/>
      <c r="H3633" s="6"/>
      <c r="I3633" s="6"/>
      <c r="J3633" s="6"/>
      <c r="K3633" s="84"/>
      <c r="L3633" s="84"/>
      <c r="M3633" s="6" t="str">
        <f>IF(OR(ISBLANK($K3633),ISBLANK($L3633)),"",IF(NETWORKDAYS($K3633,$K3633,Listas!$H$2:$H$111)=0,"Error fecha inicial",IF(NETWORKDAYS($L3633,$L3633,Listas!$H$2:$H$111)=0,"Error fecha final",IF(OR(HOUR($K3633)&lt;Listas!$F$2,AND(HOUR($K3633)&gt;Listas!$F$3,HOUR($K3633)&lt;Listas!$F$4),HOUR($K3633)&gt;Listas!$F$5),"Error hora, fecha inicial",IF(OR(HOUR($L3633)&lt;Listas!$F$2,AND(HOUR($L3633)&gt;Listas!$F$3,HOUR($L3633)&lt;Listas!$F$4),HOUR($L3633)&gt;Listas!$F$5),"Error hora, fecha final",IF(AND($L3633-$K3633&gt;0,$L3633-$K3633&lt;=0.42),(IF(AND(AND(HOUR($K3633)&gt;=Listas!$F$2,HOUR($K3633)&lt;=Listas!$F$3),AND(HOUR($L3633)&gt;=Listas!$F$2,HOUR($L3633)&lt;=Listas!$F$3)),(HOUR($L3633)-HOUR($K3633)),IF(AND(AND(HOUR($K3633)&gt;=Listas!$F$4,HOUR($K3633)&lt;=Listas!$F$5),AND(HOUR($L3633)&gt;=Listas!$F$4,HOUR($L3633)&lt;=Listas!$F$5)),(HOUR($L3633)-HOUR($K3633)),IF(AND(AND(HOUR($K3633)&gt;=Listas!$F$2,HOUR($K3633)&lt;=Listas!$F$3),AND(HOUR($L3633)&gt;=Listas!$F$4,HOUR($L3633)&lt;=Listas!$F$5)),((Listas!$F$3-HOUR($K3633)))+((HOUR($L3633)-Listas!$F$4)),0)))),IF(AND($L3633-$K3633&gt;0.42,$L3633-$K3633&lt;=1.42),(IF(AND(HOUR($K3633)&gt;=Listas!$F$2,HOUR($K3633)&lt;=Listas!$F$3),(Listas!$F$3-HOUR($K3633)+4),IF(AND(HOUR($K3633)&gt;=Listas!$F$4,HOUR($K3633)&lt;=Listas!$F$5),(Listas!$F$5-HOUR($K3633)),0))+IF(AND(HOUR($L3633)&gt;=Listas!$F$2,HOUR($L3633)&lt;=Listas!$F$3),(HOUR($L3633)-Listas!$F$2),IF(AND(HOUR($L3633)&gt;=Listas!$F$4,HOUR($L3633)&lt;=Listas!$F$5),(HOUR($L3633)-Listas!$F$4+4),0))),IF(($L3633-$K3633&gt;1.42),(IF(AND(HOUR($K3633)&gt;=Listas!$F$2,HOUR($K3633)&lt;=Listas!$F$3),(Listas!$F$3-HOUR($K3633)+4)+IF(AND(HOUR($L3633)&gt;=Listas!$F$2,HOUR($L3633)&lt;=Listas!$F$3),(HOUR($L3633)-Listas!$F$2)+NETWORKDAYS($K3633+1,$L3633-1,Listas!$H$2:$H$112)*Listas!$F$6,IF(AND(HOUR($L3633)&gt;=Listas!$F$4,HOUR($L3633)&lt;=Listas!$F$5),(HOUR($L3633)-Listas!$F$4+4)+NETWORKDAYS($K3633+1,$L3633-1,Listas!$H$2:$H$111)*Listas!$F$6,0)),IF(AND(HOUR($K3633)&gt;=Listas!$F$4,HOUR($K3633)&lt;=Listas!$F$5),(Listas!$F$5-HOUR($K3633))+IF(AND(HOUR($L3633)&gt;=Listas!$F$2,HOUR($L3633)&lt;=Listas!$F$3),(HOUR($L3633)-Listas!$F$2)+NETWORKDAYS($K3633+1,$L3633-1,Listas!$H$2:$H$111)*Listas!$F$6,(HOUR($L3633)-Listas!$F$4+4)+NETWORKDAYS($K3633+1,$L3633-1,Listas!$H$2:$H$111)*Listas!$F$6)))),IF(($L3633-$K3633)&lt;0,"Fecha inicial mayor a fecha final",0)))))))))</f>
        <v/>
      </c>
      <c r="N3633" s="6" t="str">
        <f t="shared" si="1"/>
        <v/>
      </c>
      <c r="O3633" s="6"/>
      <c r="P3633" s="6"/>
      <c r="Q3633" s="6" t="b">
        <v>0</v>
      </c>
      <c r="R3633" s="6" t="str">
        <f t="shared" si="11"/>
        <v/>
      </c>
      <c r="S3633" s="6"/>
    </row>
    <row r="3634">
      <c r="A3634" s="6"/>
      <c r="B3634" s="6"/>
      <c r="C3634" s="6"/>
      <c r="D3634" s="6"/>
      <c r="E3634" s="6"/>
      <c r="F3634" s="6"/>
      <c r="G3634" s="6"/>
      <c r="H3634" s="6"/>
      <c r="I3634" s="6"/>
      <c r="J3634" s="6"/>
      <c r="K3634" s="84"/>
      <c r="L3634" s="84"/>
      <c r="M3634" s="6" t="str">
        <f>IF(OR(ISBLANK($K3634),ISBLANK($L3634)),"",IF(NETWORKDAYS($K3634,$K3634,Listas!$H$2:$H$111)=0,"Error fecha inicial",IF(NETWORKDAYS($L3634,$L3634,Listas!$H$2:$H$111)=0,"Error fecha final",IF(OR(HOUR($K3634)&lt;Listas!$F$2,AND(HOUR($K3634)&gt;Listas!$F$3,HOUR($K3634)&lt;Listas!$F$4),HOUR($K3634)&gt;Listas!$F$5),"Error hora, fecha inicial",IF(OR(HOUR($L3634)&lt;Listas!$F$2,AND(HOUR($L3634)&gt;Listas!$F$3,HOUR($L3634)&lt;Listas!$F$4),HOUR($L3634)&gt;Listas!$F$5),"Error hora, fecha final",IF(AND($L3634-$K3634&gt;0,$L3634-$K3634&lt;=0.42),(IF(AND(AND(HOUR($K3634)&gt;=Listas!$F$2,HOUR($K3634)&lt;=Listas!$F$3),AND(HOUR($L3634)&gt;=Listas!$F$2,HOUR($L3634)&lt;=Listas!$F$3)),(HOUR($L3634)-HOUR($K3634)),IF(AND(AND(HOUR($K3634)&gt;=Listas!$F$4,HOUR($K3634)&lt;=Listas!$F$5),AND(HOUR($L3634)&gt;=Listas!$F$4,HOUR($L3634)&lt;=Listas!$F$5)),(HOUR($L3634)-HOUR($K3634)),IF(AND(AND(HOUR($K3634)&gt;=Listas!$F$2,HOUR($K3634)&lt;=Listas!$F$3),AND(HOUR($L3634)&gt;=Listas!$F$4,HOUR($L3634)&lt;=Listas!$F$5)),((Listas!$F$3-HOUR($K3634)))+((HOUR($L3634)-Listas!$F$4)),0)))),IF(AND($L3634-$K3634&gt;0.42,$L3634-$K3634&lt;=1.42),(IF(AND(HOUR($K3634)&gt;=Listas!$F$2,HOUR($K3634)&lt;=Listas!$F$3),(Listas!$F$3-HOUR($K3634)+4),IF(AND(HOUR($K3634)&gt;=Listas!$F$4,HOUR($K3634)&lt;=Listas!$F$5),(Listas!$F$5-HOUR($K3634)),0))+IF(AND(HOUR($L3634)&gt;=Listas!$F$2,HOUR($L3634)&lt;=Listas!$F$3),(HOUR($L3634)-Listas!$F$2),IF(AND(HOUR($L3634)&gt;=Listas!$F$4,HOUR($L3634)&lt;=Listas!$F$5),(HOUR($L3634)-Listas!$F$4+4),0))),IF(($L3634-$K3634&gt;1.42),(IF(AND(HOUR($K3634)&gt;=Listas!$F$2,HOUR($K3634)&lt;=Listas!$F$3),(Listas!$F$3-HOUR($K3634)+4)+IF(AND(HOUR($L3634)&gt;=Listas!$F$2,HOUR($L3634)&lt;=Listas!$F$3),(HOUR($L3634)-Listas!$F$2)+NETWORKDAYS($K3634+1,$L3634-1,Listas!$H$2:$H$112)*Listas!$F$6,IF(AND(HOUR($L3634)&gt;=Listas!$F$4,HOUR($L3634)&lt;=Listas!$F$5),(HOUR($L3634)-Listas!$F$4+4)+NETWORKDAYS($K3634+1,$L3634-1,Listas!$H$2:$H$111)*Listas!$F$6,0)),IF(AND(HOUR($K3634)&gt;=Listas!$F$4,HOUR($K3634)&lt;=Listas!$F$5),(Listas!$F$5-HOUR($K3634))+IF(AND(HOUR($L3634)&gt;=Listas!$F$2,HOUR($L3634)&lt;=Listas!$F$3),(HOUR($L3634)-Listas!$F$2)+NETWORKDAYS($K3634+1,$L3634-1,Listas!$H$2:$H$111)*Listas!$F$6,(HOUR($L3634)-Listas!$F$4+4)+NETWORKDAYS($K3634+1,$L3634-1,Listas!$H$2:$H$111)*Listas!$F$6)))),IF(($L3634-$K3634)&lt;0,"Fecha inicial mayor a fecha final",0)))))))))</f>
        <v/>
      </c>
      <c r="N3634" s="6" t="str">
        <f t="shared" si="1"/>
        <v/>
      </c>
      <c r="O3634" s="6"/>
      <c r="P3634" s="6"/>
      <c r="Q3634" s="6" t="b">
        <v>0</v>
      </c>
      <c r="R3634" s="6" t="str">
        <f t="shared" si="11"/>
        <v/>
      </c>
      <c r="S3634" s="6"/>
    </row>
    <row r="3635">
      <c r="A3635" s="6"/>
      <c r="B3635" s="6"/>
      <c r="C3635" s="6"/>
      <c r="D3635" s="6"/>
      <c r="E3635" s="6"/>
      <c r="F3635" s="6"/>
      <c r="G3635" s="6"/>
      <c r="H3635" s="6"/>
      <c r="I3635" s="6"/>
      <c r="J3635" s="6"/>
      <c r="K3635" s="84"/>
      <c r="L3635" s="84"/>
      <c r="M3635" s="6" t="str">
        <f>IF(OR(ISBLANK($K3635),ISBLANK($L3635)),"",IF(NETWORKDAYS($K3635,$K3635,Listas!$H$2:$H$111)=0,"Error fecha inicial",IF(NETWORKDAYS($L3635,$L3635,Listas!$H$2:$H$111)=0,"Error fecha final",IF(OR(HOUR($K3635)&lt;Listas!$F$2,AND(HOUR($K3635)&gt;Listas!$F$3,HOUR($K3635)&lt;Listas!$F$4),HOUR($K3635)&gt;Listas!$F$5),"Error hora, fecha inicial",IF(OR(HOUR($L3635)&lt;Listas!$F$2,AND(HOUR($L3635)&gt;Listas!$F$3,HOUR($L3635)&lt;Listas!$F$4),HOUR($L3635)&gt;Listas!$F$5),"Error hora, fecha final",IF(AND($L3635-$K3635&gt;0,$L3635-$K3635&lt;=0.42),(IF(AND(AND(HOUR($K3635)&gt;=Listas!$F$2,HOUR($K3635)&lt;=Listas!$F$3),AND(HOUR($L3635)&gt;=Listas!$F$2,HOUR($L3635)&lt;=Listas!$F$3)),(HOUR($L3635)-HOUR($K3635)),IF(AND(AND(HOUR($K3635)&gt;=Listas!$F$4,HOUR($K3635)&lt;=Listas!$F$5),AND(HOUR($L3635)&gt;=Listas!$F$4,HOUR($L3635)&lt;=Listas!$F$5)),(HOUR($L3635)-HOUR($K3635)),IF(AND(AND(HOUR($K3635)&gt;=Listas!$F$2,HOUR($K3635)&lt;=Listas!$F$3),AND(HOUR($L3635)&gt;=Listas!$F$4,HOUR($L3635)&lt;=Listas!$F$5)),((Listas!$F$3-HOUR($K3635)))+((HOUR($L3635)-Listas!$F$4)),0)))),IF(AND($L3635-$K3635&gt;0.42,$L3635-$K3635&lt;=1.42),(IF(AND(HOUR($K3635)&gt;=Listas!$F$2,HOUR($K3635)&lt;=Listas!$F$3),(Listas!$F$3-HOUR($K3635)+4),IF(AND(HOUR($K3635)&gt;=Listas!$F$4,HOUR($K3635)&lt;=Listas!$F$5),(Listas!$F$5-HOUR($K3635)),0))+IF(AND(HOUR($L3635)&gt;=Listas!$F$2,HOUR($L3635)&lt;=Listas!$F$3),(HOUR($L3635)-Listas!$F$2),IF(AND(HOUR($L3635)&gt;=Listas!$F$4,HOUR($L3635)&lt;=Listas!$F$5),(HOUR($L3635)-Listas!$F$4+4),0))),IF(($L3635-$K3635&gt;1.42),(IF(AND(HOUR($K3635)&gt;=Listas!$F$2,HOUR($K3635)&lt;=Listas!$F$3),(Listas!$F$3-HOUR($K3635)+4)+IF(AND(HOUR($L3635)&gt;=Listas!$F$2,HOUR($L3635)&lt;=Listas!$F$3),(HOUR($L3635)-Listas!$F$2)+NETWORKDAYS($K3635+1,$L3635-1,Listas!$H$2:$H$112)*Listas!$F$6,IF(AND(HOUR($L3635)&gt;=Listas!$F$4,HOUR($L3635)&lt;=Listas!$F$5),(HOUR($L3635)-Listas!$F$4+4)+NETWORKDAYS($K3635+1,$L3635-1,Listas!$H$2:$H$111)*Listas!$F$6,0)),IF(AND(HOUR($K3635)&gt;=Listas!$F$4,HOUR($K3635)&lt;=Listas!$F$5),(Listas!$F$5-HOUR($K3635))+IF(AND(HOUR($L3635)&gt;=Listas!$F$2,HOUR($L3635)&lt;=Listas!$F$3),(HOUR($L3635)-Listas!$F$2)+NETWORKDAYS($K3635+1,$L3635-1,Listas!$H$2:$H$111)*Listas!$F$6,(HOUR($L3635)-Listas!$F$4+4)+NETWORKDAYS($K3635+1,$L3635-1,Listas!$H$2:$H$111)*Listas!$F$6)))),IF(($L3635-$K3635)&lt;0,"Fecha inicial mayor a fecha final",0)))))))))</f>
        <v/>
      </c>
      <c r="N3635" s="6" t="str">
        <f t="shared" si="1"/>
        <v/>
      </c>
      <c r="O3635" s="6"/>
      <c r="P3635" s="6"/>
      <c r="Q3635" s="6" t="b">
        <v>0</v>
      </c>
      <c r="R3635" s="6" t="str">
        <f t="shared" si="11"/>
        <v/>
      </c>
      <c r="S3635" s="6"/>
    </row>
    <row r="3636">
      <c r="A3636" s="6"/>
      <c r="B3636" s="6"/>
      <c r="C3636" s="6"/>
      <c r="D3636" s="6"/>
      <c r="E3636" s="6"/>
      <c r="F3636" s="6"/>
      <c r="G3636" s="6"/>
      <c r="H3636" s="6"/>
      <c r="I3636" s="6"/>
      <c r="J3636" s="6"/>
      <c r="K3636" s="84"/>
      <c r="L3636" s="84"/>
      <c r="M3636" s="6" t="str">
        <f>IF(OR(ISBLANK($K3636),ISBLANK($L3636)),"",IF(NETWORKDAYS($K3636,$K3636,Listas!$H$2:$H$111)=0,"Error fecha inicial",IF(NETWORKDAYS($L3636,$L3636,Listas!$H$2:$H$111)=0,"Error fecha final",IF(OR(HOUR($K3636)&lt;Listas!$F$2,AND(HOUR($K3636)&gt;Listas!$F$3,HOUR($K3636)&lt;Listas!$F$4),HOUR($K3636)&gt;Listas!$F$5),"Error hora, fecha inicial",IF(OR(HOUR($L3636)&lt;Listas!$F$2,AND(HOUR($L3636)&gt;Listas!$F$3,HOUR($L3636)&lt;Listas!$F$4),HOUR($L3636)&gt;Listas!$F$5),"Error hora, fecha final",IF(AND($L3636-$K3636&gt;0,$L3636-$K3636&lt;=0.42),(IF(AND(AND(HOUR($K3636)&gt;=Listas!$F$2,HOUR($K3636)&lt;=Listas!$F$3),AND(HOUR($L3636)&gt;=Listas!$F$2,HOUR($L3636)&lt;=Listas!$F$3)),(HOUR($L3636)-HOUR($K3636)),IF(AND(AND(HOUR($K3636)&gt;=Listas!$F$4,HOUR($K3636)&lt;=Listas!$F$5),AND(HOUR($L3636)&gt;=Listas!$F$4,HOUR($L3636)&lt;=Listas!$F$5)),(HOUR($L3636)-HOUR($K3636)),IF(AND(AND(HOUR($K3636)&gt;=Listas!$F$2,HOUR($K3636)&lt;=Listas!$F$3),AND(HOUR($L3636)&gt;=Listas!$F$4,HOUR($L3636)&lt;=Listas!$F$5)),((Listas!$F$3-HOUR($K3636)))+((HOUR($L3636)-Listas!$F$4)),0)))),IF(AND($L3636-$K3636&gt;0.42,$L3636-$K3636&lt;=1.42),(IF(AND(HOUR($K3636)&gt;=Listas!$F$2,HOUR($K3636)&lt;=Listas!$F$3),(Listas!$F$3-HOUR($K3636)+4),IF(AND(HOUR($K3636)&gt;=Listas!$F$4,HOUR($K3636)&lt;=Listas!$F$5),(Listas!$F$5-HOUR($K3636)),0))+IF(AND(HOUR($L3636)&gt;=Listas!$F$2,HOUR($L3636)&lt;=Listas!$F$3),(HOUR($L3636)-Listas!$F$2),IF(AND(HOUR($L3636)&gt;=Listas!$F$4,HOUR($L3636)&lt;=Listas!$F$5),(HOUR($L3636)-Listas!$F$4+4),0))),IF(($L3636-$K3636&gt;1.42),(IF(AND(HOUR($K3636)&gt;=Listas!$F$2,HOUR($K3636)&lt;=Listas!$F$3),(Listas!$F$3-HOUR($K3636)+4)+IF(AND(HOUR($L3636)&gt;=Listas!$F$2,HOUR($L3636)&lt;=Listas!$F$3),(HOUR($L3636)-Listas!$F$2)+NETWORKDAYS($K3636+1,$L3636-1,Listas!$H$2:$H$112)*Listas!$F$6,IF(AND(HOUR($L3636)&gt;=Listas!$F$4,HOUR($L3636)&lt;=Listas!$F$5),(HOUR($L3636)-Listas!$F$4+4)+NETWORKDAYS($K3636+1,$L3636-1,Listas!$H$2:$H$111)*Listas!$F$6,0)),IF(AND(HOUR($K3636)&gt;=Listas!$F$4,HOUR($K3636)&lt;=Listas!$F$5),(Listas!$F$5-HOUR($K3636))+IF(AND(HOUR($L3636)&gt;=Listas!$F$2,HOUR($L3636)&lt;=Listas!$F$3),(HOUR($L3636)-Listas!$F$2)+NETWORKDAYS($K3636+1,$L3636-1,Listas!$H$2:$H$111)*Listas!$F$6,(HOUR($L3636)-Listas!$F$4+4)+NETWORKDAYS($K3636+1,$L3636-1,Listas!$H$2:$H$111)*Listas!$F$6)))),IF(($L3636-$K3636)&lt;0,"Fecha inicial mayor a fecha final",0)))))))))</f>
        <v/>
      </c>
      <c r="N3636" s="6" t="str">
        <f t="shared" si="1"/>
        <v/>
      </c>
      <c r="O3636" s="6"/>
      <c r="P3636" s="6"/>
      <c r="Q3636" s="6" t="b">
        <v>0</v>
      </c>
      <c r="R3636" s="6" t="str">
        <f t="shared" si="11"/>
        <v/>
      </c>
      <c r="S3636" s="6"/>
    </row>
    <row r="3637">
      <c r="A3637" s="6"/>
      <c r="B3637" s="6"/>
      <c r="C3637" s="6"/>
      <c r="D3637" s="6"/>
      <c r="E3637" s="6"/>
      <c r="F3637" s="6"/>
      <c r="G3637" s="6"/>
      <c r="H3637" s="6"/>
      <c r="I3637" s="6"/>
      <c r="J3637" s="6"/>
      <c r="K3637" s="84"/>
      <c r="L3637" s="84"/>
      <c r="M3637" s="6" t="str">
        <f>IF(OR(ISBLANK($K3637),ISBLANK($L3637)),"",IF(NETWORKDAYS($K3637,$K3637,Listas!$H$2:$H$111)=0,"Error fecha inicial",IF(NETWORKDAYS($L3637,$L3637,Listas!$H$2:$H$111)=0,"Error fecha final",IF(OR(HOUR($K3637)&lt;Listas!$F$2,AND(HOUR($K3637)&gt;Listas!$F$3,HOUR($K3637)&lt;Listas!$F$4),HOUR($K3637)&gt;Listas!$F$5),"Error hora, fecha inicial",IF(OR(HOUR($L3637)&lt;Listas!$F$2,AND(HOUR($L3637)&gt;Listas!$F$3,HOUR($L3637)&lt;Listas!$F$4),HOUR($L3637)&gt;Listas!$F$5),"Error hora, fecha final",IF(AND($L3637-$K3637&gt;0,$L3637-$K3637&lt;=0.42),(IF(AND(AND(HOUR($K3637)&gt;=Listas!$F$2,HOUR($K3637)&lt;=Listas!$F$3),AND(HOUR($L3637)&gt;=Listas!$F$2,HOUR($L3637)&lt;=Listas!$F$3)),(HOUR($L3637)-HOUR($K3637)),IF(AND(AND(HOUR($K3637)&gt;=Listas!$F$4,HOUR($K3637)&lt;=Listas!$F$5),AND(HOUR($L3637)&gt;=Listas!$F$4,HOUR($L3637)&lt;=Listas!$F$5)),(HOUR($L3637)-HOUR($K3637)),IF(AND(AND(HOUR($K3637)&gt;=Listas!$F$2,HOUR($K3637)&lt;=Listas!$F$3),AND(HOUR($L3637)&gt;=Listas!$F$4,HOUR($L3637)&lt;=Listas!$F$5)),((Listas!$F$3-HOUR($K3637)))+((HOUR($L3637)-Listas!$F$4)),0)))),IF(AND($L3637-$K3637&gt;0.42,$L3637-$K3637&lt;=1.42),(IF(AND(HOUR($K3637)&gt;=Listas!$F$2,HOUR($K3637)&lt;=Listas!$F$3),(Listas!$F$3-HOUR($K3637)+4),IF(AND(HOUR($K3637)&gt;=Listas!$F$4,HOUR($K3637)&lt;=Listas!$F$5),(Listas!$F$5-HOUR($K3637)),0))+IF(AND(HOUR($L3637)&gt;=Listas!$F$2,HOUR($L3637)&lt;=Listas!$F$3),(HOUR($L3637)-Listas!$F$2),IF(AND(HOUR($L3637)&gt;=Listas!$F$4,HOUR($L3637)&lt;=Listas!$F$5),(HOUR($L3637)-Listas!$F$4+4),0))),IF(($L3637-$K3637&gt;1.42),(IF(AND(HOUR($K3637)&gt;=Listas!$F$2,HOUR($K3637)&lt;=Listas!$F$3),(Listas!$F$3-HOUR($K3637)+4)+IF(AND(HOUR($L3637)&gt;=Listas!$F$2,HOUR($L3637)&lt;=Listas!$F$3),(HOUR($L3637)-Listas!$F$2)+NETWORKDAYS($K3637+1,$L3637-1,Listas!$H$2:$H$112)*Listas!$F$6,IF(AND(HOUR($L3637)&gt;=Listas!$F$4,HOUR($L3637)&lt;=Listas!$F$5),(HOUR($L3637)-Listas!$F$4+4)+NETWORKDAYS($K3637+1,$L3637-1,Listas!$H$2:$H$111)*Listas!$F$6,0)),IF(AND(HOUR($K3637)&gt;=Listas!$F$4,HOUR($K3637)&lt;=Listas!$F$5),(Listas!$F$5-HOUR($K3637))+IF(AND(HOUR($L3637)&gt;=Listas!$F$2,HOUR($L3637)&lt;=Listas!$F$3),(HOUR($L3637)-Listas!$F$2)+NETWORKDAYS($K3637+1,$L3637-1,Listas!$H$2:$H$111)*Listas!$F$6,(HOUR($L3637)-Listas!$F$4+4)+NETWORKDAYS($K3637+1,$L3637-1,Listas!$H$2:$H$111)*Listas!$F$6)))),IF(($L3637-$K3637)&lt;0,"Fecha inicial mayor a fecha final",0)))))))))</f>
        <v/>
      </c>
      <c r="N3637" s="6" t="str">
        <f t="shared" si="1"/>
        <v/>
      </c>
      <c r="O3637" s="6"/>
      <c r="P3637" s="6"/>
      <c r="Q3637" s="6" t="b">
        <v>0</v>
      </c>
      <c r="R3637" s="6" t="str">
        <f t="shared" si="11"/>
        <v/>
      </c>
      <c r="S3637" s="6"/>
    </row>
    <row r="3638">
      <c r="A3638" s="6"/>
      <c r="B3638" s="6"/>
      <c r="C3638" s="6"/>
      <c r="D3638" s="6"/>
      <c r="E3638" s="6"/>
      <c r="F3638" s="6"/>
      <c r="G3638" s="6"/>
      <c r="H3638" s="6"/>
      <c r="I3638" s="6"/>
      <c r="J3638" s="6"/>
      <c r="K3638" s="84"/>
      <c r="L3638" s="84"/>
      <c r="M3638" s="6" t="str">
        <f>IF(OR(ISBLANK($K3638),ISBLANK($L3638)),"",IF(NETWORKDAYS($K3638,$K3638,Listas!$H$2:$H$111)=0,"Error fecha inicial",IF(NETWORKDAYS($L3638,$L3638,Listas!$H$2:$H$111)=0,"Error fecha final",IF(OR(HOUR($K3638)&lt;Listas!$F$2,AND(HOUR($K3638)&gt;Listas!$F$3,HOUR($K3638)&lt;Listas!$F$4),HOUR($K3638)&gt;Listas!$F$5),"Error hora, fecha inicial",IF(OR(HOUR($L3638)&lt;Listas!$F$2,AND(HOUR($L3638)&gt;Listas!$F$3,HOUR($L3638)&lt;Listas!$F$4),HOUR($L3638)&gt;Listas!$F$5),"Error hora, fecha final",IF(AND($L3638-$K3638&gt;0,$L3638-$K3638&lt;=0.42),(IF(AND(AND(HOUR($K3638)&gt;=Listas!$F$2,HOUR($K3638)&lt;=Listas!$F$3),AND(HOUR($L3638)&gt;=Listas!$F$2,HOUR($L3638)&lt;=Listas!$F$3)),(HOUR($L3638)-HOUR($K3638)),IF(AND(AND(HOUR($K3638)&gt;=Listas!$F$4,HOUR($K3638)&lt;=Listas!$F$5),AND(HOUR($L3638)&gt;=Listas!$F$4,HOUR($L3638)&lt;=Listas!$F$5)),(HOUR($L3638)-HOUR($K3638)),IF(AND(AND(HOUR($K3638)&gt;=Listas!$F$2,HOUR($K3638)&lt;=Listas!$F$3),AND(HOUR($L3638)&gt;=Listas!$F$4,HOUR($L3638)&lt;=Listas!$F$5)),((Listas!$F$3-HOUR($K3638)))+((HOUR($L3638)-Listas!$F$4)),0)))),IF(AND($L3638-$K3638&gt;0.42,$L3638-$K3638&lt;=1.42),(IF(AND(HOUR($K3638)&gt;=Listas!$F$2,HOUR($K3638)&lt;=Listas!$F$3),(Listas!$F$3-HOUR($K3638)+4),IF(AND(HOUR($K3638)&gt;=Listas!$F$4,HOUR($K3638)&lt;=Listas!$F$5),(Listas!$F$5-HOUR($K3638)),0))+IF(AND(HOUR($L3638)&gt;=Listas!$F$2,HOUR($L3638)&lt;=Listas!$F$3),(HOUR($L3638)-Listas!$F$2),IF(AND(HOUR($L3638)&gt;=Listas!$F$4,HOUR($L3638)&lt;=Listas!$F$5),(HOUR($L3638)-Listas!$F$4+4),0))),IF(($L3638-$K3638&gt;1.42),(IF(AND(HOUR($K3638)&gt;=Listas!$F$2,HOUR($K3638)&lt;=Listas!$F$3),(Listas!$F$3-HOUR($K3638)+4)+IF(AND(HOUR($L3638)&gt;=Listas!$F$2,HOUR($L3638)&lt;=Listas!$F$3),(HOUR($L3638)-Listas!$F$2)+NETWORKDAYS($K3638+1,$L3638-1,Listas!$H$2:$H$112)*Listas!$F$6,IF(AND(HOUR($L3638)&gt;=Listas!$F$4,HOUR($L3638)&lt;=Listas!$F$5),(HOUR($L3638)-Listas!$F$4+4)+NETWORKDAYS($K3638+1,$L3638-1,Listas!$H$2:$H$111)*Listas!$F$6,0)),IF(AND(HOUR($K3638)&gt;=Listas!$F$4,HOUR($K3638)&lt;=Listas!$F$5),(Listas!$F$5-HOUR($K3638))+IF(AND(HOUR($L3638)&gt;=Listas!$F$2,HOUR($L3638)&lt;=Listas!$F$3),(HOUR($L3638)-Listas!$F$2)+NETWORKDAYS($K3638+1,$L3638-1,Listas!$H$2:$H$111)*Listas!$F$6,(HOUR($L3638)-Listas!$F$4+4)+NETWORKDAYS($K3638+1,$L3638-1,Listas!$H$2:$H$111)*Listas!$F$6)))),IF(($L3638-$K3638)&lt;0,"Fecha inicial mayor a fecha final",0)))))))))</f>
        <v/>
      </c>
      <c r="N3638" s="6" t="str">
        <f t="shared" si="1"/>
        <v/>
      </c>
      <c r="O3638" s="6"/>
      <c r="P3638" s="6"/>
      <c r="Q3638" s="6" t="b">
        <v>0</v>
      </c>
      <c r="R3638" s="6" t="str">
        <f t="shared" si="11"/>
        <v/>
      </c>
      <c r="S3638" s="6"/>
    </row>
    <row r="3639">
      <c r="A3639" s="6"/>
      <c r="B3639" s="6"/>
      <c r="C3639" s="6"/>
      <c r="D3639" s="6"/>
      <c r="E3639" s="6"/>
      <c r="F3639" s="6"/>
      <c r="G3639" s="6"/>
      <c r="H3639" s="6"/>
      <c r="I3639" s="6"/>
      <c r="J3639" s="6"/>
      <c r="K3639" s="84"/>
      <c r="L3639" s="84"/>
      <c r="M3639" s="6" t="str">
        <f>IF(OR(ISBLANK($K3639),ISBLANK($L3639)),"",IF(NETWORKDAYS($K3639,$K3639,Listas!$H$2:$H$111)=0,"Error fecha inicial",IF(NETWORKDAYS($L3639,$L3639,Listas!$H$2:$H$111)=0,"Error fecha final",IF(OR(HOUR($K3639)&lt;Listas!$F$2,AND(HOUR($K3639)&gt;Listas!$F$3,HOUR($K3639)&lt;Listas!$F$4),HOUR($K3639)&gt;Listas!$F$5),"Error hora, fecha inicial",IF(OR(HOUR($L3639)&lt;Listas!$F$2,AND(HOUR($L3639)&gt;Listas!$F$3,HOUR($L3639)&lt;Listas!$F$4),HOUR($L3639)&gt;Listas!$F$5),"Error hora, fecha final",IF(AND($L3639-$K3639&gt;0,$L3639-$K3639&lt;=0.42),(IF(AND(AND(HOUR($K3639)&gt;=Listas!$F$2,HOUR($K3639)&lt;=Listas!$F$3),AND(HOUR($L3639)&gt;=Listas!$F$2,HOUR($L3639)&lt;=Listas!$F$3)),(HOUR($L3639)-HOUR($K3639)),IF(AND(AND(HOUR($K3639)&gt;=Listas!$F$4,HOUR($K3639)&lt;=Listas!$F$5),AND(HOUR($L3639)&gt;=Listas!$F$4,HOUR($L3639)&lt;=Listas!$F$5)),(HOUR($L3639)-HOUR($K3639)),IF(AND(AND(HOUR($K3639)&gt;=Listas!$F$2,HOUR($K3639)&lt;=Listas!$F$3),AND(HOUR($L3639)&gt;=Listas!$F$4,HOUR($L3639)&lt;=Listas!$F$5)),((Listas!$F$3-HOUR($K3639)))+((HOUR($L3639)-Listas!$F$4)),0)))),IF(AND($L3639-$K3639&gt;0.42,$L3639-$K3639&lt;=1.42),(IF(AND(HOUR($K3639)&gt;=Listas!$F$2,HOUR($K3639)&lt;=Listas!$F$3),(Listas!$F$3-HOUR($K3639)+4),IF(AND(HOUR($K3639)&gt;=Listas!$F$4,HOUR($K3639)&lt;=Listas!$F$5),(Listas!$F$5-HOUR($K3639)),0))+IF(AND(HOUR($L3639)&gt;=Listas!$F$2,HOUR($L3639)&lt;=Listas!$F$3),(HOUR($L3639)-Listas!$F$2),IF(AND(HOUR($L3639)&gt;=Listas!$F$4,HOUR($L3639)&lt;=Listas!$F$5),(HOUR($L3639)-Listas!$F$4+4),0))),IF(($L3639-$K3639&gt;1.42),(IF(AND(HOUR($K3639)&gt;=Listas!$F$2,HOUR($K3639)&lt;=Listas!$F$3),(Listas!$F$3-HOUR($K3639)+4)+IF(AND(HOUR($L3639)&gt;=Listas!$F$2,HOUR($L3639)&lt;=Listas!$F$3),(HOUR($L3639)-Listas!$F$2)+NETWORKDAYS($K3639+1,$L3639-1,Listas!$H$2:$H$112)*Listas!$F$6,IF(AND(HOUR($L3639)&gt;=Listas!$F$4,HOUR($L3639)&lt;=Listas!$F$5),(HOUR($L3639)-Listas!$F$4+4)+NETWORKDAYS($K3639+1,$L3639-1,Listas!$H$2:$H$111)*Listas!$F$6,0)),IF(AND(HOUR($K3639)&gt;=Listas!$F$4,HOUR($K3639)&lt;=Listas!$F$5),(Listas!$F$5-HOUR($K3639))+IF(AND(HOUR($L3639)&gt;=Listas!$F$2,HOUR($L3639)&lt;=Listas!$F$3),(HOUR($L3639)-Listas!$F$2)+NETWORKDAYS($K3639+1,$L3639-1,Listas!$H$2:$H$111)*Listas!$F$6,(HOUR($L3639)-Listas!$F$4+4)+NETWORKDAYS($K3639+1,$L3639-1,Listas!$H$2:$H$111)*Listas!$F$6)))),IF(($L3639-$K3639)&lt;0,"Fecha inicial mayor a fecha final",0)))))))))</f>
        <v/>
      </c>
      <c r="N3639" s="6" t="str">
        <f t="shared" si="1"/>
        <v/>
      </c>
      <c r="O3639" s="6"/>
      <c r="P3639" s="6"/>
      <c r="Q3639" s="6" t="b">
        <v>0</v>
      </c>
      <c r="R3639" s="6" t="str">
        <f t="shared" si="11"/>
        <v/>
      </c>
      <c r="S3639" s="6"/>
    </row>
    <row r="3640">
      <c r="A3640" s="6"/>
      <c r="B3640" s="6"/>
      <c r="C3640" s="6"/>
      <c r="D3640" s="6"/>
      <c r="E3640" s="6"/>
      <c r="F3640" s="6"/>
      <c r="G3640" s="6"/>
      <c r="H3640" s="6"/>
      <c r="I3640" s="6"/>
      <c r="J3640" s="6"/>
      <c r="K3640" s="84"/>
      <c r="L3640" s="84"/>
      <c r="M3640" s="6" t="str">
        <f>IF(OR(ISBLANK($K3640),ISBLANK($L3640)),"",IF(NETWORKDAYS($K3640,$K3640,Listas!$H$2:$H$111)=0,"Error fecha inicial",IF(NETWORKDAYS($L3640,$L3640,Listas!$H$2:$H$111)=0,"Error fecha final",IF(OR(HOUR($K3640)&lt;Listas!$F$2,AND(HOUR($K3640)&gt;Listas!$F$3,HOUR($K3640)&lt;Listas!$F$4),HOUR($K3640)&gt;Listas!$F$5),"Error hora, fecha inicial",IF(OR(HOUR($L3640)&lt;Listas!$F$2,AND(HOUR($L3640)&gt;Listas!$F$3,HOUR($L3640)&lt;Listas!$F$4),HOUR($L3640)&gt;Listas!$F$5),"Error hora, fecha final",IF(AND($L3640-$K3640&gt;0,$L3640-$K3640&lt;=0.42),(IF(AND(AND(HOUR($K3640)&gt;=Listas!$F$2,HOUR($K3640)&lt;=Listas!$F$3),AND(HOUR($L3640)&gt;=Listas!$F$2,HOUR($L3640)&lt;=Listas!$F$3)),(HOUR($L3640)-HOUR($K3640)),IF(AND(AND(HOUR($K3640)&gt;=Listas!$F$4,HOUR($K3640)&lt;=Listas!$F$5),AND(HOUR($L3640)&gt;=Listas!$F$4,HOUR($L3640)&lt;=Listas!$F$5)),(HOUR($L3640)-HOUR($K3640)),IF(AND(AND(HOUR($K3640)&gt;=Listas!$F$2,HOUR($K3640)&lt;=Listas!$F$3),AND(HOUR($L3640)&gt;=Listas!$F$4,HOUR($L3640)&lt;=Listas!$F$5)),((Listas!$F$3-HOUR($K3640)))+((HOUR($L3640)-Listas!$F$4)),0)))),IF(AND($L3640-$K3640&gt;0.42,$L3640-$K3640&lt;=1.42),(IF(AND(HOUR($K3640)&gt;=Listas!$F$2,HOUR($K3640)&lt;=Listas!$F$3),(Listas!$F$3-HOUR($K3640)+4),IF(AND(HOUR($K3640)&gt;=Listas!$F$4,HOUR($K3640)&lt;=Listas!$F$5),(Listas!$F$5-HOUR($K3640)),0))+IF(AND(HOUR($L3640)&gt;=Listas!$F$2,HOUR($L3640)&lt;=Listas!$F$3),(HOUR($L3640)-Listas!$F$2),IF(AND(HOUR($L3640)&gt;=Listas!$F$4,HOUR($L3640)&lt;=Listas!$F$5),(HOUR($L3640)-Listas!$F$4+4),0))),IF(($L3640-$K3640&gt;1.42),(IF(AND(HOUR($K3640)&gt;=Listas!$F$2,HOUR($K3640)&lt;=Listas!$F$3),(Listas!$F$3-HOUR($K3640)+4)+IF(AND(HOUR($L3640)&gt;=Listas!$F$2,HOUR($L3640)&lt;=Listas!$F$3),(HOUR($L3640)-Listas!$F$2)+NETWORKDAYS($K3640+1,$L3640-1,Listas!$H$2:$H$112)*Listas!$F$6,IF(AND(HOUR($L3640)&gt;=Listas!$F$4,HOUR($L3640)&lt;=Listas!$F$5),(HOUR($L3640)-Listas!$F$4+4)+NETWORKDAYS($K3640+1,$L3640-1,Listas!$H$2:$H$111)*Listas!$F$6,0)),IF(AND(HOUR($K3640)&gt;=Listas!$F$4,HOUR($K3640)&lt;=Listas!$F$5),(Listas!$F$5-HOUR($K3640))+IF(AND(HOUR($L3640)&gt;=Listas!$F$2,HOUR($L3640)&lt;=Listas!$F$3),(HOUR($L3640)-Listas!$F$2)+NETWORKDAYS($K3640+1,$L3640-1,Listas!$H$2:$H$111)*Listas!$F$6,(HOUR($L3640)-Listas!$F$4+4)+NETWORKDAYS($K3640+1,$L3640-1,Listas!$H$2:$H$111)*Listas!$F$6)))),IF(($L3640-$K3640)&lt;0,"Fecha inicial mayor a fecha final",0)))))))))</f>
        <v/>
      </c>
      <c r="N3640" s="6" t="str">
        <f t="shared" si="1"/>
        <v/>
      </c>
      <c r="O3640" s="6"/>
      <c r="P3640" s="6"/>
      <c r="Q3640" s="6" t="b">
        <v>0</v>
      </c>
      <c r="R3640" s="6" t="str">
        <f t="shared" si="11"/>
        <v/>
      </c>
      <c r="S3640" s="6"/>
    </row>
    <row r="3641">
      <c r="A3641" s="6"/>
      <c r="B3641" s="6"/>
      <c r="C3641" s="6"/>
      <c r="D3641" s="6"/>
      <c r="E3641" s="6"/>
      <c r="F3641" s="6"/>
      <c r="G3641" s="6"/>
      <c r="H3641" s="6"/>
      <c r="I3641" s="6"/>
      <c r="J3641" s="6"/>
      <c r="K3641" s="84"/>
      <c r="L3641" s="84"/>
      <c r="M3641" s="6" t="str">
        <f>IF(OR(ISBLANK($K3641),ISBLANK($L3641)),"",IF(NETWORKDAYS($K3641,$K3641,Listas!$H$2:$H$111)=0,"Error fecha inicial",IF(NETWORKDAYS($L3641,$L3641,Listas!$H$2:$H$111)=0,"Error fecha final",IF(OR(HOUR($K3641)&lt;Listas!$F$2,AND(HOUR($K3641)&gt;Listas!$F$3,HOUR($K3641)&lt;Listas!$F$4),HOUR($K3641)&gt;Listas!$F$5),"Error hora, fecha inicial",IF(OR(HOUR($L3641)&lt;Listas!$F$2,AND(HOUR($L3641)&gt;Listas!$F$3,HOUR($L3641)&lt;Listas!$F$4),HOUR($L3641)&gt;Listas!$F$5),"Error hora, fecha final",IF(AND($L3641-$K3641&gt;0,$L3641-$K3641&lt;=0.42),(IF(AND(AND(HOUR($K3641)&gt;=Listas!$F$2,HOUR($K3641)&lt;=Listas!$F$3),AND(HOUR($L3641)&gt;=Listas!$F$2,HOUR($L3641)&lt;=Listas!$F$3)),(HOUR($L3641)-HOUR($K3641)),IF(AND(AND(HOUR($K3641)&gt;=Listas!$F$4,HOUR($K3641)&lt;=Listas!$F$5),AND(HOUR($L3641)&gt;=Listas!$F$4,HOUR($L3641)&lt;=Listas!$F$5)),(HOUR($L3641)-HOUR($K3641)),IF(AND(AND(HOUR($K3641)&gt;=Listas!$F$2,HOUR($K3641)&lt;=Listas!$F$3),AND(HOUR($L3641)&gt;=Listas!$F$4,HOUR($L3641)&lt;=Listas!$F$5)),((Listas!$F$3-HOUR($K3641)))+((HOUR($L3641)-Listas!$F$4)),0)))),IF(AND($L3641-$K3641&gt;0.42,$L3641-$K3641&lt;=1.42),(IF(AND(HOUR($K3641)&gt;=Listas!$F$2,HOUR($K3641)&lt;=Listas!$F$3),(Listas!$F$3-HOUR($K3641)+4),IF(AND(HOUR($K3641)&gt;=Listas!$F$4,HOUR($K3641)&lt;=Listas!$F$5),(Listas!$F$5-HOUR($K3641)),0))+IF(AND(HOUR($L3641)&gt;=Listas!$F$2,HOUR($L3641)&lt;=Listas!$F$3),(HOUR($L3641)-Listas!$F$2),IF(AND(HOUR($L3641)&gt;=Listas!$F$4,HOUR($L3641)&lt;=Listas!$F$5),(HOUR($L3641)-Listas!$F$4+4),0))),IF(($L3641-$K3641&gt;1.42),(IF(AND(HOUR($K3641)&gt;=Listas!$F$2,HOUR($K3641)&lt;=Listas!$F$3),(Listas!$F$3-HOUR($K3641)+4)+IF(AND(HOUR($L3641)&gt;=Listas!$F$2,HOUR($L3641)&lt;=Listas!$F$3),(HOUR($L3641)-Listas!$F$2)+NETWORKDAYS($K3641+1,$L3641-1,Listas!$H$2:$H$112)*Listas!$F$6,IF(AND(HOUR($L3641)&gt;=Listas!$F$4,HOUR($L3641)&lt;=Listas!$F$5),(HOUR($L3641)-Listas!$F$4+4)+NETWORKDAYS($K3641+1,$L3641-1,Listas!$H$2:$H$111)*Listas!$F$6,0)),IF(AND(HOUR($K3641)&gt;=Listas!$F$4,HOUR($K3641)&lt;=Listas!$F$5),(Listas!$F$5-HOUR($K3641))+IF(AND(HOUR($L3641)&gt;=Listas!$F$2,HOUR($L3641)&lt;=Listas!$F$3),(HOUR($L3641)-Listas!$F$2)+NETWORKDAYS($K3641+1,$L3641-1,Listas!$H$2:$H$111)*Listas!$F$6,(HOUR($L3641)-Listas!$F$4+4)+NETWORKDAYS($K3641+1,$L3641-1,Listas!$H$2:$H$111)*Listas!$F$6)))),IF(($L3641-$K3641)&lt;0,"Fecha inicial mayor a fecha final",0)))))))))</f>
        <v/>
      </c>
      <c r="N3641" s="6" t="str">
        <f t="shared" si="1"/>
        <v/>
      </c>
      <c r="O3641" s="6"/>
      <c r="P3641" s="6"/>
      <c r="Q3641" s="6" t="b">
        <v>0</v>
      </c>
      <c r="R3641" s="6" t="str">
        <f t="shared" si="11"/>
        <v/>
      </c>
      <c r="S3641" s="6"/>
    </row>
    <row r="3642">
      <c r="A3642" s="6"/>
      <c r="B3642" s="6"/>
      <c r="C3642" s="6"/>
      <c r="D3642" s="6"/>
      <c r="E3642" s="6"/>
      <c r="F3642" s="6"/>
      <c r="G3642" s="6"/>
      <c r="H3642" s="6"/>
      <c r="I3642" s="6"/>
      <c r="J3642" s="6"/>
      <c r="K3642" s="84"/>
      <c r="L3642" s="84"/>
      <c r="M3642" s="6" t="str">
        <f>IF(OR(ISBLANK($K3642),ISBLANK($L3642)),"",IF(NETWORKDAYS($K3642,$K3642,Listas!$H$2:$H$111)=0,"Error fecha inicial",IF(NETWORKDAYS($L3642,$L3642,Listas!$H$2:$H$111)=0,"Error fecha final",IF(OR(HOUR($K3642)&lt;Listas!$F$2,AND(HOUR($K3642)&gt;Listas!$F$3,HOUR($K3642)&lt;Listas!$F$4),HOUR($K3642)&gt;Listas!$F$5),"Error hora, fecha inicial",IF(OR(HOUR($L3642)&lt;Listas!$F$2,AND(HOUR($L3642)&gt;Listas!$F$3,HOUR($L3642)&lt;Listas!$F$4),HOUR($L3642)&gt;Listas!$F$5),"Error hora, fecha final",IF(AND($L3642-$K3642&gt;0,$L3642-$K3642&lt;=0.42),(IF(AND(AND(HOUR($K3642)&gt;=Listas!$F$2,HOUR($K3642)&lt;=Listas!$F$3),AND(HOUR($L3642)&gt;=Listas!$F$2,HOUR($L3642)&lt;=Listas!$F$3)),(HOUR($L3642)-HOUR($K3642)),IF(AND(AND(HOUR($K3642)&gt;=Listas!$F$4,HOUR($K3642)&lt;=Listas!$F$5),AND(HOUR($L3642)&gt;=Listas!$F$4,HOUR($L3642)&lt;=Listas!$F$5)),(HOUR($L3642)-HOUR($K3642)),IF(AND(AND(HOUR($K3642)&gt;=Listas!$F$2,HOUR($K3642)&lt;=Listas!$F$3),AND(HOUR($L3642)&gt;=Listas!$F$4,HOUR($L3642)&lt;=Listas!$F$5)),((Listas!$F$3-HOUR($K3642)))+((HOUR($L3642)-Listas!$F$4)),0)))),IF(AND($L3642-$K3642&gt;0.42,$L3642-$K3642&lt;=1.42),(IF(AND(HOUR($K3642)&gt;=Listas!$F$2,HOUR($K3642)&lt;=Listas!$F$3),(Listas!$F$3-HOUR($K3642)+4),IF(AND(HOUR($K3642)&gt;=Listas!$F$4,HOUR($K3642)&lt;=Listas!$F$5),(Listas!$F$5-HOUR($K3642)),0))+IF(AND(HOUR($L3642)&gt;=Listas!$F$2,HOUR($L3642)&lt;=Listas!$F$3),(HOUR($L3642)-Listas!$F$2),IF(AND(HOUR($L3642)&gt;=Listas!$F$4,HOUR($L3642)&lt;=Listas!$F$5),(HOUR($L3642)-Listas!$F$4+4),0))),IF(($L3642-$K3642&gt;1.42),(IF(AND(HOUR($K3642)&gt;=Listas!$F$2,HOUR($K3642)&lt;=Listas!$F$3),(Listas!$F$3-HOUR($K3642)+4)+IF(AND(HOUR($L3642)&gt;=Listas!$F$2,HOUR($L3642)&lt;=Listas!$F$3),(HOUR($L3642)-Listas!$F$2)+NETWORKDAYS($K3642+1,$L3642-1,Listas!$H$2:$H$112)*Listas!$F$6,IF(AND(HOUR($L3642)&gt;=Listas!$F$4,HOUR($L3642)&lt;=Listas!$F$5),(HOUR($L3642)-Listas!$F$4+4)+NETWORKDAYS($K3642+1,$L3642-1,Listas!$H$2:$H$111)*Listas!$F$6,0)),IF(AND(HOUR($K3642)&gt;=Listas!$F$4,HOUR($K3642)&lt;=Listas!$F$5),(Listas!$F$5-HOUR($K3642))+IF(AND(HOUR($L3642)&gt;=Listas!$F$2,HOUR($L3642)&lt;=Listas!$F$3),(HOUR($L3642)-Listas!$F$2)+NETWORKDAYS($K3642+1,$L3642-1,Listas!$H$2:$H$111)*Listas!$F$6,(HOUR($L3642)-Listas!$F$4+4)+NETWORKDAYS($K3642+1,$L3642-1,Listas!$H$2:$H$111)*Listas!$F$6)))),IF(($L3642-$K3642)&lt;0,"Fecha inicial mayor a fecha final",0)))))))))</f>
        <v/>
      </c>
      <c r="N3642" s="6" t="str">
        <f t="shared" si="1"/>
        <v/>
      </c>
      <c r="O3642" s="6"/>
      <c r="P3642" s="6"/>
      <c r="Q3642" s="6" t="b">
        <v>0</v>
      </c>
      <c r="R3642" s="6" t="str">
        <f t="shared" si="11"/>
        <v/>
      </c>
      <c r="S3642" s="6"/>
    </row>
    <row r="3643">
      <c r="A3643" s="6"/>
      <c r="B3643" s="6"/>
      <c r="C3643" s="6"/>
      <c r="D3643" s="6"/>
      <c r="E3643" s="6"/>
      <c r="F3643" s="6"/>
      <c r="G3643" s="6"/>
      <c r="H3643" s="6"/>
      <c r="I3643" s="6"/>
      <c r="J3643" s="6"/>
      <c r="K3643" s="84"/>
      <c r="L3643" s="84"/>
      <c r="M3643" s="6" t="str">
        <f>IF(OR(ISBLANK($K3643),ISBLANK($L3643)),"",IF(NETWORKDAYS($K3643,$K3643,Listas!$H$2:$H$111)=0,"Error fecha inicial",IF(NETWORKDAYS($L3643,$L3643,Listas!$H$2:$H$111)=0,"Error fecha final",IF(OR(HOUR($K3643)&lt;Listas!$F$2,AND(HOUR($K3643)&gt;Listas!$F$3,HOUR($K3643)&lt;Listas!$F$4),HOUR($K3643)&gt;Listas!$F$5),"Error hora, fecha inicial",IF(OR(HOUR($L3643)&lt;Listas!$F$2,AND(HOUR($L3643)&gt;Listas!$F$3,HOUR($L3643)&lt;Listas!$F$4),HOUR($L3643)&gt;Listas!$F$5),"Error hora, fecha final",IF(AND($L3643-$K3643&gt;0,$L3643-$K3643&lt;=0.42),(IF(AND(AND(HOUR($K3643)&gt;=Listas!$F$2,HOUR($K3643)&lt;=Listas!$F$3),AND(HOUR($L3643)&gt;=Listas!$F$2,HOUR($L3643)&lt;=Listas!$F$3)),(HOUR($L3643)-HOUR($K3643)),IF(AND(AND(HOUR($K3643)&gt;=Listas!$F$4,HOUR($K3643)&lt;=Listas!$F$5),AND(HOUR($L3643)&gt;=Listas!$F$4,HOUR($L3643)&lt;=Listas!$F$5)),(HOUR($L3643)-HOUR($K3643)),IF(AND(AND(HOUR($K3643)&gt;=Listas!$F$2,HOUR($K3643)&lt;=Listas!$F$3),AND(HOUR($L3643)&gt;=Listas!$F$4,HOUR($L3643)&lt;=Listas!$F$5)),((Listas!$F$3-HOUR($K3643)))+((HOUR($L3643)-Listas!$F$4)),0)))),IF(AND($L3643-$K3643&gt;0.42,$L3643-$K3643&lt;=1.42),(IF(AND(HOUR($K3643)&gt;=Listas!$F$2,HOUR($K3643)&lt;=Listas!$F$3),(Listas!$F$3-HOUR($K3643)+4),IF(AND(HOUR($K3643)&gt;=Listas!$F$4,HOUR($K3643)&lt;=Listas!$F$5),(Listas!$F$5-HOUR($K3643)),0))+IF(AND(HOUR($L3643)&gt;=Listas!$F$2,HOUR($L3643)&lt;=Listas!$F$3),(HOUR($L3643)-Listas!$F$2),IF(AND(HOUR($L3643)&gt;=Listas!$F$4,HOUR($L3643)&lt;=Listas!$F$5),(HOUR($L3643)-Listas!$F$4+4),0))),IF(($L3643-$K3643&gt;1.42),(IF(AND(HOUR($K3643)&gt;=Listas!$F$2,HOUR($K3643)&lt;=Listas!$F$3),(Listas!$F$3-HOUR($K3643)+4)+IF(AND(HOUR($L3643)&gt;=Listas!$F$2,HOUR($L3643)&lt;=Listas!$F$3),(HOUR($L3643)-Listas!$F$2)+NETWORKDAYS($K3643+1,$L3643-1,Listas!$H$2:$H$112)*Listas!$F$6,IF(AND(HOUR($L3643)&gt;=Listas!$F$4,HOUR($L3643)&lt;=Listas!$F$5),(HOUR($L3643)-Listas!$F$4+4)+NETWORKDAYS($K3643+1,$L3643-1,Listas!$H$2:$H$111)*Listas!$F$6,0)),IF(AND(HOUR($K3643)&gt;=Listas!$F$4,HOUR($K3643)&lt;=Listas!$F$5),(Listas!$F$5-HOUR($K3643))+IF(AND(HOUR($L3643)&gt;=Listas!$F$2,HOUR($L3643)&lt;=Listas!$F$3),(HOUR($L3643)-Listas!$F$2)+NETWORKDAYS($K3643+1,$L3643-1,Listas!$H$2:$H$111)*Listas!$F$6,(HOUR($L3643)-Listas!$F$4+4)+NETWORKDAYS($K3643+1,$L3643-1,Listas!$H$2:$H$111)*Listas!$F$6)))),IF(($L3643-$K3643)&lt;0,"Fecha inicial mayor a fecha final",0)))))))))</f>
        <v/>
      </c>
      <c r="N3643" s="6" t="str">
        <f t="shared" si="1"/>
        <v/>
      </c>
      <c r="O3643" s="6"/>
      <c r="P3643" s="6"/>
      <c r="Q3643" s="6" t="b">
        <v>0</v>
      </c>
      <c r="R3643" s="6" t="str">
        <f t="shared" si="11"/>
        <v/>
      </c>
      <c r="S3643" s="6"/>
    </row>
    <row r="3644">
      <c r="A3644" s="6"/>
      <c r="B3644" s="6"/>
      <c r="C3644" s="6"/>
      <c r="D3644" s="6"/>
      <c r="E3644" s="6"/>
      <c r="F3644" s="6"/>
      <c r="G3644" s="6"/>
      <c r="H3644" s="6"/>
      <c r="I3644" s="6"/>
      <c r="J3644" s="6"/>
      <c r="K3644" s="84"/>
      <c r="L3644" s="84"/>
      <c r="M3644" s="6" t="str">
        <f>IF(OR(ISBLANK($K3644),ISBLANK($L3644)),"",IF(NETWORKDAYS($K3644,$K3644,Listas!$H$2:$H$111)=0,"Error fecha inicial",IF(NETWORKDAYS($L3644,$L3644,Listas!$H$2:$H$111)=0,"Error fecha final",IF(OR(HOUR($K3644)&lt;Listas!$F$2,AND(HOUR($K3644)&gt;Listas!$F$3,HOUR($K3644)&lt;Listas!$F$4),HOUR($K3644)&gt;Listas!$F$5),"Error hora, fecha inicial",IF(OR(HOUR($L3644)&lt;Listas!$F$2,AND(HOUR($L3644)&gt;Listas!$F$3,HOUR($L3644)&lt;Listas!$F$4),HOUR($L3644)&gt;Listas!$F$5),"Error hora, fecha final",IF(AND($L3644-$K3644&gt;0,$L3644-$K3644&lt;=0.42),(IF(AND(AND(HOUR($K3644)&gt;=Listas!$F$2,HOUR($K3644)&lt;=Listas!$F$3),AND(HOUR($L3644)&gt;=Listas!$F$2,HOUR($L3644)&lt;=Listas!$F$3)),(HOUR($L3644)-HOUR($K3644)),IF(AND(AND(HOUR($K3644)&gt;=Listas!$F$4,HOUR($K3644)&lt;=Listas!$F$5),AND(HOUR($L3644)&gt;=Listas!$F$4,HOUR($L3644)&lt;=Listas!$F$5)),(HOUR($L3644)-HOUR($K3644)),IF(AND(AND(HOUR($K3644)&gt;=Listas!$F$2,HOUR($K3644)&lt;=Listas!$F$3),AND(HOUR($L3644)&gt;=Listas!$F$4,HOUR($L3644)&lt;=Listas!$F$5)),((Listas!$F$3-HOUR($K3644)))+((HOUR($L3644)-Listas!$F$4)),0)))),IF(AND($L3644-$K3644&gt;0.42,$L3644-$K3644&lt;=1.42),(IF(AND(HOUR($K3644)&gt;=Listas!$F$2,HOUR($K3644)&lt;=Listas!$F$3),(Listas!$F$3-HOUR($K3644)+4),IF(AND(HOUR($K3644)&gt;=Listas!$F$4,HOUR($K3644)&lt;=Listas!$F$5),(Listas!$F$5-HOUR($K3644)),0))+IF(AND(HOUR($L3644)&gt;=Listas!$F$2,HOUR($L3644)&lt;=Listas!$F$3),(HOUR($L3644)-Listas!$F$2),IF(AND(HOUR($L3644)&gt;=Listas!$F$4,HOUR($L3644)&lt;=Listas!$F$5),(HOUR($L3644)-Listas!$F$4+4),0))),IF(($L3644-$K3644&gt;1.42),(IF(AND(HOUR($K3644)&gt;=Listas!$F$2,HOUR($K3644)&lt;=Listas!$F$3),(Listas!$F$3-HOUR($K3644)+4)+IF(AND(HOUR($L3644)&gt;=Listas!$F$2,HOUR($L3644)&lt;=Listas!$F$3),(HOUR($L3644)-Listas!$F$2)+NETWORKDAYS($K3644+1,$L3644-1,Listas!$H$2:$H$112)*Listas!$F$6,IF(AND(HOUR($L3644)&gt;=Listas!$F$4,HOUR($L3644)&lt;=Listas!$F$5),(HOUR($L3644)-Listas!$F$4+4)+NETWORKDAYS($K3644+1,$L3644-1,Listas!$H$2:$H$111)*Listas!$F$6,0)),IF(AND(HOUR($K3644)&gt;=Listas!$F$4,HOUR($K3644)&lt;=Listas!$F$5),(Listas!$F$5-HOUR($K3644))+IF(AND(HOUR($L3644)&gt;=Listas!$F$2,HOUR($L3644)&lt;=Listas!$F$3),(HOUR($L3644)-Listas!$F$2)+NETWORKDAYS($K3644+1,$L3644-1,Listas!$H$2:$H$111)*Listas!$F$6,(HOUR($L3644)-Listas!$F$4+4)+NETWORKDAYS($K3644+1,$L3644-1,Listas!$H$2:$H$111)*Listas!$F$6)))),IF(($L3644-$K3644)&lt;0,"Fecha inicial mayor a fecha final",0)))))))))</f>
        <v/>
      </c>
      <c r="N3644" s="6" t="str">
        <f t="shared" si="1"/>
        <v/>
      </c>
      <c r="O3644" s="6"/>
      <c r="P3644" s="6"/>
      <c r="Q3644" s="6" t="b">
        <v>0</v>
      </c>
      <c r="R3644" s="6" t="str">
        <f t="shared" si="11"/>
        <v/>
      </c>
      <c r="S3644" s="6"/>
    </row>
    <row r="3645">
      <c r="A3645" s="6"/>
      <c r="B3645" s="6"/>
      <c r="C3645" s="6"/>
      <c r="D3645" s="6"/>
      <c r="E3645" s="6"/>
      <c r="F3645" s="6"/>
      <c r="G3645" s="6"/>
      <c r="H3645" s="6"/>
      <c r="I3645" s="6"/>
      <c r="J3645" s="6"/>
      <c r="K3645" s="84"/>
      <c r="L3645" s="84"/>
      <c r="M3645" s="6" t="str">
        <f>IF(OR(ISBLANK($K3645),ISBLANK($L3645)),"",IF(NETWORKDAYS($K3645,$K3645,Listas!$H$2:$H$111)=0,"Error fecha inicial",IF(NETWORKDAYS($L3645,$L3645,Listas!$H$2:$H$111)=0,"Error fecha final",IF(OR(HOUR($K3645)&lt;Listas!$F$2,AND(HOUR($K3645)&gt;Listas!$F$3,HOUR($K3645)&lt;Listas!$F$4),HOUR($K3645)&gt;Listas!$F$5),"Error hora, fecha inicial",IF(OR(HOUR($L3645)&lt;Listas!$F$2,AND(HOUR($L3645)&gt;Listas!$F$3,HOUR($L3645)&lt;Listas!$F$4),HOUR($L3645)&gt;Listas!$F$5),"Error hora, fecha final",IF(AND($L3645-$K3645&gt;0,$L3645-$K3645&lt;=0.42),(IF(AND(AND(HOUR($K3645)&gt;=Listas!$F$2,HOUR($K3645)&lt;=Listas!$F$3),AND(HOUR($L3645)&gt;=Listas!$F$2,HOUR($L3645)&lt;=Listas!$F$3)),(HOUR($L3645)-HOUR($K3645)),IF(AND(AND(HOUR($K3645)&gt;=Listas!$F$4,HOUR($K3645)&lt;=Listas!$F$5),AND(HOUR($L3645)&gt;=Listas!$F$4,HOUR($L3645)&lt;=Listas!$F$5)),(HOUR($L3645)-HOUR($K3645)),IF(AND(AND(HOUR($K3645)&gt;=Listas!$F$2,HOUR($K3645)&lt;=Listas!$F$3),AND(HOUR($L3645)&gt;=Listas!$F$4,HOUR($L3645)&lt;=Listas!$F$5)),((Listas!$F$3-HOUR($K3645)))+((HOUR($L3645)-Listas!$F$4)),0)))),IF(AND($L3645-$K3645&gt;0.42,$L3645-$K3645&lt;=1.42),(IF(AND(HOUR($K3645)&gt;=Listas!$F$2,HOUR($K3645)&lt;=Listas!$F$3),(Listas!$F$3-HOUR($K3645)+4),IF(AND(HOUR($K3645)&gt;=Listas!$F$4,HOUR($K3645)&lt;=Listas!$F$5),(Listas!$F$5-HOUR($K3645)),0))+IF(AND(HOUR($L3645)&gt;=Listas!$F$2,HOUR($L3645)&lt;=Listas!$F$3),(HOUR($L3645)-Listas!$F$2),IF(AND(HOUR($L3645)&gt;=Listas!$F$4,HOUR($L3645)&lt;=Listas!$F$5),(HOUR($L3645)-Listas!$F$4+4),0))),IF(($L3645-$K3645&gt;1.42),(IF(AND(HOUR($K3645)&gt;=Listas!$F$2,HOUR($K3645)&lt;=Listas!$F$3),(Listas!$F$3-HOUR($K3645)+4)+IF(AND(HOUR($L3645)&gt;=Listas!$F$2,HOUR($L3645)&lt;=Listas!$F$3),(HOUR($L3645)-Listas!$F$2)+NETWORKDAYS($K3645+1,$L3645-1,Listas!$H$2:$H$112)*Listas!$F$6,IF(AND(HOUR($L3645)&gt;=Listas!$F$4,HOUR($L3645)&lt;=Listas!$F$5),(HOUR($L3645)-Listas!$F$4+4)+NETWORKDAYS($K3645+1,$L3645-1,Listas!$H$2:$H$111)*Listas!$F$6,0)),IF(AND(HOUR($K3645)&gt;=Listas!$F$4,HOUR($K3645)&lt;=Listas!$F$5),(Listas!$F$5-HOUR($K3645))+IF(AND(HOUR($L3645)&gt;=Listas!$F$2,HOUR($L3645)&lt;=Listas!$F$3),(HOUR($L3645)-Listas!$F$2)+NETWORKDAYS($K3645+1,$L3645-1,Listas!$H$2:$H$111)*Listas!$F$6,(HOUR($L3645)-Listas!$F$4+4)+NETWORKDAYS($K3645+1,$L3645-1,Listas!$H$2:$H$111)*Listas!$F$6)))),IF(($L3645-$K3645)&lt;0,"Fecha inicial mayor a fecha final",0)))))))))</f>
        <v/>
      </c>
      <c r="N3645" s="6" t="str">
        <f t="shared" si="1"/>
        <v/>
      </c>
      <c r="O3645" s="6"/>
      <c r="P3645" s="6"/>
      <c r="Q3645" s="6" t="b">
        <v>0</v>
      </c>
      <c r="R3645" s="6" t="str">
        <f t="shared" si="11"/>
        <v/>
      </c>
      <c r="S3645" s="6"/>
    </row>
    <row r="3646">
      <c r="A3646" s="6"/>
      <c r="B3646" s="6"/>
      <c r="C3646" s="6"/>
      <c r="D3646" s="6"/>
      <c r="E3646" s="6"/>
      <c r="F3646" s="6"/>
      <c r="G3646" s="6"/>
      <c r="H3646" s="6"/>
      <c r="I3646" s="6"/>
      <c r="J3646" s="6"/>
      <c r="K3646" s="84"/>
      <c r="L3646" s="84"/>
      <c r="M3646" s="6" t="str">
        <f>IF(OR(ISBLANK($K3646),ISBLANK($L3646)),"",IF(NETWORKDAYS($K3646,$K3646,Listas!$H$2:$H$111)=0,"Error fecha inicial",IF(NETWORKDAYS($L3646,$L3646,Listas!$H$2:$H$111)=0,"Error fecha final",IF(OR(HOUR($K3646)&lt;Listas!$F$2,AND(HOUR($K3646)&gt;Listas!$F$3,HOUR($K3646)&lt;Listas!$F$4),HOUR($K3646)&gt;Listas!$F$5),"Error hora, fecha inicial",IF(OR(HOUR($L3646)&lt;Listas!$F$2,AND(HOUR($L3646)&gt;Listas!$F$3,HOUR($L3646)&lt;Listas!$F$4),HOUR($L3646)&gt;Listas!$F$5),"Error hora, fecha final",IF(AND($L3646-$K3646&gt;0,$L3646-$K3646&lt;=0.42),(IF(AND(AND(HOUR($K3646)&gt;=Listas!$F$2,HOUR($K3646)&lt;=Listas!$F$3),AND(HOUR($L3646)&gt;=Listas!$F$2,HOUR($L3646)&lt;=Listas!$F$3)),(HOUR($L3646)-HOUR($K3646)),IF(AND(AND(HOUR($K3646)&gt;=Listas!$F$4,HOUR($K3646)&lt;=Listas!$F$5),AND(HOUR($L3646)&gt;=Listas!$F$4,HOUR($L3646)&lt;=Listas!$F$5)),(HOUR($L3646)-HOUR($K3646)),IF(AND(AND(HOUR($K3646)&gt;=Listas!$F$2,HOUR($K3646)&lt;=Listas!$F$3),AND(HOUR($L3646)&gt;=Listas!$F$4,HOUR($L3646)&lt;=Listas!$F$5)),((Listas!$F$3-HOUR($K3646)))+((HOUR($L3646)-Listas!$F$4)),0)))),IF(AND($L3646-$K3646&gt;0.42,$L3646-$K3646&lt;=1.42),(IF(AND(HOUR($K3646)&gt;=Listas!$F$2,HOUR($K3646)&lt;=Listas!$F$3),(Listas!$F$3-HOUR($K3646)+4),IF(AND(HOUR($K3646)&gt;=Listas!$F$4,HOUR($K3646)&lt;=Listas!$F$5),(Listas!$F$5-HOUR($K3646)),0))+IF(AND(HOUR($L3646)&gt;=Listas!$F$2,HOUR($L3646)&lt;=Listas!$F$3),(HOUR($L3646)-Listas!$F$2),IF(AND(HOUR($L3646)&gt;=Listas!$F$4,HOUR($L3646)&lt;=Listas!$F$5),(HOUR($L3646)-Listas!$F$4+4),0))),IF(($L3646-$K3646&gt;1.42),(IF(AND(HOUR($K3646)&gt;=Listas!$F$2,HOUR($K3646)&lt;=Listas!$F$3),(Listas!$F$3-HOUR($K3646)+4)+IF(AND(HOUR($L3646)&gt;=Listas!$F$2,HOUR($L3646)&lt;=Listas!$F$3),(HOUR($L3646)-Listas!$F$2)+NETWORKDAYS($K3646+1,$L3646-1,Listas!$H$2:$H$112)*Listas!$F$6,IF(AND(HOUR($L3646)&gt;=Listas!$F$4,HOUR($L3646)&lt;=Listas!$F$5),(HOUR($L3646)-Listas!$F$4+4)+NETWORKDAYS($K3646+1,$L3646-1,Listas!$H$2:$H$111)*Listas!$F$6,0)),IF(AND(HOUR($K3646)&gt;=Listas!$F$4,HOUR($K3646)&lt;=Listas!$F$5),(Listas!$F$5-HOUR($K3646))+IF(AND(HOUR($L3646)&gt;=Listas!$F$2,HOUR($L3646)&lt;=Listas!$F$3),(HOUR($L3646)-Listas!$F$2)+NETWORKDAYS($K3646+1,$L3646-1,Listas!$H$2:$H$111)*Listas!$F$6,(HOUR($L3646)-Listas!$F$4+4)+NETWORKDAYS($K3646+1,$L3646-1,Listas!$H$2:$H$111)*Listas!$F$6)))),IF(($L3646-$K3646)&lt;0,"Fecha inicial mayor a fecha final",0)))))))))</f>
        <v/>
      </c>
      <c r="N3646" s="6" t="str">
        <f t="shared" si="1"/>
        <v/>
      </c>
      <c r="O3646" s="6"/>
      <c r="P3646" s="6"/>
      <c r="Q3646" s="6" t="b">
        <v>0</v>
      </c>
      <c r="R3646" s="6" t="str">
        <f t="shared" si="11"/>
        <v/>
      </c>
      <c r="S3646" s="6"/>
    </row>
    <row r="3647">
      <c r="A3647" s="6"/>
      <c r="B3647" s="6"/>
      <c r="C3647" s="6"/>
      <c r="D3647" s="6"/>
      <c r="E3647" s="6"/>
      <c r="F3647" s="6"/>
      <c r="G3647" s="6"/>
      <c r="H3647" s="6"/>
      <c r="I3647" s="6"/>
      <c r="J3647" s="6"/>
      <c r="K3647" s="84"/>
      <c r="L3647" s="84"/>
      <c r="M3647" s="6" t="str">
        <f>IF(OR(ISBLANK($K3647),ISBLANK($L3647)),"",IF(NETWORKDAYS($K3647,$K3647,Listas!$H$2:$H$111)=0,"Error fecha inicial",IF(NETWORKDAYS($L3647,$L3647,Listas!$H$2:$H$111)=0,"Error fecha final",IF(OR(HOUR($K3647)&lt;Listas!$F$2,AND(HOUR($K3647)&gt;Listas!$F$3,HOUR($K3647)&lt;Listas!$F$4),HOUR($K3647)&gt;Listas!$F$5),"Error hora, fecha inicial",IF(OR(HOUR($L3647)&lt;Listas!$F$2,AND(HOUR($L3647)&gt;Listas!$F$3,HOUR($L3647)&lt;Listas!$F$4),HOUR($L3647)&gt;Listas!$F$5),"Error hora, fecha final",IF(AND($L3647-$K3647&gt;0,$L3647-$K3647&lt;=0.42),(IF(AND(AND(HOUR($K3647)&gt;=Listas!$F$2,HOUR($K3647)&lt;=Listas!$F$3),AND(HOUR($L3647)&gt;=Listas!$F$2,HOUR($L3647)&lt;=Listas!$F$3)),(HOUR($L3647)-HOUR($K3647)),IF(AND(AND(HOUR($K3647)&gt;=Listas!$F$4,HOUR($K3647)&lt;=Listas!$F$5),AND(HOUR($L3647)&gt;=Listas!$F$4,HOUR($L3647)&lt;=Listas!$F$5)),(HOUR($L3647)-HOUR($K3647)),IF(AND(AND(HOUR($K3647)&gt;=Listas!$F$2,HOUR($K3647)&lt;=Listas!$F$3),AND(HOUR($L3647)&gt;=Listas!$F$4,HOUR($L3647)&lt;=Listas!$F$5)),((Listas!$F$3-HOUR($K3647)))+((HOUR($L3647)-Listas!$F$4)),0)))),IF(AND($L3647-$K3647&gt;0.42,$L3647-$K3647&lt;=1.42),(IF(AND(HOUR($K3647)&gt;=Listas!$F$2,HOUR($K3647)&lt;=Listas!$F$3),(Listas!$F$3-HOUR($K3647)+4),IF(AND(HOUR($K3647)&gt;=Listas!$F$4,HOUR($K3647)&lt;=Listas!$F$5),(Listas!$F$5-HOUR($K3647)),0))+IF(AND(HOUR($L3647)&gt;=Listas!$F$2,HOUR($L3647)&lt;=Listas!$F$3),(HOUR($L3647)-Listas!$F$2),IF(AND(HOUR($L3647)&gt;=Listas!$F$4,HOUR($L3647)&lt;=Listas!$F$5),(HOUR($L3647)-Listas!$F$4+4),0))),IF(($L3647-$K3647&gt;1.42),(IF(AND(HOUR($K3647)&gt;=Listas!$F$2,HOUR($K3647)&lt;=Listas!$F$3),(Listas!$F$3-HOUR($K3647)+4)+IF(AND(HOUR($L3647)&gt;=Listas!$F$2,HOUR($L3647)&lt;=Listas!$F$3),(HOUR($L3647)-Listas!$F$2)+NETWORKDAYS($K3647+1,$L3647-1,Listas!$H$2:$H$112)*Listas!$F$6,IF(AND(HOUR($L3647)&gt;=Listas!$F$4,HOUR($L3647)&lt;=Listas!$F$5),(HOUR($L3647)-Listas!$F$4+4)+NETWORKDAYS($K3647+1,$L3647-1,Listas!$H$2:$H$111)*Listas!$F$6,0)),IF(AND(HOUR($K3647)&gt;=Listas!$F$4,HOUR($K3647)&lt;=Listas!$F$5),(Listas!$F$5-HOUR($K3647))+IF(AND(HOUR($L3647)&gt;=Listas!$F$2,HOUR($L3647)&lt;=Listas!$F$3),(HOUR($L3647)-Listas!$F$2)+NETWORKDAYS($K3647+1,$L3647-1,Listas!$H$2:$H$111)*Listas!$F$6,(HOUR($L3647)-Listas!$F$4+4)+NETWORKDAYS($K3647+1,$L3647-1,Listas!$H$2:$H$111)*Listas!$F$6)))),IF(($L3647-$K3647)&lt;0,"Fecha inicial mayor a fecha final",0)))))))))</f>
        <v/>
      </c>
      <c r="N3647" s="6" t="str">
        <f t="shared" si="1"/>
        <v/>
      </c>
      <c r="O3647" s="6"/>
      <c r="P3647" s="6"/>
      <c r="Q3647" s="6" t="b">
        <v>0</v>
      </c>
      <c r="R3647" s="6" t="str">
        <f t="shared" si="11"/>
        <v/>
      </c>
      <c r="S3647" s="6"/>
    </row>
    <row r="3648">
      <c r="A3648" s="6"/>
      <c r="B3648" s="6"/>
      <c r="C3648" s="6"/>
      <c r="D3648" s="6"/>
      <c r="E3648" s="6"/>
      <c r="F3648" s="6"/>
      <c r="G3648" s="6"/>
      <c r="H3648" s="6"/>
      <c r="I3648" s="6"/>
      <c r="J3648" s="6"/>
      <c r="K3648" s="84"/>
      <c r="L3648" s="84"/>
      <c r="M3648" s="6" t="str">
        <f>IF(OR(ISBLANK($K3648),ISBLANK($L3648)),"",IF(NETWORKDAYS($K3648,$K3648,Listas!$H$2:$H$111)=0,"Error fecha inicial",IF(NETWORKDAYS($L3648,$L3648,Listas!$H$2:$H$111)=0,"Error fecha final",IF(OR(HOUR($K3648)&lt;Listas!$F$2,AND(HOUR($K3648)&gt;Listas!$F$3,HOUR($K3648)&lt;Listas!$F$4),HOUR($K3648)&gt;Listas!$F$5),"Error hora, fecha inicial",IF(OR(HOUR($L3648)&lt;Listas!$F$2,AND(HOUR($L3648)&gt;Listas!$F$3,HOUR($L3648)&lt;Listas!$F$4),HOUR($L3648)&gt;Listas!$F$5),"Error hora, fecha final",IF(AND($L3648-$K3648&gt;0,$L3648-$K3648&lt;=0.42),(IF(AND(AND(HOUR($K3648)&gt;=Listas!$F$2,HOUR($K3648)&lt;=Listas!$F$3),AND(HOUR($L3648)&gt;=Listas!$F$2,HOUR($L3648)&lt;=Listas!$F$3)),(HOUR($L3648)-HOUR($K3648)),IF(AND(AND(HOUR($K3648)&gt;=Listas!$F$4,HOUR($K3648)&lt;=Listas!$F$5),AND(HOUR($L3648)&gt;=Listas!$F$4,HOUR($L3648)&lt;=Listas!$F$5)),(HOUR($L3648)-HOUR($K3648)),IF(AND(AND(HOUR($K3648)&gt;=Listas!$F$2,HOUR($K3648)&lt;=Listas!$F$3),AND(HOUR($L3648)&gt;=Listas!$F$4,HOUR($L3648)&lt;=Listas!$F$5)),((Listas!$F$3-HOUR($K3648)))+((HOUR($L3648)-Listas!$F$4)),0)))),IF(AND($L3648-$K3648&gt;0.42,$L3648-$K3648&lt;=1.42),(IF(AND(HOUR($K3648)&gt;=Listas!$F$2,HOUR($K3648)&lt;=Listas!$F$3),(Listas!$F$3-HOUR($K3648)+4),IF(AND(HOUR($K3648)&gt;=Listas!$F$4,HOUR($K3648)&lt;=Listas!$F$5),(Listas!$F$5-HOUR($K3648)),0))+IF(AND(HOUR($L3648)&gt;=Listas!$F$2,HOUR($L3648)&lt;=Listas!$F$3),(HOUR($L3648)-Listas!$F$2),IF(AND(HOUR($L3648)&gt;=Listas!$F$4,HOUR($L3648)&lt;=Listas!$F$5),(HOUR($L3648)-Listas!$F$4+4),0))),IF(($L3648-$K3648&gt;1.42),(IF(AND(HOUR($K3648)&gt;=Listas!$F$2,HOUR($K3648)&lt;=Listas!$F$3),(Listas!$F$3-HOUR($K3648)+4)+IF(AND(HOUR($L3648)&gt;=Listas!$F$2,HOUR($L3648)&lt;=Listas!$F$3),(HOUR($L3648)-Listas!$F$2)+NETWORKDAYS($K3648+1,$L3648-1,Listas!$H$2:$H$112)*Listas!$F$6,IF(AND(HOUR($L3648)&gt;=Listas!$F$4,HOUR($L3648)&lt;=Listas!$F$5),(HOUR($L3648)-Listas!$F$4+4)+NETWORKDAYS($K3648+1,$L3648-1,Listas!$H$2:$H$111)*Listas!$F$6,0)),IF(AND(HOUR($K3648)&gt;=Listas!$F$4,HOUR($K3648)&lt;=Listas!$F$5),(Listas!$F$5-HOUR($K3648))+IF(AND(HOUR($L3648)&gt;=Listas!$F$2,HOUR($L3648)&lt;=Listas!$F$3),(HOUR($L3648)-Listas!$F$2)+NETWORKDAYS($K3648+1,$L3648-1,Listas!$H$2:$H$111)*Listas!$F$6,(HOUR($L3648)-Listas!$F$4+4)+NETWORKDAYS($K3648+1,$L3648-1,Listas!$H$2:$H$111)*Listas!$F$6)))),IF(($L3648-$K3648)&lt;0,"Fecha inicial mayor a fecha final",0)))))))))</f>
        <v/>
      </c>
      <c r="N3648" s="6" t="str">
        <f t="shared" si="1"/>
        <v/>
      </c>
      <c r="O3648" s="6"/>
      <c r="P3648" s="6"/>
      <c r="Q3648" s="6" t="b">
        <v>0</v>
      </c>
      <c r="R3648" s="6" t="str">
        <f t="shared" si="11"/>
        <v/>
      </c>
      <c r="S3648" s="6"/>
    </row>
    <row r="3649">
      <c r="A3649" s="6"/>
      <c r="B3649" s="6"/>
      <c r="C3649" s="6"/>
      <c r="D3649" s="6"/>
      <c r="E3649" s="6"/>
      <c r="F3649" s="6"/>
      <c r="G3649" s="6"/>
      <c r="H3649" s="6"/>
      <c r="I3649" s="6"/>
      <c r="J3649" s="6"/>
      <c r="K3649" s="84"/>
      <c r="L3649" s="84"/>
      <c r="M3649" s="6" t="str">
        <f>IF(OR(ISBLANK($K3649),ISBLANK($L3649)),"",IF(NETWORKDAYS($K3649,$K3649,Listas!$H$2:$H$111)=0,"Error fecha inicial",IF(NETWORKDAYS($L3649,$L3649,Listas!$H$2:$H$111)=0,"Error fecha final",IF(OR(HOUR($K3649)&lt;Listas!$F$2,AND(HOUR($K3649)&gt;Listas!$F$3,HOUR($K3649)&lt;Listas!$F$4),HOUR($K3649)&gt;Listas!$F$5),"Error hora, fecha inicial",IF(OR(HOUR($L3649)&lt;Listas!$F$2,AND(HOUR($L3649)&gt;Listas!$F$3,HOUR($L3649)&lt;Listas!$F$4),HOUR($L3649)&gt;Listas!$F$5),"Error hora, fecha final",IF(AND($L3649-$K3649&gt;0,$L3649-$K3649&lt;=0.42),(IF(AND(AND(HOUR($K3649)&gt;=Listas!$F$2,HOUR($K3649)&lt;=Listas!$F$3),AND(HOUR($L3649)&gt;=Listas!$F$2,HOUR($L3649)&lt;=Listas!$F$3)),(HOUR($L3649)-HOUR($K3649)),IF(AND(AND(HOUR($K3649)&gt;=Listas!$F$4,HOUR($K3649)&lt;=Listas!$F$5),AND(HOUR($L3649)&gt;=Listas!$F$4,HOUR($L3649)&lt;=Listas!$F$5)),(HOUR($L3649)-HOUR($K3649)),IF(AND(AND(HOUR($K3649)&gt;=Listas!$F$2,HOUR($K3649)&lt;=Listas!$F$3),AND(HOUR($L3649)&gt;=Listas!$F$4,HOUR($L3649)&lt;=Listas!$F$5)),((Listas!$F$3-HOUR($K3649)))+((HOUR($L3649)-Listas!$F$4)),0)))),IF(AND($L3649-$K3649&gt;0.42,$L3649-$K3649&lt;=1.42),(IF(AND(HOUR($K3649)&gt;=Listas!$F$2,HOUR($K3649)&lt;=Listas!$F$3),(Listas!$F$3-HOUR($K3649)+4),IF(AND(HOUR($K3649)&gt;=Listas!$F$4,HOUR($K3649)&lt;=Listas!$F$5),(Listas!$F$5-HOUR($K3649)),0))+IF(AND(HOUR($L3649)&gt;=Listas!$F$2,HOUR($L3649)&lt;=Listas!$F$3),(HOUR($L3649)-Listas!$F$2),IF(AND(HOUR($L3649)&gt;=Listas!$F$4,HOUR($L3649)&lt;=Listas!$F$5),(HOUR($L3649)-Listas!$F$4+4),0))),IF(($L3649-$K3649&gt;1.42),(IF(AND(HOUR($K3649)&gt;=Listas!$F$2,HOUR($K3649)&lt;=Listas!$F$3),(Listas!$F$3-HOUR($K3649)+4)+IF(AND(HOUR($L3649)&gt;=Listas!$F$2,HOUR($L3649)&lt;=Listas!$F$3),(HOUR($L3649)-Listas!$F$2)+NETWORKDAYS($K3649+1,$L3649-1,Listas!$H$2:$H$112)*Listas!$F$6,IF(AND(HOUR($L3649)&gt;=Listas!$F$4,HOUR($L3649)&lt;=Listas!$F$5),(HOUR($L3649)-Listas!$F$4+4)+NETWORKDAYS($K3649+1,$L3649-1,Listas!$H$2:$H$111)*Listas!$F$6,0)),IF(AND(HOUR($K3649)&gt;=Listas!$F$4,HOUR($K3649)&lt;=Listas!$F$5),(Listas!$F$5-HOUR($K3649))+IF(AND(HOUR($L3649)&gt;=Listas!$F$2,HOUR($L3649)&lt;=Listas!$F$3),(HOUR($L3649)-Listas!$F$2)+NETWORKDAYS($K3649+1,$L3649-1,Listas!$H$2:$H$111)*Listas!$F$6,(HOUR($L3649)-Listas!$F$4+4)+NETWORKDAYS($K3649+1,$L3649-1,Listas!$H$2:$H$111)*Listas!$F$6)))),IF(($L3649-$K3649)&lt;0,"Fecha inicial mayor a fecha final",0)))))))))</f>
        <v/>
      </c>
      <c r="N3649" s="6" t="str">
        <f t="shared" si="1"/>
        <v/>
      </c>
      <c r="O3649" s="6"/>
      <c r="P3649" s="6"/>
      <c r="Q3649" s="6" t="b">
        <v>0</v>
      </c>
      <c r="R3649" s="6" t="str">
        <f t="shared" si="11"/>
        <v/>
      </c>
      <c r="S3649" s="6"/>
    </row>
    <row r="3650">
      <c r="A3650" s="6"/>
      <c r="B3650" s="6"/>
      <c r="C3650" s="6"/>
      <c r="D3650" s="6"/>
      <c r="E3650" s="6"/>
      <c r="F3650" s="6"/>
      <c r="G3650" s="6"/>
      <c r="H3650" s="6"/>
      <c r="I3650" s="6"/>
      <c r="J3650" s="6"/>
      <c r="K3650" s="84"/>
      <c r="L3650" s="84"/>
      <c r="M3650" s="6" t="str">
        <f>IF(OR(ISBLANK($K3650),ISBLANK($L3650)),"",IF(NETWORKDAYS($K3650,$K3650,Listas!$H$2:$H$111)=0,"Error fecha inicial",IF(NETWORKDAYS($L3650,$L3650,Listas!$H$2:$H$111)=0,"Error fecha final",IF(OR(HOUR($K3650)&lt;Listas!$F$2,AND(HOUR($K3650)&gt;Listas!$F$3,HOUR($K3650)&lt;Listas!$F$4),HOUR($K3650)&gt;Listas!$F$5),"Error hora, fecha inicial",IF(OR(HOUR($L3650)&lt;Listas!$F$2,AND(HOUR($L3650)&gt;Listas!$F$3,HOUR($L3650)&lt;Listas!$F$4),HOUR($L3650)&gt;Listas!$F$5),"Error hora, fecha final",IF(AND($L3650-$K3650&gt;0,$L3650-$K3650&lt;=0.42),(IF(AND(AND(HOUR($K3650)&gt;=Listas!$F$2,HOUR($K3650)&lt;=Listas!$F$3),AND(HOUR($L3650)&gt;=Listas!$F$2,HOUR($L3650)&lt;=Listas!$F$3)),(HOUR($L3650)-HOUR($K3650)),IF(AND(AND(HOUR($K3650)&gt;=Listas!$F$4,HOUR($K3650)&lt;=Listas!$F$5),AND(HOUR($L3650)&gt;=Listas!$F$4,HOUR($L3650)&lt;=Listas!$F$5)),(HOUR($L3650)-HOUR($K3650)),IF(AND(AND(HOUR($K3650)&gt;=Listas!$F$2,HOUR($K3650)&lt;=Listas!$F$3),AND(HOUR($L3650)&gt;=Listas!$F$4,HOUR($L3650)&lt;=Listas!$F$5)),((Listas!$F$3-HOUR($K3650)))+((HOUR($L3650)-Listas!$F$4)),0)))),IF(AND($L3650-$K3650&gt;0.42,$L3650-$K3650&lt;=1.42),(IF(AND(HOUR($K3650)&gt;=Listas!$F$2,HOUR($K3650)&lt;=Listas!$F$3),(Listas!$F$3-HOUR($K3650)+4),IF(AND(HOUR($K3650)&gt;=Listas!$F$4,HOUR($K3650)&lt;=Listas!$F$5),(Listas!$F$5-HOUR($K3650)),0))+IF(AND(HOUR($L3650)&gt;=Listas!$F$2,HOUR($L3650)&lt;=Listas!$F$3),(HOUR($L3650)-Listas!$F$2),IF(AND(HOUR($L3650)&gt;=Listas!$F$4,HOUR($L3650)&lt;=Listas!$F$5),(HOUR($L3650)-Listas!$F$4+4),0))),IF(($L3650-$K3650&gt;1.42),(IF(AND(HOUR($K3650)&gt;=Listas!$F$2,HOUR($K3650)&lt;=Listas!$F$3),(Listas!$F$3-HOUR($K3650)+4)+IF(AND(HOUR($L3650)&gt;=Listas!$F$2,HOUR($L3650)&lt;=Listas!$F$3),(HOUR($L3650)-Listas!$F$2)+NETWORKDAYS($K3650+1,$L3650-1,Listas!$H$2:$H$112)*Listas!$F$6,IF(AND(HOUR($L3650)&gt;=Listas!$F$4,HOUR($L3650)&lt;=Listas!$F$5),(HOUR($L3650)-Listas!$F$4+4)+NETWORKDAYS($K3650+1,$L3650-1,Listas!$H$2:$H$111)*Listas!$F$6,0)),IF(AND(HOUR($K3650)&gt;=Listas!$F$4,HOUR($K3650)&lt;=Listas!$F$5),(Listas!$F$5-HOUR($K3650))+IF(AND(HOUR($L3650)&gt;=Listas!$F$2,HOUR($L3650)&lt;=Listas!$F$3),(HOUR($L3650)-Listas!$F$2)+NETWORKDAYS($K3650+1,$L3650-1,Listas!$H$2:$H$111)*Listas!$F$6,(HOUR($L3650)-Listas!$F$4+4)+NETWORKDAYS($K3650+1,$L3650-1,Listas!$H$2:$H$111)*Listas!$F$6)))),IF(($L3650-$K3650)&lt;0,"Fecha inicial mayor a fecha final",0)))))))))</f>
        <v/>
      </c>
      <c r="N3650" s="6" t="str">
        <f t="shared" si="1"/>
        <v/>
      </c>
      <c r="O3650" s="6"/>
      <c r="P3650" s="6"/>
      <c r="Q3650" s="6" t="b">
        <v>0</v>
      </c>
      <c r="R3650" s="6" t="str">
        <f t="shared" si="11"/>
        <v/>
      </c>
      <c r="S3650" s="6"/>
    </row>
    <row r="3651">
      <c r="A3651" s="6"/>
      <c r="B3651" s="6"/>
      <c r="C3651" s="6"/>
      <c r="D3651" s="6"/>
      <c r="E3651" s="6"/>
      <c r="F3651" s="6"/>
      <c r="G3651" s="6"/>
      <c r="H3651" s="6"/>
      <c r="I3651" s="6"/>
      <c r="J3651" s="6"/>
      <c r="K3651" s="84"/>
      <c r="L3651" s="84"/>
      <c r="M3651" s="6" t="str">
        <f>IF(OR(ISBLANK($K3651),ISBLANK($L3651)),"",IF(NETWORKDAYS($K3651,$K3651,Listas!$H$2:$H$111)=0,"Error fecha inicial",IF(NETWORKDAYS($L3651,$L3651,Listas!$H$2:$H$111)=0,"Error fecha final",IF(OR(HOUR($K3651)&lt;Listas!$F$2,AND(HOUR($K3651)&gt;Listas!$F$3,HOUR($K3651)&lt;Listas!$F$4),HOUR($K3651)&gt;Listas!$F$5),"Error hora, fecha inicial",IF(OR(HOUR($L3651)&lt;Listas!$F$2,AND(HOUR($L3651)&gt;Listas!$F$3,HOUR($L3651)&lt;Listas!$F$4),HOUR($L3651)&gt;Listas!$F$5),"Error hora, fecha final",IF(AND($L3651-$K3651&gt;0,$L3651-$K3651&lt;=0.42),(IF(AND(AND(HOUR($K3651)&gt;=Listas!$F$2,HOUR($K3651)&lt;=Listas!$F$3),AND(HOUR($L3651)&gt;=Listas!$F$2,HOUR($L3651)&lt;=Listas!$F$3)),(HOUR($L3651)-HOUR($K3651)),IF(AND(AND(HOUR($K3651)&gt;=Listas!$F$4,HOUR($K3651)&lt;=Listas!$F$5),AND(HOUR($L3651)&gt;=Listas!$F$4,HOUR($L3651)&lt;=Listas!$F$5)),(HOUR($L3651)-HOUR($K3651)),IF(AND(AND(HOUR($K3651)&gt;=Listas!$F$2,HOUR($K3651)&lt;=Listas!$F$3),AND(HOUR($L3651)&gt;=Listas!$F$4,HOUR($L3651)&lt;=Listas!$F$5)),((Listas!$F$3-HOUR($K3651)))+((HOUR($L3651)-Listas!$F$4)),0)))),IF(AND($L3651-$K3651&gt;0.42,$L3651-$K3651&lt;=1.42),(IF(AND(HOUR($K3651)&gt;=Listas!$F$2,HOUR($K3651)&lt;=Listas!$F$3),(Listas!$F$3-HOUR($K3651)+4),IF(AND(HOUR($K3651)&gt;=Listas!$F$4,HOUR($K3651)&lt;=Listas!$F$5),(Listas!$F$5-HOUR($K3651)),0))+IF(AND(HOUR($L3651)&gt;=Listas!$F$2,HOUR($L3651)&lt;=Listas!$F$3),(HOUR($L3651)-Listas!$F$2),IF(AND(HOUR($L3651)&gt;=Listas!$F$4,HOUR($L3651)&lt;=Listas!$F$5),(HOUR($L3651)-Listas!$F$4+4),0))),IF(($L3651-$K3651&gt;1.42),(IF(AND(HOUR($K3651)&gt;=Listas!$F$2,HOUR($K3651)&lt;=Listas!$F$3),(Listas!$F$3-HOUR($K3651)+4)+IF(AND(HOUR($L3651)&gt;=Listas!$F$2,HOUR($L3651)&lt;=Listas!$F$3),(HOUR($L3651)-Listas!$F$2)+NETWORKDAYS($K3651+1,$L3651-1,Listas!$H$2:$H$112)*Listas!$F$6,IF(AND(HOUR($L3651)&gt;=Listas!$F$4,HOUR($L3651)&lt;=Listas!$F$5),(HOUR($L3651)-Listas!$F$4+4)+NETWORKDAYS($K3651+1,$L3651-1,Listas!$H$2:$H$111)*Listas!$F$6,0)),IF(AND(HOUR($K3651)&gt;=Listas!$F$4,HOUR($K3651)&lt;=Listas!$F$5),(Listas!$F$5-HOUR($K3651))+IF(AND(HOUR($L3651)&gt;=Listas!$F$2,HOUR($L3651)&lt;=Listas!$F$3),(HOUR($L3651)-Listas!$F$2)+NETWORKDAYS($K3651+1,$L3651-1,Listas!$H$2:$H$111)*Listas!$F$6,(HOUR($L3651)-Listas!$F$4+4)+NETWORKDAYS($K3651+1,$L3651-1,Listas!$H$2:$H$111)*Listas!$F$6)))),IF(($L3651-$K3651)&lt;0,"Fecha inicial mayor a fecha final",0)))))))))</f>
        <v/>
      </c>
      <c r="N3651" s="6" t="str">
        <f t="shared" si="1"/>
        <v/>
      </c>
      <c r="O3651" s="6"/>
      <c r="P3651" s="6"/>
      <c r="Q3651" s="6" t="b">
        <v>0</v>
      </c>
      <c r="R3651" s="6" t="str">
        <f t="shared" si="11"/>
        <v/>
      </c>
      <c r="S3651" s="6"/>
    </row>
    <row r="3652">
      <c r="A3652" s="6"/>
      <c r="B3652" s="6"/>
      <c r="C3652" s="6"/>
      <c r="D3652" s="6"/>
      <c r="E3652" s="6"/>
      <c r="F3652" s="6"/>
      <c r="G3652" s="6"/>
      <c r="H3652" s="6"/>
      <c r="I3652" s="6"/>
      <c r="J3652" s="6"/>
      <c r="K3652" s="84"/>
      <c r="L3652" s="84"/>
      <c r="M3652" s="6" t="str">
        <f>IF(OR(ISBLANK($K3652),ISBLANK($L3652)),"",IF(NETWORKDAYS($K3652,$K3652,Listas!$H$2:$H$111)=0,"Error fecha inicial",IF(NETWORKDAYS($L3652,$L3652,Listas!$H$2:$H$111)=0,"Error fecha final",IF(OR(HOUR($K3652)&lt;Listas!$F$2,AND(HOUR($K3652)&gt;Listas!$F$3,HOUR($K3652)&lt;Listas!$F$4),HOUR($K3652)&gt;Listas!$F$5),"Error hora, fecha inicial",IF(OR(HOUR($L3652)&lt;Listas!$F$2,AND(HOUR($L3652)&gt;Listas!$F$3,HOUR($L3652)&lt;Listas!$F$4),HOUR($L3652)&gt;Listas!$F$5),"Error hora, fecha final",IF(AND($L3652-$K3652&gt;0,$L3652-$K3652&lt;=0.42),(IF(AND(AND(HOUR($K3652)&gt;=Listas!$F$2,HOUR($K3652)&lt;=Listas!$F$3),AND(HOUR($L3652)&gt;=Listas!$F$2,HOUR($L3652)&lt;=Listas!$F$3)),(HOUR($L3652)-HOUR($K3652)),IF(AND(AND(HOUR($K3652)&gt;=Listas!$F$4,HOUR($K3652)&lt;=Listas!$F$5),AND(HOUR($L3652)&gt;=Listas!$F$4,HOUR($L3652)&lt;=Listas!$F$5)),(HOUR($L3652)-HOUR($K3652)),IF(AND(AND(HOUR($K3652)&gt;=Listas!$F$2,HOUR($K3652)&lt;=Listas!$F$3),AND(HOUR($L3652)&gt;=Listas!$F$4,HOUR($L3652)&lt;=Listas!$F$5)),((Listas!$F$3-HOUR($K3652)))+((HOUR($L3652)-Listas!$F$4)),0)))),IF(AND($L3652-$K3652&gt;0.42,$L3652-$K3652&lt;=1.42),(IF(AND(HOUR($K3652)&gt;=Listas!$F$2,HOUR($K3652)&lt;=Listas!$F$3),(Listas!$F$3-HOUR($K3652)+4),IF(AND(HOUR($K3652)&gt;=Listas!$F$4,HOUR($K3652)&lt;=Listas!$F$5),(Listas!$F$5-HOUR($K3652)),0))+IF(AND(HOUR($L3652)&gt;=Listas!$F$2,HOUR($L3652)&lt;=Listas!$F$3),(HOUR($L3652)-Listas!$F$2),IF(AND(HOUR($L3652)&gt;=Listas!$F$4,HOUR($L3652)&lt;=Listas!$F$5),(HOUR($L3652)-Listas!$F$4+4),0))),IF(($L3652-$K3652&gt;1.42),(IF(AND(HOUR($K3652)&gt;=Listas!$F$2,HOUR($K3652)&lt;=Listas!$F$3),(Listas!$F$3-HOUR($K3652)+4)+IF(AND(HOUR($L3652)&gt;=Listas!$F$2,HOUR($L3652)&lt;=Listas!$F$3),(HOUR($L3652)-Listas!$F$2)+NETWORKDAYS($K3652+1,$L3652-1,Listas!$H$2:$H$112)*Listas!$F$6,IF(AND(HOUR($L3652)&gt;=Listas!$F$4,HOUR($L3652)&lt;=Listas!$F$5),(HOUR($L3652)-Listas!$F$4+4)+NETWORKDAYS($K3652+1,$L3652-1,Listas!$H$2:$H$111)*Listas!$F$6,0)),IF(AND(HOUR($K3652)&gt;=Listas!$F$4,HOUR($K3652)&lt;=Listas!$F$5),(Listas!$F$5-HOUR($K3652))+IF(AND(HOUR($L3652)&gt;=Listas!$F$2,HOUR($L3652)&lt;=Listas!$F$3),(HOUR($L3652)-Listas!$F$2)+NETWORKDAYS($K3652+1,$L3652-1,Listas!$H$2:$H$111)*Listas!$F$6,(HOUR($L3652)-Listas!$F$4+4)+NETWORKDAYS($K3652+1,$L3652-1,Listas!$H$2:$H$111)*Listas!$F$6)))),IF(($L3652-$K3652)&lt;0,"Fecha inicial mayor a fecha final",0)))))))))</f>
        <v/>
      </c>
      <c r="N3652" s="6" t="str">
        <f t="shared" si="1"/>
        <v/>
      </c>
      <c r="O3652" s="6"/>
      <c r="P3652" s="6"/>
      <c r="Q3652" s="6" t="b">
        <v>0</v>
      </c>
      <c r="R3652" s="6" t="str">
        <f t="shared" si="11"/>
        <v/>
      </c>
      <c r="S3652" s="6"/>
    </row>
    <row r="3653">
      <c r="A3653" s="6"/>
      <c r="B3653" s="6"/>
      <c r="C3653" s="6"/>
      <c r="D3653" s="6"/>
      <c r="E3653" s="6"/>
      <c r="F3653" s="6"/>
      <c r="G3653" s="6"/>
      <c r="H3653" s="6"/>
      <c r="I3653" s="6"/>
      <c r="J3653" s="6"/>
      <c r="K3653" s="84"/>
      <c r="L3653" s="84"/>
      <c r="M3653" s="6" t="str">
        <f>IF(OR(ISBLANK($K3653),ISBLANK($L3653)),"",IF(NETWORKDAYS($K3653,$K3653,Listas!$H$2:$H$111)=0,"Error fecha inicial",IF(NETWORKDAYS($L3653,$L3653,Listas!$H$2:$H$111)=0,"Error fecha final",IF(OR(HOUR($K3653)&lt;Listas!$F$2,AND(HOUR($K3653)&gt;Listas!$F$3,HOUR($K3653)&lt;Listas!$F$4),HOUR($K3653)&gt;Listas!$F$5),"Error hora, fecha inicial",IF(OR(HOUR($L3653)&lt;Listas!$F$2,AND(HOUR($L3653)&gt;Listas!$F$3,HOUR($L3653)&lt;Listas!$F$4),HOUR($L3653)&gt;Listas!$F$5),"Error hora, fecha final",IF(AND($L3653-$K3653&gt;0,$L3653-$K3653&lt;=0.42),(IF(AND(AND(HOUR($K3653)&gt;=Listas!$F$2,HOUR($K3653)&lt;=Listas!$F$3),AND(HOUR($L3653)&gt;=Listas!$F$2,HOUR($L3653)&lt;=Listas!$F$3)),(HOUR($L3653)-HOUR($K3653)),IF(AND(AND(HOUR($K3653)&gt;=Listas!$F$4,HOUR($K3653)&lt;=Listas!$F$5),AND(HOUR($L3653)&gt;=Listas!$F$4,HOUR($L3653)&lt;=Listas!$F$5)),(HOUR($L3653)-HOUR($K3653)),IF(AND(AND(HOUR($K3653)&gt;=Listas!$F$2,HOUR($K3653)&lt;=Listas!$F$3),AND(HOUR($L3653)&gt;=Listas!$F$4,HOUR($L3653)&lt;=Listas!$F$5)),((Listas!$F$3-HOUR($K3653)))+((HOUR($L3653)-Listas!$F$4)),0)))),IF(AND($L3653-$K3653&gt;0.42,$L3653-$K3653&lt;=1.42),(IF(AND(HOUR($K3653)&gt;=Listas!$F$2,HOUR($K3653)&lt;=Listas!$F$3),(Listas!$F$3-HOUR($K3653)+4),IF(AND(HOUR($K3653)&gt;=Listas!$F$4,HOUR($K3653)&lt;=Listas!$F$5),(Listas!$F$5-HOUR($K3653)),0))+IF(AND(HOUR($L3653)&gt;=Listas!$F$2,HOUR($L3653)&lt;=Listas!$F$3),(HOUR($L3653)-Listas!$F$2),IF(AND(HOUR($L3653)&gt;=Listas!$F$4,HOUR($L3653)&lt;=Listas!$F$5),(HOUR($L3653)-Listas!$F$4+4),0))),IF(($L3653-$K3653&gt;1.42),(IF(AND(HOUR($K3653)&gt;=Listas!$F$2,HOUR($K3653)&lt;=Listas!$F$3),(Listas!$F$3-HOUR($K3653)+4)+IF(AND(HOUR($L3653)&gt;=Listas!$F$2,HOUR($L3653)&lt;=Listas!$F$3),(HOUR($L3653)-Listas!$F$2)+NETWORKDAYS($K3653+1,$L3653-1,Listas!$H$2:$H$112)*Listas!$F$6,IF(AND(HOUR($L3653)&gt;=Listas!$F$4,HOUR($L3653)&lt;=Listas!$F$5),(HOUR($L3653)-Listas!$F$4+4)+NETWORKDAYS($K3653+1,$L3653-1,Listas!$H$2:$H$111)*Listas!$F$6,0)),IF(AND(HOUR($K3653)&gt;=Listas!$F$4,HOUR($K3653)&lt;=Listas!$F$5),(Listas!$F$5-HOUR($K3653))+IF(AND(HOUR($L3653)&gt;=Listas!$F$2,HOUR($L3653)&lt;=Listas!$F$3),(HOUR($L3653)-Listas!$F$2)+NETWORKDAYS($K3653+1,$L3653-1,Listas!$H$2:$H$111)*Listas!$F$6,(HOUR($L3653)-Listas!$F$4+4)+NETWORKDAYS($K3653+1,$L3653-1,Listas!$H$2:$H$111)*Listas!$F$6)))),IF(($L3653-$K3653)&lt;0,"Fecha inicial mayor a fecha final",0)))))))))</f>
        <v/>
      </c>
      <c r="N3653" s="6" t="str">
        <f t="shared" si="1"/>
        <v/>
      </c>
      <c r="O3653" s="6"/>
      <c r="P3653" s="6"/>
      <c r="Q3653" s="6" t="b">
        <v>0</v>
      </c>
      <c r="R3653" s="6" t="str">
        <f t="shared" si="11"/>
        <v/>
      </c>
      <c r="S3653" s="6"/>
    </row>
    <row r="3654">
      <c r="A3654" s="6"/>
      <c r="B3654" s="6"/>
      <c r="C3654" s="6"/>
      <c r="D3654" s="6"/>
      <c r="E3654" s="6"/>
      <c r="F3654" s="6"/>
      <c r="G3654" s="6"/>
      <c r="H3654" s="6"/>
      <c r="I3654" s="6"/>
      <c r="J3654" s="6"/>
      <c r="K3654" s="84"/>
      <c r="L3654" s="84"/>
      <c r="M3654" s="6" t="str">
        <f>IF(OR(ISBLANK($K3654),ISBLANK($L3654)),"",IF(NETWORKDAYS($K3654,$K3654,Listas!$H$2:$H$111)=0,"Error fecha inicial",IF(NETWORKDAYS($L3654,$L3654,Listas!$H$2:$H$111)=0,"Error fecha final",IF(OR(HOUR($K3654)&lt;Listas!$F$2,AND(HOUR($K3654)&gt;Listas!$F$3,HOUR($K3654)&lt;Listas!$F$4),HOUR($K3654)&gt;Listas!$F$5),"Error hora, fecha inicial",IF(OR(HOUR($L3654)&lt;Listas!$F$2,AND(HOUR($L3654)&gt;Listas!$F$3,HOUR($L3654)&lt;Listas!$F$4),HOUR($L3654)&gt;Listas!$F$5),"Error hora, fecha final",IF(AND($L3654-$K3654&gt;0,$L3654-$K3654&lt;=0.42),(IF(AND(AND(HOUR($K3654)&gt;=Listas!$F$2,HOUR($K3654)&lt;=Listas!$F$3),AND(HOUR($L3654)&gt;=Listas!$F$2,HOUR($L3654)&lt;=Listas!$F$3)),(HOUR($L3654)-HOUR($K3654)),IF(AND(AND(HOUR($K3654)&gt;=Listas!$F$4,HOUR($K3654)&lt;=Listas!$F$5),AND(HOUR($L3654)&gt;=Listas!$F$4,HOUR($L3654)&lt;=Listas!$F$5)),(HOUR($L3654)-HOUR($K3654)),IF(AND(AND(HOUR($K3654)&gt;=Listas!$F$2,HOUR($K3654)&lt;=Listas!$F$3),AND(HOUR($L3654)&gt;=Listas!$F$4,HOUR($L3654)&lt;=Listas!$F$5)),((Listas!$F$3-HOUR($K3654)))+((HOUR($L3654)-Listas!$F$4)),0)))),IF(AND($L3654-$K3654&gt;0.42,$L3654-$K3654&lt;=1.42),(IF(AND(HOUR($K3654)&gt;=Listas!$F$2,HOUR($K3654)&lt;=Listas!$F$3),(Listas!$F$3-HOUR($K3654)+4),IF(AND(HOUR($K3654)&gt;=Listas!$F$4,HOUR($K3654)&lt;=Listas!$F$5),(Listas!$F$5-HOUR($K3654)),0))+IF(AND(HOUR($L3654)&gt;=Listas!$F$2,HOUR($L3654)&lt;=Listas!$F$3),(HOUR($L3654)-Listas!$F$2),IF(AND(HOUR($L3654)&gt;=Listas!$F$4,HOUR($L3654)&lt;=Listas!$F$5),(HOUR($L3654)-Listas!$F$4+4),0))),IF(($L3654-$K3654&gt;1.42),(IF(AND(HOUR($K3654)&gt;=Listas!$F$2,HOUR($K3654)&lt;=Listas!$F$3),(Listas!$F$3-HOUR($K3654)+4)+IF(AND(HOUR($L3654)&gt;=Listas!$F$2,HOUR($L3654)&lt;=Listas!$F$3),(HOUR($L3654)-Listas!$F$2)+NETWORKDAYS($K3654+1,$L3654-1,Listas!$H$2:$H$112)*Listas!$F$6,IF(AND(HOUR($L3654)&gt;=Listas!$F$4,HOUR($L3654)&lt;=Listas!$F$5),(HOUR($L3654)-Listas!$F$4+4)+NETWORKDAYS($K3654+1,$L3654-1,Listas!$H$2:$H$111)*Listas!$F$6,0)),IF(AND(HOUR($K3654)&gt;=Listas!$F$4,HOUR($K3654)&lt;=Listas!$F$5),(Listas!$F$5-HOUR($K3654))+IF(AND(HOUR($L3654)&gt;=Listas!$F$2,HOUR($L3654)&lt;=Listas!$F$3),(HOUR($L3654)-Listas!$F$2)+NETWORKDAYS($K3654+1,$L3654-1,Listas!$H$2:$H$111)*Listas!$F$6,(HOUR($L3654)-Listas!$F$4+4)+NETWORKDAYS($K3654+1,$L3654-1,Listas!$H$2:$H$111)*Listas!$F$6)))),IF(($L3654-$K3654)&lt;0,"Fecha inicial mayor a fecha final",0)))))))))</f>
        <v/>
      </c>
      <c r="N3654" s="6" t="str">
        <f t="shared" si="1"/>
        <v/>
      </c>
      <c r="O3654" s="6"/>
      <c r="P3654" s="6"/>
      <c r="Q3654" s="6" t="b">
        <v>0</v>
      </c>
      <c r="R3654" s="6" t="str">
        <f t="shared" si="11"/>
        <v/>
      </c>
      <c r="S3654" s="6"/>
    </row>
    <row r="3655">
      <c r="A3655" s="6"/>
      <c r="B3655" s="6"/>
      <c r="C3655" s="6"/>
      <c r="D3655" s="6"/>
      <c r="E3655" s="6"/>
      <c r="F3655" s="6"/>
      <c r="G3655" s="6"/>
      <c r="H3655" s="6"/>
      <c r="I3655" s="6"/>
      <c r="J3655" s="6"/>
      <c r="K3655" s="84"/>
      <c r="L3655" s="84"/>
      <c r="M3655" s="6" t="str">
        <f>IF(OR(ISBLANK($K3655),ISBLANK($L3655)),"",IF(NETWORKDAYS($K3655,$K3655,Listas!$H$2:$H$111)=0,"Error fecha inicial",IF(NETWORKDAYS($L3655,$L3655,Listas!$H$2:$H$111)=0,"Error fecha final",IF(OR(HOUR($K3655)&lt;Listas!$F$2,AND(HOUR($K3655)&gt;Listas!$F$3,HOUR($K3655)&lt;Listas!$F$4),HOUR($K3655)&gt;Listas!$F$5),"Error hora, fecha inicial",IF(OR(HOUR($L3655)&lt;Listas!$F$2,AND(HOUR($L3655)&gt;Listas!$F$3,HOUR($L3655)&lt;Listas!$F$4),HOUR($L3655)&gt;Listas!$F$5),"Error hora, fecha final",IF(AND($L3655-$K3655&gt;0,$L3655-$K3655&lt;=0.42),(IF(AND(AND(HOUR($K3655)&gt;=Listas!$F$2,HOUR($K3655)&lt;=Listas!$F$3),AND(HOUR($L3655)&gt;=Listas!$F$2,HOUR($L3655)&lt;=Listas!$F$3)),(HOUR($L3655)-HOUR($K3655)),IF(AND(AND(HOUR($K3655)&gt;=Listas!$F$4,HOUR($K3655)&lt;=Listas!$F$5),AND(HOUR($L3655)&gt;=Listas!$F$4,HOUR($L3655)&lt;=Listas!$F$5)),(HOUR($L3655)-HOUR($K3655)),IF(AND(AND(HOUR($K3655)&gt;=Listas!$F$2,HOUR($K3655)&lt;=Listas!$F$3),AND(HOUR($L3655)&gt;=Listas!$F$4,HOUR($L3655)&lt;=Listas!$F$5)),((Listas!$F$3-HOUR($K3655)))+((HOUR($L3655)-Listas!$F$4)),0)))),IF(AND($L3655-$K3655&gt;0.42,$L3655-$K3655&lt;=1.42),(IF(AND(HOUR($K3655)&gt;=Listas!$F$2,HOUR($K3655)&lt;=Listas!$F$3),(Listas!$F$3-HOUR($K3655)+4),IF(AND(HOUR($K3655)&gt;=Listas!$F$4,HOUR($K3655)&lt;=Listas!$F$5),(Listas!$F$5-HOUR($K3655)),0))+IF(AND(HOUR($L3655)&gt;=Listas!$F$2,HOUR($L3655)&lt;=Listas!$F$3),(HOUR($L3655)-Listas!$F$2),IF(AND(HOUR($L3655)&gt;=Listas!$F$4,HOUR($L3655)&lt;=Listas!$F$5),(HOUR($L3655)-Listas!$F$4+4),0))),IF(($L3655-$K3655&gt;1.42),(IF(AND(HOUR($K3655)&gt;=Listas!$F$2,HOUR($K3655)&lt;=Listas!$F$3),(Listas!$F$3-HOUR($K3655)+4)+IF(AND(HOUR($L3655)&gt;=Listas!$F$2,HOUR($L3655)&lt;=Listas!$F$3),(HOUR($L3655)-Listas!$F$2)+NETWORKDAYS($K3655+1,$L3655-1,Listas!$H$2:$H$112)*Listas!$F$6,IF(AND(HOUR($L3655)&gt;=Listas!$F$4,HOUR($L3655)&lt;=Listas!$F$5),(HOUR($L3655)-Listas!$F$4+4)+NETWORKDAYS($K3655+1,$L3655-1,Listas!$H$2:$H$111)*Listas!$F$6,0)),IF(AND(HOUR($K3655)&gt;=Listas!$F$4,HOUR($K3655)&lt;=Listas!$F$5),(Listas!$F$5-HOUR($K3655))+IF(AND(HOUR($L3655)&gt;=Listas!$F$2,HOUR($L3655)&lt;=Listas!$F$3),(HOUR($L3655)-Listas!$F$2)+NETWORKDAYS($K3655+1,$L3655-1,Listas!$H$2:$H$111)*Listas!$F$6,(HOUR($L3655)-Listas!$F$4+4)+NETWORKDAYS($K3655+1,$L3655-1,Listas!$H$2:$H$111)*Listas!$F$6)))),IF(($L3655-$K3655)&lt;0,"Fecha inicial mayor a fecha final",0)))))))))</f>
        <v/>
      </c>
      <c r="N3655" s="6" t="str">
        <f t="shared" si="1"/>
        <v/>
      </c>
      <c r="O3655" s="6"/>
      <c r="P3655" s="6"/>
      <c r="Q3655" s="6" t="b">
        <v>0</v>
      </c>
      <c r="R3655" s="6" t="str">
        <f t="shared" si="11"/>
        <v/>
      </c>
      <c r="S3655" s="6"/>
    </row>
    <row r="3656">
      <c r="A3656" s="6"/>
      <c r="B3656" s="6"/>
      <c r="C3656" s="6"/>
      <c r="D3656" s="6"/>
      <c r="E3656" s="6"/>
      <c r="F3656" s="6"/>
      <c r="G3656" s="6"/>
      <c r="H3656" s="6"/>
      <c r="I3656" s="6"/>
      <c r="J3656" s="6"/>
      <c r="K3656" s="84"/>
      <c r="L3656" s="84"/>
      <c r="M3656" s="6" t="str">
        <f>IF(OR(ISBLANK($K3656),ISBLANK($L3656)),"",IF(NETWORKDAYS($K3656,$K3656,Listas!$H$2:$H$111)=0,"Error fecha inicial",IF(NETWORKDAYS($L3656,$L3656,Listas!$H$2:$H$111)=0,"Error fecha final",IF(OR(HOUR($K3656)&lt;Listas!$F$2,AND(HOUR($K3656)&gt;Listas!$F$3,HOUR($K3656)&lt;Listas!$F$4),HOUR($K3656)&gt;Listas!$F$5),"Error hora, fecha inicial",IF(OR(HOUR($L3656)&lt;Listas!$F$2,AND(HOUR($L3656)&gt;Listas!$F$3,HOUR($L3656)&lt;Listas!$F$4),HOUR($L3656)&gt;Listas!$F$5),"Error hora, fecha final",IF(AND($L3656-$K3656&gt;0,$L3656-$K3656&lt;=0.42),(IF(AND(AND(HOUR($K3656)&gt;=Listas!$F$2,HOUR($K3656)&lt;=Listas!$F$3),AND(HOUR($L3656)&gt;=Listas!$F$2,HOUR($L3656)&lt;=Listas!$F$3)),(HOUR($L3656)-HOUR($K3656)),IF(AND(AND(HOUR($K3656)&gt;=Listas!$F$4,HOUR($K3656)&lt;=Listas!$F$5),AND(HOUR($L3656)&gt;=Listas!$F$4,HOUR($L3656)&lt;=Listas!$F$5)),(HOUR($L3656)-HOUR($K3656)),IF(AND(AND(HOUR($K3656)&gt;=Listas!$F$2,HOUR($K3656)&lt;=Listas!$F$3),AND(HOUR($L3656)&gt;=Listas!$F$4,HOUR($L3656)&lt;=Listas!$F$5)),((Listas!$F$3-HOUR($K3656)))+((HOUR($L3656)-Listas!$F$4)),0)))),IF(AND($L3656-$K3656&gt;0.42,$L3656-$K3656&lt;=1.42),(IF(AND(HOUR($K3656)&gt;=Listas!$F$2,HOUR($K3656)&lt;=Listas!$F$3),(Listas!$F$3-HOUR($K3656)+4),IF(AND(HOUR($K3656)&gt;=Listas!$F$4,HOUR($K3656)&lt;=Listas!$F$5),(Listas!$F$5-HOUR($K3656)),0))+IF(AND(HOUR($L3656)&gt;=Listas!$F$2,HOUR($L3656)&lt;=Listas!$F$3),(HOUR($L3656)-Listas!$F$2),IF(AND(HOUR($L3656)&gt;=Listas!$F$4,HOUR($L3656)&lt;=Listas!$F$5),(HOUR($L3656)-Listas!$F$4+4),0))),IF(($L3656-$K3656&gt;1.42),(IF(AND(HOUR($K3656)&gt;=Listas!$F$2,HOUR($K3656)&lt;=Listas!$F$3),(Listas!$F$3-HOUR($K3656)+4)+IF(AND(HOUR($L3656)&gt;=Listas!$F$2,HOUR($L3656)&lt;=Listas!$F$3),(HOUR($L3656)-Listas!$F$2)+NETWORKDAYS($K3656+1,$L3656-1,Listas!$H$2:$H$112)*Listas!$F$6,IF(AND(HOUR($L3656)&gt;=Listas!$F$4,HOUR($L3656)&lt;=Listas!$F$5),(HOUR($L3656)-Listas!$F$4+4)+NETWORKDAYS($K3656+1,$L3656-1,Listas!$H$2:$H$111)*Listas!$F$6,0)),IF(AND(HOUR($K3656)&gt;=Listas!$F$4,HOUR($K3656)&lt;=Listas!$F$5),(Listas!$F$5-HOUR($K3656))+IF(AND(HOUR($L3656)&gt;=Listas!$F$2,HOUR($L3656)&lt;=Listas!$F$3),(HOUR($L3656)-Listas!$F$2)+NETWORKDAYS($K3656+1,$L3656-1,Listas!$H$2:$H$111)*Listas!$F$6,(HOUR($L3656)-Listas!$F$4+4)+NETWORKDAYS($K3656+1,$L3656-1,Listas!$H$2:$H$111)*Listas!$F$6)))),IF(($L3656-$K3656)&lt;0,"Fecha inicial mayor a fecha final",0)))))))))</f>
        <v/>
      </c>
      <c r="N3656" s="6" t="str">
        <f t="shared" si="1"/>
        <v/>
      </c>
      <c r="O3656" s="6"/>
      <c r="P3656" s="6"/>
      <c r="Q3656" s="6" t="b">
        <v>0</v>
      </c>
      <c r="R3656" s="6" t="str">
        <f t="shared" si="11"/>
        <v/>
      </c>
      <c r="S3656" s="6"/>
    </row>
    <row r="3657">
      <c r="A3657" s="6"/>
      <c r="B3657" s="6"/>
      <c r="C3657" s="6"/>
      <c r="D3657" s="6"/>
      <c r="E3657" s="6"/>
      <c r="F3657" s="6"/>
      <c r="G3657" s="6"/>
      <c r="H3657" s="6"/>
      <c r="I3657" s="6"/>
      <c r="J3657" s="6"/>
      <c r="K3657" s="84"/>
      <c r="L3657" s="84"/>
      <c r="M3657" s="6" t="str">
        <f>IF(OR(ISBLANK($K3657),ISBLANK($L3657)),"",IF(NETWORKDAYS($K3657,$K3657,Listas!$H$2:$H$111)=0,"Error fecha inicial",IF(NETWORKDAYS($L3657,$L3657,Listas!$H$2:$H$111)=0,"Error fecha final",IF(OR(HOUR($K3657)&lt;Listas!$F$2,AND(HOUR($K3657)&gt;Listas!$F$3,HOUR($K3657)&lt;Listas!$F$4),HOUR($K3657)&gt;Listas!$F$5),"Error hora, fecha inicial",IF(OR(HOUR($L3657)&lt;Listas!$F$2,AND(HOUR($L3657)&gt;Listas!$F$3,HOUR($L3657)&lt;Listas!$F$4),HOUR($L3657)&gt;Listas!$F$5),"Error hora, fecha final",IF(AND($L3657-$K3657&gt;0,$L3657-$K3657&lt;=0.42),(IF(AND(AND(HOUR($K3657)&gt;=Listas!$F$2,HOUR($K3657)&lt;=Listas!$F$3),AND(HOUR($L3657)&gt;=Listas!$F$2,HOUR($L3657)&lt;=Listas!$F$3)),(HOUR($L3657)-HOUR($K3657)),IF(AND(AND(HOUR($K3657)&gt;=Listas!$F$4,HOUR($K3657)&lt;=Listas!$F$5),AND(HOUR($L3657)&gt;=Listas!$F$4,HOUR($L3657)&lt;=Listas!$F$5)),(HOUR($L3657)-HOUR($K3657)),IF(AND(AND(HOUR($K3657)&gt;=Listas!$F$2,HOUR($K3657)&lt;=Listas!$F$3),AND(HOUR($L3657)&gt;=Listas!$F$4,HOUR($L3657)&lt;=Listas!$F$5)),((Listas!$F$3-HOUR($K3657)))+((HOUR($L3657)-Listas!$F$4)),0)))),IF(AND($L3657-$K3657&gt;0.42,$L3657-$K3657&lt;=1.42),(IF(AND(HOUR($K3657)&gt;=Listas!$F$2,HOUR($K3657)&lt;=Listas!$F$3),(Listas!$F$3-HOUR($K3657)+4),IF(AND(HOUR($K3657)&gt;=Listas!$F$4,HOUR($K3657)&lt;=Listas!$F$5),(Listas!$F$5-HOUR($K3657)),0))+IF(AND(HOUR($L3657)&gt;=Listas!$F$2,HOUR($L3657)&lt;=Listas!$F$3),(HOUR($L3657)-Listas!$F$2),IF(AND(HOUR($L3657)&gt;=Listas!$F$4,HOUR($L3657)&lt;=Listas!$F$5),(HOUR($L3657)-Listas!$F$4+4),0))),IF(($L3657-$K3657&gt;1.42),(IF(AND(HOUR($K3657)&gt;=Listas!$F$2,HOUR($K3657)&lt;=Listas!$F$3),(Listas!$F$3-HOUR($K3657)+4)+IF(AND(HOUR($L3657)&gt;=Listas!$F$2,HOUR($L3657)&lt;=Listas!$F$3),(HOUR($L3657)-Listas!$F$2)+NETWORKDAYS($K3657+1,$L3657-1,Listas!$H$2:$H$112)*Listas!$F$6,IF(AND(HOUR($L3657)&gt;=Listas!$F$4,HOUR($L3657)&lt;=Listas!$F$5),(HOUR($L3657)-Listas!$F$4+4)+NETWORKDAYS($K3657+1,$L3657-1,Listas!$H$2:$H$111)*Listas!$F$6,0)),IF(AND(HOUR($K3657)&gt;=Listas!$F$4,HOUR($K3657)&lt;=Listas!$F$5),(Listas!$F$5-HOUR($K3657))+IF(AND(HOUR($L3657)&gt;=Listas!$F$2,HOUR($L3657)&lt;=Listas!$F$3),(HOUR($L3657)-Listas!$F$2)+NETWORKDAYS($K3657+1,$L3657-1,Listas!$H$2:$H$111)*Listas!$F$6,(HOUR($L3657)-Listas!$F$4+4)+NETWORKDAYS($K3657+1,$L3657-1,Listas!$H$2:$H$111)*Listas!$F$6)))),IF(($L3657-$K3657)&lt;0,"Fecha inicial mayor a fecha final",0)))))))))</f>
        <v/>
      </c>
      <c r="N3657" s="6" t="str">
        <f t="shared" si="1"/>
        <v/>
      </c>
      <c r="O3657" s="6"/>
      <c r="P3657" s="6"/>
      <c r="Q3657" s="6" t="b">
        <v>0</v>
      </c>
      <c r="R3657" s="6" t="str">
        <f t="shared" si="11"/>
        <v/>
      </c>
      <c r="S3657" s="6"/>
    </row>
    <row r="3658">
      <c r="A3658" s="6"/>
      <c r="B3658" s="6"/>
      <c r="C3658" s="6"/>
      <c r="D3658" s="6"/>
      <c r="E3658" s="6"/>
      <c r="F3658" s="6"/>
      <c r="G3658" s="6"/>
      <c r="H3658" s="6"/>
      <c r="I3658" s="6"/>
      <c r="J3658" s="6"/>
      <c r="K3658" s="84"/>
      <c r="L3658" s="84"/>
      <c r="M3658" s="6" t="str">
        <f>IF(OR(ISBLANK($K3658),ISBLANK($L3658)),"",IF(NETWORKDAYS($K3658,$K3658,Listas!$H$2:$H$111)=0,"Error fecha inicial",IF(NETWORKDAYS($L3658,$L3658,Listas!$H$2:$H$111)=0,"Error fecha final",IF(OR(HOUR($K3658)&lt;Listas!$F$2,AND(HOUR($K3658)&gt;Listas!$F$3,HOUR($K3658)&lt;Listas!$F$4),HOUR($K3658)&gt;Listas!$F$5),"Error hora, fecha inicial",IF(OR(HOUR($L3658)&lt;Listas!$F$2,AND(HOUR($L3658)&gt;Listas!$F$3,HOUR($L3658)&lt;Listas!$F$4),HOUR($L3658)&gt;Listas!$F$5),"Error hora, fecha final",IF(AND($L3658-$K3658&gt;0,$L3658-$K3658&lt;=0.42),(IF(AND(AND(HOUR($K3658)&gt;=Listas!$F$2,HOUR($K3658)&lt;=Listas!$F$3),AND(HOUR($L3658)&gt;=Listas!$F$2,HOUR($L3658)&lt;=Listas!$F$3)),(HOUR($L3658)-HOUR($K3658)),IF(AND(AND(HOUR($K3658)&gt;=Listas!$F$4,HOUR($K3658)&lt;=Listas!$F$5),AND(HOUR($L3658)&gt;=Listas!$F$4,HOUR($L3658)&lt;=Listas!$F$5)),(HOUR($L3658)-HOUR($K3658)),IF(AND(AND(HOUR($K3658)&gt;=Listas!$F$2,HOUR($K3658)&lt;=Listas!$F$3),AND(HOUR($L3658)&gt;=Listas!$F$4,HOUR($L3658)&lt;=Listas!$F$5)),((Listas!$F$3-HOUR($K3658)))+((HOUR($L3658)-Listas!$F$4)),0)))),IF(AND($L3658-$K3658&gt;0.42,$L3658-$K3658&lt;=1.42),(IF(AND(HOUR($K3658)&gt;=Listas!$F$2,HOUR($K3658)&lt;=Listas!$F$3),(Listas!$F$3-HOUR($K3658)+4),IF(AND(HOUR($K3658)&gt;=Listas!$F$4,HOUR($K3658)&lt;=Listas!$F$5),(Listas!$F$5-HOUR($K3658)),0))+IF(AND(HOUR($L3658)&gt;=Listas!$F$2,HOUR($L3658)&lt;=Listas!$F$3),(HOUR($L3658)-Listas!$F$2),IF(AND(HOUR($L3658)&gt;=Listas!$F$4,HOUR($L3658)&lt;=Listas!$F$5),(HOUR($L3658)-Listas!$F$4+4),0))),IF(($L3658-$K3658&gt;1.42),(IF(AND(HOUR($K3658)&gt;=Listas!$F$2,HOUR($K3658)&lt;=Listas!$F$3),(Listas!$F$3-HOUR($K3658)+4)+IF(AND(HOUR($L3658)&gt;=Listas!$F$2,HOUR($L3658)&lt;=Listas!$F$3),(HOUR($L3658)-Listas!$F$2)+NETWORKDAYS($K3658+1,$L3658-1,Listas!$H$2:$H$112)*Listas!$F$6,IF(AND(HOUR($L3658)&gt;=Listas!$F$4,HOUR($L3658)&lt;=Listas!$F$5),(HOUR($L3658)-Listas!$F$4+4)+NETWORKDAYS($K3658+1,$L3658-1,Listas!$H$2:$H$111)*Listas!$F$6,0)),IF(AND(HOUR($K3658)&gt;=Listas!$F$4,HOUR($K3658)&lt;=Listas!$F$5),(Listas!$F$5-HOUR($K3658))+IF(AND(HOUR($L3658)&gt;=Listas!$F$2,HOUR($L3658)&lt;=Listas!$F$3),(HOUR($L3658)-Listas!$F$2)+NETWORKDAYS($K3658+1,$L3658-1,Listas!$H$2:$H$111)*Listas!$F$6,(HOUR($L3658)-Listas!$F$4+4)+NETWORKDAYS($K3658+1,$L3658-1,Listas!$H$2:$H$111)*Listas!$F$6)))),IF(($L3658-$K3658)&lt;0,"Fecha inicial mayor a fecha final",0)))))))))</f>
        <v/>
      </c>
      <c r="N3658" s="6" t="str">
        <f t="shared" si="1"/>
        <v/>
      </c>
      <c r="O3658" s="6"/>
      <c r="P3658" s="6"/>
      <c r="Q3658" s="6" t="b">
        <v>0</v>
      </c>
      <c r="R3658" s="6" t="str">
        <f t="shared" si="11"/>
        <v/>
      </c>
      <c r="S3658" s="6"/>
    </row>
    <row r="3659">
      <c r="A3659" s="6"/>
      <c r="B3659" s="6"/>
      <c r="C3659" s="6"/>
      <c r="D3659" s="6"/>
      <c r="E3659" s="6"/>
      <c r="F3659" s="6"/>
      <c r="G3659" s="6"/>
      <c r="H3659" s="6"/>
      <c r="I3659" s="6"/>
      <c r="J3659" s="6"/>
      <c r="K3659" s="84"/>
      <c r="L3659" s="84"/>
      <c r="M3659" s="6" t="str">
        <f>IF(OR(ISBLANK($K3659),ISBLANK($L3659)),"",IF(NETWORKDAYS($K3659,$K3659,Listas!$H$2:$H$111)=0,"Error fecha inicial",IF(NETWORKDAYS($L3659,$L3659,Listas!$H$2:$H$111)=0,"Error fecha final",IF(OR(HOUR($K3659)&lt;Listas!$F$2,AND(HOUR($K3659)&gt;Listas!$F$3,HOUR($K3659)&lt;Listas!$F$4),HOUR($K3659)&gt;Listas!$F$5),"Error hora, fecha inicial",IF(OR(HOUR($L3659)&lt;Listas!$F$2,AND(HOUR($L3659)&gt;Listas!$F$3,HOUR($L3659)&lt;Listas!$F$4),HOUR($L3659)&gt;Listas!$F$5),"Error hora, fecha final",IF(AND($L3659-$K3659&gt;0,$L3659-$K3659&lt;=0.42),(IF(AND(AND(HOUR($K3659)&gt;=Listas!$F$2,HOUR($K3659)&lt;=Listas!$F$3),AND(HOUR($L3659)&gt;=Listas!$F$2,HOUR($L3659)&lt;=Listas!$F$3)),(HOUR($L3659)-HOUR($K3659)),IF(AND(AND(HOUR($K3659)&gt;=Listas!$F$4,HOUR($K3659)&lt;=Listas!$F$5),AND(HOUR($L3659)&gt;=Listas!$F$4,HOUR($L3659)&lt;=Listas!$F$5)),(HOUR($L3659)-HOUR($K3659)),IF(AND(AND(HOUR($K3659)&gt;=Listas!$F$2,HOUR($K3659)&lt;=Listas!$F$3),AND(HOUR($L3659)&gt;=Listas!$F$4,HOUR($L3659)&lt;=Listas!$F$5)),((Listas!$F$3-HOUR($K3659)))+((HOUR($L3659)-Listas!$F$4)),0)))),IF(AND($L3659-$K3659&gt;0.42,$L3659-$K3659&lt;=1.42),(IF(AND(HOUR($K3659)&gt;=Listas!$F$2,HOUR($K3659)&lt;=Listas!$F$3),(Listas!$F$3-HOUR($K3659)+4),IF(AND(HOUR($K3659)&gt;=Listas!$F$4,HOUR($K3659)&lt;=Listas!$F$5),(Listas!$F$5-HOUR($K3659)),0))+IF(AND(HOUR($L3659)&gt;=Listas!$F$2,HOUR($L3659)&lt;=Listas!$F$3),(HOUR($L3659)-Listas!$F$2),IF(AND(HOUR($L3659)&gt;=Listas!$F$4,HOUR($L3659)&lt;=Listas!$F$5),(HOUR($L3659)-Listas!$F$4+4),0))),IF(($L3659-$K3659&gt;1.42),(IF(AND(HOUR($K3659)&gt;=Listas!$F$2,HOUR($K3659)&lt;=Listas!$F$3),(Listas!$F$3-HOUR($K3659)+4)+IF(AND(HOUR($L3659)&gt;=Listas!$F$2,HOUR($L3659)&lt;=Listas!$F$3),(HOUR($L3659)-Listas!$F$2)+NETWORKDAYS($K3659+1,$L3659-1,Listas!$H$2:$H$112)*Listas!$F$6,IF(AND(HOUR($L3659)&gt;=Listas!$F$4,HOUR($L3659)&lt;=Listas!$F$5),(HOUR($L3659)-Listas!$F$4+4)+NETWORKDAYS($K3659+1,$L3659-1,Listas!$H$2:$H$111)*Listas!$F$6,0)),IF(AND(HOUR($K3659)&gt;=Listas!$F$4,HOUR($K3659)&lt;=Listas!$F$5),(Listas!$F$5-HOUR($K3659))+IF(AND(HOUR($L3659)&gt;=Listas!$F$2,HOUR($L3659)&lt;=Listas!$F$3),(HOUR($L3659)-Listas!$F$2)+NETWORKDAYS($K3659+1,$L3659-1,Listas!$H$2:$H$111)*Listas!$F$6,(HOUR($L3659)-Listas!$F$4+4)+NETWORKDAYS($K3659+1,$L3659-1,Listas!$H$2:$H$111)*Listas!$F$6)))),IF(($L3659-$K3659)&lt;0,"Fecha inicial mayor a fecha final",0)))))))))</f>
        <v/>
      </c>
      <c r="N3659" s="6" t="str">
        <f t="shared" si="1"/>
        <v/>
      </c>
      <c r="O3659" s="6"/>
      <c r="P3659" s="6"/>
      <c r="Q3659" s="6" t="b">
        <v>0</v>
      </c>
      <c r="R3659" s="6" t="str">
        <f t="shared" si="11"/>
        <v/>
      </c>
      <c r="S3659" s="6"/>
    </row>
    <row r="3660">
      <c r="A3660" s="6"/>
      <c r="B3660" s="6"/>
      <c r="C3660" s="6"/>
      <c r="D3660" s="6"/>
      <c r="E3660" s="6"/>
      <c r="F3660" s="6"/>
      <c r="G3660" s="6"/>
      <c r="H3660" s="6"/>
      <c r="I3660" s="6"/>
      <c r="J3660" s="6"/>
      <c r="K3660" s="84"/>
      <c r="L3660" s="84"/>
      <c r="M3660" s="6" t="str">
        <f>IF(OR(ISBLANK($K3660),ISBLANK($L3660)),"",IF(NETWORKDAYS($K3660,$K3660,Listas!$H$2:$H$111)=0,"Error fecha inicial",IF(NETWORKDAYS($L3660,$L3660,Listas!$H$2:$H$111)=0,"Error fecha final",IF(OR(HOUR($K3660)&lt;Listas!$F$2,AND(HOUR($K3660)&gt;Listas!$F$3,HOUR($K3660)&lt;Listas!$F$4),HOUR($K3660)&gt;Listas!$F$5),"Error hora, fecha inicial",IF(OR(HOUR($L3660)&lt;Listas!$F$2,AND(HOUR($L3660)&gt;Listas!$F$3,HOUR($L3660)&lt;Listas!$F$4),HOUR($L3660)&gt;Listas!$F$5),"Error hora, fecha final",IF(AND($L3660-$K3660&gt;0,$L3660-$K3660&lt;=0.42),(IF(AND(AND(HOUR($K3660)&gt;=Listas!$F$2,HOUR($K3660)&lt;=Listas!$F$3),AND(HOUR($L3660)&gt;=Listas!$F$2,HOUR($L3660)&lt;=Listas!$F$3)),(HOUR($L3660)-HOUR($K3660)),IF(AND(AND(HOUR($K3660)&gt;=Listas!$F$4,HOUR($K3660)&lt;=Listas!$F$5),AND(HOUR($L3660)&gt;=Listas!$F$4,HOUR($L3660)&lt;=Listas!$F$5)),(HOUR($L3660)-HOUR($K3660)),IF(AND(AND(HOUR($K3660)&gt;=Listas!$F$2,HOUR($K3660)&lt;=Listas!$F$3),AND(HOUR($L3660)&gt;=Listas!$F$4,HOUR($L3660)&lt;=Listas!$F$5)),((Listas!$F$3-HOUR($K3660)))+((HOUR($L3660)-Listas!$F$4)),0)))),IF(AND($L3660-$K3660&gt;0.42,$L3660-$K3660&lt;=1.42),(IF(AND(HOUR($K3660)&gt;=Listas!$F$2,HOUR($K3660)&lt;=Listas!$F$3),(Listas!$F$3-HOUR($K3660)+4),IF(AND(HOUR($K3660)&gt;=Listas!$F$4,HOUR($K3660)&lt;=Listas!$F$5),(Listas!$F$5-HOUR($K3660)),0))+IF(AND(HOUR($L3660)&gt;=Listas!$F$2,HOUR($L3660)&lt;=Listas!$F$3),(HOUR($L3660)-Listas!$F$2),IF(AND(HOUR($L3660)&gt;=Listas!$F$4,HOUR($L3660)&lt;=Listas!$F$5),(HOUR($L3660)-Listas!$F$4+4),0))),IF(($L3660-$K3660&gt;1.42),(IF(AND(HOUR($K3660)&gt;=Listas!$F$2,HOUR($K3660)&lt;=Listas!$F$3),(Listas!$F$3-HOUR($K3660)+4)+IF(AND(HOUR($L3660)&gt;=Listas!$F$2,HOUR($L3660)&lt;=Listas!$F$3),(HOUR($L3660)-Listas!$F$2)+NETWORKDAYS($K3660+1,$L3660-1,Listas!$H$2:$H$112)*Listas!$F$6,IF(AND(HOUR($L3660)&gt;=Listas!$F$4,HOUR($L3660)&lt;=Listas!$F$5),(HOUR($L3660)-Listas!$F$4+4)+NETWORKDAYS($K3660+1,$L3660-1,Listas!$H$2:$H$111)*Listas!$F$6,0)),IF(AND(HOUR($K3660)&gt;=Listas!$F$4,HOUR($K3660)&lt;=Listas!$F$5),(Listas!$F$5-HOUR($K3660))+IF(AND(HOUR($L3660)&gt;=Listas!$F$2,HOUR($L3660)&lt;=Listas!$F$3),(HOUR($L3660)-Listas!$F$2)+NETWORKDAYS($K3660+1,$L3660-1,Listas!$H$2:$H$111)*Listas!$F$6,(HOUR($L3660)-Listas!$F$4+4)+NETWORKDAYS($K3660+1,$L3660-1,Listas!$H$2:$H$111)*Listas!$F$6)))),IF(($L3660-$K3660)&lt;0,"Fecha inicial mayor a fecha final",0)))))))))</f>
        <v/>
      </c>
      <c r="N3660" s="6" t="str">
        <f t="shared" si="1"/>
        <v/>
      </c>
      <c r="O3660" s="6"/>
      <c r="P3660" s="6"/>
      <c r="Q3660" s="6" t="b">
        <v>0</v>
      </c>
      <c r="R3660" s="6" t="str">
        <f t="shared" si="11"/>
        <v/>
      </c>
      <c r="S3660" s="6"/>
    </row>
    <row r="3661">
      <c r="A3661" s="6"/>
      <c r="B3661" s="6"/>
      <c r="C3661" s="6"/>
      <c r="D3661" s="6"/>
      <c r="E3661" s="6"/>
      <c r="F3661" s="6"/>
      <c r="G3661" s="6"/>
      <c r="H3661" s="6"/>
      <c r="I3661" s="6"/>
      <c r="J3661" s="6"/>
      <c r="K3661" s="84"/>
      <c r="L3661" s="84"/>
      <c r="M3661" s="6" t="str">
        <f>IF(OR(ISBLANK($K3661),ISBLANK($L3661)),"",IF(NETWORKDAYS($K3661,$K3661,Listas!$H$2:$H$111)=0,"Error fecha inicial",IF(NETWORKDAYS($L3661,$L3661,Listas!$H$2:$H$111)=0,"Error fecha final",IF(OR(HOUR($K3661)&lt;Listas!$F$2,AND(HOUR($K3661)&gt;Listas!$F$3,HOUR($K3661)&lt;Listas!$F$4),HOUR($K3661)&gt;Listas!$F$5),"Error hora, fecha inicial",IF(OR(HOUR($L3661)&lt;Listas!$F$2,AND(HOUR($L3661)&gt;Listas!$F$3,HOUR($L3661)&lt;Listas!$F$4),HOUR($L3661)&gt;Listas!$F$5),"Error hora, fecha final",IF(AND($L3661-$K3661&gt;0,$L3661-$K3661&lt;=0.42),(IF(AND(AND(HOUR($K3661)&gt;=Listas!$F$2,HOUR($K3661)&lt;=Listas!$F$3),AND(HOUR($L3661)&gt;=Listas!$F$2,HOUR($L3661)&lt;=Listas!$F$3)),(HOUR($L3661)-HOUR($K3661)),IF(AND(AND(HOUR($K3661)&gt;=Listas!$F$4,HOUR($K3661)&lt;=Listas!$F$5),AND(HOUR($L3661)&gt;=Listas!$F$4,HOUR($L3661)&lt;=Listas!$F$5)),(HOUR($L3661)-HOUR($K3661)),IF(AND(AND(HOUR($K3661)&gt;=Listas!$F$2,HOUR($K3661)&lt;=Listas!$F$3),AND(HOUR($L3661)&gt;=Listas!$F$4,HOUR($L3661)&lt;=Listas!$F$5)),((Listas!$F$3-HOUR($K3661)))+((HOUR($L3661)-Listas!$F$4)),0)))),IF(AND($L3661-$K3661&gt;0.42,$L3661-$K3661&lt;=1.42),(IF(AND(HOUR($K3661)&gt;=Listas!$F$2,HOUR($K3661)&lt;=Listas!$F$3),(Listas!$F$3-HOUR($K3661)+4),IF(AND(HOUR($K3661)&gt;=Listas!$F$4,HOUR($K3661)&lt;=Listas!$F$5),(Listas!$F$5-HOUR($K3661)),0))+IF(AND(HOUR($L3661)&gt;=Listas!$F$2,HOUR($L3661)&lt;=Listas!$F$3),(HOUR($L3661)-Listas!$F$2),IF(AND(HOUR($L3661)&gt;=Listas!$F$4,HOUR($L3661)&lt;=Listas!$F$5),(HOUR($L3661)-Listas!$F$4+4),0))),IF(($L3661-$K3661&gt;1.42),(IF(AND(HOUR($K3661)&gt;=Listas!$F$2,HOUR($K3661)&lt;=Listas!$F$3),(Listas!$F$3-HOUR($K3661)+4)+IF(AND(HOUR($L3661)&gt;=Listas!$F$2,HOUR($L3661)&lt;=Listas!$F$3),(HOUR($L3661)-Listas!$F$2)+NETWORKDAYS($K3661+1,$L3661-1,Listas!$H$2:$H$112)*Listas!$F$6,IF(AND(HOUR($L3661)&gt;=Listas!$F$4,HOUR($L3661)&lt;=Listas!$F$5),(HOUR($L3661)-Listas!$F$4+4)+NETWORKDAYS($K3661+1,$L3661-1,Listas!$H$2:$H$111)*Listas!$F$6,0)),IF(AND(HOUR($K3661)&gt;=Listas!$F$4,HOUR($K3661)&lt;=Listas!$F$5),(Listas!$F$5-HOUR($K3661))+IF(AND(HOUR($L3661)&gt;=Listas!$F$2,HOUR($L3661)&lt;=Listas!$F$3),(HOUR($L3661)-Listas!$F$2)+NETWORKDAYS($K3661+1,$L3661-1,Listas!$H$2:$H$111)*Listas!$F$6,(HOUR($L3661)-Listas!$F$4+4)+NETWORKDAYS($K3661+1,$L3661-1,Listas!$H$2:$H$111)*Listas!$F$6)))),IF(($L3661-$K3661)&lt;0,"Fecha inicial mayor a fecha final",0)))))))))</f>
        <v/>
      </c>
      <c r="N3661" s="6" t="str">
        <f t="shared" si="1"/>
        <v/>
      </c>
      <c r="O3661" s="6"/>
      <c r="P3661" s="6"/>
      <c r="Q3661" s="6" t="b">
        <v>0</v>
      </c>
      <c r="R3661" s="6" t="str">
        <f t="shared" si="11"/>
        <v/>
      </c>
      <c r="S3661" s="6"/>
    </row>
    <row r="3662">
      <c r="A3662" s="6"/>
      <c r="B3662" s="6"/>
      <c r="C3662" s="6"/>
      <c r="D3662" s="6"/>
      <c r="E3662" s="6"/>
      <c r="F3662" s="6"/>
      <c r="G3662" s="6"/>
      <c r="H3662" s="6"/>
      <c r="I3662" s="6"/>
      <c r="J3662" s="6"/>
      <c r="K3662" s="84"/>
      <c r="L3662" s="84"/>
      <c r="M3662" s="6" t="str">
        <f>IF(OR(ISBLANK($K3662),ISBLANK($L3662)),"",IF(NETWORKDAYS($K3662,$K3662,Listas!$H$2:$H$111)=0,"Error fecha inicial",IF(NETWORKDAYS($L3662,$L3662,Listas!$H$2:$H$111)=0,"Error fecha final",IF(OR(HOUR($K3662)&lt;Listas!$F$2,AND(HOUR($K3662)&gt;Listas!$F$3,HOUR($K3662)&lt;Listas!$F$4),HOUR($K3662)&gt;Listas!$F$5),"Error hora, fecha inicial",IF(OR(HOUR($L3662)&lt;Listas!$F$2,AND(HOUR($L3662)&gt;Listas!$F$3,HOUR($L3662)&lt;Listas!$F$4),HOUR($L3662)&gt;Listas!$F$5),"Error hora, fecha final",IF(AND($L3662-$K3662&gt;0,$L3662-$K3662&lt;=0.42),(IF(AND(AND(HOUR($K3662)&gt;=Listas!$F$2,HOUR($K3662)&lt;=Listas!$F$3),AND(HOUR($L3662)&gt;=Listas!$F$2,HOUR($L3662)&lt;=Listas!$F$3)),(HOUR($L3662)-HOUR($K3662)),IF(AND(AND(HOUR($K3662)&gt;=Listas!$F$4,HOUR($K3662)&lt;=Listas!$F$5),AND(HOUR($L3662)&gt;=Listas!$F$4,HOUR($L3662)&lt;=Listas!$F$5)),(HOUR($L3662)-HOUR($K3662)),IF(AND(AND(HOUR($K3662)&gt;=Listas!$F$2,HOUR($K3662)&lt;=Listas!$F$3),AND(HOUR($L3662)&gt;=Listas!$F$4,HOUR($L3662)&lt;=Listas!$F$5)),((Listas!$F$3-HOUR($K3662)))+((HOUR($L3662)-Listas!$F$4)),0)))),IF(AND($L3662-$K3662&gt;0.42,$L3662-$K3662&lt;=1.42),(IF(AND(HOUR($K3662)&gt;=Listas!$F$2,HOUR($K3662)&lt;=Listas!$F$3),(Listas!$F$3-HOUR($K3662)+4),IF(AND(HOUR($K3662)&gt;=Listas!$F$4,HOUR($K3662)&lt;=Listas!$F$5),(Listas!$F$5-HOUR($K3662)),0))+IF(AND(HOUR($L3662)&gt;=Listas!$F$2,HOUR($L3662)&lt;=Listas!$F$3),(HOUR($L3662)-Listas!$F$2),IF(AND(HOUR($L3662)&gt;=Listas!$F$4,HOUR($L3662)&lt;=Listas!$F$5),(HOUR($L3662)-Listas!$F$4+4),0))),IF(($L3662-$K3662&gt;1.42),(IF(AND(HOUR($K3662)&gt;=Listas!$F$2,HOUR($K3662)&lt;=Listas!$F$3),(Listas!$F$3-HOUR($K3662)+4)+IF(AND(HOUR($L3662)&gt;=Listas!$F$2,HOUR($L3662)&lt;=Listas!$F$3),(HOUR($L3662)-Listas!$F$2)+NETWORKDAYS($K3662+1,$L3662-1,Listas!$H$2:$H$112)*Listas!$F$6,IF(AND(HOUR($L3662)&gt;=Listas!$F$4,HOUR($L3662)&lt;=Listas!$F$5),(HOUR($L3662)-Listas!$F$4+4)+NETWORKDAYS($K3662+1,$L3662-1,Listas!$H$2:$H$111)*Listas!$F$6,0)),IF(AND(HOUR($K3662)&gt;=Listas!$F$4,HOUR($K3662)&lt;=Listas!$F$5),(Listas!$F$5-HOUR($K3662))+IF(AND(HOUR($L3662)&gt;=Listas!$F$2,HOUR($L3662)&lt;=Listas!$F$3),(HOUR($L3662)-Listas!$F$2)+NETWORKDAYS($K3662+1,$L3662-1,Listas!$H$2:$H$111)*Listas!$F$6,(HOUR($L3662)-Listas!$F$4+4)+NETWORKDAYS($K3662+1,$L3662-1,Listas!$H$2:$H$111)*Listas!$F$6)))),IF(($L3662-$K3662)&lt;0,"Fecha inicial mayor a fecha final",0)))))))))</f>
        <v/>
      </c>
      <c r="N3662" s="6" t="str">
        <f t="shared" si="1"/>
        <v/>
      </c>
      <c r="O3662" s="6"/>
      <c r="P3662" s="6"/>
      <c r="Q3662" s="6" t="b">
        <v>0</v>
      </c>
      <c r="R3662" s="6" t="str">
        <f t="shared" si="11"/>
        <v/>
      </c>
      <c r="S3662" s="6"/>
    </row>
    <row r="3663">
      <c r="A3663" s="6"/>
      <c r="B3663" s="6"/>
      <c r="C3663" s="6"/>
      <c r="D3663" s="6"/>
      <c r="E3663" s="6"/>
      <c r="F3663" s="6"/>
      <c r="G3663" s="6"/>
      <c r="H3663" s="6"/>
      <c r="I3663" s="6"/>
      <c r="J3663" s="6"/>
      <c r="K3663" s="84"/>
      <c r="L3663" s="84"/>
      <c r="M3663" s="6" t="str">
        <f>IF(OR(ISBLANK($K3663),ISBLANK($L3663)),"",IF(NETWORKDAYS($K3663,$K3663,Listas!$H$2:$H$111)=0,"Error fecha inicial",IF(NETWORKDAYS($L3663,$L3663,Listas!$H$2:$H$111)=0,"Error fecha final",IF(OR(HOUR($K3663)&lt;Listas!$F$2,AND(HOUR($K3663)&gt;Listas!$F$3,HOUR($K3663)&lt;Listas!$F$4),HOUR($K3663)&gt;Listas!$F$5),"Error hora, fecha inicial",IF(OR(HOUR($L3663)&lt;Listas!$F$2,AND(HOUR($L3663)&gt;Listas!$F$3,HOUR($L3663)&lt;Listas!$F$4),HOUR($L3663)&gt;Listas!$F$5),"Error hora, fecha final",IF(AND($L3663-$K3663&gt;0,$L3663-$K3663&lt;=0.42),(IF(AND(AND(HOUR($K3663)&gt;=Listas!$F$2,HOUR($K3663)&lt;=Listas!$F$3),AND(HOUR($L3663)&gt;=Listas!$F$2,HOUR($L3663)&lt;=Listas!$F$3)),(HOUR($L3663)-HOUR($K3663)),IF(AND(AND(HOUR($K3663)&gt;=Listas!$F$4,HOUR($K3663)&lt;=Listas!$F$5),AND(HOUR($L3663)&gt;=Listas!$F$4,HOUR($L3663)&lt;=Listas!$F$5)),(HOUR($L3663)-HOUR($K3663)),IF(AND(AND(HOUR($K3663)&gt;=Listas!$F$2,HOUR($K3663)&lt;=Listas!$F$3),AND(HOUR($L3663)&gt;=Listas!$F$4,HOUR($L3663)&lt;=Listas!$F$5)),((Listas!$F$3-HOUR($K3663)))+((HOUR($L3663)-Listas!$F$4)),0)))),IF(AND($L3663-$K3663&gt;0.42,$L3663-$K3663&lt;=1.42),(IF(AND(HOUR($K3663)&gt;=Listas!$F$2,HOUR($K3663)&lt;=Listas!$F$3),(Listas!$F$3-HOUR($K3663)+4),IF(AND(HOUR($K3663)&gt;=Listas!$F$4,HOUR($K3663)&lt;=Listas!$F$5),(Listas!$F$5-HOUR($K3663)),0))+IF(AND(HOUR($L3663)&gt;=Listas!$F$2,HOUR($L3663)&lt;=Listas!$F$3),(HOUR($L3663)-Listas!$F$2),IF(AND(HOUR($L3663)&gt;=Listas!$F$4,HOUR($L3663)&lt;=Listas!$F$5),(HOUR($L3663)-Listas!$F$4+4),0))),IF(($L3663-$K3663&gt;1.42),(IF(AND(HOUR($K3663)&gt;=Listas!$F$2,HOUR($K3663)&lt;=Listas!$F$3),(Listas!$F$3-HOUR($K3663)+4)+IF(AND(HOUR($L3663)&gt;=Listas!$F$2,HOUR($L3663)&lt;=Listas!$F$3),(HOUR($L3663)-Listas!$F$2)+NETWORKDAYS($K3663+1,$L3663-1,Listas!$H$2:$H$112)*Listas!$F$6,IF(AND(HOUR($L3663)&gt;=Listas!$F$4,HOUR($L3663)&lt;=Listas!$F$5),(HOUR($L3663)-Listas!$F$4+4)+NETWORKDAYS($K3663+1,$L3663-1,Listas!$H$2:$H$111)*Listas!$F$6,0)),IF(AND(HOUR($K3663)&gt;=Listas!$F$4,HOUR($K3663)&lt;=Listas!$F$5),(Listas!$F$5-HOUR($K3663))+IF(AND(HOUR($L3663)&gt;=Listas!$F$2,HOUR($L3663)&lt;=Listas!$F$3),(HOUR($L3663)-Listas!$F$2)+NETWORKDAYS($K3663+1,$L3663-1,Listas!$H$2:$H$111)*Listas!$F$6,(HOUR($L3663)-Listas!$F$4+4)+NETWORKDAYS($K3663+1,$L3663-1,Listas!$H$2:$H$111)*Listas!$F$6)))),IF(($L3663-$K3663)&lt;0,"Fecha inicial mayor a fecha final",0)))))))))</f>
        <v/>
      </c>
      <c r="N3663" s="6" t="str">
        <f t="shared" si="1"/>
        <v/>
      </c>
      <c r="O3663" s="6"/>
      <c r="P3663" s="6"/>
      <c r="Q3663" s="6" t="b">
        <v>0</v>
      </c>
      <c r="R3663" s="6" t="str">
        <f t="shared" si="11"/>
        <v/>
      </c>
      <c r="S3663" s="6"/>
    </row>
    <row r="3664">
      <c r="A3664" s="6"/>
      <c r="B3664" s="6"/>
      <c r="C3664" s="6"/>
      <c r="D3664" s="6"/>
      <c r="E3664" s="6"/>
      <c r="F3664" s="6"/>
      <c r="G3664" s="6"/>
      <c r="H3664" s="6"/>
      <c r="I3664" s="6"/>
      <c r="J3664" s="6"/>
      <c r="K3664" s="84"/>
      <c r="L3664" s="84"/>
      <c r="M3664" s="6" t="str">
        <f>IF(OR(ISBLANK($K3664),ISBLANK($L3664)),"",IF(NETWORKDAYS($K3664,$K3664,Listas!$H$2:$H$111)=0,"Error fecha inicial",IF(NETWORKDAYS($L3664,$L3664,Listas!$H$2:$H$111)=0,"Error fecha final",IF(OR(HOUR($K3664)&lt;Listas!$F$2,AND(HOUR($K3664)&gt;Listas!$F$3,HOUR($K3664)&lt;Listas!$F$4),HOUR($K3664)&gt;Listas!$F$5),"Error hora, fecha inicial",IF(OR(HOUR($L3664)&lt;Listas!$F$2,AND(HOUR($L3664)&gt;Listas!$F$3,HOUR($L3664)&lt;Listas!$F$4),HOUR($L3664)&gt;Listas!$F$5),"Error hora, fecha final",IF(AND($L3664-$K3664&gt;0,$L3664-$K3664&lt;=0.42),(IF(AND(AND(HOUR($K3664)&gt;=Listas!$F$2,HOUR($K3664)&lt;=Listas!$F$3),AND(HOUR($L3664)&gt;=Listas!$F$2,HOUR($L3664)&lt;=Listas!$F$3)),(HOUR($L3664)-HOUR($K3664)),IF(AND(AND(HOUR($K3664)&gt;=Listas!$F$4,HOUR($K3664)&lt;=Listas!$F$5),AND(HOUR($L3664)&gt;=Listas!$F$4,HOUR($L3664)&lt;=Listas!$F$5)),(HOUR($L3664)-HOUR($K3664)),IF(AND(AND(HOUR($K3664)&gt;=Listas!$F$2,HOUR($K3664)&lt;=Listas!$F$3),AND(HOUR($L3664)&gt;=Listas!$F$4,HOUR($L3664)&lt;=Listas!$F$5)),((Listas!$F$3-HOUR($K3664)))+((HOUR($L3664)-Listas!$F$4)),0)))),IF(AND($L3664-$K3664&gt;0.42,$L3664-$K3664&lt;=1.42),(IF(AND(HOUR($K3664)&gt;=Listas!$F$2,HOUR($K3664)&lt;=Listas!$F$3),(Listas!$F$3-HOUR($K3664)+4),IF(AND(HOUR($K3664)&gt;=Listas!$F$4,HOUR($K3664)&lt;=Listas!$F$5),(Listas!$F$5-HOUR($K3664)),0))+IF(AND(HOUR($L3664)&gt;=Listas!$F$2,HOUR($L3664)&lt;=Listas!$F$3),(HOUR($L3664)-Listas!$F$2),IF(AND(HOUR($L3664)&gt;=Listas!$F$4,HOUR($L3664)&lt;=Listas!$F$5),(HOUR($L3664)-Listas!$F$4+4),0))),IF(($L3664-$K3664&gt;1.42),(IF(AND(HOUR($K3664)&gt;=Listas!$F$2,HOUR($K3664)&lt;=Listas!$F$3),(Listas!$F$3-HOUR($K3664)+4)+IF(AND(HOUR($L3664)&gt;=Listas!$F$2,HOUR($L3664)&lt;=Listas!$F$3),(HOUR($L3664)-Listas!$F$2)+NETWORKDAYS($K3664+1,$L3664-1,Listas!$H$2:$H$112)*Listas!$F$6,IF(AND(HOUR($L3664)&gt;=Listas!$F$4,HOUR($L3664)&lt;=Listas!$F$5),(HOUR($L3664)-Listas!$F$4+4)+NETWORKDAYS($K3664+1,$L3664-1,Listas!$H$2:$H$111)*Listas!$F$6,0)),IF(AND(HOUR($K3664)&gt;=Listas!$F$4,HOUR($K3664)&lt;=Listas!$F$5),(Listas!$F$5-HOUR($K3664))+IF(AND(HOUR($L3664)&gt;=Listas!$F$2,HOUR($L3664)&lt;=Listas!$F$3),(HOUR($L3664)-Listas!$F$2)+NETWORKDAYS($K3664+1,$L3664-1,Listas!$H$2:$H$111)*Listas!$F$6,(HOUR($L3664)-Listas!$F$4+4)+NETWORKDAYS($K3664+1,$L3664-1,Listas!$H$2:$H$111)*Listas!$F$6)))),IF(($L3664-$K3664)&lt;0,"Fecha inicial mayor a fecha final",0)))))))))</f>
        <v/>
      </c>
      <c r="N3664" s="6" t="str">
        <f t="shared" si="1"/>
        <v/>
      </c>
      <c r="O3664" s="6"/>
      <c r="P3664" s="6"/>
      <c r="Q3664" s="6" t="b">
        <v>0</v>
      </c>
      <c r="R3664" s="6" t="str">
        <f t="shared" si="11"/>
        <v/>
      </c>
      <c r="S3664" s="6"/>
    </row>
    <row r="3665">
      <c r="A3665" s="6"/>
      <c r="B3665" s="6"/>
      <c r="C3665" s="6"/>
      <c r="D3665" s="6"/>
      <c r="E3665" s="6"/>
      <c r="F3665" s="6"/>
      <c r="G3665" s="6"/>
      <c r="H3665" s="6"/>
      <c r="I3665" s="6"/>
      <c r="J3665" s="6"/>
      <c r="K3665" s="84"/>
      <c r="L3665" s="84"/>
      <c r="M3665" s="6" t="str">
        <f>IF(OR(ISBLANK($K3665),ISBLANK($L3665)),"",IF(NETWORKDAYS($K3665,$K3665,Listas!$H$2:$H$111)=0,"Error fecha inicial",IF(NETWORKDAYS($L3665,$L3665,Listas!$H$2:$H$111)=0,"Error fecha final",IF(OR(HOUR($K3665)&lt;Listas!$F$2,AND(HOUR($K3665)&gt;Listas!$F$3,HOUR($K3665)&lt;Listas!$F$4),HOUR($K3665)&gt;Listas!$F$5),"Error hora, fecha inicial",IF(OR(HOUR($L3665)&lt;Listas!$F$2,AND(HOUR($L3665)&gt;Listas!$F$3,HOUR($L3665)&lt;Listas!$F$4),HOUR($L3665)&gt;Listas!$F$5),"Error hora, fecha final",IF(AND($L3665-$K3665&gt;0,$L3665-$K3665&lt;=0.42),(IF(AND(AND(HOUR($K3665)&gt;=Listas!$F$2,HOUR($K3665)&lt;=Listas!$F$3),AND(HOUR($L3665)&gt;=Listas!$F$2,HOUR($L3665)&lt;=Listas!$F$3)),(HOUR($L3665)-HOUR($K3665)),IF(AND(AND(HOUR($K3665)&gt;=Listas!$F$4,HOUR($K3665)&lt;=Listas!$F$5),AND(HOUR($L3665)&gt;=Listas!$F$4,HOUR($L3665)&lt;=Listas!$F$5)),(HOUR($L3665)-HOUR($K3665)),IF(AND(AND(HOUR($K3665)&gt;=Listas!$F$2,HOUR($K3665)&lt;=Listas!$F$3),AND(HOUR($L3665)&gt;=Listas!$F$4,HOUR($L3665)&lt;=Listas!$F$5)),((Listas!$F$3-HOUR($K3665)))+((HOUR($L3665)-Listas!$F$4)),0)))),IF(AND($L3665-$K3665&gt;0.42,$L3665-$K3665&lt;=1.42),(IF(AND(HOUR($K3665)&gt;=Listas!$F$2,HOUR($K3665)&lt;=Listas!$F$3),(Listas!$F$3-HOUR($K3665)+4),IF(AND(HOUR($K3665)&gt;=Listas!$F$4,HOUR($K3665)&lt;=Listas!$F$5),(Listas!$F$5-HOUR($K3665)),0))+IF(AND(HOUR($L3665)&gt;=Listas!$F$2,HOUR($L3665)&lt;=Listas!$F$3),(HOUR($L3665)-Listas!$F$2),IF(AND(HOUR($L3665)&gt;=Listas!$F$4,HOUR($L3665)&lt;=Listas!$F$5),(HOUR($L3665)-Listas!$F$4+4),0))),IF(($L3665-$K3665&gt;1.42),(IF(AND(HOUR($K3665)&gt;=Listas!$F$2,HOUR($K3665)&lt;=Listas!$F$3),(Listas!$F$3-HOUR($K3665)+4)+IF(AND(HOUR($L3665)&gt;=Listas!$F$2,HOUR($L3665)&lt;=Listas!$F$3),(HOUR($L3665)-Listas!$F$2)+NETWORKDAYS($K3665+1,$L3665-1,Listas!$H$2:$H$112)*Listas!$F$6,IF(AND(HOUR($L3665)&gt;=Listas!$F$4,HOUR($L3665)&lt;=Listas!$F$5),(HOUR($L3665)-Listas!$F$4+4)+NETWORKDAYS($K3665+1,$L3665-1,Listas!$H$2:$H$111)*Listas!$F$6,0)),IF(AND(HOUR($K3665)&gt;=Listas!$F$4,HOUR($K3665)&lt;=Listas!$F$5),(Listas!$F$5-HOUR($K3665))+IF(AND(HOUR($L3665)&gt;=Listas!$F$2,HOUR($L3665)&lt;=Listas!$F$3),(HOUR($L3665)-Listas!$F$2)+NETWORKDAYS($K3665+1,$L3665-1,Listas!$H$2:$H$111)*Listas!$F$6,(HOUR($L3665)-Listas!$F$4+4)+NETWORKDAYS($K3665+1,$L3665-1,Listas!$H$2:$H$111)*Listas!$F$6)))),IF(($L3665-$K3665)&lt;0,"Fecha inicial mayor a fecha final",0)))))))))</f>
        <v/>
      </c>
      <c r="N3665" s="6" t="str">
        <f t="shared" si="1"/>
        <v/>
      </c>
      <c r="O3665" s="6"/>
      <c r="P3665" s="6"/>
      <c r="Q3665" s="6" t="b">
        <v>0</v>
      </c>
      <c r="R3665" s="6" t="str">
        <f t="shared" si="11"/>
        <v/>
      </c>
      <c r="S3665" s="6"/>
    </row>
    <row r="3666">
      <c r="A3666" s="6"/>
      <c r="B3666" s="6"/>
      <c r="C3666" s="6"/>
      <c r="D3666" s="6"/>
      <c r="E3666" s="6"/>
      <c r="F3666" s="6"/>
      <c r="G3666" s="6"/>
      <c r="H3666" s="6"/>
      <c r="I3666" s="6"/>
      <c r="J3666" s="6"/>
      <c r="K3666" s="84"/>
      <c r="L3666" s="84"/>
      <c r="M3666" s="6" t="str">
        <f>IF(OR(ISBLANK($K3666),ISBLANK($L3666)),"",IF(NETWORKDAYS($K3666,$K3666,Listas!$H$2:$H$111)=0,"Error fecha inicial",IF(NETWORKDAYS($L3666,$L3666,Listas!$H$2:$H$111)=0,"Error fecha final",IF(OR(HOUR($K3666)&lt;Listas!$F$2,AND(HOUR($K3666)&gt;Listas!$F$3,HOUR($K3666)&lt;Listas!$F$4),HOUR($K3666)&gt;Listas!$F$5),"Error hora, fecha inicial",IF(OR(HOUR($L3666)&lt;Listas!$F$2,AND(HOUR($L3666)&gt;Listas!$F$3,HOUR($L3666)&lt;Listas!$F$4),HOUR($L3666)&gt;Listas!$F$5),"Error hora, fecha final",IF(AND($L3666-$K3666&gt;0,$L3666-$K3666&lt;=0.42),(IF(AND(AND(HOUR($K3666)&gt;=Listas!$F$2,HOUR($K3666)&lt;=Listas!$F$3),AND(HOUR($L3666)&gt;=Listas!$F$2,HOUR($L3666)&lt;=Listas!$F$3)),(HOUR($L3666)-HOUR($K3666)),IF(AND(AND(HOUR($K3666)&gt;=Listas!$F$4,HOUR($K3666)&lt;=Listas!$F$5),AND(HOUR($L3666)&gt;=Listas!$F$4,HOUR($L3666)&lt;=Listas!$F$5)),(HOUR($L3666)-HOUR($K3666)),IF(AND(AND(HOUR($K3666)&gt;=Listas!$F$2,HOUR($K3666)&lt;=Listas!$F$3),AND(HOUR($L3666)&gt;=Listas!$F$4,HOUR($L3666)&lt;=Listas!$F$5)),((Listas!$F$3-HOUR($K3666)))+((HOUR($L3666)-Listas!$F$4)),0)))),IF(AND($L3666-$K3666&gt;0.42,$L3666-$K3666&lt;=1.42),(IF(AND(HOUR($K3666)&gt;=Listas!$F$2,HOUR($K3666)&lt;=Listas!$F$3),(Listas!$F$3-HOUR($K3666)+4),IF(AND(HOUR($K3666)&gt;=Listas!$F$4,HOUR($K3666)&lt;=Listas!$F$5),(Listas!$F$5-HOUR($K3666)),0))+IF(AND(HOUR($L3666)&gt;=Listas!$F$2,HOUR($L3666)&lt;=Listas!$F$3),(HOUR($L3666)-Listas!$F$2),IF(AND(HOUR($L3666)&gt;=Listas!$F$4,HOUR($L3666)&lt;=Listas!$F$5),(HOUR($L3666)-Listas!$F$4+4),0))),IF(($L3666-$K3666&gt;1.42),(IF(AND(HOUR($K3666)&gt;=Listas!$F$2,HOUR($K3666)&lt;=Listas!$F$3),(Listas!$F$3-HOUR($K3666)+4)+IF(AND(HOUR($L3666)&gt;=Listas!$F$2,HOUR($L3666)&lt;=Listas!$F$3),(HOUR($L3666)-Listas!$F$2)+NETWORKDAYS($K3666+1,$L3666-1,Listas!$H$2:$H$112)*Listas!$F$6,IF(AND(HOUR($L3666)&gt;=Listas!$F$4,HOUR($L3666)&lt;=Listas!$F$5),(HOUR($L3666)-Listas!$F$4+4)+NETWORKDAYS($K3666+1,$L3666-1,Listas!$H$2:$H$111)*Listas!$F$6,0)),IF(AND(HOUR($K3666)&gt;=Listas!$F$4,HOUR($K3666)&lt;=Listas!$F$5),(Listas!$F$5-HOUR($K3666))+IF(AND(HOUR($L3666)&gt;=Listas!$F$2,HOUR($L3666)&lt;=Listas!$F$3),(HOUR($L3666)-Listas!$F$2)+NETWORKDAYS($K3666+1,$L3666-1,Listas!$H$2:$H$111)*Listas!$F$6,(HOUR($L3666)-Listas!$F$4+4)+NETWORKDAYS($K3666+1,$L3666-1,Listas!$H$2:$H$111)*Listas!$F$6)))),IF(($L3666-$K3666)&lt;0,"Fecha inicial mayor a fecha final",0)))))))))</f>
        <v/>
      </c>
      <c r="N3666" s="6" t="str">
        <f t="shared" si="1"/>
        <v/>
      </c>
      <c r="O3666" s="6"/>
      <c r="P3666" s="6"/>
      <c r="Q3666" s="6" t="b">
        <v>0</v>
      </c>
      <c r="R3666" s="6" t="str">
        <f t="shared" si="11"/>
        <v/>
      </c>
      <c r="S3666" s="6"/>
    </row>
    <row r="3667">
      <c r="A3667" s="6"/>
      <c r="B3667" s="6"/>
      <c r="C3667" s="6"/>
      <c r="D3667" s="6"/>
      <c r="E3667" s="6"/>
      <c r="F3667" s="6"/>
      <c r="G3667" s="6"/>
      <c r="H3667" s="6"/>
      <c r="I3667" s="6"/>
      <c r="J3667" s="6"/>
      <c r="K3667" s="84"/>
      <c r="L3667" s="84"/>
      <c r="M3667" s="6" t="str">
        <f>IF(OR(ISBLANK($K3667),ISBLANK($L3667)),"",IF(NETWORKDAYS($K3667,$K3667,Listas!$H$2:$H$111)=0,"Error fecha inicial",IF(NETWORKDAYS($L3667,$L3667,Listas!$H$2:$H$111)=0,"Error fecha final",IF(OR(HOUR($K3667)&lt;Listas!$F$2,AND(HOUR($K3667)&gt;Listas!$F$3,HOUR($K3667)&lt;Listas!$F$4),HOUR($K3667)&gt;Listas!$F$5),"Error hora, fecha inicial",IF(OR(HOUR($L3667)&lt;Listas!$F$2,AND(HOUR($L3667)&gt;Listas!$F$3,HOUR($L3667)&lt;Listas!$F$4),HOUR($L3667)&gt;Listas!$F$5),"Error hora, fecha final",IF(AND($L3667-$K3667&gt;0,$L3667-$K3667&lt;=0.42),(IF(AND(AND(HOUR($K3667)&gt;=Listas!$F$2,HOUR($K3667)&lt;=Listas!$F$3),AND(HOUR($L3667)&gt;=Listas!$F$2,HOUR($L3667)&lt;=Listas!$F$3)),(HOUR($L3667)-HOUR($K3667)),IF(AND(AND(HOUR($K3667)&gt;=Listas!$F$4,HOUR($K3667)&lt;=Listas!$F$5),AND(HOUR($L3667)&gt;=Listas!$F$4,HOUR($L3667)&lt;=Listas!$F$5)),(HOUR($L3667)-HOUR($K3667)),IF(AND(AND(HOUR($K3667)&gt;=Listas!$F$2,HOUR($K3667)&lt;=Listas!$F$3),AND(HOUR($L3667)&gt;=Listas!$F$4,HOUR($L3667)&lt;=Listas!$F$5)),((Listas!$F$3-HOUR($K3667)))+((HOUR($L3667)-Listas!$F$4)),0)))),IF(AND($L3667-$K3667&gt;0.42,$L3667-$K3667&lt;=1.42),(IF(AND(HOUR($K3667)&gt;=Listas!$F$2,HOUR($K3667)&lt;=Listas!$F$3),(Listas!$F$3-HOUR($K3667)+4),IF(AND(HOUR($K3667)&gt;=Listas!$F$4,HOUR($K3667)&lt;=Listas!$F$5),(Listas!$F$5-HOUR($K3667)),0))+IF(AND(HOUR($L3667)&gt;=Listas!$F$2,HOUR($L3667)&lt;=Listas!$F$3),(HOUR($L3667)-Listas!$F$2),IF(AND(HOUR($L3667)&gt;=Listas!$F$4,HOUR($L3667)&lt;=Listas!$F$5),(HOUR($L3667)-Listas!$F$4+4),0))),IF(($L3667-$K3667&gt;1.42),(IF(AND(HOUR($K3667)&gt;=Listas!$F$2,HOUR($K3667)&lt;=Listas!$F$3),(Listas!$F$3-HOUR($K3667)+4)+IF(AND(HOUR($L3667)&gt;=Listas!$F$2,HOUR($L3667)&lt;=Listas!$F$3),(HOUR($L3667)-Listas!$F$2)+NETWORKDAYS($K3667+1,$L3667-1,Listas!$H$2:$H$112)*Listas!$F$6,IF(AND(HOUR($L3667)&gt;=Listas!$F$4,HOUR($L3667)&lt;=Listas!$F$5),(HOUR($L3667)-Listas!$F$4+4)+NETWORKDAYS($K3667+1,$L3667-1,Listas!$H$2:$H$111)*Listas!$F$6,0)),IF(AND(HOUR($K3667)&gt;=Listas!$F$4,HOUR($K3667)&lt;=Listas!$F$5),(Listas!$F$5-HOUR($K3667))+IF(AND(HOUR($L3667)&gt;=Listas!$F$2,HOUR($L3667)&lt;=Listas!$F$3),(HOUR($L3667)-Listas!$F$2)+NETWORKDAYS($K3667+1,$L3667-1,Listas!$H$2:$H$111)*Listas!$F$6,(HOUR($L3667)-Listas!$F$4+4)+NETWORKDAYS($K3667+1,$L3667-1,Listas!$H$2:$H$111)*Listas!$F$6)))),IF(($L3667-$K3667)&lt;0,"Fecha inicial mayor a fecha final",0)))))))))</f>
        <v/>
      </c>
      <c r="N3667" s="6" t="str">
        <f t="shared" si="1"/>
        <v/>
      </c>
      <c r="O3667" s="6"/>
      <c r="P3667" s="6"/>
      <c r="Q3667" s="6" t="b">
        <v>0</v>
      </c>
      <c r="R3667" s="6" t="str">
        <f t="shared" si="11"/>
        <v/>
      </c>
      <c r="S3667" s="6"/>
    </row>
    <row r="3668">
      <c r="A3668" s="6"/>
      <c r="B3668" s="6"/>
      <c r="C3668" s="6"/>
      <c r="D3668" s="6"/>
      <c r="E3668" s="6"/>
      <c r="F3668" s="6"/>
      <c r="G3668" s="6"/>
      <c r="H3668" s="6"/>
      <c r="I3668" s="6"/>
      <c r="J3668" s="6"/>
      <c r="K3668" s="84"/>
      <c r="L3668" s="84"/>
      <c r="M3668" s="6" t="str">
        <f>IF(OR(ISBLANK($K3668),ISBLANK($L3668)),"",IF(NETWORKDAYS($K3668,$K3668,Listas!$H$2:$H$111)=0,"Error fecha inicial",IF(NETWORKDAYS($L3668,$L3668,Listas!$H$2:$H$111)=0,"Error fecha final",IF(OR(HOUR($K3668)&lt;Listas!$F$2,AND(HOUR($K3668)&gt;Listas!$F$3,HOUR($K3668)&lt;Listas!$F$4),HOUR($K3668)&gt;Listas!$F$5),"Error hora, fecha inicial",IF(OR(HOUR($L3668)&lt;Listas!$F$2,AND(HOUR($L3668)&gt;Listas!$F$3,HOUR($L3668)&lt;Listas!$F$4),HOUR($L3668)&gt;Listas!$F$5),"Error hora, fecha final",IF(AND($L3668-$K3668&gt;0,$L3668-$K3668&lt;=0.42),(IF(AND(AND(HOUR($K3668)&gt;=Listas!$F$2,HOUR($K3668)&lt;=Listas!$F$3),AND(HOUR($L3668)&gt;=Listas!$F$2,HOUR($L3668)&lt;=Listas!$F$3)),(HOUR($L3668)-HOUR($K3668)),IF(AND(AND(HOUR($K3668)&gt;=Listas!$F$4,HOUR($K3668)&lt;=Listas!$F$5),AND(HOUR($L3668)&gt;=Listas!$F$4,HOUR($L3668)&lt;=Listas!$F$5)),(HOUR($L3668)-HOUR($K3668)),IF(AND(AND(HOUR($K3668)&gt;=Listas!$F$2,HOUR($K3668)&lt;=Listas!$F$3),AND(HOUR($L3668)&gt;=Listas!$F$4,HOUR($L3668)&lt;=Listas!$F$5)),((Listas!$F$3-HOUR($K3668)))+((HOUR($L3668)-Listas!$F$4)),0)))),IF(AND($L3668-$K3668&gt;0.42,$L3668-$K3668&lt;=1.42),(IF(AND(HOUR($K3668)&gt;=Listas!$F$2,HOUR($K3668)&lt;=Listas!$F$3),(Listas!$F$3-HOUR($K3668)+4),IF(AND(HOUR($K3668)&gt;=Listas!$F$4,HOUR($K3668)&lt;=Listas!$F$5),(Listas!$F$5-HOUR($K3668)),0))+IF(AND(HOUR($L3668)&gt;=Listas!$F$2,HOUR($L3668)&lt;=Listas!$F$3),(HOUR($L3668)-Listas!$F$2),IF(AND(HOUR($L3668)&gt;=Listas!$F$4,HOUR($L3668)&lt;=Listas!$F$5),(HOUR($L3668)-Listas!$F$4+4),0))),IF(($L3668-$K3668&gt;1.42),(IF(AND(HOUR($K3668)&gt;=Listas!$F$2,HOUR($K3668)&lt;=Listas!$F$3),(Listas!$F$3-HOUR($K3668)+4)+IF(AND(HOUR($L3668)&gt;=Listas!$F$2,HOUR($L3668)&lt;=Listas!$F$3),(HOUR($L3668)-Listas!$F$2)+NETWORKDAYS($K3668+1,$L3668-1,Listas!$H$2:$H$112)*Listas!$F$6,IF(AND(HOUR($L3668)&gt;=Listas!$F$4,HOUR($L3668)&lt;=Listas!$F$5),(HOUR($L3668)-Listas!$F$4+4)+NETWORKDAYS($K3668+1,$L3668-1,Listas!$H$2:$H$111)*Listas!$F$6,0)),IF(AND(HOUR($K3668)&gt;=Listas!$F$4,HOUR($K3668)&lt;=Listas!$F$5),(Listas!$F$5-HOUR($K3668))+IF(AND(HOUR($L3668)&gt;=Listas!$F$2,HOUR($L3668)&lt;=Listas!$F$3),(HOUR($L3668)-Listas!$F$2)+NETWORKDAYS($K3668+1,$L3668-1,Listas!$H$2:$H$111)*Listas!$F$6,(HOUR($L3668)-Listas!$F$4+4)+NETWORKDAYS($K3668+1,$L3668-1,Listas!$H$2:$H$111)*Listas!$F$6)))),IF(($L3668-$K3668)&lt;0,"Fecha inicial mayor a fecha final",0)))))))))</f>
        <v/>
      </c>
      <c r="N3668" s="6" t="str">
        <f t="shared" si="1"/>
        <v/>
      </c>
      <c r="O3668" s="6"/>
      <c r="P3668" s="6"/>
      <c r="Q3668" s="6" t="b">
        <v>0</v>
      </c>
      <c r="R3668" s="6" t="str">
        <f t="shared" si="11"/>
        <v/>
      </c>
      <c r="S3668" s="6"/>
    </row>
    <row r="3669">
      <c r="A3669" s="6"/>
      <c r="B3669" s="6"/>
      <c r="C3669" s="6"/>
      <c r="D3669" s="6"/>
      <c r="E3669" s="6"/>
      <c r="F3669" s="6"/>
      <c r="G3669" s="6"/>
      <c r="H3669" s="6"/>
      <c r="I3669" s="6"/>
      <c r="J3669" s="6"/>
      <c r="K3669" s="84"/>
      <c r="L3669" s="84"/>
      <c r="M3669" s="6" t="str">
        <f>IF(OR(ISBLANK($K3669),ISBLANK($L3669)),"",IF(NETWORKDAYS($K3669,$K3669,Listas!$H$2:$H$111)=0,"Error fecha inicial",IF(NETWORKDAYS($L3669,$L3669,Listas!$H$2:$H$111)=0,"Error fecha final",IF(OR(HOUR($K3669)&lt;Listas!$F$2,AND(HOUR($K3669)&gt;Listas!$F$3,HOUR($K3669)&lt;Listas!$F$4),HOUR($K3669)&gt;Listas!$F$5),"Error hora, fecha inicial",IF(OR(HOUR($L3669)&lt;Listas!$F$2,AND(HOUR($L3669)&gt;Listas!$F$3,HOUR($L3669)&lt;Listas!$F$4),HOUR($L3669)&gt;Listas!$F$5),"Error hora, fecha final",IF(AND($L3669-$K3669&gt;0,$L3669-$K3669&lt;=0.42),(IF(AND(AND(HOUR($K3669)&gt;=Listas!$F$2,HOUR($K3669)&lt;=Listas!$F$3),AND(HOUR($L3669)&gt;=Listas!$F$2,HOUR($L3669)&lt;=Listas!$F$3)),(HOUR($L3669)-HOUR($K3669)),IF(AND(AND(HOUR($K3669)&gt;=Listas!$F$4,HOUR($K3669)&lt;=Listas!$F$5),AND(HOUR($L3669)&gt;=Listas!$F$4,HOUR($L3669)&lt;=Listas!$F$5)),(HOUR($L3669)-HOUR($K3669)),IF(AND(AND(HOUR($K3669)&gt;=Listas!$F$2,HOUR($K3669)&lt;=Listas!$F$3),AND(HOUR($L3669)&gt;=Listas!$F$4,HOUR($L3669)&lt;=Listas!$F$5)),((Listas!$F$3-HOUR($K3669)))+((HOUR($L3669)-Listas!$F$4)),0)))),IF(AND($L3669-$K3669&gt;0.42,$L3669-$K3669&lt;=1.42),(IF(AND(HOUR($K3669)&gt;=Listas!$F$2,HOUR($K3669)&lt;=Listas!$F$3),(Listas!$F$3-HOUR($K3669)+4),IF(AND(HOUR($K3669)&gt;=Listas!$F$4,HOUR($K3669)&lt;=Listas!$F$5),(Listas!$F$5-HOUR($K3669)),0))+IF(AND(HOUR($L3669)&gt;=Listas!$F$2,HOUR($L3669)&lt;=Listas!$F$3),(HOUR($L3669)-Listas!$F$2),IF(AND(HOUR($L3669)&gt;=Listas!$F$4,HOUR($L3669)&lt;=Listas!$F$5),(HOUR($L3669)-Listas!$F$4+4),0))),IF(($L3669-$K3669&gt;1.42),(IF(AND(HOUR($K3669)&gt;=Listas!$F$2,HOUR($K3669)&lt;=Listas!$F$3),(Listas!$F$3-HOUR($K3669)+4)+IF(AND(HOUR($L3669)&gt;=Listas!$F$2,HOUR($L3669)&lt;=Listas!$F$3),(HOUR($L3669)-Listas!$F$2)+NETWORKDAYS($K3669+1,$L3669-1,Listas!$H$2:$H$112)*Listas!$F$6,IF(AND(HOUR($L3669)&gt;=Listas!$F$4,HOUR($L3669)&lt;=Listas!$F$5),(HOUR($L3669)-Listas!$F$4+4)+NETWORKDAYS($K3669+1,$L3669-1,Listas!$H$2:$H$111)*Listas!$F$6,0)),IF(AND(HOUR($K3669)&gt;=Listas!$F$4,HOUR($K3669)&lt;=Listas!$F$5),(Listas!$F$5-HOUR($K3669))+IF(AND(HOUR($L3669)&gt;=Listas!$F$2,HOUR($L3669)&lt;=Listas!$F$3),(HOUR($L3669)-Listas!$F$2)+NETWORKDAYS($K3669+1,$L3669-1,Listas!$H$2:$H$111)*Listas!$F$6,(HOUR($L3669)-Listas!$F$4+4)+NETWORKDAYS($K3669+1,$L3669-1,Listas!$H$2:$H$111)*Listas!$F$6)))),IF(($L3669-$K3669)&lt;0,"Fecha inicial mayor a fecha final",0)))))))))</f>
        <v/>
      </c>
      <c r="N3669" s="6" t="str">
        <f t="shared" si="1"/>
        <v/>
      </c>
      <c r="O3669" s="6"/>
      <c r="P3669" s="6"/>
      <c r="Q3669" s="6" t="b">
        <v>0</v>
      </c>
      <c r="R3669" s="6" t="str">
        <f t="shared" si="11"/>
        <v/>
      </c>
      <c r="S3669" s="6"/>
    </row>
    <row r="3670">
      <c r="A3670" s="6"/>
      <c r="B3670" s="6"/>
      <c r="C3670" s="6"/>
      <c r="D3670" s="6"/>
      <c r="E3670" s="6"/>
      <c r="F3670" s="6"/>
      <c r="G3670" s="6"/>
      <c r="H3670" s="6"/>
      <c r="I3670" s="6"/>
      <c r="J3670" s="6"/>
      <c r="K3670" s="84"/>
      <c r="L3670" s="84"/>
      <c r="M3670" s="6" t="str">
        <f>IF(OR(ISBLANK($K3670),ISBLANK($L3670)),"",IF(NETWORKDAYS($K3670,$K3670,Listas!$H$2:$H$111)=0,"Error fecha inicial",IF(NETWORKDAYS($L3670,$L3670,Listas!$H$2:$H$111)=0,"Error fecha final",IF(OR(HOUR($K3670)&lt;Listas!$F$2,AND(HOUR($K3670)&gt;Listas!$F$3,HOUR($K3670)&lt;Listas!$F$4),HOUR($K3670)&gt;Listas!$F$5),"Error hora, fecha inicial",IF(OR(HOUR($L3670)&lt;Listas!$F$2,AND(HOUR($L3670)&gt;Listas!$F$3,HOUR($L3670)&lt;Listas!$F$4),HOUR($L3670)&gt;Listas!$F$5),"Error hora, fecha final",IF(AND($L3670-$K3670&gt;0,$L3670-$K3670&lt;=0.42),(IF(AND(AND(HOUR($K3670)&gt;=Listas!$F$2,HOUR($K3670)&lt;=Listas!$F$3),AND(HOUR($L3670)&gt;=Listas!$F$2,HOUR($L3670)&lt;=Listas!$F$3)),(HOUR($L3670)-HOUR($K3670)),IF(AND(AND(HOUR($K3670)&gt;=Listas!$F$4,HOUR($K3670)&lt;=Listas!$F$5),AND(HOUR($L3670)&gt;=Listas!$F$4,HOUR($L3670)&lt;=Listas!$F$5)),(HOUR($L3670)-HOUR($K3670)),IF(AND(AND(HOUR($K3670)&gt;=Listas!$F$2,HOUR($K3670)&lt;=Listas!$F$3),AND(HOUR($L3670)&gt;=Listas!$F$4,HOUR($L3670)&lt;=Listas!$F$5)),((Listas!$F$3-HOUR($K3670)))+((HOUR($L3670)-Listas!$F$4)),0)))),IF(AND($L3670-$K3670&gt;0.42,$L3670-$K3670&lt;=1.42),(IF(AND(HOUR($K3670)&gt;=Listas!$F$2,HOUR($K3670)&lt;=Listas!$F$3),(Listas!$F$3-HOUR($K3670)+4),IF(AND(HOUR($K3670)&gt;=Listas!$F$4,HOUR($K3670)&lt;=Listas!$F$5),(Listas!$F$5-HOUR($K3670)),0))+IF(AND(HOUR($L3670)&gt;=Listas!$F$2,HOUR($L3670)&lt;=Listas!$F$3),(HOUR($L3670)-Listas!$F$2),IF(AND(HOUR($L3670)&gt;=Listas!$F$4,HOUR($L3670)&lt;=Listas!$F$5),(HOUR($L3670)-Listas!$F$4+4),0))),IF(($L3670-$K3670&gt;1.42),(IF(AND(HOUR($K3670)&gt;=Listas!$F$2,HOUR($K3670)&lt;=Listas!$F$3),(Listas!$F$3-HOUR($K3670)+4)+IF(AND(HOUR($L3670)&gt;=Listas!$F$2,HOUR($L3670)&lt;=Listas!$F$3),(HOUR($L3670)-Listas!$F$2)+NETWORKDAYS($K3670+1,$L3670-1,Listas!$H$2:$H$112)*Listas!$F$6,IF(AND(HOUR($L3670)&gt;=Listas!$F$4,HOUR($L3670)&lt;=Listas!$F$5),(HOUR($L3670)-Listas!$F$4+4)+NETWORKDAYS($K3670+1,$L3670-1,Listas!$H$2:$H$111)*Listas!$F$6,0)),IF(AND(HOUR($K3670)&gt;=Listas!$F$4,HOUR($K3670)&lt;=Listas!$F$5),(Listas!$F$5-HOUR($K3670))+IF(AND(HOUR($L3670)&gt;=Listas!$F$2,HOUR($L3670)&lt;=Listas!$F$3),(HOUR($L3670)-Listas!$F$2)+NETWORKDAYS($K3670+1,$L3670-1,Listas!$H$2:$H$111)*Listas!$F$6,(HOUR($L3670)-Listas!$F$4+4)+NETWORKDAYS($K3670+1,$L3670-1,Listas!$H$2:$H$111)*Listas!$F$6)))),IF(($L3670-$K3670)&lt;0,"Fecha inicial mayor a fecha final",0)))))))))</f>
        <v/>
      </c>
      <c r="N3670" s="6" t="str">
        <f t="shared" si="1"/>
        <v/>
      </c>
      <c r="O3670" s="6"/>
      <c r="P3670" s="6"/>
      <c r="Q3670" s="6" t="b">
        <v>0</v>
      </c>
      <c r="R3670" s="6" t="str">
        <f t="shared" si="11"/>
        <v/>
      </c>
      <c r="S3670" s="6"/>
    </row>
    <row r="3671">
      <c r="A3671" s="6"/>
      <c r="B3671" s="6"/>
      <c r="C3671" s="6"/>
      <c r="D3671" s="6"/>
      <c r="E3671" s="6"/>
      <c r="F3671" s="6"/>
      <c r="G3671" s="6"/>
      <c r="H3671" s="6"/>
      <c r="I3671" s="6"/>
      <c r="J3671" s="6"/>
      <c r="K3671" s="84"/>
      <c r="L3671" s="84"/>
      <c r="M3671" s="6" t="str">
        <f>IF(OR(ISBLANK($K3671),ISBLANK($L3671)),"",IF(NETWORKDAYS($K3671,$K3671,Listas!$H$2:$H$111)=0,"Error fecha inicial",IF(NETWORKDAYS($L3671,$L3671,Listas!$H$2:$H$111)=0,"Error fecha final",IF(OR(HOUR($K3671)&lt;Listas!$F$2,AND(HOUR($K3671)&gt;Listas!$F$3,HOUR($K3671)&lt;Listas!$F$4),HOUR($K3671)&gt;Listas!$F$5),"Error hora, fecha inicial",IF(OR(HOUR($L3671)&lt;Listas!$F$2,AND(HOUR($L3671)&gt;Listas!$F$3,HOUR($L3671)&lt;Listas!$F$4),HOUR($L3671)&gt;Listas!$F$5),"Error hora, fecha final",IF(AND($L3671-$K3671&gt;0,$L3671-$K3671&lt;=0.42),(IF(AND(AND(HOUR($K3671)&gt;=Listas!$F$2,HOUR($K3671)&lt;=Listas!$F$3),AND(HOUR($L3671)&gt;=Listas!$F$2,HOUR($L3671)&lt;=Listas!$F$3)),(HOUR($L3671)-HOUR($K3671)),IF(AND(AND(HOUR($K3671)&gt;=Listas!$F$4,HOUR($K3671)&lt;=Listas!$F$5),AND(HOUR($L3671)&gt;=Listas!$F$4,HOUR($L3671)&lt;=Listas!$F$5)),(HOUR($L3671)-HOUR($K3671)),IF(AND(AND(HOUR($K3671)&gt;=Listas!$F$2,HOUR($K3671)&lt;=Listas!$F$3),AND(HOUR($L3671)&gt;=Listas!$F$4,HOUR($L3671)&lt;=Listas!$F$5)),((Listas!$F$3-HOUR($K3671)))+((HOUR($L3671)-Listas!$F$4)),0)))),IF(AND($L3671-$K3671&gt;0.42,$L3671-$K3671&lt;=1.42),(IF(AND(HOUR($K3671)&gt;=Listas!$F$2,HOUR($K3671)&lt;=Listas!$F$3),(Listas!$F$3-HOUR($K3671)+4),IF(AND(HOUR($K3671)&gt;=Listas!$F$4,HOUR($K3671)&lt;=Listas!$F$5),(Listas!$F$5-HOUR($K3671)),0))+IF(AND(HOUR($L3671)&gt;=Listas!$F$2,HOUR($L3671)&lt;=Listas!$F$3),(HOUR($L3671)-Listas!$F$2),IF(AND(HOUR($L3671)&gt;=Listas!$F$4,HOUR($L3671)&lt;=Listas!$F$5),(HOUR($L3671)-Listas!$F$4+4),0))),IF(($L3671-$K3671&gt;1.42),(IF(AND(HOUR($K3671)&gt;=Listas!$F$2,HOUR($K3671)&lt;=Listas!$F$3),(Listas!$F$3-HOUR($K3671)+4)+IF(AND(HOUR($L3671)&gt;=Listas!$F$2,HOUR($L3671)&lt;=Listas!$F$3),(HOUR($L3671)-Listas!$F$2)+NETWORKDAYS($K3671+1,$L3671-1,Listas!$H$2:$H$112)*Listas!$F$6,IF(AND(HOUR($L3671)&gt;=Listas!$F$4,HOUR($L3671)&lt;=Listas!$F$5),(HOUR($L3671)-Listas!$F$4+4)+NETWORKDAYS($K3671+1,$L3671-1,Listas!$H$2:$H$111)*Listas!$F$6,0)),IF(AND(HOUR($K3671)&gt;=Listas!$F$4,HOUR($K3671)&lt;=Listas!$F$5),(Listas!$F$5-HOUR($K3671))+IF(AND(HOUR($L3671)&gt;=Listas!$F$2,HOUR($L3671)&lt;=Listas!$F$3),(HOUR($L3671)-Listas!$F$2)+NETWORKDAYS($K3671+1,$L3671-1,Listas!$H$2:$H$111)*Listas!$F$6,(HOUR($L3671)-Listas!$F$4+4)+NETWORKDAYS($K3671+1,$L3671-1,Listas!$H$2:$H$111)*Listas!$F$6)))),IF(($L3671-$K3671)&lt;0,"Fecha inicial mayor a fecha final",0)))))))))</f>
        <v/>
      </c>
      <c r="N3671" s="6" t="str">
        <f t="shared" si="1"/>
        <v/>
      </c>
      <c r="O3671" s="6"/>
      <c r="P3671" s="6"/>
      <c r="Q3671" s="6" t="b">
        <v>0</v>
      </c>
      <c r="R3671" s="6" t="str">
        <f t="shared" si="11"/>
        <v/>
      </c>
      <c r="S3671" s="6"/>
    </row>
    <row r="3672">
      <c r="A3672" s="6"/>
      <c r="B3672" s="6"/>
      <c r="C3672" s="6"/>
      <c r="D3672" s="6"/>
      <c r="E3672" s="6"/>
      <c r="F3672" s="6"/>
      <c r="G3672" s="6"/>
      <c r="H3672" s="6"/>
      <c r="I3672" s="6"/>
      <c r="J3672" s="6"/>
      <c r="K3672" s="84"/>
      <c r="L3672" s="84"/>
      <c r="M3672" s="6" t="str">
        <f>IF(OR(ISBLANK($K3672),ISBLANK($L3672)),"",IF(NETWORKDAYS($K3672,$K3672,Listas!$H$2:$H$111)=0,"Error fecha inicial",IF(NETWORKDAYS($L3672,$L3672,Listas!$H$2:$H$111)=0,"Error fecha final",IF(OR(HOUR($K3672)&lt;Listas!$F$2,AND(HOUR($K3672)&gt;Listas!$F$3,HOUR($K3672)&lt;Listas!$F$4),HOUR($K3672)&gt;Listas!$F$5),"Error hora, fecha inicial",IF(OR(HOUR($L3672)&lt;Listas!$F$2,AND(HOUR($L3672)&gt;Listas!$F$3,HOUR($L3672)&lt;Listas!$F$4),HOUR($L3672)&gt;Listas!$F$5),"Error hora, fecha final",IF(AND($L3672-$K3672&gt;0,$L3672-$K3672&lt;=0.42),(IF(AND(AND(HOUR($K3672)&gt;=Listas!$F$2,HOUR($K3672)&lt;=Listas!$F$3),AND(HOUR($L3672)&gt;=Listas!$F$2,HOUR($L3672)&lt;=Listas!$F$3)),(HOUR($L3672)-HOUR($K3672)),IF(AND(AND(HOUR($K3672)&gt;=Listas!$F$4,HOUR($K3672)&lt;=Listas!$F$5),AND(HOUR($L3672)&gt;=Listas!$F$4,HOUR($L3672)&lt;=Listas!$F$5)),(HOUR($L3672)-HOUR($K3672)),IF(AND(AND(HOUR($K3672)&gt;=Listas!$F$2,HOUR($K3672)&lt;=Listas!$F$3),AND(HOUR($L3672)&gt;=Listas!$F$4,HOUR($L3672)&lt;=Listas!$F$5)),((Listas!$F$3-HOUR($K3672)))+((HOUR($L3672)-Listas!$F$4)),0)))),IF(AND($L3672-$K3672&gt;0.42,$L3672-$K3672&lt;=1.42),(IF(AND(HOUR($K3672)&gt;=Listas!$F$2,HOUR($K3672)&lt;=Listas!$F$3),(Listas!$F$3-HOUR($K3672)+4),IF(AND(HOUR($K3672)&gt;=Listas!$F$4,HOUR($K3672)&lt;=Listas!$F$5),(Listas!$F$5-HOUR($K3672)),0))+IF(AND(HOUR($L3672)&gt;=Listas!$F$2,HOUR($L3672)&lt;=Listas!$F$3),(HOUR($L3672)-Listas!$F$2),IF(AND(HOUR($L3672)&gt;=Listas!$F$4,HOUR($L3672)&lt;=Listas!$F$5),(HOUR($L3672)-Listas!$F$4+4),0))),IF(($L3672-$K3672&gt;1.42),(IF(AND(HOUR($K3672)&gt;=Listas!$F$2,HOUR($K3672)&lt;=Listas!$F$3),(Listas!$F$3-HOUR($K3672)+4)+IF(AND(HOUR($L3672)&gt;=Listas!$F$2,HOUR($L3672)&lt;=Listas!$F$3),(HOUR($L3672)-Listas!$F$2)+NETWORKDAYS($K3672+1,$L3672-1,Listas!$H$2:$H$112)*Listas!$F$6,IF(AND(HOUR($L3672)&gt;=Listas!$F$4,HOUR($L3672)&lt;=Listas!$F$5),(HOUR($L3672)-Listas!$F$4+4)+NETWORKDAYS($K3672+1,$L3672-1,Listas!$H$2:$H$111)*Listas!$F$6,0)),IF(AND(HOUR($K3672)&gt;=Listas!$F$4,HOUR($K3672)&lt;=Listas!$F$5),(Listas!$F$5-HOUR($K3672))+IF(AND(HOUR($L3672)&gt;=Listas!$F$2,HOUR($L3672)&lt;=Listas!$F$3),(HOUR($L3672)-Listas!$F$2)+NETWORKDAYS($K3672+1,$L3672-1,Listas!$H$2:$H$111)*Listas!$F$6,(HOUR($L3672)-Listas!$F$4+4)+NETWORKDAYS($K3672+1,$L3672-1,Listas!$H$2:$H$111)*Listas!$F$6)))),IF(($L3672-$K3672)&lt;0,"Fecha inicial mayor a fecha final",0)))))))))</f>
        <v/>
      </c>
      <c r="N3672" s="6" t="str">
        <f t="shared" si="1"/>
        <v/>
      </c>
      <c r="O3672" s="6"/>
      <c r="P3672" s="6"/>
      <c r="Q3672" s="6" t="b">
        <v>0</v>
      </c>
      <c r="R3672" s="6" t="str">
        <f t="shared" si="11"/>
        <v/>
      </c>
      <c r="S3672" s="6"/>
    </row>
    <row r="3673">
      <c r="A3673" s="6"/>
      <c r="B3673" s="6"/>
      <c r="C3673" s="6"/>
      <c r="D3673" s="6"/>
      <c r="E3673" s="6"/>
      <c r="F3673" s="6"/>
      <c r="G3673" s="6"/>
      <c r="H3673" s="6"/>
      <c r="I3673" s="6"/>
      <c r="J3673" s="6"/>
      <c r="K3673" s="84"/>
      <c r="L3673" s="84"/>
      <c r="M3673" s="6" t="str">
        <f>IF(OR(ISBLANK($K3673),ISBLANK($L3673)),"",IF(NETWORKDAYS($K3673,$K3673,Listas!$H$2:$H$111)=0,"Error fecha inicial",IF(NETWORKDAYS($L3673,$L3673,Listas!$H$2:$H$111)=0,"Error fecha final",IF(OR(HOUR($K3673)&lt;Listas!$F$2,AND(HOUR($K3673)&gt;Listas!$F$3,HOUR($K3673)&lt;Listas!$F$4),HOUR($K3673)&gt;Listas!$F$5),"Error hora, fecha inicial",IF(OR(HOUR($L3673)&lt;Listas!$F$2,AND(HOUR($L3673)&gt;Listas!$F$3,HOUR($L3673)&lt;Listas!$F$4),HOUR($L3673)&gt;Listas!$F$5),"Error hora, fecha final",IF(AND($L3673-$K3673&gt;0,$L3673-$K3673&lt;=0.42),(IF(AND(AND(HOUR($K3673)&gt;=Listas!$F$2,HOUR($K3673)&lt;=Listas!$F$3),AND(HOUR($L3673)&gt;=Listas!$F$2,HOUR($L3673)&lt;=Listas!$F$3)),(HOUR($L3673)-HOUR($K3673)),IF(AND(AND(HOUR($K3673)&gt;=Listas!$F$4,HOUR($K3673)&lt;=Listas!$F$5),AND(HOUR($L3673)&gt;=Listas!$F$4,HOUR($L3673)&lt;=Listas!$F$5)),(HOUR($L3673)-HOUR($K3673)),IF(AND(AND(HOUR($K3673)&gt;=Listas!$F$2,HOUR($K3673)&lt;=Listas!$F$3),AND(HOUR($L3673)&gt;=Listas!$F$4,HOUR($L3673)&lt;=Listas!$F$5)),((Listas!$F$3-HOUR($K3673)))+((HOUR($L3673)-Listas!$F$4)),0)))),IF(AND($L3673-$K3673&gt;0.42,$L3673-$K3673&lt;=1.42),(IF(AND(HOUR($K3673)&gt;=Listas!$F$2,HOUR($K3673)&lt;=Listas!$F$3),(Listas!$F$3-HOUR($K3673)+4),IF(AND(HOUR($K3673)&gt;=Listas!$F$4,HOUR($K3673)&lt;=Listas!$F$5),(Listas!$F$5-HOUR($K3673)),0))+IF(AND(HOUR($L3673)&gt;=Listas!$F$2,HOUR($L3673)&lt;=Listas!$F$3),(HOUR($L3673)-Listas!$F$2),IF(AND(HOUR($L3673)&gt;=Listas!$F$4,HOUR($L3673)&lt;=Listas!$F$5),(HOUR($L3673)-Listas!$F$4+4),0))),IF(($L3673-$K3673&gt;1.42),(IF(AND(HOUR($K3673)&gt;=Listas!$F$2,HOUR($K3673)&lt;=Listas!$F$3),(Listas!$F$3-HOUR($K3673)+4)+IF(AND(HOUR($L3673)&gt;=Listas!$F$2,HOUR($L3673)&lt;=Listas!$F$3),(HOUR($L3673)-Listas!$F$2)+NETWORKDAYS($K3673+1,$L3673-1,Listas!$H$2:$H$112)*Listas!$F$6,IF(AND(HOUR($L3673)&gt;=Listas!$F$4,HOUR($L3673)&lt;=Listas!$F$5),(HOUR($L3673)-Listas!$F$4+4)+NETWORKDAYS($K3673+1,$L3673-1,Listas!$H$2:$H$111)*Listas!$F$6,0)),IF(AND(HOUR($K3673)&gt;=Listas!$F$4,HOUR($K3673)&lt;=Listas!$F$5),(Listas!$F$5-HOUR($K3673))+IF(AND(HOUR($L3673)&gt;=Listas!$F$2,HOUR($L3673)&lt;=Listas!$F$3),(HOUR($L3673)-Listas!$F$2)+NETWORKDAYS($K3673+1,$L3673-1,Listas!$H$2:$H$111)*Listas!$F$6,(HOUR($L3673)-Listas!$F$4+4)+NETWORKDAYS($K3673+1,$L3673-1,Listas!$H$2:$H$111)*Listas!$F$6)))),IF(($L3673-$K3673)&lt;0,"Fecha inicial mayor a fecha final",0)))))))))</f>
        <v/>
      </c>
      <c r="N3673" s="6" t="str">
        <f t="shared" si="1"/>
        <v/>
      </c>
      <c r="O3673" s="6"/>
      <c r="P3673" s="6"/>
      <c r="Q3673" s="6" t="b">
        <v>0</v>
      </c>
      <c r="R3673" s="6" t="str">
        <f t="shared" si="11"/>
        <v/>
      </c>
      <c r="S3673" s="6"/>
    </row>
    <row r="3674">
      <c r="A3674" s="6"/>
      <c r="B3674" s="6"/>
      <c r="C3674" s="6"/>
      <c r="D3674" s="6"/>
      <c r="E3674" s="6"/>
      <c r="F3674" s="6"/>
      <c r="G3674" s="6"/>
      <c r="H3674" s="6"/>
      <c r="I3674" s="6"/>
      <c r="J3674" s="6"/>
      <c r="K3674" s="84"/>
      <c r="L3674" s="84"/>
      <c r="M3674" s="6" t="str">
        <f>IF(OR(ISBLANK($K3674),ISBLANK($L3674)),"",IF(NETWORKDAYS($K3674,$K3674,Listas!$H$2:$H$111)=0,"Error fecha inicial",IF(NETWORKDAYS($L3674,$L3674,Listas!$H$2:$H$111)=0,"Error fecha final",IF(OR(HOUR($K3674)&lt;Listas!$F$2,AND(HOUR($K3674)&gt;Listas!$F$3,HOUR($K3674)&lt;Listas!$F$4),HOUR($K3674)&gt;Listas!$F$5),"Error hora, fecha inicial",IF(OR(HOUR($L3674)&lt;Listas!$F$2,AND(HOUR($L3674)&gt;Listas!$F$3,HOUR($L3674)&lt;Listas!$F$4),HOUR($L3674)&gt;Listas!$F$5),"Error hora, fecha final",IF(AND($L3674-$K3674&gt;0,$L3674-$K3674&lt;=0.42),(IF(AND(AND(HOUR($K3674)&gt;=Listas!$F$2,HOUR($K3674)&lt;=Listas!$F$3),AND(HOUR($L3674)&gt;=Listas!$F$2,HOUR($L3674)&lt;=Listas!$F$3)),(HOUR($L3674)-HOUR($K3674)),IF(AND(AND(HOUR($K3674)&gt;=Listas!$F$4,HOUR($K3674)&lt;=Listas!$F$5),AND(HOUR($L3674)&gt;=Listas!$F$4,HOUR($L3674)&lt;=Listas!$F$5)),(HOUR($L3674)-HOUR($K3674)),IF(AND(AND(HOUR($K3674)&gt;=Listas!$F$2,HOUR($K3674)&lt;=Listas!$F$3),AND(HOUR($L3674)&gt;=Listas!$F$4,HOUR($L3674)&lt;=Listas!$F$5)),((Listas!$F$3-HOUR($K3674)))+((HOUR($L3674)-Listas!$F$4)),0)))),IF(AND($L3674-$K3674&gt;0.42,$L3674-$K3674&lt;=1.42),(IF(AND(HOUR($K3674)&gt;=Listas!$F$2,HOUR($K3674)&lt;=Listas!$F$3),(Listas!$F$3-HOUR($K3674)+4),IF(AND(HOUR($K3674)&gt;=Listas!$F$4,HOUR($K3674)&lt;=Listas!$F$5),(Listas!$F$5-HOUR($K3674)),0))+IF(AND(HOUR($L3674)&gt;=Listas!$F$2,HOUR($L3674)&lt;=Listas!$F$3),(HOUR($L3674)-Listas!$F$2),IF(AND(HOUR($L3674)&gt;=Listas!$F$4,HOUR($L3674)&lt;=Listas!$F$5),(HOUR($L3674)-Listas!$F$4+4),0))),IF(($L3674-$K3674&gt;1.42),(IF(AND(HOUR($K3674)&gt;=Listas!$F$2,HOUR($K3674)&lt;=Listas!$F$3),(Listas!$F$3-HOUR($K3674)+4)+IF(AND(HOUR($L3674)&gt;=Listas!$F$2,HOUR($L3674)&lt;=Listas!$F$3),(HOUR($L3674)-Listas!$F$2)+NETWORKDAYS($K3674+1,$L3674-1,Listas!$H$2:$H$112)*Listas!$F$6,IF(AND(HOUR($L3674)&gt;=Listas!$F$4,HOUR($L3674)&lt;=Listas!$F$5),(HOUR($L3674)-Listas!$F$4+4)+NETWORKDAYS($K3674+1,$L3674-1,Listas!$H$2:$H$111)*Listas!$F$6,0)),IF(AND(HOUR($K3674)&gt;=Listas!$F$4,HOUR($K3674)&lt;=Listas!$F$5),(Listas!$F$5-HOUR($K3674))+IF(AND(HOUR($L3674)&gt;=Listas!$F$2,HOUR($L3674)&lt;=Listas!$F$3),(HOUR($L3674)-Listas!$F$2)+NETWORKDAYS($K3674+1,$L3674-1,Listas!$H$2:$H$111)*Listas!$F$6,(HOUR($L3674)-Listas!$F$4+4)+NETWORKDAYS($K3674+1,$L3674-1,Listas!$H$2:$H$111)*Listas!$F$6)))),IF(($L3674-$K3674)&lt;0,"Fecha inicial mayor a fecha final",0)))))))))</f>
        <v/>
      </c>
      <c r="N3674" s="6" t="str">
        <f t="shared" si="1"/>
        <v/>
      </c>
      <c r="O3674" s="6"/>
      <c r="P3674" s="6"/>
      <c r="Q3674" s="6" t="b">
        <v>0</v>
      </c>
      <c r="R3674" s="6" t="str">
        <f t="shared" si="11"/>
        <v/>
      </c>
      <c r="S3674" s="6"/>
    </row>
    <row r="3675">
      <c r="A3675" s="6"/>
      <c r="B3675" s="6"/>
      <c r="C3675" s="6"/>
      <c r="D3675" s="6"/>
      <c r="E3675" s="6"/>
      <c r="F3675" s="6"/>
      <c r="G3675" s="6"/>
      <c r="H3675" s="6"/>
      <c r="I3675" s="6"/>
      <c r="J3675" s="6"/>
      <c r="K3675" s="84"/>
      <c r="L3675" s="84"/>
      <c r="M3675" s="6" t="str">
        <f>IF(OR(ISBLANK($K3675),ISBLANK($L3675)),"",IF(NETWORKDAYS($K3675,$K3675,Listas!$H$2:$H$111)=0,"Error fecha inicial",IF(NETWORKDAYS($L3675,$L3675,Listas!$H$2:$H$111)=0,"Error fecha final",IF(OR(HOUR($K3675)&lt;Listas!$F$2,AND(HOUR($K3675)&gt;Listas!$F$3,HOUR($K3675)&lt;Listas!$F$4),HOUR($K3675)&gt;Listas!$F$5),"Error hora, fecha inicial",IF(OR(HOUR($L3675)&lt;Listas!$F$2,AND(HOUR($L3675)&gt;Listas!$F$3,HOUR($L3675)&lt;Listas!$F$4),HOUR($L3675)&gt;Listas!$F$5),"Error hora, fecha final",IF(AND($L3675-$K3675&gt;0,$L3675-$K3675&lt;=0.42),(IF(AND(AND(HOUR($K3675)&gt;=Listas!$F$2,HOUR($K3675)&lt;=Listas!$F$3),AND(HOUR($L3675)&gt;=Listas!$F$2,HOUR($L3675)&lt;=Listas!$F$3)),(HOUR($L3675)-HOUR($K3675)),IF(AND(AND(HOUR($K3675)&gt;=Listas!$F$4,HOUR($K3675)&lt;=Listas!$F$5),AND(HOUR($L3675)&gt;=Listas!$F$4,HOUR($L3675)&lt;=Listas!$F$5)),(HOUR($L3675)-HOUR($K3675)),IF(AND(AND(HOUR($K3675)&gt;=Listas!$F$2,HOUR($K3675)&lt;=Listas!$F$3),AND(HOUR($L3675)&gt;=Listas!$F$4,HOUR($L3675)&lt;=Listas!$F$5)),((Listas!$F$3-HOUR($K3675)))+((HOUR($L3675)-Listas!$F$4)),0)))),IF(AND($L3675-$K3675&gt;0.42,$L3675-$K3675&lt;=1.42),(IF(AND(HOUR($K3675)&gt;=Listas!$F$2,HOUR($K3675)&lt;=Listas!$F$3),(Listas!$F$3-HOUR($K3675)+4),IF(AND(HOUR($K3675)&gt;=Listas!$F$4,HOUR($K3675)&lt;=Listas!$F$5),(Listas!$F$5-HOUR($K3675)),0))+IF(AND(HOUR($L3675)&gt;=Listas!$F$2,HOUR($L3675)&lt;=Listas!$F$3),(HOUR($L3675)-Listas!$F$2),IF(AND(HOUR($L3675)&gt;=Listas!$F$4,HOUR($L3675)&lt;=Listas!$F$5),(HOUR($L3675)-Listas!$F$4+4),0))),IF(($L3675-$K3675&gt;1.42),(IF(AND(HOUR($K3675)&gt;=Listas!$F$2,HOUR($K3675)&lt;=Listas!$F$3),(Listas!$F$3-HOUR($K3675)+4)+IF(AND(HOUR($L3675)&gt;=Listas!$F$2,HOUR($L3675)&lt;=Listas!$F$3),(HOUR($L3675)-Listas!$F$2)+NETWORKDAYS($K3675+1,$L3675-1,Listas!$H$2:$H$112)*Listas!$F$6,IF(AND(HOUR($L3675)&gt;=Listas!$F$4,HOUR($L3675)&lt;=Listas!$F$5),(HOUR($L3675)-Listas!$F$4+4)+NETWORKDAYS($K3675+1,$L3675-1,Listas!$H$2:$H$111)*Listas!$F$6,0)),IF(AND(HOUR($K3675)&gt;=Listas!$F$4,HOUR($K3675)&lt;=Listas!$F$5),(Listas!$F$5-HOUR($K3675))+IF(AND(HOUR($L3675)&gt;=Listas!$F$2,HOUR($L3675)&lt;=Listas!$F$3),(HOUR($L3675)-Listas!$F$2)+NETWORKDAYS($K3675+1,$L3675-1,Listas!$H$2:$H$111)*Listas!$F$6,(HOUR($L3675)-Listas!$F$4+4)+NETWORKDAYS($K3675+1,$L3675-1,Listas!$H$2:$H$111)*Listas!$F$6)))),IF(($L3675-$K3675)&lt;0,"Fecha inicial mayor a fecha final",0)))))))))</f>
        <v/>
      </c>
      <c r="N3675" s="6" t="str">
        <f t="shared" si="1"/>
        <v/>
      </c>
      <c r="O3675" s="6"/>
      <c r="P3675" s="6"/>
      <c r="Q3675" s="6" t="b">
        <v>0</v>
      </c>
      <c r="R3675" s="6" t="str">
        <f t="shared" si="11"/>
        <v/>
      </c>
      <c r="S3675" s="6"/>
    </row>
    <row r="3676">
      <c r="A3676" s="6"/>
      <c r="B3676" s="6"/>
      <c r="C3676" s="6"/>
      <c r="D3676" s="6"/>
      <c r="E3676" s="6"/>
      <c r="F3676" s="6"/>
      <c r="G3676" s="6"/>
      <c r="H3676" s="6"/>
      <c r="I3676" s="6"/>
      <c r="J3676" s="6"/>
      <c r="K3676" s="84"/>
      <c r="L3676" s="84"/>
      <c r="M3676" s="6" t="str">
        <f>IF(OR(ISBLANK($K3676),ISBLANK($L3676)),"",IF(NETWORKDAYS($K3676,$K3676,Listas!$H$2:$H$111)=0,"Error fecha inicial",IF(NETWORKDAYS($L3676,$L3676,Listas!$H$2:$H$111)=0,"Error fecha final",IF(OR(HOUR($K3676)&lt;Listas!$F$2,AND(HOUR($K3676)&gt;Listas!$F$3,HOUR($K3676)&lt;Listas!$F$4),HOUR($K3676)&gt;Listas!$F$5),"Error hora, fecha inicial",IF(OR(HOUR($L3676)&lt;Listas!$F$2,AND(HOUR($L3676)&gt;Listas!$F$3,HOUR($L3676)&lt;Listas!$F$4),HOUR($L3676)&gt;Listas!$F$5),"Error hora, fecha final",IF(AND($L3676-$K3676&gt;0,$L3676-$K3676&lt;=0.42),(IF(AND(AND(HOUR($K3676)&gt;=Listas!$F$2,HOUR($K3676)&lt;=Listas!$F$3),AND(HOUR($L3676)&gt;=Listas!$F$2,HOUR($L3676)&lt;=Listas!$F$3)),(HOUR($L3676)-HOUR($K3676)),IF(AND(AND(HOUR($K3676)&gt;=Listas!$F$4,HOUR($K3676)&lt;=Listas!$F$5),AND(HOUR($L3676)&gt;=Listas!$F$4,HOUR($L3676)&lt;=Listas!$F$5)),(HOUR($L3676)-HOUR($K3676)),IF(AND(AND(HOUR($K3676)&gt;=Listas!$F$2,HOUR($K3676)&lt;=Listas!$F$3),AND(HOUR($L3676)&gt;=Listas!$F$4,HOUR($L3676)&lt;=Listas!$F$5)),((Listas!$F$3-HOUR($K3676)))+((HOUR($L3676)-Listas!$F$4)),0)))),IF(AND($L3676-$K3676&gt;0.42,$L3676-$K3676&lt;=1.42),(IF(AND(HOUR($K3676)&gt;=Listas!$F$2,HOUR($K3676)&lt;=Listas!$F$3),(Listas!$F$3-HOUR($K3676)+4),IF(AND(HOUR($K3676)&gt;=Listas!$F$4,HOUR($K3676)&lt;=Listas!$F$5),(Listas!$F$5-HOUR($K3676)),0))+IF(AND(HOUR($L3676)&gt;=Listas!$F$2,HOUR($L3676)&lt;=Listas!$F$3),(HOUR($L3676)-Listas!$F$2),IF(AND(HOUR($L3676)&gt;=Listas!$F$4,HOUR($L3676)&lt;=Listas!$F$5),(HOUR($L3676)-Listas!$F$4+4),0))),IF(($L3676-$K3676&gt;1.42),(IF(AND(HOUR($K3676)&gt;=Listas!$F$2,HOUR($K3676)&lt;=Listas!$F$3),(Listas!$F$3-HOUR($K3676)+4)+IF(AND(HOUR($L3676)&gt;=Listas!$F$2,HOUR($L3676)&lt;=Listas!$F$3),(HOUR($L3676)-Listas!$F$2)+NETWORKDAYS($K3676+1,$L3676-1,Listas!$H$2:$H$112)*Listas!$F$6,IF(AND(HOUR($L3676)&gt;=Listas!$F$4,HOUR($L3676)&lt;=Listas!$F$5),(HOUR($L3676)-Listas!$F$4+4)+NETWORKDAYS($K3676+1,$L3676-1,Listas!$H$2:$H$111)*Listas!$F$6,0)),IF(AND(HOUR($K3676)&gt;=Listas!$F$4,HOUR($K3676)&lt;=Listas!$F$5),(Listas!$F$5-HOUR($K3676))+IF(AND(HOUR($L3676)&gt;=Listas!$F$2,HOUR($L3676)&lt;=Listas!$F$3),(HOUR($L3676)-Listas!$F$2)+NETWORKDAYS($K3676+1,$L3676-1,Listas!$H$2:$H$111)*Listas!$F$6,(HOUR($L3676)-Listas!$F$4+4)+NETWORKDAYS($K3676+1,$L3676-1,Listas!$H$2:$H$111)*Listas!$F$6)))),IF(($L3676-$K3676)&lt;0,"Fecha inicial mayor a fecha final",0)))))))))</f>
        <v/>
      </c>
      <c r="N3676" s="6" t="str">
        <f t="shared" si="1"/>
        <v/>
      </c>
      <c r="O3676" s="6"/>
      <c r="P3676" s="6"/>
      <c r="Q3676" s="6" t="b">
        <v>0</v>
      </c>
      <c r="R3676" s="6" t="str">
        <f t="shared" si="11"/>
        <v/>
      </c>
      <c r="S3676" s="6"/>
    </row>
    <row r="3677">
      <c r="A3677" s="6"/>
      <c r="B3677" s="6"/>
      <c r="C3677" s="6"/>
      <c r="D3677" s="6"/>
      <c r="E3677" s="6"/>
      <c r="F3677" s="6"/>
      <c r="G3677" s="6"/>
      <c r="H3677" s="6"/>
      <c r="I3677" s="6"/>
      <c r="J3677" s="6"/>
      <c r="K3677" s="84"/>
      <c r="L3677" s="84"/>
      <c r="M3677" s="6" t="str">
        <f>IF(OR(ISBLANK($K3677),ISBLANK($L3677)),"",IF(NETWORKDAYS($K3677,$K3677,Listas!$H$2:$H$111)=0,"Error fecha inicial",IF(NETWORKDAYS($L3677,$L3677,Listas!$H$2:$H$111)=0,"Error fecha final",IF(OR(HOUR($K3677)&lt;Listas!$F$2,AND(HOUR($K3677)&gt;Listas!$F$3,HOUR($K3677)&lt;Listas!$F$4),HOUR($K3677)&gt;Listas!$F$5),"Error hora, fecha inicial",IF(OR(HOUR($L3677)&lt;Listas!$F$2,AND(HOUR($L3677)&gt;Listas!$F$3,HOUR($L3677)&lt;Listas!$F$4),HOUR($L3677)&gt;Listas!$F$5),"Error hora, fecha final",IF(AND($L3677-$K3677&gt;0,$L3677-$K3677&lt;=0.42),(IF(AND(AND(HOUR($K3677)&gt;=Listas!$F$2,HOUR($K3677)&lt;=Listas!$F$3),AND(HOUR($L3677)&gt;=Listas!$F$2,HOUR($L3677)&lt;=Listas!$F$3)),(HOUR($L3677)-HOUR($K3677)),IF(AND(AND(HOUR($K3677)&gt;=Listas!$F$4,HOUR($K3677)&lt;=Listas!$F$5),AND(HOUR($L3677)&gt;=Listas!$F$4,HOUR($L3677)&lt;=Listas!$F$5)),(HOUR($L3677)-HOUR($K3677)),IF(AND(AND(HOUR($K3677)&gt;=Listas!$F$2,HOUR($K3677)&lt;=Listas!$F$3),AND(HOUR($L3677)&gt;=Listas!$F$4,HOUR($L3677)&lt;=Listas!$F$5)),((Listas!$F$3-HOUR($K3677)))+((HOUR($L3677)-Listas!$F$4)),0)))),IF(AND($L3677-$K3677&gt;0.42,$L3677-$K3677&lt;=1.42),(IF(AND(HOUR($K3677)&gt;=Listas!$F$2,HOUR($K3677)&lt;=Listas!$F$3),(Listas!$F$3-HOUR($K3677)+4),IF(AND(HOUR($K3677)&gt;=Listas!$F$4,HOUR($K3677)&lt;=Listas!$F$5),(Listas!$F$5-HOUR($K3677)),0))+IF(AND(HOUR($L3677)&gt;=Listas!$F$2,HOUR($L3677)&lt;=Listas!$F$3),(HOUR($L3677)-Listas!$F$2),IF(AND(HOUR($L3677)&gt;=Listas!$F$4,HOUR($L3677)&lt;=Listas!$F$5),(HOUR($L3677)-Listas!$F$4+4),0))),IF(($L3677-$K3677&gt;1.42),(IF(AND(HOUR($K3677)&gt;=Listas!$F$2,HOUR($K3677)&lt;=Listas!$F$3),(Listas!$F$3-HOUR($K3677)+4)+IF(AND(HOUR($L3677)&gt;=Listas!$F$2,HOUR($L3677)&lt;=Listas!$F$3),(HOUR($L3677)-Listas!$F$2)+NETWORKDAYS($K3677+1,$L3677-1,Listas!$H$2:$H$112)*Listas!$F$6,IF(AND(HOUR($L3677)&gt;=Listas!$F$4,HOUR($L3677)&lt;=Listas!$F$5),(HOUR($L3677)-Listas!$F$4+4)+NETWORKDAYS($K3677+1,$L3677-1,Listas!$H$2:$H$111)*Listas!$F$6,0)),IF(AND(HOUR($K3677)&gt;=Listas!$F$4,HOUR($K3677)&lt;=Listas!$F$5),(Listas!$F$5-HOUR($K3677))+IF(AND(HOUR($L3677)&gt;=Listas!$F$2,HOUR($L3677)&lt;=Listas!$F$3),(HOUR($L3677)-Listas!$F$2)+NETWORKDAYS($K3677+1,$L3677-1,Listas!$H$2:$H$111)*Listas!$F$6,(HOUR($L3677)-Listas!$F$4+4)+NETWORKDAYS($K3677+1,$L3677-1,Listas!$H$2:$H$111)*Listas!$F$6)))),IF(($L3677-$K3677)&lt;0,"Fecha inicial mayor a fecha final",0)))))))))</f>
        <v/>
      </c>
      <c r="N3677" s="6" t="str">
        <f t="shared" si="1"/>
        <v/>
      </c>
      <c r="O3677" s="6"/>
      <c r="P3677" s="6"/>
      <c r="Q3677" s="6" t="b">
        <v>0</v>
      </c>
      <c r="R3677" s="6" t="str">
        <f t="shared" si="11"/>
        <v/>
      </c>
      <c r="S3677" s="6"/>
    </row>
    <row r="3678">
      <c r="A3678" s="6"/>
      <c r="B3678" s="6"/>
      <c r="C3678" s="6"/>
      <c r="D3678" s="6"/>
      <c r="E3678" s="6"/>
      <c r="F3678" s="6"/>
      <c r="G3678" s="6"/>
      <c r="H3678" s="6"/>
      <c r="I3678" s="6"/>
      <c r="J3678" s="6"/>
      <c r="K3678" s="84"/>
      <c r="L3678" s="84"/>
      <c r="M3678" s="6" t="str">
        <f>IF(OR(ISBLANK($K3678),ISBLANK($L3678)),"",IF(NETWORKDAYS($K3678,$K3678,Listas!$H$2:$H$111)=0,"Error fecha inicial",IF(NETWORKDAYS($L3678,$L3678,Listas!$H$2:$H$111)=0,"Error fecha final",IF(OR(HOUR($K3678)&lt;Listas!$F$2,AND(HOUR($K3678)&gt;Listas!$F$3,HOUR($K3678)&lt;Listas!$F$4),HOUR($K3678)&gt;Listas!$F$5),"Error hora, fecha inicial",IF(OR(HOUR($L3678)&lt;Listas!$F$2,AND(HOUR($L3678)&gt;Listas!$F$3,HOUR($L3678)&lt;Listas!$F$4),HOUR($L3678)&gt;Listas!$F$5),"Error hora, fecha final",IF(AND($L3678-$K3678&gt;0,$L3678-$K3678&lt;=0.42),(IF(AND(AND(HOUR($K3678)&gt;=Listas!$F$2,HOUR($K3678)&lt;=Listas!$F$3),AND(HOUR($L3678)&gt;=Listas!$F$2,HOUR($L3678)&lt;=Listas!$F$3)),(HOUR($L3678)-HOUR($K3678)),IF(AND(AND(HOUR($K3678)&gt;=Listas!$F$4,HOUR($K3678)&lt;=Listas!$F$5),AND(HOUR($L3678)&gt;=Listas!$F$4,HOUR($L3678)&lt;=Listas!$F$5)),(HOUR($L3678)-HOUR($K3678)),IF(AND(AND(HOUR($K3678)&gt;=Listas!$F$2,HOUR($K3678)&lt;=Listas!$F$3),AND(HOUR($L3678)&gt;=Listas!$F$4,HOUR($L3678)&lt;=Listas!$F$5)),((Listas!$F$3-HOUR($K3678)))+((HOUR($L3678)-Listas!$F$4)),0)))),IF(AND($L3678-$K3678&gt;0.42,$L3678-$K3678&lt;=1.42),(IF(AND(HOUR($K3678)&gt;=Listas!$F$2,HOUR($K3678)&lt;=Listas!$F$3),(Listas!$F$3-HOUR($K3678)+4),IF(AND(HOUR($K3678)&gt;=Listas!$F$4,HOUR($K3678)&lt;=Listas!$F$5),(Listas!$F$5-HOUR($K3678)),0))+IF(AND(HOUR($L3678)&gt;=Listas!$F$2,HOUR($L3678)&lt;=Listas!$F$3),(HOUR($L3678)-Listas!$F$2),IF(AND(HOUR($L3678)&gt;=Listas!$F$4,HOUR($L3678)&lt;=Listas!$F$5),(HOUR($L3678)-Listas!$F$4+4),0))),IF(($L3678-$K3678&gt;1.42),(IF(AND(HOUR($K3678)&gt;=Listas!$F$2,HOUR($K3678)&lt;=Listas!$F$3),(Listas!$F$3-HOUR($K3678)+4)+IF(AND(HOUR($L3678)&gt;=Listas!$F$2,HOUR($L3678)&lt;=Listas!$F$3),(HOUR($L3678)-Listas!$F$2)+NETWORKDAYS($K3678+1,$L3678-1,Listas!$H$2:$H$112)*Listas!$F$6,IF(AND(HOUR($L3678)&gt;=Listas!$F$4,HOUR($L3678)&lt;=Listas!$F$5),(HOUR($L3678)-Listas!$F$4+4)+NETWORKDAYS($K3678+1,$L3678-1,Listas!$H$2:$H$111)*Listas!$F$6,0)),IF(AND(HOUR($K3678)&gt;=Listas!$F$4,HOUR($K3678)&lt;=Listas!$F$5),(Listas!$F$5-HOUR($K3678))+IF(AND(HOUR($L3678)&gt;=Listas!$F$2,HOUR($L3678)&lt;=Listas!$F$3),(HOUR($L3678)-Listas!$F$2)+NETWORKDAYS($K3678+1,$L3678-1,Listas!$H$2:$H$111)*Listas!$F$6,(HOUR($L3678)-Listas!$F$4+4)+NETWORKDAYS($K3678+1,$L3678-1,Listas!$H$2:$H$111)*Listas!$F$6)))),IF(($L3678-$K3678)&lt;0,"Fecha inicial mayor a fecha final",0)))))))))</f>
        <v/>
      </c>
      <c r="N3678" s="6" t="str">
        <f t="shared" si="1"/>
        <v/>
      </c>
      <c r="O3678" s="6"/>
      <c r="P3678" s="6"/>
      <c r="Q3678" s="6" t="b">
        <v>0</v>
      </c>
      <c r="R3678" s="6" t="str">
        <f t="shared" si="11"/>
        <v/>
      </c>
      <c r="S3678" s="6"/>
    </row>
    <row r="3679">
      <c r="A3679" s="6"/>
      <c r="B3679" s="6"/>
      <c r="C3679" s="6"/>
      <c r="D3679" s="6"/>
      <c r="E3679" s="6"/>
      <c r="F3679" s="6"/>
      <c r="G3679" s="6"/>
      <c r="H3679" s="6"/>
      <c r="I3679" s="6"/>
      <c r="J3679" s="6"/>
      <c r="K3679" s="84"/>
      <c r="L3679" s="84"/>
      <c r="M3679" s="6" t="str">
        <f>IF(OR(ISBLANK($K3679),ISBLANK($L3679)),"",IF(NETWORKDAYS($K3679,$K3679,Listas!$H$2:$H$111)=0,"Error fecha inicial",IF(NETWORKDAYS($L3679,$L3679,Listas!$H$2:$H$111)=0,"Error fecha final",IF(OR(HOUR($K3679)&lt;Listas!$F$2,AND(HOUR($K3679)&gt;Listas!$F$3,HOUR($K3679)&lt;Listas!$F$4),HOUR($K3679)&gt;Listas!$F$5),"Error hora, fecha inicial",IF(OR(HOUR($L3679)&lt;Listas!$F$2,AND(HOUR($L3679)&gt;Listas!$F$3,HOUR($L3679)&lt;Listas!$F$4),HOUR($L3679)&gt;Listas!$F$5),"Error hora, fecha final",IF(AND($L3679-$K3679&gt;0,$L3679-$K3679&lt;=0.42),(IF(AND(AND(HOUR($K3679)&gt;=Listas!$F$2,HOUR($K3679)&lt;=Listas!$F$3),AND(HOUR($L3679)&gt;=Listas!$F$2,HOUR($L3679)&lt;=Listas!$F$3)),(HOUR($L3679)-HOUR($K3679)),IF(AND(AND(HOUR($K3679)&gt;=Listas!$F$4,HOUR($K3679)&lt;=Listas!$F$5),AND(HOUR($L3679)&gt;=Listas!$F$4,HOUR($L3679)&lt;=Listas!$F$5)),(HOUR($L3679)-HOUR($K3679)),IF(AND(AND(HOUR($K3679)&gt;=Listas!$F$2,HOUR($K3679)&lt;=Listas!$F$3),AND(HOUR($L3679)&gt;=Listas!$F$4,HOUR($L3679)&lt;=Listas!$F$5)),((Listas!$F$3-HOUR($K3679)))+((HOUR($L3679)-Listas!$F$4)),0)))),IF(AND($L3679-$K3679&gt;0.42,$L3679-$K3679&lt;=1.42),(IF(AND(HOUR($K3679)&gt;=Listas!$F$2,HOUR($K3679)&lt;=Listas!$F$3),(Listas!$F$3-HOUR($K3679)+4),IF(AND(HOUR($K3679)&gt;=Listas!$F$4,HOUR($K3679)&lt;=Listas!$F$5),(Listas!$F$5-HOUR($K3679)),0))+IF(AND(HOUR($L3679)&gt;=Listas!$F$2,HOUR($L3679)&lt;=Listas!$F$3),(HOUR($L3679)-Listas!$F$2),IF(AND(HOUR($L3679)&gt;=Listas!$F$4,HOUR($L3679)&lt;=Listas!$F$5),(HOUR($L3679)-Listas!$F$4+4),0))),IF(($L3679-$K3679&gt;1.42),(IF(AND(HOUR($K3679)&gt;=Listas!$F$2,HOUR($K3679)&lt;=Listas!$F$3),(Listas!$F$3-HOUR($K3679)+4)+IF(AND(HOUR($L3679)&gt;=Listas!$F$2,HOUR($L3679)&lt;=Listas!$F$3),(HOUR($L3679)-Listas!$F$2)+NETWORKDAYS($K3679+1,$L3679-1,Listas!$H$2:$H$112)*Listas!$F$6,IF(AND(HOUR($L3679)&gt;=Listas!$F$4,HOUR($L3679)&lt;=Listas!$F$5),(HOUR($L3679)-Listas!$F$4+4)+NETWORKDAYS($K3679+1,$L3679-1,Listas!$H$2:$H$111)*Listas!$F$6,0)),IF(AND(HOUR($K3679)&gt;=Listas!$F$4,HOUR($K3679)&lt;=Listas!$F$5),(Listas!$F$5-HOUR($K3679))+IF(AND(HOUR($L3679)&gt;=Listas!$F$2,HOUR($L3679)&lt;=Listas!$F$3),(HOUR($L3679)-Listas!$F$2)+NETWORKDAYS($K3679+1,$L3679-1,Listas!$H$2:$H$111)*Listas!$F$6,(HOUR($L3679)-Listas!$F$4+4)+NETWORKDAYS($K3679+1,$L3679-1,Listas!$H$2:$H$111)*Listas!$F$6)))),IF(($L3679-$K3679)&lt;0,"Fecha inicial mayor a fecha final",0)))))))))</f>
        <v/>
      </c>
      <c r="N3679" s="6" t="str">
        <f t="shared" si="1"/>
        <v/>
      </c>
      <c r="O3679" s="6"/>
      <c r="P3679" s="6"/>
      <c r="Q3679" s="6" t="b">
        <v>0</v>
      </c>
      <c r="R3679" s="6" t="str">
        <f t="shared" si="11"/>
        <v/>
      </c>
      <c r="S3679" s="6"/>
    </row>
    <row r="3680">
      <c r="A3680" s="6"/>
      <c r="B3680" s="6"/>
      <c r="C3680" s="6"/>
      <c r="D3680" s="6"/>
      <c r="E3680" s="6"/>
      <c r="F3680" s="6"/>
      <c r="G3680" s="6"/>
      <c r="H3680" s="6"/>
      <c r="I3680" s="6"/>
      <c r="J3680" s="6"/>
      <c r="K3680" s="84"/>
      <c r="L3680" s="84"/>
      <c r="M3680" s="6" t="str">
        <f>IF(OR(ISBLANK($K3680),ISBLANK($L3680)),"",IF(NETWORKDAYS($K3680,$K3680,Listas!$H$2:$H$111)=0,"Error fecha inicial",IF(NETWORKDAYS($L3680,$L3680,Listas!$H$2:$H$111)=0,"Error fecha final",IF(OR(HOUR($K3680)&lt;Listas!$F$2,AND(HOUR($K3680)&gt;Listas!$F$3,HOUR($K3680)&lt;Listas!$F$4),HOUR($K3680)&gt;Listas!$F$5),"Error hora, fecha inicial",IF(OR(HOUR($L3680)&lt;Listas!$F$2,AND(HOUR($L3680)&gt;Listas!$F$3,HOUR($L3680)&lt;Listas!$F$4),HOUR($L3680)&gt;Listas!$F$5),"Error hora, fecha final",IF(AND($L3680-$K3680&gt;0,$L3680-$K3680&lt;=0.42),(IF(AND(AND(HOUR($K3680)&gt;=Listas!$F$2,HOUR($K3680)&lt;=Listas!$F$3),AND(HOUR($L3680)&gt;=Listas!$F$2,HOUR($L3680)&lt;=Listas!$F$3)),(HOUR($L3680)-HOUR($K3680)),IF(AND(AND(HOUR($K3680)&gt;=Listas!$F$4,HOUR($K3680)&lt;=Listas!$F$5),AND(HOUR($L3680)&gt;=Listas!$F$4,HOUR($L3680)&lt;=Listas!$F$5)),(HOUR($L3680)-HOUR($K3680)),IF(AND(AND(HOUR($K3680)&gt;=Listas!$F$2,HOUR($K3680)&lt;=Listas!$F$3),AND(HOUR($L3680)&gt;=Listas!$F$4,HOUR($L3680)&lt;=Listas!$F$5)),((Listas!$F$3-HOUR($K3680)))+((HOUR($L3680)-Listas!$F$4)),0)))),IF(AND($L3680-$K3680&gt;0.42,$L3680-$K3680&lt;=1.42),(IF(AND(HOUR($K3680)&gt;=Listas!$F$2,HOUR($K3680)&lt;=Listas!$F$3),(Listas!$F$3-HOUR($K3680)+4),IF(AND(HOUR($K3680)&gt;=Listas!$F$4,HOUR($K3680)&lt;=Listas!$F$5),(Listas!$F$5-HOUR($K3680)),0))+IF(AND(HOUR($L3680)&gt;=Listas!$F$2,HOUR($L3680)&lt;=Listas!$F$3),(HOUR($L3680)-Listas!$F$2),IF(AND(HOUR($L3680)&gt;=Listas!$F$4,HOUR($L3680)&lt;=Listas!$F$5),(HOUR($L3680)-Listas!$F$4+4),0))),IF(($L3680-$K3680&gt;1.42),(IF(AND(HOUR($K3680)&gt;=Listas!$F$2,HOUR($K3680)&lt;=Listas!$F$3),(Listas!$F$3-HOUR($K3680)+4)+IF(AND(HOUR($L3680)&gt;=Listas!$F$2,HOUR($L3680)&lt;=Listas!$F$3),(HOUR($L3680)-Listas!$F$2)+NETWORKDAYS($K3680+1,$L3680-1,Listas!$H$2:$H$112)*Listas!$F$6,IF(AND(HOUR($L3680)&gt;=Listas!$F$4,HOUR($L3680)&lt;=Listas!$F$5),(HOUR($L3680)-Listas!$F$4+4)+NETWORKDAYS($K3680+1,$L3680-1,Listas!$H$2:$H$111)*Listas!$F$6,0)),IF(AND(HOUR($K3680)&gt;=Listas!$F$4,HOUR($K3680)&lt;=Listas!$F$5),(Listas!$F$5-HOUR($K3680))+IF(AND(HOUR($L3680)&gt;=Listas!$F$2,HOUR($L3680)&lt;=Listas!$F$3),(HOUR($L3680)-Listas!$F$2)+NETWORKDAYS($K3680+1,$L3680-1,Listas!$H$2:$H$111)*Listas!$F$6,(HOUR($L3680)-Listas!$F$4+4)+NETWORKDAYS($K3680+1,$L3680-1,Listas!$H$2:$H$111)*Listas!$F$6)))),IF(($L3680-$K3680)&lt;0,"Fecha inicial mayor a fecha final",0)))))))))</f>
        <v/>
      </c>
      <c r="N3680" s="6" t="str">
        <f t="shared" si="1"/>
        <v/>
      </c>
      <c r="O3680" s="6"/>
      <c r="P3680" s="6"/>
      <c r="Q3680" s="6" t="b">
        <v>0</v>
      </c>
      <c r="R3680" s="6" t="str">
        <f t="shared" si="11"/>
        <v/>
      </c>
      <c r="S3680" s="6"/>
    </row>
    <row r="3681">
      <c r="A3681" s="6"/>
      <c r="B3681" s="6"/>
      <c r="C3681" s="6"/>
      <c r="D3681" s="6"/>
      <c r="E3681" s="6"/>
      <c r="F3681" s="6"/>
      <c r="G3681" s="6"/>
      <c r="H3681" s="6"/>
      <c r="I3681" s="6"/>
      <c r="J3681" s="6"/>
      <c r="K3681" s="84"/>
      <c r="L3681" s="84"/>
      <c r="M3681" s="6" t="str">
        <f>IF(OR(ISBLANK($K3681),ISBLANK($L3681)),"",IF(NETWORKDAYS($K3681,$K3681,Listas!$H$2:$H$111)=0,"Error fecha inicial",IF(NETWORKDAYS($L3681,$L3681,Listas!$H$2:$H$111)=0,"Error fecha final",IF(OR(HOUR($K3681)&lt;Listas!$F$2,AND(HOUR($K3681)&gt;Listas!$F$3,HOUR($K3681)&lt;Listas!$F$4),HOUR($K3681)&gt;Listas!$F$5),"Error hora, fecha inicial",IF(OR(HOUR($L3681)&lt;Listas!$F$2,AND(HOUR($L3681)&gt;Listas!$F$3,HOUR($L3681)&lt;Listas!$F$4),HOUR($L3681)&gt;Listas!$F$5),"Error hora, fecha final",IF(AND($L3681-$K3681&gt;0,$L3681-$K3681&lt;=0.42),(IF(AND(AND(HOUR($K3681)&gt;=Listas!$F$2,HOUR($K3681)&lt;=Listas!$F$3),AND(HOUR($L3681)&gt;=Listas!$F$2,HOUR($L3681)&lt;=Listas!$F$3)),(HOUR($L3681)-HOUR($K3681)),IF(AND(AND(HOUR($K3681)&gt;=Listas!$F$4,HOUR($K3681)&lt;=Listas!$F$5),AND(HOUR($L3681)&gt;=Listas!$F$4,HOUR($L3681)&lt;=Listas!$F$5)),(HOUR($L3681)-HOUR($K3681)),IF(AND(AND(HOUR($K3681)&gt;=Listas!$F$2,HOUR($K3681)&lt;=Listas!$F$3),AND(HOUR($L3681)&gt;=Listas!$F$4,HOUR($L3681)&lt;=Listas!$F$5)),((Listas!$F$3-HOUR($K3681)))+((HOUR($L3681)-Listas!$F$4)),0)))),IF(AND($L3681-$K3681&gt;0.42,$L3681-$K3681&lt;=1.42),(IF(AND(HOUR($K3681)&gt;=Listas!$F$2,HOUR($K3681)&lt;=Listas!$F$3),(Listas!$F$3-HOUR($K3681)+4),IF(AND(HOUR($K3681)&gt;=Listas!$F$4,HOUR($K3681)&lt;=Listas!$F$5),(Listas!$F$5-HOUR($K3681)),0))+IF(AND(HOUR($L3681)&gt;=Listas!$F$2,HOUR($L3681)&lt;=Listas!$F$3),(HOUR($L3681)-Listas!$F$2),IF(AND(HOUR($L3681)&gt;=Listas!$F$4,HOUR($L3681)&lt;=Listas!$F$5),(HOUR($L3681)-Listas!$F$4+4),0))),IF(($L3681-$K3681&gt;1.42),(IF(AND(HOUR($K3681)&gt;=Listas!$F$2,HOUR($K3681)&lt;=Listas!$F$3),(Listas!$F$3-HOUR($K3681)+4)+IF(AND(HOUR($L3681)&gt;=Listas!$F$2,HOUR($L3681)&lt;=Listas!$F$3),(HOUR($L3681)-Listas!$F$2)+NETWORKDAYS($K3681+1,$L3681-1,Listas!$H$2:$H$112)*Listas!$F$6,IF(AND(HOUR($L3681)&gt;=Listas!$F$4,HOUR($L3681)&lt;=Listas!$F$5),(HOUR($L3681)-Listas!$F$4+4)+NETWORKDAYS($K3681+1,$L3681-1,Listas!$H$2:$H$111)*Listas!$F$6,0)),IF(AND(HOUR($K3681)&gt;=Listas!$F$4,HOUR($K3681)&lt;=Listas!$F$5),(Listas!$F$5-HOUR($K3681))+IF(AND(HOUR($L3681)&gt;=Listas!$F$2,HOUR($L3681)&lt;=Listas!$F$3),(HOUR($L3681)-Listas!$F$2)+NETWORKDAYS($K3681+1,$L3681-1,Listas!$H$2:$H$111)*Listas!$F$6,(HOUR($L3681)-Listas!$F$4+4)+NETWORKDAYS($K3681+1,$L3681-1,Listas!$H$2:$H$111)*Listas!$F$6)))),IF(($L3681-$K3681)&lt;0,"Fecha inicial mayor a fecha final",0)))))))))</f>
        <v/>
      </c>
      <c r="N3681" s="6" t="str">
        <f t="shared" si="1"/>
        <v/>
      </c>
      <c r="O3681" s="6"/>
      <c r="P3681" s="6"/>
      <c r="Q3681" s="6" t="b">
        <v>0</v>
      </c>
      <c r="R3681" s="6" t="str">
        <f t="shared" si="11"/>
        <v/>
      </c>
      <c r="S3681" s="6"/>
    </row>
    <row r="3682">
      <c r="A3682" s="6"/>
      <c r="B3682" s="6"/>
      <c r="C3682" s="6"/>
      <c r="D3682" s="6"/>
      <c r="E3682" s="6"/>
      <c r="F3682" s="6"/>
      <c r="G3682" s="6"/>
      <c r="H3682" s="6"/>
      <c r="I3682" s="6"/>
      <c r="J3682" s="6"/>
      <c r="K3682" s="84"/>
      <c r="L3682" s="84"/>
      <c r="M3682" s="6" t="str">
        <f>IF(OR(ISBLANK($K3682),ISBLANK($L3682)),"",IF(NETWORKDAYS($K3682,$K3682,Listas!$H$2:$H$111)=0,"Error fecha inicial",IF(NETWORKDAYS($L3682,$L3682,Listas!$H$2:$H$111)=0,"Error fecha final",IF(OR(HOUR($K3682)&lt;Listas!$F$2,AND(HOUR($K3682)&gt;Listas!$F$3,HOUR($K3682)&lt;Listas!$F$4),HOUR($K3682)&gt;Listas!$F$5),"Error hora, fecha inicial",IF(OR(HOUR($L3682)&lt;Listas!$F$2,AND(HOUR($L3682)&gt;Listas!$F$3,HOUR($L3682)&lt;Listas!$F$4),HOUR($L3682)&gt;Listas!$F$5),"Error hora, fecha final",IF(AND($L3682-$K3682&gt;0,$L3682-$K3682&lt;=0.42),(IF(AND(AND(HOUR($K3682)&gt;=Listas!$F$2,HOUR($K3682)&lt;=Listas!$F$3),AND(HOUR($L3682)&gt;=Listas!$F$2,HOUR($L3682)&lt;=Listas!$F$3)),(HOUR($L3682)-HOUR($K3682)),IF(AND(AND(HOUR($K3682)&gt;=Listas!$F$4,HOUR($K3682)&lt;=Listas!$F$5),AND(HOUR($L3682)&gt;=Listas!$F$4,HOUR($L3682)&lt;=Listas!$F$5)),(HOUR($L3682)-HOUR($K3682)),IF(AND(AND(HOUR($K3682)&gt;=Listas!$F$2,HOUR($K3682)&lt;=Listas!$F$3),AND(HOUR($L3682)&gt;=Listas!$F$4,HOUR($L3682)&lt;=Listas!$F$5)),((Listas!$F$3-HOUR($K3682)))+((HOUR($L3682)-Listas!$F$4)),0)))),IF(AND($L3682-$K3682&gt;0.42,$L3682-$K3682&lt;=1.42),(IF(AND(HOUR($K3682)&gt;=Listas!$F$2,HOUR($K3682)&lt;=Listas!$F$3),(Listas!$F$3-HOUR($K3682)+4),IF(AND(HOUR($K3682)&gt;=Listas!$F$4,HOUR($K3682)&lt;=Listas!$F$5),(Listas!$F$5-HOUR($K3682)),0))+IF(AND(HOUR($L3682)&gt;=Listas!$F$2,HOUR($L3682)&lt;=Listas!$F$3),(HOUR($L3682)-Listas!$F$2),IF(AND(HOUR($L3682)&gt;=Listas!$F$4,HOUR($L3682)&lt;=Listas!$F$5),(HOUR($L3682)-Listas!$F$4+4),0))),IF(($L3682-$K3682&gt;1.42),(IF(AND(HOUR($K3682)&gt;=Listas!$F$2,HOUR($K3682)&lt;=Listas!$F$3),(Listas!$F$3-HOUR($K3682)+4)+IF(AND(HOUR($L3682)&gt;=Listas!$F$2,HOUR($L3682)&lt;=Listas!$F$3),(HOUR($L3682)-Listas!$F$2)+NETWORKDAYS($K3682+1,$L3682-1,Listas!$H$2:$H$112)*Listas!$F$6,IF(AND(HOUR($L3682)&gt;=Listas!$F$4,HOUR($L3682)&lt;=Listas!$F$5),(HOUR($L3682)-Listas!$F$4+4)+NETWORKDAYS($K3682+1,$L3682-1,Listas!$H$2:$H$111)*Listas!$F$6,0)),IF(AND(HOUR($K3682)&gt;=Listas!$F$4,HOUR($K3682)&lt;=Listas!$F$5),(Listas!$F$5-HOUR($K3682))+IF(AND(HOUR($L3682)&gt;=Listas!$F$2,HOUR($L3682)&lt;=Listas!$F$3),(HOUR($L3682)-Listas!$F$2)+NETWORKDAYS($K3682+1,$L3682-1,Listas!$H$2:$H$111)*Listas!$F$6,(HOUR($L3682)-Listas!$F$4+4)+NETWORKDAYS($K3682+1,$L3682-1,Listas!$H$2:$H$111)*Listas!$F$6)))),IF(($L3682-$K3682)&lt;0,"Fecha inicial mayor a fecha final",0)))))))))</f>
        <v/>
      </c>
      <c r="N3682" s="6" t="str">
        <f t="shared" si="1"/>
        <v/>
      </c>
      <c r="O3682" s="6"/>
      <c r="P3682" s="6"/>
      <c r="Q3682" s="6" t="b">
        <v>0</v>
      </c>
      <c r="R3682" s="6" t="str">
        <f t="shared" si="11"/>
        <v/>
      </c>
      <c r="S3682" s="6"/>
    </row>
    <row r="3683">
      <c r="A3683" s="6"/>
      <c r="B3683" s="6"/>
      <c r="C3683" s="6"/>
      <c r="D3683" s="6"/>
      <c r="E3683" s="6"/>
      <c r="F3683" s="6"/>
      <c r="G3683" s="6"/>
      <c r="H3683" s="6"/>
      <c r="I3683" s="6"/>
      <c r="J3683" s="6"/>
      <c r="K3683" s="84"/>
      <c r="L3683" s="84"/>
      <c r="M3683" s="6" t="str">
        <f>IF(OR(ISBLANK($K3683),ISBLANK($L3683)),"",IF(NETWORKDAYS($K3683,$K3683,Listas!$H$2:$H$111)=0,"Error fecha inicial",IF(NETWORKDAYS($L3683,$L3683,Listas!$H$2:$H$111)=0,"Error fecha final",IF(OR(HOUR($K3683)&lt;Listas!$F$2,AND(HOUR($K3683)&gt;Listas!$F$3,HOUR($K3683)&lt;Listas!$F$4),HOUR($K3683)&gt;Listas!$F$5),"Error hora, fecha inicial",IF(OR(HOUR($L3683)&lt;Listas!$F$2,AND(HOUR($L3683)&gt;Listas!$F$3,HOUR($L3683)&lt;Listas!$F$4),HOUR($L3683)&gt;Listas!$F$5),"Error hora, fecha final",IF(AND($L3683-$K3683&gt;0,$L3683-$K3683&lt;=0.42),(IF(AND(AND(HOUR($K3683)&gt;=Listas!$F$2,HOUR($K3683)&lt;=Listas!$F$3),AND(HOUR($L3683)&gt;=Listas!$F$2,HOUR($L3683)&lt;=Listas!$F$3)),(HOUR($L3683)-HOUR($K3683)),IF(AND(AND(HOUR($K3683)&gt;=Listas!$F$4,HOUR($K3683)&lt;=Listas!$F$5),AND(HOUR($L3683)&gt;=Listas!$F$4,HOUR($L3683)&lt;=Listas!$F$5)),(HOUR($L3683)-HOUR($K3683)),IF(AND(AND(HOUR($K3683)&gt;=Listas!$F$2,HOUR($K3683)&lt;=Listas!$F$3),AND(HOUR($L3683)&gt;=Listas!$F$4,HOUR($L3683)&lt;=Listas!$F$5)),((Listas!$F$3-HOUR($K3683)))+((HOUR($L3683)-Listas!$F$4)),0)))),IF(AND($L3683-$K3683&gt;0.42,$L3683-$K3683&lt;=1.42),(IF(AND(HOUR($K3683)&gt;=Listas!$F$2,HOUR($K3683)&lt;=Listas!$F$3),(Listas!$F$3-HOUR($K3683)+4),IF(AND(HOUR($K3683)&gt;=Listas!$F$4,HOUR($K3683)&lt;=Listas!$F$5),(Listas!$F$5-HOUR($K3683)),0))+IF(AND(HOUR($L3683)&gt;=Listas!$F$2,HOUR($L3683)&lt;=Listas!$F$3),(HOUR($L3683)-Listas!$F$2),IF(AND(HOUR($L3683)&gt;=Listas!$F$4,HOUR($L3683)&lt;=Listas!$F$5),(HOUR($L3683)-Listas!$F$4+4),0))),IF(($L3683-$K3683&gt;1.42),(IF(AND(HOUR($K3683)&gt;=Listas!$F$2,HOUR($K3683)&lt;=Listas!$F$3),(Listas!$F$3-HOUR($K3683)+4)+IF(AND(HOUR($L3683)&gt;=Listas!$F$2,HOUR($L3683)&lt;=Listas!$F$3),(HOUR($L3683)-Listas!$F$2)+NETWORKDAYS($K3683+1,$L3683-1,Listas!$H$2:$H$112)*Listas!$F$6,IF(AND(HOUR($L3683)&gt;=Listas!$F$4,HOUR($L3683)&lt;=Listas!$F$5),(HOUR($L3683)-Listas!$F$4+4)+NETWORKDAYS($K3683+1,$L3683-1,Listas!$H$2:$H$111)*Listas!$F$6,0)),IF(AND(HOUR($K3683)&gt;=Listas!$F$4,HOUR($K3683)&lt;=Listas!$F$5),(Listas!$F$5-HOUR($K3683))+IF(AND(HOUR($L3683)&gt;=Listas!$F$2,HOUR($L3683)&lt;=Listas!$F$3),(HOUR($L3683)-Listas!$F$2)+NETWORKDAYS($K3683+1,$L3683-1,Listas!$H$2:$H$111)*Listas!$F$6,(HOUR($L3683)-Listas!$F$4+4)+NETWORKDAYS($K3683+1,$L3683-1,Listas!$H$2:$H$111)*Listas!$F$6)))),IF(($L3683-$K3683)&lt;0,"Fecha inicial mayor a fecha final",0)))))))))</f>
        <v/>
      </c>
      <c r="N3683" s="6" t="str">
        <f t="shared" si="1"/>
        <v/>
      </c>
      <c r="O3683" s="6"/>
      <c r="P3683" s="6"/>
      <c r="Q3683" s="6" t="b">
        <v>0</v>
      </c>
      <c r="R3683" s="6" t="str">
        <f t="shared" si="11"/>
        <v/>
      </c>
      <c r="S3683" s="6"/>
    </row>
    <row r="3684">
      <c r="A3684" s="6"/>
      <c r="B3684" s="6"/>
      <c r="C3684" s="6"/>
      <c r="D3684" s="6"/>
      <c r="E3684" s="6"/>
      <c r="F3684" s="6"/>
      <c r="G3684" s="6"/>
      <c r="H3684" s="6"/>
      <c r="I3684" s="6"/>
      <c r="J3684" s="6"/>
      <c r="K3684" s="84"/>
      <c r="L3684" s="84"/>
      <c r="M3684" s="6" t="str">
        <f>IF(OR(ISBLANK($K3684),ISBLANK($L3684)),"",IF(NETWORKDAYS($K3684,$K3684,Listas!$H$2:$H$111)=0,"Error fecha inicial",IF(NETWORKDAYS($L3684,$L3684,Listas!$H$2:$H$111)=0,"Error fecha final",IF(OR(HOUR($K3684)&lt;Listas!$F$2,AND(HOUR($K3684)&gt;Listas!$F$3,HOUR($K3684)&lt;Listas!$F$4),HOUR($K3684)&gt;Listas!$F$5),"Error hora, fecha inicial",IF(OR(HOUR($L3684)&lt;Listas!$F$2,AND(HOUR($L3684)&gt;Listas!$F$3,HOUR($L3684)&lt;Listas!$F$4),HOUR($L3684)&gt;Listas!$F$5),"Error hora, fecha final",IF(AND($L3684-$K3684&gt;0,$L3684-$K3684&lt;=0.42),(IF(AND(AND(HOUR($K3684)&gt;=Listas!$F$2,HOUR($K3684)&lt;=Listas!$F$3),AND(HOUR($L3684)&gt;=Listas!$F$2,HOUR($L3684)&lt;=Listas!$F$3)),(HOUR($L3684)-HOUR($K3684)),IF(AND(AND(HOUR($K3684)&gt;=Listas!$F$4,HOUR($K3684)&lt;=Listas!$F$5),AND(HOUR($L3684)&gt;=Listas!$F$4,HOUR($L3684)&lt;=Listas!$F$5)),(HOUR($L3684)-HOUR($K3684)),IF(AND(AND(HOUR($K3684)&gt;=Listas!$F$2,HOUR($K3684)&lt;=Listas!$F$3),AND(HOUR($L3684)&gt;=Listas!$F$4,HOUR($L3684)&lt;=Listas!$F$5)),((Listas!$F$3-HOUR($K3684)))+((HOUR($L3684)-Listas!$F$4)),0)))),IF(AND($L3684-$K3684&gt;0.42,$L3684-$K3684&lt;=1.42),(IF(AND(HOUR($K3684)&gt;=Listas!$F$2,HOUR($K3684)&lt;=Listas!$F$3),(Listas!$F$3-HOUR($K3684)+4),IF(AND(HOUR($K3684)&gt;=Listas!$F$4,HOUR($K3684)&lt;=Listas!$F$5),(Listas!$F$5-HOUR($K3684)),0))+IF(AND(HOUR($L3684)&gt;=Listas!$F$2,HOUR($L3684)&lt;=Listas!$F$3),(HOUR($L3684)-Listas!$F$2),IF(AND(HOUR($L3684)&gt;=Listas!$F$4,HOUR($L3684)&lt;=Listas!$F$5),(HOUR($L3684)-Listas!$F$4+4),0))),IF(($L3684-$K3684&gt;1.42),(IF(AND(HOUR($K3684)&gt;=Listas!$F$2,HOUR($K3684)&lt;=Listas!$F$3),(Listas!$F$3-HOUR($K3684)+4)+IF(AND(HOUR($L3684)&gt;=Listas!$F$2,HOUR($L3684)&lt;=Listas!$F$3),(HOUR($L3684)-Listas!$F$2)+NETWORKDAYS($K3684+1,$L3684-1,Listas!$H$2:$H$112)*Listas!$F$6,IF(AND(HOUR($L3684)&gt;=Listas!$F$4,HOUR($L3684)&lt;=Listas!$F$5),(HOUR($L3684)-Listas!$F$4+4)+NETWORKDAYS($K3684+1,$L3684-1,Listas!$H$2:$H$111)*Listas!$F$6,0)),IF(AND(HOUR($K3684)&gt;=Listas!$F$4,HOUR($K3684)&lt;=Listas!$F$5),(Listas!$F$5-HOUR($K3684))+IF(AND(HOUR($L3684)&gt;=Listas!$F$2,HOUR($L3684)&lt;=Listas!$F$3),(HOUR($L3684)-Listas!$F$2)+NETWORKDAYS($K3684+1,$L3684-1,Listas!$H$2:$H$111)*Listas!$F$6,(HOUR($L3684)-Listas!$F$4+4)+NETWORKDAYS($K3684+1,$L3684-1,Listas!$H$2:$H$111)*Listas!$F$6)))),IF(($L3684-$K3684)&lt;0,"Fecha inicial mayor a fecha final",0)))))))))</f>
        <v/>
      </c>
      <c r="N3684" s="6" t="str">
        <f t="shared" si="1"/>
        <v/>
      </c>
      <c r="O3684" s="6"/>
      <c r="P3684" s="6"/>
      <c r="Q3684" s="6" t="b">
        <v>0</v>
      </c>
      <c r="R3684" s="6" t="str">
        <f t="shared" si="11"/>
        <v/>
      </c>
      <c r="S3684" s="6"/>
    </row>
    <row r="3685">
      <c r="A3685" s="6"/>
      <c r="B3685" s="6"/>
      <c r="C3685" s="6"/>
      <c r="D3685" s="6"/>
      <c r="E3685" s="6"/>
      <c r="F3685" s="6"/>
      <c r="G3685" s="6"/>
      <c r="H3685" s="6"/>
      <c r="I3685" s="6"/>
      <c r="J3685" s="6"/>
      <c r="K3685" s="84"/>
      <c r="L3685" s="84"/>
      <c r="M3685" s="6" t="str">
        <f>IF(OR(ISBLANK($K3685),ISBLANK($L3685)),"",IF(NETWORKDAYS($K3685,$K3685,Listas!$H$2:$H$111)=0,"Error fecha inicial",IF(NETWORKDAYS($L3685,$L3685,Listas!$H$2:$H$111)=0,"Error fecha final",IF(OR(HOUR($K3685)&lt;Listas!$F$2,AND(HOUR($K3685)&gt;Listas!$F$3,HOUR($K3685)&lt;Listas!$F$4),HOUR($K3685)&gt;Listas!$F$5),"Error hora, fecha inicial",IF(OR(HOUR($L3685)&lt;Listas!$F$2,AND(HOUR($L3685)&gt;Listas!$F$3,HOUR($L3685)&lt;Listas!$F$4),HOUR($L3685)&gt;Listas!$F$5),"Error hora, fecha final",IF(AND($L3685-$K3685&gt;0,$L3685-$K3685&lt;=0.42),(IF(AND(AND(HOUR($K3685)&gt;=Listas!$F$2,HOUR($K3685)&lt;=Listas!$F$3),AND(HOUR($L3685)&gt;=Listas!$F$2,HOUR($L3685)&lt;=Listas!$F$3)),(HOUR($L3685)-HOUR($K3685)),IF(AND(AND(HOUR($K3685)&gt;=Listas!$F$4,HOUR($K3685)&lt;=Listas!$F$5),AND(HOUR($L3685)&gt;=Listas!$F$4,HOUR($L3685)&lt;=Listas!$F$5)),(HOUR($L3685)-HOUR($K3685)),IF(AND(AND(HOUR($K3685)&gt;=Listas!$F$2,HOUR($K3685)&lt;=Listas!$F$3),AND(HOUR($L3685)&gt;=Listas!$F$4,HOUR($L3685)&lt;=Listas!$F$5)),((Listas!$F$3-HOUR($K3685)))+((HOUR($L3685)-Listas!$F$4)),0)))),IF(AND($L3685-$K3685&gt;0.42,$L3685-$K3685&lt;=1.42),(IF(AND(HOUR($K3685)&gt;=Listas!$F$2,HOUR($K3685)&lt;=Listas!$F$3),(Listas!$F$3-HOUR($K3685)+4),IF(AND(HOUR($K3685)&gt;=Listas!$F$4,HOUR($K3685)&lt;=Listas!$F$5),(Listas!$F$5-HOUR($K3685)),0))+IF(AND(HOUR($L3685)&gt;=Listas!$F$2,HOUR($L3685)&lt;=Listas!$F$3),(HOUR($L3685)-Listas!$F$2),IF(AND(HOUR($L3685)&gt;=Listas!$F$4,HOUR($L3685)&lt;=Listas!$F$5),(HOUR($L3685)-Listas!$F$4+4),0))),IF(($L3685-$K3685&gt;1.42),(IF(AND(HOUR($K3685)&gt;=Listas!$F$2,HOUR($K3685)&lt;=Listas!$F$3),(Listas!$F$3-HOUR($K3685)+4)+IF(AND(HOUR($L3685)&gt;=Listas!$F$2,HOUR($L3685)&lt;=Listas!$F$3),(HOUR($L3685)-Listas!$F$2)+NETWORKDAYS($K3685+1,$L3685-1,Listas!$H$2:$H$112)*Listas!$F$6,IF(AND(HOUR($L3685)&gt;=Listas!$F$4,HOUR($L3685)&lt;=Listas!$F$5),(HOUR($L3685)-Listas!$F$4+4)+NETWORKDAYS($K3685+1,$L3685-1,Listas!$H$2:$H$111)*Listas!$F$6,0)),IF(AND(HOUR($K3685)&gt;=Listas!$F$4,HOUR($K3685)&lt;=Listas!$F$5),(Listas!$F$5-HOUR($K3685))+IF(AND(HOUR($L3685)&gt;=Listas!$F$2,HOUR($L3685)&lt;=Listas!$F$3),(HOUR($L3685)-Listas!$F$2)+NETWORKDAYS($K3685+1,$L3685-1,Listas!$H$2:$H$111)*Listas!$F$6,(HOUR($L3685)-Listas!$F$4+4)+NETWORKDAYS($K3685+1,$L3685-1,Listas!$H$2:$H$111)*Listas!$F$6)))),IF(($L3685-$K3685)&lt;0,"Fecha inicial mayor a fecha final",0)))))))))</f>
        <v/>
      </c>
      <c r="N3685" s="6" t="str">
        <f t="shared" si="1"/>
        <v/>
      </c>
      <c r="O3685" s="6"/>
      <c r="P3685" s="6"/>
      <c r="Q3685" s="6" t="b">
        <v>0</v>
      </c>
      <c r="R3685" s="6" t="str">
        <f t="shared" si="11"/>
        <v/>
      </c>
      <c r="S3685" s="6"/>
    </row>
    <row r="3686">
      <c r="A3686" s="6"/>
      <c r="B3686" s="6"/>
      <c r="C3686" s="6"/>
      <c r="D3686" s="6"/>
      <c r="E3686" s="6"/>
      <c r="F3686" s="6"/>
      <c r="G3686" s="6"/>
      <c r="H3686" s="6"/>
      <c r="I3686" s="6"/>
      <c r="J3686" s="6"/>
      <c r="K3686" s="84"/>
      <c r="L3686" s="84"/>
      <c r="M3686" s="6" t="str">
        <f>IF(OR(ISBLANK($K3686),ISBLANK($L3686)),"",IF(NETWORKDAYS($K3686,$K3686,Listas!$H$2:$H$111)=0,"Error fecha inicial",IF(NETWORKDAYS($L3686,$L3686,Listas!$H$2:$H$111)=0,"Error fecha final",IF(OR(HOUR($K3686)&lt;Listas!$F$2,AND(HOUR($K3686)&gt;Listas!$F$3,HOUR($K3686)&lt;Listas!$F$4),HOUR($K3686)&gt;Listas!$F$5),"Error hora, fecha inicial",IF(OR(HOUR($L3686)&lt;Listas!$F$2,AND(HOUR($L3686)&gt;Listas!$F$3,HOUR($L3686)&lt;Listas!$F$4),HOUR($L3686)&gt;Listas!$F$5),"Error hora, fecha final",IF(AND($L3686-$K3686&gt;0,$L3686-$K3686&lt;=0.42),(IF(AND(AND(HOUR($K3686)&gt;=Listas!$F$2,HOUR($K3686)&lt;=Listas!$F$3),AND(HOUR($L3686)&gt;=Listas!$F$2,HOUR($L3686)&lt;=Listas!$F$3)),(HOUR($L3686)-HOUR($K3686)),IF(AND(AND(HOUR($K3686)&gt;=Listas!$F$4,HOUR($K3686)&lt;=Listas!$F$5),AND(HOUR($L3686)&gt;=Listas!$F$4,HOUR($L3686)&lt;=Listas!$F$5)),(HOUR($L3686)-HOUR($K3686)),IF(AND(AND(HOUR($K3686)&gt;=Listas!$F$2,HOUR($K3686)&lt;=Listas!$F$3),AND(HOUR($L3686)&gt;=Listas!$F$4,HOUR($L3686)&lt;=Listas!$F$5)),((Listas!$F$3-HOUR($K3686)))+((HOUR($L3686)-Listas!$F$4)),0)))),IF(AND($L3686-$K3686&gt;0.42,$L3686-$K3686&lt;=1.42),(IF(AND(HOUR($K3686)&gt;=Listas!$F$2,HOUR($K3686)&lt;=Listas!$F$3),(Listas!$F$3-HOUR($K3686)+4),IF(AND(HOUR($K3686)&gt;=Listas!$F$4,HOUR($K3686)&lt;=Listas!$F$5),(Listas!$F$5-HOUR($K3686)),0))+IF(AND(HOUR($L3686)&gt;=Listas!$F$2,HOUR($L3686)&lt;=Listas!$F$3),(HOUR($L3686)-Listas!$F$2),IF(AND(HOUR($L3686)&gt;=Listas!$F$4,HOUR($L3686)&lt;=Listas!$F$5),(HOUR($L3686)-Listas!$F$4+4),0))),IF(($L3686-$K3686&gt;1.42),(IF(AND(HOUR($K3686)&gt;=Listas!$F$2,HOUR($K3686)&lt;=Listas!$F$3),(Listas!$F$3-HOUR($K3686)+4)+IF(AND(HOUR($L3686)&gt;=Listas!$F$2,HOUR($L3686)&lt;=Listas!$F$3),(HOUR($L3686)-Listas!$F$2)+NETWORKDAYS($K3686+1,$L3686-1,Listas!$H$2:$H$112)*Listas!$F$6,IF(AND(HOUR($L3686)&gt;=Listas!$F$4,HOUR($L3686)&lt;=Listas!$F$5),(HOUR($L3686)-Listas!$F$4+4)+NETWORKDAYS($K3686+1,$L3686-1,Listas!$H$2:$H$111)*Listas!$F$6,0)),IF(AND(HOUR($K3686)&gt;=Listas!$F$4,HOUR($K3686)&lt;=Listas!$F$5),(Listas!$F$5-HOUR($K3686))+IF(AND(HOUR($L3686)&gt;=Listas!$F$2,HOUR($L3686)&lt;=Listas!$F$3),(HOUR($L3686)-Listas!$F$2)+NETWORKDAYS($K3686+1,$L3686-1,Listas!$H$2:$H$111)*Listas!$F$6,(HOUR($L3686)-Listas!$F$4+4)+NETWORKDAYS($K3686+1,$L3686-1,Listas!$H$2:$H$111)*Listas!$F$6)))),IF(($L3686-$K3686)&lt;0,"Fecha inicial mayor a fecha final",0)))))))))</f>
        <v/>
      </c>
      <c r="N3686" s="6" t="str">
        <f t="shared" si="1"/>
        <v/>
      </c>
      <c r="O3686" s="6"/>
      <c r="P3686" s="6"/>
      <c r="Q3686" s="6" t="b">
        <v>0</v>
      </c>
      <c r="R3686" s="6" t="str">
        <f t="shared" si="11"/>
        <v/>
      </c>
      <c r="S3686" s="6"/>
    </row>
    <row r="3687">
      <c r="A3687" s="6"/>
      <c r="B3687" s="6"/>
      <c r="C3687" s="6"/>
      <c r="D3687" s="6"/>
      <c r="E3687" s="6"/>
      <c r="F3687" s="6"/>
      <c r="G3687" s="6"/>
      <c r="H3687" s="6"/>
      <c r="I3687" s="6"/>
      <c r="J3687" s="6"/>
      <c r="K3687" s="84"/>
      <c r="L3687" s="84"/>
      <c r="M3687" s="6" t="str">
        <f>IF(OR(ISBLANK($K3687),ISBLANK($L3687)),"",IF(NETWORKDAYS($K3687,$K3687,Listas!$H$2:$H$111)=0,"Error fecha inicial",IF(NETWORKDAYS($L3687,$L3687,Listas!$H$2:$H$111)=0,"Error fecha final",IF(OR(HOUR($K3687)&lt;Listas!$F$2,AND(HOUR($K3687)&gt;Listas!$F$3,HOUR($K3687)&lt;Listas!$F$4),HOUR($K3687)&gt;Listas!$F$5),"Error hora, fecha inicial",IF(OR(HOUR($L3687)&lt;Listas!$F$2,AND(HOUR($L3687)&gt;Listas!$F$3,HOUR($L3687)&lt;Listas!$F$4),HOUR($L3687)&gt;Listas!$F$5),"Error hora, fecha final",IF(AND($L3687-$K3687&gt;0,$L3687-$K3687&lt;=0.42),(IF(AND(AND(HOUR($K3687)&gt;=Listas!$F$2,HOUR($K3687)&lt;=Listas!$F$3),AND(HOUR($L3687)&gt;=Listas!$F$2,HOUR($L3687)&lt;=Listas!$F$3)),(HOUR($L3687)-HOUR($K3687)),IF(AND(AND(HOUR($K3687)&gt;=Listas!$F$4,HOUR($K3687)&lt;=Listas!$F$5),AND(HOUR($L3687)&gt;=Listas!$F$4,HOUR($L3687)&lt;=Listas!$F$5)),(HOUR($L3687)-HOUR($K3687)),IF(AND(AND(HOUR($K3687)&gt;=Listas!$F$2,HOUR($K3687)&lt;=Listas!$F$3),AND(HOUR($L3687)&gt;=Listas!$F$4,HOUR($L3687)&lt;=Listas!$F$5)),((Listas!$F$3-HOUR($K3687)))+((HOUR($L3687)-Listas!$F$4)),0)))),IF(AND($L3687-$K3687&gt;0.42,$L3687-$K3687&lt;=1.42),(IF(AND(HOUR($K3687)&gt;=Listas!$F$2,HOUR($K3687)&lt;=Listas!$F$3),(Listas!$F$3-HOUR($K3687)+4),IF(AND(HOUR($K3687)&gt;=Listas!$F$4,HOUR($K3687)&lt;=Listas!$F$5),(Listas!$F$5-HOUR($K3687)),0))+IF(AND(HOUR($L3687)&gt;=Listas!$F$2,HOUR($L3687)&lt;=Listas!$F$3),(HOUR($L3687)-Listas!$F$2),IF(AND(HOUR($L3687)&gt;=Listas!$F$4,HOUR($L3687)&lt;=Listas!$F$5),(HOUR($L3687)-Listas!$F$4+4),0))),IF(($L3687-$K3687&gt;1.42),(IF(AND(HOUR($K3687)&gt;=Listas!$F$2,HOUR($K3687)&lt;=Listas!$F$3),(Listas!$F$3-HOUR($K3687)+4)+IF(AND(HOUR($L3687)&gt;=Listas!$F$2,HOUR($L3687)&lt;=Listas!$F$3),(HOUR($L3687)-Listas!$F$2)+NETWORKDAYS($K3687+1,$L3687-1,Listas!$H$2:$H$112)*Listas!$F$6,IF(AND(HOUR($L3687)&gt;=Listas!$F$4,HOUR($L3687)&lt;=Listas!$F$5),(HOUR($L3687)-Listas!$F$4+4)+NETWORKDAYS($K3687+1,$L3687-1,Listas!$H$2:$H$111)*Listas!$F$6,0)),IF(AND(HOUR($K3687)&gt;=Listas!$F$4,HOUR($K3687)&lt;=Listas!$F$5),(Listas!$F$5-HOUR($K3687))+IF(AND(HOUR($L3687)&gt;=Listas!$F$2,HOUR($L3687)&lt;=Listas!$F$3),(HOUR($L3687)-Listas!$F$2)+NETWORKDAYS($K3687+1,$L3687-1,Listas!$H$2:$H$111)*Listas!$F$6,(HOUR($L3687)-Listas!$F$4+4)+NETWORKDAYS($K3687+1,$L3687-1,Listas!$H$2:$H$111)*Listas!$F$6)))),IF(($L3687-$K3687)&lt;0,"Fecha inicial mayor a fecha final",0)))))))))</f>
        <v/>
      </c>
      <c r="N3687" s="6" t="str">
        <f t="shared" si="1"/>
        <v/>
      </c>
      <c r="O3687" s="6"/>
      <c r="P3687" s="6"/>
      <c r="Q3687" s="6" t="b">
        <v>0</v>
      </c>
      <c r="R3687" s="6" t="str">
        <f t="shared" si="11"/>
        <v/>
      </c>
      <c r="S3687" s="6"/>
    </row>
    <row r="3688">
      <c r="A3688" s="6"/>
      <c r="B3688" s="6"/>
      <c r="C3688" s="6"/>
      <c r="D3688" s="6"/>
      <c r="E3688" s="6"/>
      <c r="F3688" s="6"/>
      <c r="G3688" s="6"/>
      <c r="H3688" s="6"/>
      <c r="I3688" s="6"/>
      <c r="J3688" s="6"/>
      <c r="K3688" s="84"/>
      <c r="L3688" s="84"/>
      <c r="M3688" s="6" t="str">
        <f>IF(OR(ISBLANK($K3688),ISBLANK($L3688)),"",IF(NETWORKDAYS($K3688,$K3688,Listas!$H$2:$H$111)=0,"Error fecha inicial",IF(NETWORKDAYS($L3688,$L3688,Listas!$H$2:$H$111)=0,"Error fecha final",IF(OR(HOUR($K3688)&lt;Listas!$F$2,AND(HOUR($K3688)&gt;Listas!$F$3,HOUR($K3688)&lt;Listas!$F$4),HOUR($K3688)&gt;Listas!$F$5),"Error hora, fecha inicial",IF(OR(HOUR($L3688)&lt;Listas!$F$2,AND(HOUR($L3688)&gt;Listas!$F$3,HOUR($L3688)&lt;Listas!$F$4),HOUR($L3688)&gt;Listas!$F$5),"Error hora, fecha final",IF(AND($L3688-$K3688&gt;0,$L3688-$K3688&lt;=0.42),(IF(AND(AND(HOUR($K3688)&gt;=Listas!$F$2,HOUR($K3688)&lt;=Listas!$F$3),AND(HOUR($L3688)&gt;=Listas!$F$2,HOUR($L3688)&lt;=Listas!$F$3)),(HOUR($L3688)-HOUR($K3688)),IF(AND(AND(HOUR($K3688)&gt;=Listas!$F$4,HOUR($K3688)&lt;=Listas!$F$5),AND(HOUR($L3688)&gt;=Listas!$F$4,HOUR($L3688)&lt;=Listas!$F$5)),(HOUR($L3688)-HOUR($K3688)),IF(AND(AND(HOUR($K3688)&gt;=Listas!$F$2,HOUR($K3688)&lt;=Listas!$F$3),AND(HOUR($L3688)&gt;=Listas!$F$4,HOUR($L3688)&lt;=Listas!$F$5)),((Listas!$F$3-HOUR($K3688)))+((HOUR($L3688)-Listas!$F$4)),0)))),IF(AND($L3688-$K3688&gt;0.42,$L3688-$K3688&lt;=1.42),(IF(AND(HOUR($K3688)&gt;=Listas!$F$2,HOUR($K3688)&lt;=Listas!$F$3),(Listas!$F$3-HOUR($K3688)+4),IF(AND(HOUR($K3688)&gt;=Listas!$F$4,HOUR($K3688)&lt;=Listas!$F$5),(Listas!$F$5-HOUR($K3688)),0))+IF(AND(HOUR($L3688)&gt;=Listas!$F$2,HOUR($L3688)&lt;=Listas!$F$3),(HOUR($L3688)-Listas!$F$2),IF(AND(HOUR($L3688)&gt;=Listas!$F$4,HOUR($L3688)&lt;=Listas!$F$5),(HOUR($L3688)-Listas!$F$4+4),0))),IF(($L3688-$K3688&gt;1.42),(IF(AND(HOUR($K3688)&gt;=Listas!$F$2,HOUR($K3688)&lt;=Listas!$F$3),(Listas!$F$3-HOUR($K3688)+4)+IF(AND(HOUR($L3688)&gt;=Listas!$F$2,HOUR($L3688)&lt;=Listas!$F$3),(HOUR($L3688)-Listas!$F$2)+NETWORKDAYS($K3688+1,$L3688-1,Listas!$H$2:$H$112)*Listas!$F$6,IF(AND(HOUR($L3688)&gt;=Listas!$F$4,HOUR($L3688)&lt;=Listas!$F$5),(HOUR($L3688)-Listas!$F$4+4)+NETWORKDAYS($K3688+1,$L3688-1,Listas!$H$2:$H$111)*Listas!$F$6,0)),IF(AND(HOUR($K3688)&gt;=Listas!$F$4,HOUR($K3688)&lt;=Listas!$F$5),(Listas!$F$5-HOUR($K3688))+IF(AND(HOUR($L3688)&gt;=Listas!$F$2,HOUR($L3688)&lt;=Listas!$F$3),(HOUR($L3688)-Listas!$F$2)+NETWORKDAYS($K3688+1,$L3688-1,Listas!$H$2:$H$111)*Listas!$F$6,(HOUR($L3688)-Listas!$F$4+4)+NETWORKDAYS($K3688+1,$L3688-1,Listas!$H$2:$H$111)*Listas!$F$6)))),IF(($L3688-$K3688)&lt;0,"Fecha inicial mayor a fecha final",0)))))))))</f>
        <v/>
      </c>
      <c r="N3688" s="6" t="str">
        <f t="shared" si="1"/>
        <v/>
      </c>
      <c r="O3688" s="6"/>
      <c r="P3688" s="6"/>
      <c r="Q3688" s="6" t="b">
        <v>0</v>
      </c>
      <c r="R3688" s="6" t="str">
        <f t="shared" si="11"/>
        <v/>
      </c>
      <c r="S3688" s="6"/>
    </row>
    <row r="3689">
      <c r="A3689" s="6"/>
      <c r="B3689" s="6"/>
      <c r="C3689" s="6"/>
      <c r="D3689" s="6"/>
      <c r="E3689" s="6"/>
      <c r="F3689" s="6"/>
      <c r="G3689" s="6"/>
      <c r="H3689" s="6"/>
      <c r="I3689" s="6"/>
      <c r="J3689" s="6"/>
      <c r="K3689" s="84"/>
      <c r="L3689" s="84"/>
      <c r="M3689" s="6" t="str">
        <f>IF(OR(ISBLANK($K3689),ISBLANK($L3689)),"",IF(NETWORKDAYS($K3689,$K3689,Listas!$H$2:$H$111)=0,"Error fecha inicial",IF(NETWORKDAYS($L3689,$L3689,Listas!$H$2:$H$111)=0,"Error fecha final",IF(OR(HOUR($K3689)&lt;Listas!$F$2,AND(HOUR($K3689)&gt;Listas!$F$3,HOUR($K3689)&lt;Listas!$F$4),HOUR($K3689)&gt;Listas!$F$5),"Error hora, fecha inicial",IF(OR(HOUR($L3689)&lt;Listas!$F$2,AND(HOUR($L3689)&gt;Listas!$F$3,HOUR($L3689)&lt;Listas!$F$4),HOUR($L3689)&gt;Listas!$F$5),"Error hora, fecha final",IF(AND($L3689-$K3689&gt;0,$L3689-$K3689&lt;=0.42),(IF(AND(AND(HOUR($K3689)&gt;=Listas!$F$2,HOUR($K3689)&lt;=Listas!$F$3),AND(HOUR($L3689)&gt;=Listas!$F$2,HOUR($L3689)&lt;=Listas!$F$3)),(HOUR($L3689)-HOUR($K3689)),IF(AND(AND(HOUR($K3689)&gt;=Listas!$F$4,HOUR($K3689)&lt;=Listas!$F$5),AND(HOUR($L3689)&gt;=Listas!$F$4,HOUR($L3689)&lt;=Listas!$F$5)),(HOUR($L3689)-HOUR($K3689)),IF(AND(AND(HOUR($K3689)&gt;=Listas!$F$2,HOUR($K3689)&lt;=Listas!$F$3),AND(HOUR($L3689)&gt;=Listas!$F$4,HOUR($L3689)&lt;=Listas!$F$5)),((Listas!$F$3-HOUR($K3689)))+((HOUR($L3689)-Listas!$F$4)),0)))),IF(AND($L3689-$K3689&gt;0.42,$L3689-$K3689&lt;=1.42),(IF(AND(HOUR($K3689)&gt;=Listas!$F$2,HOUR($K3689)&lt;=Listas!$F$3),(Listas!$F$3-HOUR($K3689)+4),IF(AND(HOUR($K3689)&gt;=Listas!$F$4,HOUR($K3689)&lt;=Listas!$F$5),(Listas!$F$5-HOUR($K3689)),0))+IF(AND(HOUR($L3689)&gt;=Listas!$F$2,HOUR($L3689)&lt;=Listas!$F$3),(HOUR($L3689)-Listas!$F$2),IF(AND(HOUR($L3689)&gt;=Listas!$F$4,HOUR($L3689)&lt;=Listas!$F$5),(HOUR($L3689)-Listas!$F$4+4),0))),IF(($L3689-$K3689&gt;1.42),(IF(AND(HOUR($K3689)&gt;=Listas!$F$2,HOUR($K3689)&lt;=Listas!$F$3),(Listas!$F$3-HOUR($K3689)+4)+IF(AND(HOUR($L3689)&gt;=Listas!$F$2,HOUR($L3689)&lt;=Listas!$F$3),(HOUR($L3689)-Listas!$F$2)+NETWORKDAYS($K3689+1,$L3689-1,Listas!$H$2:$H$112)*Listas!$F$6,IF(AND(HOUR($L3689)&gt;=Listas!$F$4,HOUR($L3689)&lt;=Listas!$F$5),(HOUR($L3689)-Listas!$F$4+4)+NETWORKDAYS($K3689+1,$L3689-1,Listas!$H$2:$H$111)*Listas!$F$6,0)),IF(AND(HOUR($K3689)&gt;=Listas!$F$4,HOUR($K3689)&lt;=Listas!$F$5),(Listas!$F$5-HOUR($K3689))+IF(AND(HOUR($L3689)&gt;=Listas!$F$2,HOUR($L3689)&lt;=Listas!$F$3),(HOUR($L3689)-Listas!$F$2)+NETWORKDAYS($K3689+1,$L3689-1,Listas!$H$2:$H$111)*Listas!$F$6,(HOUR($L3689)-Listas!$F$4+4)+NETWORKDAYS($K3689+1,$L3689-1,Listas!$H$2:$H$111)*Listas!$F$6)))),IF(($L3689-$K3689)&lt;0,"Fecha inicial mayor a fecha final",0)))))))))</f>
        <v/>
      </c>
      <c r="N3689" s="6" t="str">
        <f t="shared" si="1"/>
        <v/>
      </c>
      <c r="O3689" s="6"/>
      <c r="P3689" s="6"/>
      <c r="Q3689" s="6" t="b">
        <v>0</v>
      </c>
      <c r="R3689" s="6" t="str">
        <f t="shared" si="11"/>
        <v/>
      </c>
      <c r="S3689" s="6"/>
    </row>
    <row r="3690">
      <c r="A3690" s="6"/>
      <c r="B3690" s="6"/>
      <c r="C3690" s="6"/>
      <c r="D3690" s="6"/>
      <c r="E3690" s="6"/>
      <c r="F3690" s="6"/>
      <c r="G3690" s="6"/>
      <c r="H3690" s="6"/>
      <c r="I3690" s="6"/>
      <c r="J3690" s="6"/>
      <c r="K3690" s="84"/>
      <c r="L3690" s="84"/>
      <c r="M3690" s="6" t="str">
        <f>IF(OR(ISBLANK($K3690),ISBLANK($L3690)),"",IF(NETWORKDAYS($K3690,$K3690,Listas!$H$2:$H$111)=0,"Error fecha inicial",IF(NETWORKDAYS($L3690,$L3690,Listas!$H$2:$H$111)=0,"Error fecha final",IF(OR(HOUR($K3690)&lt;Listas!$F$2,AND(HOUR($K3690)&gt;Listas!$F$3,HOUR($K3690)&lt;Listas!$F$4),HOUR($K3690)&gt;Listas!$F$5),"Error hora, fecha inicial",IF(OR(HOUR($L3690)&lt;Listas!$F$2,AND(HOUR($L3690)&gt;Listas!$F$3,HOUR($L3690)&lt;Listas!$F$4),HOUR($L3690)&gt;Listas!$F$5),"Error hora, fecha final",IF(AND($L3690-$K3690&gt;0,$L3690-$K3690&lt;=0.42),(IF(AND(AND(HOUR($K3690)&gt;=Listas!$F$2,HOUR($K3690)&lt;=Listas!$F$3),AND(HOUR($L3690)&gt;=Listas!$F$2,HOUR($L3690)&lt;=Listas!$F$3)),(HOUR($L3690)-HOUR($K3690)),IF(AND(AND(HOUR($K3690)&gt;=Listas!$F$4,HOUR($K3690)&lt;=Listas!$F$5),AND(HOUR($L3690)&gt;=Listas!$F$4,HOUR($L3690)&lt;=Listas!$F$5)),(HOUR($L3690)-HOUR($K3690)),IF(AND(AND(HOUR($K3690)&gt;=Listas!$F$2,HOUR($K3690)&lt;=Listas!$F$3),AND(HOUR($L3690)&gt;=Listas!$F$4,HOUR($L3690)&lt;=Listas!$F$5)),((Listas!$F$3-HOUR($K3690)))+((HOUR($L3690)-Listas!$F$4)),0)))),IF(AND($L3690-$K3690&gt;0.42,$L3690-$K3690&lt;=1.42),(IF(AND(HOUR($K3690)&gt;=Listas!$F$2,HOUR($K3690)&lt;=Listas!$F$3),(Listas!$F$3-HOUR($K3690)+4),IF(AND(HOUR($K3690)&gt;=Listas!$F$4,HOUR($K3690)&lt;=Listas!$F$5),(Listas!$F$5-HOUR($K3690)),0))+IF(AND(HOUR($L3690)&gt;=Listas!$F$2,HOUR($L3690)&lt;=Listas!$F$3),(HOUR($L3690)-Listas!$F$2),IF(AND(HOUR($L3690)&gt;=Listas!$F$4,HOUR($L3690)&lt;=Listas!$F$5),(HOUR($L3690)-Listas!$F$4+4),0))),IF(($L3690-$K3690&gt;1.42),(IF(AND(HOUR($K3690)&gt;=Listas!$F$2,HOUR($K3690)&lt;=Listas!$F$3),(Listas!$F$3-HOUR($K3690)+4)+IF(AND(HOUR($L3690)&gt;=Listas!$F$2,HOUR($L3690)&lt;=Listas!$F$3),(HOUR($L3690)-Listas!$F$2)+NETWORKDAYS($K3690+1,$L3690-1,Listas!$H$2:$H$112)*Listas!$F$6,IF(AND(HOUR($L3690)&gt;=Listas!$F$4,HOUR($L3690)&lt;=Listas!$F$5),(HOUR($L3690)-Listas!$F$4+4)+NETWORKDAYS($K3690+1,$L3690-1,Listas!$H$2:$H$111)*Listas!$F$6,0)),IF(AND(HOUR($K3690)&gt;=Listas!$F$4,HOUR($K3690)&lt;=Listas!$F$5),(Listas!$F$5-HOUR($K3690))+IF(AND(HOUR($L3690)&gt;=Listas!$F$2,HOUR($L3690)&lt;=Listas!$F$3),(HOUR($L3690)-Listas!$F$2)+NETWORKDAYS($K3690+1,$L3690-1,Listas!$H$2:$H$111)*Listas!$F$6,(HOUR($L3690)-Listas!$F$4+4)+NETWORKDAYS($K3690+1,$L3690-1,Listas!$H$2:$H$111)*Listas!$F$6)))),IF(($L3690-$K3690)&lt;0,"Fecha inicial mayor a fecha final",0)))))))))</f>
        <v/>
      </c>
      <c r="N3690" s="6" t="str">
        <f t="shared" si="1"/>
        <v/>
      </c>
      <c r="O3690" s="6"/>
      <c r="P3690" s="6"/>
      <c r="Q3690" s="6" t="b">
        <v>0</v>
      </c>
      <c r="R3690" s="6" t="str">
        <f t="shared" si="11"/>
        <v/>
      </c>
      <c r="S3690" s="6"/>
    </row>
    <row r="3691">
      <c r="A3691" s="6"/>
      <c r="B3691" s="6"/>
      <c r="C3691" s="6"/>
      <c r="D3691" s="6"/>
      <c r="E3691" s="6"/>
      <c r="F3691" s="6"/>
      <c r="G3691" s="6"/>
      <c r="H3691" s="6"/>
      <c r="I3691" s="6"/>
      <c r="J3691" s="6"/>
      <c r="K3691" s="84"/>
      <c r="L3691" s="84"/>
      <c r="M3691" s="6" t="str">
        <f>IF(OR(ISBLANK($K3691),ISBLANK($L3691)),"",IF(NETWORKDAYS($K3691,$K3691,Listas!$H$2:$H$111)=0,"Error fecha inicial",IF(NETWORKDAYS($L3691,$L3691,Listas!$H$2:$H$111)=0,"Error fecha final",IF(OR(HOUR($K3691)&lt;Listas!$F$2,AND(HOUR($K3691)&gt;Listas!$F$3,HOUR($K3691)&lt;Listas!$F$4),HOUR($K3691)&gt;Listas!$F$5),"Error hora, fecha inicial",IF(OR(HOUR($L3691)&lt;Listas!$F$2,AND(HOUR($L3691)&gt;Listas!$F$3,HOUR($L3691)&lt;Listas!$F$4),HOUR($L3691)&gt;Listas!$F$5),"Error hora, fecha final",IF(AND($L3691-$K3691&gt;0,$L3691-$K3691&lt;=0.42),(IF(AND(AND(HOUR($K3691)&gt;=Listas!$F$2,HOUR($K3691)&lt;=Listas!$F$3),AND(HOUR($L3691)&gt;=Listas!$F$2,HOUR($L3691)&lt;=Listas!$F$3)),(HOUR($L3691)-HOUR($K3691)),IF(AND(AND(HOUR($K3691)&gt;=Listas!$F$4,HOUR($K3691)&lt;=Listas!$F$5),AND(HOUR($L3691)&gt;=Listas!$F$4,HOUR($L3691)&lt;=Listas!$F$5)),(HOUR($L3691)-HOUR($K3691)),IF(AND(AND(HOUR($K3691)&gt;=Listas!$F$2,HOUR($K3691)&lt;=Listas!$F$3),AND(HOUR($L3691)&gt;=Listas!$F$4,HOUR($L3691)&lt;=Listas!$F$5)),((Listas!$F$3-HOUR($K3691)))+((HOUR($L3691)-Listas!$F$4)),0)))),IF(AND($L3691-$K3691&gt;0.42,$L3691-$K3691&lt;=1.42),(IF(AND(HOUR($K3691)&gt;=Listas!$F$2,HOUR($K3691)&lt;=Listas!$F$3),(Listas!$F$3-HOUR($K3691)+4),IF(AND(HOUR($K3691)&gt;=Listas!$F$4,HOUR($K3691)&lt;=Listas!$F$5),(Listas!$F$5-HOUR($K3691)),0))+IF(AND(HOUR($L3691)&gt;=Listas!$F$2,HOUR($L3691)&lt;=Listas!$F$3),(HOUR($L3691)-Listas!$F$2),IF(AND(HOUR($L3691)&gt;=Listas!$F$4,HOUR($L3691)&lt;=Listas!$F$5),(HOUR($L3691)-Listas!$F$4+4),0))),IF(($L3691-$K3691&gt;1.42),(IF(AND(HOUR($K3691)&gt;=Listas!$F$2,HOUR($K3691)&lt;=Listas!$F$3),(Listas!$F$3-HOUR($K3691)+4)+IF(AND(HOUR($L3691)&gt;=Listas!$F$2,HOUR($L3691)&lt;=Listas!$F$3),(HOUR($L3691)-Listas!$F$2)+NETWORKDAYS($K3691+1,$L3691-1,Listas!$H$2:$H$112)*Listas!$F$6,IF(AND(HOUR($L3691)&gt;=Listas!$F$4,HOUR($L3691)&lt;=Listas!$F$5),(HOUR($L3691)-Listas!$F$4+4)+NETWORKDAYS($K3691+1,$L3691-1,Listas!$H$2:$H$111)*Listas!$F$6,0)),IF(AND(HOUR($K3691)&gt;=Listas!$F$4,HOUR($K3691)&lt;=Listas!$F$5),(Listas!$F$5-HOUR($K3691))+IF(AND(HOUR($L3691)&gt;=Listas!$F$2,HOUR($L3691)&lt;=Listas!$F$3),(HOUR($L3691)-Listas!$F$2)+NETWORKDAYS($K3691+1,$L3691-1,Listas!$H$2:$H$111)*Listas!$F$6,(HOUR($L3691)-Listas!$F$4+4)+NETWORKDAYS($K3691+1,$L3691-1,Listas!$H$2:$H$111)*Listas!$F$6)))),IF(($L3691-$K3691)&lt;0,"Fecha inicial mayor a fecha final",0)))))))))</f>
        <v/>
      </c>
      <c r="N3691" s="6" t="str">
        <f t="shared" si="1"/>
        <v/>
      </c>
      <c r="O3691" s="6"/>
      <c r="P3691" s="6"/>
      <c r="Q3691" s="6" t="b">
        <v>0</v>
      </c>
      <c r="R3691" s="6" t="str">
        <f t="shared" si="11"/>
        <v/>
      </c>
      <c r="S3691" s="6"/>
    </row>
    <row r="3692">
      <c r="A3692" s="6"/>
      <c r="B3692" s="6"/>
      <c r="C3692" s="6"/>
      <c r="D3692" s="6"/>
      <c r="E3692" s="6"/>
      <c r="F3692" s="6"/>
      <c r="G3692" s="6"/>
      <c r="H3692" s="6"/>
      <c r="I3692" s="6"/>
      <c r="J3692" s="6"/>
      <c r="K3692" s="84"/>
      <c r="L3692" s="84"/>
      <c r="M3692" s="6" t="str">
        <f>IF(OR(ISBLANK($K3692),ISBLANK($L3692)),"",IF(NETWORKDAYS($K3692,$K3692,Listas!$H$2:$H$111)=0,"Error fecha inicial",IF(NETWORKDAYS($L3692,$L3692,Listas!$H$2:$H$111)=0,"Error fecha final",IF(OR(HOUR($K3692)&lt;Listas!$F$2,AND(HOUR($K3692)&gt;Listas!$F$3,HOUR($K3692)&lt;Listas!$F$4),HOUR($K3692)&gt;Listas!$F$5),"Error hora, fecha inicial",IF(OR(HOUR($L3692)&lt;Listas!$F$2,AND(HOUR($L3692)&gt;Listas!$F$3,HOUR($L3692)&lt;Listas!$F$4),HOUR($L3692)&gt;Listas!$F$5),"Error hora, fecha final",IF(AND($L3692-$K3692&gt;0,$L3692-$K3692&lt;=0.42),(IF(AND(AND(HOUR($K3692)&gt;=Listas!$F$2,HOUR($K3692)&lt;=Listas!$F$3),AND(HOUR($L3692)&gt;=Listas!$F$2,HOUR($L3692)&lt;=Listas!$F$3)),(HOUR($L3692)-HOUR($K3692)),IF(AND(AND(HOUR($K3692)&gt;=Listas!$F$4,HOUR($K3692)&lt;=Listas!$F$5),AND(HOUR($L3692)&gt;=Listas!$F$4,HOUR($L3692)&lt;=Listas!$F$5)),(HOUR($L3692)-HOUR($K3692)),IF(AND(AND(HOUR($K3692)&gt;=Listas!$F$2,HOUR($K3692)&lt;=Listas!$F$3),AND(HOUR($L3692)&gt;=Listas!$F$4,HOUR($L3692)&lt;=Listas!$F$5)),((Listas!$F$3-HOUR($K3692)))+((HOUR($L3692)-Listas!$F$4)),0)))),IF(AND($L3692-$K3692&gt;0.42,$L3692-$K3692&lt;=1.42),(IF(AND(HOUR($K3692)&gt;=Listas!$F$2,HOUR($K3692)&lt;=Listas!$F$3),(Listas!$F$3-HOUR($K3692)+4),IF(AND(HOUR($K3692)&gt;=Listas!$F$4,HOUR($K3692)&lt;=Listas!$F$5),(Listas!$F$5-HOUR($K3692)),0))+IF(AND(HOUR($L3692)&gt;=Listas!$F$2,HOUR($L3692)&lt;=Listas!$F$3),(HOUR($L3692)-Listas!$F$2),IF(AND(HOUR($L3692)&gt;=Listas!$F$4,HOUR($L3692)&lt;=Listas!$F$5),(HOUR($L3692)-Listas!$F$4+4),0))),IF(($L3692-$K3692&gt;1.42),(IF(AND(HOUR($K3692)&gt;=Listas!$F$2,HOUR($K3692)&lt;=Listas!$F$3),(Listas!$F$3-HOUR($K3692)+4)+IF(AND(HOUR($L3692)&gt;=Listas!$F$2,HOUR($L3692)&lt;=Listas!$F$3),(HOUR($L3692)-Listas!$F$2)+NETWORKDAYS($K3692+1,$L3692-1,Listas!$H$2:$H$112)*Listas!$F$6,IF(AND(HOUR($L3692)&gt;=Listas!$F$4,HOUR($L3692)&lt;=Listas!$F$5),(HOUR($L3692)-Listas!$F$4+4)+NETWORKDAYS($K3692+1,$L3692-1,Listas!$H$2:$H$111)*Listas!$F$6,0)),IF(AND(HOUR($K3692)&gt;=Listas!$F$4,HOUR($K3692)&lt;=Listas!$F$5),(Listas!$F$5-HOUR($K3692))+IF(AND(HOUR($L3692)&gt;=Listas!$F$2,HOUR($L3692)&lt;=Listas!$F$3),(HOUR($L3692)-Listas!$F$2)+NETWORKDAYS($K3692+1,$L3692-1,Listas!$H$2:$H$111)*Listas!$F$6,(HOUR($L3692)-Listas!$F$4+4)+NETWORKDAYS($K3692+1,$L3692-1,Listas!$H$2:$H$111)*Listas!$F$6)))),IF(($L3692-$K3692)&lt;0,"Fecha inicial mayor a fecha final",0)))))))))</f>
        <v/>
      </c>
      <c r="N3692" s="6" t="str">
        <f t="shared" si="1"/>
        <v/>
      </c>
      <c r="O3692" s="6"/>
      <c r="P3692" s="6"/>
      <c r="Q3692" s="6" t="b">
        <v>0</v>
      </c>
      <c r="R3692" s="6" t="str">
        <f t="shared" si="11"/>
        <v/>
      </c>
      <c r="S3692" s="6"/>
    </row>
    <row r="3693">
      <c r="A3693" s="6"/>
      <c r="B3693" s="6"/>
      <c r="C3693" s="6"/>
      <c r="D3693" s="6"/>
      <c r="E3693" s="6"/>
      <c r="F3693" s="6"/>
      <c r="G3693" s="6"/>
      <c r="H3693" s="6"/>
      <c r="I3693" s="6"/>
      <c r="J3693" s="6"/>
      <c r="K3693" s="84"/>
      <c r="L3693" s="84"/>
      <c r="M3693" s="6" t="str">
        <f>IF(OR(ISBLANK($K3693),ISBLANK($L3693)),"",IF(NETWORKDAYS($K3693,$K3693,Listas!$H$2:$H$111)=0,"Error fecha inicial",IF(NETWORKDAYS($L3693,$L3693,Listas!$H$2:$H$111)=0,"Error fecha final",IF(OR(HOUR($K3693)&lt;Listas!$F$2,AND(HOUR($K3693)&gt;Listas!$F$3,HOUR($K3693)&lt;Listas!$F$4),HOUR($K3693)&gt;Listas!$F$5),"Error hora, fecha inicial",IF(OR(HOUR($L3693)&lt;Listas!$F$2,AND(HOUR($L3693)&gt;Listas!$F$3,HOUR($L3693)&lt;Listas!$F$4),HOUR($L3693)&gt;Listas!$F$5),"Error hora, fecha final",IF(AND($L3693-$K3693&gt;0,$L3693-$K3693&lt;=0.42),(IF(AND(AND(HOUR($K3693)&gt;=Listas!$F$2,HOUR($K3693)&lt;=Listas!$F$3),AND(HOUR($L3693)&gt;=Listas!$F$2,HOUR($L3693)&lt;=Listas!$F$3)),(HOUR($L3693)-HOUR($K3693)),IF(AND(AND(HOUR($K3693)&gt;=Listas!$F$4,HOUR($K3693)&lt;=Listas!$F$5),AND(HOUR($L3693)&gt;=Listas!$F$4,HOUR($L3693)&lt;=Listas!$F$5)),(HOUR($L3693)-HOUR($K3693)),IF(AND(AND(HOUR($K3693)&gt;=Listas!$F$2,HOUR($K3693)&lt;=Listas!$F$3),AND(HOUR($L3693)&gt;=Listas!$F$4,HOUR($L3693)&lt;=Listas!$F$5)),((Listas!$F$3-HOUR($K3693)))+((HOUR($L3693)-Listas!$F$4)),0)))),IF(AND($L3693-$K3693&gt;0.42,$L3693-$K3693&lt;=1.42),(IF(AND(HOUR($K3693)&gt;=Listas!$F$2,HOUR($K3693)&lt;=Listas!$F$3),(Listas!$F$3-HOUR($K3693)+4),IF(AND(HOUR($K3693)&gt;=Listas!$F$4,HOUR($K3693)&lt;=Listas!$F$5),(Listas!$F$5-HOUR($K3693)),0))+IF(AND(HOUR($L3693)&gt;=Listas!$F$2,HOUR($L3693)&lt;=Listas!$F$3),(HOUR($L3693)-Listas!$F$2),IF(AND(HOUR($L3693)&gt;=Listas!$F$4,HOUR($L3693)&lt;=Listas!$F$5),(HOUR($L3693)-Listas!$F$4+4),0))),IF(($L3693-$K3693&gt;1.42),(IF(AND(HOUR($K3693)&gt;=Listas!$F$2,HOUR($K3693)&lt;=Listas!$F$3),(Listas!$F$3-HOUR($K3693)+4)+IF(AND(HOUR($L3693)&gt;=Listas!$F$2,HOUR($L3693)&lt;=Listas!$F$3),(HOUR($L3693)-Listas!$F$2)+NETWORKDAYS($K3693+1,$L3693-1,Listas!$H$2:$H$112)*Listas!$F$6,IF(AND(HOUR($L3693)&gt;=Listas!$F$4,HOUR($L3693)&lt;=Listas!$F$5),(HOUR($L3693)-Listas!$F$4+4)+NETWORKDAYS($K3693+1,$L3693-1,Listas!$H$2:$H$111)*Listas!$F$6,0)),IF(AND(HOUR($K3693)&gt;=Listas!$F$4,HOUR($K3693)&lt;=Listas!$F$5),(Listas!$F$5-HOUR($K3693))+IF(AND(HOUR($L3693)&gt;=Listas!$F$2,HOUR($L3693)&lt;=Listas!$F$3),(HOUR($L3693)-Listas!$F$2)+NETWORKDAYS($K3693+1,$L3693-1,Listas!$H$2:$H$111)*Listas!$F$6,(HOUR($L3693)-Listas!$F$4+4)+NETWORKDAYS($K3693+1,$L3693-1,Listas!$H$2:$H$111)*Listas!$F$6)))),IF(($L3693-$K3693)&lt;0,"Fecha inicial mayor a fecha final",0)))))))))</f>
        <v/>
      </c>
      <c r="N3693" s="6" t="str">
        <f t="shared" si="1"/>
        <v/>
      </c>
      <c r="O3693" s="6"/>
      <c r="P3693" s="6"/>
      <c r="Q3693" s="6" t="b">
        <v>0</v>
      </c>
      <c r="R3693" s="6" t="str">
        <f t="shared" si="11"/>
        <v/>
      </c>
      <c r="S3693" s="6"/>
    </row>
    <row r="3694">
      <c r="A3694" s="6"/>
      <c r="B3694" s="6"/>
      <c r="C3694" s="6"/>
      <c r="D3694" s="6"/>
      <c r="E3694" s="6"/>
      <c r="F3694" s="6"/>
      <c r="G3694" s="6"/>
      <c r="H3694" s="6"/>
      <c r="I3694" s="6"/>
      <c r="J3694" s="6"/>
      <c r="K3694" s="84"/>
      <c r="L3694" s="84"/>
      <c r="M3694" s="6" t="str">
        <f>IF(OR(ISBLANK($K3694),ISBLANK($L3694)),"",IF(NETWORKDAYS($K3694,$K3694,Listas!$H$2:$H$111)=0,"Error fecha inicial",IF(NETWORKDAYS($L3694,$L3694,Listas!$H$2:$H$111)=0,"Error fecha final",IF(OR(HOUR($K3694)&lt;Listas!$F$2,AND(HOUR($K3694)&gt;Listas!$F$3,HOUR($K3694)&lt;Listas!$F$4),HOUR($K3694)&gt;Listas!$F$5),"Error hora, fecha inicial",IF(OR(HOUR($L3694)&lt;Listas!$F$2,AND(HOUR($L3694)&gt;Listas!$F$3,HOUR($L3694)&lt;Listas!$F$4),HOUR($L3694)&gt;Listas!$F$5),"Error hora, fecha final",IF(AND($L3694-$K3694&gt;0,$L3694-$K3694&lt;=0.42),(IF(AND(AND(HOUR($K3694)&gt;=Listas!$F$2,HOUR($K3694)&lt;=Listas!$F$3),AND(HOUR($L3694)&gt;=Listas!$F$2,HOUR($L3694)&lt;=Listas!$F$3)),(HOUR($L3694)-HOUR($K3694)),IF(AND(AND(HOUR($K3694)&gt;=Listas!$F$4,HOUR($K3694)&lt;=Listas!$F$5),AND(HOUR($L3694)&gt;=Listas!$F$4,HOUR($L3694)&lt;=Listas!$F$5)),(HOUR($L3694)-HOUR($K3694)),IF(AND(AND(HOUR($K3694)&gt;=Listas!$F$2,HOUR($K3694)&lt;=Listas!$F$3),AND(HOUR($L3694)&gt;=Listas!$F$4,HOUR($L3694)&lt;=Listas!$F$5)),((Listas!$F$3-HOUR($K3694)))+((HOUR($L3694)-Listas!$F$4)),0)))),IF(AND($L3694-$K3694&gt;0.42,$L3694-$K3694&lt;=1.42),(IF(AND(HOUR($K3694)&gt;=Listas!$F$2,HOUR($K3694)&lt;=Listas!$F$3),(Listas!$F$3-HOUR($K3694)+4),IF(AND(HOUR($K3694)&gt;=Listas!$F$4,HOUR($K3694)&lt;=Listas!$F$5),(Listas!$F$5-HOUR($K3694)),0))+IF(AND(HOUR($L3694)&gt;=Listas!$F$2,HOUR($L3694)&lt;=Listas!$F$3),(HOUR($L3694)-Listas!$F$2),IF(AND(HOUR($L3694)&gt;=Listas!$F$4,HOUR($L3694)&lt;=Listas!$F$5),(HOUR($L3694)-Listas!$F$4+4),0))),IF(($L3694-$K3694&gt;1.42),(IF(AND(HOUR($K3694)&gt;=Listas!$F$2,HOUR($K3694)&lt;=Listas!$F$3),(Listas!$F$3-HOUR($K3694)+4)+IF(AND(HOUR($L3694)&gt;=Listas!$F$2,HOUR($L3694)&lt;=Listas!$F$3),(HOUR($L3694)-Listas!$F$2)+NETWORKDAYS($K3694+1,$L3694-1,Listas!$H$2:$H$112)*Listas!$F$6,IF(AND(HOUR($L3694)&gt;=Listas!$F$4,HOUR($L3694)&lt;=Listas!$F$5),(HOUR($L3694)-Listas!$F$4+4)+NETWORKDAYS($K3694+1,$L3694-1,Listas!$H$2:$H$111)*Listas!$F$6,0)),IF(AND(HOUR($K3694)&gt;=Listas!$F$4,HOUR($K3694)&lt;=Listas!$F$5),(Listas!$F$5-HOUR($K3694))+IF(AND(HOUR($L3694)&gt;=Listas!$F$2,HOUR($L3694)&lt;=Listas!$F$3),(HOUR($L3694)-Listas!$F$2)+NETWORKDAYS($K3694+1,$L3694-1,Listas!$H$2:$H$111)*Listas!$F$6,(HOUR($L3694)-Listas!$F$4+4)+NETWORKDAYS($K3694+1,$L3694-1,Listas!$H$2:$H$111)*Listas!$F$6)))),IF(($L3694-$K3694)&lt;0,"Fecha inicial mayor a fecha final",0)))))))))</f>
        <v/>
      </c>
      <c r="N3694" s="6" t="str">
        <f t="shared" si="1"/>
        <v/>
      </c>
      <c r="O3694" s="6"/>
      <c r="P3694" s="6"/>
      <c r="Q3694" s="6" t="b">
        <v>0</v>
      </c>
      <c r="R3694" s="6" t="str">
        <f t="shared" si="11"/>
        <v/>
      </c>
      <c r="S3694" s="6"/>
    </row>
    <row r="3695">
      <c r="A3695" s="6"/>
      <c r="B3695" s="6"/>
      <c r="C3695" s="6"/>
      <c r="D3695" s="6"/>
      <c r="E3695" s="6"/>
      <c r="F3695" s="6"/>
      <c r="G3695" s="6"/>
      <c r="H3695" s="6"/>
      <c r="I3695" s="6"/>
      <c r="J3695" s="6"/>
      <c r="K3695" s="84"/>
      <c r="L3695" s="84"/>
      <c r="M3695" s="6" t="str">
        <f>IF(OR(ISBLANK($K3695),ISBLANK($L3695)),"",IF(NETWORKDAYS($K3695,$K3695,Listas!$H$2:$H$111)=0,"Error fecha inicial",IF(NETWORKDAYS($L3695,$L3695,Listas!$H$2:$H$111)=0,"Error fecha final",IF(OR(HOUR($K3695)&lt;Listas!$F$2,AND(HOUR($K3695)&gt;Listas!$F$3,HOUR($K3695)&lt;Listas!$F$4),HOUR($K3695)&gt;Listas!$F$5),"Error hora, fecha inicial",IF(OR(HOUR($L3695)&lt;Listas!$F$2,AND(HOUR($L3695)&gt;Listas!$F$3,HOUR($L3695)&lt;Listas!$F$4),HOUR($L3695)&gt;Listas!$F$5),"Error hora, fecha final",IF(AND($L3695-$K3695&gt;0,$L3695-$K3695&lt;=0.42),(IF(AND(AND(HOUR($K3695)&gt;=Listas!$F$2,HOUR($K3695)&lt;=Listas!$F$3),AND(HOUR($L3695)&gt;=Listas!$F$2,HOUR($L3695)&lt;=Listas!$F$3)),(HOUR($L3695)-HOUR($K3695)),IF(AND(AND(HOUR($K3695)&gt;=Listas!$F$4,HOUR($K3695)&lt;=Listas!$F$5),AND(HOUR($L3695)&gt;=Listas!$F$4,HOUR($L3695)&lt;=Listas!$F$5)),(HOUR($L3695)-HOUR($K3695)),IF(AND(AND(HOUR($K3695)&gt;=Listas!$F$2,HOUR($K3695)&lt;=Listas!$F$3),AND(HOUR($L3695)&gt;=Listas!$F$4,HOUR($L3695)&lt;=Listas!$F$5)),((Listas!$F$3-HOUR($K3695)))+((HOUR($L3695)-Listas!$F$4)),0)))),IF(AND($L3695-$K3695&gt;0.42,$L3695-$K3695&lt;=1.42),(IF(AND(HOUR($K3695)&gt;=Listas!$F$2,HOUR($K3695)&lt;=Listas!$F$3),(Listas!$F$3-HOUR($K3695)+4),IF(AND(HOUR($K3695)&gt;=Listas!$F$4,HOUR($K3695)&lt;=Listas!$F$5),(Listas!$F$5-HOUR($K3695)),0))+IF(AND(HOUR($L3695)&gt;=Listas!$F$2,HOUR($L3695)&lt;=Listas!$F$3),(HOUR($L3695)-Listas!$F$2),IF(AND(HOUR($L3695)&gt;=Listas!$F$4,HOUR($L3695)&lt;=Listas!$F$5),(HOUR($L3695)-Listas!$F$4+4),0))),IF(($L3695-$K3695&gt;1.42),(IF(AND(HOUR($K3695)&gt;=Listas!$F$2,HOUR($K3695)&lt;=Listas!$F$3),(Listas!$F$3-HOUR($K3695)+4)+IF(AND(HOUR($L3695)&gt;=Listas!$F$2,HOUR($L3695)&lt;=Listas!$F$3),(HOUR($L3695)-Listas!$F$2)+NETWORKDAYS($K3695+1,$L3695-1,Listas!$H$2:$H$112)*Listas!$F$6,IF(AND(HOUR($L3695)&gt;=Listas!$F$4,HOUR($L3695)&lt;=Listas!$F$5),(HOUR($L3695)-Listas!$F$4+4)+NETWORKDAYS($K3695+1,$L3695-1,Listas!$H$2:$H$111)*Listas!$F$6,0)),IF(AND(HOUR($K3695)&gt;=Listas!$F$4,HOUR($K3695)&lt;=Listas!$F$5),(Listas!$F$5-HOUR($K3695))+IF(AND(HOUR($L3695)&gt;=Listas!$F$2,HOUR($L3695)&lt;=Listas!$F$3),(HOUR($L3695)-Listas!$F$2)+NETWORKDAYS($K3695+1,$L3695-1,Listas!$H$2:$H$111)*Listas!$F$6,(HOUR($L3695)-Listas!$F$4+4)+NETWORKDAYS($K3695+1,$L3695-1,Listas!$H$2:$H$111)*Listas!$F$6)))),IF(($L3695-$K3695)&lt;0,"Fecha inicial mayor a fecha final",0)))))))))</f>
        <v/>
      </c>
      <c r="N3695" s="6" t="str">
        <f t="shared" si="1"/>
        <v/>
      </c>
      <c r="O3695" s="6"/>
      <c r="P3695" s="6"/>
      <c r="Q3695" s="6" t="b">
        <v>0</v>
      </c>
      <c r="R3695" s="6" t="str">
        <f t="shared" si="11"/>
        <v/>
      </c>
      <c r="S3695" s="6"/>
    </row>
    <row r="3696">
      <c r="A3696" s="6"/>
      <c r="B3696" s="6"/>
      <c r="C3696" s="6"/>
      <c r="D3696" s="6"/>
      <c r="E3696" s="6"/>
      <c r="F3696" s="6"/>
      <c r="G3696" s="6"/>
      <c r="H3696" s="6"/>
      <c r="I3696" s="6"/>
      <c r="J3696" s="6"/>
      <c r="K3696" s="84"/>
      <c r="L3696" s="84"/>
      <c r="M3696" s="6" t="str">
        <f>IF(OR(ISBLANK($K3696),ISBLANK($L3696)),"",IF(NETWORKDAYS($K3696,$K3696,Listas!$H$2:$H$111)=0,"Error fecha inicial",IF(NETWORKDAYS($L3696,$L3696,Listas!$H$2:$H$111)=0,"Error fecha final",IF(OR(HOUR($K3696)&lt;Listas!$F$2,AND(HOUR($K3696)&gt;Listas!$F$3,HOUR($K3696)&lt;Listas!$F$4),HOUR($K3696)&gt;Listas!$F$5),"Error hora, fecha inicial",IF(OR(HOUR($L3696)&lt;Listas!$F$2,AND(HOUR($L3696)&gt;Listas!$F$3,HOUR($L3696)&lt;Listas!$F$4),HOUR($L3696)&gt;Listas!$F$5),"Error hora, fecha final",IF(AND($L3696-$K3696&gt;0,$L3696-$K3696&lt;=0.42),(IF(AND(AND(HOUR($K3696)&gt;=Listas!$F$2,HOUR($K3696)&lt;=Listas!$F$3),AND(HOUR($L3696)&gt;=Listas!$F$2,HOUR($L3696)&lt;=Listas!$F$3)),(HOUR($L3696)-HOUR($K3696)),IF(AND(AND(HOUR($K3696)&gt;=Listas!$F$4,HOUR($K3696)&lt;=Listas!$F$5),AND(HOUR($L3696)&gt;=Listas!$F$4,HOUR($L3696)&lt;=Listas!$F$5)),(HOUR($L3696)-HOUR($K3696)),IF(AND(AND(HOUR($K3696)&gt;=Listas!$F$2,HOUR($K3696)&lt;=Listas!$F$3),AND(HOUR($L3696)&gt;=Listas!$F$4,HOUR($L3696)&lt;=Listas!$F$5)),((Listas!$F$3-HOUR($K3696)))+((HOUR($L3696)-Listas!$F$4)),0)))),IF(AND($L3696-$K3696&gt;0.42,$L3696-$K3696&lt;=1.42),(IF(AND(HOUR($K3696)&gt;=Listas!$F$2,HOUR($K3696)&lt;=Listas!$F$3),(Listas!$F$3-HOUR($K3696)+4),IF(AND(HOUR($K3696)&gt;=Listas!$F$4,HOUR($K3696)&lt;=Listas!$F$5),(Listas!$F$5-HOUR($K3696)),0))+IF(AND(HOUR($L3696)&gt;=Listas!$F$2,HOUR($L3696)&lt;=Listas!$F$3),(HOUR($L3696)-Listas!$F$2),IF(AND(HOUR($L3696)&gt;=Listas!$F$4,HOUR($L3696)&lt;=Listas!$F$5),(HOUR($L3696)-Listas!$F$4+4),0))),IF(($L3696-$K3696&gt;1.42),(IF(AND(HOUR($K3696)&gt;=Listas!$F$2,HOUR($K3696)&lt;=Listas!$F$3),(Listas!$F$3-HOUR($K3696)+4)+IF(AND(HOUR($L3696)&gt;=Listas!$F$2,HOUR($L3696)&lt;=Listas!$F$3),(HOUR($L3696)-Listas!$F$2)+NETWORKDAYS($K3696+1,$L3696-1,Listas!$H$2:$H$112)*Listas!$F$6,IF(AND(HOUR($L3696)&gt;=Listas!$F$4,HOUR($L3696)&lt;=Listas!$F$5),(HOUR($L3696)-Listas!$F$4+4)+NETWORKDAYS($K3696+1,$L3696-1,Listas!$H$2:$H$111)*Listas!$F$6,0)),IF(AND(HOUR($K3696)&gt;=Listas!$F$4,HOUR($K3696)&lt;=Listas!$F$5),(Listas!$F$5-HOUR($K3696))+IF(AND(HOUR($L3696)&gt;=Listas!$F$2,HOUR($L3696)&lt;=Listas!$F$3),(HOUR($L3696)-Listas!$F$2)+NETWORKDAYS($K3696+1,$L3696-1,Listas!$H$2:$H$111)*Listas!$F$6,(HOUR($L3696)-Listas!$F$4+4)+NETWORKDAYS($K3696+1,$L3696-1,Listas!$H$2:$H$111)*Listas!$F$6)))),IF(($L3696-$K3696)&lt;0,"Fecha inicial mayor a fecha final",0)))))))))</f>
        <v/>
      </c>
      <c r="N3696" s="6" t="str">
        <f t="shared" si="1"/>
        <v/>
      </c>
      <c r="O3696" s="6"/>
      <c r="P3696" s="6"/>
      <c r="Q3696" s="6" t="b">
        <v>0</v>
      </c>
      <c r="R3696" s="6" t="str">
        <f t="shared" si="11"/>
        <v/>
      </c>
      <c r="S3696" s="6"/>
    </row>
    <row r="3697">
      <c r="A3697" s="6"/>
      <c r="B3697" s="6"/>
      <c r="C3697" s="6"/>
      <c r="D3697" s="6"/>
      <c r="E3697" s="6"/>
      <c r="F3697" s="6"/>
      <c r="G3697" s="6"/>
      <c r="H3697" s="6"/>
      <c r="I3697" s="6"/>
      <c r="J3697" s="6"/>
      <c r="K3697" s="84"/>
      <c r="L3697" s="84"/>
      <c r="M3697" s="6" t="str">
        <f>IF(OR(ISBLANK($K3697),ISBLANK($L3697)),"",IF(NETWORKDAYS($K3697,$K3697,Listas!$H$2:$H$111)=0,"Error fecha inicial",IF(NETWORKDAYS($L3697,$L3697,Listas!$H$2:$H$111)=0,"Error fecha final",IF(OR(HOUR($K3697)&lt;Listas!$F$2,AND(HOUR($K3697)&gt;Listas!$F$3,HOUR($K3697)&lt;Listas!$F$4),HOUR($K3697)&gt;Listas!$F$5),"Error hora, fecha inicial",IF(OR(HOUR($L3697)&lt;Listas!$F$2,AND(HOUR($L3697)&gt;Listas!$F$3,HOUR($L3697)&lt;Listas!$F$4),HOUR($L3697)&gt;Listas!$F$5),"Error hora, fecha final",IF(AND($L3697-$K3697&gt;0,$L3697-$K3697&lt;=0.42),(IF(AND(AND(HOUR($K3697)&gt;=Listas!$F$2,HOUR($K3697)&lt;=Listas!$F$3),AND(HOUR($L3697)&gt;=Listas!$F$2,HOUR($L3697)&lt;=Listas!$F$3)),(HOUR($L3697)-HOUR($K3697)),IF(AND(AND(HOUR($K3697)&gt;=Listas!$F$4,HOUR($K3697)&lt;=Listas!$F$5),AND(HOUR($L3697)&gt;=Listas!$F$4,HOUR($L3697)&lt;=Listas!$F$5)),(HOUR($L3697)-HOUR($K3697)),IF(AND(AND(HOUR($K3697)&gt;=Listas!$F$2,HOUR($K3697)&lt;=Listas!$F$3),AND(HOUR($L3697)&gt;=Listas!$F$4,HOUR($L3697)&lt;=Listas!$F$5)),((Listas!$F$3-HOUR($K3697)))+((HOUR($L3697)-Listas!$F$4)),0)))),IF(AND($L3697-$K3697&gt;0.42,$L3697-$K3697&lt;=1.42),(IF(AND(HOUR($K3697)&gt;=Listas!$F$2,HOUR($K3697)&lt;=Listas!$F$3),(Listas!$F$3-HOUR($K3697)+4),IF(AND(HOUR($K3697)&gt;=Listas!$F$4,HOUR($K3697)&lt;=Listas!$F$5),(Listas!$F$5-HOUR($K3697)),0))+IF(AND(HOUR($L3697)&gt;=Listas!$F$2,HOUR($L3697)&lt;=Listas!$F$3),(HOUR($L3697)-Listas!$F$2),IF(AND(HOUR($L3697)&gt;=Listas!$F$4,HOUR($L3697)&lt;=Listas!$F$5),(HOUR($L3697)-Listas!$F$4+4),0))),IF(($L3697-$K3697&gt;1.42),(IF(AND(HOUR($K3697)&gt;=Listas!$F$2,HOUR($K3697)&lt;=Listas!$F$3),(Listas!$F$3-HOUR($K3697)+4)+IF(AND(HOUR($L3697)&gt;=Listas!$F$2,HOUR($L3697)&lt;=Listas!$F$3),(HOUR($L3697)-Listas!$F$2)+NETWORKDAYS($K3697+1,$L3697-1,Listas!$H$2:$H$112)*Listas!$F$6,IF(AND(HOUR($L3697)&gt;=Listas!$F$4,HOUR($L3697)&lt;=Listas!$F$5),(HOUR($L3697)-Listas!$F$4+4)+NETWORKDAYS($K3697+1,$L3697-1,Listas!$H$2:$H$111)*Listas!$F$6,0)),IF(AND(HOUR($K3697)&gt;=Listas!$F$4,HOUR($K3697)&lt;=Listas!$F$5),(Listas!$F$5-HOUR($K3697))+IF(AND(HOUR($L3697)&gt;=Listas!$F$2,HOUR($L3697)&lt;=Listas!$F$3),(HOUR($L3697)-Listas!$F$2)+NETWORKDAYS($K3697+1,$L3697-1,Listas!$H$2:$H$111)*Listas!$F$6,(HOUR($L3697)-Listas!$F$4+4)+NETWORKDAYS($K3697+1,$L3697-1,Listas!$H$2:$H$111)*Listas!$F$6)))),IF(($L3697-$K3697)&lt;0,"Fecha inicial mayor a fecha final",0)))))))))</f>
        <v/>
      </c>
      <c r="N3697" s="6" t="str">
        <f t="shared" si="1"/>
        <v/>
      </c>
      <c r="O3697" s="6"/>
      <c r="P3697" s="6"/>
      <c r="Q3697" s="6" t="b">
        <v>0</v>
      </c>
      <c r="R3697" s="6" t="str">
        <f t="shared" si="11"/>
        <v/>
      </c>
      <c r="S3697" s="6"/>
    </row>
    <row r="3698">
      <c r="A3698" s="6"/>
      <c r="B3698" s="6"/>
      <c r="C3698" s="6"/>
      <c r="D3698" s="6"/>
      <c r="E3698" s="6"/>
      <c r="F3698" s="6"/>
      <c r="G3698" s="6"/>
      <c r="H3698" s="6"/>
      <c r="I3698" s="6"/>
      <c r="J3698" s="6"/>
      <c r="K3698" s="84"/>
      <c r="L3698" s="84"/>
      <c r="M3698" s="6" t="str">
        <f>IF(OR(ISBLANK($K3698),ISBLANK($L3698)),"",IF(NETWORKDAYS($K3698,$K3698,Listas!$H$2:$H$111)=0,"Error fecha inicial",IF(NETWORKDAYS($L3698,$L3698,Listas!$H$2:$H$111)=0,"Error fecha final",IF(OR(HOUR($K3698)&lt;Listas!$F$2,AND(HOUR($K3698)&gt;Listas!$F$3,HOUR($K3698)&lt;Listas!$F$4),HOUR($K3698)&gt;Listas!$F$5),"Error hora, fecha inicial",IF(OR(HOUR($L3698)&lt;Listas!$F$2,AND(HOUR($L3698)&gt;Listas!$F$3,HOUR($L3698)&lt;Listas!$F$4),HOUR($L3698)&gt;Listas!$F$5),"Error hora, fecha final",IF(AND($L3698-$K3698&gt;0,$L3698-$K3698&lt;=0.42),(IF(AND(AND(HOUR($K3698)&gt;=Listas!$F$2,HOUR($K3698)&lt;=Listas!$F$3),AND(HOUR($L3698)&gt;=Listas!$F$2,HOUR($L3698)&lt;=Listas!$F$3)),(HOUR($L3698)-HOUR($K3698)),IF(AND(AND(HOUR($K3698)&gt;=Listas!$F$4,HOUR($K3698)&lt;=Listas!$F$5),AND(HOUR($L3698)&gt;=Listas!$F$4,HOUR($L3698)&lt;=Listas!$F$5)),(HOUR($L3698)-HOUR($K3698)),IF(AND(AND(HOUR($K3698)&gt;=Listas!$F$2,HOUR($K3698)&lt;=Listas!$F$3),AND(HOUR($L3698)&gt;=Listas!$F$4,HOUR($L3698)&lt;=Listas!$F$5)),((Listas!$F$3-HOUR($K3698)))+((HOUR($L3698)-Listas!$F$4)),0)))),IF(AND($L3698-$K3698&gt;0.42,$L3698-$K3698&lt;=1.42),(IF(AND(HOUR($K3698)&gt;=Listas!$F$2,HOUR($K3698)&lt;=Listas!$F$3),(Listas!$F$3-HOUR($K3698)+4),IF(AND(HOUR($K3698)&gt;=Listas!$F$4,HOUR($K3698)&lt;=Listas!$F$5),(Listas!$F$5-HOUR($K3698)),0))+IF(AND(HOUR($L3698)&gt;=Listas!$F$2,HOUR($L3698)&lt;=Listas!$F$3),(HOUR($L3698)-Listas!$F$2),IF(AND(HOUR($L3698)&gt;=Listas!$F$4,HOUR($L3698)&lt;=Listas!$F$5),(HOUR($L3698)-Listas!$F$4+4),0))),IF(($L3698-$K3698&gt;1.42),(IF(AND(HOUR($K3698)&gt;=Listas!$F$2,HOUR($K3698)&lt;=Listas!$F$3),(Listas!$F$3-HOUR($K3698)+4)+IF(AND(HOUR($L3698)&gt;=Listas!$F$2,HOUR($L3698)&lt;=Listas!$F$3),(HOUR($L3698)-Listas!$F$2)+NETWORKDAYS($K3698+1,$L3698-1,Listas!$H$2:$H$112)*Listas!$F$6,IF(AND(HOUR($L3698)&gt;=Listas!$F$4,HOUR($L3698)&lt;=Listas!$F$5),(HOUR($L3698)-Listas!$F$4+4)+NETWORKDAYS($K3698+1,$L3698-1,Listas!$H$2:$H$111)*Listas!$F$6,0)),IF(AND(HOUR($K3698)&gt;=Listas!$F$4,HOUR($K3698)&lt;=Listas!$F$5),(Listas!$F$5-HOUR($K3698))+IF(AND(HOUR($L3698)&gt;=Listas!$F$2,HOUR($L3698)&lt;=Listas!$F$3),(HOUR($L3698)-Listas!$F$2)+NETWORKDAYS($K3698+1,$L3698-1,Listas!$H$2:$H$111)*Listas!$F$6,(HOUR($L3698)-Listas!$F$4+4)+NETWORKDAYS($K3698+1,$L3698-1,Listas!$H$2:$H$111)*Listas!$F$6)))),IF(($L3698-$K3698)&lt;0,"Fecha inicial mayor a fecha final",0)))))))))</f>
        <v/>
      </c>
      <c r="N3698" s="6" t="str">
        <f t="shared" si="1"/>
        <v/>
      </c>
      <c r="O3698" s="6"/>
      <c r="P3698" s="6"/>
      <c r="Q3698" s="6" t="b">
        <v>0</v>
      </c>
      <c r="R3698" s="6" t="str">
        <f t="shared" si="11"/>
        <v/>
      </c>
      <c r="S3698" s="6"/>
    </row>
    <row r="3699">
      <c r="A3699" s="6"/>
      <c r="B3699" s="6"/>
      <c r="C3699" s="6"/>
      <c r="D3699" s="6"/>
      <c r="E3699" s="6"/>
      <c r="F3699" s="6"/>
      <c r="G3699" s="6"/>
      <c r="H3699" s="6"/>
      <c r="I3699" s="6"/>
      <c r="J3699" s="6"/>
      <c r="K3699" s="84"/>
      <c r="L3699" s="84"/>
      <c r="M3699" s="6" t="str">
        <f>IF(OR(ISBLANK($K3699),ISBLANK($L3699)),"",IF(NETWORKDAYS($K3699,$K3699,Listas!$H$2:$H$111)=0,"Error fecha inicial",IF(NETWORKDAYS($L3699,$L3699,Listas!$H$2:$H$111)=0,"Error fecha final",IF(OR(HOUR($K3699)&lt;Listas!$F$2,AND(HOUR($K3699)&gt;Listas!$F$3,HOUR($K3699)&lt;Listas!$F$4),HOUR($K3699)&gt;Listas!$F$5),"Error hora, fecha inicial",IF(OR(HOUR($L3699)&lt;Listas!$F$2,AND(HOUR($L3699)&gt;Listas!$F$3,HOUR($L3699)&lt;Listas!$F$4),HOUR($L3699)&gt;Listas!$F$5),"Error hora, fecha final",IF(AND($L3699-$K3699&gt;0,$L3699-$K3699&lt;=0.42),(IF(AND(AND(HOUR($K3699)&gt;=Listas!$F$2,HOUR($K3699)&lt;=Listas!$F$3),AND(HOUR($L3699)&gt;=Listas!$F$2,HOUR($L3699)&lt;=Listas!$F$3)),(HOUR($L3699)-HOUR($K3699)),IF(AND(AND(HOUR($K3699)&gt;=Listas!$F$4,HOUR($K3699)&lt;=Listas!$F$5),AND(HOUR($L3699)&gt;=Listas!$F$4,HOUR($L3699)&lt;=Listas!$F$5)),(HOUR($L3699)-HOUR($K3699)),IF(AND(AND(HOUR($K3699)&gt;=Listas!$F$2,HOUR($K3699)&lt;=Listas!$F$3),AND(HOUR($L3699)&gt;=Listas!$F$4,HOUR($L3699)&lt;=Listas!$F$5)),((Listas!$F$3-HOUR($K3699)))+((HOUR($L3699)-Listas!$F$4)),0)))),IF(AND($L3699-$K3699&gt;0.42,$L3699-$K3699&lt;=1.42),(IF(AND(HOUR($K3699)&gt;=Listas!$F$2,HOUR($K3699)&lt;=Listas!$F$3),(Listas!$F$3-HOUR($K3699)+4),IF(AND(HOUR($K3699)&gt;=Listas!$F$4,HOUR($K3699)&lt;=Listas!$F$5),(Listas!$F$5-HOUR($K3699)),0))+IF(AND(HOUR($L3699)&gt;=Listas!$F$2,HOUR($L3699)&lt;=Listas!$F$3),(HOUR($L3699)-Listas!$F$2),IF(AND(HOUR($L3699)&gt;=Listas!$F$4,HOUR($L3699)&lt;=Listas!$F$5),(HOUR($L3699)-Listas!$F$4+4),0))),IF(($L3699-$K3699&gt;1.42),(IF(AND(HOUR($K3699)&gt;=Listas!$F$2,HOUR($K3699)&lt;=Listas!$F$3),(Listas!$F$3-HOUR($K3699)+4)+IF(AND(HOUR($L3699)&gt;=Listas!$F$2,HOUR($L3699)&lt;=Listas!$F$3),(HOUR($L3699)-Listas!$F$2)+NETWORKDAYS($K3699+1,$L3699-1,Listas!$H$2:$H$112)*Listas!$F$6,IF(AND(HOUR($L3699)&gt;=Listas!$F$4,HOUR($L3699)&lt;=Listas!$F$5),(HOUR($L3699)-Listas!$F$4+4)+NETWORKDAYS($K3699+1,$L3699-1,Listas!$H$2:$H$111)*Listas!$F$6,0)),IF(AND(HOUR($K3699)&gt;=Listas!$F$4,HOUR($K3699)&lt;=Listas!$F$5),(Listas!$F$5-HOUR($K3699))+IF(AND(HOUR($L3699)&gt;=Listas!$F$2,HOUR($L3699)&lt;=Listas!$F$3),(HOUR($L3699)-Listas!$F$2)+NETWORKDAYS($K3699+1,$L3699-1,Listas!$H$2:$H$111)*Listas!$F$6,(HOUR($L3699)-Listas!$F$4+4)+NETWORKDAYS($K3699+1,$L3699-1,Listas!$H$2:$H$111)*Listas!$F$6)))),IF(($L3699-$K3699)&lt;0,"Fecha inicial mayor a fecha final",0)))))))))</f>
        <v/>
      </c>
      <c r="N3699" s="6" t="str">
        <f t="shared" si="1"/>
        <v/>
      </c>
      <c r="O3699" s="6"/>
      <c r="P3699" s="6"/>
      <c r="Q3699" s="6" t="b">
        <v>0</v>
      </c>
      <c r="R3699" s="6" t="str">
        <f t="shared" si="11"/>
        <v/>
      </c>
      <c r="S3699" s="6"/>
    </row>
    <row r="3700">
      <c r="A3700" s="6"/>
      <c r="B3700" s="6"/>
      <c r="C3700" s="6"/>
      <c r="D3700" s="6"/>
      <c r="E3700" s="6"/>
      <c r="F3700" s="6"/>
      <c r="G3700" s="6"/>
      <c r="H3700" s="6"/>
      <c r="I3700" s="6"/>
      <c r="J3700" s="6"/>
      <c r="K3700" s="84"/>
      <c r="L3700" s="84"/>
      <c r="M3700" s="6" t="str">
        <f>IF(OR(ISBLANK($K3700),ISBLANK($L3700)),"",IF(NETWORKDAYS($K3700,$K3700,Listas!$H$2:$H$111)=0,"Error fecha inicial",IF(NETWORKDAYS($L3700,$L3700,Listas!$H$2:$H$111)=0,"Error fecha final",IF(OR(HOUR($K3700)&lt;Listas!$F$2,AND(HOUR($K3700)&gt;Listas!$F$3,HOUR($K3700)&lt;Listas!$F$4),HOUR($K3700)&gt;Listas!$F$5),"Error hora, fecha inicial",IF(OR(HOUR($L3700)&lt;Listas!$F$2,AND(HOUR($L3700)&gt;Listas!$F$3,HOUR($L3700)&lt;Listas!$F$4),HOUR($L3700)&gt;Listas!$F$5),"Error hora, fecha final",IF(AND($L3700-$K3700&gt;0,$L3700-$K3700&lt;=0.42),(IF(AND(AND(HOUR($K3700)&gt;=Listas!$F$2,HOUR($K3700)&lt;=Listas!$F$3),AND(HOUR($L3700)&gt;=Listas!$F$2,HOUR($L3700)&lt;=Listas!$F$3)),(HOUR($L3700)-HOUR($K3700)),IF(AND(AND(HOUR($K3700)&gt;=Listas!$F$4,HOUR($K3700)&lt;=Listas!$F$5),AND(HOUR($L3700)&gt;=Listas!$F$4,HOUR($L3700)&lt;=Listas!$F$5)),(HOUR($L3700)-HOUR($K3700)),IF(AND(AND(HOUR($K3700)&gt;=Listas!$F$2,HOUR($K3700)&lt;=Listas!$F$3),AND(HOUR($L3700)&gt;=Listas!$F$4,HOUR($L3700)&lt;=Listas!$F$5)),((Listas!$F$3-HOUR($K3700)))+((HOUR($L3700)-Listas!$F$4)),0)))),IF(AND($L3700-$K3700&gt;0.42,$L3700-$K3700&lt;=1.42),(IF(AND(HOUR($K3700)&gt;=Listas!$F$2,HOUR($K3700)&lt;=Listas!$F$3),(Listas!$F$3-HOUR($K3700)+4),IF(AND(HOUR($K3700)&gt;=Listas!$F$4,HOUR($K3700)&lt;=Listas!$F$5),(Listas!$F$5-HOUR($K3700)),0))+IF(AND(HOUR($L3700)&gt;=Listas!$F$2,HOUR($L3700)&lt;=Listas!$F$3),(HOUR($L3700)-Listas!$F$2),IF(AND(HOUR($L3700)&gt;=Listas!$F$4,HOUR($L3700)&lt;=Listas!$F$5),(HOUR($L3700)-Listas!$F$4+4),0))),IF(($L3700-$K3700&gt;1.42),(IF(AND(HOUR($K3700)&gt;=Listas!$F$2,HOUR($K3700)&lt;=Listas!$F$3),(Listas!$F$3-HOUR($K3700)+4)+IF(AND(HOUR($L3700)&gt;=Listas!$F$2,HOUR($L3700)&lt;=Listas!$F$3),(HOUR($L3700)-Listas!$F$2)+NETWORKDAYS($K3700+1,$L3700-1,Listas!$H$2:$H$112)*Listas!$F$6,IF(AND(HOUR($L3700)&gt;=Listas!$F$4,HOUR($L3700)&lt;=Listas!$F$5),(HOUR($L3700)-Listas!$F$4+4)+NETWORKDAYS($K3700+1,$L3700-1,Listas!$H$2:$H$111)*Listas!$F$6,0)),IF(AND(HOUR($K3700)&gt;=Listas!$F$4,HOUR($K3700)&lt;=Listas!$F$5),(Listas!$F$5-HOUR($K3700))+IF(AND(HOUR($L3700)&gt;=Listas!$F$2,HOUR($L3700)&lt;=Listas!$F$3),(HOUR($L3700)-Listas!$F$2)+NETWORKDAYS($K3700+1,$L3700-1,Listas!$H$2:$H$111)*Listas!$F$6,(HOUR($L3700)-Listas!$F$4+4)+NETWORKDAYS($K3700+1,$L3700-1,Listas!$H$2:$H$111)*Listas!$F$6)))),IF(($L3700-$K3700)&lt;0,"Fecha inicial mayor a fecha final",0)))))))))</f>
        <v/>
      </c>
      <c r="N3700" s="6" t="str">
        <f t="shared" si="1"/>
        <v/>
      </c>
      <c r="O3700" s="6"/>
      <c r="P3700" s="6"/>
      <c r="Q3700" s="6" t="b">
        <v>0</v>
      </c>
      <c r="R3700" s="6" t="str">
        <f t="shared" si="11"/>
        <v/>
      </c>
      <c r="S3700" s="6"/>
    </row>
    <row r="3701">
      <c r="A3701" s="6"/>
      <c r="B3701" s="6"/>
      <c r="C3701" s="6"/>
      <c r="D3701" s="6"/>
      <c r="E3701" s="6"/>
      <c r="F3701" s="6"/>
      <c r="G3701" s="6"/>
      <c r="H3701" s="6"/>
      <c r="I3701" s="6"/>
      <c r="J3701" s="6"/>
      <c r="K3701" s="84"/>
      <c r="L3701" s="84"/>
      <c r="M3701" s="6" t="str">
        <f>IF(OR(ISBLANK($K3701),ISBLANK($L3701)),"",IF(NETWORKDAYS($K3701,$K3701,Listas!$H$2:$H$111)=0,"Error fecha inicial",IF(NETWORKDAYS($L3701,$L3701,Listas!$H$2:$H$111)=0,"Error fecha final",IF(OR(HOUR($K3701)&lt;Listas!$F$2,AND(HOUR($K3701)&gt;Listas!$F$3,HOUR($K3701)&lt;Listas!$F$4),HOUR($K3701)&gt;Listas!$F$5),"Error hora, fecha inicial",IF(OR(HOUR($L3701)&lt;Listas!$F$2,AND(HOUR($L3701)&gt;Listas!$F$3,HOUR($L3701)&lt;Listas!$F$4),HOUR($L3701)&gt;Listas!$F$5),"Error hora, fecha final",IF(AND($L3701-$K3701&gt;0,$L3701-$K3701&lt;=0.42),(IF(AND(AND(HOUR($K3701)&gt;=Listas!$F$2,HOUR($K3701)&lt;=Listas!$F$3),AND(HOUR($L3701)&gt;=Listas!$F$2,HOUR($L3701)&lt;=Listas!$F$3)),(HOUR($L3701)-HOUR($K3701)),IF(AND(AND(HOUR($K3701)&gt;=Listas!$F$4,HOUR($K3701)&lt;=Listas!$F$5),AND(HOUR($L3701)&gt;=Listas!$F$4,HOUR($L3701)&lt;=Listas!$F$5)),(HOUR($L3701)-HOUR($K3701)),IF(AND(AND(HOUR($K3701)&gt;=Listas!$F$2,HOUR($K3701)&lt;=Listas!$F$3),AND(HOUR($L3701)&gt;=Listas!$F$4,HOUR($L3701)&lt;=Listas!$F$5)),((Listas!$F$3-HOUR($K3701)))+((HOUR($L3701)-Listas!$F$4)),0)))),IF(AND($L3701-$K3701&gt;0.42,$L3701-$K3701&lt;=1.42),(IF(AND(HOUR($K3701)&gt;=Listas!$F$2,HOUR($K3701)&lt;=Listas!$F$3),(Listas!$F$3-HOUR($K3701)+4),IF(AND(HOUR($K3701)&gt;=Listas!$F$4,HOUR($K3701)&lt;=Listas!$F$5),(Listas!$F$5-HOUR($K3701)),0))+IF(AND(HOUR($L3701)&gt;=Listas!$F$2,HOUR($L3701)&lt;=Listas!$F$3),(HOUR($L3701)-Listas!$F$2),IF(AND(HOUR($L3701)&gt;=Listas!$F$4,HOUR($L3701)&lt;=Listas!$F$5),(HOUR($L3701)-Listas!$F$4+4),0))),IF(($L3701-$K3701&gt;1.42),(IF(AND(HOUR($K3701)&gt;=Listas!$F$2,HOUR($K3701)&lt;=Listas!$F$3),(Listas!$F$3-HOUR($K3701)+4)+IF(AND(HOUR($L3701)&gt;=Listas!$F$2,HOUR($L3701)&lt;=Listas!$F$3),(HOUR($L3701)-Listas!$F$2)+NETWORKDAYS($K3701+1,$L3701-1,Listas!$H$2:$H$112)*Listas!$F$6,IF(AND(HOUR($L3701)&gt;=Listas!$F$4,HOUR($L3701)&lt;=Listas!$F$5),(HOUR($L3701)-Listas!$F$4+4)+NETWORKDAYS($K3701+1,$L3701-1,Listas!$H$2:$H$111)*Listas!$F$6,0)),IF(AND(HOUR($K3701)&gt;=Listas!$F$4,HOUR($K3701)&lt;=Listas!$F$5),(Listas!$F$5-HOUR($K3701))+IF(AND(HOUR($L3701)&gt;=Listas!$F$2,HOUR($L3701)&lt;=Listas!$F$3),(HOUR($L3701)-Listas!$F$2)+NETWORKDAYS($K3701+1,$L3701-1,Listas!$H$2:$H$111)*Listas!$F$6,(HOUR($L3701)-Listas!$F$4+4)+NETWORKDAYS($K3701+1,$L3701-1,Listas!$H$2:$H$111)*Listas!$F$6)))),IF(($L3701-$K3701)&lt;0,"Fecha inicial mayor a fecha final",0)))))))))</f>
        <v/>
      </c>
      <c r="N3701" s="6" t="str">
        <f t="shared" si="1"/>
        <v/>
      </c>
      <c r="O3701" s="6"/>
      <c r="P3701" s="6"/>
      <c r="Q3701" s="6" t="b">
        <v>0</v>
      </c>
      <c r="R3701" s="6" t="str">
        <f t="shared" si="11"/>
        <v/>
      </c>
      <c r="S3701" s="6"/>
    </row>
    <row r="3702">
      <c r="A3702" s="6"/>
      <c r="B3702" s="6"/>
      <c r="C3702" s="6"/>
      <c r="D3702" s="6"/>
      <c r="E3702" s="6"/>
      <c r="F3702" s="6"/>
      <c r="G3702" s="6"/>
      <c r="H3702" s="6"/>
      <c r="I3702" s="6"/>
      <c r="J3702" s="6"/>
      <c r="K3702" s="84"/>
      <c r="L3702" s="84"/>
      <c r="M3702" s="6" t="str">
        <f>IF(OR(ISBLANK($K3702),ISBLANK($L3702)),"",IF(NETWORKDAYS($K3702,$K3702,Listas!$H$2:$H$111)=0,"Error fecha inicial",IF(NETWORKDAYS($L3702,$L3702,Listas!$H$2:$H$111)=0,"Error fecha final",IF(OR(HOUR($K3702)&lt;Listas!$F$2,AND(HOUR($K3702)&gt;Listas!$F$3,HOUR($K3702)&lt;Listas!$F$4),HOUR($K3702)&gt;Listas!$F$5),"Error hora, fecha inicial",IF(OR(HOUR($L3702)&lt;Listas!$F$2,AND(HOUR($L3702)&gt;Listas!$F$3,HOUR($L3702)&lt;Listas!$F$4),HOUR($L3702)&gt;Listas!$F$5),"Error hora, fecha final",IF(AND($L3702-$K3702&gt;0,$L3702-$K3702&lt;=0.42),(IF(AND(AND(HOUR($K3702)&gt;=Listas!$F$2,HOUR($K3702)&lt;=Listas!$F$3),AND(HOUR($L3702)&gt;=Listas!$F$2,HOUR($L3702)&lt;=Listas!$F$3)),(HOUR($L3702)-HOUR($K3702)),IF(AND(AND(HOUR($K3702)&gt;=Listas!$F$4,HOUR($K3702)&lt;=Listas!$F$5),AND(HOUR($L3702)&gt;=Listas!$F$4,HOUR($L3702)&lt;=Listas!$F$5)),(HOUR($L3702)-HOUR($K3702)),IF(AND(AND(HOUR($K3702)&gt;=Listas!$F$2,HOUR($K3702)&lt;=Listas!$F$3),AND(HOUR($L3702)&gt;=Listas!$F$4,HOUR($L3702)&lt;=Listas!$F$5)),((Listas!$F$3-HOUR($K3702)))+((HOUR($L3702)-Listas!$F$4)),0)))),IF(AND($L3702-$K3702&gt;0.42,$L3702-$K3702&lt;=1.42),(IF(AND(HOUR($K3702)&gt;=Listas!$F$2,HOUR($K3702)&lt;=Listas!$F$3),(Listas!$F$3-HOUR($K3702)+4),IF(AND(HOUR($K3702)&gt;=Listas!$F$4,HOUR($K3702)&lt;=Listas!$F$5),(Listas!$F$5-HOUR($K3702)),0))+IF(AND(HOUR($L3702)&gt;=Listas!$F$2,HOUR($L3702)&lt;=Listas!$F$3),(HOUR($L3702)-Listas!$F$2),IF(AND(HOUR($L3702)&gt;=Listas!$F$4,HOUR($L3702)&lt;=Listas!$F$5),(HOUR($L3702)-Listas!$F$4+4),0))),IF(($L3702-$K3702&gt;1.42),(IF(AND(HOUR($K3702)&gt;=Listas!$F$2,HOUR($K3702)&lt;=Listas!$F$3),(Listas!$F$3-HOUR($K3702)+4)+IF(AND(HOUR($L3702)&gt;=Listas!$F$2,HOUR($L3702)&lt;=Listas!$F$3),(HOUR($L3702)-Listas!$F$2)+NETWORKDAYS($K3702+1,$L3702-1,Listas!$H$2:$H$112)*Listas!$F$6,IF(AND(HOUR($L3702)&gt;=Listas!$F$4,HOUR($L3702)&lt;=Listas!$F$5),(HOUR($L3702)-Listas!$F$4+4)+NETWORKDAYS($K3702+1,$L3702-1,Listas!$H$2:$H$111)*Listas!$F$6,0)),IF(AND(HOUR($K3702)&gt;=Listas!$F$4,HOUR($K3702)&lt;=Listas!$F$5),(Listas!$F$5-HOUR($K3702))+IF(AND(HOUR($L3702)&gt;=Listas!$F$2,HOUR($L3702)&lt;=Listas!$F$3),(HOUR($L3702)-Listas!$F$2)+NETWORKDAYS($K3702+1,$L3702-1,Listas!$H$2:$H$111)*Listas!$F$6,(HOUR($L3702)-Listas!$F$4+4)+NETWORKDAYS($K3702+1,$L3702-1,Listas!$H$2:$H$111)*Listas!$F$6)))),IF(($L3702-$K3702)&lt;0,"Fecha inicial mayor a fecha final",0)))))))))</f>
        <v/>
      </c>
      <c r="N3702" s="6" t="str">
        <f t="shared" si="1"/>
        <v/>
      </c>
      <c r="O3702" s="6"/>
      <c r="P3702" s="6"/>
      <c r="Q3702" s="6" t="b">
        <v>0</v>
      </c>
      <c r="R3702" s="6" t="str">
        <f t="shared" si="11"/>
        <v/>
      </c>
      <c r="S3702" s="6"/>
    </row>
    <row r="3703">
      <c r="A3703" s="6"/>
      <c r="B3703" s="6"/>
      <c r="C3703" s="6"/>
      <c r="D3703" s="6"/>
      <c r="E3703" s="6"/>
      <c r="F3703" s="6"/>
      <c r="G3703" s="6"/>
      <c r="H3703" s="6"/>
      <c r="I3703" s="6"/>
      <c r="J3703" s="6"/>
      <c r="K3703" s="84"/>
      <c r="L3703" s="84"/>
      <c r="M3703" s="6" t="str">
        <f>IF(OR(ISBLANK($K3703),ISBLANK($L3703)),"",IF(NETWORKDAYS($K3703,$K3703,Listas!$H$2:$H$111)=0,"Error fecha inicial",IF(NETWORKDAYS($L3703,$L3703,Listas!$H$2:$H$111)=0,"Error fecha final",IF(OR(HOUR($K3703)&lt;Listas!$F$2,AND(HOUR($K3703)&gt;Listas!$F$3,HOUR($K3703)&lt;Listas!$F$4),HOUR($K3703)&gt;Listas!$F$5),"Error hora, fecha inicial",IF(OR(HOUR($L3703)&lt;Listas!$F$2,AND(HOUR($L3703)&gt;Listas!$F$3,HOUR($L3703)&lt;Listas!$F$4),HOUR($L3703)&gt;Listas!$F$5),"Error hora, fecha final",IF(AND($L3703-$K3703&gt;0,$L3703-$K3703&lt;=0.42),(IF(AND(AND(HOUR($K3703)&gt;=Listas!$F$2,HOUR($K3703)&lt;=Listas!$F$3),AND(HOUR($L3703)&gt;=Listas!$F$2,HOUR($L3703)&lt;=Listas!$F$3)),(HOUR($L3703)-HOUR($K3703)),IF(AND(AND(HOUR($K3703)&gt;=Listas!$F$4,HOUR($K3703)&lt;=Listas!$F$5),AND(HOUR($L3703)&gt;=Listas!$F$4,HOUR($L3703)&lt;=Listas!$F$5)),(HOUR($L3703)-HOUR($K3703)),IF(AND(AND(HOUR($K3703)&gt;=Listas!$F$2,HOUR($K3703)&lt;=Listas!$F$3),AND(HOUR($L3703)&gt;=Listas!$F$4,HOUR($L3703)&lt;=Listas!$F$5)),((Listas!$F$3-HOUR($K3703)))+((HOUR($L3703)-Listas!$F$4)),0)))),IF(AND($L3703-$K3703&gt;0.42,$L3703-$K3703&lt;=1.42),(IF(AND(HOUR($K3703)&gt;=Listas!$F$2,HOUR($K3703)&lt;=Listas!$F$3),(Listas!$F$3-HOUR($K3703)+4),IF(AND(HOUR($K3703)&gt;=Listas!$F$4,HOUR($K3703)&lt;=Listas!$F$5),(Listas!$F$5-HOUR($K3703)),0))+IF(AND(HOUR($L3703)&gt;=Listas!$F$2,HOUR($L3703)&lt;=Listas!$F$3),(HOUR($L3703)-Listas!$F$2),IF(AND(HOUR($L3703)&gt;=Listas!$F$4,HOUR($L3703)&lt;=Listas!$F$5),(HOUR($L3703)-Listas!$F$4+4),0))),IF(($L3703-$K3703&gt;1.42),(IF(AND(HOUR($K3703)&gt;=Listas!$F$2,HOUR($K3703)&lt;=Listas!$F$3),(Listas!$F$3-HOUR($K3703)+4)+IF(AND(HOUR($L3703)&gt;=Listas!$F$2,HOUR($L3703)&lt;=Listas!$F$3),(HOUR($L3703)-Listas!$F$2)+NETWORKDAYS($K3703+1,$L3703-1,Listas!$H$2:$H$112)*Listas!$F$6,IF(AND(HOUR($L3703)&gt;=Listas!$F$4,HOUR($L3703)&lt;=Listas!$F$5),(HOUR($L3703)-Listas!$F$4+4)+NETWORKDAYS($K3703+1,$L3703-1,Listas!$H$2:$H$111)*Listas!$F$6,0)),IF(AND(HOUR($K3703)&gt;=Listas!$F$4,HOUR($K3703)&lt;=Listas!$F$5),(Listas!$F$5-HOUR($K3703))+IF(AND(HOUR($L3703)&gt;=Listas!$F$2,HOUR($L3703)&lt;=Listas!$F$3),(HOUR($L3703)-Listas!$F$2)+NETWORKDAYS($K3703+1,$L3703-1,Listas!$H$2:$H$111)*Listas!$F$6,(HOUR($L3703)-Listas!$F$4+4)+NETWORKDAYS($K3703+1,$L3703-1,Listas!$H$2:$H$111)*Listas!$F$6)))),IF(($L3703-$K3703)&lt;0,"Fecha inicial mayor a fecha final",0)))))))))</f>
        <v/>
      </c>
      <c r="N3703" s="6" t="str">
        <f t="shared" si="1"/>
        <v/>
      </c>
      <c r="O3703" s="6"/>
      <c r="P3703" s="6"/>
      <c r="Q3703" s="6" t="b">
        <v>0</v>
      </c>
      <c r="R3703" s="6" t="str">
        <f t="shared" si="11"/>
        <v/>
      </c>
      <c r="S3703" s="6"/>
    </row>
    <row r="3704">
      <c r="A3704" s="6"/>
      <c r="B3704" s="6"/>
      <c r="C3704" s="6"/>
      <c r="D3704" s="6"/>
      <c r="E3704" s="6"/>
      <c r="F3704" s="6"/>
      <c r="G3704" s="6"/>
      <c r="H3704" s="6"/>
      <c r="I3704" s="6"/>
      <c r="J3704" s="6"/>
      <c r="K3704" s="84"/>
      <c r="L3704" s="84"/>
      <c r="M3704" s="6" t="str">
        <f>IF(OR(ISBLANK($K3704),ISBLANK($L3704)),"",IF(NETWORKDAYS($K3704,$K3704,Listas!$H$2:$H$111)=0,"Error fecha inicial",IF(NETWORKDAYS($L3704,$L3704,Listas!$H$2:$H$111)=0,"Error fecha final",IF(OR(HOUR($K3704)&lt;Listas!$F$2,AND(HOUR($K3704)&gt;Listas!$F$3,HOUR($K3704)&lt;Listas!$F$4),HOUR($K3704)&gt;Listas!$F$5),"Error hora, fecha inicial",IF(OR(HOUR($L3704)&lt;Listas!$F$2,AND(HOUR($L3704)&gt;Listas!$F$3,HOUR($L3704)&lt;Listas!$F$4),HOUR($L3704)&gt;Listas!$F$5),"Error hora, fecha final",IF(AND($L3704-$K3704&gt;0,$L3704-$K3704&lt;=0.42),(IF(AND(AND(HOUR($K3704)&gt;=Listas!$F$2,HOUR($K3704)&lt;=Listas!$F$3),AND(HOUR($L3704)&gt;=Listas!$F$2,HOUR($L3704)&lt;=Listas!$F$3)),(HOUR($L3704)-HOUR($K3704)),IF(AND(AND(HOUR($K3704)&gt;=Listas!$F$4,HOUR($K3704)&lt;=Listas!$F$5),AND(HOUR($L3704)&gt;=Listas!$F$4,HOUR($L3704)&lt;=Listas!$F$5)),(HOUR($L3704)-HOUR($K3704)),IF(AND(AND(HOUR($K3704)&gt;=Listas!$F$2,HOUR($K3704)&lt;=Listas!$F$3),AND(HOUR($L3704)&gt;=Listas!$F$4,HOUR($L3704)&lt;=Listas!$F$5)),((Listas!$F$3-HOUR($K3704)))+((HOUR($L3704)-Listas!$F$4)),0)))),IF(AND($L3704-$K3704&gt;0.42,$L3704-$K3704&lt;=1.42),(IF(AND(HOUR($K3704)&gt;=Listas!$F$2,HOUR($K3704)&lt;=Listas!$F$3),(Listas!$F$3-HOUR($K3704)+4),IF(AND(HOUR($K3704)&gt;=Listas!$F$4,HOUR($K3704)&lt;=Listas!$F$5),(Listas!$F$5-HOUR($K3704)),0))+IF(AND(HOUR($L3704)&gt;=Listas!$F$2,HOUR($L3704)&lt;=Listas!$F$3),(HOUR($L3704)-Listas!$F$2),IF(AND(HOUR($L3704)&gt;=Listas!$F$4,HOUR($L3704)&lt;=Listas!$F$5),(HOUR($L3704)-Listas!$F$4+4),0))),IF(($L3704-$K3704&gt;1.42),(IF(AND(HOUR($K3704)&gt;=Listas!$F$2,HOUR($K3704)&lt;=Listas!$F$3),(Listas!$F$3-HOUR($K3704)+4)+IF(AND(HOUR($L3704)&gt;=Listas!$F$2,HOUR($L3704)&lt;=Listas!$F$3),(HOUR($L3704)-Listas!$F$2)+NETWORKDAYS($K3704+1,$L3704-1,Listas!$H$2:$H$112)*Listas!$F$6,IF(AND(HOUR($L3704)&gt;=Listas!$F$4,HOUR($L3704)&lt;=Listas!$F$5),(HOUR($L3704)-Listas!$F$4+4)+NETWORKDAYS($K3704+1,$L3704-1,Listas!$H$2:$H$111)*Listas!$F$6,0)),IF(AND(HOUR($K3704)&gt;=Listas!$F$4,HOUR($K3704)&lt;=Listas!$F$5),(Listas!$F$5-HOUR($K3704))+IF(AND(HOUR($L3704)&gt;=Listas!$F$2,HOUR($L3704)&lt;=Listas!$F$3),(HOUR($L3704)-Listas!$F$2)+NETWORKDAYS($K3704+1,$L3704-1,Listas!$H$2:$H$111)*Listas!$F$6,(HOUR($L3704)-Listas!$F$4+4)+NETWORKDAYS($K3704+1,$L3704-1,Listas!$H$2:$H$111)*Listas!$F$6)))),IF(($L3704-$K3704)&lt;0,"Fecha inicial mayor a fecha final",0)))))))))</f>
        <v/>
      </c>
      <c r="N3704" s="6" t="str">
        <f t="shared" si="1"/>
        <v/>
      </c>
      <c r="O3704" s="6"/>
      <c r="P3704" s="6"/>
      <c r="Q3704" s="6" t="b">
        <v>0</v>
      </c>
      <c r="R3704" s="6" t="str">
        <f t="shared" si="11"/>
        <v/>
      </c>
      <c r="S3704" s="6"/>
    </row>
    <row r="3705">
      <c r="A3705" s="6"/>
      <c r="B3705" s="6"/>
      <c r="C3705" s="6"/>
      <c r="D3705" s="6"/>
      <c r="E3705" s="6"/>
      <c r="F3705" s="6"/>
      <c r="G3705" s="6"/>
      <c r="H3705" s="6"/>
      <c r="I3705" s="6"/>
      <c r="J3705" s="6"/>
      <c r="K3705" s="84"/>
      <c r="L3705" s="84"/>
      <c r="M3705" s="6" t="str">
        <f>IF(OR(ISBLANK($K3705),ISBLANK($L3705)),"",IF(NETWORKDAYS($K3705,$K3705,Listas!$H$2:$H$111)=0,"Error fecha inicial",IF(NETWORKDAYS($L3705,$L3705,Listas!$H$2:$H$111)=0,"Error fecha final",IF(OR(HOUR($K3705)&lt;Listas!$F$2,AND(HOUR($K3705)&gt;Listas!$F$3,HOUR($K3705)&lt;Listas!$F$4),HOUR($K3705)&gt;Listas!$F$5),"Error hora, fecha inicial",IF(OR(HOUR($L3705)&lt;Listas!$F$2,AND(HOUR($L3705)&gt;Listas!$F$3,HOUR($L3705)&lt;Listas!$F$4),HOUR($L3705)&gt;Listas!$F$5),"Error hora, fecha final",IF(AND($L3705-$K3705&gt;0,$L3705-$K3705&lt;=0.42),(IF(AND(AND(HOUR($K3705)&gt;=Listas!$F$2,HOUR($K3705)&lt;=Listas!$F$3),AND(HOUR($L3705)&gt;=Listas!$F$2,HOUR($L3705)&lt;=Listas!$F$3)),(HOUR($L3705)-HOUR($K3705)),IF(AND(AND(HOUR($K3705)&gt;=Listas!$F$4,HOUR($K3705)&lt;=Listas!$F$5),AND(HOUR($L3705)&gt;=Listas!$F$4,HOUR($L3705)&lt;=Listas!$F$5)),(HOUR($L3705)-HOUR($K3705)),IF(AND(AND(HOUR($K3705)&gt;=Listas!$F$2,HOUR($K3705)&lt;=Listas!$F$3),AND(HOUR($L3705)&gt;=Listas!$F$4,HOUR($L3705)&lt;=Listas!$F$5)),((Listas!$F$3-HOUR($K3705)))+((HOUR($L3705)-Listas!$F$4)),0)))),IF(AND($L3705-$K3705&gt;0.42,$L3705-$K3705&lt;=1.42),(IF(AND(HOUR($K3705)&gt;=Listas!$F$2,HOUR($K3705)&lt;=Listas!$F$3),(Listas!$F$3-HOUR($K3705)+4),IF(AND(HOUR($K3705)&gt;=Listas!$F$4,HOUR($K3705)&lt;=Listas!$F$5),(Listas!$F$5-HOUR($K3705)),0))+IF(AND(HOUR($L3705)&gt;=Listas!$F$2,HOUR($L3705)&lt;=Listas!$F$3),(HOUR($L3705)-Listas!$F$2),IF(AND(HOUR($L3705)&gt;=Listas!$F$4,HOUR($L3705)&lt;=Listas!$F$5),(HOUR($L3705)-Listas!$F$4+4),0))),IF(($L3705-$K3705&gt;1.42),(IF(AND(HOUR($K3705)&gt;=Listas!$F$2,HOUR($K3705)&lt;=Listas!$F$3),(Listas!$F$3-HOUR($K3705)+4)+IF(AND(HOUR($L3705)&gt;=Listas!$F$2,HOUR($L3705)&lt;=Listas!$F$3),(HOUR($L3705)-Listas!$F$2)+NETWORKDAYS($K3705+1,$L3705-1,Listas!$H$2:$H$112)*Listas!$F$6,IF(AND(HOUR($L3705)&gt;=Listas!$F$4,HOUR($L3705)&lt;=Listas!$F$5),(HOUR($L3705)-Listas!$F$4+4)+NETWORKDAYS($K3705+1,$L3705-1,Listas!$H$2:$H$111)*Listas!$F$6,0)),IF(AND(HOUR($K3705)&gt;=Listas!$F$4,HOUR($K3705)&lt;=Listas!$F$5),(Listas!$F$5-HOUR($K3705))+IF(AND(HOUR($L3705)&gt;=Listas!$F$2,HOUR($L3705)&lt;=Listas!$F$3),(HOUR($L3705)-Listas!$F$2)+NETWORKDAYS($K3705+1,$L3705-1,Listas!$H$2:$H$111)*Listas!$F$6,(HOUR($L3705)-Listas!$F$4+4)+NETWORKDAYS($K3705+1,$L3705-1,Listas!$H$2:$H$111)*Listas!$F$6)))),IF(($L3705-$K3705)&lt;0,"Fecha inicial mayor a fecha final",0)))))))))</f>
        <v/>
      </c>
      <c r="N3705" s="6" t="str">
        <f t="shared" si="1"/>
        <v/>
      </c>
      <c r="O3705" s="6"/>
      <c r="P3705" s="6"/>
      <c r="Q3705" s="6" t="b">
        <v>0</v>
      </c>
      <c r="R3705" s="6" t="str">
        <f t="shared" si="11"/>
        <v/>
      </c>
      <c r="S3705" s="6"/>
    </row>
    <row r="3706">
      <c r="A3706" s="6"/>
      <c r="B3706" s="6"/>
      <c r="C3706" s="6"/>
      <c r="D3706" s="6"/>
      <c r="E3706" s="6"/>
      <c r="F3706" s="6"/>
      <c r="G3706" s="6"/>
      <c r="H3706" s="6"/>
      <c r="I3706" s="6"/>
      <c r="J3706" s="6"/>
      <c r="K3706" s="84"/>
      <c r="L3706" s="84"/>
      <c r="M3706" s="6" t="str">
        <f>IF(OR(ISBLANK($K3706),ISBLANK($L3706)),"",IF(NETWORKDAYS($K3706,$K3706,Listas!$H$2:$H$111)=0,"Error fecha inicial",IF(NETWORKDAYS($L3706,$L3706,Listas!$H$2:$H$111)=0,"Error fecha final",IF(OR(HOUR($K3706)&lt;Listas!$F$2,AND(HOUR($K3706)&gt;Listas!$F$3,HOUR($K3706)&lt;Listas!$F$4),HOUR($K3706)&gt;Listas!$F$5),"Error hora, fecha inicial",IF(OR(HOUR($L3706)&lt;Listas!$F$2,AND(HOUR($L3706)&gt;Listas!$F$3,HOUR($L3706)&lt;Listas!$F$4),HOUR($L3706)&gt;Listas!$F$5),"Error hora, fecha final",IF(AND($L3706-$K3706&gt;0,$L3706-$K3706&lt;=0.42),(IF(AND(AND(HOUR($K3706)&gt;=Listas!$F$2,HOUR($K3706)&lt;=Listas!$F$3),AND(HOUR($L3706)&gt;=Listas!$F$2,HOUR($L3706)&lt;=Listas!$F$3)),(HOUR($L3706)-HOUR($K3706)),IF(AND(AND(HOUR($K3706)&gt;=Listas!$F$4,HOUR($K3706)&lt;=Listas!$F$5),AND(HOUR($L3706)&gt;=Listas!$F$4,HOUR($L3706)&lt;=Listas!$F$5)),(HOUR($L3706)-HOUR($K3706)),IF(AND(AND(HOUR($K3706)&gt;=Listas!$F$2,HOUR($K3706)&lt;=Listas!$F$3),AND(HOUR($L3706)&gt;=Listas!$F$4,HOUR($L3706)&lt;=Listas!$F$5)),((Listas!$F$3-HOUR($K3706)))+((HOUR($L3706)-Listas!$F$4)),0)))),IF(AND($L3706-$K3706&gt;0.42,$L3706-$K3706&lt;=1.42),(IF(AND(HOUR($K3706)&gt;=Listas!$F$2,HOUR($K3706)&lt;=Listas!$F$3),(Listas!$F$3-HOUR($K3706)+4),IF(AND(HOUR($K3706)&gt;=Listas!$F$4,HOUR($K3706)&lt;=Listas!$F$5),(Listas!$F$5-HOUR($K3706)),0))+IF(AND(HOUR($L3706)&gt;=Listas!$F$2,HOUR($L3706)&lt;=Listas!$F$3),(HOUR($L3706)-Listas!$F$2),IF(AND(HOUR($L3706)&gt;=Listas!$F$4,HOUR($L3706)&lt;=Listas!$F$5),(HOUR($L3706)-Listas!$F$4+4),0))),IF(($L3706-$K3706&gt;1.42),(IF(AND(HOUR($K3706)&gt;=Listas!$F$2,HOUR($K3706)&lt;=Listas!$F$3),(Listas!$F$3-HOUR($K3706)+4)+IF(AND(HOUR($L3706)&gt;=Listas!$F$2,HOUR($L3706)&lt;=Listas!$F$3),(HOUR($L3706)-Listas!$F$2)+NETWORKDAYS($K3706+1,$L3706-1,Listas!$H$2:$H$112)*Listas!$F$6,IF(AND(HOUR($L3706)&gt;=Listas!$F$4,HOUR($L3706)&lt;=Listas!$F$5),(HOUR($L3706)-Listas!$F$4+4)+NETWORKDAYS($K3706+1,$L3706-1,Listas!$H$2:$H$111)*Listas!$F$6,0)),IF(AND(HOUR($K3706)&gt;=Listas!$F$4,HOUR($K3706)&lt;=Listas!$F$5),(Listas!$F$5-HOUR($K3706))+IF(AND(HOUR($L3706)&gt;=Listas!$F$2,HOUR($L3706)&lt;=Listas!$F$3),(HOUR($L3706)-Listas!$F$2)+NETWORKDAYS($K3706+1,$L3706-1,Listas!$H$2:$H$111)*Listas!$F$6,(HOUR($L3706)-Listas!$F$4+4)+NETWORKDAYS($K3706+1,$L3706-1,Listas!$H$2:$H$111)*Listas!$F$6)))),IF(($L3706-$K3706)&lt;0,"Fecha inicial mayor a fecha final",0)))))))))</f>
        <v/>
      </c>
      <c r="N3706" s="6" t="str">
        <f t="shared" si="1"/>
        <v/>
      </c>
      <c r="O3706" s="6"/>
      <c r="P3706" s="6"/>
      <c r="Q3706" s="6" t="b">
        <v>0</v>
      </c>
      <c r="R3706" s="6" t="str">
        <f t="shared" si="11"/>
        <v/>
      </c>
      <c r="S3706" s="6"/>
    </row>
    <row r="3707">
      <c r="A3707" s="6"/>
      <c r="B3707" s="6"/>
      <c r="C3707" s="6"/>
      <c r="D3707" s="6"/>
      <c r="E3707" s="6"/>
      <c r="F3707" s="6"/>
      <c r="G3707" s="6"/>
      <c r="H3707" s="6"/>
      <c r="I3707" s="6"/>
      <c r="J3707" s="6"/>
      <c r="K3707" s="84"/>
      <c r="L3707" s="84"/>
      <c r="M3707" s="6" t="str">
        <f>IF(OR(ISBLANK($K3707),ISBLANK($L3707)),"",IF(NETWORKDAYS($K3707,$K3707,Listas!$H$2:$H$111)=0,"Error fecha inicial",IF(NETWORKDAYS($L3707,$L3707,Listas!$H$2:$H$111)=0,"Error fecha final",IF(OR(HOUR($K3707)&lt;Listas!$F$2,AND(HOUR($K3707)&gt;Listas!$F$3,HOUR($K3707)&lt;Listas!$F$4),HOUR($K3707)&gt;Listas!$F$5),"Error hora, fecha inicial",IF(OR(HOUR($L3707)&lt;Listas!$F$2,AND(HOUR($L3707)&gt;Listas!$F$3,HOUR($L3707)&lt;Listas!$F$4),HOUR($L3707)&gt;Listas!$F$5),"Error hora, fecha final",IF(AND($L3707-$K3707&gt;0,$L3707-$K3707&lt;=0.42),(IF(AND(AND(HOUR($K3707)&gt;=Listas!$F$2,HOUR($K3707)&lt;=Listas!$F$3),AND(HOUR($L3707)&gt;=Listas!$F$2,HOUR($L3707)&lt;=Listas!$F$3)),(HOUR($L3707)-HOUR($K3707)),IF(AND(AND(HOUR($K3707)&gt;=Listas!$F$4,HOUR($K3707)&lt;=Listas!$F$5),AND(HOUR($L3707)&gt;=Listas!$F$4,HOUR($L3707)&lt;=Listas!$F$5)),(HOUR($L3707)-HOUR($K3707)),IF(AND(AND(HOUR($K3707)&gt;=Listas!$F$2,HOUR($K3707)&lt;=Listas!$F$3),AND(HOUR($L3707)&gt;=Listas!$F$4,HOUR($L3707)&lt;=Listas!$F$5)),((Listas!$F$3-HOUR($K3707)))+((HOUR($L3707)-Listas!$F$4)),0)))),IF(AND($L3707-$K3707&gt;0.42,$L3707-$K3707&lt;=1.42),(IF(AND(HOUR($K3707)&gt;=Listas!$F$2,HOUR($K3707)&lt;=Listas!$F$3),(Listas!$F$3-HOUR($K3707)+4),IF(AND(HOUR($K3707)&gt;=Listas!$F$4,HOUR($K3707)&lt;=Listas!$F$5),(Listas!$F$5-HOUR($K3707)),0))+IF(AND(HOUR($L3707)&gt;=Listas!$F$2,HOUR($L3707)&lt;=Listas!$F$3),(HOUR($L3707)-Listas!$F$2),IF(AND(HOUR($L3707)&gt;=Listas!$F$4,HOUR($L3707)&lt;=Listas!$F$5),(HOUR($L3707)-Listas!$F$4+4),0))),IF(($L3707-$K3707&gt;1.42),(IF(AND(HOUR($K3707)&gt;=Listas!$F$2,HOUR($K3707)&lt;=Listas!$F$3),(Listas!$F$3-HOUR($K3707)+4)+IF(AND(HOUR($L3707)&gt;=Listas!$F$2,HOUR($L3707)&lt;=Listas!$F$3),(HOUR($L3707)-Listas!$F$2)+NETWORKDAYS($K3707+1,$L3707-1,Listas!$H$2:$H$112)*Listas!$F$6,IF(AND(HOUR($L3707)&gt;=Listas!$F$4,HOUR($L3707)&lt;=Listas!$F$5),(HOUR($L3707)-Listas!$F$4+4)+NETWORKDAYS($K3707+1,$L3707-1,Listas!$H$2:$H$111)*Listas!$F$6,0)),IF(AND(HOUR($K3707)&gt;=Listas!$F$4,HOUR($K3707)&lt;=Listas!$F$5),(Listas!$F$5-HOUR($K3707))+IF(AND(HOUR($L3707)&gt;=Listas!$F$2,HOUR($L3707)&lt;=Listas!$F$3),(HOUR($L3707)-Listas!$F$2)+NETWORKDAYS($K3707+1,$L3707-1,Listas!$H$2:$H$111)*Listas!$F$6,(HOUR($L3707)-Listas!$F$4+4)+NETWORKDAYS($K3707+1,$L3707-1,Listas!$H$2:$H$111)*Listas!$F$6)))),IF(($L3707-$K3707)&lt;0,"Fecha inicial mayor a fecha final",0)))))))))</f>
        <v/>
      </c>
      <c r="N3707" s="6" t="str">
        <f t="shared" si="1"/>
        <v/>
      </c>
      <c r="O3707" s="6"/>
      <c r="P3707" s="6"/>
      <c r="Q3707" s="6" t="b">
        <v>0</v>
      </c>
      <c r="R3707" s="6" t="str">
        <f t="shared" si="11"/>
        <v/>
      </c>
      <c r="S3707" s="6"/>
    </row>
    <row r="3708">
      <c r="A3708" s="6"/>
      <c r="B3708" s="6"/>
      <c r="C3708" s="6"/>
      <c r="D3708" s="6"/>
      <c r="E3708" s="6"/>
      <c r="F3708" s="6"/>
      <c r="G3708" s="6"/>
      <c r="H3708" s="6"/>
      <c r="I3708" s="6"/>
      <c r="J3708" s="6"/>
      <c r="K3708" s="84"/>
      <c r="L3708" s="84"/>
      <c r="M3708" s="6" t="str">
        <f>IF(OR(ISBLANK($K3708),ISBLANK($L3708)),"",IF(NETWORKDAYS($K3708,$K3708,Listas!$H$2:$H$111)=0,"Error fecha inicial",IF(NETWORKDAYS($L3708,$L3708,Listas!$H$2:$H$111)=0,"Error fecha final",IF(OR(HOUR($K3708)&lt;Listas!$F$2,AND(HOUR($K3708)&gt;Listas!$F$3,HOUR($K3708)&lt;Listas!$F$4),HOUR($K3708)&gt;Listas!$F$5),"Error hora, fecha inicial",IF(OR(HOUR($L3708)&lt;Listas!$F$2,AND(HOUR($L3708)&gt;Listas!$F$3,HOUR($L3708)&lt;Listas!$F$4),HOUR($L3708)&gt;Listas!$F$5),"Error hora, fecha final",IF(AND($L3708-$K3708&gt;0,$L3708-$K3708&lt;=0.42),(IF(AND(AND(HOUR($K3708)&gt;=Listas!$F$2,HOUR($K3708)&lt;=Listas!$F$3),AND(HOUR($L3708)&gt;=Listas!$F$2,HOUR($L3708)&lt;=Listas!$F$3)),(HOUR($L3708)-HOUR($K3708)),IF(AND(AND(HOUR($K3708)&gt;=Listas!$F$4,HOUR($K3708)&lt;=Listas!$F$5),AND(HOUR($L3708)&gt;=Listas!$F$4,HOUR($L3708)&lt;=Listas!$F$5)),(HOUR($L3708)-HOUR($K3708)),IF(AND(AND(HOUR($K3708)&gt;=Listas!$F$2,HOUR($K3708)&lt;=Listas!$F$3),AND(HOUR($L3708)&gt;=Listas!$F$4,HOUR($L3708)&lt;=Listas!$F$5)),((Listas!$F$3-HOUR($K3708)))+((HOUR($L3708)-Listas!$F$4)),0)))),IF(AND($L3708-$K3708&gt;0.42,$L3708-$K3708&lt;=1.42),(IF(AND(HOUR($K3708)&gt;=Listas!$F$2,HOUR($K3708)&lt;=Listas!$F$3),(Listas!$F$3-HOUR($K3708)+4),IF(AND(HOUR($K3708)&gt;=Listas!$F$4,HOUR($K3708)&lt;=Listas!$F$5),(Listas!$F$5-HOUR($K3708)),0))+IF(AND(HOUR($L3708)&gt;=Listas!$F$2,HOUR($L3708)&lt;=Listas!$F$3),(HOUR($L3708)-Listas!$F$2),IF(AND(HOUR($L3708)&gt;=Listas!$F$4,HOUR($L3708)&lt;=Listas!$F$5),(HOUR($L3708)-Listas!$F$4+4),0))),IF(($L3708-$K3708&gt;1.42),(IF(AND(HOUR($K3708)&gt;=Listas!$F$2,HOUR($K3708)&lt;=Listas!$F$3),(Listas!$F$3-HOUR($K3708)+4)+IF(AND(HOUR($L3708)&gt;=Listas!$F$2,HOUR($L3708)&lt;=Listas!$F$3),(HOUR($L3708)-Listas!$F$2)+NETWORKDAYS($K3708+1,$L3708-1,Listas!$H$2:$H$112)*Listas!$F$6,IF(AND(HOUR($L3708)&gt;=Listas!$F$4,HOUR($L3708)&lt;=Listas!$F$5),(HOUR($L3708)-Listas!$F$4+4)+NETWORKDAYS($K3708+1,$L3708-1,Listas!$H$2:$H$111)*Listas!$F$6,0)),IF(AND(HOUR($K3708)&gt;=Listas!$F$4,HOUR($K3708)&lt;=Listas!$F$5),(Listas!$F$5-HOUR($K3708))+IF(AND(HOUR($L3708)&gt;=Listas!$F$2,HOUR($L3708)&lt;=Listas!$F$3),(HOUR($L3708)-Listas!$F$2)+NETWORKDAYS($K3708+1,$L3708-1,Listas!$H$2:$H$111)*Listas!$F$6,(HOUR($L3708)-Listas!$F$4+4)+NETWORKDAYS($K3708+1,$L3708-1,Listas!$H$2:$H$111)*Listas!$F$6)))),IF(($L3708-$K3708)&lt;0,"Fecha inicial mayor a fecha final",0)))))))))</f>
        <v/>
      </c>
      <c r="N3708" s="6" t="str">
        <f t="shared" si="1"/>
        <v/>
      </c>
      <c r="O3708" s="6"/>
      <c r="P3708" s="6"/>
      <c r="Q3708" s="6" t="b">
        <v>0</v>
      </c>
      <c r="R3708" s="6" t="str">
        <f t="shared" si="11"/>
        <v/>
      </c>
      <c r="S3708" s="6"/>
    </row>
    <row r="3709">
      <c r="A3709" s="6"/>
      <c r="B3709" s="6"/>
      <c r="C3709" s="6"/>
      <c r="D3709" s="6"/>
      <c r="E3709" s="6"/>
      <c r="F3709" s="6"/>
      <c r="G3709" s="6"/>
      <c r="H3709" s="6"/>
      <c r="I3709" s="6"/>
      <c r="J3709" s="6"/>
      <c r="K3709" s="84"/>
      <c r="L3709" s="84"/>
      <c r="M3709" s="6" t="str">
        <f>IF(OR(ISBLANK($K3709),ISBLANK($L3709)),"",IF(NETWORKDAYS($K3709,$K3709,Listas!$H$2:$H$111)=0,"Error fecha inicial",IF(NETWORKDAYS($L3709,$L3709,Listas!$H$2:$H$111)=0,"Error fecha final",IF(OR(HOUR($K3709)&lt;Listas!$F$2,AND(HOUR($K3709)&gt;Listas!$F$3,HOUR($K3709)&lt;Listas!$F$4),HOUR($K3709)&gt;Listas!$F$5),"Error hora, fecha inicial",IF(OR(HOUR($L3709)&lt;Listas!$F$2,AND(HOUR($L3709)&gt;Listas!$F$3,HOUR($L3709)&lt;Listas!$F$4),HOUR($L3709)&gt;Listas!$F$5),"Error hora, fecha final",IF(AND($L3709-$K3709&gt;0,$L3709-$K3709&lt;=0.42),(IF(AND(AND(HOUR($K3709)&gt;=Listas!$F$2,HOUR($K3709)&lt;=Listas!$F$3),AND(HOUR($L3709)&gt;=Listas!$F$2,HOUR($L3709)&lt;=Listas!$F$3)),(HOUR($L3709)-HOUR($K3709)),IF(AND(AND(HOUR($K3709)&gt;=Listas!$F$4,HOUR($K3709)&lt;=Listas!$F$5),AND(HOUR($L3709)&gt;=Listas!$F$4,HOUR($L3709)&lt;=Listas!$F$5)),(HOUR($L3709)-HOUR($K3709)),IF(AND(AND(HOUR($K3709)&gt;=Listas!$F$2,HOUR($K3709)&lt;=Listas!$F$3),AND(HOUR($L3709)&gt;=Listas!$F$4,HOUR($L3709)&lt;=Listas!$F$5)),((Listas!$F$3-HOUR($K3709)))+((HOUR($L3709)-Listas!$F$4)),0)))),IF(AND($L3709-$K3709&gt;0.42,$L3709-$K3709&lt;=1.42),(IF(AND(HOUR($K3709)&gt;=Listas!$F$2,HOUR($K3709)&lt;=Listas!$F$3),(Listas!$F$3-HOUR($K3709)+4),IF(AND(HOUR($K3709)&gt;=Listas!$F$4,HOUR($K3709)&lt;=Listas!$F$5),(Listas!$F$5-HOUR($K3709)),0))+IF(AND(HOUR($L3709)&gt;=Listas!$F$2,HOUR($L3709)&lt;=Listas!$F$3),(HOUR($L3709)-Listas!$F$2),IF(AND(HOUR($L3709)&gt;=Listas!$F$4,HOUR($L3709)&lt;=Listas!$F$5),(HOUR($L3709)-Listas!$F$4+4),0))),IF(($L3709-$K3709&gt;1.42),(IF(AND(HOUR($K3709)&gt;=Listas!$F$2,HOUR($K3709)&lt;=Listas!$F$3),(Listas!$F$3-HOUR($K3709)+4)+IF(AND(HOUR($L3709)&gt;=Listas!$F$2,HOUR($L3709)&lt;=Listas!$F$3),(HOUR($L3709)-Listas!$F$2)+NETWORKDAYS($K3709+1,$L3709-1,Listas!$H$2:$H$112)*Listas!$F$6,IF(AND(HOUR($L3709)&gt;=Listas!$F$4,HOUR($L3709)&lt;=Listas!$F$5),(HOUR($L3709)-Listas!$F$4+4)+NETWORKDAYS($K3709+1,$L3709-1,Listas!$H$2:$H$111)*Listas!$F$6,0)),IF(AND(HOUR($K3709)&gt;=Listas!$F$4,HOUR($K3709)&lt;=Listas!$F$5),(Listas!$F$5-HOUR($K3709))+IF(AND(HOUR($L3709)&gt;=Listas!$F$2,HOUR($L3709)&lt;=Listas!$F$3),(HOUR($L3709)-Listas!$F$2)+NETWORKDAYS($K3709+1,$L3709-1,Listas!$H$2:$H$111)*Listas!$F$6,(HOUR($L3709)-Listas!$F$4+4)+NETWORKDAYS($K3709+1,$L3709-1,Listas!$H$2:$H$111)*Listas!$F$6)))),IF(($L3709-$K3709)&lt;0,"Fecha inicial mayor a fecha final",0)))))))))</f>
        <v/>
      </c>
      <c r="N3709" s="6" t="str">
        <f t="shared" si="1"/>
        <v/>
      </c>
      <c r="O3709" s="6"/>
      <c r="P3709" s="6"/>
      <c r="Q3709" s="6" t="b">
        <v>0</v>
      </c>
      <c r="R3709" s="6" t="str">
        <f t="shared" si="11"/>
        <v/>
      </c>
      <c r="S3709" s="6"/>
    </row>
    <row r="3710">
      <c r="A3710" s="6"/>
      <c r="B3710" s="6"/>
      <c r="C3710" s="6"/>
      <c r="D3710" s="6"/>
      <c r="E3710" s="6"/>
      <c r="F3710" s="6"/>
      <c r="G3710" s="6"/>
      <c r="H3710" s="6"/>
      <c r="I3710" s="6"/>
      <c r="J3710" s="6"/>
      <c r="K3710" s="84"/>
      <c r="L3710" s="84"/>
      <c r="M3710" s="6" t="str">
        <f>IF(OR(ISBLANK($K3710),ISBLANK($L3710)),"",IF(NETWORKDAYS($K3710,$K3710,Listas!$H$2:$H$111)=0,"Error fecha inicial",IF(NETWORKDAYS($L3710,$L3710,Listas!$H$2:$H$111)=0,"Error fecha final",IF(OR(HOUR($K3710)&lt;Listas!$F$2,AND(HOUR($K3710)&gt;Listas!$F$3,HOUR($K3710)&lt;Listas!$F$4),HOUR($K3710)&gt;Listas!$F$5),"Error hora, fecha inicial",IF(OR(HOUR($L3710)&lt;Listas!$F$2,AND(HOUR($L3710)&gt;Listas!$F$3,HOUR($L3710)&lt;Listas!$F$4),HOUR($L3710)&gt;Listas!$F$5),"Error hora, fecha final",IF(AND($L3710-$K3710&gt;0,$L3710-$K3710&lt;=0.42),(IF(AND(AND(HOUR($K3710)&gt;=Listas!$F$2,HOUR($K3710)&lt;=Listas!$F$3),AND(HOUR($L3710)&gt;=Listas!$F$2,HOUR($L3710)&lt;=Listas!$F$3)),(HOUR($L3710)-HOUR($K3710)),IF(AND(AND(HOUR($K3710)&gt;=Listas!$F$4,HOUR($K3710)&lt;=Listas!$F$5),AND(HOUR($L3710)&gt;=Listas!$F$4,HOUR($L3710)&lt;=Listas!$F$5)),(HOUR($L3710)-HOUR($K3710)),IF(AND(AND(HOUR($K3710)&gt;=Listas!$F$2,HOUR($K3710)&lt;=Listas!$F$3),AND(HOUR($L3710)&gt;=Listas!$F$4,HOUR($L3710)&lt;=Listas!$F$5)),((Listas!$F$3-HOUR($K3710)))+((HOUR($L3710)-Listas!$F$4)),0)))),IF(AND($L3710-$K3710&gt;0.42,$L3710-$K3710&lt;=1.42),(IF(AND(HOUR($K3710)&gt;=Listas!$F$2,HOUR($K3710)&lt;=Listas!$F$3),(Listas!$F$3-HOUR($K3710)+4),IF(AND(HOUR($K3710)&gt;=Listas!$F$4,HOUR($K3710)&lt;=Listas!$F$5),(Listas!$F$5-HOUR($K3710)),0))+IF(AND(HOUR($L3710)&gt;=Listas!$F$2,HOUR($L3710)&lt;=Listas!$F$3),(HOUR($L3710)-Listas!$F$2),IF(AND(HOUR($L3710)&gt;=Listas!$F$4,HOUR($L3710)&lt;=Listas!$F$5),(HOUR($L3710)-Listas!$F$4+4),0))),IF(($L3710-$K3710&gt;1.42),(IF(AND(HOUR($K3710)&gt;=Listas!$F$2,HOUR($K3710)&lt;=Listas!$F$3),(Listas!$F$3-HOUR($K3710)+4)+IF(AND(HOUR($L3710)&gt;=Listas!$F$2,HOUR($L3710)&lt;=Listas!$F$3),(HOUR($L3710)-Listas!$F$2)+NETWORKDAYS($K3710+1,$L3710-1,Listas!$H$2:$H$112)*Listas!$F$6,IF(AND(HOUR($L3710)&gt;=Listas!$F$4,HOUR($L3710)&lt;=Listas!$F$5),(HOUR($L3710)-Listas!$F$4+4)+NETWORKDAYS($K3710+1,$L3710-1,Listas!$H$2:$H$111)*Listas!$F$6,0)),IF(AND(HOUR($K3710)&gt;=Listas!$F$4,HOUR($K3710)&lt;=Listas!$F$5),(Listas!$F$5-HOUR($K3710))+IF(AND(HOUR($L3710)&gt;=Listas!$F$2,HOUR($L3710)&lt;=Listas!$F$3),(HOUR($L3710)-Listas!$F$2)+NETWORKDAYS($K3710+1,$L3710-1,Listas!$H$2:$H$111)*Listas!$F$6,(HOUR($L3710)-Listas!$F$4+4)+NETWORKDAYS($K3710+1,$L3710-1,Listas!$H$2:$H$111)*Listas!$F$6)))),IF(($L3710-$K3710)&lt;0,"Fecha inicial mayor a fecha final",0)))))))))</f>
        <v/>
      </c>
      <c r="N3710" s="6" t="str">
        <f t="shared" si="1"/>
        <v/>
      </c>
      <c r="O3710" s="6"/>
      <c r="P3710" s="6"/>
      <c r="Q3710" s="6" t="b">
        <v>0</v>
      </c>
      <c r="R3710" s="6" t="str">
        <f t="shared" si="11"/>
        <v/>
      </c>
      <c r="S3710" s="6"/>
    </row>
    <row r="3711">
      <c r="A3711" s="6"/>
      <c r="B3711" s="6"/>
      <c r="C3711" s="6"/>
      <c r="D3711" s="6"/>
      <c r="E3711" s="6"/>
      <c r="F3711" s="6"/>
      <c r="G3711" s="6"/>
      <c r="H3711" s="6"/>
      <c r="I3711" s="6"/>
      <c r="J3711" s="6"/>
      <c r="K3711" s="84"/>
      <c r="L3711" s="84"/>
      <c r="M3711" s="6" t="str">
        <f>IF(OR(ISBLANK($K3711),ISBLANK($L3711)),"",IF(NETWORKDAYS($K3711,$K3711,Listas!$H$2:$H$111)=0,"Error fecha inicial",IF(NETWORKDAYS($L3711,$L3711,Listas!$H$2:$H$111)=0,"Error fecha final",IF(OR(HOUR($K3711)&lt;Listas!$F$2,AND(HOUR($K3711)&gt;Listas!$F$3,HOUR($K3711)&lt;Listas!$F$4),HOUR($K3711)&gt;Listas!$F$5),"Error hora, fecha inicial",IF(OR(HOUR($L3711)&lt;Listas!$F$2,AND(HOUR($L3711)&gt;Listas!$F$3,HOUR($L3711)&lt;Listas!$F$4),HOUR($L3711)&gt;Listas!$F$5),"Error hora, fecha final",IF(AND($L3711-$K3711&gt;0,$L3711-$K3711&lt;=0.42),(IF(AND(AND(HOUR($K3711)&gt;=Listas!$F$2,HOUR($K3711)&lt;=Listas!$F$3),AND(HOUR($L3711)&gt;=Listas!$F$2,HOUR($L3711)&lt;=Listas!$F$3)),(HOUR($L3711)-HOUR($K3711)),IF(AND(AND(HOUR($K3711)&gt;=Listas!$F$4,HOUR($K3711)&lt;=Listas!$F$5),AND(HOUR($L3711)&gt;=Listas!$F$4,HOUR($L3711)&lt;=Listas!$F$5)),(HOUR($L3711)-HOUR($K3711)),IF(AND(AND(HOUR($K3711)&gt;=Listas!$F$2,HOUR($K3711)&lt;=Listas!$F$3),AND(HOUR($L3711)&gt;=Listas!$F$4,HOUR($L3711)&lt;=Listas!$F$5)),((Listas!$F$3-HOUR($K3711)))+((HOUR($L3711)-Listas!$F$4)),0)))),IF(AND($L3711-$K3711&gt;0.42,$L3711-$K3711&lt;=1.42),(IF(AND(HOUR($K3711)&gt;=Listas!$F$2,HOUR($K3711)&lt;=Listas!$F$3),(Listas!$F$3-HOUR($K3711)+4),IF(AND(HOUR($K3711)&gt;=Listas!$F$4,HOUR($K3711)&lt;=Listas!$F$5),(Listas!$F$5-HOUR($K3711)),0))+IF(AND(HOUR($L3711)&gt;=Listas!$F$2,HOUR($L3711)&lt;=Listas!$F$3),(HOUR($L3711)-Listas!$F$2),IF(AND(HOUR($L3711)&gt;=Listas!$F$4,HOUR($L3711)&lt;=Listas!$F$5),(HOUR($L3711)-Listas!$F$4+4),0))),IF(($L3711-$K3711&gt;1.42),(IF(AND(HOUR($K3711)&gt;=Listas!$F$2,HOUR($K3711)&lt;=Listas!$F$3),(Listas!$F$3-HOUR($K3711)+4)+IF(AND(HOUR($L3711)&gt;=Listas!$F$2,HOUR($L3711)&lt;=Listas!$F$3),(HOUR($L3711)-Listas!$F$2)+NETWORKDAYS($K3711+1,$L3711-1,Listas!$H$2:$H$112)*Listas!$F$6,IF(AND(HOUR($L3711)&gt;=Listas!$F$4,HOUR($L3711)&lt;=Listas!$F$5),(HOUR($L3711)-Listas!$F$4+4)+NETWORKDAYS($K3711+1,$L3711-1,Listas!$H$2:$H$111)*Listas!$F$6,0)),IF(AND(HOUR($K3711)&gt;=Listas!$F$4,HOUR($K3711)&lt;=Listas!$F$5),(Listas!$F$5-HOUR($K3711))+IF(AND(HOUR($L3711)&gt;=Listas!$F$2,HOUR($L3711)&lt;=Listas!$F$3),(HOUR($L3711)-Listas!$F$2)+NETWORKDAYS($K3711+1,$L3711-1,Listas!$H$2:$H$111)*Listas!$F$6,(HOUR($L3711)-Listas!$F$4+4)+NETWORKDAYS($K3711+1,$L3711-1,Listas!$H$2:$H$111)*Listas!$F$6)))),IF(($L3711-$K3711)&lt;0,"Fecha inicial mayor a fecha final",0)))))))))</f>
        <v/>
      </c>
      <c r="N3711" s="6" t="str">
        <f t="shared" si="1"/>
        <v/>
      </c>
      <c r="O3711" s="6"/>
      <c r="P3711" s="6"/>
      <c r="Q3711" s="6" t="b">
        <v>0</v>
      </c>
      <c r="R3711" s="6" t="str">
        <f t="shared" si="11"/>
        <v/>
      </c>
      <c r="S3711" s="6"/>
    </row>
    <row r="3712">
      <c r="A3712" s="6"/>
      <c r="B3712" s="6"/>
      <c r="C3712" s="6"/>
      <c r="D3712" s="6"/>
      <c r="E3712" s="6"/>
      <c r="F3712" s="6"/>
      <c r="G3712" s="6"/>
      <c r="H3712" s="6"/>
      <c r="I3712" s="6"/>
      <c r="J3712" s="6"/>
      <c r="K3712" s="84"/>
      <c r="L3712" s="84"/>
      <c r="M3712" s="6" t="str">
        <f>IF(OR(ISBLANK($K3712),ISBLANK($L3712)),"",IF(NETWORKDAYS($K3712,$K3712,Listas!$H$2:$H$111)=0,"Error fecha inicial",IF(NETWORKDAYS($L3712,$L3712,Listas!$H$2:$H$111)=0,"Error fecha final",IF(OR(HOUR($K3712)&lt;Listas!$F$2,AND(HOUR($K3712)&gt;Listas!$F$3,HOUR($K3712)&lt;Listas!$F$4),HOUR($K3712)&gt;Listas!$F$5),"Error hora, fecha inicial",IF(OR(HOUR($L3712)&lt;Listas!$F$2,AND(HOUR($L3712)&gt;Listas!$F$3,HOUR($L3712)&lt;Listas!$F$4),HOUR($L3712)&gt;Listas!$F$5),"Error hora, fecha final",IF(AND($L3712-$K3712&gt;0,$L3712-$K3712&lt;=0.42),(IF(AND(AND(HOUR($K3712)&gt;=Listas!$F$2,HOUR($K3712)&lt;=Listas!$F$3),AND(HOUR($L3712)&gt;=Listas!$F$2,HOUR($L3712)&lt;=Listas!$F$3)),(HOUR($L3712)-HOUR($K3712)),IF(AND(AND(HOUR($K3712)&gt;=Listas!$F$4,HOUR($K3712)&lt;=Listas!$F$5),AND(HOUR($L3712)&gt;=Listas!$F$4,HOUR($L3712)&lt;=Listas!$F$5)),(HOUR($L3712)-HOUR($K3712)),IF(AND(AND(HOUR($K3712)&gt;=Listas!$F$2,HOUR($K3712)&lt;=Listas!$F$3),AND(HOUR($L3712)&gt;=Listas!$F$4,HOUR($L3712)&lt;=Listas!$F$5)),((Listas!$F$3-HOUR($K3712)))+((HOUR($L3712)-Listas!$F$4)),0)))),IF(AND($L3712-$K3712&gt;0.42,$L3712-$K3712&lt;=1.42),(IF(AND(HOUR($K3712)&gt;=Listas!$F$2,HOUR($K3712)&lt;=Listas!$F$3),(Listas!$F$3-HOUR($K3712)+4),IF(AND(HOUR($K3712)&gt;=Listas!$F$4,HOUR($K3712)&lt;=Listas!$F$5),(Listas!$F$5-HOUR($K3712)),0))+IF(AND(HOUR($L3712)&gt;=Listas!$F$2,HOUR($L3712)&lt;=Listas!$F$3),(HOUR($L3712)-Listas!$F$2),IF(AND(HOUR($L3712)&gt;=Listas!$F$4,HOUR($L3712)&lt;=Listas!$F$5),(HOUR($L3712)-Listas!$F$4+4),0))),IF(($L3712-$K3712&gt;1.42),(IF(AND(HOUR($K3712)&gt;=Listas!$F$2,HOUR($K3712)&lt;=Listas!$F$3),(Listas!$F$3-HOUR($K3712)+4)+IF(AND(HOUR($L3712)&gt;=Listas!$F$2,HOUR($L3712)&lt;=Listas!$F$3),(HOUR($L3712)-Listas!$F$2)+NETWORKDAYS($K3712+1,$L3712-1,Listas!$H$2:$H$112)*Listas!$F$6,IF(AND(HOUR($L3712)&gt;=Listas!$F$4,HOUR($L3712)&lt;=Listas!$F$5),(HOUR($L3712)-Listas!$F$4+4)+NETWORKDAYS($K3712+1,$L3712-1,Listas!$H$2:$H$111)*Listas!$F$6,0)),IF(AND(HOUR($K3712)&gt;=Listas!$F$4,HOUR($K3712)&lt;=Listas!$F$5),(Listas!$F$5-HOUR($K3712))+IF(AND(HOUR($L3712)&gt;=Listas!$F$2,HOUR($L3712)&lt;=Listas!$F$3),(HOUR($L3712)-Listas!$F$2)+NETWORKDAYS($K3712+1,$L3712-1,Listas!$H$2:$H$111)*Listas!$F$6,(HOUR($L3712)-Listas!$F$4+4)+NETWORKDAYS($K3712+1,$L3712-1,Listas!$H$2:$H$111)*Listas!$F$6)))),IF(($L3712-$K3712)&lt;0,"Fecha inicial mayor a fecha final",0)))))))))</f>
        <v/>
      </c>
      <c r="N3712" s="6" t="str">
        <f t="shared" si="1"/>
        <v/>
      </c>
      <c r="O3712" s="6"/>
      <c r="P3712" s="6"/>
      <c r="Q3712" s="6" t="b">
        <v>0</v>
      </c>
      <c r="R3712" s="6" t="str">
        <f t="shared" si="11"/>
        <v/>
      </c>
      <c r="S3712" s="6"/>
    </row>
    <row r="3713">
      <c r="A3713" s="6"/>
      <c r="B3713" s="6"/>
      <c r="C3713" s="6"/>
      <c r="D3713" s="6"/>
      <c r="E3713" s="6"/>
      <c r="F3713" s="6"/>
      <c r="G3713" s="6"/>
      <c r="H3713" s="6"/>
      <c r="I3713" s="6"/>
      <c r="J3713" s="6"/>
      <c r="K3713" s="84"/>
      <c r="L3713" s="84"/>
      <c r="M3713" s="6" t="str">
        <f>IF(OR(ISBLANK($K3713),ISBLANK($L3713)),"",IF(NETWORKDAYS($K3713,$K3713,Listas!$H$2:$H$111)=0,"Error fecha inicial",IF(NETWORKDAYS($L3713,$L3713,Listas!$H$2:$H$111)=0,"Error fecha final",IF(OR(HOUR($K3713)&lt;Listas!$F$2,AND(HOUR($K3713)&gt;Listas!$F$3,HOUR($K3713)&lt;Listas!$F$4),HOUR($K3713)&gt;Listas!$F$5),"Error hora, fecha inicial",IF(OR(HOUR($L3713)&lt;Listas!$F$2,AND(HOUR($L3713)&gt;Listas!$F$3,HOUR($L3713)&lt;Listas!$F$4),HOUR($L3713)&gt;Listas!$F$5),"Error hora, fecha final",IF(AND($L3713-$K3713&gt;0,$L3713-$K3713&lt;=0.42),(IF(AND(AND(HOUR($K3713)&gt;=Listas!$F$2,HOUR($K3713)&lt;=Listas!$F$3),AND(HOUR($L3713)&gt;=Listas!$F$2,HOUR($L3713)&lt;=Listas!$F$3)),(HOUR($L3713)-HOUR($K3713)),IF(AND(AND(HOUR($K3713)&gt;=Listas!$F$4,HOUR($K3713)&lt;=Listas!$F$5),AND(HOUR($L3713)&gt;=Listas!$F$4,HOUR($L3713)&lt;=Listas!$F$5)),(HOUR($L3713)-HOUR($K3713)),IF(AND(AND(HOUR($K3713)&gt;=Listas!$F$2,HOUR($K3713)&lt;=Listas!$F$3),AND(HOUR($L3713)&gt;=Listas!$F$4,HOUR($L3713)&lt;=Listas!$F$5)),((Listas!$F$3-HOUR($K3713)))+((HOUR($L3713)-Listas!$F$4)),0)))),IF(AND($L3713-$K3713&gt;0.42,$L3713-$K3713&lt;=1.42),(IF(AND(HOUR($K3713)&gt;=Listas!$F$2,HOUR($K3713)&lt;=Listas!$F$3),(Listas!$F$3-HOUR($K3713)+4),IF(AND(HOUR($K3713)&gt;=Listas!$F$4,HOUR($K3713)&lt;=Listas!$F$5),(Listas!$F$5-HOUR($K3713)),0))+IF(AND(HOUR($L3713)&gt;=Listas!$F$2,HOUR($L3713)&lt;=Listas!$F$3),(HOUR($L3713)-Listas!$F$2),IF(AND(HOUR($L3713)&gt;=Listas!$F$4,HOUR($L3713)&lt;=Listas!$F$5),(HOUR($L3713)-Listas!$F$4+4),0))),IF(($L3713-$K3713&gt;1.42),(IF(AND(HOUR($K3713)&gt;=Listas!$F$2,HOUR($K3713)&lt;=Listas!$F$3),(Listas!$F$3-HOUR($K3713)+4)+IF(AND(HOUR($L3713)&gt;=Listas!$F$2,HOUR($L3713)&lt;=Listas!$F$3),(HOUR($L3713)-Listas!$F$2)+NETWORKDAYS($K3713+1,$L3713-1,Listas!$H$2:$H$112)*Listas!$F$6,IF(AND(HOUR($L3713)&gt;=Listas!$F$4,HOUR($L3713)&lt;=Listas!$F$5),(HOUR($L3713)-Listas!$F$4+4)+NETWORKDAYS($K3713+1,$L3713-1,Listas!$H$2:$H$111)*Listas!$F$6,0)),IF(AND(HOUR($K3713)&gt;=Listas!$F$4,HOUR($K3713)&lt;=Listas!$F$5),(Listas!$F$5-HOUR($K3713))+IF(AND(HOUR($L3713)&gt;=Listas!$F$2,HOUR($L3713)&lt;=Listas!$F$3),(HOUR($L3713)-Listas!$F$2)+NETWORKDAYS($K3713+1,$L3713-1,Listas!$H$2:$H$111)*Listas!$F$6,(HOUR($L3713)-Listas!$F$4+4)+NETWORKDAYS($K3713+1,$L3713-1,Listas!$H$2:$H$111)*Listas!$F$6)))),IF(($L3713-$K3713)&lt;0,"Fecha inicial mayor a fecha final",0)))))))))</f>
        <v/>
      </c>
      <c r="N3713" s="6" t="str">
        <f t="shared" si="1"/>
        <v/>
      </c>
      <c r="O3713" s="6"/>
      <c r="P3713" s="6"/>
      <c r="Q3713" s="6" t="b">
        <v>0</v>
      </c>
      <c r="R3713" s="6" t="str">
        <f t="shared" si="11"/>
        <v/>
      </c>
      <c r="S3713" s="6"/>
    </row>
    <row r="3714">
      <c r="A3714" s="6"/>
      <c r="B3714" s="6"/>
      <c r="C3714" s="6"/>
      <c r="D3714" s="6"/>
      <c r="E3714" s="6"/>
      <c r="F3714" s="6"/>
      <c r="G3714" s="6"/>
      <c r="H3714" s="6"/>
      <c r="I3714" s="6"/>
      <c r="J3714" s="6"/>
      <c r="K3714" s="84"/>
      <c r="L3714" s="84"/>
      <c r="M3714" s="6" t="str">
        <f>IF(OR(ISBLANK($K3714),ISBLANK($L3714)),"",IF(NETWORKDAYS($K3714,$K3714,Listas!$H$2:$H$111)=0,"Error fecha inicial",IF(NETWORKDAYS($L3714,$L3714,Listas!$H$2:$H$111)=0,"Error fecha final",IF(OR(HOUR($K3714)&lt;Listas!$F$2,AND(HOUR($K3714)&gt;Listas!$F$3,HOUR($K3714)&lt;Listas!$F$4),HOUR($K3714)&gt;Listas!$F$5),"Error hora, fecha inicial",IF(OR(HOUR($L3714)&lt;Listas!$F$2,AND(HOUR($L3714)&gt;Listas!$F$3,HOUR($L3714)&lt;Listas!$F$4),HOUR($L3714)&gt;Listas!$F$5),"Error hora, fecha final",IF(AND($L3714-$K3714&gt;0,$L3714-$K3714&lt;=0.42),(IF(AND(AND(HOUR($K3714)&gt;=Listas!$F$2,HOUR($K3714)&lt;=Listas!$F$3),AND(HOUR($L3714)&gt;=Listas!$F$2,HOUR($L3714)&lt;=Listas!$F$3)),(HOUR($L3714)-HOUR($K3714)),IF(AND(AND(HOUR($K3714)&gt;=Listas!$F$4,HOUR($K3714)&lt;=Listas!$F$5),AND(HOUR($L3714)&gt;=Listas!$F$4,HOUR($L3714)&lt;=Listas!$F$5)),(HOUR($L3714)-HOUR($K3714)),IF(AND(AND(HOUR($K3714)&gt;=Listas!$F$2,HOUR($K3714)&lt;=Listas!$F$3),AND(HOUR($L3714)&gt;=Listas!$F$4,HOUR($L3714)&lt;=Listas!$F$5)),((Listas!$F$3-HOUR($K3714)))+((HOUR($L3714)-Listas!$F$4)),0)))),IF(AND($L3714-$K3714&gt;0.42,$L3714-$K3714&lt;=1.42),(IF(AND(HOUR($K3714)&gt;=Listas!$F$2,HOUR($K3714)&lt;=Listas!$F$3),(Listas!$F$3-HOUR($K3714)+4),IF(AND(HOUR($K3714)&gt;=Listas!$F$4,HOUR($K3714)&lt;=Listas!$F$5),(Listas!$F$5-HOUR($K3714)),0))+IF(AND(HOUR($L3714)&gt;=Listas!$F$2,HOUR($L3714)&lt;=Listas!$F$3),(HOUR($L3714)-Listas!$F$2),IF(AND(HOUR($L3714)&gt;=Listas!$F$4,HOUR($L3714)&lt;=Listas!$F$5),(HOUR($L3714)-Listas!$F$4+4),0))),IF(($L3714-$K3714&gt;1.42),(IF(AND(HOUR($K3714)&gt;=Listas!$F$2,HOUR($K3714)&lt;=Listas!$F$3),(Listas!$F$3-HOUR($K3714)+4)+IF(AND(HOUR($L3714)&gt;=Listas!$F$2,HOUR($L3714)&lt;=Listas!$F$3),(HOUR($L3714)-Listas!$F$2)+NETWORKDAYS($K3714+1,$L3714-1,Listas!$H$2:$H$112)*Listas!$F$6,IF(AND(HOUR($L3714)&gt;=Listas!$F$4,HOUR($L3714)&lt;=Listas!$F$5),(HOUR($L3714)-Listas!$F$4+4)+NETWORKDAYS($K3714+1,$L3714-1,Listas!$H$2:$H$111)*Listas!$F$6,0)),IF(AND(HOUR($K3714)&gt;=Listas!$F$4,HOUR($K3714)&lt;=Listas!$F$5),(Listas!$F$5-HOUR($K3714))+IF(AND(HOUR($L3714)&gt;=Listas!$F$2,HOUR($L3714)&lt;=Listas!$F$3),(HOUR($L3714)-Listas!$F$2)+NETWORKDAYS($K3714+1,$L3714-1,Listas!$H$2:$H$111)*Listas!$F$6,(HOUR($L3714)-Listas!$F$4+4)+NETWORKDAYS($K3714+1,$L3714-1,Listas!$H$2:$H$111)*Listas!$F$6)))),IF(($L3714-$K3714)&lt;0,"Fecha inicial mayor a fecha final",0)))))))))</f>
        <v/>
      </c>
      <c r="N3714" s="6" t="str">
        <f t="shared" si="1"/>
        <v/>
      </c>
      <c r="O3714" s="6"/>
      <c r="P3714" s="6"/>
      <c r="Q3714" s="6" t="b">
        <v>0</v>
      </c>
      <c r="R3714" s="6" t="str">
        <f t="shared" si="11"/>
        <v/>
      </c>
      <c r="S3714" s="6"/>
    </row>
    <row r="3715">
      <c r="A3715" s="6"/>
      <c r="B3715" s="6"/>
      <c r="C3715" s="6"/>
      <c r="D3715" s="6"/>
      <c r="E3715" s="6"/>
      <c r="F3715" s="6"/>
      <c r="G3715" s="6"/>
      <c r="H3715" s="6"/>
      <c r="I3715" s="6"/>
      <c r="J3715" s="6"/>
      <c r="K3715" s="84"/>
      <c r="L3715" s="84"/>
      <c r="M3715" s="6" t="str">
        <f>IF(OR(ISBLANK($K3715),ISBLANK($L3715)),"",IF(NETWORKDAYS($K3715,$K3715,Listas!$H$2:$H$111)=0,"Error fecha inicial",IF(NETWORKDAYS($L3715,$L3715,Listas!$H$2:$H$111)=0,"Error fecha final",IF(OR(HOUR($K3715)&lt;Listas!$F$2,AND(HOUR($K3715)&gt;Listas!$F$3,HOUR($K3715)&lt;Listas!$F$4),HOUR($K3715)&gt;Listas!$F$5),"Error hora, fecha inicial",IF(OR(HOUR($L3715)&lt;Listas!$F$2,AND(HOUR($L3715)&gt;Listas!$F$3,HOUR($L3715)&lt;Listas!$F$4),HOUR($L3715)&gt;Listas!$F$5),"Error hora, fecha final",IF(AND($L3715-$K3715&gt;0,$L3715-$K3715&lt;=0.42),(IF(AND(AND(HOUR($K3715)&gt;=Listas!$F$2,HOUR($K3715)&lt;=Listas!$F$3),AND(HOUR($L3715)&gt;=Listas!$F$2,HOUR($L3715)&lt;=Listas!$F$3)),(HOUR($L3715)-HOUR($K3715)),IF(AND(AND(HOUR($K3715)&gt;=Listas!$F$4,HOUR($K3715)&lt;=Listas!$F$5),AND(HOUR($L3715)&gt;=Listas!$F$4,HOUR($L3715)&lt;=Listas!$F$5)),(HOUR($L3715)-HOUR($K3715)),IF(AND(AND(HOUR($K3715)&gt;=Listas!$F$2,HOUR($K3715)&lt;=Listas!$F$3),AND(HOUR($L3715)&gt;=Listas!$F$4,HOUR($L3715)&lt;=Listas!$F$5)),((Listas!$F$3-HOUR($K3715)))+((HOUR($L3715)-Listas!$F$4)),0)))),IF(AND($L3715-$K3715&gt;0.42,$L3715-$K3715&lt;=1.42),(IF(AND(HOUR($K3715)&gt;=Listas!$F$2,HOUR($K3715)&lt;=Listas!$F$3),(Listas!$F$3-HOUR($K3715)+4),IF(AND(HOUR($K3715)&gt;=Listas!$F$4,HOUR($K3715)&lt;=Listas!$F$5),(Listas!$F$5-HOUR($K3715)),0))+IF(AND(HOUR($L3715)&gt;=Listas!$F$2,HOUR($L3715)&lt;=Listas!$F$3),(HOUR($L3715)-Listas!$F$2),IF(AND(HOUR($L3715)&gt;=Listas!$F$4,HOUR($L3715)&lt;=Listas!$F$5),(HOUR($L3715)-Listas!$F$4+4),0))),IF(($L3715-$K3715&gt;1.42),(IF(AND(HOUR($K3715)&gt;=Listas!$F$2,HOUR($K3715)&lt;=Listas!$F$3),(Listas!$F$3-HOUR($K3715)+4)+IF(AND(HOUR($L3715)&gt;=Listas!$F$2,HOUR($L3715)&lt;=Listas!$F$3),(HOUR($L3715)-Listas!$F$2)+NETWORKDAYS($K3715+1,$L3715-1,Listas!$H$2:$H$112)*Listas!$F$6,IF(AND(HOUR($L3715)&gt;=Listas!$F$4,HOUR($L3715)&lt;=Listas!$F$5),(HOUR($L3715)-Listas!$F$4+4)+NETWORKDAYS($K3715+1,$L3715-1,Listas!$H$2:$H$111)*Listas!$F$6,0)),IF(AND(HOUR($K3715)&gt;=Listas!$F$4,HOUR($K3715)&lt;=Listas!$F$5),(Listas!$F$5-HOUR($K3715))+IF(AND(HOUR($L3715)&gt;=Listas!$F$2,HOUR($L3715)&lt;=Listas!$F$3),(HOUR($L3715)-Listas!$F$2)+NETWORKDAYS($K3715+1,$L3715-1,Listas!$H$2:$H$111)*Listas!$F$6,(HOUR($L3715)-Listas!$F$4+4)+NETWORKDAYS($K3715+1,$L3715-1,Listas!$H$2:$H$111)*Listas!$F$6)))),IF(($L3715-$K3715)&lt;0,"Fecha inicial mayor a fecha final",0)))))))))</f>
        <v/>
      </c>
      <c r="N3715" s="6" t="str">
        <f t="shared" si="1"/>
        <v/>
      </c>
      <c r="O3715" s="6"/>
      <c r="P3715" s="6"/>
      <c r="Q3715" s="6" t="b">
        <v>0</v>
      </c>
      <c r="R3715" s="6" t="str">
        <f t="shared" si="11"/>
        <v/>
      </c>
      <c r="S3715" s="6"/>
    </row>
    <row r="3716">
      <c r="A3716" s="6"/>
      <c r="B3716" s="6"/>
      <c r="C3716" s="6"/>
      <c r="D3716" s="6"/>
      <c r="E3716" s="6"/>
      <c r="F3716" s="6"/>
      <c r="G3716" s="6"/>
      <c r="H3716" s="6"/>
      <c r="I3716" s="6"/>
      <c r="J3716" s="6"/>
      <c r="K3716" s="84"/>
      <c r="L3716" s="84"/>
      <c r="M3716" s="6" t="str">
        <f>IF(OR(ISBLANK($K3716),ISBLANK($L3716)),"",IF(NETWORKDAYS($K3716,$K3716,Listas!$H$2:$H$111)=0,"Error fecha inicial",IF(NETWORKDAYS($L3716,$L3716,Listas!$H$2:$H$111)=0,"Error fecha final",IF(OR(HOUR($K3716)&lt;Listas!$F$2,AND(HOUR($K3716)&gt;Listas!$F$3,HOUR($K3716)&lt;Listas!$F$4),HOUR($K3716)&gt;Listas!$F$5),"Error hora, fecha inicial",IF(OR(HOUR($L3716)&lt;Listas!$F$2,AND(HOUR($L3716)&gt;Listas!$F$3,HOUR($L3716)&lt;Listas!$F$4),HOUR($L3716)&gt;Listas!$F$5),"Error hora, fecha final",IF(AND($L3716-$K3716&gt;0,$L3716-$K3716&lt;=0.42),(IF(AND(AND(HOUR($K3716)&gt;=Listas!$F$2,HOUR($K3716)&lt;=Listas!$F$3),AND(HOUR($L3716)&gt;=Listas!$F$2,HOUR($L3716)&lt;=Listas!$F$3)),(HOUR($L3716)-HOUR($K3716)),IF(AND(AND(HOUR($K3716)&gt;=Listas!$F$4,HOUR($K3716)&lt;=Listas!$F$5),AND(HOUR($L3716)&gt;=Listas!$F$4,HOUR($L3716)&lt;=Listas!$F$5)),(HOUR($L3716)-HOUR($K3716)),IF(AND(AND(HOUR($K3716)&gt;=Listas!$F$2,HOUR($K3716)&lt;=Listas!$F$3),AND(HOUR($L3716)&gt;=Listas!$F$4,HOUR($L3716)&lt;=Listas!$F$5)),((Listas!$F$3-HOUR($K3716)))+((HOUR($L3716)-Listas!$F$4)),0)))),IF(AND($L3716-$K3716&gt;0.42,$L3716-$K3716&lt;=1.42),(IF(AND(HOUR($K3716)&gt;=Listas!$F$2,HOUR($K3716)&lt;=Listas!$F$3),(Listas!$F$3-HOUR($K3716)+4),IF(AND(HOUR($K3716)&gt;=Listas!$F$4,HOUR($K3716)&lt;=Listas!$F$5),(Listas!$F$5-HOUR($K3716)),0))+IF(AND(HOUR($L3716)&gt;=Listas!$F$2,HOUR($L3716)&lt;=Listas!$F$3),(HOUR($L3716)-Listas!$F$2),IF(AND(HOUR($L3716)&gt;=Listas!$F$4,HOUR($L3716)&lt;=Listas!$F$5),(HOUR($L3716)-Listas!$F$4+4),0))),IF(($L3716-$K3716&gt;1.42),(IF(AND(HOUR($K3716)&gt;=Listas!$F$2,HOUR($K3716)&lt;=Listas!$F$3),(Listas!$F$3-HOUR($K3716)+4)+IF(AND(HOUR($L3716)&gt;=Listas!$F$2,HOUR($L3716)&lt;=Listas!$F$3),(HOUR($L3716)-Listas!$F$2)+NETWORKDAYS($K3716+1,$L3716-1,Listas!$H$2:$H$112)*Listas!$F$6,IF(AND(HOUR($L3716)&gt;=Listas!$F$4,HOUR($L3716)&lt;=Listas!$F$5),(HOUR($L3716)-Listas!$F$4+4)+NETWORKDAYS($K3716+1,$L3716-1,Listas!$H$2:$H$111)*Listas!$F$6,0)),IF(AND(HOUR($K3716)&gt;=Listas!$F$4,HOUR($K3716)&lt;=Listas!$F$5),(Listas!$F$5-HOUR($K3716))+IF(AND(HOUR($L3716)&gt;=Listas!$F$2,HOUR($L3716)&lt;=Listas!$F$3),(HOUR($L3716)-Listas!$F$2)+NETWORKDAYS($K3716+1,$L3716-1,Listas!$H$2:$H$111)*Listas!$F$6,(HOUR($L3716)-Listas!$F$4+4)+NETWORKDAYS($K3716+1,$L3716-1,Listas!$H$2:$H$111)*Listas!$F$6)))),IF(($L3716-$K3716)&lt;0,"Fecha inicial mayor a fecha final",0)))))))))</f>
        <v/>
      </c>
      <c r="N3716" s="6" t="str">
        <f t="shared" si="1"/>
        <v/>
      </c>
      <c r="O3716" s="6"/>
      <c r="P3716" s="6"/>
      <c r="Q3716" s="6" t="b">
        <v>0</v>
      </c>
      <c r="R3716" s="6" t="str">
        <f t="shared" si="11"/>
        <v/>
      </c>
      <c r="S3716" s="6"/>
    </row>
    <row r="3717">
      <c r="A3717" s="6"/>
      <c r="B3717" s="6"/>
      <c r="C3717" s="6"/>
      <c r="D3717" s="6"/>
      <c r="E3717" s="6"/>
      <c r="F3717" s="6"/>
      <c r="G3717" s="6"/>
      <c r="H3717" s="6"/>
      <c r="I3717" s="6"/>
      <c r="J3717" s="6"/>
      <c r="K3717" s="84"/>
      <c r="L3717" s="84"/>
      <c r="M3717" s="6" t="str">
        <f>IF(OR(ISBLANK($K3717),ISBLANK($L3717)),"",IF(NETWORKDAYS($K3717,$K3717,Listas!$H$2:$H$111)=0,"Error fecha inicial",IF(NETWORKDAYS($L3717,$L3717,Listas!$H$2:$H$111)=0,"Error fecha final",IF(OR(HOUR($K3717)&lt;Listas!$F$2,AND(HOUR($K3717)&gt;Listas!$F$3,HOUR($K3717)&lt;Listas!$F$4),HOUR($K3717)&gt;Listas!$F$5),"Error hora, fecha inicial",IF(OR(HOUR($L3717)&lt;Listas!$F$2,AND(HOUR($L3717)&gt;Listas!$F$3,HOUR($L3717)&lt;Listas!$F$4),HOUR($L3717)&gt;Listas!$F$5),"Error hora, fecha final",IF(AND($L3717-$K3717&gt;0,$L3717-$K3717&lt;=0.42),(IF(AND(AND(HOUR($K3717)&gt;=Listas!$F$2,HOUR($K3717)&lt;=Listas!$F$3),AND(HOUR($L3717)&gt;=Listas!$F$2,HOUR($L3717)&lt;=Listas!$F$3)),(HOUR($L3717)-HOUR($K3717)),IF(AND(AND(HOUR($K3717)&gt;=Listas!$F$4,HOUR($K3717)&lt;=Listas!$F$5),AND(HOUR($L3717)&gt;=Listas!$F$4,HOUR($L3717)&lt;=Listas!$F$5)),(HOUR($L3717)-HOUR($K3717)),IF(AND(AND(HOUR($K3717)&gt;=Listas!$F$2,HOUR($K3717)&lt;=Listas!$F$3),AND(HOUR($L3717)&gt;=Listas!$F$4,HOUR($L3717)&lt;=Listas!$F$5)),((Listas!$F$3-HOUR($K3717)))+((HOUR($L3717)-Listas!$F$4)),0)))),IF(AND($L3717-$K3717&gt;0.42,$L3717-$K3717&lt;=1.42),(IF(AND(HOUR($K3717)&gt;=Listas!$F$2,HOUR($K3717)&lt;=Listas!$F$3),(Listas!$F$3-HOUR($K3717)+4),IF(AND(HOUR($K3717)&gt;=Listas!$F$4,HOUR($K3717)&lt;=Listas!$F$5),(Listas!$F$5-HOUR($K3717)),0))+IF(AND(HOUR($L3717)&gt;=Listas!$F$2,HOUR($L3717)&lt;=Listas!$F$3),(HOUR($L3717)-Listas!$F$2),IF(AND(HOUR($L3717)&gt;=Listas!$F$4,HOUR($L3717)&lt;=Listas!$F$5),(HOUR($L3717)-Listas!$F$4+4),0))),IF(($L3717-$K3717&gt;1.42),(IF(AND(HOUR($K3717)&gt;=Listas!$F$2,HOUR($K3717)&lt;=Listas!$F$3),(Listas!$F$3-HOUR($K3717)+4)+IF(AND(HOUR($L3717)&gt;=Listas!$F$2,HOUR($L3717)&lt;=Listas!$F$3),(HOUR($L3717)-Listas!$F$2)+NETWORKDAYS($K3717+1,$L3717-1,Listas!$H$2:$H$112)*Listas!$F$6,IF(AND(HOUR($L3717)&gt;=Listas!$F$4,HOUR($L3717)&lt;=Listas!$F$5),(HOUR($L3717)-Listas!$F$4+4)+NETWORKDAYS($K3717+1,$L3717-1,Listas!$H$2:$H$111)*Listas!$F$6,0)),IF(AND(HOUR($K3717)&gt;=Listas!$F$4,HOUR($K3717)&lt;=Listas!$F$5),(Listas!$F$5-HOUR($K3717))+IF(AND(HOUR($L3717)&gt;=Listas!$F$2,HOUR($L3717)&lt;=Listas!$F$3),(HOUR($L3717)-Listas!$F$2)+NETWORKDAYS($K3717+1,$L3717-1,Listas!$H$2:$H$111)*Listas!$F$6,(HOUR($L3717)-Listas!$F$4+4)+NETWORKDAYS($K3717+1,$L3717-1,Listas!$H$2:$H$111)*Listas!$F$6)))),IF(($L3717-$K3717)&lt;0,"Fecha inicial mayor a fecha final",0)))))))))</f>
        <v/>
      </c>
      <c r="N3717" s="6" t="str">
        <f t="shared" si="1"/>
        <v/>
      </c>
      <c r="O3717" s="6"/>
      <c r="P3717" s="6"/>
      <c r="Q3717" s="6" t="b">
        <v>0</v>
      </c>
      <c r="R3717" s="6" t="str">
        <f t="shared" si="11"/>
        <v/>
      </c>
      <c r="S3717" s="6"/>
    </row>
    <row r="3718">
      <c r="A3718" s="6"/>
      <c r="B3718" s="6"/>
      <c r="C3718" s="6"/>
      <c r="D3718" s="6"/>
      <c r="E3718" s="6"/>
      <c r="F3718" s="6"/>
      <c r="G3718" s="6"/>
      <c r="H3718" s="6"/>
      <c r="I3718" s="6"/>
      <c r="J3718" s="6"/>
      <c r="K3718" s="84"/>
      <c r="L3718" s="84"/>
      <c r="M3718" s="6" t="str">
        <f>IF(OR(ISBLANK($K3718),ISBLANK($L3718)),"",IF(NETWORKDAYS($K3718,$K3718,Listas!$H$2:$H$111)=0,"Error fecha inicial",IF(NETWORKDAYS($L3718,$L3718,Listas!$H$2:$H$111)=0,"Error fecha final",IF(OR(HOUR($K3718)&lt;Listas!$F$2,AND(HOUR($K3718)&gt;Listas!$F$3,HOUR($K3718)&lt;Listas!$F$4),HOUR($K3718)&gt;Listas!$F$5),"Error hora, fecha inicial",IF(OR(HOUR($L3718)&lt;Listas!$F$2,AND(HOUR($L3718)&gt;Listas!$F$3,HOUR($L3718)&lt;Listas!$F$4),HOUR($L3718)&gt;Listas!$F$5),"Error hora, fecha final",IF(AND($L3718-$K3718&gt;0,$L3718-$K3718&lt;=0.42),(IF(AND(AND(HOUR($K3718)&gt;=Listas!$F$2,HOUR($K3718)&lt;=Listas!$F$3),AND(HOUR($L3718)&gt;=Listas!$F$2,HOUR($L3718)&lt;=Listas!$F$3)),(HOUR($L3718)-HOUR($K3718)),IF(AND(AND(HOUR($K3718)&gt;=Listas!$F$4,HOUR($K3718)&lt;=Listas!$F$5),AND(HOUR($L3718)&gt;=Listas!$F$4,HOUR($L3718)&lt;=Listas!$F$5)),(HOUR($L3718)-HOUR($K3718)),IF(AND(AND(HOUR($K3718)&gt;=Listas!$F$2,HOUR($K3718)&lt;=Listas!$F$3),AND(HOUR($L3718)&gt;=Listas!$F$4,HOUR($L3718)&lt;=Listas!$F$5)),((Listas!$F$3-HOUR($K3718)))+((HOUR($L3718)-Listas!$F$4)),0)))),IF(AND($L3718-$K3718&gt;0.42,$L3718-$K3718&lt;=1.42),(IF(AND(HOUR($K3718)&gt;=Listas!$F$2,HOUR($K3718)&lt;=Listas!$F$3),(Listas!$F$3-HOUR($K3718)+4),IF(AND(HOUR($K3718)&gt;=Listas!$F$4,HOUR($K3718)&lt;=Listas!$F$5),(Listas!$F$5-HOUR($K3718)),0))+IF(AND(HOUR($L3718)&gt;=Listas!$F$2,HOUR($L3718)&lt;=Listas!$F$3),(HOUR($L3718)-Listas!$F$2),IF(AND(HOUR($L3718)&gt;=Listas!$F$4,HOUR($L3718)&lt;=Listas!$F$5),(HOUR($L3718)-Listas!$F$4+4),0))),IF(($L3718-$K3718&gt;1.42),(IF(AND(HOUR($K3718)&gt;=Listas!$F$2,HOUR($K3718)&lt;=Listas!$F$3),(Listas!$F$3-HOUR($K3718)+4)+IF(AND(HOUR($L3718)&gt;=Listas!$F$2,HOUR($L3718)&lt;=Listas!$F$3),(HOUR($L3718)-Listas!$F$2)+NETWORKDAYS($K3718+1,$L3718-1,Listas!$H$2:$H$112)*Listas!$F$6,IF(AND(HOUR($L3718)&gt;=Listas!$F$4,HOUR($L3718)&lt;=Listas!$F$5),(HOUR($L3718)-Listas!$F$4+4)+NETWORKDAYS($K3718+1,$L3718-1,Listas!$H$2:$H$111)*Listas!$F$6,0)),IF(AND(HOUR($K3718)&gt;=Listas!$F$4,HOUR($K3718)&lt;=Listas!$F$5),(Listas!$F$5-HOUR($K3718))+IF(AND(HOUR($L3718)&gt;=Listas!$F$2,HOUR($L3718)&lt;=Listas!$F$3),(HOUR($L3718)-Listas!$F$2)+NETWORKDAYS($K3718+1,$L3718-1,Listas!$H$2:$H$111)*Listas!$F$6,(HOUR($L3718)-Listas!$F$4+4)+NETWORKDAYS($K3718+1,$L3718-1,Listas!$H$2:$H$111)*Listas!$F$6)))),IF(($L3718-$K3718)&lt;0,"Fecha inicial mayor a fecha final",0)))))))))</f>
        <v/>
      </c>
      <c r="N3718" s="6" t="str">
        <f t="shared" si="1"/>
        <v/>
      </c>
      <c r="O3718" s="6"/>
      <c r="P3718" s="6"/>
      <c r="Q3718" s="6" t="b">
        <v>0</v>
      </c>
      <c r="R3718" s="6" t="str">
        <f t="shared" si="11"/>
        <v/>
      </c>
      <c r="S3718" s="6"/>
    </row>
    <row r="3719">
      <c r="A3719" s="6"/>
      <c r="B3719" s="6"/>
      <c r="C3719" s="6"/>
      <c r="D3719" s="6"/>
      <c r="E3719" s="6"/>
      <c r="F3719" s="6"/>
      <c r="G3719" s="6"/>
      <c r="H3719" s="6"/>
      <c r="I3719" s="6"/>
      <c r="J3719" s="6"/>
      <c r="K3719" s="84"/>
      <c r="L3719" s="84"/>
      <c r="M3719" s="6" t="str">
        <f>IF(OR(ISBLANK($K3719),ISBLANK($L3719)),"",IF(NETWORKDAYS($K3719,$K3719,Listas!$H$2:$H$111)=0,"Error fecha inicial",IF(NETWORKDAYS($L3719,$L3719,Listas!$H$2:$H$111)=0,"Error fecha final",IF(OR(HOUR($K3719)&lt;Listas!$F$2,AND(HOUR($K3719)&gt;Listas!$F$3,HOUR($K3719)&lt;Listas!$F$4),HOUR($K3719)&gt;Listas!$F$5),"Error hora, fecha inicial",IF(OR(HOUR($L3719)&lt;Listas!$F$2,AND(HOUR($L3719)&gt;Listas!$F$3,HOUR($L3719)&lt;Listas!$F$4),HOUR($L3719)&gt;Listas!$F$5),"Error hora, fecha final",IF(AND($L3719-$K3719&gt;0,$L3719-$K3719&lt;=0.42),(IF(AND(AND(HOUR($K3719)&gt;=Listas!$F$2,HOUR($K3719)&lt;=Listas!$F$3),AND(HOUR($L3719)&gt;=Listas!$F$2,HOUR($L3719)&lt;=Listas!$F$3)),(HOUR($L3719)-HOUR($K3719)),IF(AND(AND(HOUR($K3719)&gt;=Listas!$F$4,HOUR($K3719)&lt;=Listas!$F$5),AND(HOUR($L3719)&gt;=Listas!$F$4,HOUR($L3719)&lt;=Listas!$F$5)),(HOUR($L3719)-HOUR($K3719)),IF(AND(AND(HOUR($K3719)&gt;=Listas!$F$2,HOUR($K3719)&lt;=Listas!$F$3),AND(HOUR($L3719)&gt;=Listas!$F$4,HOUR($L3719)&lt;=Listas!$F$5)),((Listas!$F$3-HOUR($K3719)))+((HOUR($L3719)-Listas!$F$4)),0)))),IF(AND($L3719-$K3719&gt;0.42,$L3719-$K3719&lt;=1.42),(IF(AND(HOUR($K3719)&gt;=Listas!$F$2,HOUR($K3719)&lt;=Listas!$F$3),(Listas!$F$3-HOUR($K3719)+4),IF(AND(HOUR($K3719)&gt;=Listas!$F$4,HOUR($K3719)&lt;=Listas!$F$5),(Listas!$F$5-HOUR($K3719)),0))+IF(AND(HOUR($L3719)&gt;=Listas!$F$2,HOUR($L3719)&lt;=Listas!$F$3),(HOUR($L3719)-Listas!$F$2),IF(AND(HOUR($L3719)&gt;=Listas!$F$4,HOUR($L3719)&lt;=Listas!$F$5),(HOUR($L3719)-Listas!$F$4+4),0))),IF(($L3719-$K3719&gt;1.42),(IF(AND(HOUR($K3719)&gt;=Listas!$F$2,HOUR($K3719)&lt;=Listas!$F$3),(Listas!$F$3-HOUR($K3719)+4)+IF(AND(HOUR($L3719)&gt;=Listas!$F$2,HOUR($L3719)&lt;=Listas!$F$3),(HOUR($L3719)-Listas!$F$2)+NETWORKDAYS($K3719+1,$L3719-1,Listas!$H$2:$H$112)*Listas!$F$6,IF(AND(HOUR($L3719)&gt;=Listas!$F$4,HOUR($L3719)&lt;=Listas!$F$5),(HOUR($L3719)-Listas!$F$4+4)+NETWORKDAYS($K3719+1,$L3719-1,Listas!$H$2:$H$111)*Listas!$F$6,0)),IF(AND(HOUR($K3719)&gt;=Listas!$F$4,HOUR($K3719)&lt;=Listas!$F$5),(Listas!$F$5-HOUR($K3719))+IF(AND(HOUR($L3719)&gt;=Listas!$F$2,HOUR($L3719)&lt;=Listas!$F$3),(HOUR($L3719)-Listas!$F$2)+NETWORKDAYS($K3719+1,$L3719-1,Listas!$H$2:$H$111)*Listas!$F$6,(HOUR($L3719)-Listas!$F$4+4)+NETWORKDAYS($K3719+1,$L3719-1,Listas!$H$2:$H$111)*Listas!$F$6)))),IF(($L3719-$K3719)&lt;0,"Fecha inicial mayor a fecha final",0)))))))))</f>
        <v/>
      </c>
      <c r="N3719" s="6" t="str">
        <f t="shared" si="1"/>
        <v/>
      </c>
      <c r="O3719" s="6"/>
      <c r="P3719" s="6"/>
      <c r="Q3719" s="6" t="b">
        <v>0</v>
      </c>
      <c r="R3719" s="6" t="str">
        <f t="shared" si="11"/>
        <v/>
      </c>
      <c r="S3719" s="6"/>
    </row>
    <row r="3720">
      <c r="A3720" s="6"/>
      <c r="B3720" s="6"/>
      <c r="C3720" s="6"/>
      <c r="D3720" s="6"/>
      <c r="E3720" s="6"/>
      <c r="F3720" s="6"/>
      <c r="G3720" s="6"/>
      <c r="H3720" s="6"/>
      <c r="I3720" s="6"/>
      <c r="J3720" s="6"/>
      <c r="K3720" s="84"/>
      <c r="L3720" s="84"/>
      <c r="M3720" s="6" t="str">
        <f>IF(OR(ISBLANK($K3720),ISBLANK($L3720)),"",IF(NETWORKDAYS($K3720,$K3720,Listas!$H$2:$H$111)=0,"Error fecha inicial",IF(NETWORKDAYS($L3720,$L3720,Listas!$H$2:$H$111)=0,"Error fecha final",IF(OR(HOUR($K3720)&lt;Listas!$F$2,AND(HOUR($K3720)&gt;Listas!$F$3,HOUR($K3720)&lt;Listas!$F$4),HOUR($K3720)&gt;Listas!$F$5),"Error hora, fecha inicial",IF(OR(HOUR($L3720)&lt;Listas!$F$2,AND(HOUR($L3720)&gt;Listas!$F$3,HOUR($L3720)&lt;Listas!$F$4),HOUR($L3720)&gt;Listas!$F$5),"Error hora, fecha final",IF(AND($L3720-$K3720&gt;0,$L3720-$K3720&lt;=0.42),(IF(AND(AND(HOUR($K3720)&gt;=Listas!$F$2,HOUR($K3720)&lt;=Listas!$F$3),AND(HOUR($L3720)&gt;=Listas!$F$2,HOUR($L3720)&lt;=Listas!$F$3)),(HOUR($L3720)-HOUR($K3720)),IF(AND(AND(HOUR($K3720)&gt;=Listas!$F$4,HOUR($K3720)&lt;=Listas!$F$5),AND(HOUR($L3720)&gt;=Listas!$F$4,HOUR($L3720)&lt;=Listas!$F$5)),(HOUR($L3720)-HOUR($K3720)),IF(AND(AND(HOUR($K3720)&gt;=Listas!$F$2,HOUR($K3720)&lt;=Listas!$F$3),AND(HOUR($L3720)&gt;=Listas!$F$4,HOUR($L3720)&lt;=Listas!$F$5)),((Listas!$F$3-HOUR($K3720)))+((HOUR($L3720)-Listas!$F$4)),0)))),IF(AND($L3720-$K3720&gt;0.42,$L3720-$K3720&lt;=1.42),(IF(AND(HOUR($K3720)&gt;=Listas!$F$2,HOUR($K3720)&lt;=Listas!$F$3),(Listas!$F$3-HOUR($K3720)+4),IF(AND(HOUR($K3720)&gt;=Listas!$F$4,HOUR($K3720)&lt;=Listas!$F$5),(Listas!$F$5-HOUR($K3720)),0))+IF(AND(HOUR($L3720)&gt;=Listas!$F$2,HOUR($L3720)&lt;=Listas!$F$3),(HOUR($L3720)-Listas!$F$2),IF(AND(HOUR($L3720)&gt;=Listas!$F$4,HOUR($L3720)&lt;=Listas!$F$5),(HOUR($L3720)-Listas!$F$4+4),0))),IF(($L3720-$K3720&gt;1.42),(IF(AND(HOUR($K3720)&gt;=Listas!$F$2,HOUR($K3720)&lt;=Listas!$F$3),(Listas!$F$3-HOUR($K3720)+4)+IF(AND(HOUR($L3720)&gt;=Listas!$F$2,HOUR($L3720)&lt;=Listas!$F$3),(HOUR($L3720)-Listas!$F$2)+NETWORKDAYS($K3720+1,$L3720-1,Listas!$H$2:$H$112)*Listas!$F$6,IF(AND(HOUR($L3720)&gt;=Listas!$F$4,HOUR($L3720)&lt;=Listas!$F$5),(HOUR($L3720)-Listas!$F$4+4)+NETWORKDAYS($K3720+1,$L3720-1,Listas!$H$2:$H$111)*Listas!$F$6,0)),IF(AND(HOUR($K3720)&gt;=Listas!$F$4,HOUR($K3720)&lt;=Listas!$F$5),(Listas!$F$5-HOUR($K3720))+IF(AND(HOUR($L3720)&gt;=Listas!$F$2,HOUR($L3720)&lt;=Listas!$F$3),(HOUR($L3720)-Listas!$F$2)+NETWORKDAYS($K3720+1,$L3720-1,Listas!$H$2:$H$111)*Listas!$F$6,(HOUR($L3720)-Listas!$F$4+4)+NETWORKDAYS($K3720+1,$L3720-1,Listas!$H$2:$H$111)*Listas!$F$6)))),IF(($L3720-$K3720)&lt;0,"Fecha inicial mayor a fecha final",0)))))))))</f>
        <v/>
      </c>
      <c r="N3720" s="6" t="str">
        <f t="shared" si="1"/>
        <v/>
      </c>
      <c r="O3720" s="6"/>
      <c r="P3720" s="6"/>
      <c r="Q3720" s="6" t="b">
        <v>0</v>
      </c>
      <c r="R3720" s="6" t="str">
        <f t="shared" si="11"/>
        <v/>
      </c>
      <c r="S3720" s="6"/>
    </row>
    <row r="3721">
      <c r="A3721" s="6"/>
      <c r="B3721" s="6"/>
      <c r="C3721" s="6"/>
      <c r="D3721" s="6"/>
      <c r="E3721" s="6"/>
      <c r="F3721" s="6"/>
      <c r="G3721" s="6"/>
      <c r="H3721" s="6"/>
      <c r="I3721" s="6"/>
      <c r="J3721" s="6"/>
      <c r="K3721" s="84"/>
      <c r="L3721" s="84"/>
      <c r="M3721" s="6" t="str">
        <f>IF(OR(ISBLANK($K3721),ISBLANK($L3721)),"",IF(NETWORKDAYS($K3721,$K3721,Listas!$H$2:$H$111)=0,"Error fecha inicial",IF(NETWORKDAYS($L3721,$L3721,Listas!$H$2:$H$111)=0,"Error fecha final",IF(OR(HOUR($K3721)&lt;Listas!$F$2,AND(HOUR($K3721)&gt;Listas!$F$3,HOUR($K3721)&lt;Listas!$F$4),HOUR($K3721)&gt;Listas!$F$5),"Error hora, fecha inicial",IF(OR(HOUR($L3721)&lt;Listas!$F$2,AND(HOUR($L3721)&gt;Listas!$F$3,HOUR($L3721)&lt;Listas!$F$4),HOUR($L3721)&gt;Listas!$F$5),"Error hora, fecha final",IF(AND($L3721-$K3721&gt;0,$L3721-$K3721&lt;=0.42),(IF(AND(AND(HOUR($K3721)&gt;=Listas!$F$2,HOUR($K3721)&lt;=Listas!$F$3),AND(HOUR($L3721)&gt;=Listas!$F$2,HOUR($L3721)&lt;=Listas!$F$3)),(HOUR($L3721)-HOUR($K3721)),IF(AND(AND(HOUR($K3721)&gt;=Listas!$F$4,HOUR($K3721)&lt;=Listas!$F$5),AND(HOUR($L3721)&gt;=Listas!$F$4,HOUR($L3721)&lt;=Listas!$F$5)),(HOUR($L3721)-HOUR($K3721)),IF(AND(AND(HOUR($K3721)&gt;=Listas!$F$2,HOUR($K3721)&lt;=Listas!$F$3),AND(HOUR($L3721)&gt;=Listas!$F$4,HOUR($L3721)&lt;=Listas!$F$5)),((Listas!$F$3-HOUR($K3721)))+((HOUR($L3721)-Listas!$F$4)),0)))),IF(AND($L3721-$K3721&gt;0.42,$L3721-$K3721&lt;=1.42),(IF(AND(HOUR($K3721)&gt;=Listas!$F$2,HOUR($K3721)&lt;=Listas!$F$3),(Listas!$F$3-HOUR($K3721)+4),IF(AND(HOUR($K3721)&gt;=Listas!$F$4,HOUR($K3721)&lt;=Listas!$F$5),(Listas!$F$5-HOUR($K3721)),0))+IF(AND(HOUR($L3721)&gt;=Listas!$F$2,HOUR($L3721)&lt;=Listas!$F$3),(HOUR($L3721)-Listas!$F$2),IF(AND(HOUR($L3721)&gt;=Listas!$F$4,HOUR($L3721)&lt;=Listas!$F$5),(HOUR($L3721)-Listas!$F$4+4),0))),IF(($L3721-$K3721&gt;1.42),(IF(AND(HOUR($K3721)&gt;=Listas!$F$2,HOUR($K3721)&lt;=Listas!$F$3),(Listas!$F$3-HOUR($K3721)+4)+IF(AND(HOUR($L3721)&gt;=Listas!$F$2,HOUR($L3721)&lt;=Listas!$F$3),(HOUR($L3721)-Listas!$F$2)+NETWORKDAYS($K3721+1,$L3721-1,Listas!$H$2:$H$112)*Listas!$F$6,IF(AND(HOUR($L3721)&gt;=Listas!$F$4,HOUR($L3721)&lt;=Listas!$F$5),(HOUR($L3721)-Listas!$F$4+4)+NETWORKDAYS($K3721+1,$L3721-1,Listas!$H$2:$H$111)*Listas!$F$6,0)),IF(AND(HOUR($K3721)&gt;=Listas!$F$4,HOUR($K3721)&lt;=Listas!$F$5),(Listas!$F$5-HOUR($K3721))+IF(AND(HOUR($L3721)&gt;=Listas!$F$2,HOUR($L3721)&lt;=Listas!$F$3),(HOUR($L3721)-Listas!$F$2)+NETWORKDAYS($K3721+1,$L3721-1,Listas!$H$2:$H$111)*Listas!$F$6,(HOUR($L3721)-Listas!$F$4+4)+NETWORKDAYS($K3721+1,$L3721-1,Listas!$H$2:$H$111)*Listas!$F$6)))),IF(($L3721-$K3721)&lt;0,"Fecha inicial mayor a fecha final",0)))))))))</f>
        <v/>
      </c>
      <c r="N3721" s="6" t="str">
        <f t="shared" si="1"/>
        <v/>
      </c>
      <c r="O3721" s="6"/>
      <c r="P3721" s="6"/>
      <c r="Q3721" s="6" t="b">
        <v>0</v>
      </c>
      <c r="R3721" s="6" t="str">
        <f t="shared" si="11"/>
        <v/>
      </c>
      <c r="S3721" s="6"/>
    </row>
    <row r="3722">
      <c r="A3722" s="6"/>
      <c r="B3722" s="6"/>
      <c r="C3722" s="6"/>
      <c r="D3722" s="6"/>
      <c r="E3722" s="6"/>
      <c r="F3722" s="6"/>
      <c r="G3722" s="6"/>
      <c r="H3722" s="6"/>
      <c r="I3722" s="6"/>
      <c r="J3722" s="6"/>
      <c r="K3722" s="84"/>
      <c r="L3722" s="84"/>
      <c r="M3722" s="6" t="str">
        <f>IF(OR(ISBLANK($K3722),ISBLANK($L3722)),"",IF(NETWORKDAYS($K3722,$K3722,Listas!$H$2:$H$111)=0,"Error fecha inicial",IF(NETWORKDAYS($L3722,$L3722,Listas!$H$2:$H$111)=0,"Error fecha final",IF(OR(HOUR($K3722)&lt;Listas!$F$2,AND(HOUR($K3722)&gt;Listas!$F$3,HOUR($K3722)&lt;Listas!$F$4),HOUR($K3722)&gt;Listas!$F$5),"Error hora, fecha inicial",IF(OR(HOUR($L3722)&lt;Listas!$F$2,AND(HOUR($L3722)&gt;Listas!$F$3,HOUR($L3722)&lt;Listas!$F$4),HOUR($L3722)&gt;Listas!$F$5),"Error hora, fecha final",IF(AND($L3722-$K3722&gt;0,$L3722-$K3722&lt;=0.42),(IF(AND(AND(HOUR($K3722)&gt;=Listas!$F$2,HOUR($K3722)&lt;=Listas!$F$3),AND(HOUR($L3722)&gt;=Listas!$F$2,HOUR($L3722)&lt;=Listas!$F$3)),(HOUR($L3722)-HOUR($K3722)),IF(AND(AND(HOUR($K3722)&gt;=Listas!$F$4,HOUR($K3722)&lt;=Listas!$F$5),AND(HOUR($L3722)&gt;=Listas!$F$4,HOUR($L3722)&lt;=Listas!$F$5)),(HOUR($L3722)-HOUR($K3722)),IF(AND(AND(HOUR($K3722)&gt;=Listas!$F$2,HOUR($K3722)&lt;=Listas!$F$3),AND(HOUR($L3722)&gt;=Listas!$F$4,HOUR($L3722)&lt;=Listas!$F$5)),((Listas!$F$3-HOUR($K3722)))+((HOUR($L3722)-Listas!$F$4)),0)))),IF(AND($L3722-$K3722&gt;0.42,$L3722-$K3722&lt;=1.42),(IF(AND(HOUR($K3722)&gt;=Listas!$F$2,HOUR($K3722)&lt;=Listas!$F$3),(Listas!$F$3-HOUR($K3722)+4),IF(AND(HOUR($K3722)&gt;=Listas!$F$4,HOUR($K3722)&lt;=Listas!$F$5),(Listas!$F$5-HOUR($K3722)),0))+IF(AND(HOUR($L3722)&gt;=Listas!$F$2,HOUR($L3722)&lt;=Listas!$F$3),(HOUR($L3722)-Listas!$F$2),IF(AND(HOUR($L3722)&gt;=Listas!$F$4,HOUR($L3722)&lt;=Listas!$F$5),(HOUR($L3722)-Listas!$F$4+4),0))),IF(($L3722-$K3722&gt;1.42),(IF(AND(HOUR($K3722)&gt;=Listas!$F$2,HOUR($K3722)&lt;=Listas!$F$3),(Listas!$F$3-HOUR($K3722)+4)+IF(AND(HOUR($L3722)&gt;=Listas!$F$2,HOUR($L3722)&lt;=Listas!$F$3),(HOUR($L3722)-Listas!$F$2)+NETWORKDAYS($K3722+1,$L3722-1,Listas!$H$2:$H$112)*Listas!$F$6,IF(AND(HOUR($L3722)&gt;=Listas!$F$4,HOUR($L3722)&lt;=Listas!$F$5),(HOUR($L3722)-Listas!$F$4+4)+NETWORKDAYS($K3722+1,$L3722-1,Listas!$H$2:$H$111)*Listas!$F$6,0)),IF(AND(HOUR($K3722)&gt;=Listas!$F$4,HOUR($K3722)&lt;=Listas!$F$5),(Listas!$F$5-HOUR($K3722))+IF(AND(HOUR($L3722)&gt;=Listas!$F$2,HOUR($L3722)&lt;=Listas!$F$3),(HOUR($L3722)-Listas!$F$2)+NETWORKDAYS($K3722+1,$L3722-1,Listas!$H$2:$H$111)*Listas!$F$6,(HOUR($L3722)-Listas!$F$4+4)+NETWORKDAYS($K3722+1,$L3722-1,Listas!$H$2:$H$111)*Listas!$F$6)))),IF(($L3722-$K3722)&lt;0,"Fecha inicial mayor a fecha final",0)))))))))</f>
        <v/>
      </c>
      <c r="N3722" s="6" t="str">
        <f t="shared" si="1"/>
        <v/>
      </c>
      <c r="O3722" s="6"/>
      <c r="P3722" s="6"/>
      <c r="Q3722" s="6" t="b">
        <v>0</v>
      </c>
      <c r="R3722" s="6" t="str">
        <f t="shared" si="11"/>
        <v/>
      </c>
      <c r="S3722" s="6"/>
    </row>
    <row r="3723">
      <c r="A3723" s="6"/>
      <c r="B3723" s="6"/>
      <c r="C3723" s="6"/>
      <c r="D3723" s="6"/>
      <c r="E3723" s="6"/>
      <c r="F3723" s="6"/>
      <c r="G3723" s="6"/>
      <c r="H3723" s="6"/>
      <c r="I3723" s="6"/>
      <c r="J3723" s="6"/>
      <c r="K3723" s="84"/>
      <c r="L3723" s="84"/>
      <c r="M3723" s="6" t="str">
        <f>IF(OR(ISBLANK($K3723),ISBLANK($L3723)),"",IF(NETWORKDAYS($K3723,$K3723,Listas!$H$2:$H$111)=0,"Error fecha inicial",IF(NETWORKDAYS($L3723,$L3723,Listas!$H$2:$H$111)=0,"Error fecha final",IF(OR(HOUR($K3723)&lt;Listas!$F$2,AND(HOUR($K3723)&gt;Listas!$F$3,HOUR($K3723)&lt;Listas!$F$4),HOUR($K3723)&gt;Listas!$F$5),"Error hora, fecha inicial",IF(OR(HOUR($L3723)&lt;Listas!$F$2,AND(HOUR($L3723)&gt;Listas!$F$3,HOUR($L3723)&lt;Listas!$F$4),HOUR($L3723)&gt;Listas!$F$5),"Error hora, fecha final",IF(AND($L3723-$K3723&gt;0,$L3723-$K3723&lt;=0.42),(IF(AND(AND(HOUR($K3723)&gt;=Listas!$F$2,HOUR($K3723)&lt;=Listas!$F$3),AND(HOUR($L3723)&gt;=Listas!$F$2,HOUR($L3723)&lt;=Listas!$F$3)),(HOUR($L3723)-HOUR($K3723)),IF(AND(AND(HOUR($K3723)&gt;=Listas!$F$4,HOUR($K3723)&lt;=Listas!$F$5),AND(HOUR($L3723)&gt;=Listas!$F$4,HOUR($L3723)&lt;=Listas!$F$5)),(HOUR($L3723)-HOUR($K3723)),IF(AND(AND(HOUR($K3723)&gt;=Listas!$F$2,HOUR($K3723)&lt;=Listas!$F$3),AND(HOUR($L3723)&gt;=Listas!$F$4,HOUR($L3723)&lt;=Listas!$F$5)),((Listas!$F$3-HOUR($K3723)))+((HOUR($L3723)-Listas!$F$4)),0)))),IF(AND($L3723-$K3723&gt;0.42,$L3723-$K3723&lt;=1.42),(IF(AND(HOUR($K3723)&gt;=Listas!$F$2,HOUR($K3723)&lt;=Listas!$F$3),(Listas!$F$3-HOUR($K3723)+4),IF(AND(HOUR($K3723)&gt;=Listas!$F$4,HOUR($K3723)&lt;=Listas!$F$5),(Listas!$F$5-HOUR($K3723)),0))+IF(AND(HOUR($L3723)&gt;=Listas!$F$2,HOUR($L3723)&lt;=Listas!$F$3),(HOUR($L3723)-Listas!$F$2),IF(AND(HOUR($L3723)&gt;=Listas!$F$4,HOUR($L3723)&lt;=Listas!$F$5),(HOUR($L3723)-Listas!$F$4+4),0))),IF(($L3723-$K3723&gt;1.42),(IF(AND(HOUR($K3723)&gt;=Listas!$F$2,HOUR($K3723)&lt;=Listas!$F$3),(Listas!$F$3-HOUR($K3723)+4)+IF(AND(HOUR($L3723)&gt;=Listas!$F$2,HOUR($L3723)&lt;=Listas!$F$3),(HOUR($L3723)-Listas!$F$2)+NETWORKDAYS($K3723+1,$L3723-1,Listas!$H$2:$H$112)*Listas!$F$6,IF(AND(HOUR($L3723)&gt;=Listas!$F$4,HOUR($L3723)&lt;=Listas!$F$5),(HOUR($L3723)-Listas!$F$4+4)+NETWORKDAYS($K3723+1,$L3723-1,Listas!$H$2:$H$111)*Listas!$F$6,0)),IF(AND(HOUR($K3723)&gt;=Listas!$F$4,HOUR($K3723)&lt;=Listas!$F$5),(Listas!$F$5-HOUR($K3723))+IF(AND(HOUR($L3723)&gt;=Listas!$F$2,HOUR($L3723)&lt;=Listas!$F$3),(HOUR($L3723)-Listas!$F$2)+NETWORKDAYS($K3723+1,$L3723-1,Listas!$H$2:$H$111)*Listas!$F$6,(HOUR($L3723)-Listas!$F$4+4)+NETWORKDAYS($K3723+1,$L3723-1,Listas!$H$2:$H$111)*Listas!$F$6)))),IF(($L3723-$K3723)&lt;0,"Fecha inicial mayor a fecha final",0)))))))))</f>
        <v/>
      </c>
      <c r="N3723" s="6" t="str">
        <f t="shared" si="1"/>
        <v/>
      </c>
      <c r="O3723" s="6"/>
      <c r="P3723" s="6"/>
      <c r="Q3723" s="6" t="b">
        <v>0</v>
      </c>
      <c r="R3723" s="6" t="str">
        <f t="shared" si="11"/>
        <v/>
      </c>
      <c r="S3723" s="6"/>
    </row>
    <row r="3724">
      <c r="A3724" s="6"/>
      <c r="B3724" s="6"/>
      <c r="C3724" s="6"/>
      <c r="D3724" s="6"/>
      <c r="E3724" s="6"/>
      <c r="F3724" s="6"/>
      <c r="G3724" s="6"/>
      <c r="H3724" s="6"/>
      <c r="I3724" s="6"/>
      <c r="J3724" s="6"/>
      <c r="K3724" s="84"/>
      <c r="L3724" s="84"/>
      <c r="M3724" s="6" t="str">
        <f>IF(OR(ISBLANK($K3724),ISBLANK($L3724)),"",IF(NETWORKDAYS($K3724,$K3724,Listas!$H$2:$H$111)=0,"Error fecha inicial",IF(NETWORKDAYS($L3724,$L3724,Listas!$H$2:$H$111)=0,"Error fecha final",IF(OR(HOUR($K3724)&lt;Listas!$F$2,AND(HOUR($K3724)&gt;Listas!$F$3,HOUR($K3724)&lt;Listas!$F$4),HOUR($K3724)&gt;Listas!$F$5),"Error hora, fecha inicial",IF(OR(HOUR($L3724)&lt;Listas!$F$2,AND(HOUR($L3724)&gt;Listas!$F$3,HOUR($L3724)&lt;Listas!$F$4),HOUR($L3724)&gt;Listas!$F$5),"Error hora, fecha final",IF(AND($L3724-$K3724&gt;0,$L3724-$K3724&lt;=0.42),(IF(AND(AND(HOUR($K3724)&gt;=Listas!$F$2,HOUR($K3724)&lt;=Listas!$F$3),AND(HOUR($L3724)&gt;=Listas!$F$2,HOUR($L3724)&lt;=Listas!$F$3)),(HOUR($L3724)-HOUR($K3724)),IF(AND(AND(HOUR($K3724)&gt;=Listas!$F$4,HOUR($K3724)&lt;=Listas!$F$5),AND(HOUR($L3724)&gt;=Listas!$F$4,HOUR($L3724)&lt;=Listas!$F$5)),(HOUR($L3724)-HOUR($K3724)),IF(AND(AND(HOUR($K3724)&gt;=Listas!$F$2,HOUR($K3724)&lt;=Listas!$F$3),AND(HOUR($L3724)&gt;=Listas!$F$4,HOUR($L3724)&lt;=Listas!$F$5)),((Listas!$F$3-HOUR($K3724)))+((HOUR($L3724)-Listas!$F$4)),0)))),IF(AND($L3724-$K3724&gt;0.42,$L3724-$K3724&lt;=1.42),(IF(AND(HOUR($K3724)&gt;=Listas!$F$2,HOUR($K3724)&lt;=Listas!$F$3),(Listas!$F$3-HOUR($K3724)+4),IF(AND(HOUR($K3724)&gt;=Listas!$F$4,HOUR($K3724)&lt;=Listas!$F$5),(Listas!$F$5-HOUR($K3724)),0))+IF(AND(HOUR($L3724)&gt;=Listas!$F$2,HOUR($L3724)&lt;=Listas!$F$3),(HOUR($L3724)-Listas!$F$2),IF(AND(HOUR($L3724)&gt;=Listas!$F$4,HOUR($L3724)&lt;=Listas!$F$5),(HOUR($L3724)-Listas!$F$4+4),0))),IF(($L3724-$K3724&gt;1.42),(IF(AND(HOUR($K3724)&gt;=Listas!$F$2,HOUR($K3724)&lt;=Listas!$F$3),(Listas!$F$3-HOUR($K3724)+4)+IF(AND(HOUR($L3724)&gt;=Listas!$F$2,HOUR($L3724)&lt;=Listas!$F$3),(HOUR($L3724)-Listas!$F$2)+NETWORKDAYS($K3724+1,$L3724-1,Listas!$H$2:$H$112)*Listas!$F$6,IF(AND(HOUR($L3724)&gt;=Listas!$F$4,HOUR($L3724)&lt;=Listas!$F$5),(HOUR($L3724)-Listas!$F$4+4)+NETWORKDAYS($K3724+1,$L3724-1,Listas!$H$2:$H$111)*Listas!$F$6,0)),IF(AND(HOUR($K3724)&gt;=Listas!$F$4,HOUR($K3724)&lt;=Listas!$F$5),(Listas!$F$5-HOUR($K3724))+IF(AND(HOUR($L3724)&gt;=Listas!$F$2,HOUR($L3724)&lt;=Listas!$F$3),(HOUR($L3724)-Listas!$F$2)+NETWORKDAYS($K3724+1,$L3724-1,Listas!$H$2:$H$111)*Listas!$F$6,(HOUR($L3724)-Listas!$F$4+4)+NETWORKDAYS($K3724+1,$L3724-1,Listas!$H$2:$H$111)*Listas!$F$6)))),IF(($L3724-$K3724)&lt;0,"Fecha inicial mayor a fecha final",0)))))))))</f>
        <v/>
      </c>
      <c r="N3724" s="6" t="str">
        <f t="shared" si="1"/>
        <v/>
      </c>
      <c r="O3724" s="6"/>
      <c r="P3724" s="6"/>
      <c r="Q3724" s="6" t="b">
        <v>0</v>
      </c>
      <c r="R3724" s="6" t="str">
        <f t="shared" si="11"/>
        <v/>
      </c>
      <c r="S3724" s="6"/>
    </row>
    <row r="3725">
      <c r="A3725" s="6"/>
      <c r="B3725" s="6"/>
      <c r="C3725" s="6"/>
      <c r="D3725" s="6"/>
      <c r="E3725" s="6"/>
      <c r="F3725" s="6"/>
      <c r="G3725" s="6"/>
      <c r="H3725" s="6"/>
      <c r="I3725" s="6"/>
      <c r="J3725" s="6"/>
      <c r="K3725" s="84"/>
      <c r="L3725" s="84"/>
      <c r="M3725" s="6" t="str">
        <f>IF(OR(ISBLANK($K3725),ISBLANK($L3725)),"",IF(NETWORKDAYS($K3725,$K3725,Listas!$H$2:$H$111)=0,"Error fecha inicial",IF(NETWORKDAYS($L3725,$L3725,Listas!$H$2:$H$111)=0,"Error fecha final",IF(OR(HOUR($K3725)&lt;Listas!$F$2,AND(HOUR($K3725)&gt;Listas!$F$3,HOUR($K3725)&lt;Listas!$F$4),HOUR($K3725)&gt;Listas!$F$5),"Error hora, fecha inicial",IF(OR(HOUR($L3725)&lt;Listas!$F$2,AND(HOUR($L3725)&gt;Listas!$F$3,HOUR($L3725)&lt;Listas!$F$4),HOUR($L3725)&gt;Listas!$F$5),"Error hora, fecha final",IF(AND($L3725-$K3725&gt;0,$L3725-$K3725&lt;=0.42),(IF(AND(AND(HOUR($K3725)&gt;=Listas!$F$2,HOUR($K3725)&lt;=Listas!$F$3),AND(HOUR($L3725)&gt;=Listas!$F$2,HOUR($L3725)&lt;=Listas!$F$3)),(HOUR($L3725)-HOUR($K3725)),IF(AND(AND(HOUR($K3725)&gt;=Listas!$F$4,HOUR($K3725)&lt;=Listas!$F$5),AND(HOUR($L3725)&gt;=Listas!$F$4,HOUR($L3725)&lt;=Listas!$F$5)),(HOUR($L3725)-HOUR($K3725)),IF(AND(AND(HOUR($K3725)&gt;=Listas!$F$2,HOUR($K3725)&lt;=Listas!$F$3),AND(HOUR($L3725)&gt;=Listas!$F$4,HOUR($L3725)&lt;=Listas!$F$5)),((Listas!$F$3-HOUR($K3725)))+((HOUR($L3725)-Listas!$F$4)),0)))),IF(AND($L3725-$K3725&gt;0.42,$L3725-$K3725&lt;=1.42),(IF(AND(HOUR($K3725)&gt;=Listas!$F$2,HOUR($K3725)&lt;=Listas!$F$3),(Listas!$F$3-HOUR($K3725)+4),IF(AND(HOUR($K3725)&gt;=Listas!$F$4,HOUR($K3725)&lt;=Listas!$F$5),(Listas!$F$5-HOUR($K3725)),0))+IF(AND(HOUR($L3725)&gt;=Listas!$F$2,HOUR($L3725)&lt;=Listas!$F$3),(HOUR($L3725)-Listas!$F$2),IF(AND(HOUR($L3725)&gt;=Listas!$F$4,HOUR($L3725)&lt;=Listas!$F$5),(HOUR($L3725)-Listas!$F$4+4),0))),IF(($L3725-$K3725&gt;1.42),(IF(AND(HOUR($K3725)&gt;=Listas!$F$2,HOUR($K3725)&lt;=Listas!$F$3),(Listas!$F$3-HOUR($K3725)+4)+IF(AND(HOUR($L3725)&gt;=Listas!$F$2,HOUR($L3725)&lt;=Listas!$F$3),(HOUR($L3725)-Listas!$F$2)+NETWORKDAYS($K3725+1,$L3725-1,Listas!$H$2:$H$112)*Listas!$F$6,IF(AND(HOUR($L3725)&gt;=Listas!$F$4,HOUR($L3725)&lt;=Listas!$F$5),(HOUR($L3725)-Listas!$F$4+4)+NETWORKDAYS($K3725+1,$L3725-1,Listas!$H$2:$H$111)*Listas!$F$6,0)),IF(AND(HOUR($K3725)&gt;=Listas!$F$4,HOUR($K3725)&lt;=Listas!$F$5),(Listas!$F$5-HOUR($K3725))+IF(AND(HOUR($L3725)&gt;=Listas!$F$2,HOUR($L3725)&lt;=Listas!$F$3),(HOUR($L3725)-Listas!$F$2)+NETWORKDAYS($K3725+1,$L3725-1,Listas!$H$2:$H$111)*Listas!$F$6,(HOUR($L3725)-Listas!$F$4+4)+NETWORKDAYS($K3725+1,$L3725-1,Listas!$H$2:$H$111)*Listas!$F$6)))),IF(($L3725-$K3725)&lt;0,"Fecha inicial mayor a fecha final",0)))))))))</f>
        <v/>
      </c>
      <c r="N3725" s="6" t="str">
        <f t="shared" si="1"/>
        <v/>
      </c>
      <c r="O3725" s="6"/>
      <c r="P3725" s="6"/>
      <c r="Q3725" s="6" t="b">
        <v>0</v>
      </c>
      <c r="R3725" s="6" t="str">
        <f t="shared" si="11"/>
        <v/>
      </c>
      <c r="S3725" s="6"/>
    </row>
    <row r="3726">
      <c r="A3726" s="6"/>
      <c r="B3726" s="6"/>
      <c r="C3726" s="6"/>
      <c r="D3726" s="6"/>
      <c r="E3726" s="6"/>
      <c r="F3726" s="6"/>
      <c r="G3726" s="6"/>
      <c r="H3726" s="6"/>
      <c r="I3726" s="6"/>
      <c r="J3726" s="6"/>
      <c r="K3726" s="84"/>
      <c r="L3726" s="84"/>
      <c r="M3726" s="6" t="str">
        <f>IF(OR(ISBLANK($K3726),ISBLANK($L3726)),"",IF(NETWORKDAYS($K3726,$K3726,Listas!$H$2:$H$111)=0,"Error fecha inicial",IF(NETWORKDAYS($L3726,$L3726,Listas!$H$2:$H$111)=0,"Error fecha final",IF(OR(HOUR($K3726)&lt;Listas!$F$2,AND(HOUR($K3726)&gt;Listas!$F$3,HOUR($K3726)&lt;Listas!$F$4),HOUR($K3726)&gt;Listas!$F$5),"Error hora, fecha inicial",IF(OR(HOUR($L3726)&lt;Listas!$F$2,AND(HOUR($L3726)&gt;Listas!$F$3,HOUR($L3726)&lt;Listas!$F$4),HOUR($L3726)&gt;Listas!$F$5),"Error hora, fecha final",IF(AND($L3726-$K3726&gt;0,$L3726-$K3726&lt;=0.42),(IF(AND(AND(HOUR($K3726)&gt;=Listas!$F$2,HOUR($K3726)&lt;=Listas!$F$3),AND(HOUR($L3726)&gt;=Listas!$F$2,HOUR($L3726)&lt;=Listas!$F$3)),(HOUR($L3726)-HOUR($K3726)),IF(AND(AND(HOUR($K3726)&gt;=Listas!$F$4,HOUR($K3726)&lt;=Listas!$F$5),AND(HOUR($L3726)&gt;=Listas!$F$4,HOUR($L3726)&lt;=Listas!$F$5)),(HOUR($L3726)-HOUR($K3726)),IF(AND(AND(HOUR($K3726)&gt;=Listas!$F$2,HOUR($K3726)&lt;=Listas!$F$3),AND(HOUR($L3726)&gt;=Listas!$F$4,HOUR($L3726)&lt;=Listas!$F$5)),((Listas!$F$3-HOUR($K3726)))+((HOUR($L3726)-Listas!$F$4)),0)))),IF(AND($L3726-$K3726&gt;0.42,$L3726-$K3726&lt;=1.42),(IF(AND(HOUR($K3726)&gt;=Listas!$F$2,HOUR($K3726)&lt;=Listas!$F$3),(Listas!$F$3-HOUR($K3726)+4),IF(AND(HOUR($K3726)&gt;=Listas!$F$4,HOUR($K3726)&lt;=Listas!$F$5),(Listas!$F$5-HOUR($K3726)),0))+IF(AND(HOUR($L3726)&gt;=Listas!$F$2,HOUR($L3726)&lt;=Listas!$F$3),(HOUR($L3726)-Listas!$F$2),IF(AND(HOUR($L3726)&gt;=Listas!$F$4,HOUR($L3726)&lt;=Listas!$F$5),(HOUR($L3726)-Listas!$F$4+4),0))),IF(($L3726-$K3726&gt;1.42),(IF(AND(HOUR($K3726)&gt;=Listas!$F$2,HOUR($K3726)&lt;=Listas!$F$3),(Listas!$F$3-HOUR($K3726)+4)+IF(AND(HOUR($L3726)&gt;=Listas!$F$2,HOUR($L3726)&lt;=Listas!$F$3),(HOUR($L3726)-Listas!$F$2)+NETWORKDAYS($K3726+1,$L3726-1,Listas!$H$2:$H$112)*Listas!$F$6,IF(AND(HOUR($L3726)&gt;=Listas!$F$4,HOUR($L3726)&lt;=Listas!$F$5),(HOUR($L3726)-Listas!$F$4+4)+NETWORKDAYS($K3726+1,$L3726-1,Listas!$H$2:$H$111)*Listas!$F$6,0)),IF(AND(HOUR($K3726)&gt;=Listas!$F$4,HOUR($K3726)&lt;=Listas!$F$5),(Listas!$F$5-HOUR($K3726))+IF(AND(HOUR($L3726)&gt;=Listas!$F$2,HOUR($L3726)&lt;=Listas!$F$3),(HOUR($L3726)-Listas!$F$2)+NETWORKDAYS($K3726+1,$L3726-1,Listas!$H$2:$H$111)*Listas!$F$6,(HOUR($L3726)-Listas!$F$4+4)+NETWORKDAYS($K3726+1,$L3726-1,Listas!$H$2:$H$111)*Listas!$F$6)))),IF(($L3726-$K3726)&lt;0,"Fecha inicial mayor a fecha final",0)))))))))</f>
        <v/>
      </c>
      <c r="N3726" s="6" t="str">
        <f t="shared" si="1"/>
        <v/>
      </c>
      <c r="O3726" s="6"/>
      <c r="P3726" s="6"/>
      <c r="Q3726" s="6" t="b">
        <v>0</v>
      </c>
      <c r="R3726" s="6" t="str">
        <f t="shared" si="11"/>
        <v/>
      </c>
      <c r="S3726" s="6"/>
    </row>
    <row r="3727">
      <c r="A3727" s="6"/>
      <c r="B3727" s="6"/>
      <c r="C3727" s="6"/>
      <c r="D3727" s="6"/>
      <c r="E3727" s="6"/>
      <c r="F3727" s="6"/>
      <c r="G3727" s="6"/>
      <c r="H3727" s="6"/>
      <c r="I3727" s="6"/>
      <c r="J3727" s="6"/>
      <c r="K3727" s="84"/>
      <c r="L3727" s="84"/>
      <c r="M3727" s="6" t="str">
        <f>IF(OR(ISBLANK($K3727),ISBLANK($L3727)),"",IF(NETWORKDAYS($K3727,$K3727,Listas!$H$2:$H$111)=0,"Error fecha inicial",IF(NETWORKDAYS($L3727,$L3727,Listas!$H$2:$H$111)=0,"Error fecha final",IF(OR(HOUR($K3727)&lt;Listas!$F$2,AND(HOUR($K3727)&gt;Listas!$F$3,HOUR($K3727)&lt;Listas!$F$4),HOUR($K3727)&gt;Listas!$F$5),"Error hora, fecha inicial",IF(OR(HOUR($L3727)&lt;Listas!$F$2,AND(HOUR($L3727)&gt;Listas!$F$3,HOUR($L3727)&lt;Listas!$F$4),HOUR($L3727)&gt;Listas!$F$5),"Error hora, fecha final",IF(AND($L3727-$K3727&gt;0,$L3727-$K3727&lt;=0.42),(IF(AND(AND(HOUR($K3727)&gt;=Listas!$F$2,HOUR($K3727)&lt;=Listas!$F$3),AND(HOUR($L3727)&gt;=Listas!$F$2,HOUR($L3727)&lt;=Listas!$F$3)),(HOUR($L3727)-HOUR($K3727)),IF(AND(AND(HOUR($K3727)&gt;=Listas!$F$4,HOUR($K3727)&lt;=Listas!$F$5),AND(HOUR($L3727)&gt;=Listas!$F$4,HOUR($L3727)&lt;=Listas!$F$5)),(HOUR($L3727)-HOUR($K3727)),IF(AND(AND(HOUR($K3727)&gt;=Listas!$F$2,HOUR($K3727)&lt;=Listas!$F$3),AND(HOUR($L3727)&gt;=Listas!$F$4,HOUR($L3727)&lt;=Listas!$F$5)),((Listas!$F$3-HOUR($K3727)))+((HOUR($L3727)-Listas!$F$4)),0)))),IF(AND($L3727-$K3727&gt;0.42,$L3727-$K3727&lt;=1.42),(IF(AND(HOUR($K3727)&gt;=Listas!$F$2,HOUR($K3727)&lt;=Listas!$F$3),(Listas!$F$3-HOUR($K3727)+4),IF(AND(HOUR($K3727)&gt;=Listas!$F$4,HOUR($K3727)&lt;=Listas!$F$5),(Listas!$F$5-HOUR($K3727)),0))+IF(AND(HOUR($L3727)&gt;=Listas!$F$2,HOUR($L3727)&lt;=Listas!$F$3),(HOUR($L3727)-Listas!$F$2),IF(AND(HOUR($L3727)&gt;=Listas!$F$4,HOUR($L3727)&lt;=Listas!$F$5),(HOUR($L3727)-Listas!$F$4+4),0))),IF(($L3727-$K3727&gt;1.42),(IF(AND(HOUR($K3727)&gt;=Listas!$F$2,HOUR($K3727)&lt;=Listas!$F$3),(Listas!$F$3-HOUR($K3727)+4)+IF(AND(HOUR($L3727)&gt;=Listas!$F$2,HOUR($L3727)&lt;=Listas!$F$3),(HOUR($L3727)-Listas!$F$2)+NETWORKDAYS($K3727+1,$L3727-1,Listas!$H$2:$H$112)*Listas!$F$6,IF(AND(HOUR($L3727)&gt;=Listas!$F$4,HOUR($L3727)&lt;=Listas!$F$5),(HOUR($L3727)-Listas!$F$4+4)+NETWORKDAYS($K3727+1,$L3727-1,Listas!$H$2:$H$111)*Listas!$F$6,0)),IF(AND(HOUR($K3727)&gt;=Listas!$F$4,HOUR($K3727)&lt;=Listas!$F$5),(Listas!$F$5-HOUR($K3727))+IF(AND(HOUR($L3727)&gt;=Listas!$F$2,HOUR($L3727)&lt;=Listas!$F$3),(HOUR($L3727)-Listas!$F$2)+NETWORKDAYS($K3727+1,$L3727-1,Listas!$H$2:$H$111)*Listas!$F$6,(HOUR($L3727)-Listas!$F$4+4)+NETWORKDAYS($K3727+1,$L3727-1,Listas!$H$2:$H$111)*Listas!$F$6)))),IF(($L3727-$K3727)&lt;0,"Fecha inicial mayor a fecha final",0)))))))))</f>
        <v/>
      </c>
      <c r="N3727" s="6" t="str">
        <f t="shared" si="1"/>
        <v/>
      </c>
      <c r="O3727" s="6"/>
      <c r="P3727" s="6"/>
      <c r="Q3727" s="6" t="b">
        <v>0</v>
      </c>
      <c r="R3727" s="6" t="str">
        <f t="shared" si="11"/>
        <v/>
      </c>
      <c r="S3727" s="6"/>
    </row>
    <row r="3728">
      <c r="A3728" s="6"/>
      <c r="B3728" s="6"/>
      <c r="C3728" s="6"/>
      <c r="D3728" s="6"/>
      <c r="E3728" s="6"/>
      <c r="F3728" s="6"/>
      <c r="G3728" s="6"/>
      <c r="H3728" s="6"/>
      <c r="I3728" s="6"/>
      <c r="J3728" s="6"/>
      <c r="K3728" s="84"/>
      <c r="L3728" s="84"/>
      <c r="M3728" s="6" t="str">
        <f>IF(OR(ISBLANK($K3728),ISBLANK($L3728)),"",IF(NETWORKDAYS($K3728,$K3728,Listas!$H$2:$H$111)=0,"Error fecha inicial",IF(NETWORKDAYS($L3728,$L3728,Listas!$H$2:$H$111)=0,"Error fecha final",IF(OR(HOUR($K3728)&lt;Listas!$F$2,AND(HOUR($K3728)&gt;Listas!$F$3,HOUR($K3728)&lt;Listas!$F$4),HOUR($K3728)&gt;Listas!$F$5),"Error hora, fecha inicial",IF(OR(HOUR($L3728)&lt;Listas!$F$2,AND(HOUR($L3728)&gt;Listas!$F$3,HOUR($L3728)&lt;Listas!$F$4),HOUR($L3728)&gt;Listas!$F$5),"Error hora, fecha final",IF(AND($L3728-$K3728&gt;0,$L3728-$K3728&lt;=0.42),(IF(AND(AND(HOUR($K3728)&gt;=Listas!$F$2,HOUR($K3728)&lt;=Listas!$F$3),AND(HOUR($L3728)&gt;=Listas!$F$2,HOUR($L3728)&lt;=Listas!$F$3)),(HOUR($L3728)-HOUR($K3728)),IF(AND(AND(HOUR($K3728)&gt;=Listas!$F$4,HOUR($K3728)&lt;=Listas!$F$5),AND(HOUR($L3728)&gt;=Listas!$F$4,HOUR($L3728)&lt;=Listas!$F$5)),(HOUR($L3728)-HOUR($K3728)),IF(AND(AND(HOUR($K3728)&gt;=Listas!$F$2,HOUR($K3728)&lt;=Listas!$F$3),AND(HOUR($L3728)&gt;=Listas!$F$4,HOUR($L3728)&lt;=Listas!$F$5)),((Listas!$F$3-HOUR($K3728)))+((HOUR($L3728)-Listas!$F$4)),0)))),IF(AND($L3728-$K3728&gt;0.42,$L3728-$K3728&lt;=1.42),(IF(AND(HOUR($K3728)&gt;=Listas!$F$2,HOUR($K3728)&lt;=Listas!$F$3),(Listas!$F$3-HOUR($K3728)+4),IF(AND(HOUR($K3728)&gt;=Listas!$F$4,HOUR($K3728)&lt;=Listas!$F$5),(Listas!$F$5-HOUR($K3728)),0))+IF(AND(HOUR($L3728)&gt;=Listas!$F$2,HOUR($L3728)&lt;=Listas!$F$3),(HOUR($L3728)-Listas!$F$2),IF(AND(HOUR($L3728)&gt;=Listas!$F$4,HOUR($L3728)&lt;=Listas!$F$5),(HOUR($L3728)-Listas!$F$4+4),0))),IF(($L3728-$K3728&gt;1.42),(IF(AND(HOUR($K3728)&gt;=Listas!$F$2,HOUR($K3728)&lt;=Listas!$F$3),(Listas!$F$3-HOUR($K3728)+4)+IF(AND(HOUR($L3728)&gt;=Listas!$F$2,HOUR($L3728)&lt;=Listas!$F$3),(HOUR($L3728)-Listas!$F$2)+NETWORKDAYS($K3728+1,$L3728-1,Listas!$H$2:$H$112)*Listas!$F$6,IF(AND(HOUR($L3728)&gt;=Listas!$F$4,HOUR($L3728)&lt;=Listas!$F$5),(HOUR($L3728)-Listas!$F$4+4)+NETWORKDAYS($K3728+1,$L3728-1,Listas!$H$2:$H$111)*Listas!$F$6,0)),IF(AND(HOUR($K3728)&gt;=Listas!$F$4,HOUR($K3728)&lt;=Listas!$F$5),(Listas!$F$5-HOUR($K3728))+IF(AND(HOUR($L3728)&gt;=Listas!$F$2,HOUR($L3728)&lt;=Listas!$F$3),(HOUR($L3728)-Listas!$F$2)+NETWORKDAYS($K3728+1,$L3728-1,Listas!$H$2:$H$111)*Listas!$F$6,(HOUR($L3728)-Listas!$F$4+4)+NETWORKDAYS($K3728+1,$L3728-1,Listas!$H$2:$H$111)*Listas!$F$6)))),IF(($L3728-$K3728)&lt;0,"Fecha inicial mayor a fecha final",0)))))))))</f>
        <v/>
      </c>
      <c r="N3728" s="6" t="str">
        <f t="shared" si="1"/>
        <v/>
      </c>
      <c r="O3728" s="6"/>
      <c r="P3728" s="6"/>
      <c r="Q3728" s="6" t="b">
        <v>0</v>
      </c>
      <c r="R3728" s="6" t="str">
        <f t="shared" si="11"/>
        <v/>
      </c>
      <c r="S3728" s="6"/>
    </row>
    <row r="3729">
      <c r="A3729" s="6"/>
      <c r="B3729" s="6"/>
      <c r="C3729" s="6"/>
      <c r="D3729" s="6"/>
      <c r="E3729" s="6"/>
      <c r="F3729" s="6"/>
      <c r="G3729" s="6"/>
      <c r="H3729" s="6"/>
      <c r="I3729" s="6"/>
      <c r="J3729" s="6"/>
      <c r="K3729" s="84"/>
      <c r="L3729" s="84"/>
      <c r="M3729" s="6" t="str">
        <f>IF(OR(ISBLANK($K3729),ISBLANK($L3729)),"",IF(NETWORKDAYS($K3729,$K3729,Listas!$H$2:$H$111)=0,"Error fecha inicial",IF(NETWORKDAYS($L3729,$L3729,Listas!$H$2:$H$111)=0,"Error fecha final",IF(OR(HOUR($K3729)&lt;Listas!$F$2,AND(HOUR($K3729)&gt;Listas!$F$3,HOUR($K3729)&lt;Listas!$F$4),HOUR($K3729)&gt;Listas!$F$5),"Error hora, fecha inicial",IF(OR(HOUR($L3729)&lt;Listas!$F$2,AND(HOUR($L3729)&gt;Listas!$F$3,HOUR($L3729)&lt;Listas!$F$4),HOUR($L3729)&gt;Listas!$F$5),"Error hora, fecha final",IF(AND($L3729-$K3729&gt;0,$L3729-$K3729&lt;=0.42),(IF(AND(AND(HOUR($K3729)&gt;=Listas!$F$2,HOUR($K3729)&lt;=Listas!$F$3),AND(HOUR($L3729)&gt;=Listas!$F$2,HOUR($L3729)&lt;=Listas!$F$3)),(HOUR($L3729)-HOUR($K3729)),IF(AND(AND(HOUR($K3729)&gt;=Listas!$F$4,HOUR($K3729)&lt;=Listas!$F$5),AND(HOUR($L3729)&gt;=Listas!$F$4,HOUR($L3729)&lt;=Listas!$F$5)),(HOUR($L3729)-HOUR($K3729)),IF(AND(AND(HOUR($K3729)&gt;=Listas!$F$2,HOUR($K3729)&lt;=Listas!$F$3),AND(HOUR($L3729)&gt;=Listas!$F$4,HOUR($L3729)&lt;=Listas!$F$5)),((Listas!$F$3-HOUR($K3729)))+((HOUR($L3729)-Listas!$F$4)),0)))),IF(AND($L3729-$K3729&gt;0.42,$L3729-$K3729&lt;=1.42),(IF(AND(HOUR($K3729)&gt;=Listas!$F$2,HOUR($K3729)&lt;=Listas!$F$3),(Listas!$F$3-HOUR($K3729)+4),IF(AND(HOUR($K3729)&gt;=Listas!$F$4,HOUR($K3729)&lt;=Listas!$F$5),(Listas!$F$5-HOUR($K3729)),0))+IF(AND(HOUR($L3729)&gt;=Listas!$F$2,HOUR($L3729)&lt;=Listas!$F$3),(HOUR($L3729)-Listas!$F$2),IF(AND(HOUR($L3729)&gt;=Listas!$F$4,HOUR($L3729)&lt;=Listas!$F$5),(HOUR($L3729)-Listas!$F$4+4),0))),IF(($L3729-$K3729&gt;1.42),(IF(AND(HOUR($K3729)&gt;=Listas!$F$2,HOUR($K3729)&lt;=Listas!$F$3),(Listas!$F$3-HOUR($K3729)+4)+IF(AND(HOUR($L3729)&gt;=Listas!$F$2,HOUR($L3729)&lt;=Listas!$F$3),(HOUR($L3729)-Listas!$F$2)+NETWORKDAYS($K3729+1,$L3729-1,Listas!$H$2:$H$112)*Listas!$F$6,IF(AND(HOUR($L3729)&gt;=Listas!$F$4,HOUR($L3729)&lt;=Listas!$F$5),(HOUR($L3729)-Listas!$F$4+4)+NETWORKDAYS($K3729+1,$L3729-1,Listas!$H$2:$H$111)*Listas!$F$6,0)),IF(AND(HOUR($K3729)&gt;=Listas!$F$4,HOUR($K3729)&lt;=Listas!$F$5),(Listas!$F$5-HOUR($K3729))+IF(AND(HOUR($L3729)&gt;=Listas!$F$2,HOUR($L3729)&lt;=Listas!$F$3),(HOUR($L3729)-Listas!$F$2)+NETWORKDAYS($K3729+1,$L3729-1,Listas!$H$2:$H$111)*Listas!$F$6,(HOUR($L3729)-Listas!$F$4+4)+NETWORKDAYS($K3729+1,$L3729-1,Listas!$H$2:$H$111)*Listas!$F$6)))),IF(($L3729-$K3729)&lt;0,"Fecha inicial mayor a fecha final",0)))))))))</f>
        <v/>
      </c>
      <c r="N3729" s="6" t="str">
        <f t="shared" si="1"/>
        <v/>
      </c>
      <c r="O3729" s="6"/>
      <c r="P3729" s="6"/>
      <c r="Q3729" s="6" t="b">
        <v>0</v>
      </c>
      <c r="R3729" s="6" t="str">
        <f t="shared" si="11"/>
        <v/>
      </c>
      <c r="S3729" s="6"/>
    </row>
    <row r="3730">
      <c r="A3730" s="6"/>
      <c r="B3730" s="6"/>
      <c r="C3730" s="6"/>
      <c r="D3730" s="6"/>
      <c r="E3730" s="6"/>
      <c r="F3730" s="6"/>
      <c r="G3730" s="6"/>
      <c r="H3730" s="6"/>
      <c r="I3730" s="6"/>
      <c r="J3730" s="6"/>
      <c r="K3730" s="84"/>
      <c r="L3730" s="84"/>
      <c r="M3730" s="6" t="str">
        <f>IF(OR(ISBLANK($K3730),ISBLANK($L3730)),"",IF(NETWORKDAYS($K3730,$K3730,Listas!$H$2:$H$111)=0,"Error fecha inicial",IF(NETWORKDAYS($L3730,$L3730,Listas!$H$2:$H$111)=0,"Error fecha final",IF(OR(HOUR($K3730)&lt;Listas!$F$2,AND(HOUR($K3730)&gt;Listas!$F$3,HOUR($K3730)&lt;Listas!$F$4),HOUR($K3730)&gt;Listas!$F$5),"Error hora, fecha inicial",IF(OR(HOUR($L3730)&lt;Listas!$F$2,AND(HOUR($L3730)&gt;Listas!$F$3,HOUR($L3730)&lt;Listas!$F$4),HOUR($L3730)&gt;Listas!$F$5),"Error hora, fecha final",IF(AND($L3730-$K3730&gt;0,$L3730-$K3730&lt;=0.42),(IF(AND(AND(HOUR($K3730)&gt;=Listas!$F$2,HOUR($K3730)&lt;=Listas!$F$3),AND(HOUR($L3730)&gt;=Listas!$F$2,HOUR($L3730)&lt;=Listas!$F$3)),(HOUR($L3730)-HOUR($K3730)),IF(AND(AND(HOUR($K3730)&gt;=Listas!$F$4,HOUR($K3730)&lt;=Listas!$F$5),AND(HOUR($L3730)&gt;=Listas!$F$4,HOUR($L3730)&lt;=Listas!$F$5)),(HOUR($L3730)-HOUR($K3730)),IF(AND(AND(HOUR($K3730)&gt;=Listas!$F$2,HOUR($K3730)&lt;=Listas!$F$3),AND(HOUR($L3730)&gt;=Listas!$F$4,HOUR($L3730)&lt;=Listas!$F$5)),((Listas!$F$3-HOUR($K3730)))+((HOUR($L3730)-Listas!$F$4)),0)))),IF(AND($L3730-$K3730&gt;0.42,$L3730-$K3730&lt;=1.42),(IF(AND(HOUR($K3730)&gt;=Listas!$F$2,HOUR($K3730)&lt;=Listas!$F$3),(Listas!$F$3-HOUR($K3730)+4),IF(AND(HOUR($K3730)&gt;=Listas!$F$4,HOUR($K3730)&lt;=Listas!$F$5),(Listas!$F$5-HOUR($K3730)),0))+IF(AND(HOUR($L3730)&gt;=Listas!$F$2,HOUR($L3730)&lt;=Listas!$F$3),(HOUR($L3730)-Listas!$F$2),IF(AND(HOUR($L3730)&gt;=Listas!$F$4,HOUR($L3730)&lt;=Listas!$F$5),(HOUR($L3730)-Listas!$F$4+4),0))),IF(($L3730-$K3730&gt;1.42),(IF(AND(HOUR($K3730)&gt;=Listas!$F$2,HOUR($K3730)&lt;=Listas!$F$3),(Listas!$F$3-HOUR($K3730)+4)+IF(AND(HOUR($L3730)&gt;=Listas!$F$2,HOUR($L3730)&lt;=Listas!$F$3),(HOUR($L3730)-Listas!$F$2)+NETWORKDAYS($K3730+1,$L3730-1,Listas!$H$2:$H$112)*Listas!$F$6,IF(AND(HOUR($L3730)&gt;=Listas!$F$4,HOUR($L3730)&lt;=Listas!$F$5),(HOUR($L3730)-Listas!$F$4+4)+NETWORKDAYS($K3730+1,$L3730-1,Listas!$H$2:$H$111)*Listas!$F$6,0)),IF(AND(HOUR($K3730)&gt;=Listas!$F$4,HOUR($K3730)&lt;=Listas!$F$5),(Listas!$F$5-HOUR($K3730))+IF(AND(HOUR($L3730)&gt;=Listas!$F$2,HOUR($L3730)&lt;=Listas!$F$3),(HOUR($L3730)-Listas!$F$2)+NETWORKDAYS($K3730+1,$L3730-1,Listas!$H$2:$H$111)*Listas!$F$6,(HOUR($L3730)-Listas!$F$4+4)+NETWORKDAYS($K3730+1,$L3730-1,Listas!$H$2:$H$111)*Listas!$F$6)))),IF(($L3730-$K3730)&lt;0,"Fecha inicial mayor a fecha final",0)))))))))</f>
        <v/>
      </c>
      <c r="N3730" s="6" t="str">
        <f t="shared" si="1"/>
        <v/>
      </c>
      <c r="O3730" s="6"/>
      <c r="P3730" s="6"/>
      <c r="Q3730" s="6" t="b">
        <v>0</v>
      </c>
      <c r="R3730" s="6" t="str">
        <f t="shared" si="11"/>
        <v/>
      </c>
      <c r="S3730" s="6"/>
    </row>
    <row r="3731">
      <c r="A3731" s="6"/>
      <c r="B3731" s="6"/>
      <c r="C3731" s="6"/>
      <c r="D3731" s="6"/>
      <c r="E3731" s="6"/>
      <c r="F3731" s="6"/>
      <c r="G3731" s="6"/>
      <c r="H3731" s="6"/>
      <c r="I3731" s="6"/>
      <c r="J3731" s="6"/>
      <c r="K3731" s="84"/>
      <c r="L3731" s="84"/>
      <c r="M3731" s="6" t="str">
        <f>IF(OR(ISBLANK($K3731),ISBLANK($L3731)),"",IF(NETWORKDAYS($K3731,$K3731,Listas!$H$2:$H$111)=0,"Error fecha inicial",IF(NETWORKDAYS($L3731,$L3731,Listas!$H$2:$H$111)=0,"Error fecha final",IF(OR(HOUR($K3731)&lt;Listas!$F$2,AND(HOUR($K3731)&gt;Listas!$F$3,HOUR($K3731)&lt;Listas!$F$4),HOUR($K3731)&gt;Listas!$F$5),"Error hora, fecha inicial",IF(OR(HOUR($L3731)&lt;Listas!$F$2,AND(HOUR($L3731)&gt;Listas!$F$3,HOUR($L3731)&lt;Listas!$F$4),HOUR($L3731)&gt;Listas!$F$5),"Error hora, fecha final",IF(AND($L3731-$K3731&gt;0,$L3731-$K3731&lt;=0.42),(IF(AND(AND(HOUR($K3731)&gt;=Listas!$F$2,HOUR($K3731)&lt;=Listas!$F$3),AND(HOUR($L3731)&gt;=Listas!$F$2,HOUR($L3731)&lt;=Listas!$F$3)),(HOUR($L3731)-HOUR($K3731)),IF(AND(AND(HOUR($K3731)&gt;=Listas!$F$4,HOUR($K3731)&lt;=Listas!$F$5),AND(HOUR($L3731)&gt;=Listas!$F$4,HOUR($L3731)&lt;=Listas!$F$5)),(HOUR($L3731)-HOUR($K3731)),IF(AND(AND(HOUR($K3731)&gt;=Listas!$F$2,HOUR($K3731)&lt;=Listas!$F$3),AND(HOUR($L3731)&gt;=Listas!$F$4,HOUR($L3731)&lt;=Listas!$F$5)),((Listas!$F$3-HOUR($K3731)))+((HOUR($L3731)-Listas!$F$4)),0)))),IF(AND($L3731-$K3731&gt;0.42,$L3731-$K3731&lt;=1.42),(IF(AND(HOUR($K3731)&gt;=Listas!$F$2,HOUR($K3731)&lt;=Listas!$F$3),(Listas!$F$3-HOUR($K3731)+4),IF(AND(HOUR($K3731)&gt;=Listas!$F$4,HOUR($K3731)&lt;=Listas!$F$5),(Listas!$F$5-HOUR($K3731)),0))+IF(AND(HOUR($L3731)&gt;=Listas!$F$2,HOUR($L3731)&lt;=Listas!$F$3),(HOUR($L3731)-Listas!$F$2),IF(AND(HOUR($L3731)&gt;=Listas!$F$4,HOUR($L3731)&lt;=Listas!$F$5),(HOUR($L3731)-Listas!$F$4+4),0))),IF(($L3731-$K3731&gt;1.42),(IF(AND(HOUR($K3731)&gt;=Listas!$F$2,HOUR($K3731)&lt;=Listas!$F$3),(Listas!$F$3-HOUR($K3731)+4)+IF(AND(HOUR($L3731)&gt;=Listas!$F$2,HOUR($L3731)&lt;=Listas!$F$3),(HOUR($L3731)-Listas!$F$2)+NETWORKDAYS($K3731+1,$L3731-1,Listas!$H$2:$H$112)*Listas!$F$6,IF(AND(HOUR($L3731)&gt;=Listas!$F$4,HOUR($L3731)&lt;=Listas!$F$5),(HOUR($L3731)-Listas!$F$4+4)+NETWORKDAYS($K3731+1,$L3731-1,Listas!$H$2:$H$111)*Listas!$F$6,0)),IF(AND(HOUR($K3731)&gt;=Listas!$F$4,HOUR($K3731)&lt;=Listas!$F$5),(Listas!$F$5-HOUR($K3731))+IF(AND(HOUR($L3731)&gt;=Listas!$F$2,HOUR($L3731)&lt;=Listas!$F$3),(HOUR($L3731)-Listas!$F$2)+NETWORKDAYS($K3731+1,$L3731-1,Listas!$H$2:$H$111)*Listas!$F$6,(HOUR($L3731)-Listas!$F$4+4)+NETWORKDAYS($K3731+1,$L3731-1,Listas!$H$2:$H$111)*Listas!$F$6)))),IF(($L3731-$K3731)&lt;0,"Fecha inicial mayor a fecha final",0)))))))))</f>
        <v/>
      </c>
      <c r="N3731" s="6" t="str">
        <f t="shared" si="1"/>
        <v/>
      </c>
      <c r="O3731" s="6"/>
      <c r="P3731" s="6"/>
      <c r="Q3731" s="6" t="b">
        <v>0</v>
      </c>
      <c r="R3731" s="6" t="str">
        <f t="shared" si="11"/>
        <v/>
      </c>
      <c r="S3731" s="6"/>
    </row>
    <row r="3732">
      <c r="A3732" s="6"/>
      <c r="B3732" s="6"/>
      <c r="C3732" s="6"/>
      <c r="D3732" s="6"/>
      <c r="E3732" s="6"/>
      <c r="F3732" s="6"/>
      <c r="G3732" s="6"/>
      <c r="H3732" s="6"/>
      <c r="I3732" s="6"/>
      <c r="J3732" s="6"/>
      <c r="K3732" s="84"/>
      <c r="L3732" s="84"/>
      <c r="M3732" s="6" t="str">
        <f>IF(OR(ISBLANK($K3732),ISBLANK($L3732)),"",IF(NETWORKDAYS($K3732,$K3732,Listas!$H$2:$H$111)=0,"Error fecha inicial",IF(NETWORKDAYS($L3732,$L3732,Listas!$H$2:$H$111)=0,"Error fecha final",IF(OR(HOUR($K3732)&lt;Listas!$F$2,AND(HOUR($K3732)&gt;Listas!$F$3,HOUR($K3732)&lt;Listas!$F$4),HOUR($K3732)&gt;Listas!$F$5),"Error hora, fecha inicial",IF(OR(HOUR($L3732)&lt;Listas!$F$2,AND(HOUR($L3732)&gt;Listas!$F$3,HOUR($L3732)&lt;Listas!$F$4),HOUR($L3732)&gt;Listas!$F$5),"Error hora, fecha final",IF(AND($L3732-$K3732&gt;0,$L3732-$K3732&lt;=0.42),(IF(AND(AND(HOUR($K3732)&gt;=Listas!$F$2,HOUR($K3732)&lt;=Listas!$F$3),AND(HOUR($L3732)&gt;=Listas!$F$2,HOUR($L3732)&lt;=Listas!$F$3)),(HOUR($L3732)-HOUR($K3732)),IF(AND(AND(HOUR($K3732)&gt;=Listas!$F$4,HOUR($K3732)&lt;=Listas!$F$5),AND(HOUR($L3732)&gt;=Listas!$F$4,HOUR($L3732)&lt;=Listas!$F$5)),(HOUR($L3732)-HOUR($K3732)),IF(AND(AND(HOUR($K3732)&gt;=Listas!$F$2,HOUR($K3732)&lt;=Listas!$F$3),AND(HOUR($L3732)&gt;=Listas!$F$4,HOUR($L3732)&lt;=Listas!$F$5)),((Listas!$F$3-HOUR($K3732)))+((HOUR($L3732)-Listas!$F$4)),0)))),IF(AND($L3732-$K3732&gt;0.42,$L3732-$K3732&lt;=1.42),(IF(AND(HOUR($K3732)&gt;=Listas!$F$2,HOUR($K3732)&lt;=Listas!$F$3),(Listas!$F$3-HOUR($K3732)+4),IF(AND(HOUR($K3732)&gt;=Listas!$F$4,HOUR($K3732)&lt;=Listas!$F$5),(Listas!$F$5-HOUR($K3732)),0))+IF(AND(HOUR($L3732)&gt;=Listas!$F$2,HOUR($L3732)&lt;=Listas!$F$3),(HOUR($L3732)-Listas!$F$2),IF(AND(HOUR($L3732)&gt;=Listas!$F$4,HOUR($L3732)&lt;=Listas!$F$5),(HOUR($L3732)-Listas!$F$4+4),0))),IF(($L3732-$K3732&gt;1.42),(IF(AND(HOUR($K3732)&gt;=Listas!$F$2,HOUR($K3732)&lt;=Listas!$F$3),(Listas!$F$3-HOUR($K3732)+4)+IF(AND(HOUR($L3732)&gt;=Listas!$F$2,HOUR($L3732)&lt;=Listas!$F$3),(HOUR($L3732)-Listas!$F$2)+NETWORKDAYS($K3732+1,$L3732-1,Listas!$H$2:$H$112)*Listas!$F$6,IF(AND(HOUR($L3732)&gt;=Listas!$F$4,HOUR($L3732)&lt;=Listas!$F$5),(HOUR($L3732)-Listas!$F$4+4)+NETWORKDAYS($K3732+1,$L3732-1,Listas!$H$2:$H$111)*Listas!$F$6,0)),IF(AND(HOUR($K3732)&gt;=Listas!$F$4,HOUR($K3732)&lt;=Listas!$F$5),(Listas!$F$5-HOUR($K3732))+IF(AND(HOUR($L3732)&gt;=Listas!$F$2,HOUR($L3732)&lt;=Listas!$F$3),(HOUR($L3732)-Listas!$F$2)+NETWORKDAYS($K3732+1,$L3732-1,Listas!$H$2:$H$111)*Listas!$F$6,(HOUR($L3732)-Listas!$F$4+4)+NETWORKDAYS($K3732+1,$L3732-1,Listas!$H$2:$H$111)*Listas!$F$6)))),IF(($L3732-$K3732)&lt;0,"Fecha inicial mayor a fecha final",0)))))))))</f>
        <v/>
      </c>
      <c r="N3732" s="6" t="str">
        <f t="shared" si="1"/>
        <v/>
      </c>
      <c r="O3732" s="6"/>
      <c r="P3732" s="6"/>
      <c r="Q3732" s="6" t="b">
        <v>0</v>
      </c>
      <c r="R3732" s="6" t="str">
        <f t="shared" si="11"/>
        <v/>
      </c>
      <c r="S3732" s="6"/>
    </row>
    <row r="3733">
      <c r="A3733" s="6"/>
      <c r="B3733" s="6"/>
      <c r="C3733" s="6"/>
      <c r="D3733" s="6"/>
      <c r="E3733" s="6"/>
      <c r="F3733" s="6"/>
      <c r="G3733" s="6"/>
      <c r="H3733" s="6"/>
      <c r="I3733" s="6"/>
      <c r="J3733" s="6"/>
      <c r="K3733" s="84"/>
      <c r="L3733" s="84"/>
      <c r="M3733" s="6" t="str">
        <f>IF(OR(ISBLANK($K3733),ISBLANK($L3733)),"",IF(NETWORKDAYS($K3733,$K3733,Listas!$H$2:$H$111)=0,"Error fecha inicial",IF(NETWORKDAYS($L3733,$L3733,Listas!$H$2:$H$111)=0,"Error fecha final",IF(OR(HOUR($K3733)&lt;Listas!$F$2,AND(HOUR($K3733)&gt;Listas!$F$3,HOUR($K3733)&lt;Listas!$F$4),HOUR($K3733)&gt;Listas!$F$5),"Error hora, fecha inicial",IF(OR(HOUR($L3733)&lt;Listas!$F$2,AND(HOUR($L3733)&gt;Listas!$F$3,HOUR($L3733)&lt;Listas!$F$4),HOUR($L3733)&gt;Listas!$F$5),"Error hora, fecha final",IF(AND($L3733-$K3733&gt;0,$L3733-$K3733&lt;=0.42),(IF(AND(AND(HOUR($K3733)&gt;=Listas!$F$2,HOUR($K3733)&lt;=Listas!$F$3),AND(HOUR($L3733)&gt;=Listas!$F$2,HOUR($L3733)&lt;=Listas!$F$3)),(HOUR($L3733)-HOUR($K3733)),IF(AND(AND(HOUR($K3733)&gt;=Listas!$F$4,HOUR($K3733)&lt;=Listas!$F$5),AND(HOUR($L3733)&gt;=Listas!$F$4,HOUR($L3733)&lt;=Listas!$F$5)),(HOUR($L3733)-HOUR($K3733)),IF(AND(AND(HOUR($K3733)&gt;=Listas!$F$2,HOUR($K3733)&lt;=Listas!$F$3),AND(HOUR($L3733)&gt;=Listas!$F$4,HOUR($L3733)&lt;=Listas!$F$5)),((Listas!$F$3-HOUR($K3733)))+((HOUR($L3733)-Listas!$F$4)),0)))),IF(AND($L3733-$K3733&gt;0.42,$L3733-$K3733&lt;=1.42),(IF(AND(HOUR($K3733)&gt;=Listas!$F$2,HOUR($K3733)&lt;=Listas!$F$3),(Listas!$F$3-HOUR($K3733)+4),IF(AND(HOUR($K3733)&gt;=Listas!$F$4,HOUR($K3733)&lt;=Listas!$F$5),(Listas!$F$5-HOUR($K3733)),0))+IF(AND(HOUR($L3733)&gt;=Listas!$F$2,HOUR($L3733)&lt;=Listas!$F$3),(HOUR($L3733)-Listas!$F$2),IF(AND(HOUR($L3733)&gt;=Listas!$F$4,HOUR($L3733)&lt;=Listas!$F$5),(HOUR($L3733)-Listas!$F$4+4),0))),IF(($L3733-$K3733&gt;1.42),(IF(AND(HOUR($K3733)&gt;=Listas!$F$2,HOUR($K3733)&lt;=Listas!$F$3),(Listas!$F$3-HOUR($K3733)+4)+IF(AND(HOUR($L3733)&gt;=Listas!$F$2,HOUR($L3733)&lt;=Listas!$F$3),(HOUR($L3733)-Listas!$F$2)+NETWORKDAYS($K3733+1,$L3733-1,Listas!$H$2:$H$112)*Listas!$F$6,IF(AND(HOUR($L3733)&gt;=Listas!$F$4,HOUR($L3733)&lt;=Listas!$F$5),(HOUR($L3733)-Listas!$F$4+4)+NETWORKDAYS($K3733+1,$L3733-1,Listas!$H$2:$H$111)*Listas!$F$6,0)),IF(AND(HOUR($K3733)&gt;=Listas!$F$4,HOUR($K3733)&lt;=Listas!$F$5),(Listas!$F$5-HOUR($K3733))+IF(AND(HOUR($L3733)&gt;=Listas!$F$2,HOUR($L3733)&lt;=Listas!$F$3),(HOUR($L3733)-Listas!$F$2)+NETWORKDAYS($K3733+1,$L3733-1,Listas!$H$2:$H$111)*Listas!$F$6,(HOUR($L3733)-Listas!$F$4+4)+NETWORKDAYS($K3733+1,$L3733-1,Listas!$H$2:$H$111)*Listas!$F$6)))),IF(($L3733-$K3733)&lt;0,"Fecha inicial mayor a fecha final",0)))))))))</f>
        <v/>
      </c>
      <c r="N3733" s="6" t="str">
        <f t="shared" si="1"/>
        <v/>
      </c>
      <c r="O3733" s="6"/>
      <c r="P3733" s="6"/>
      <c r="Q3733" s="6" t="b">
        <v>0</v>
      </c>
      <c r="R3733" s="6" t="str">
        <f t="shared" si="11"/>
        <v/>
      </c>
      <c r="S3733" s="6"/>
    </row>
    <row r="3734">
      <c r="A3734" s="6"/>
      <c r="B3734" s="6"/>
      <c r="C3734" s="6"/>
      <c r="D3734" s="6"/>
      <c r="E3734" s="6"/>
      <c r="F3734" s="6"/>
      <c r="G3734" s="6"/>
      <c r="H3734" s="6"/>
      <c r="I3734" s="6"/>
      <c r="J3734" s="6"/>
      <c r="K3734" s="84"/>
      <c r="L3734" s="84"/>
      <c r="M3734" s="6" t="str">
        <f>IF(OR(ISBLANK($K3734),ISBLANK($L3734)),"",IF(NETWORKDAYS($K3734,$K3734,Listas!$H$2:$H$111)=0,"Error fecha inicial",IF(NETWORKDAYS($L3734,$L3734,Listas!$H$2:$H$111)=0,"Error fecha final",IF(OR(HOUR($K3734)&lt;Listas!$F$2,AND(HOUR($K3734)&gt;Listas!$F$3,HOUR($K3734)&lt;Listas!$F$4),HOUR($K3734)&gt;Listas!$F$5),"Error hora, fecha inicial",IF(OR(HOUR($L3734)&lt;Listas!$F$2,AND(HOUR($L3734)&gt;Listas!$F$3,HOUR($L3734)&lt;Listas!$F$4),HOUR($L3734)&gt;Listas!$F$5),"Error hora, fecha final",IF(AND($L3734-$K3734&gt;0,$L3734-$K3734&lt;=0.42),(IF(AND(AND(HOUR($K3734)&gt;=Listas!$F$2,HOUR($K3734)&lt;=Listas!$F$3),AND(HOUR($L3734)&gt;=Listas!$F$2,HOUR($L3734)&lt;=Listas!$F$3)),(HOUR($L3734)-HOUR($K3734)),IF(AND(AND(HOUR($K3734)&gt;=Listas!$F$4,HOUR($K3734)&lt;=Listas!$F$5),AND(HOUR($L3734)&gt;=Listas!$F$4,HOUR($L3734)&lt;=Listas!$F$5)),(HOUR($L3734)-HOUR($K3734)),IF(AND(AND(HOUR($K3734)&gt;=Listas!$F$2,HOUR($K3734)&lt;=Listas!$F$3),AND(HOUR($L3734)&gt;=Listas!$F$4,HOUR($L3734)&lt;=Listas!$F$5)),((Listas!$F$3-HOUR($K3734)))+((HOUR($L3734)-Listas!$F$4)),0)))),IF(AND($L3734-$K3734&gt;0.42,$L3734-$K3734&lt;=1.42),(IF(AND(HOUR($K3734)&gt;=Listas!$F$2,HOUR($K3734)&lt;=Listas!$F$3),(Listas!$F$3-HOUR($K3734)+4),IF(AND(HOUR($K3734)&gt;=Listas!$F$4,HOUR($K3734)&lt;=Listas!$F$5),(Listas!$F$5-HOUR($K3734)),0))+IF(AND(HOUR($L3734)&gt;=Listas!$F$2,HOUR($L3734)&lt;=Listas!$F$3),(HOUR($L3734)-Listas!$F$2),IF(AND(HOUR($L3734)&gt;=Listas!$F$4,HOUR($L3734)&lt;=Listas!$F$5),(HOUR($L3734)-Listas!$F$4+4),0))),IF(($L3734-$K3734&gt;1.42),(IF(AND(HOUR($K3734)&gt;=Listas!$F$2,HOUR($K3734)&lt;=Listas!$F$3),(Listas!$F$3-HOUR($K3734)+4)+IF(AND(HOUR($L3734)&gt;=Listas!$F$2,HOUR($L3734)&lt;=Listas!$F$3),(HOUR($L3734)-Listas!$F$2)+NETWORKDAYS($K3734+1,$L3734-1,Listas!$H$2:$H$112)*Listas!$F$6,IF(AND(HOUR($L3734)&gt;=Listas!$F$4,HOUR($L3734)&lt;=Listas!$F$5),(HOUR($L3734)-Listas!$F$4+4)+NETWORKDAYS($K3734+1,$L3734-1,Listas!$H$2:$H$111)*Listas!$F$6,0)),IF(AND(HOUR($K3734)&gt;=Listas!$F$4,HOUR($K3734)&lt;=Listas!$F$5),(Listas!$F$5-HOUR($K3734))+IF(AND(HOUR($L3734)&gt;=Listas!$F$2,HOUR($L3734)&lt;=Listas!$F$3),(HOUR($L3734)-Listas!$F$2)+NETWORKDAYS($K3734+1,$L3734-1,Listas!$H$2:$H$111)*Listas!$F$6,(HOUR($L3734)-Listas!$F$4+4)+NETWORKDAYS($K3734+1,$L3734-1,Listas!$H$2:$H$111)*Listas!$F$6)))),IF(($L3734-$K3734)&lt;0,"Fecha inicial mayor a fecha final",0)))))))))</f>
        <v/>
      </c>
      <c r="N3734" s="6" t="str">
        <f t="shared" si="1"/>
        <v/>
      </c>
      <c r="O3734" s="6"/>
      <c r="P3734" s="6"/>
      <c r="Q3734" s="6" t="b">
        <v>0</v>
      </c>
      <c r="R3734" s="6" t="str">
        <f t="shared" si="11"/>
        <v/>
      </c>
      <c r="S3734" s="6"/>
    </row>
    <row r="3735">
      <c r="A3735" s="6"/>
      <c r="B3735" s="6"/>
      <c r="C3735" s="6"/>
      <c r="D3735" s="6"/>
      <c r="E3735" s="6"/>
      <c r="F3735" s="6"/>
      <c r="G3735" s="6"/>
      <c r="H3735" s="6"/>
      <c r="I3735" s="6"/>
      <c r="J3735" s="6"/>
      <c r="K3735" s="84"/>
      <c r="L3735" s="84"/>
      <c r="M3735" s="6" t="str">
        <f>IF(OR(ISBLANK($K3735),ISBLANK($L3735)),"",IF(NETWORKDAYS($K3735,$K3735,Listas!$H$2:$H$111)=0,"Error fecha inicial",IF(NETWORKDAYS($L3735,$L3735,Listas!$H$2:$H$111)=0,"Error fecha final",IF(OR(HOUR($K3735)&lt;Listas!$F$2,AND(HOUR($K3735)&gt;Listas!$F$3,HOUR($K3735)&lt;Listas!$F$4),HOUR($K3735)&gt;Listas!$F$5),"Error hora, fecha inicial",IF(OR(HOUR($L3735)&lt;Listas!$F$2,AND(HOUR($L3735)&gt;Listas!$F$3,HOUR($L3735)&lt;Listas!$F$4),HOUR($L3735)&gt;Listas!$F$5),"Error hora, fecha final",IF(AND($L3735-$K3735&gt;0,$L3735-$K3735&lt;=0.42),(IF(AND(AND(HOUR($K3735)&gt;=Listas!$F$2,HOUR($K3735)&lt;=Listas!$F$3),AND(HOUR($L3735)&gt;=Listas!$F$2,HOUR($L3735)&lt;=Listas!$F$3)),(HOUR($L3735)-HOUR($K3735)),IF(AND(AND(HOUR($K3735)&gt;=Listas!$F$4,HOUR($K3735)&lt;=Listas!$F$5),AND(HOUR($L3735)&gt;=Listas!$F$4,HOUR($L3735)&lt;=Listas!$F$5)),(HOUR($L3735)-HOUR($K3735)),IF(AND(AND(HOUR($K3735)&gt;=Listas!$F$2,HOUR($K3735)&lt;=Listas!$F$3),AND(HOUR($L3735)&gt;=Listas!$F$4,HOUR($L3735)&lt;=Listas!$F$5)),((Listas!$F$3-HOUR($K3735)))+((HOUR($L3735)-Listas!$F$4)),0)))),IF(AND($L3735-$K3735&gt;0.42,$L3735-$K3735&lt;=1.42),(IF(AND(HOUR($K3735)&gt;=Listas!$F$2,HOUR($K3735)&lt;=Listas!$F$3),(Listas!$F$3-HOUR($K3735)+4),IF(AND(HOUR($K3735)&gt;=Listas!$F$4,HOUR($K3735)&lt;=Listas!$F$5),(Listas!$F$5-HOUR($K3735)),0))+IF(AND(HOUR($L3735)&gt;=Listas!$F$2,HOUR($L3735)&lt;=Listas!$F$3),(HOUR($L3735)-Listas!$F$2),IF(AND(HOUR($L3735)&gt;=Listas!$F$4,HOUR($L3735)&lt;=Listas!$F$5),(HOUR($L3735)-Listas!$F$4+4),0))),IF(($L3735-$K3735&gt;1.42),(IF(AND(HOUR($K3735)&gt;=Listas!$F$2,HOUR($K3735)&lt;=Listas!$F$3),(Listas!$F$3-HOUR($K3735)+4)+IF(AND(HOUR($L3735)&gt;=Listas!$F$2,HOUR($L3735)&lt;=Listas!$F$3),(HOUR($L3735)-Listas!$F$2)+NETWORKDAYS($K3735+1,$L3735-1,Listas!$H$2:$H$112)*Listas!$F$6,IF(AND(HOUR($L3735)&gt;=Listas!$F$4,HOUR($L3735)&lt;=Listas!$F$5),(HOUR($L3735)-Listas!$F$4+4)+NETWORKDAYS($K3735+1,$L3735-1,Listas!$H$2:$H$111)*Listas!$F$6,0)),IF(AND(HOUR($K3735)&gt;=Listas!$F$4,HOUR($K3735)&lt;=Listas!$F$5),(Listas!$F$5-HOUR($K3735))+IF(AND(HOUR($L3735)&gt;=Listas!$F$2,HOUR($L3735)&lt;=Listas!$F$3),(HOUR($L3735)-Listas!$F$2)+NETWORKDAYS($K3735+1,$L3735-1,Listas!$H$2:$H$111)*Listas!$F$6,(HOUR($L3735)-Listas!$F$4+4)+NETWORKDAYS($K3735+1,$L3735-1,Listas!$H$2:$H$111)*Listas!$F$6)))),IF(($L3735-$K3735)&lt;0,"Fecha inicial mayor a fecha final",0)))))))))</f>
        <v/>
      </c>
      <c r="N3735" s="6" t="str">
        <f t="shared" si="1"/>
        <v/>
      </c>
      <c r="O3735" s="6"/>
      <c r="P3735" s="6"/>
      <c r="Q3735" s="6" t="b">
        <v>0</v>
      </c>
      <c r="R3735" s="6" t="str">
        <f t="shared" si="11"/>
        <v/>
      </c>
      <c r="S3735" s="6"/>
    </row>
    <row r="3736">
      <c r="A3736" s="6"/>
      <c r="B3736" s="6"/>
      <c r="C3736" s="6"/>
      <c r="D3736" s="6"/>
      <c r="E3736" s="6"/>
      <c r="F3736" s="6"/>
      <c r="G3736" s="6"/>
      <c r="H3736" s="6"/>
      <c r="I3736" s="6"/>
      <c r="J3736" s="6"/>
      <c r="K3736" s="84"/>
      <c r="L3736" s="84"/>
      <c r="M3736" s="6" t="str">
        <f>IF(OR(ISBLANK($K3736),ISBLANK($L3736)),"",IF(NETWORKDAYS($K3736,$K3736,Listas!$H$2:$H$111)=0,"Error fecha inicial",IF(NETWORKDAYS($L3736,$L3736,Listas!$H$2:$H$111)=0,"Error fecha final",IF(OR(HOUR($K3736)&lt;Listas!$F$2,AND(HOUR($K3736)&gt;Listas!$F$3,HOUR($K3736)&lt;Listas!$F$4),HOUR($K3736)&gt;Listas!$F$5),"Error hora, fecha inicial",IF(OR(HOUR($L3736)&lt;Listas!$F$2,AND(HOUR($L3736)&gt;Listas!$F$3,HOUR($L3736)&lt;Listas!$F$4),HOUR($L3736)&gt;Listas!$F$5),"Error hora, fecha final",IF(AND($L3736-$K3736&gt;0,$L3736-$K3736&lt;=0.42),(IF(AND(AND(HOUR($K3736)&gt;=Listas!$F$2,HOUR($K3736)&lt;=Listas!$F$3),AND(HOUR($L3736)&gt;=Listas!$F$2,HOUR($L3736)&lt;=Listas!$F$3)),(HOUR($L3736)-HOUR($K3736)),IF(AND(AND(HOUR($K3736)&gt;=Listas!$F$4,HOUR($K3736)&lt;=Listas!$F$5),AND(HOUR($L3736)&gt;=Listas!$F$4,HOUR($L3736)&lt;=Listas!$F$5)),(HOUR($L3736)-HOUR($K3736)),IF(AND(AND(HOUR($K3736)&gt;=Listas!$F$2,HOUR($K3736)&lt;=Listas!$F$3),AND(HOUR($L3736)&gt;=Listas!$F$4,HOUR($L3736)&lt;=Listas!$F$5)),((Listas!$F$3-HOUR($K3736)))+((HOUR($L3736)-Listas!$F$4)),0)))),IF(AND($L3736-$K3736&gt;0.42,$L3736-$K3736&lt;=1.42),(IF(AND(HOUR($K3736)&gt;=Listas!$F$2,HOUR($K3736)&lt;=Listas!$F$3),(Listas!$F$3-HOUR($K3736)+4),IF(AND(HOUR($K3736)&gt;=Listas!$F$4,HOUR($K3736)&lt;=Listas!$F$5),(Listas!$F$5-HOUR($K3736)),0))+IF(AND(HOUR($L3736)&gt;=Listas!$F$2,HOUR($L3736)&lt;=Listas!$F$3),(HOUR($L3736)-Listas!$F$2),IF(AND(HOUR($L3736)&gt;=Listas!$F$4,HOUR($L3736)&lt;=Listas!$F$5),(HOUR($L3736)-Listas!$F$4+4),0))),IF(($L3736-$K3736&gt;1.42),(IF(AND(HOUR($K3736)&gt;=Listas!$F$2,HOUR($K3736)&lt;=Listas!$F$3),(Listas!$F$3-HOUR($K3736)+4)+IF(AND(HOUR($L3736)&gt;=Listas!$F$2,HOUR($L3736)&lt;=Listas!$F$3),(HOUR($L3736)-Listas!$F$2)+NETWORKDAYS($K3736+1,$L3736-1,Listas!$H$2:$H$112)*Listas!$F$6,IF(AND(HOUR($L3736)&gt;=Listas!$F$4,HOUR($L3736)&lt;=Listas!$F$5),(HOUR($L3736)-Listas!$F$4+4)+NETWORKDAYS($K3736+1,$L3736-1,Listas!$H$2:$H$111)*Listas!$F$6,0)),IF(AND(HOUR($K3736)&gt;=Listas!$F$4,HOUR($K3736)&lt;=Listas!$F$5),(Listas!$F$5-HOUR($K3736))+IF(AND(HOUR($L3736)&gt;=Listas!$F$2,HOUR($L3736)&lt;=Listas!$F$3),(HOUR($L3736)-Listas!$F$2)+NETWORKDAYS($K3736+1,$L3736-1,Listas!$H$2:$H$111)*Listas!$F$6,(HOUR($L3736)-Listas!$F$4+4)+NETWORKDAYS($K3736+1,$L3736-1,Listas!$H$2:$H$111)*Listas!$F$6)))),IF(($L3736-$K3736)&lt;0,"Fecha inicial mayor a fecha final",0)))))))))</f>
        <v/>
      </c>
      <c r="N3736" s="6" t="str">
        <f t="shared" si="1"/>
        <v/>
      </c>
      <c r="O3736" s="6"/>
      <c r="P3736" s="6"/>
      <c r="Q3736" s="6" t="b">
        <v>0</v>
      </c>
      <c r="R3736" s="6" t="str">
        <f t="shared" si="11"/>
        <v/>
      </c>
      <c r="S3736" s="6"/>
    </row>
    <row r="3737">
      <c r="A3737" s="6"/>
      <c r="B3737" s="6"/>
      <c r="C3737" s="6"/>
      <c r="D3737" s="6"/>
      <c r="E3737" s="6"/>
      <c r="F3737" s="6"/>
      <c r="G3737" s="6"/>
      <c r="H3737" s="6"/>
      <c r="I3737" s="6"/>
      <c r="J3737" s="6"/>
      <c r="K3737" s="84"/>
      <c r="L3737" s="84"/>
      <c r="M3737" s="6" t="str">
        <f>IF(OR(ISBLANK($K3737),ISBLANK($L3737)),"",IF(NETWORKDAYS($K3737,$K3737,Listas!$H$2:$H$111)=0,"Error fecha inicial",IF(NETWORKDAYS($L3737,$L3737,Listas!$H$2:$H$111)=0,"Error fecha final",IF(OR(HOUR($K3737)&lt;Listas!$F$2,AND(HOUR($K3737)&gt;Listas!$F$3,HOUR($K3737)&lt;Listas!$F$4),HOUR($K3737)&gt;Listas!$F$5),"Error hora, fecha inicial",IF(OR(HOUR($L3737)&lt;Listas!$F$2,AND(HOUR($L3737)&gt;Listas!$F$3,HOUR($L3737)&lt;Listas!$F$4),HOUR($L3737)&gt;Listas!$F$5),"Error hora, fecha final",IF(AND($L3737-$K3737&gt;0,$L3737-$K3737&lt;=0.42),(IF(AND(AND(HOUR($K3737)&gt;=Listas!$F$2,HOUR($K3737)&lt;=Listas!$F$3),AND(HOUR($L3737)&gt;=Listas!$F$2,HOUR($L3737)&lt;=Listas!$F$3)),(HOUR($L3737)-HOUR($K3737)),IF(AND(AND(HOUR($K3737)&gt;=Listas!$F$4,HOUR($K3737)&lt;=Listas!$F$5),AND(HOUR($L3737)&gt;=Listas!$F$4,HOUR($L3737)&lt;=Listas!$F$5)),(HOUR($L3737)-HOUR($K3737)),IF(AND(AND(HOUR($K3737)&gt;=Listas!$F$2,HOUR($K3737)&lt;=Listas!$F$3),AND(HOUR($L3737)&gt;=Listas!$F$4,HOUR($L3737)&lt;=Listas!$F$5)),((Listas!$F$3-HOUR($K3737)))+((HOUR($L3737)-Listas!$F$4)),0)))),IF(AND($L3737-$K3737&gt;0.42,$L3737-$K3737&lt;=1.42),(IF(AND(HOUR($K3737)&gt;=Listas!$F$2,HOUR($K3737)&lt;=Listas!$F$3),(Listas!$F$3-HOUR($K3737)+4),IF(AND(HOUR($K3737)&gt;=Listas!$F$4,HOUR($K3737)&lt;=Listas!$F$5),(Listas!$F$5-HOUR($K3737)),0))+IF(AND(HOUR($L3737)&gt;=Listas!$F$2,HOUR($L3737)&lt;=Listas!$F$3),(HOUR($L3737)-Listas!$F$2),IF(AND(HOUR($L3737)&gt;=Listas!$F$4,HOUR($L3737)&lt;=Listas!$F$5),(HOUR($L3737)-Listas!$F$4+4),0))),IF(($L3737-$K3737&gt;1.42),(IF(AND(HOUR($K3737)&gt;=Listas!$F$2,HOUR($K3737)&lt;=Listas!$F$3),(Listas!$F$3-HOUR($K3737)+4)+IF(AND(HOUR($L3737)&gt;=Listas!$F$2,HOUR($L3737)&lt;=Listas!$F$3),(HOUR($L3737)-Listas!$F$2)+NETWORKDAYS($K3737+1,$L3737-1,Listas!$H$2:$H$112)*Listas!$F$6,IF(AND(HOUR($L3737)&gt;=Listas!$F$4,HOUR($L3737)&lt;=Listas!$F$5),(HOUR($L3737)-Listas!$F$4+4)+NETWORKDAYS($K3737+1,$L3737-1,Listas!$H$2:$H$111)*Listas!$F$6,0)),IF(AND(HOUR($K3737)&gt;=Listas!$F$4,HOUR($K3737)&lt;=Listas!$F$5),(Listas!$F$5-HOUR($K3737))+IF(AND(HOUR($L3737)&gt;=Listas!$F$2,HOUR($L3737)&lt;=Listas!$F$3),(HOUR($L3737)-Listas!$F$2)+NETWORKDAYS($K3737+1,$L3737-1,Listas!$H$2:$H$111)*Listas!$F$6,(HOUR($L3737)-Listas!$F$4+4)+NETWORKDAYS($K3737+1,$L3737-1,Listas!$H$2:$H$111)*Listas!$F$6)))),IF(($L3737-$K3737)&lt;0,"Fecha inicial mayor a fecha final",0)))))))))</f>
        <v/>
      </c>
      <c r="N3737" s="6" t="str">
        <f t="shared" si="1"/>
        <v/>
      </c>
      <c r="O3737" s="6"/>
      <c r="P3737" s="6"/>
      <c r="Q3737" s="6" t="b">
        <v>0</v>
      </c>
      <c r="R3737" s="6" t="str">
        <f t="shared" si="11"/>
        <v/>
      </c>
      <c r="S3737" s="6"/>
    </row>
    <row r="3738">
      <c r="A3738" s="6"/>
      <c r="B3738" s="6"/>
      <c r="C3738" s="6"/>
      <c r="D3738" s="6"/>
      <c r="E3738" s="6"/>
      <c r="F3738" s="6"/>
      <c r="G3738" s="6"/>
      <c r="H3738" s="6"/>
      <c r="I3738" s="6"/>
      <c r="J3738" s="6"/>
      <c r="K3738" s="84"/>
      <c r="L3738" s="84"/>
      <c r="M3738" s="6" t="str">
        <f>IF(OR(ISBLANK($K3738),ISBLANK($L3738)),"",IF(NETWORKDAYS($K3738,$K3738,Listas!$H$2:$H$111)=0,"Error fecha inicial",IF(NETWORKDAYS($L3738,$L3738,Listas!$H$2:$H$111)=0,"Error fecha final",IF(OR(HOUR($K3738)&lt;Listas!$F$2,AND(HOUR($K3738)&gt;Listas!$F$3,HOUR($K3738)&lt;Listas!$F$4),HOUR($K3738)&gt;Listas!$F$5),"Error hora, fecha inicial",IF(OR(HOUR($L3738)&lt;Listas!$F$2,AND(HOUR($L3738)&gt;Listas!$F$3,HOUR($L3738)&lt;Listas!$F$4),HOUR($L3738)&gt;Listas!$F$5),"Error hora, fecha final",IF(AND($L3738-$K3738&gt;0,$L3738-$K3738&lt;=0.42),(IF(AND(AND(HOUR($K3738)&gt;=Listas!$F$2,HOUR($K3738)&lt;=Listas!$F$3),AND(HOUR($L3738)&gt;=Listas!$F$2,HOUR($L3738)&lt;=Listas!$F$3)),(HOUR($L3738)-HOUR($K3738)),IF(AND(AND(HOUR($K3738)&gt;=Listas!$F$4,HOUR($K3738)&lt;=Listas!$F$5),AND(HOUR($L3738)&gt;=Listas!$F$4,HOUR($L3738)&lt;=Listas!$F$5)),(HOUR($L3738)-HOUR($K3738)),IF(AND(AND(HOUR($K3738)&gt;=Listas!$F$2,HOUR($K3738)&lt;=Listas!$F$3),AND(HOUR($L3738)&gt;=Listas!$F$4,HOUR($L3738)&lt;=Listas!$F$5)),((Listas!$F$3-HOUR($K3738)))+((HOUR($L3738)-Listas!$F$4)),0)))),IF(AND($L3738-$K3738&gt;0.42,$L3738-$K3738&lt;=1.42),(IF(AND(HOUR($K3738)&gt;=Listas!$F$2,HOUR($K3738)&lt;=Listas!$F$3),(Listas!$F$3-HOUR($K3738)+4),IF(AND(HOUR($K3738)&gt;=Listas!$F$4,HOUR($K3738)&lt;=Listas!$F$5),(Listas!$F$5-HOUR($K3738)),0))+IF(AND(HOUR($L3738)&gt;=Listas!$F$2,HOUR($L3738)&lt;=Listas!$F$3),(HOUR($L3738)-Listas!$F$2),IF(AND(HOUR($L3738)&gt;=Listas!$F$4,HOUR($L3738)&lt;=Listas!$F$5),(HOUR($L3738)-Listas!$F$4+4),0))),IF(($L3738-$K3738&gt;1.42),(IF(AND(HOUR($K3738)&gt;=Listas!$F$2,HOUR($K3738)&lt;=Listas!$F$3),(Listas!$F$3-HOUR($K3738)+4)+IF(AND(HOUR($L3738)&gt;=Listas!$F$2,HOUR($L3738)&lt;=Listas!$F$3),(HOUR($L3738)-Listas!$F$2)+NETWORKDAYS($K3738+1,$L3738-1,Listas!$H$2:$H$112)*Listas!$F$6,IF(AND(HOUR($L3738)&gt;=Listas!$F$4,HOUR($L3738)&lt;=Listas!$F$5),(HOUR($L3738)-Listas!$F$4+4)+NETWORKDAYS($K3738+1,$L3738-1,Listas!$H$2:$H$111)*Listas!$F$6,0)),IF(AND(HOUR($K3738)&gt;=Listas!$F$4,HOUR($K3738)&lt;=Listas!$F$5),(Listas!$F$5-HOUR($K3738))+IF(AND(HOUR($L3738)&gt;=Listas!$F$2,HOUR($L3738)&lt;=Listas!$F$3),(HOUR($L3738)-Listas!$F$2)+NETWORKDAYS($K3738+1,$L3738-1,Listas!$H$2:$H$111)*Listas!$F$6,(HOUR($L3738)-Listas!$F$4+4)+NETWORKDAYS($K3738+1,$L3738-1,Listas!$H$2:$H$111)*Listas!$F$6)))),IF(($L3738-$K3738)&lt;0,"Fecha inicial mayor a fecha final",0)))))))))</f>
        <v/>
      </c>
      <c r="N3738" s="6" t="str">
        <f t="shared" si="1"/>
        <v/>
      </c>
      <c r="O3738" s="6"/>
      <c r="P3738" s="6"/>
      <c r="Q3738" s="6" t="b">
        <v>0</v>
      </c>
      <c r="R3738" s="6" t="str">
        <f t="shared" si="11"/>
        <v/>
      </c>
      <c r="S3738" s="6"/>
    </row>
    <row r="3739">
      <c r="A3739" s="6"/>
      <c r="B3739" s="6"/>
      <c r="C3739" s="6"/>
      <c r="D3739" s="6"/>
      <c r="E3739" s="6"/>
      <c r="F3739" s="6"/>
      <c r="G3739" s="6"/>
      <c r="H3739" s="6"/>
      <c r="I3739" s="6"/>
      <c r="J3739" s="6"/>
      <c r="K3739" s="84"/>
      <c r="L3739" s="84"/>
      <c r="M3739" s="6" t="str">
        <f>IF(OR(ISBLANK($K3739),ISBLANK($L3739)),"",IF(NETWORKDAYS($K3739,$K3739,Listas!$H$2:$H$111)=0,"Error fecha inicial",IF(NETWORKDAYS($L3739,$L3739,Listas!$H$2:$H$111)=0,"Error fecha final",IF(OR(HOUR($K3739)&lt;Listas!$F$2,AND(HOUR($K3739)&gt;Listas!$F$3,HOUR($K3739)&lt;Listas!$F$4),HOUR($K3739)&gt;Listas!$F$5),"Error hora, fecha inicial",IF(OR(HOUR($L3739)&lt;Listas!$F$2,AND(HOUR($L3739)&gt;Listas!$F$3,HOUR($L3739)&lt;Listas!$F$4),HOUR($L3739)&gt;Listas!$F$5),"Error hora, fecha final",IF(AND($L3739-$K3739&gt;0,$L3739-$K3739&lt;=0.42),(IF(AND(AND(HOUR($K3739)&gt;=Listas!$F$2,HOUR($K3739)&lt;=Listas!$F$3),AND(HOUR($L3739)&gt;=Listas!$F$2,HOUR($L3739)&lt;=Listas!$F$3)),(HOUR($L3739)-HOUR($K3739)),IF(AND(AND(HOUR($K3739)&gt;=Listas!$F$4,HOUR($K3739)&lt;=Listas!$F$5),AND(HOUR($L3739)&gt;=Listas!$F$4,HOUR($L3739)&lt;=Listas!$F$5)),(HOUR($L3739)-HOUR($K3739)),IF(AND(AND(HOUR($K3739)&gt;=Listas!$F$2,HOUR($K3739)&lt;=Listas!$F$3),AND(HOUR($L3739)&gt;=Listas!$F$4,HOUR($L3739)&lt;=Listas!$F$5)),((Listas!$F$3-HOUR($K3739)))+((HOUR($L3739)-Listas!$F$4)),0)))),IF(AND($L3739-$K3739&gt;0.42,$L3739-$K3739&lt;=1.42),(IF(AND(HOUR($K3739)&gt;=Listas!$F$2,HOUR($K3739)&lt;=Listas!$F$3),(Listas!$F$3-HOUR($K3739)+4),IF(AND(HOUR($K3739)&gt;=Listas!$F$4,HOUR($K3739)&lt;=Listas!$F$5),(Listas!$F$5-HOUR($K3739)),0))+IF(AND(HOUR($L3739)&gt;=Listas!$F$2,HOUR($L3739)&lt;=Listas!$F$3),(HOUR($L3739)-Listas!$F$2),IF(AND(HOUR($L3739)&gt;=Listas!$F$4,HOUR($L3739)&lt;=Listas!$F$5),(HOUR($L3739)-Listas!$F$4+4),0))),IF(($L3739-$K3739&gt;1.42),(IF(AND(HOUR($K3739)&gt;=Listas!$F$2,HOUR($K3739)&lt;=Listas!$F$3),(Listas!$F$3-HOUR($K3739)+4)+IF(AND(HOUR($L3739)&gt;=Listas!$F$2,HOUR($L3739)&lt;=Listas!$F$3),(HOUR($L3739)-Listas!$F$2)+NETWORKDAYS($K3739+1,$L3739-1,Listas!$H$2:$H$112)*Listas!$F$6,IF(AND(HOUR($L3739)&gt;=Listas!$F$4,HOUR($L3739)&lt;=Listas!$F$5),(HOUR($L3739)-Listas!$F$4+4)+NETWORKDAYS($K3739+1,$L3739-1,Listas!$H$2:$H$111)*Listas!$F$6,0)),IF(AND(HOUR($K3739)&gt;=Listas!$F$4,HOUR($K3739)&lt;=Listas!$F$5),(Listas!$F$5-HOUR($K3739))+IF(AND(HOUR($L3739)&gt;=Listas!$F$2,HOUR($L3739)&lt;=Listas!$F$3),(HOUR($L3739)-Listas!$F$2)+NETWORKDAYS($K3739+1,$L3739-1,Listas!$H$2:$H$111)*Listas!$F$6,(HOUR($L3739)-Listas!$F$4+4)+NETWORKDAYS($K3739+1,$L3739-1,Listas!$H$2:$H$111)*Listas!$F$6)))),IF(($L3739-$K3739)&lt;0,"Fecha inicial mayor a fecha final",0)))))))))</f>
        <v/>
      </c>
      <c r="N3739" s="6" t="str">
        <f t="shared" si="1"/>
        <v/>
      </c>
      <c r="O3739" s="6"/>
      <c r="P3739" s="6"/>
      <c r="Q3739" s="6" t="b">
        <v>0</v>
      </c>
      <c r="R3739" s="6" t="str">
        <f t="shared" si="11"/>
        <v/>
      </c>
      <c r="S3739" s="6"/>
    </row>
    <row r="3740">
      <c r="A3740" s="6"/>
      <c r="B3740" s="6"/>
      <c r="C3740" s="6"/>
      <c r="D3740" s="6"/>
      <c r="E3740" s="6"/>
      <c r="F3740" s="6"/>
      <c r="G3740" s="6"/>
      <c r="H3740" s="6"/>
      <c r="I3740" s="6"/>
      <c r="J3740" s="6"/>
      <c r="K3740" s="84"/>
      <c r="L3740" s="84"/>
      <c r="M3740" s="6" t="str">
        <f>IF(OR(ISBLANK($K3740),ISBLANK($L3740)),"",IF(NETWORKDAYS($K3740,$K3740,Listas!$H$2:$H$111)=0,"Error fecha inicial",IF(NETWORKDAYS($L3740,$L3740,Listas!$H$2:$H$111)=0,"Error fecha final",IF(OR(HOUR($K3740)&lt;Listas!$F$2,AND(HOUR($K3740)&gt;Listas!$F$3,HOUR($K3740)&lt;Listas!$F$4),HOUR($K3740)&gt;Listas!$F$5),"Error hora, fecha inicial",IF(OR(HOUR($L3740)&lt;Listas!$F$2,AND(HOUR($L3740)&gt;Listas!$F$3,HOUR($L3740)&lt;Listas!$F$4),HOUR($L3740)&gt;Listas!$F$5),"Error hora, fecha final",IF(AND($L3740-$K3740&gt;0,$L3740-$K3740&lt;=0.42),(IF(AND(AND(HOUR($K3740)&gt;=Listas!$F$2,HOUR($K3740)&lt;=Listas!$F$3),AND(HOUR($L3740)&gt;=Listas!$F$2,HOUR($L3740)&lt;=Listas!$F$3)),(HOUR($L3740)-HOUR($K3740)),IF(AND(AND(HOUR($K3740)&gt;=Listas!$F$4,HOUR($K3740)&lt;=Listas!$F$5),AND(HOUR($L3740)&gt;=Listas!$F$4,HOUR($L3740)&lt;=Listas!$F$5)),(HOUR($L3740)-HOUR($K3740)),IF(AND(AND(HOUR($K3740)&gt;=Listas!$F$2,HOUR($K3740)&lt;=Listas!$F$3),AND(HOUR($L3740)&gt;=Listas!$F$4,HOUR($L3740)&lt;=Listas!$F$5)),((Listas!$F$3-HOUR($K3740)))+((HOUR($L3740)-Listas!$F$4)),0)))),IF(AND($L3740-$K3740&gt;0.42,$L3740-$K3740&lt;=1.42),(IF(AND(HOUR($K3740)&gt;=Listas!$F$2,HOUR($K3740)&lt;=Listas!$F$3),(Listas!$F$3-HOUR($K3740)+4),IF(AND(HOUR($K3740)&gt;=Listas!$F$4,HOUR($K3740)&lt;=Listas!$F$5),(Listas!$F$5-HOUR($K3740)),0))+IF(AND(HOUR($L3740)&gt;=Listas!$F$2,HOUR($L3740)&lt;=Listas!$F$3),(HOUR($L3740)-Listas!$F$2),IF(AND(HOUR($L3740)&gt;=Listas!$F$4,HOUR($L3740)&lt;=Listas!$F$5),(HOUR($L3740)-Listas!$F$4+4),0))),IF(($L3740-$K3740&gt;1.42),(IF(AND(HOUR($K3740)&gt;=Listas!$F$2,HOUR($K3740)&lt;=Listas!$F$3),(Listas!$F$3-HOUR($K3740)+4)+IF(AND(HOUR($L3740)&gt;=Listas!$F$2,HOUR($L3740)&lt;=Listas!$F$3),(HOUR($L3740)-Listas!$F$2)+NETWORKDAYS($K3740+1,$L3740-1,Listas!$H$2:$H$112)*Listas!$F$6,IF(AND(HOUR($L3740)&gt;=Listas!$F$4,HOUR($L3740)&lt;=Listas!$F$5),(HOUR($L3740)-Listas!$F$4+4)+NETWORKDAYS($K3740+1,$L3740-1,Listas!$H$2:$H$111)*Listas!$F$6,0)),IF(AND(HOUR($K3740)&gt;=Listas!$F$4,HOUR($K3740)&lt;=Listas!$F$5),(Listas!$F$5-HOUR($K3740))+IF(AND(HOUR($L3740)&gt;=Listas!$F$2,HOUR($L3740)&lt;=Listas!$F$3),(HOUR($L3740)-Listas!$F$2)+NETWORKDAYS($K3740+1,$L3740-1,Listas!$H$2:$H$111)*Listas!$F$6,(HOUR($L3740)-Listas!$F$4+4)+NETWORKDAYS($K3740+1,$L3740-1,Listas!$H$2:$H$111)*Listas!$F$6)))),IF(($L3740-$K3740)&lt;0,"Fecha inicial mayor a fecha final",0)))))))))</f>
        <v/>
      </c>
      <c r="N3740" s="6" t="str">
        <f t="shared" si="1"/>
        <v/>
      </c>
      <c r="O3740" s="6"/>
      <c r="P3740" s="6"/>
      <c r="Q3740" s="6" t="b">
        <v>0</v>
      </c>
      <c r="R3740" s="6" t="str">
        <f t="shared" si="11"/>
        <v/>
      </c>
      <c r="S3740" s="6"/>
    </row>
    <row r="3741">
      <c r="A3741" s="6"/>
      <c r="B3741" s="6"/>
      <c r="C3741" s="6"/>
      <c r="D3741" s="6"/>
      <c r="E3741" s="6"/>
      <c r="F3741" s="6"/>
      <c r="G3741" s="6"/>
      <c r="H3741" s="6"/>
      <c r="I3741" s="6"/>
      <c r="J3741" s="6"/>
      <c r="K3741" s="84"/>
      <c r="L3741" s="84"/>
      <c r="M3741" s="6" t="str">
        <f>IF(OR(ISBLANK($K3741),ISBLANK($L3741)),"",IF(NETWORKDAYS($K3741,$K3741,Listas!$H$2:$H$111)=0,"Error fecha inicial",IF(NETWORKDAYS($L3741,$L3741,Listas!$H$2:$H$111)=0,"Error fecha final",IF(OR(HOUR($K3741)&lt;Listas!$F$2,AND(HOUR($K3741)&gt;Listas!$F$3,HOUR($K3741)&lt;Listas!$F$4),HOUR($K3741)&gt;Listas!$F$5),"Error hora, fecha inicial",IF(OR(HOUR($L3741)&lt;Listas!$F$2,AND(HOUR($L3741)&gt;Listas!$F$3,HOUR($L3741)&lt;Listas!$F$4),HOUR($L3741)&gt;Listas!$F$5),"Error hora, fecha final",IF(AND($L3741-$K3741&gt;0,$L3741-$K3741&lt;=0.42),(IF(AND(AND(HOUR($K3741)&gt;=Listas!$F$2,HOUR($K3741)&lt;=Listas!$F$3),AND(HOUR($L3741)&gt;=Listas!$F$2,HOUR($L3741)&lt;=Listas!$F$3)),(HOUR($L3741)-HOUR($K3741)),IF(AND(AND(HOUR($K3741)&gt;=Listas!$F$4,HOUR($K3741)&lt;=Listas!$F$5),AND(HOUR($L3741)&gt;=Listas!$F$4,HOUR($L3741)&lt;=Listas!$F$5)),(HOUR($L3741)-HOUR($K3741)),IF(AND(AND(HOUR($K3741)&gt;=Listas!$F$2,HOUR($K3741)&lt;=Listas!$F$3),AND(HOUR($L3741)&gt;=Listas!$F$4,HOUR($L3741)&lt;=Listas!$F$5)),((Listas!$F$3-HOUR($K3741)))+((HOUR($L3741)-Listas!$F$4)),0)))),IF(AND($L3741-$K3741&gt;0.42,$L3741-$K3741&lt;=1.42),(IF(AND(HOUR($K3741)&gt;=Listas!$F$2,HOUR($K3741)&lt;=Listas!$F$3),(Listas!$F$3-HOUR($K3741)+4),IF(AND(HOUR($K3741)&gt;=Listas!$F$4,HOUR($K3741)&lt;=Listas!$F$5),(Listas!$F$5-HOUR($K3741)),0))+IF(AND(HOUR($L3741)&gt;=Listas!$F$2,HOUR($L3741)&lt;=Listas!$F$3),(HOUR($L3741)-Listas!$F$2),IF(AND(HOUR($L3741)&gt;=Listas!$F$4,HOUR($L3741)&lt;=Listas!$F$5),(HOUR($L3741)-Listas!$F$4+4),0))),IF(($L3741-$K3741&gt;1.42),(IF(AND(HOUR($K3741)&gt;=Listas!$F$2,HOUR($K3741)&lt;=Listas!$F$3),(Listas!$F$3-HOUR($K3741)+4)+IF(AND(HOUR($L3741)&gt;=Listas!$F$2,HOUR($L3741)&lt;=Listas!$F$3),(HOUR($L3741)-Listas!$F$2)+NETWORKDAYS($K3741+1,$L3741-1,Listas!$H$2:$H$112)*Listas!$F$6,IF(AND(HOUR($L3741)&gt;=Listas!$F$4,HOUR($L3741)&lt;=Listas!$F$5),(HOUR($L3741)-Listas!$F$4+4)+NETWORKDAYS($K3741+1,$L3741-1,Listas!$H$2:$H$111)*Listas!$F$6,0)),IF(AND(HOUR($K3741)&gt;=Listas!$F$4,HOUR($K3741)&lt;=Listas!$F$5),(Listas!$F$5-HOUR($K3741))+IF(AND(HOUR($L3741)&gt;=Listas!$F$2,HOUR($L3741)&lt;=Listas!$F$3),(HOUR($L3741)-Listas!$F$2)+NETWORKDAYS($K3741+1,$L3741-1,Listas!$H$2:$H$111)*Listas!$F$6,(HOUR($L3741)-Listas!$F$4+4)+NETWORKDAYS($K3741+1,$L3741-1,Listas!$H$2:$H$111)*Listas!$F$6)))),IF(($L3741-$K3741)&lt;0,"Fecha inicial mayor a fecha final",0)))))))))</f>
        <v/>
      </c>
      <c r="N3741" s="6" t="str">
        <f t="shared" si="1"/>
        <v/>
      </c>
      <c r="O3741" s="6"/>
      <c r="P3741" s="6"/>
      <c r="Q3741" s="6" t="b">
        <v>0</v>
      </c>
      <c r="R3741" s="6" t="str">
        <f t="shared" si="11"/>
        <v/>
      </c>
      <c r="S3741" s="6"/>
    </row>
    <row r="3742">
      <c r="A3742" s="6"/>
      <c r="B3742" s="6"/>
      <c r="C3742" s="6"/>
      <c r="D3742" s="6"/>
      <c r="E3742" s="6"/>
      <c r="F3742" s="6"/>
      <c r="G3742" s="6"/>
      <c r="H3742" s="6"/>
      <c r="I3742" s="6"/>
      <c r="J3742" s="6"/>
      <c r="K3742" s="84"/>
      <c r="L3742" s="84"/>
      <c r="M3742" s="6" t="str">
        <f>IF(OR(ISBLANK($K3742),ISBLANK($L3742)),"",IF(NETWORKDAYS($K3742,$K3742,Listas!$H$2:$H$111)=0,"Error fecha inicial",IF(NETWORKDAYS($L3742,$L3742,Listas!$H$2:$H$111)=0,"Error fecha final",IF(OR(HOUR($K3742)&lt;Listas!$F$2,AND(HOUR($K3742)&gt;Listas!$F$3,HOUR($K3742)&lt;Listas!$F$4),HOUR($K3742)&gt;Listas!$F$5),"Error hora, fecha inicial",IF(OR(HOUR($L3742)&lt;Listas!$F$2,AND(HOUR($L3742)&gt;Listas!$F$3,HOUR($L3742)&lt;Listas!$F$4),HOUR($L3742)&gt;Listas!$F$5),"Error hora, fecha final",IF(AND($L3742-$K3742&gt;0,$L3742-$K3742&lt;=0.42),(IF(AND(AND(HOUR($K3742)&gt;=Listas!$F$2,HOUR($K3742)&lt;=Listas!$F$3),AND(HOUR($L3742)&gt;=Listas!$F$2,HOUR($L3742)&lt;=Listas!$F$3)),(HOUR($L3742)-HOUR($K3742)),IF(AND(AND(HOUR($K3742)&gt;=Listas!$F$4,HOUR($K3742)&lt;=Listas!$F$5),AND(HOUR($L3742)&gt;=Listas!$F$4,HOUR($L3742)&lt;=Listas!$F$5)),(HOUR($L3742)-HOUR($K3742)),IF(AND(AND(HOUR($K3742)&gt;=Listas!$F$2,HOUR($K3742)&lt;=Listas!$F$3),AND(HOUR($L3742)&gt;=Listas!$F$4,HOUR($L3742)&lt;=Listas!$F$5)),((Listas!$F$3-HOUR($K3742)))+((HOUR($L3742)-Listas!$F$4)),0)))),IF(AND($L3742-$K3742&gt;0.42,$L3742-$K3742&lt;=1.42),(IF(AND(HOUR($K3742)&gt;=Listas!$F$2,HOUR($K3742)&lt;=Listas!$F$3),(Listas!$F$3-HOUR($K3742)+4),IF(AND(HOUR($K3742)&gt;=Listas!$F$4,HOUR($K3742)&lt;=Listas!$F$5),(Listas!$F$5-HOUR($K3742)),0))+IF(AND(HOUR($L3742)&gt;=Listas!$F$2,HOUR($L3742)&lt;=Listas!$F$3),(HOUR($L3742)-Listas!$F$2),IF(AND(HOUR($L3742)&gt;=Listas!$F$4,HOUR($L3742)&lt;=Listas!$F$5),(HOUR($L3742)-Listas!$F$4+4),0))),IF(($L3742-$K3742&gt;1.42),(IF(AND(HOUR($K3742)&gt;=Listas!$F$2,HOUR($K3742)&lt;=Listas!$F$3),(Listas!$F$3-HOUR($K3742)+4)+IF(AND(HOUR($L3742)&gt;=Listas!$F$2,HOUR($L3742)&lt;=Listas!$F$3),(HOUR($L3742)-Listas!$F$2)+NETWORKDAYS($K3742+1,$L3742-1,Listas!$H$2:$H$112)*Listas!$F$6,IF(AND(HOUR($L3742)&gt;=Listas!$F$4,HOUR($L3742)&lt;=Listas!$F$5),(HOUR($L3742)-Listas!$F$4+4)+NETWORKDAYS($K3742+1,$L3742-1,Listas!$H$2:$H$111)*Listas!$F$6,0)),IF(AND(HOUR($K3742)&gt;=Listas!$F$4,HOUR($K3742)&lt;=Listas!$F$5),(Listas!$F$5-HOUR($K3742))+IF(AND(HOUR($L3742)&gt;=Listas!$F$2,HOUR($L3742)&lt;=Listas!$F$3),(HOUR($L3742)-Listas!$F$2)+NETWORKDAYS($K3742+1,$L3742-1,Listas!$H$2:$H$111)*Listas!$F$6,(HOUR($L3742)-Listas!$F$4+4)+NETWORKDAYS($K3742+1,$L3742-1,Listas!$H$2:$H$111)*Listas!$F$6)))),IF(($L3742-$K3742)&lt;0,"Fecha inicial mayor a fecha final",0)))))))))</f>
        <v/>
      </c>
      <c r="N3742" s="6" t="str">
        <f t="shared" si="1"/>
        <v/>
      </c>
      <c r="O3742" s="6"/>
      <c r="P3742" s="6"/>
      <c r="Q3742" s="6" t="b">
        <v>0</v>
      </c>
      <c r="R3742" s="6" t="str">
        <f t="shared" si="11"/>
        <v/>
      </c>
      <c r="S3742" s="6"/>
    </row>
    <row r="3743">
      <c r="A3743" s="6"/>
      <c r="B3743" s="6"/>
      <c r="C3743" s="6"/>
      <c r="D3743" s="6"/>
      <c r="E3743" s="6"/>
      <c r="F3743" s="6"/>
      <c r="G3743" s="6"/>
      <c r="H3743" s="6"/>
      <c r="I3743" s="6"/>
      <c r="J3743" s="6"/>
      <c r="K3743" s="84"/>
      <c r="L3743" s="84"/>
      <c r="M3743" s="6" t="str">
        <f>IF(OR(ISBLANK($K3743),ISBLANK($L3743)),"",IF(NETWORKDAYS($K3743,$K3743,Listas!$H$2:$H$111)=0,"Error fecha inicial",IF(NETWORKDAYS($L3743,$L3743,Listas!$H$2:$H$111)=0,"Error fecha final",IF(OR(HOUR($K3743)&lt;Listas!$F$2,AND(HOUR($K3743)&gt;Listas!$F$3,HOUR($K3743)&lt;Listas!$F$4),HOUR($K3743)&gt;Listas!$F$5),"Error hora, fecha inicial",IF(OR(HOUR($L3743)&lt;Listas!$F$2,AND(HOUR($L3743)&gt;Listas!$F$3,HOUR($L3743)&lt;Listas!$F$4),HOUR($L3743)&gt;Listas!$F$5),"Error hora, fecha final",IF(AND($L3743-$K3743&gt;0,$L3743-$K3743&lt;=0.42),(IF(AND(AND(HOUR($K3743)&gt;=Listas!$F$2,HOUR($K3743)&lt;=Listas!$F$3),AND(HOUR($L3743)&gt;=Listas!$F$2,HOUR($L3743)&lt;=Listas!$F$3)),(HOUR($L3743)-HOUR($K3743)),IF(AND(AND(HOUR($K3743)&gt;=Listas!$F$4,HOUR($K3743)&lt;=Listas!$F$5),AND(HOUR($L3743)&gt;=Listas!$F$4,HOUR($L3743)&lt;=Listas!$F$5)),(HOUR($L3743)-HOUR($K3743)),IF(AND(AND(HOUR($K3743)&gt;=Listas!$F$2,HOUR($K3743)&lt;=Listas!$F$3),AND(HOUR($L3743)&gt;=Listas!$F$4,HOUR($L3743)&lt;=Listas!$F$5)),((Listas!$F$3-HOUR($K3743)))+((HOUR($L3743)-Listas!$F$4)),0)))),IF(AND($L3743-$K3743&gt;0.42,$L3743-$K3743&lt;=1.42),(IF(AND(HOUR($K3743)&gt;=Listas!$F$2,HOUR($K3743)&lt;=Listas!$F$3),(Listas!$F$3-HOUR($K3743)+4),IF(AND(HOUR($K3743)&gt;=Listas!$F$4,HOUR($K3743)&lt;=Listas!$F$5),(Listas!$F$5-HOUR($K3743)),0))+IF(AND(HOUR($L3743)&gt;=Listas!$F$2,HOUR($L3743)&lt;=Listas!$F$3),(HOUR($L3743)-Listas!$F$2),IF(AND(HOUR($L3743)&gt;=Listas!$F$4,HOUR($L3743)&lt;=Listas!$F$5),(HOUR($L3743)-Listas!$F$4+4),0))),IF(($L3743-$K3743&gt;1.42),(IF(AND(HOUR($K3743)&gt;=Listas!$F$2,HOUR($K3743)&lt;=Listas!$F$3),(Listas!$F$3-HOUR($K3743)+4)+IF(AND(HOUR($L3743)&gt;=Listas!$F$2,HOUR($L3743)&lt;=Listas!$F$3),(HOUR($L3743)-Listas!$F$2)+NETWORKDAYS($K3743+1,$L3743-1,Listas!$H$2:$H$112)*Listas!$F$6,IF(AND(HOUR($L3743)&gt;=Listas!$F$4,HOUR($L3743)&lt;=Listas!$F$5),(HOUR($L3743)-Listas!$F$4+4)+NETWORKDAYS($K3743+1,$L3743-1,Listas!$H$2:$H$111)*Listas!$F$6,0)),IF(AND(HOUR($K3743)&gt;=Listas!$F$4,HOUR($K3743)&lt;=Listas!$F$5),(Listas!$F$5-HOUR($K3743))+IF(AND(HOUR($L3743)&gt;=Listas!$F$2,HOUR($L3743)&lt;=Listas!$F$3),(HOUR($L3743)-Listas!$F$2)+NETWORKDAYS($K3743+1,$L3743-1,Listas!$H$2:$H$111)*Listas!$F$6,(HOUR($L3743)-Listas!$F$4+4)+NETWORKDAYS($K3743+1,$L3743-1,Listas!$H$2:$H$111)*Listas!$F$6)))),IF(($L3743-$K3743)&lt;0,"Fecha inicial mayor a fecha final",0)))))))))</f>
        <v/>
      </c>
      <c r="N3743" s="6" t="str">
        <f t="shared" si="1"/>
        <v/>
      </c>
      <c r="O3743" s="6"/>
      <c r="P3743" s="6"/>
      <c r="Q3743" s="6" t="b">
        <v>0</v>
      </c>
      <c r="R3743" s="6" t="str">
        <f t="shared" si="11"/>
        <v/>
      </c>
      <c r="S3743" s="6"/>
    </row>
    <row r="3744">
      <c r="A3744" s="6"/>
      <c r="B3744" s="6"/>
      <c r="C3744" s="6"/>
      <c r="D3744" s="6"/>
      <c r="E3744" s="6"/>
      <c r="F3744" s="6"/>
      <c r="G3744" s="6"/>
      <c r="H3744" s="6"/>
      <c r="I3744" s="6"/>
      <c r="J3744" s="6"/>
      <c r="K3744" s="84"/>
      <c r="L3744" s="84"/>
      <c r="M3744" s="6" t="str">
        <f>IF(OR(ISBLANK($K3744),ISBLANK($L3744)),"",IF(NETWORKDAYS($K3744,$K3744,Listas!$H$2:$H$111)=0,"Error fecha inicial",IF(NETWORKDAYS($L3744,$L3744,Listas!$H$2:$H$111)=0,"Error fecha final",IF(OR(HOUR($K3744)&lt;Listas!$F$2,AND(HOUR($K3744)&gt;Listas!$F$3,HOUR($K3744)&lt;Listas!$F$4),HOUR($K3744)&gt;Listas!$F$5),"Error hora, fecha inicial",IF(OR(HOUR($L3744)&lt;Listas!$F$2,AND(HOUR($L3744)&gt;Listas!$F$3,HOUR($L3744)&lt;Listas!$F$4),HOUR($L3744)&gt;Listas!$F$5),"Error hora, fecha final",IF(AND($L3744-$K3744&gt;0,$L3744-$K3744&lt;=0.42),(IF(AND(AND(HOUR($K3744)&gt;=Listas!$F$2,HOUR($K3744)&lt;=Listas!$F$3),AND(HOUR($L3744)&gt;=Listas!$F$2,HOUR($L3744)&lt;=Listas!$F$3)),(HOUR($L3744)-HOUR($K3744)),IF(AND(AND(HOUR($K3744)&gt;=Listas!$F$4,HOUR($K3744)&lt;=Listas!$F$5),AND(HOUR($L3744)&gt;=Listas!$F$4,HOUR($L3744)&lt;=Listas!$F$5)),(HOUR($L3744)-HOUR($K3744)),IF(AND(AND(HOUR($K3744)&gt;=Listas!$F$2,HOUR($K3744)&lt;=Listas!$F$3),AND(HOUR($L3744)&gt;=Listas!$F$4,HOUR($L3744)&lt;=Listas!$F$5)),((Listas!$F$3-HOUR($K3744)))+((HOUR($L3744)-Listas!$F$4)),0)))),IF(AND($L3744-$K3744&gt;0.42,$L3744-$K3744&lt;=1.42),(IF(AND(HOUR($K3744)&gt;=Listas!$F$2,HOUR($K3744)&lt;=Listas!$F$3),(Listas!$F$3-HOUR($K3744)+4),IF(AND(HOUR($K3744)&gt;=Listas!$F$4,HOUR($K3744)&lt;=Listas!$F$5),(Listas!$F$5-HOUR($K3744)),0))+IF(AND(HOUR($L3744)&gt;=Listas!$F$2,HOUR($L3744)&lt;=Listas!$F$3),(HOUR($L3744)-Listas!$F$2),IF(AND(HOUR($L3744)&gt;=Listas!$F$4,HOUR($L3744)&lt;=Listas!$F$5),(HOUR($L3744)-Listas!$F$4+4),0))),IF(($L3744-$K3744&gt;1.42),(IF(AND(HOUR($K3744)&gt;=Listas!$F$2,HOUR($K3744)&lt;=Listas!$F$3),(Listas!$F$3-HOUR($K3744)+4)+IF(AND(HOUR($L3744)&gt;=Listas!$F$2,HOUR($L3744)&lt;=Listas!$F$3),(HOUR($L3744)-Listas!$F$2)+NETWORKDAYS($K3744+1,$L3744-1,Listas!$H$2:$H$112)*Listas!$F$6,IF(AND(HOUR($L3744)&gt;=Listas!$F$4,HOUR($L3744)&lt;=Listas!$F$5),(HOUR($L3744)-Listas!$F$4+4)+NETWORKDAYS($K3744+1,$L3744-1,Listas!$H$2:$H$111)*Listas!$F$6,0)),IF(AND(HOUR($K3744)&gt;=Listas!$F$4,HOUR($K3744)&lt;=Listas!$F$5),(Listas!$F$5-HOUR($K3744))+IF(AND(HOUR($L3744)&gt;=Listas!$F$2,HOUR($L3744)&lt;=Listas!$F$3),(HOUR($L3744)-Listas!$F$2)+NETWORKDAYS($K3744+1,$L3744-1,Listas!$H$2:$H$111)*Listas!$F$6,(HOUR($L3744)-Listas!$F$4+4)+NETWORKDAYS($K3744+1,$L3744-1,Listas!$H$2:$H$111)*Listas!$F$6)))),IF(($L3744-$K3744)&lt;0,"Fecha inicial mayor a fecha final",0)))))))))</f>
        <v/>
      </c>
      <c r="N3744" s="6" t="str">
        <f t="shared" si="1"/>
        <v/>
      </c>
      <c r="O3744" s="6"/>
      <c r="P3744" s="6"/>
      <c r="Q3744" s="6" t="b">
        <v>0</v>
      </c>
      <c r="R3744" s="6" t="str">
        <f t="shared" si="11"/>
        <v/>
      </c>
      <c r="S3744" s="6"/>
    </row>
    <row r="3745">
      <c r="A3745" s="6"/>
      <c r="B3745" s="6"/>
      <c r="C3745" s="6"/>
      <c r="D3745" s="6"/>
      <c r="E3745" s="6"/>
      <c r="F3745" s="6"/>
      <c r="G3745" s="6"/>
      <c r="H3745" s="6"/>
      <c r="I3745" s="6"/>
      <c r="J3745" s="6"/>
      <c r="K3745" s="84"/>
      <c r="L3745" s="84"/>
      <c r="M3745" s="6" t="str">
        <f>IF(OR(ISBLANK($K3745),ISBLANK($L3745)),"",IF(NETWORKDAYS($K3745,$K3745,Listas!$H$2:$H$111)=0,"Error fecha inicial",IF(NETWORKDAYS($L3745,$L3745,Listas!$H$2:$H$111)=0,"Error fecha final",IF(OR(HOUR($K3745)&lt;Listas!$F$2,AND(HOUR($K3745)&gt;Listas!$F$3,HOUR($K3745)&lt;Listas!$F$4),HOUR($K3745)&gt;Listas!$F$5),"Error hora, fecha inicial",IF(OR(HOUR($L3745)&lt;Listas!$F$2,AND(HOUR($L3745)&gt;Listas!$F$3,HOUR($L3745)&lt;Listas!$F$4),HOUR($L3745)&gt;Listas!$F$5),"Error hora, fecha final",IF(AND($L3745-$K3745&gt;0,$L3745-$K3745&lt;=0.42),(IF(AND(AND(HOUR($K3745)&gt;=Listas!$F$2,HOUR($K3745)&lt;=Listas!$F$3),AND(HOUR($L3745)&gt;=Listas!$F$2,HOUR($L3745)&lt;=Listas!$F$3)),(HOUR($L3745)-HOUR($K3745)),IF(AND(AND(HOUR($K3745)&gt;=Listas!$F$4,HOUR($K3745)&lt;=Listas!$F$5),AND(HOUR($L3745)&gt;=Listas!$F$4,HOUR($L3745)&lt;=Listas!$F$5)),(HOUR($L3745)-HOUR($K3745)),IF(AND(AND(HOUR($K3745)&gt;=Listas!$F$2,HOUR($K3745)&lt;=Listas!$F$3),AND(HOUR($L3745)&gt;=Listas!$F$4,HOUR($L3745)&lt;=Listas!$F$5)),((Listas!$F$3-HOUR($K3745)))+((HOUR($L3745)-Listas!$F$4)),0)))),IF(AND($L3745-$K3745&gt;0.42,$L3745-$K3745&lt;=1.42),(IF(AND(HOUR($K3745)&gt;=Listas!$F$2,HOUR($K3745)&lt;=Listas!$F$3),(Listas!$F$3-HOUR($K3745)+4),IF(AND(HOUR($K3745)&gt;=Listas!$F$4,HOUR($K3745)&lt;=Listas!$F$5),(Listas!$F$5-HOUR($K3745)),0))+IF(AND(HOUR($L3745)&gt;=Listas!$F$2,HOUR($L3745)&lt;=Listas!$F$3),(HOUR($L3745)-Listas!$F$2),IF(AND(HOUR($L3745)&gt;=Listas!$F$4,HOUR($L3745)&lt;=Listas!$F$5),(HOUR($L3745)-Listas!$F$4+4),0))),IF(($L3745-$K3745&gt;1.42),(IF(AND(HOUR($K3745)&gt;=Listas!$F$2,HOUR($K3745)&lt;=Listas!$F$3),(Listas!$F$3-HOUR($K3745)+4)+IF(AND(HOUR($L3745)&gt;=Listas!$F$2,HOUR($L3745)&lt;=Listas!$F$3),(HOUR($L3745)-Listas!$F$2)+NETWORKDAYS($K3745+1,$L3745-1,Listas!$H$2:$H$112)*Listas!$F$6,IF(AND(HOUR($L3745)&gt;=Listas!$F$4,HOUR($L3745)&lt;=Listas!$F$5),(HOUR($L3745)-Listas!$F$4+4)+NETWORKDAYS($K3745+1,$L3745-1,Listas!$H$2:$H$111)*Listas!$F$6,0)),IF(AND(HOUR($K3745)&gt;=Listas!$F$4,HOUR($K3745)&lt;=Listas!$F$5),(Listas!$F$5-HOUR($K3745))+IF(AND(HOUR($L3745)&gt;=Listas!$F$2,HOUR($L3745)&lt;=Listas!$F$3),(HOUR($L3745)-Listas!$F$2)+NETWORKDAYS($K3745+1,$L3745-1,Listas!$H$2:$H$111)*Listas!$F$6,(HOUR($L3745)-Listas!$F$4+4)+NETWORKDAYS($K3745+1,$L3745-1,Listas!$H$2:$H$111)*Listas!$F$6)))),IF(($L3745-$K3745)&lt;0,"Fecha inicial mayor a fecha final",0)))))))))</f>
        <v/>
      </c>
      <c r="N3745" s="6" t="str">
        <f t="shared" si="1"/>
        <v/>
      </c>
      <c r="O3745" s="6"/>
      <c r="P3745" s="6"/>
      <c r="Q3745" s="6" t="b">
        <v>0</v>
      </c>
      <c r="R3745" s="6" t="str">
        <f t="shared" si="11"/>
        <v/>
      </c>
      <c r="S3745" s="6"/>
    </row>
    <row r="3746">
      <c r="A3746" s="6"/>
      <c r="B3746" s="6"/>
      <c r="C3746" s="6"/>
      <c r="D3746" s="6"/>
      <c r="E3746" s="6"/>
      <c r="F3746" s="6"/>
      <c r="G3746" s="6"/>
      <c r="H3746" s="6"/>
      <c r="I3746" s="6"/>
      <c r="J3746" s="6"/>
      <c r="K3746" s="84"/>
      <c r="L3746" s="84"/>
      <c r="M3746" s="6" t="str">
        <f>IF(OR(ISBLANK($K3746),ISBLANK($L3746)),"",IF(NETWORKDAYS($K3746,$K3746,Listas!$H$2:$H$111)=0,"Error fecha inicial",IF(NETWORKDAYS($L3746,$L3746,Listas!$H$2:$H$111)=0,"Error fecha final",IF(OR(HOUR($K3746)&lt;Listas!$F$2,AND(HOUR($K3746)&gt;Listas!$F$3,HOUR($K3746)&lt;Listas!$F$4),HOUR($K3746)&gt;Listas!$F$5),"Error hora, fecha inicial",IF(OR(HOUR($L3746)&lt;Listas!$F$2,AND(HOUR($L3746)&gt;Listas!$F$3,HOUR($L3746)&lt;Listas!$F$4),HOUR($L3746)&gt;Listas!$F$5),"Error hora, fecha final",IF(AND($L3746-$K3746&gt;0,$L3746-$K3746&lt;=0.42),(IF(AND(AND(HOUR($K3746)&gt;=Listas!$F$2,HOUR($K3746)&lt;=Listas!$F$3),AND(HOUR($L3746)&gt;=Listas!$F$2,HOUR($L3746)&lt;=Listas!$F$3)),(HOUR($L3746)-HOUR($K3746)),IF(AND(AND(HOUR($K3746)&gt;=Listas!$F$4,HOUR($K3746)&lt;=Listas!$F$5),AND(HOUR($L3746)&gt;=Listas!$F$4,HOUR($L3746)&lt;=Listas!$F$5)),(HOUR($L3746)-HOUR($K3746)),IF(AND(AND(HOUR($K3746)&gt;=Listas!$F$2,HOUR($K3746)&lt;=Listas!$F$3),AND(HOUR($L3746)&gt;=Listas!$F$4,HOUR($L3746)&lt;=Listas!$F$5)),((Listas!$F$3-HOUR($K3746)))+((HOUR($L3746)-Listas!$F$4)),0)))),IF(AND($L3746-$K3746&gt;0.42,$L3746-$K3746&lt;=1.42),(IF(AND(HOUR($K3746)&gt;=Listas!$F$2,HOUR($K3746)&lt;=Listas!$F$3),(Listas!$F$3-HOUR($K3746)+4),IF(AND(HOUR($K3746)&gt;=Listas!$F$4,HOUR($K3746)&lt;=Listas!$F$5),(Listas!$F$5-HOUR($K3746)),0))+IF(AND(HOUR($L3746)&gt;=Listas!$F$2,HOUR($L3746)&lt;=Listas!$F$3),(HOUR($L3746)-Listas!$F$2),IF(AND(HOUR($L3746)&gt;=Listas!$F$4,HOUR($L3746)&lt;=Listas!$F$5),(HOUR($L3746)-Listas!$F$4+4),0))),IF(($L3746-$K3746&gt;1.42),(IF(AND(HOUR($K3746)&gt;=Listas!$F$2,HOUR($K3746)&lt;=Listas!$F$3),(Listas!$F$3-HOUR($K3746)+4)+IF(AND(HOUR($L3746)&gt;=Listas!$F$2,HOUR($L3746)&lt;=Listas!$F$3),(HOUR($L3746)-Listas!$F$2)+NETWORKDAYS($K3746+1,$L3746-1,Listas!$H$2:$H$112)*Listas!$F$6,IF(AND(HOUR($L3746)&gt;=Listas!$F$4,HOUR($L3746)&lt;=Listas!$F$5),(HOUR($L3746)-Listas!$F$4+4)+NETWORKDAYS($K3746+1,$L3746-1,Listas!$H$2:$H$111)*Listas!$F$6,0)),IF(AND(HOUR($K3746)&gt;=Listas!$F$4,HOUR($K3746)&lt;=Listas!$F$5),(Listas!$F$5-HOUR($K3746))+IF(AND(HOUR($L3746)&gt;=Listas!$F$2,HOUR($L3746)&lt;=Listas!$F$3),(HOUR($L3746)-Listas!$F$2)+NETWORKDAYS($K3746+1,$L3746-1,Listas!$H$2:$H$111)*Listas!$F$6,(HOUR($L3746)-Listas!$F$4+4)+NETWORKDAYS($K3746+1,$L3746-1,Listas!$H$2:$H$111)*Listas!$F$6)))),IF(($L3746-$K3746)&lt;0,"Fecha inicial mayor a fecha final",0)))))))))</f>
        <v/>
      </c>
      <c r="N3746" s="6" t="str">
        <f t="shared" si="1"/>
        <v/>
      </c>
      <c r="O3746" s="6"/>
      <c r="P3746" s="6"/>
      <c r="Q3746" s="6" t="b">
        <v>0</v>
      </c>
      <c r="R3746" s="6" t="str">
        <f t="shared" si="11"/>
        <v/>
      </c>
      <c r="S3746" s="6"/>
    </row>
    <row r="3747">
      <c r="A3747" s="6"/>
      <c r="B3747" s="6"/>
      <c r="C3747" s="6"/>
      <c r="D3747" s="6"/>
      <c r="E3747" s="6"/>
      <c r="F3747" s="6"/>
      <c r="G3747" s="6"/>
      <c r="H3747" s="6"/>
      <c r="I3747" s="6"/>
      <c r="J3747" s="6"/>
      <c r="K3747" s="84"/>
      <c r="L3747" s="84"/>
      <c r="M3747" s="6" t="str">
        <f>IF(OR(ISBLANK($K3747),ISBLANK($L3747)),"",IF(NETWORKDAYS($K3747,$K3747,Listas!$H$2:$H$111)=0,"Error fecha inicial",IF(NETWORKDAYS($L3747,$L3747,Listas!$H$2:$H$111)=0,"Error fecha final",IF(OR(HOUR($K3747)&lt;Listas!$F$2,AND(HOUR($K3747)&gt;Listas!$F$3,HOUR($K3747)&lt;Listas!$F$4),HOUR($K3747)&gt;Listas!$F$5),"Error hora, fecha inicial",IF(OR(HOUR($L3747)&lt;Listas!$F$2,AND(HOUR($L3747)&gt;Listas!$F$3,HOUR($L3747)&lt;Listas!$F$4),HOUR($L3747)&gt;Listas!$F$5),"Error hora, fecha final",IF(AND($L3747-$K3747&gt;0,$L3747-$K3747&lt;=0.42),(IF(AND(AND(HOUR($K3747)&gt;=Listas!$F$2,HOUR($K3747)&lt;=Listas!$F$3),AND(HOUR($L3747)&gt;=Listas!$F$2,HOUR($L3747)&lt;=Listas!$F$3)),(HOUR($L3747)-HOUR($K3747)),IF(AND(AND(HOUR($K3747)&gt;=Listas!$F$4,HOUR($K3747)&lt;=Listas!$F$5),AND(HOUR($L3747)&gt;=Listas!$F$4,HOUR($L3747)&lt;=Listas!$F$5)),(HOUR($L3747)-HOUR($K3747)),IF(AND(AND(HOUR($K3747)&gt;=Listas!$F$2,HOUR($K3747)&lt;=Listas!$F$3),AND(HOUR($L3747)&gt;=Listas!$F$4,HOUR($L3747)&lt;=Listas!$F$5)),((Listas!$F$3-HOUR($K3747)))+((HOUR($L3747)-Listas!$F$4)),0)))),IF(AND($L3747-$K3747&gt;0.42,$L3747-$K3747&lt;=1.42),(IF(AND(HOUR($K3747)&gt;=Listas!$F$2,HOUR($K3747)&lt;=Listas!$F$3),(Listas!$F$3-HOUR($K3747)+4),IF(AND(HOUR($K3747)&gt;=Listas!$F$4,HOUR($K3747)&lt;=Listas!$F$5),(Listas!$F$5-HOUR($K3747)),0))+IF(AND(HOUR($L3747)&gt;=Listas!$F$2,HOUR($L3747)&lt;=Listas!$F$3),(HOUR($L3747)-Listas!$F$2),IF(AND(HOUR($L3747)&gt;=Listas!$F$4,HOUR($L3747)&lt;=Listas!$F$5),(HOUR($L3747)-Listas!$F$4+4),0))),IF(($L3747-$K3747&gt;1.42),(IF(AND(HOUR($K3747)&gt;=Listas!$F$2,HOUR($K3747)&lt;=Listas!$F$3),(Listas!$F$3-HOUR($K3747)+4)+IF(AND(HOUR($L3747)&gt;=Listas!$F$2,HOUR($L3747)&lt;=Listas!$F$3),(HOUR($L3747)-Listas!$F$2)+NETWORKDAYS($K3747+1,$L3747-1,Listas!$H$2:$H$112)*Listas!$F$6,IF(AND(HOUR($L3747)&gt;=Listas!$F$4,HOUR($L3747)&lt;=Listas!$F$5),(HOUR($L3747)-Listas!$F$4+4)+NETWORKDAYS($K3747+1,$L3747-1,Listas!$H$2:$H$111)*Listas!$F$6,0)),IF(AND(HOUR($K3747)&gt;=Listas!$F$4,HOUR($K3747)&lt;=Listas!$F$5),(Listas!$F$5-HOUR($K3747))+IF(AND(HOUR($L3747)&gt;=Listas!$F$2,HOUR($L3747)&lt;=Listas!$F$3),(HOUR($L3747)-Listas!$F$2)+NETWORKDAYS($K3747+1,$L3747-1,Listas!$H$2:$H$111)*Listas!$F$6,(HOUR($L3747)-Listas!$F$4+4)+NETWORKDAYS($K3747+1,$L3747-1,Listas!$H$2:$H$111)*Listas!$F$6)))),IF(($L3747-$K3747)&lt;0,"Fecha inicial mayor a fecha final",0)))))))))</f>
        <v/>
      </c>
      <c r="N3747" s="6" t="str">
        <f t="shared" si="1"/>
        <v/>
      </c>
      <c r="O3747" s="6"/>
      <c r="P3747" s="6"/>
      <c r="Q3747" s="6" t="b">
        <v>0</v>
      </c>
      <c r="R3747" s="6" t="str">
        <f t="shared" si="11"/>
        <v/>
      </c>
      <c r="S3747" s="6"/>
    </row>
    <row r="3748">
      <c r="A3748" s="6"/>
      <c r="B3748" s="6"/>
      <c r="C3748" s="6"/>
      <c r="D3748" s="6"/>
      <c r="E3748" s="6"/>
      <c r="F3748" s="6"/>
      <c r="G3748" s="6"/>
      <c r="H3748" s="6"/>
      <c r="I3748" s="6"/>
      <c r="J3748" s="6"/>
      <c r="K3748" s="84"/>
      <c r="L3748" s="84"/>
      <c r="M3748" s="6" t="str">
        <f>IF(OR(ISBLANK($K3748),ISBLANK($L3748)),"",IF(NETWORKDAYS($K3748,$K3748,Listas!$H$2:$H$111)=0,"Error fecha inicial",IF(NETWORKDAYS($L3748,$L3748,Listas!$H$2:$H$111)=0,"Error fecha final",IF(OR(HOUR($K3748)&lt;Listas!$F$2,AND(HOUR($K3748)&gt;Listas!$F$3,HOUR($K3748)&lt;Listas!$F$4),HOUR($K3748)&gt;Listas!$F$5),"Error hora, fecha inicial",IF(OR(HOUR($L3748)&lt;Listas!$F$2,AND(HOUR($L3748)&gt;Listas!$F$3,HOUR($L3748)&lt;Listas!$F$4),HOUR($L3748)&gt;Listas!$F$5),"Error hora, fecha final",IF(AND($L3748-$K3748&gt;0,$L3748-$K3748&lt;=0.42),(IF(AND(AND(HOUR($K3748)&gt;=Listas!$F$2,HOUR($K3748)&lt;=Listas!$F$3),AND(HOUR($L3748)&gt;=Listas!$F$2,HOUR($L3748)&lt;=Listas!$F$3)),(HOUR($L3748)-HOUR($K3748)),IF(AND(AND(HOUR($K3748)&gt;=Listas!$F$4,HOUR($K3748)&lt;=Listas!$F$5),AND(HOUR($L3748)&gt;=Listas!$F$4,HOUR($L3748)&lt;=Listas!$F$5)),(HOUR($L3748)-HOUR($K3748)),IF(AND(AND(HOUR($K3748)&gt;=Listas!$F$2,HOUR($K3748)&lt;=Listas!$F$3),AND(HOUR($L3748)&gt;=Listas!$F$4,HOUR($L3748)&lt;=Listas!$F$5)),((Listas!$F$3-HOUR($K3748)))+((HOUR($L3748)-Listas!$F$4)),0)))),IF(AND($L3748-$K3748&gt;0.42,$L3748-$K3748&lt;=1.42),(IF(AND(HOUR($K3748)&gt;=Listas!$F$2,HOUR($K3748)&lt;=Listas!$F$3),(Listas!$F$3-HOUR($K3748)+4),IF(AND(HOUR($K3748)&gt;=Listas!$F$4,HOUR($K3748)&lt;=Listas!$F$5),(Listas!$F$5-HOUR($K3748)),0))+IF(AND(HOUR($L3748)&gt;=Listas!$F$2,HOUR($L3748)&lt;=Listas!$F$3),(HOUR($L3748)-Listas!$F$2),IF(AND(HOUR($L3748)&gt;=Listas!$F$4,HOUR($L3748)&lt;=Listas!$F$5),(HOUR($L3748)-Listas!$F$4+4),0))),IF(($L3748-$K3748&gt;1.42),(IF(AND(HOUR($K3748)&gt;=Listas!$F$2,HOUR($K3748)&lt;=Listas!$F$3),(Listas!$F$3-HOUR($K3748)+4)+IF(AND(HOUR($L3748)&gt;=Listas!$F$2,HOUR($L3748)&lt;=Listas!$F$3),(HOUR($L3748)-Listas!$F$2)+NETWORKDAYS($K3748+1,$L3748-1,Listas!$H$2:$H$112)*Listas!$F$6,IF(AND(HOUR($L3748)&gt;=Listas!$F$4,HOUR($L3748)&lt;=Listas!$F$5),(HOUR($L3748)-Listas!$F$4+4)+NETWORKDAYS($K3748+1,$L3748-1,Listas!$H$2:$H$111)*Listas!$F$6,0)),IF(AND(HOUR($K3748)&gt;=Listas!$F$4,HOUR($K3748)&lt;=Listas!$F$5),(Listas!$F$5-HOUR($K3748))+IF(AND(HOUR($L3748)&gt;=Listas!$F$2,HOUR($L3748)&lt;=Listas!$F$3),(HOUR($L3748)-Listas!$F$2)+NETWORKDAYS($K3748+1,$L3748-1,Listas!$H$2:$H$111)*Listas!$F$6,(HOUR($L3748)-Listas!$F$4+4)+NETWORKDAYS($K3748+1,$L3748-1,Listas!$H$2:$H$111)*Listas!$F$6)))),IF(($L3748-$K3748)&lt;0,"Fecha inicial mayor a fecha final",0)))))))))</f>
        <v/>
      </c>
      <c r="N3748" s="6" t="str">
        <f t="shared" si="1"/>
        <v/>
      </c>
      <c r="O3748" s="6"/>
      <c r="P3748" s="6"/>
      <c r="Q3748" s="6" t="b">
        <v>0</v>
      </c>
      <c r="R3748" s="6" t="str">
        <f t="shared" si="11"/>
        <v/>
      </c>
      <c r="S3748" s="6"/>
    </row>
    <row r="3749">
      <c r="A3749" s="6"/>
      <c r="B3749" s="6"/>
      <c r="C3749" s="6"/>
      <c r="D3749" s="6"/>
      <c r="E3749" s="6"/>
      <c r="F3749" s="6"/>
      <c r="G3749" s="6"/>
      <c r="H3749" s="6"/>
      <c r="I3749" s="6"/>
      <c r="J3749" s="6"/>
      <c r="K3749" s="84"/>
      <c r="L3749" s="84"/>
      <c r="M3749" s="6" t="str">
        <f>IF(OR(ISBLANK($K3749),ISBLANK($L3749)),"",IF(NETWORKDAYS($K3749,$K3749,Listas!$H$2:$H$111)=0,"Error fecha inicial",IF(NETWORKDAYS($L3749,$L3749,Listas!$H$2:$H$111)=0,"Error fecha final",IF(OR(HOUR($K3749)&lt;Listas!$F$2,AND(HOUR($K3749)&gt;Listas!$F$3,HOUR($K3749)&lt;Listas!$F$4),HOUR($K3749)&gt;Listas!$F$5),"Error hora, fecha inicial",IF(OR(HOUR($L3749)&lt;Listas!$F$2,AND(HOUR($L3749)&gt;Listas!$F$3,HOUR($L3749)&lt;Listas!$F$4),HOUR($L3749)&gt;Listas!$F$5),"Error hora, fecha final",IF(AND($L3749-$K3749&gt;0,$L3749-$K3749&lt;=0.42),(IF(AND(AND(HOUR($K3749)&gt;=Listas!$F$2,HOUR($K3749)&lt;=Listas!$F$3),AND(HOUR($L3749)&gt;=Listas!$F$2,HOUR($L3749)&lt;=Listas!$F$3)),(HOUR($L3749)-HOUR($K3749)),IF(AND(AND(HOUR($K3749)&gt;=Listas!$F$4,HOUR($K3749)&lt;=Listas!$F$5),AND(HOUR($L3749)&gt;=Listas!$F$4,HOUR($L3749)&lt;=Listas!$F$5)),(HOUR($L3749)-HOUR($K3749)),IF(AND(AND(HOUR($K3749)&gt;=Listas!$F$2,HOUR($K3749)&lt;=Listas!$F$3),AND(HOUR($L3749)&gt;=Listas!$F$4,HOUR($L3749)&lt;=Listas!$F$5)),((Listas!$F$3-HOUR($K3749)))+((HOUR($L3749)-Listas!$F$4)),0)))),IF(AND($L3749-$K3749&gt;0.42,$L3749-$K3749&lt;=1.42),(IF(AND(HOUR($K3749)&gt;=Listas!$F$2,HOUR($K3749)&lt;=Listas!$F$3),(Listas!$F$3-HOUR($K3749)+4),IF(AND(HOUR($K3749)&gt;=Listas!$F$4,HOUR($K3749)&lt;=Listas!$F$5),(Listas!$F$5-HOUR($K3749)),0))+IF(AND(HOUR($L3749)&gt;=Listas!$F$2,HOUR($L3749)&lt;=Listas!$F$3),(HOUR($L3749)-Listas!$F$2),IF(AND(HOUR($L3749)&gt;=Listas!$F$4,HOUR($L3749)&lt;=Listas!$F$5),(HOUR($L3749)-Listas!$F$4+4),0))),IF(($L3749-$K3749&gt;1.42),(IF(AND(HOUR($K3749)&gt;=Listas!$F$2,HOUR($K3749)&lt;=Listas!$F$3),(Listas!$F$3-HOUR($K3749)+4)+IF(AND(HOUR($L3749)&gt;=Listas!$F$2,HOUR($L3749)&lt;=Listas!$F$3),(HOUR($L3749)-Listas!$F$2)+NETWORKDAYS($K3749+1,$L3749-1,Listas!$H$2:$H$112)*Listas!$F$6,IF(AND(HOUR($L3749)&gt;=Listas!$F$4,HOUR($L3749)&lt;=Listas!$F$5),(HOUR($L3749)-Listas!$F$4+4)+NETWORKDAYS($K3749+1,$L3749-1,Listas!$H$2:$H$111)*Listas!$F$6,0)),IF(AND(HOUR($K3749)&gt;=Listas!$F$4,HOUR($K3749)&lt;=Listas!$F$5),(Listas!$F$5-HOUR($K3749))+IF(AND(HOUR($L3749)&gt;=Listas!$F$2,HOUR($L3749)&lt;=Listas!$F$3),(HOUR($L3749)-Listas!$F$2)+NETWORKDAYS($K3749+1,$L3749-1,Listas!$H$2:$H$111)*Listas!$F$6,(HOUR($L3749)-Listas!$F$4+4)+NETWORKDAYS($K3749+1,$L3749-1,Listas!$H$2:$H$111)*Listas!$F$6)))),IF(($L3749-$K3749)&lt;0,"Fecha inicial mayor a fecha final",0)))))))))</f>
        <v/>
      </c>
      <c r="N3749" s="6" t="str">
        <f t="shared" si="1"/>
        <v/>
      </c>
      <c r="O3749" s="6"/>
      <c r="P3749" s="6"/>
      <c r="Q3749" s="6" t="b">
        <v>0</v>
      </c>
      <c r="R3749" s="6" t="str">
        <f t="shared" si="11"/>
        <v/>
      </c>
      <c r="S3749" s="6"/>
    </row>
    <row r="3750">
      <c r="A3750" s="6"/>
      <c r="B3750" s="6"/>
      <c r="C3750" s="6"/>
      <c r="D3750" s="6"/>
      <c r="E3750" s="6"/>
      <c r="F3750" s="6"/>
      <c r="G3750" s="6"/>
      <c r="H3750" s="6"/>
      <c r="I3750" s="6"/>
      <c r="J3750" s="6"/>
      <c r="K3750" s="84"/>
      <c r="L3750" s="84"/>
      <c r="M3750" s="6" t="str">
        <f>IF(OR(ISBLANK($K3750),ISBLANK($L3750)),"",IF(NETWORKDAYS($K3750,$K3750,Listas!$H$2:$H$111)=0,"Error fecha inicial",IF(NETWORKDAYS($L3750,$L3750,Listas!$H$2:$H$111)=0,"Error fecha final",IF(OR(HOUR($K3750)&lt;Listas!$F$2,AND(HOUR($K3750)&gt;Listas!$F$3,HOUR($K3750)&lt;Listas!$F$4),HOUR($K3750)&gt;Listas!$F$5),"Error hora, fecha inicial",IF(OR(HOUR($L3750)&lt;Listas!$F$2,AND(HOUR($L3750)&gt;Listas!$F$3,HOUR($L3750)&lt;Listas!$F$4),HOUR($L3750)&gt;Listas!$F$5),"Error hora, fecha final",IF(AND($L3750-$K3750&gt;0,$L3750-$K3750&lt;=0.42),(IF(AND(AND(HOUR($K3750)&gt;=Listas!$F$2,HOUR($K3750)&lt;=Listas!$F$3),AND(HOUR($L3750)&gt;=Listas!$F$2,HOUR($L3750)&lt;=Listas!$F$3)),(HOUR($L3750)-HOUR($K3750)),IF(AND(AND(HOUR($K3750)&gt;=Listas!$F$4,HOUR($K3750)&lt;=Listas!$F$5),AND(HOUR($L3750)&gt;=Listas!$F$4,HOUR($L3750)&lt;=Listas!$F$5)),(HOUR($L3750)-HOUR($K3750)),IF(AND(AND(HOUR($K3750)&gt;=Listas!$F$2,HOUR($K3750)&lt;=Listas!$F$3),AND(HOUR($L3750)&gt;=Listas!$F$4,HOUR($L3750)&lt;=Listas!$F$5)),((Listas!$F$3-HOUR($K3750)))+((HOUR($L3750)-Listas!$F$4)),0)))),IF(AND($L3750-$K3750&gt;0.42,$L3750-$K3750&lt;=1.42),(IF(AND(HOUR($K3750)&gt;=Listas!$F$2,HOUR($K3750)&lt;=Listas!$F$3),(Listas!$F$3-HOUR($K3750)+4),IF(AND(HOUR($K3750)&gt;=Listas!$F$4,HOUR($K3750)&lt;=Listas!$F$5),(Listas!$F$5-HOUR($K3750)),0))+IF(AND(HOUR($L3750)&gt;=Listas!$F$2,HOUR($L3750)&lt;=Listas!$F$3),(HOUR($L3750)-Listas!$F$2),IF(AND(HOUR($L3750)&gt;=Listas!$F$4,HOUR($L3750)&lt;=Listas!$F$5),(HOUR($L3750)-Listas!$F$4+4),0))),IF(($L3750-$K3750&gt;1.42),(IF(AND(HOUR($K3750)&gt;=Listas!$F$2,HOUR($K3750)&lt;=Listas!$F$3),(Listas!$F$3-HOUR($K3750)+4)+IF(AND(HOUR($L3750)&gt;=Listas!$F$2,HOUR($L3750)&lt;=Listas!$F$3),(HOUR($L3750)-Listas!$F$2)+NETWORKDAYS($K3750+1,$L3750-1,Listas!$H$2:$H$112)*Listas!$F$6,IF(AND(HOUR($L3750)&gt;=Listas!$F$4,HOUR($L3750)&lt;=Listas!$F$5),(HOUR($L3750)-Listas!$F$4+4)+NETWORKDAYS($K3750+1,$L3750-1,Listas!$H$2:$H$111)*Listas!$F$6,0)),IF(AND(HOUR($K3750)&gt;=Listas!$F$4,HOUR($K3750)&lt;=Listas!$F$5),(Listas!$F$5-HOUR($K3750))+IF(AND(HOUR($L3750)&gt;=Listas!$F$2,HOUR($L3750)&lt;=Listas!$F$3),(HOUR($L3750)-Listas!$F$2)+NETWORKDAYS($K3750+1,$L3750-1,Listas!$H$2:$H$111)*Listas!$F$6,(HOUR($L3750)-Listas!$F$4+4)+NETWORKDAYS($K3750+1,$L3750-1,Listas!$H$2:$H$111)*Listas!$F$6)))),IF(($L3750-$K3750)&lt;0,"Fecha inicial mayor a fecha final",0)))))))))</f>
        <v/>
      </c>
      <c r="N3750" s="6" t="str">
        <f t="shared" si="1"/>
        <v/>
      </c>
      <c r="O3750" s="6"/>
      <c r="P3750" s="6"/>
      <c r="Q3750" s="6" t="b">
        <v>0</v>
      </c>
      <c r="R3750" s="6" t="str">
        <f t="shared" si="11"/>
        <v/>
      </c>
      <c r="S3750" s="6"/>
    </row>
    <row r="3751">
      <c r="A3751" s="6"/>
      <c r="B3751" s="6"/>
      <c r="C3751" s="6"/>
      <c r="D3751" s="6"/>
      <c r="E3751" s="6"/>
      <c r="F3751" s="6"/>
      <c r="G3751" s="6"/>
      <c r="H3751" s="6"/>
      <c r="I3751" s="6"/>
      <c r="J3751" s="6"/>
      <c r="K3751" s="84"/>
      <c r="L3751" s="84"/>
      <c r="M3751" s="6" t="str">
        <f>IF(OR(ISBLANK($K3751),ISBLANK($L3751)),"",IF(NETWORKDAYS($K3751,$K3751,Listas!$H$2:$H$111)=0,"Error fecha inicial",IF(NETWORKDAYS($L3751,$L3751,Listas!$H$2:$H$111)=0,"Error fecha final",IF(OR(HOUR($K3751)&lt;Listas!$F$2,AND(HOUR($K3751)&gt;Listas!$F$3,HOUR($K3751)&lt;Listas!$F$4),HOUR($K3751)&gt;Listas!$F$5),"Error hora, fecha inicial",IF(OR(HOUR($L3751)&lt;Listas!$F$2,AND(HOUR($L3751)&gt;Listas!$F$3,HOUR($L3751)&lt;Listas!$F$4),HOUR($L3751)&gt;Listas!$F$5),"Error hora, fecha final",IF(AND($L3751-$K3751&gt;0,$L3751-$K3751&lt;=0.42),(IF(AND(AND(HOUR($K3751)&gt;=Listas!$F$2,HOUR($K3751)&lt;=Listas!$F$3),AND(HOUR($L3751)&gt;=Listas!$F$2,HOUR($L3751)&lt;=Listas!$F$3)),(HOUR($L3751)-HOUR($K3751)),IF(AND(AND(HOUR($K3751)&gt;=Listas!$F$4,HOUR($K3751)&lt;=Listas!$F$5),AND(HOUR($L3751)&gt;=Listas!$F$4,HOUR($L3751)&lt;=Listas!$F$5)),(HOUR($L3751)-HOUR($K3751)),IF(AND(AND(HOUR($K3751)&gt;=Listas!$F$2,HOUR($K3751)&lt;=Listas!$F$3),AND(HOUR($L3751)&gt;=Listas!$F$4,HOUR($L3751)&lt;=Listas!$F$5)),((Listas!$F$3-HOUR($K3751)))+((HOUR($L3751)-Listas!$F$4)),0)))),IF(AND($L3751-$K3751&gt;0.42,$L3751-$K3751&lt;=1.42),(IF(AND(HOUR($K3751)&gt;=Listas!$F$2,HOUR($K3751)&lt;=Listas!$F$3),(Listas!$F$3-HOUR($K3751)+4),IF(AND(HOUR($K3751)&gt;=Listas!$F$4,HOUR($K3751)&lt;=Listas!$F$5),(Listas!$F$5-HOUR($K3751)),0))+IF(AND(HOUR($L3751)&gt;=Listas!$F$2,HOUR($L3751)&lt;=Listas!$F$3),(HOUR($L3751)-Listas!$F$2),IF(AND(HOUR($L3751)&gt;=Listas!$F$4,HOUR($L3751)&lt;=Listas!$F$5),(HOUR($L3751)-Listas!$F$4+4),0))),IF(($L3751-$K3751&gt;1.42),(IF(AND(HOUR($K3751)&gt;=Listas!$F$2,HOUR($K3751)&lt;=Listas!$F$3),(Listas!$F$3-HOUR($K3751)+4)+IF(AND(HOUR($L3751)&gt;=Listas!$F$2,HOUR($L3751)&lt;=Listas!$F$3),(HOUR($L3751)-Listas!$F$2)+NETWORKDAYS($K3751+1,$L3751-1,Listas!$H$2:$H$112)*Listas!$F$6,IF(AND(HOUR($L3751)&gt;=Listas!$F$4,HOUR($L3751)&lt;=Listas!$F$5),(HOUR($L3751)-Listas!$F$4+4)+NETWORKDAYS($K3751+1,$L3751-1,Listas!$H$2:$H$111)*Listas!$F$6,0)),IF(AND(HOUR($K3751)&gt;=Listas!$F$4,HOUR($K3751)&lt;=Listas!$F$5),(Listas!$F$5-HOUR($K3751))+IF(AND(HOUR($L3751)&gt;=Listas!$F$2,HOUR($L3751)&lt;=Listas!$F$3),(HOUR($L3751)-Listas!$F$2)+NETWORKDAYS($K3751+1,$L3751-1,Listas!$H$2:$H$111)*Listas!$F$6,(HOUR($L3751)-Listas!$F$4+4)+NETWORKDAYS($K3751+1,$L3751-1,Listas!$H$2:$H$111)*Listas!$F$6)))),IF(($L3751-$K3751)&lt;0,"Fecha inicial mayor a fecha final",0)))))))))</f>
        <v/>
      </c>
      <c r="N3751" s="6" t="str">
        <f t="shared" si="1"/>
        <v/>
      </c>
      <c r="O3751" s="6"/>
      <c r="P3751" s="6"/>
      <c r="Q3751" s="6" t="b">
        <v>0</v>
      </c>
      <c r="R3751" s="6" t="str">
        <f t="shared" si="11"/>
        <v/>
      </c>
      <c r="S3751" s="6"/>
    </row>
    <row r="3752">
      <c r="A3752" s="6"/>
      <c r="B3752" s="6"/>
      <c r="C3752" s="6"/>
      <c r="D3752" s="6"/>
      <c r="E3752" s="6"/>
      <c r="F3752" s="6"/>
      <c r="G3752" s="6"/>
      <c r="H3752" s="6"/>
      <c r="I3752" s="6"/>
      <c r="J3752" s="6"/>
      <c r="K3752" s="84"/>
      <c r="L3752" s="84"/>
      <c r="M3752" s="6" t="str">
        <f>IF(OR(ISBLANK($K3752),ISBLANK($L3752)),"",IF(NETWORKDAYS($K3752,$K3752,Listas!$H$2:$H$111)=0,"Error fecha inicial",IF(NETWORKDAYS($L3752,$L3752,Listas!$H$2:$H$111)=0,"Error fecha final",IF(OR(HOUR($K3752)&lt;Listas!$F$2,AND(HOUR($K3752)&gt;Listas!$F$3,HOUR($K3752)&lt;Listas!$F$4),HOUR($K3752)&gt;Listas!$F$5),"Error hora, fecha inicial",IF(OR(HOUR($L3752)&lt;Listas!$F$2,AND(HOUR($L3752)&gt;Listas!$F$3,HOUR($L3752)&lt;Listas!$F$4),HOUR($L3752)&gt;Listas!$F$5),"Error hora, fecha final",IF(AND($L3752-$K3752&gt;0,$L3752-$K3752&lt;=0.42),(IF(AND(AND(HOUR($K3752)&gt;=Listas!$F$2,HOUR($K3752)&lt;=Listas!$F$3),AND(HOUR($L3752)&gt;=Listas!$F$2,HOUR($L3752)&lt;=Listas!$F$3)),(HOUR($L3752)-HOUR($K3752)),IF(AND(AND(HOUR($K3752)&gt;=Listas!$F$4,HOUR($K3752)&lt;=Listas!$F$5),AND(HOUR($L3752)&gt;=Listas!$F$4,HOUR($L3752)&lt;=Listas!$F$5)),(HOUR($L3752)-HOUR($K3752)),IF(AND(AND(HOUR($K3752)&gt;=Listas!$F$2,HOUR($K3752)&lt;=Listas!$F$3),AND(HOUR($L3752)&gt;=Listas!$F$4,HOUR($L3752)&lt;=Listas!$F$5)),((Listas!$F$3-HOUR($K3752)))+((HOUR($L3752)-Listas!$F$4)),0)))),IF(AND($L3752-$K3752&gt;0.42,$L3752-$K3752&lt;=1.42),(IF(AND(HOUR($K3752)&gt;=Listas!$F$2,HOUR($K3752)&lt;=Listas!$F$3),(Listas!$F$3-HOUR($K3752)+4),IF(AND(HOUR($K3752)&gt;=Listas!$F$4,HOUR($K3752)&lt;=Listas!$F$5),(Listas!$F$5-HOUR($K3752)),0))+IF(AND(HOUR($L3752)&gt;=Listas!$F$2,HOUR($L3752)&lt;=Listas!$F$3),(HOUR($L3752)-Listas!$F$2),IF(AND(HOUR($L3752)&gt;=Listas!$F$4,HOUR($L3752)&lt;=Listas!$F$5),(HOUR($L3752)-Listas!$F$4+4),0))),IF(($L3752-$K3752&gt;1.42),(IF(AND(HOUR($K3752)&gt;=Listas!$F$2,HOUR($K3752)&lt;=Listas!$F$3),(Listas!$F$3-HOUR($K3752)+4)+IF(AND(HOUR($L3752)&gt;=Listas!$F$2,HOUR($L3752)&lt;=Listas!$F$3),(HOUR($L3752)-Listas!$F$2)+NETWORKDAYS($K3752+1,$L3752-1,Listas!$H$2:$H$112)*Listas!$F$6,IF(AND(HOUR($L3752)&gt;=Listas!$F$4,HOUR($L3752)&lt;=Listas!$F$5),(HOUR($L3752)-Listas!$F$4+4)+NETWORKDAYS($K3752+1,$L3752-1,Listas!$H$2:$H$111)*Listas!$F$6,0)),IF(AND(HOUR($K3752)&gt;=Listas!$F$4,HOUR($K3752)&lt;=Listas!$F$5),(Listas!$F$5-HOUR($K3752))+IF(AND(HOUR($L3752)&gt;=Listas!$F$2,HOUR($L3752)&lt;=Listas!$F$3),(HOUR($L3752)-Listas!$F$2)+NETWORKDAYS($K3752+1,$L3752-1,Listas!$H$2:$H$111)*Listas!$F$6,(HOUR($L3752)-Listas!$F$4+4)+NETWORKDAYS($K3752+1,$L3752-1,Listas!$H$2:$H$111)*Listas!$F$6)))),IF(($L3752-$K3752)&lt;0,"Fecha inicial mayor a fecha final",0)))))))))</f>
        <v/>
      </c>
      <c r="N3752" s="6" t="str">
        <f t="shared" si="1"/>
        <v/>
      </c>
      <c r="O3752" s="6"/>
      <c r="P3752" s="6"/>
      <c r="Q3752" s="6" t="b">
        <v>0</v>
      </c>
      <c r="R3752" s="6" t="str">
        <f t="shared" si="11"/>
        <v/>
      </c>
      <c r="S3752" s="6"/>
    </row>
    <row r="3753">
      <c r="A3753" s="6"/>
      <c r="B3753" s="6"/>
      <c r="C3753" s="6"/>
      <c r="D3753" s="6"/>
      <c r="E3753" s="6"/>
      <c r="F3753" s="6"/>
      <c r="G3753" s="6"/>
      <c r="H3753" s="6"/>
      <c r="I3753" s="6"/>
      <c r="J3753" s="6"/>
      <c r="K3753" s="84"/>
      <c r="L3753" s="84"/>
      <c r="M3753" s="6" t="str">
        <f>IF(OR(ISBLANK($K3753),ISBLANK($L3753)),"",IF(NETWORKDAYS($K3753,$K3753,Listas!$H$2:$H$111)=0,"Error fecha inicial",IF(NETWORKDAYS($L3753,$L3753,Listas!$H$2:$H$111)=0,"Error fecha final",IF(OR(HOUR($K3753)&lt;Listas!$F$2,AND(HOUR($K3753)&gt;Listas!$F$3,HOUR($K3753)&lt;Listas!$F$4),HOUR($K3753)&gt;Listas!$F$5),"Error hora, fecha inicial",IF(OR(HOUR($L3753)&lt;Listas!$F$2,AND(HOUR($L3753)&gt;Listas!$F$3,HOUR($L3753)&lt;Listas!$F$4),HOUR($L3753)&gt;Listas!$F$5),"Error hora, fecha final",IF(AND($L3753-$K3753&gt;0,$L3753-$K3753&lt;=0.42),(IF(AND(AND(HOUR($K3753)&gt;=Listas!$F$2,HOUR($K3753)&lt;=Listas!$F$3),AND(HOUR($L3753)&gt;=Listas!$F$2,HOUR($L3753)&lt;=Listas!$F$3)),(HOUR($L3753)-HOUR($K3753)),IF(AND(AND(HOUR($K3753)&gt;=Listas!$F$4,HOUR($K3753)&lt;=Listas!$F$5),AND(HOUR($L3753)&gt;=Listas!$F$4,HOUR($L3753)&lt;=Listas!$F$5)),(HOUR($L3753)-HOUR($K3753)),IF(AND(AND(HOUR($K3753)&gt;=Listas!$F$2,HOUR($K3753)&lt;=Listas!$F$3),AND(HOUR($L3753)&gt;=Listas!$F$4,HOUR($L3753)&lt;=Listas!$F$5)),((Listas!$F$3-HOUR($K3753)))+((HOUR($L3753)-Listas!$F$4)),0)))),IF(AND($L3753-$K3753&gt;0.42,$L3753-$K3753&lt;=1.42),(IF(AND(HOUR($K3753)&gt;=Listas!$F$2,HOUR($K3753)&lt;=Listas!$F$3),(Listas!$F$3-HOUR($K3753)+4),IF(AND(HOUR($K3753)&gt;=Listas!$F$4,HOUR($K3753)&lt;=Listas!$F$5),(Listas!$F$5-HOUR($K3753)),0))+IF(AND(HOUR($L3753)&gt;=Listas!$F$2,HOUR($L3753)&lt;=Listas!$F$3),(HOUR($L3753)-Listas!$F$2),IF(AND(HOUR($L3753)&gt;=Listas!$F$4,HOUR($L3753)&lt;=Listas!$F$5),(HOUR($L3753)-Listas!$F$4+4),0))),IF(($L3753-$K3753&gt;1.42),(IF(AND(HOUR($K3753)&gt;=Listas!$F$2,HOUR($K3753)&lt;=Listas!$F$3),(Listas!$F$3-HOUR($K3753)+4)+IF(AND(HOUR($L3753)&gt;=Listas!$F$2,HOUR($L3753)&lt;=Listas!$F$3),(HOUR($L3753)-Listas!$F$2)+NETWORKDAYS($K3753+1,$L3753-1,Listas!$H$2:$H$112)*Listas!$F$6,IF(AND(HOUR($L3753)&gt;=Listas!$F$4,HOUR($L3753)&lt;=Listas!$F$5),(HOUR($L3753)-Listas!$F$4+4)+NETWORKDAYS($K3753+1,$L3753-1,Listas!$H$2:$H$111)*Listas!$F$6,0)),IF(AND(HOUR($K3753)&gt;=Listas!$F$4,HOUR($K3753)&lt;=Listas!$F$5),(Listas!$F$5-HOUR($K3753))+IF(AND(HOUR($L3753)&gt;=Listas!$F$2,HOUR($L3753)&lt;=Listas!$F$3),(HOUR($L3753)-Listas!$F$2)+NETWORKDAYS($K3753+1,$L3753-1,Listas!$H$2:$H$111)*Listas!$F$6,(HOUR($L3753)-Listas!$F$4+4)+NETWORKDAYS($K3753+1,$L3753-1,Listas!$H$2:$H$111)*Listas!$F$6)))),IF(($L3753-$K3753)&lt;0,"Fecha inicial mayor a fecha final",0)))))))))</f>
        <v/>
      </c>
      <c r="N3753" s="6" t="str">
        <f t="shared" si="1"/>
        <v/>
      </c>
      <c r="O3753" s="6"/>
      <c r="P3753" s="6"/>
      <c r="Q3753" s="6" t="b">
        <v>0</v>
      </c>
      <c r="R3753" s="6" t="str">
        <f t="shared" si="11"/>
        <v/>
      </c>
      <c r="S3753" s="6"/>
    </row>
    <row r="3754">
      <c r="A3754" s="6"/>
      <c r="B3754" s="6"/>
      <c r="C3754" s="6"/>
      <c r="D3754" s="6"/>
      <c r="E3754" s="6"/>
      <c r="F3754" s="6"/>
      <c r="G3754" s="6"/>
      <c r="H3754" s="6"/>
      <c r="I3754" s="6"/>
      <c r="J3754" s="6"/>
      <c r="K3754" s="84"/>
      <c r="L3754" s="84"/>
      <c r="M3754" s="6" t="str">
        <f>IF(OR(ISBLANK($K3754),ISBLANK($L3754)),"",IF(NETWORKDAYS($K3754,$K3754,Listas!$H$2:$H$111)=0,"Error fecha inicial",IF(NETWORKDAYS($L3754,$L3754,Listas!$H$2:$H$111)=0,"Error fecha final",IF(OR(HOUR($K3754)&lt;Listas!$F$2,AND(HOUR($K3754)&gt;Listas!$F$3,HOUR($K3754)&lt;Listas!$F$4),HOUR($K3754)&gt;Listas!$F$5),"Error hora, fecha inicial",IF(OR(HOUR($L3754)&lt;Listas!$F$2,AND(HOUR($L3754)&gt;Listas!$F$3,HOUR($L3754)&lt;Listas!$F$4),HOUR($L3754)&gt;Listas!$F$5),"Error hora, fecha final",IF(AND($L3754-$K3754&gt;0,$L3754-$K3754&lt;=0.42),(IF(AND(AND(HOUR($K3754)&gt;=Listas!$F$2,HOUR($K3754)&lt;=Listas!$F$3),AND(HOUR($L3754)&gt;=Listas!$F$2,HOUR($L3754)&lt;=Listas!$F$3)),(HOUR($L3754)-HOUR($K3754)),IF(AND(AND(HOUR($K3754)&gt;=Listas!$F$4,HOUR($K3754)&lt;=Listas!$F$5),AND(HOUR($L3754)&gt;=Listas!$F$4,HOUR($L3754)&lt;=Listas!$F$5)),(HOUR($L3754)-HOUR($K3754)),IF(AND(AND(HOUR($K3754)&gt;=Listas!$F$2,HOUR($K3754)&lt;=Listas!$F$3),AND(HOUR($L3754)&gt;=Listas!$F$4,HOUR($L3754)&lt;=Listas!$F$5)),((Listas!$F$3-HOUR($K3754)))+((HOUR($L3754)-Listas!$F$4)),0)))),IF(AND($L3754-$K3754&gt;0.42,$L3754-$K3754&lt;=1.42),(IF(AND(HOUR($K3754)&gt;=Listas!$F$2,HOUR($K3754)&lt;=Listas!$F$3),(Listas!$F$3-HOUR($K3754)+4),IF(AND(HOUR($K3754)&gt;=Listas!$F$4,HOUR($K3754)&lt;=Listas!$F$5),(Listas!$F$5-HOUR($K3754)),0))+IF(AND(HOUR($L3754)&gt;=Listas!$F$2,HOUR($L3754)&lt;=Listas!$F$3),(HOUR($L3754)-Listas!$F$2),IF(AND(HOUR($L3754)&gt;=Listas!$F$4,HOUR($L3754)&lt;=Listas!$F$5),(HOUR($L3754)-Listas!$F$4+4),0))),IF(($L3754-$K3754&gt;1.42),(IF(AND(HOUR($K3754)&gt;=Listas!$F$2,HOUR($K3754)&lt;=Listas!$F$3),(Listas!$F$3-HOUR($K3754)+4)+IF(AND(HOUR($L3754)&gt;=Listas!$F$2,HOUR($L3754)&lt;=Listas!$F$3),(HOUR($L3754)-Listas!$F$2)+NETWORKDAYS($K3754+1,$L3754-1,Listas!$H$2:$H$112)*Listas!$F$6,IF(AND(HOUR($L3754)&gt;=Listas!$F$4,HOUR($L3754)&lt;=Listas!$F$5),(HOUR($L3754)-Listas!$F$4+4)+NETWORKDAYS($K3754+1,$L3754-1,Listas!$H$2:$H$111)*Listas!$F$6,0)),IF(AND(HOUR($K3754)&gt;=Listas!$F$4,HOUR($K3754)&lt;=Listas!$F$5),(Listas!$F$5-HOUR($K3754))+IF(AND(HOUR($L3754)&gt;=Listas!$F$2,HOUR($L3754)&lt;=Listas!$F$3),(HOUR($L3754)-Listas!$F$2)+NETWORKDAYS($K3754+1,$L3754-1,Listas!$H$2:$H$111)*Listas!$F$6,(HOUR($L3754)-Listas!$F$4+4)+NETWORKDAYS($K3754+1,$L3754-1,Listas!$H$2:$H$111)*Listas!$F$6)))),IF(($L3754-$K3754)&lt;0,"Fecha inicial mayor a fecha final",0)))))))))</f>
        <v/>
      </c>
      <c r="N3754" s="6" t="str">
        <f t="shared" si="1"/>
        <v/>
      </c>
      <c r="O3754" s="6"/>
      <c r="P3754" s="6"/>
      <c r="Q3754" s="6" t="b">
        <v>0</v>
      </c>
      <c r="R3754" s="6" t="str">
        <f t="shared" si="11"/>
        <v/>
      </c>
      <c r="S3754" s="6"/>
    </row>
    <row r="3755">
      <c r="A3755" s="6"/>
      <c r="B3755" s="6"/>
      <c r="C3755" s="6"/>
      <c r="D3755" s="6"/>
      <c r="E3755" s="6"/>
      <c r="F3755" s="6"/>
      <c r="G3755" s="6"/>
      <c r="H3755" s="6"/>
      <c r="I3755" s="6"/>
      <c r="J3755" s="6"/>
      <c r="K3755" s="84"/>
      <c r="L3755" s="84"/>
      <c r="M3755" s="6" t="str">
        <f>IF(OR(ISBLANK($K3755),ISBLANK($L3755)),"",IF(NETWORKDAYS($K3755,$K3755,Listas!$H$2:$H$111)=0,"Error fecha inicial",IF(NETWORKDAYS($L3755,$L3755,Listas!$H$2:$H$111)=0,"Error fecha final",IF(OR(HOUR($K3755)&lt;Listas!$F$2,AND(HOUR($K3755)&gt;Listas!$F$3,HOUR($K3755)&lt;Listas!$F$4),HOUR($K3755)&gt;Listas!$F$5),"Error hora, fecha inicial",IF(OR(HOUR($L3755)&lt;Listas!$F$2,AND(HOUR($L3755)&gt;Listas!$F$3,HOUR($L3755)&lt;Listas!$F$4),HOUR($L3755)&gt;Listas!$F$5),"Error hora, fecha final",IF(AND($L3755-$K3755&gt;0,$L3755-$K3755&lt;=0.42),(IF(AND(AND(HOUR($K3755)&gt;=Listas!$F$2,HOUR($K3755)&lt;=Listas!$F$3),AND(HOUR($L3755)&gt;=Listas!$F$2,HOUR($L3755)&lt;=Listas!$F$3)),(HOUR($L3755)-HOUR($K3755)),IF(AND(AND(HOUR($K3755)&gt;=Listas!$F$4,HOUR($K3755)&lt;=Listas!$F$5),AND(HOUR($L3755)&gt;=Listas!$F$4,HOUR($L3755)&lt;=Listas!$F$5)),(HOUR($L3755)-HOUR($K3755)),IF(AND(AND(HOUR($K3755)&gt;=Listas!$F$2,HOUR($K3755)&lt;=Listas!$F$3),AND(HOUR($L3755)&gt;=Listas!$F$4,HOUR($L3755)&lt;=Listas!$F$5)),((Listas!$F$3-HOUR($K3755)))+((HOUR($L3755)-Listas!$F$4)),0)))),IF(AND($L3755-$K3755&gt;0.42,$L3755-$K3755&lt;=1.42),(IF(AND(HOUR($K3755)&gt;=Listas!$F$2,HOUR($K3755)&lt;=Listas!$F$3),(Listas!$F$3-HOUR($K3755)+4),IF(AND(HOUR($K3755)&gt;=Listas!$F$4,HOUR($K3755)&lt;=Listas!$F$5),(Listas!$F$5-HOUR($K3755)),0))+IF(AND(HOUR($L3755)&gt;=Listas!$F$2,HOUR($L3755)&lt;=Listas!$F$3),(HOUR($L3755)-Listas!$F$2),IF(AND(HOUR($L3755)&gt;=Listas!$F$4,HOUR($L3755)&lt;=Listas!$F$5),(HOUR($L3755)-Listas!$F$4+4),0))),IF(($L3755-$K3755&gt;1.42),(IF(AND(HOUR($K3755)&gt;=Listas!$F$2,HOUR($K3755)&lt;=Listas!$F$3),(Listas!$F$3-HOUR($K3755)+4)+IF(AND(HOUR($L3755)&gt;=Listas!$F$2,HOUR($L3755)&lt;=Listas!$F$3),(HOUR($L3755)-Listas!$F$2)+NETWORKDAYS($K3755+1,$L3755-1,Listas!$H$2:$H$112)*Listas!$F$6,IF(AND(HOUR($L3755)&gt;=Listas!$F$4,HOUR($L3755)&lt;=Listas!$F$5),(HOUR($L3755)-Listas!$F$4+4)+NETWORKDAYS($K3755+1,$L3755-1,Listas!$H$2:$H$111)*Listas!$F$6,0)),IF(AND(HOUR($K3755)&gt;=Listas!$F$4,HOUR($K3755)&lt;=Listas!$F$5),(Listas!$F$5-HOUR($K3755))+IF(AND(HOUR($L3755)&gt;=Listas!$F$2,HOUR($L3755)&lt;=Listas!$F$3),(HOUR($L3755)-Listas!$F$2)+NETWORKDAYS($K3755+1,$L3755-1,Listas!$H$2:$H$111)*Listas!$F$6,(HOUR($L3755)-Listas!$F$4+4)+NETWORKDAYS($K3755+1,$L3755-1,Listas!$H$2:$H$111)*Listas!$F$6)))),IF(($L3755-$K3755)&lt;0,"Fecha inicial mayor a fecha final",0)))))))))</f>
        <v/>
      </c>
      <c r="N3755" s="6" t="str">
        <f t="shared" si="1"/>
        <v/>
      </c>
      <c r="O3755" s="6"/>
      <c r="P3755" s="6"/>
      <c r="Q3755" s="6" t="b">
        <v>0</v>
      </c>
      <c r="R3755" s="6" t="str">
        <f t="shared" si="11"/>
        <v/>
      </c>
      <c r="S3755" s="6"/>
    </row>
    <row r="3756">
      <c r="A3756" s="6"/>
      <c r="B3756" s="6"/>
      <c r="C3756" s="6"/>
      <c r="D3756" s="6"/>
      <c r="E3756" s="6"/>
      <c r="F3756" s="6"/>
      <c r="G3756" s="6"/>
      <c r="H3756" s="6"/>
      <c r="I3756" s="6"/>
      <c r="J3756" s="6"/>
      <c r="K3756" s="84"/>
      <c r="L3756" s="84"/>
      <c r="M3756" s="6" t="str">
        <f>IF(OR(ISBLANK($K3756),ISBLANK($L3756)),"",IF(NETWORKDAYS($K3756,$K3756,Listas!$H$2:$H$111)=0,"Error fecha inicial",IF(NETWORKDAYS($L3756,$L3756,Listas!$H$2:$H$111)=0,"Error fecha final",IF(OR(HOUR($K3756)&lt;Listas!$F$2,AND(HOUR($K3756)&gt;Listas!$F$3,HOUR($K3756)&lt;Listas!$F$4),HOUR($K3756)&gt;Listas!$F$5),"Error hora, fecha inicial",IF(OR(HOUR($L3756)&lt;Listas!$F$2,AND(HOUR($L3756)&gt;Listas!$F$3,HOUR($L3756)&lt;Listas!$F$4),HOUR($L3756)&gt;Listas!$F$5),"Error hora, fecha final",IF(AND($L3756-$K3756&gt;0,$L3756-$K3756&lt;=0.42),(IF(AND(AND(HOUR($K3756)&gt;=Listas!$F$2,HOUR($K3756)&lt;=Listas!$F$3),AND(HOUR($L3756)&gt;=Listas!$F$2,HOUR($L3756)&lt;=Listas!$F$3)),(HOUR($L3756)-HOUR($K3756)),IF(AND(AND(HOUR($K3756)&gt;=Listas!$F$4,HOUR($K3756)&lt;=Listas!$F$5),AND(HOUR($L3756)&gt;=Listas!$F$4,HOUR($L3756)&lt;=Listas!$F$5)),(HOUR($L3756)-HOUR($K3756)),IF(AND(AND(HOUR($K3756)&gt;=Listas!$F$2,HOUR($K3756)&lt;=Listas!$F$3),AND(HOUR($L3756)&gt;=Listas!$F$4,HOUR($L3756)&lt;=Listas!$F$5)),((Listas!$F$3-HOUR($K3756)))+((HOUR($L3756)-Listas!$F$4)),0)))),IF(AND($L3756-$K3756&gt;0.42,$L3756-$K3756&lt;=1.42),(IF(AND(HOUR($K3756)&gt;=Listas!$F$2,HOUR($K3756)&lt;=Listas!$F$3),(Listas!$F$3-HOUR($K3756)+4),IF(AND(HOUR($K3756)&gt;=Listas!$F$4,HOUR($K3756)&lt;=Listas!$F$5),(Listas!$F$5-HOUR($K3756)),0))+IF(AND(HOUR($L3756)&gt;=Listas!$F$2,HOUR($L3756)&lt;=Listas!$F$3),(HOUR($L3756)-Listas!$F$2),IF(AND(HOUR($L3756)&gt;=Listas!$F$4,HOUR($L3756)&lt;=Listas!$F$5),(HOUR($L3756)-Listas!$F$4+4),0))),IF(($L3756-$K3756&gt;1.42),(IF(AND(HOUR($K3756)&gt;=Listas!$F$2,HOUR($K3756)&lt;=Listas!$F$3),(Listas!$F$3-HOUR($K3756)+4)+IF(AND(HOUR($L3756)&gt;=Listas!$F$2,HOUR($L3756)&lt;=Listas!$F$3),(HOUR($L3756)-Listas!$F$2)+NETWORKDAYS($K3756+1,$L3756-1,Listas!$H$2:$H$112)*Listas!$F$6,IF(AND(HOUR($L3756)&gt;=Listas!$F$4,HOUR($L3756)&lt;=Listas!$F$5),(HOUR($L3756)-Listas!$F$4+4)+NETWORKDAYS($K3756+1,$L3756-1,Listas!$H$2:$H$111)*Listas!$F$6,0)),IF(AND(HOUR($K3756)&gt;=Listas!$F$4,HOUR($K3756)&lt;=Listas!$F$5),(Listas!$F$5-HOUR($K3756))+IF(AND(HOUR($L3756)&gt;=Listas!$F$2,HOUR($L3756)&lt;=Listas!$F$3),(HOUR($L3756)-Listas!$F$2)+NETWORKDAYS($K3756+1,$L3756-1,Listas!$H$2:$H$111)*Listas!$F$6,(HOUR($L3756)-Listas!$F$4+4)+NETWORKDAYS($K3756+1,$L3756-1,Listas!$H$2:$H$111)*Listas!$F$6)))),IF(($L3756-$K3756)&lt;0,"Fecha inicial mayor a fecha final",0)))))))))</f>
        <v/>
      </c>
      <c r="N3756" s="6" t="str">
        <f t="shared" si="1"/>
        <v/>
      </c>
      <c r="O3756" s="6"/>
      <c r="P3756" s="6"/>
      <c r="Q3756" s="6" t="b">
        <v>0</v>
      </c>
      <c r="R3756" s="6" t="str">
        <f t="shared" si="11"/>
        <v/>
      </c>
      <c r="S3756" s="6"/>
    </row>
    <row r="3757">
      <c r="A3757" s="6"/>
      <c r="B3757" s="6"/>
      <c r="C3757" s="6"/>
      <c r="D3757" s="6"/>
      <c r="E3757" s="6"/>
      <c r="F3757" s="6"/>
      <c r="G3757" s="6"/>
      <c r="H3757" s="6"/>
      <c r="I3757" s="6"/>
      <c r="J3757" s="6"/>
      <c r="K3757" s="84"/>
      <c r="L3757" s="84"/>
      <c r="M3757" s="6" t="str">
        <f>IF(OR(ISBLANK($K3757),ISBLANK($L3757)),"",IF(NETWORKDAYS($K3757,$K3757,Listas!$H$2:$H$111)=0,"Error fecha inicial",IF(NETWORKDAYS($L3757,$L3757,Listas!$H$2:$H$111)=0,"Error fecha final",IF(OR(HOUR($K3757)&lt;Listas!$F$2,AND(HOUR($K3757)&gt;Listas!$F$3,HOUR($K3757)&lt;Listas!$F$4),HOUR($K3757)&gt;Listas!$F$5),"Error hora, fecha inicial",IF(OR(HOUR($L3757)&lt;Listas!$F$2,AND(HOUR($L3757)&gt;Listas!$F$3,HOUR($L3757)&lt;Listas!$F$4),HOUR($L3757)&gt;Listas!$F$5),"Error hora, fecha final",IF(AND($L3757-$K3757&gt;0,$L3757-$K3757&lt;=0.42),(IF(AND(AND(HOUR($K3757)&gt;=Listas!$F$2,HOUR($K3757)&lt;=Listas!$F$3),AND(HOUR($L3757)&gt;=Listas!$F$2,HOUR($L3757)&lt;=Listas!$F$3)),(HOUR($L3757)-HOUR($K3757)),IF(AND(AND(HOUR($K3757)&gt;=Listas!$F$4,HOUR($K3757)&lt;=Listas!$F$5),AND(HOUR($L3757)&gt;=Listas!$F$4,HOUR($L3757)&lt;=Listas!$F$5)),(HOUR($L3757)-HOUR($K3757)),IF(AND(AND(HOUR($K3757)&gt;=Listas!$F$2,HOUR($K3757)&lt;=Listas!$F$3),AND(HOUR($L3757)&gt;=Listas!$F$4,HOUR($L3757)&lt;=Listas!$F$5)),((Listas!$F$3-HOUR($K3757)))+((HOUR($L3757)-Listas!$F$4)),0)))),IF(AND($L3757-$K3757&gt;0.42,$L3757-$K3757&lt;=1.42),(IF(AND(HOUR($K3757)&gt;=Listas!$F$2,HOUR($K3757)&lt;=Listas!$F$3),(Listas!$F$3-HOUR($K3757)+4),IF(AND(HOUR($K3757)&gt;=Listas!$F$4,HOUR($K3757)&lt;=Listas!$F$5),(Listas!$F$5-HOUR($K3757)),0))+IF(AND(HOUR($L3757)&gt;=Listas!$F$2,HOUR($L3757)&lt;=Listas!$F$3),(HOUR($L3757)-Listas!$F$2),IF(AND(HOUR($L3757)&gt;=Listas!$F$4,HOUR($L3757)&lt;=Listas!$F$5),(HOUR($L3757)-Listas!$F$4+4),0))),IF(($L3757-$K3757&gt;1.42),(IF(AND(HOUR($K3757)&gt;=Listas!$F$2,HOUR($K3757)&lt;=Listas!$F$3),(Listas!$F$3-HOUR($K3757)+4)+IF(AND(HOUR($L3757)&gt;=Listas!$F$2,HOUR($L3757)&lt;=Listas!$F$3),(HOUR($L3757)-Listas!$F$2)+NETWORKDAYS($K3757+1,$L3757-1,Listas!$H$2:$H$112)*Listas!$F$6,IF(AND(HOUR($L3757)&gt;=Listas!$F$4,HOUR($L3757)&lt;=Listas!$F$5),(HOUR($L3757)-Listas!$F$4+4)+NETWORKDAYS($K3757+1,$L3757-1,Listas!$H$2:$H$111)*Listas!$F$6,0)),IF(AND(HOUR($K3757)&gt;=Listas!$F$4,HOUR($K3757)&lt;=Listas!$F$5),(Listas!$F$5-HOUR($K3757))+IF(AND(HOUR($L3757)&gt;=Listas!$F$2,HOUR($L3757)&lt;=Listas!$F$3),(HOUR($L3757)-Listas!$F$2)+NETWORKDAYS($K3757+1,$L3757-1,Listas!$H$2:$H$111)*Listas!$F$6,(HOUR($L3757)-Listas!$F$4+4)+NETWORKDAYS($K3757+1,$L3757-1,Listas!$H$2:$H$111)*Listas!$F$6)))),IF(($L3757-$K3757)&lt;0,"Fecha inicial mayor a fecha final",0)))))))))</f>
        <v/>
      </c>
      <c r="N3757" s="6" t="str">
        <f t="shared" si="1"/>
        <v/>
      </c>
      <c r="O3757" s="6"/>
      <c r="P3757" s="6"/>
      <c r="Q3757" s="6" t="b">
        <v>0</v>
      </c>
      <c r="R3757" s="6" t="str">
        <f t="shared" si="11"/>
        <v/>
      </c>
      <c r="S3757" s="6"/>
    </row>
    <row r="3758">
      <c r="A3758" s="6"/>
      <c r="B3758" s="6"/>
      <c r="C3758" s="6"/>
      <c r="D3758" s="6"/>
      <c r="E3758" s="6"/>
      <c r="F3758" s="6"/>
      <c r="G3758" s="6"/>
      <c r="H3758" s="6"/>
      <c r="I3758" s="6"/>
      <c r="J3758" s="6"/>
      <c r="K3758" s="84"/>
      <c r="L3758" s="84"/>
      <c r="M3758" s="6" t="str">
        <f>IF(OR(ISBLANK($K3758),ISBLANK($L3758)),"",IF(NETWORKDAYS($K3758,$K3758,Listas!$H$2:$H$111)=0,"Error fecha inicial",IF(NETWORKDAYS($L3758,$L3758,Listas!$H$2:$H$111)=0,"Error fecha final",IF(OR(HOUR($K3758)&lt;Listas!$F$2,AND(HOUR($K3758)&gt;Listas!$F$3,HOUR($K3758)&lt;Listas!$F$4),HOUR($K3758)&gt;Listas!$F$5),"Error hora, fecha inicial",IF(OR(HOUR($L3758)&lt;Listas!$F$2,AND(HOUR($L3758)&gt;Listas!$F$3,HOUR($L3758)&lt;Listas!$F$4),HOUR($L3758)&gt;Listas!$F$5),"Error hora, fecha final",IF(AND($L3758-$K3758&gt;0,$L3758-$K3758&lt;=0.42),(IF(AND(AND(HOUR($K3758)&gt;=Listas!$F$2,HOUR($K3758)&lt;=Listas!$F$3),AND(HOUR($L3758)&gt;=Listas!$F$2,HOUR($L3758)&lt;=Listas!$F$3)),(HOUR($L3758)-HOUR($K3758)),IF(AND(AND(HOUR($K3758)&gt;=Listas!$F$4,HOUR($K3758)&lt;=Listas!$F$5),AND(HOUR($L3758)&gt;=Listas!$F$4,HOUR($L3758)&lt;=Listas!$F$5)),(HOUR($L3758)-HOUR($K3758)),IF(AND(AND(HOUR($K3758)&gt;=Listas!$F$2,HOUR($K3758)&lt;=Listas!$F$3),AND(HOUR($L3758)&gt;=Listas!$F$4,HOUR($L3758)&lt;=Listas!$F$5)),((Listas!$F$3-HOUR($K3758)))+((HOUR($L3758)-Listas!$F$4)),0)))),IF(AND($L3758-$K3758&gt;0.42,$L3758-$K3758&lt;=1.42),(IF(AND(HOUR($K3758)&gt;=Listas!$F$2,HOUR($K3758)&lt;=Listas!$F$3),(Listas!$F$3-HOUR($K3758)+4),IF(AND(HOUR($K3758)&gt;=Listas!$F$4,HOUR($K3758)&lt;=Listas!$F$5),(Listas!$F$5-HOUR($K3758)),0))+IF(AND(HOUR($L3758)&gt;=Listas!$F$2,HOUR($L3758)&lt;=Listas!$F$3),(HOUR($L3758)-Listas!$F$2),IF(AND(HOUR($L3758)&gt;=Listas!$F$4,HOUR($L3758)&lt;=Listas!$F$5),(HOUR($L3758)-Listas!$F$4+4),0))),IF(($L3758-$K3758&gt;1.42),(IF(AND(HOUR($K3758)&gt;=Listas!$F$2,HOUR($K3758)&lt;=Listas!$F$3),(Listas!$F$3-HOUR($K3758)+4)+IF(AND(HOUR($L3758)&gt;=Listas!$F$2,HOUR($L3758)&lt;=Listas!$F$3),(HOUR($L3758)-Listas!$F$2)+NETWORKDAYS($K3758+1,$L3758-1,Listas!$H$2:$H$112)*Listas!$F$6,IF(AND(HOUR($L3758)&gt;=Listas!$F$4,HOUR($L3758)&lt;=Listas!$F$5),(HOUR($L3758)-Listas!$F$4+4)+NETWORKDAYS($K3758+1,$L3758-1,Listas!$H$2:$H$111)*Listas!$F$6,0)),IF(AND(HOUR($K3758)&gt;=Listas!$F$4,HOUR($K3758)&lt;=Listas!$F$5),(Listas!$F$5-HOUR($K3758))+IF(AND(HOUR($L3758)&gt;=Listas!$F$2,HOUR($L3758)&lt;=Listas!$F$3),(HOUR($L3758)-Listas!$F$2)+NETWORKDAYS($K3758+1,$L3758-1,Listas!$H$2:$H$111)*Listas!$F$6,(HOUR($L3758)-Listas!$F$4+4)+NETWORKDAYS($K3758+1,$L3758-1,Listas!$H$2:$H$111)*Listas!$F$6)))),IF(($L3758-$K3758)&lt;0,"Fecha inicial mayor a fecha final",0)))))))))</f>
        <v/>
      </c>
      <c r="N3758" s="6" t="str">
        <f t="shared" si="1"/>
        <v/>
      </c>
      <c r="O3758" s="6"/>
      <c r="P3758" s="6"/>
      <c r="Q3758" s="6" t="b">
        <v>0</v>
      </c>
      <c r="R3758" s="6" t="str">
        <f t="shared" si="11"/>
        <v/>
      </c>
      <c r="S3758" s="6"/>
    </row>
    <row r="3759">
      <c r="A3759" s="6"/>
      <c r="B3759" s="6"/>
      <c r="C3759" s="6"/>
      <c r="D3759" s="6"/>
      <c r="E3759" s="6"/>
      <c r="F3759" s="6"/>
      <c r="G3759" s="6"/>
      <c r="H3759" s="6"/>
      <c r="I3759" s="6"/>
      <c r="J3759" s="6"/>
      <c r="K3759" s="84"/>
      <c r="L3759" s="84"/>
      <c r="M3759" s="6" t="str">
        <f>IF(OR(ISBLANK($K3759),ISBLANK($L3759)),"",IF(NETWORKDAYS($K3759,$K3759,Listas!$H$2:$H$111)=0,"Error fecha inicial",IF(NETWORKDAYS($L3759,$L3759,Listas!$H$2:$H$111)=0,"Error fecha final",IF(OR(HOUR($K3759)&lt;Listas!$F$2,AND(HOUR($K3759)&gt;Listas!$F$3,HOUR($K3759)&lt;Listas!$F$4),HOUR($K3759)&gt;Listas!$F$5),"Error hora, fecha inicial",IF(OR(HOUR($L3759)&lt;Listas!$F$2,AND(HOUR($L3759)&gt;Listas!$F$3,HOUR($L3759)&lt;Listas!$F$4),HOUR($L3759)&gt;Listas!$F$5),"Error hora, fecha final",IF(AND($L3759-$K3759&gt;0,$L3759-$K3759&lt;=0.42),(IF(AND(AND(HOUR($K3759)&gt;=Listas!$F$2,HOUR($K3759)&lt;=Listas!$F$3),AND(HOUR($L3759)&gt;=Listas!$F$2,HOUR($L3759)&lt;=Listas!$F$3)),(HOUR($L3759)-HOUR($K3759)),IF(AND(AND(HOUR($K3759)&gt;=Listas!$F$4,HOUR($K3759)&lt;=Listas!$F$5),AND(HOUR($L3759)&gt;=Listas!$F$4,HOUR($L3759)&lt;=Listas!$F$5)),(HOUR($L3759)-HOUR($K3759)),IF(AND(AND(HOUR($K3759)&gt;=Listas!$F$2,HOUR($K3759)&lt;=Listas!$F$3),AND(HOUR($L3759)&gt;=Listas!$F$4,HOUR($L3759)&lt;=Listas!$F$5)),((Listas!$F$3-HOUR($K3759)))+((HOUR($L3759)-Listas!$F$4)),0)))),IF(AND($L3759-$K3759&gt;0.42,$L3759-$K3759&lt;=1.42),(IF(AND(HOUR($K3759)&gt;=Listas!$F$2,HOUR($K3759)&lt;=Listas!$F$3),(Listas!$F$3-HOUR($K3759)+4),IF(AND(HOUR($K3759)&gt;=Listas!$F$4,HOUR($K3759)&lt;=Listas!$F$5),(Listas!$F$5-HOUR($K3759)),0))+IF(AND(HOUR($L3759)&gt;=Listas!$F$2,HOUR($L3759)&lt;=Listas!$F$3),(HOUR($L3759)-Listas!$F$2),IF(AND(HOUR($L3759)&gt;=Listas!$F$4,HOUR($L3759)&lt;=Listas!$F$5),(HOUR($L3759)-Listas!$F$4+4),0))),IF(($L3759-$K3759&gt;1.42),(IF(AND(HOUR($K3759)&gt;=Listas!$F$2,HOUR($K3759)&lt;=Listas!$F$3),(Listas!$F$3-HOUR($K3759)+4)+IF(AND(HOUR($L3759)&gt;=Listas!$F$2,HOUR($L3759)&lt;=Listas!$F$3),(HOUR($L3759)-Listas!$F$2)+NETWORKDAYS($K3759+1,$L3759-1,Listas!$H$2:$H$112)*Listas!$F$6,IF(AND(HOUR($L3759)&gt;=Listas!$F$4,HOUR($L3759)&lt;=Listas!$F$5),(HOUR($L3759)-Listas!$F$4+4)+NETWORKDAYS($K3759+1,$L3759-1,Listas!$H$2:$H$111)*Listas!$F$6,0)),IF(AND(HOUR($K3759)&gt;=Listas!$F$4,HOUR($K3759)&lt;=Listas!$F$5),(Listas!$F$5-HOUR($K3759))+IF(AND(HOUR($L3759)&gt;=Listas!$F$2,HOUR($L3759)&lt;=Listas!$F$3),(HOUR($L3759)-Listas!$F$2)+NETWORKDAYS($K3759+1,$L3759-1,Listas!$H$2:$H$111)*Listas!$F$6,(HOUR($L3759)-Listas!$F$4+4)+NETWORKDAYS($K3759+1,$L3759-1,Listas!$H$2:$H$111)*Listas!$F$6)))),IF(($L3759-$K3759)&lt;0,"Fecha inicial mayor a fecha final",0)))))))))</f>
        <v/>
      </c>
      <c r="N3759" s="6" t="str">
        <f t="shared" si="1"/>
        <v/>
      </c>
      <c r="O3759" s="6"/>
      <c r="P3759" s="6"/>
      <c r="Q3759" s="6" t="b">
        <v>0</v>
      </c>
      <c r="R3759" s="6" t="str">
        <f t="shared" si="11"/>
        <v/>
      </c>
      <c r="S3759" s="6"/>
    </row>
    <row r="3760">
      <c r="A3760" s="6"/>
      <c r="B3760" s="6"/>
      <c r="C3760" s="6"/>
      <c r="D3760" s="6"/>
      <c r="E3760" s="6"/>
      <c r="F3760" s="6"/>
      <c r="G3760" s="6"/>
      <c r="H3760" s="6"/>
      <c r="I3760" s="6"/>
      <c r="J3760" s="6"/>
      <c r="K3760" s="84"/>
      <c r="L3760" s="84"/>
      <c r="M3760" s="6" t="str">
        <f>IF(OR(ISBLANK($K3760),ISBLANK($L3760)),"",IF(NETWORKDAYS($K3760,$K3760,Listas!$H$2:$H$111)=0,"Error fecha inicial",IF(NETWORKDAYS($L3760,$L3760,Listas!$H$2:$H$111)=0,"Error fecha final",IF(OR(HOUR($K3760)&lt;Listas!$F$2,AND(HOUR($K3760)&gt;Listas!$F$3,HOUR($K3760)&lt;Listas!$F$4),HOUR($K3760)&gt;Listas!$F$5),"Error hora, fecha inicial",IF(OR(HOUR($L3760)&lt;Listas!$F$2,AND(HOUR($L3760)&gt;Listas!$F$3,HOUR($L3760)&lt;Listas!$F$4),HOUR($L3760)&gt;Listas!$F$5),"Error hora, fecha final",IF(AND($L3760-$K3760&gt;0,$L3760-$K3760&lt;=0.42),(IF(AND(AND(HOUR($K3760)&gt;=Listas!$F$2,HOUR($K3760)&lt;=Listas!$F$3),AND(HOUR($L3760)&gt;=Listas!$F$2,HOUR($L3760)&lt;=Listas!$F$3)),(HOUR($L3760)-HOUR($K3760)),IF(AND(AND(HOUR($K3760)&gt;=Listas!$F$4,HOUR($K3760)&lt;=Listas!$F$5),AND(HOUR($L3760)&gt;=Listas!$F$4,HOUR($L3760)&lt;=Listas!$F$5)),(HOUR($L3760)-HOUR($K3760)),IF(AND(AND(HOUR($K3760)&gt;=Listas!$F$2,HOUR($K3760)&lt;=Listas!$F$3),AND(HOUR($L3760)&gt;=Listas!$F$4,HOUR($L3760)&lt;=Listas!$F$5)),((Listas!$F$3-HOUR($K3760)))+((HOUR($L3760)-Listas!$F$4)),0)))),IF(AND($L3760-$K3760&gt;0.42,$L3760-$K3760&lt;=1.42),(IF(AND(HOUR($K3760)&gt;=Listas!$F$2,HOUR($K3760)&lt;=Listas!$F$3),(Listas!$F$3-HOUR($K3760)+4),IF(AND(HOUR($K3760)&gt;=Listas!$F$4,HOUR($K3760)&lt;=Listas!$F$5),(Listas!$F$5-HOUR($K3760)),0))+IF(AND(HOUR($L3760)&gt;=Listas!$F$2,HOUR($L3760)&lt;=Listas!$F$3),(HOUR($L3760)-Listas!$F$2),IF(AND(HOUR($L3760)&gt;=Listas!$F$4,HOUR($L3760)&lt;=Listas!$F$5),(HOUR($L3760)-Listas!$F$4+4),0))),IF(($L3760-$K3760&gt;1.42),(IF(AND(HOUR($K3760)&gt;=Listas!$F$2,HOUR($K3760)&lt;=Listas!$F$3),(Listas!$F$3-HOUR($K3760)+4)+IF(AND(HOUR($L3760)&gt;=Listas!$F$2,HOUR($L3760)&lt;=Listas!$F$3),(HOUR($L3760)-Listas!$F$2)+NETWORKDAYS($K3760+1,$L3760-1,Listas!$H$2:$H$112)*Listas!$F$6,IF(AND(HOUR($L3760)&gt;=Listas!$F$4,HOUR($L3760)&lt;=Listas!$F$5),(HOUR($L3760)-Listas!$F$4+4)+NETWORKDAYS($K3760+1,$L3760-1,Listas!$H$2:$H$111)*Listas!$F$6,0)),IF(AND(HOUR($K3760)&gt;=Listas!$F$4,HOUR($K3760)&lt;=Listas!$F$5),(Listas!$F$5-HOUR($K3760))+IF(AND(HOUR($L3760)&gt;=Listas!$F$2,HOUR($L3760)&lt;=Listas!$F$3),(HOUR($L3760)-Listas!$F$2)+NETWORKDAYS($K3760+1,$L3760-1,Listas!$H$2:$H$111)*Listas!$F$6,(HOUR($L3760)-Listas!$F$4+4)+NETWORKDAYS($K3760+1,$L3760-1,Listas!$H$2:$H$111)*Listas!$F$6)))),IF(($L3760-$K3760)&lt;0,"Fecha inicial mayor a fecha final",0)))))))))</f>
        <v/>
      </c>
      <c r="N3760" s="6" t="str">
        <f t="shared" si="1"/>
        <v/>
      </c>
      <c r="O3760" s="6"/>
      <c r="P3760" s="6"/>
      <c r="Q3760" s="6" t="b">
        <v>0</v>
      </c>
      <c r="R3760" s="6" t="str">
        <f t="shared" si="11"/>
        <v/>
      </c>
      <c r="S3760" s="6"/>
    </row>
    <row r="3761">
      <c r="A3761" s="6"/>
      <c r="B3761" s="6"/>
      <c r="C3761" s="6"/>
      <c r="D3761" s="6"/>
      <c r="E3761" s="6"/>
      <c r="F3761" s="6"/>
      <c r="G3761" s="6"/>
      <c r="H3761" s="6"/>
      <c r="I3761" s="6"/>
      <c r="J3761" s="6"/>
      <c r="K3761" s="84"/>
      <c r="L3761" s="84"/>
      <c r="M3761" s="6" t="str">
        <f>IF(OR(ISBLANK($K3761),ISBLANK($L3761)),"",IF(NETWORKDAYS($K3761,$K3761,Listas!$H$2:$H$111)=0,"Error fecha inicial",IF(NETWORKDAYS($L3761,$L3761,Listas!$H$2:$H$111)=0,"Error fecha final",IF(OR(HOUR($K3761)&lt;Listas!$F$2,AND(HOUR($K3761)&gt;Listas!$F$3,HOUR($K3761)&lt;Listas!$F$4),HOUR($K3761)&gt;Listas!$F$5),"Error hora, fecha inicial",IF(OR(HOUR($L3761)&lt;Listas!$F$2,AND(HOUR($L3761)&gt;Listas!$F$3,HOUR($L3761)&lt;Listas!$F$4),HOUR($L3761)&gt;Listas!$F$5),"Error hora, fecha final",IF(AND($L3761-$K3761&gt;0,$L3761-$K3761&lt;=0.42),(IF(AND(AND(HOUR($K3761)&gt;=Listas!$F$2,HOUR($K3761)&lt;=Listas!$F$3),AND(HOUR($L3761)&gt;=Listas!$F$2,HOUR($L3761)&lt;=Listas!$F$3)),(HOUR($L3761)-HOUR($K3761)),IF(AND(AND(HOUR($K3761)&gt;=Listas!$F$4,HOUR($K3761)&lt;=Listas!$F$5),AND(HOUR($L3761)&gt;=Listas!$F$4,HOUR($L3761)&lt;=Listas!$F$5)),(HOUR($L3761)-HOUR($K3761)),IF(AND(AND(HOUR($K3761)&gt;=Listas!$F$2,HOUR($K3761)&lt;=Listas!$F$3),AND(HOUR($L3761)&gt;=Listas!$F$4,HOUR($L3761)&lt;=Listas!$F$5)),((Listas!$F$3-HOUR($K3761)))+((HOUR($L3761)-Listas!$F$4)),0)))),IF(AND($L3761-$K3761&gt;0.42,$L3761-$K3761&lt;=1.42),(IF(AND(HOUR($K3761)&gt;=Listas!$F$2,HOUR($K3761)&lt;=Listas!$F$3),(Listas!$F$3-HOUR($K3761)+4),IF(AND(HOUR($K3761)&gt;=Listas!$F$4,HOUR($K3761)&lt;=Listas!$F$5),(Listas!$F$5-HOUR($K3761)),0))+IF(AND(HOUR($L3761)&gt;=Listas!$F$2,HOUR($L3761)&lt;=Listas!$F$3),(HOUR($L3761)-Listas!$F$2),IF(AND(HOUR($L3761)&gt;=Listas!$F$4,HOUR($L3761)&lt;=Listas!$F$5),(HOUR($L3761)-Listas!$F$4+4),0))),IF(($L3761-$K3761&gt;1.42),(IF(AND(HOUR($K3761)&gt;=Listas!$F$2,HOUR($K3761)&lt;=Listas!$F$3),(Listas!$F$3-HOUR($K3761)+4)+IF(AND(HOUR($L3761)&gt;=Listas!$F$2,HOUR($L3761)&lt;=Listas!$F$3),(HOUR($L3761)-Listas!$F$2)+NETWORKDAYS($K3761+1,$L3761-1,Listas!$H$2:$H$112)*Listas!$F$6,IF(AND(HOUR($L3761)&gt;=Listas!$F$4,HOUR($L3761)&lt;=Listas!$F$5),(HOUR($L3761)-Listas!$F$4+4)+NETWORKDAYS($K3761+1,$L3761-1,Listas!$H$2:$H$111)*Listas!$F$6,0)),IF(AND(HOUR($K3761)&gt;=Listas!$F$4,HOUR($K3761)&lt;=Listas!$F$5),(Listas!$F$5-HOUR($K3761))+IF(AND(HOUR($L3761)&gt;=Listas!$F$2,HOUR($L3761)&lt;=Listas!$F$3),(HOUR($L3761)-Listas!$F$2)+NETWORKDAYS($K3761+1,$L3761-1,Listas!$H$2:$H$111)*Listas!$F$6,(HOUR($L3761)-Listas!$F$4+4)+NETWORKDAYS($K3761+1,$L3761-1,Listas!$H$2:$H$111)*Listas!$F$6)))),IF(($L3761-$K3761)&lt;0,"Fecha inicial mayor a fecha final",0)))))))))</f>
        <v/>
      </c>
      <c r="N3761" s="6" t="str">
        <f t="shared" si="1"/>
        <v/>
      </c>
      <c r="O3761" s="6"/>
      <c r="P3761" s="6"/>
      <c r="Q3761" s="6" t="b">
        <v>0</v>
      </c>
      <c r="R3761" s="6" t="str">
        <f t="shared" si="11"/>
        <v/>
      </c>
      <c r="S3761" s="6"/>
    </row>
    <row r="3762">
      <c r="A3762" s="6"/>
      <c r="B3762" s="6"/>
      <c r="C3762" s="6"/>
      <c r="D3762" s="6"/>
      <c r="E3762" s="6"/>
      <c r="F3762" s="6"/>
      <c r="G3762" s="6"/>
      <c r="H3762" s="6"/>
      <c r="I3762" s="6"/>
      <c r="J3762" s="6"/>
      <c r="K3762" s="84"/>
      <c r="L3762" s="84"/>
      <c r="M3762" s="6" t="str">
        <f>IF(OR(ISBLANK($K3762),ISBLANK($L3762)),"",IF(NETWORKDAYS($K3762,$K3762,Listas!$H$2:$H$111)=0,"Error fecha inicial",IF(NETWORKDAYS($L3762,$L3762,Listas!$H$2:$H$111)=0,"Error fecha final",IF(OR(HOUR($K3762)&lt;Listas!$F$2,AND(HOUR($K3762)&gt;Listas!$F$3,HOUR($K3762)&lt;Listas!$F$4),HOUR($K3762)&gt;Listas!$F$5),"Error hora, fecha inicial",IF(OR(HOUR($L3762)&lt;Listas!$F$2,AND(HOUR($L3762)&gt;Listas!$F$3,HOUR($L3762)&lt;Listas!$F$4),HOUR($L3762)&gt;Listas!$F$5),"Error hora, fecha final",IF(AND($L3762-$K3762&gt;0,$L3762-$K3762&lt;=0.42),(IF(AND(AND(HOUR($K3762)&gt;=Listas!$F$2,HOUR($K3762)&lt;=Listas!$F$3),AND(HOUR($L3762)&gt;=Listas!$F$2,HOUR($L3762)&lt;=Listas!$F$3)),(HOUR($L3762)-HOUR($K3762)),IF(AND(AND(HOUR($K3762)&gt;=Listas!$F$4,HOUR($K3762)&lt;=Listas!$F$5),AND(HOUR($L3762)&gt;=Listas!$F$4,HOUR($L3762)&lt;=Listas!$F$5)),(HOUR($L3762)-HOUR($K3762)),IF(AND(AND(HOUR($K3762)&gt;=Listas!$F$2,HOUR($K3762)&lt;=Listas!$F$3),AND(HOUR($L3762)&gt;=Listas!$F$4,HOUR($L3762)&lt;=Listas!$F$5)),((Listas!$F$3-HOUR($K3762)))+((HOUR($L3762)-Listas!$F$4)),0)))),IF(AND($L3762-$K3762&gt;0.42,$L3762-$K3762&lt;=1.42),(IF(AND(HOUR($K3762)&gt;=Listas!$F$2,HOUR($K3762)&lt;=Listas!$F$3),(Listas!$F$3-HOUR($K3762)+4),IF(AND(HOUR($K3762)&gt;=Listas!$F$4,HOUR($K3762)&lt;=Listas!$F$5),(Listas!$F$5-HOUR($K3762)),0))+IF(AND(HOUR($L3762)&gt;=Listas!$F$2,HOUR($L3762)&lt;=Listas!$F$3),(HOUR($L3762)-Listas!$F$2),IF(AND(HOUR($L3762)&gt;=Listas!$F$4,HOUR($L3762)&lt;=Listas!$F$5),(HOUR($L3762)-Listas!$F$4+4),0))),IF(($L3762-$K3762&gt;1.42),(IF(AND(HOUR($K3762)&gt;=Listas!$F$2,HOUR($K3762)&lt;=Listas!$F$3),(Listas!$F$3-HOUR($K3762)+4)+IF(AND(HOUR($L3762)&gt;=Listas!$F$2,HOUR($L3762)&lt;=Listas!$F$3),(HOUR($L3762)-Listas!$F$2)+NETWORKDAYS($K3762+1,$L3762-1,Listas!$H$2:$H$112)*Listas!$F$6,IF(AND(HOUR($L3762)&gt;=Listas!$F$4,HOUR($L3762)&lt;=Listas!$F$5),(HOUR($L3762)-Listas!$F$4+4)+NETWORKDAYS($K3762+1,$L3762-1,Listas!$H$2:$H$111)*Listas!$F$6,0)),IF(AND(HOUR($K3762)&gt;=Listas!$F$4,HOUR($K3762)&lt;=Listas!$F$5),(Listas!$F$5-HOUR($K3762))+IF(AND(HOUR($L3762)&gt;=Listas!$F$2,HOUR($L3762)&lt;=Listas!$F$3),(HOUR($L3762)-Listas!$F$2)+NETWORKDAYS($K3762+1,$L3762-1,Listas!$H$2:$H$111)*Listas!$F$6,(HOUR($L3762)-Listas!$F$4+4)+NETWORKDAYS($K3762+1,$L3762-1,Listas!$H$2:$H$111)*Listas!$F$6)))),IF(($L3762-$K3762)&lt;0,"Fecha inicial mayor a fecha final",0)))))))))</f>
        <v/>
      </c>
      <c r="N3762" s="6" t="str">
        <f t="shared" si="1"/>
        <v/>
      </c>
      <c r="O3762" s="6"/>
      <c r="P3762" s="6"/>
      <c r="Q3762" s="6" t="b">
        <v>0</v>
      </c>
      <c r="R3762" s="6" t="str">
        <f t="shared" si="11"/>
        <v/>
      </c>
      <c r="S3762" s="6"/>
    </row>
    <row r="3763">
      <c r="A3763" s="6"/>
      <c r="B3763" s="6"/>
      <c r="C3763" s="6"/>
      <c r="D3763" s="6"/>
      <c r="E3763" s="6"/>
      <c r="F3763" s="6"/>
      <c r="G3763" s="6"/>
      <c r="H3763" s="6"/>
      <c r="I3763" s="6"/>
      <c r="J3763" s="6"/>
      <c r="K3763" s="84"/>
      <c r="L3763" s="84"/>
      <c r="M3763" s="6" t="str">
        <f>IF(OR(ISBLANK($K3763),ISBLANK($L3763)),"",IF(NETWORKDAYS($K3763,$K3763,Listas!$H$2:$H$111)=0,"Error fecha inicial",IF(NETWORKDAYS($L3763,$L3763,Listas!$H$2:$H$111)=0,"Error fecha final",IF(OR(HOUR($K3763)&lt;Listas!$F$2,AND(HOUR($K3763)&gt;Listas!$F$3,HOUR($K3763)&lt;Listas!$F$4),HOUR($K3763)&gt;Listas!$F$5),"Error hora, fecha inicial",IF(OR(HOUR($L3763)&lt;Listas!$F$2,AND(HOUR($L3763)&gt;Listas!$F$3,HOUR($L3763)&lt;Listas!$F$4),HOUR($L3763)&gt;Listas!$F$5),"Error hora, fecha final",IF(AND($L3763-$K3763&gt;0,$L3763-$K3763&lt;=0.42),(IF(AND(AND(HOUR($K3763)&gt;=Listas!$F$2,HOUR($K3763)&lt;=Listas!$F$3),AND(HOUR($L3763)&gt;=Listas!$F$2,HOUR($L3763)&lt;=Listas!$F$3)),(HOUR($L3763)-HOUR($K3763)),IF(AND(AND(HOUR($K3763)&gt;=Listas!$F$4,HOUR($K3763)&lt;=Listas!$F$5),AND(HOUR($L3763)&gt;=Listas!$F$4,HOUR($L3763)&lt;=Listas!$F$5)),(HOUR($L3763)-HOUR($K3763)),IF(AND(AND(HOUR($K3763)&gt;=Listas!$F$2,HOUR($K3763)&lt;=Listas!$F$3),AND(HOUR($L3763)&gt;=Listas!$F$4,HOUR($L3763)&lt;=Listas!$F$5)),((Listas!$F$3-HOUR($K3763)))+((HOUR($L3763)-Listas!$F$4)),0)))),IF(AND($L3763-$K3763&gt;0.42,$L3763-$K3763&lt;=1.42),(IF(AND(HOUR($K3763)&gt;=Listas!$F$2,HOUR($K3763)&lt;=Listas!$F$3),(Listas!$F$3-HOUR($K3763)+4),IF(AND(HOUR($K3763)&gt;=Listas!$F$4,HOUR($K3763)&lt;=Listas!$F$5),(Listas!$F$5-HOUR($K3763)),0))+IF(AND(HOUR($L3763)&gt;=Listas!$F$2,HOUR($L3763)&lt;=Listas!$F$3),(HOUR($L3763)-Listas!$F$2),IF(AND(HOUR($L3763)&gt;=Listas!$F$4,HOUR($L3763)&lt;=Listas!$F$5),(HOUR($L3763)-Listas!$F$4+4),0))),IF(($L3763-$K3763&gt;1.42),(IF(AND(HOUR($K3763)&gt;=Listas!$F$2,HOUR($K3763)&lt;=Listas!$F$3),(Listas!$F$3-HOUR($K3763)+4)+IF(AND(HOUR($L3763)&gt;=Listas!$F$2,HOUR($L3763)&lt;=Listas!$F$3),(HOUR($L3763)-Listas!$F$2)+NETWORKDAYS($K3763+1,$L3763-1,Listas!$H$2:$H$112)*Listas!$F$6,IF(AND(HOUR($L3763)&gt;=Listas!$F$4,HOUR($L3763)&lt;=Listas!$F$5),(HOUR($L3763)-Listas!$F$4+4)+NETWORKDAYS($K3763+1,$L3763-1,Listas!$H$2:$H$111)*Listas!$F$6,0)),IF(AND(HOUR($K3763)&gt;=Listas!$F$4,HOUR($K3763)&lt;=Listas!$F$5),(Listas!$F$5-HOUR($K3763))+IF(AND(HOUR($L3763)&gt;=Listas!$F$2,HOUR($L3763)&lt;=Listas!$F$3),(HOUR($L3763)-Listas!$F$2)+NETWORKDAYS($K3763+1,$L3763-1,Listas!$H$2:$H$111)*Listas!$F$6,(HOUR($L3763)-Listas!$F$4+4)+NETWORKDAYS($K3763+1,$L3763-1,Listas!$H$2:$H$111)*Listas!$F$6)))),IF(($L3763-$K3763)&lt;0,"Fecha inicial mayor a fecha final",0)))))))))</f>
        <v/>
      </c>
      <c r="N3763" s="6" t="str">
        <f t="shared" si="1"/>
        <v/>
      </c>
      <c r="O3763" s="6"/>
      <c r="P3763" s="6"/>
      <c r="Q3763" s="6" t="b">
        <v>0</v>
      </c>
      <c r="R3763" s="6" t="str">
        <f t="shared" si="11"/>
        <v/>
      </c>
      <c r="S3763" s="6"/>
    </row>
    <row r="3764">
      <c r="A3764" s="6"/>
      <c r="B3764" s="6"/>
      <c r="C3764" s="6"/>
      <c r="D3764" s="6"/>
      <c r="E3764" s="6"/>
      <c r="F3764" s="6"/>
      <c r="G3764" s="6"/>
      <c r="H3764" s="6"/>
      <c r="I3764" s="6"/>
      <c r="J3764" s="6"/>
      <c r="K3764" s="84"/>
      <c r="L3764" s="84"/>
      <c r="M3764" s="6" t="str">
        <f>IF(OR(ISBLANK($K3764),ISBLANK($L3764)),"",IF(NETWORKDAYS($K3764,$K3764,Listas!$H$2:$H$111)=0,"Error fecha inicial",IF(NETWORKDAYS($L3764,$L3764,Listas!$H$2:$H$111)=0,"Error fecha final",IF(OR(HOUR($K3764)&lt;Listas!$F$2,AND(HOUR($K3764)&gt;Listas!$F$3,HOUR($K3764)&lt;Listas!$F$4),HOUR($K3764)&gt;Listas!$F$5),"Error hora, fecha inicial",IF(OR(HOUR($L3764)&lt;Listas!$F$2,AND(HOUR($L3764)&gt;Listas!$F$3,HOUR($L3764)&lt;Listas!$F$4),HOUR($L3764)&gt;Listas!$F$5),"Error hora, fecha final",IF(AND($L3764-$K3764&gt;0,$L3764-$K3764&lt;=0.42),(IF(AND(AND(HOUR($K3764)&gt;=Listas!$F$2,HOUR($K3764)&lt;=Listas!$F$3),AND(HOUR($L3764)&gt;=Listas!$F$2,HOUR($L3764)&lt;=Listas!$F$3)),(HOUR($L3764)-HOUR($K3764)),IF(AND(AND(HOUR($K3764)&gt;=Listas!$F$4,HOUR($K3764)&lt;=Listas!$F$5),AND(HOUR($L3764)&gt;=Listas!$F$4,HOUR($L3764)&lt;=Listas!$F$5)),(HOUR($L3764)-HOUR($K3764)),IF(AND(AND(HOUR($K3764)&gt;=Listas!$F$2,HOUR($K3764)&lt;=Listas!$F$3),AND(HOUR($L3764)&gt;=Listas!$F$4,HOUR($L3764)&lt;=Listas!$F$5)),((Listas!$F$3-HOUR($K3764)))+((HOUR($L3764)-Listas!$F$4)),0)))),IF(AND($L3764-$K3764&gt;0.42,$L3764-$K3764&lt;=1.42),(IF(AND(HOUR($K3764)&gt;=Listas!$F$2,HOUR($K3764)&lt;=Listas!$F$3),(Listas!$F$3-HOUR($K3764)+4),IF(AND(HOUR($K3764)&gt;=Listas!$F$4,HOUR($K3764)&lt;=Listas!$F$5),(Listas!$F$5-HOUR($K3764)),0))+IF(AND(HOUR($L3764)&gt;=Listas!$F$2,HOUR($L3764)&lt;=Listas!$F$3),(HOUR($L3764)-Listas!$F$2),IF(AND(HOUR($L3764)&gt;=Listas!$F$4,HOUR($L3764)&lt;=Listas!$F$5),(HOUR($L3764)-Listas!$F$4+4),0))),IF(($L3764-$K3764&gt;1.42),(IF(AND(HOUR($K3764)&gt;=Listas!$F$2,HOUR($K3764)&lt;=Listas!$F$3),(Listas!$F$3-HOUR($K3764)+4)+IF(AND(HOUR($L3764)&gt;=Listas!$F$2,HOUR($L3764)&lt;=Listas!$F$3),(HOUR($L3764)-Listas!$F$2)+NETWORKDAYS($K3764+1,$L3764-1,Listas!$H$2:$H$112)*Listas!$F$6,IF(AND(HOUR($L3764)&gt;=Listas!$F$4,HOUR($L3764)&lt;=Listas!$F$5),(HOUR($L3764)-Listas!$F$4+4)+NETWORKDAYS($K3764+1,$L3764-1,Listas!$H$2:$H$111)*Listas!$F$6,0)),IF(AND(HOUR($K3764)&gt;=Listas!$F$4,HOUR($K3764)&lt;=Listas!$F$5),(Listas!$F$5-HOUR($K3764))+IF(AND(HOUR($L3764)&gt;=Listas!$F$2,HOUR($L3764)&lt;=Listas!$F$3),(HOUR($L3764)-Listas!$F$2)+NETWORKDAYS($K3764+1,$L3764-1,Listas!$H$2:$H$111)*Listas!$F$6,(HOUR($L3764)-Listas!$F$4+4)+NETWORKDAYS($K3764+1,$L3764-1,Listas!$H$2:$H$111)*Listas!$F$6)))),IF(($L3764-$K3764)&lt;0,"Fecha inicial mayor a fecha final",0)))))))))</f>
        <v/>
      </c>
      <c r="N3764" s="6" t="str">
        <f t="shared" si="1"/>
        <v/>
      </c>
      <c r="O3764" s="6"/>
      <c r="P3764" s="6"/>
      <c r="Q3764" s="6" t="b">
        <v>0</v>
      </c>
      <c r="R3764" s="6" t="str">
        <f t="shared" si="11"/>
        <v/>
      </c>
      <c r="S3764" s="6"/>
    </row>
    <row r="3765">
      <c r="A3765" s="6"/>
      <c r="B3765" s="6"/>
      <c r="C3765" s="6"/>
      <c r="D3765" s="6"/>
      <c r="E3765" s="6"/>
      <c r="F3765" s="6"/>
      <c r="G3765" s="6"/>
      <c r="H3765" s="6"/>
      <c r="I3765" s="6"/>
      <c r="J3765" s="6"/>
      <c r="K3765" s="84"/>
      <c r="L3765" s="84"/>
      <c r="M3765" s="6" t="str">
        <f>IF(OR(ISBLANK($K3765),ISBLANK($L3765)),"",IF(NETWORKDAYS($K3765,$K3765,Listas!$H$2:$H$111)=0,"Error fecha inicial",IF(NETWORKDAYS($L3765,$L3765,Listas!$H$2:$H$111)=0,"Error fecha final",IF(OR(HOUR($K3765)&lt;Listas!$F$2,AND(HOUR($K3765)&gt;Listas!$F$3,HOUR($K3765)&lt;Listas!$F$4),HOUR($K3765)&gt;Listas!$F$5),"Error hora, fecha inicial",IF(OR(HOUR($L3765)&lt;Listas!$F$2,AND(HOUR($L3765)&gt;Listas!$F$3,HOUR($L3765)&lt;Listas!$F$4),HOUR($L3765)&gt;Listas!$F$5),"Error hora, fecha final",IF(AND($L3765-$K3765&gt;0,$L3765-$K3765&lt;=0.42),(IF(AND(AND(HOUR($K3765)&gt;=Listas!$F$2,HOUR($K3765)&lt;=Listas!$F$3),AND(HOUR($L3765)&gt;=Listas!$F$2,HOUR($L3765)&lt;=Listas!$F$3)),(HOUR($L3765)-HOUR($K3765)),IF(AND(AND(HOUR($K3765)&gt;=Listas!$F$4,HOUR($K3765)&lt;=Listas!$F$5),AND(HOUR($L3765)&gt;=Listas!$F$4,HOUR($L3765)&lt;=Listas!$F$5)),(HOUR($L3765)-HOUR($K3765)),IF(AND(AND(HOUR($K3765)&gt;=Listas!$F$2,HOUR($K3765)&lt;=Listas!$F$3),AND(HOUR($L3765)&gt;=Listas!$F$4,HOUR($L3765)&lt;=Listas!$F$5)),((Listas!$F$3-HOUR($K3765)))+((HOUR($L3765)-Listas!$F$4)),0)))),IF(AND($L3765-$K3765&gt;0.42,$L3765-$K3765&lt;=1.42),(IF(AND(HOUR($K3765)&gt;=Listas!$F$2,HOUR($K3765)&lt;=Listas!$F$3),(Listas!$F$3-HOUR($K3765)+4),IF(AND(HOUR($K3765)&gt;=Listas!$F$4,HOUR($K3765)&lt;=Listas!$F$5),(Listas!$F$5-HOUR($K3765)),0))+IF(AND(HOUR($L3765)&gt;=Listas!$F$2,HOUR($L3765)&lt;=Listas!$F$3),(HOUR($L3765)-Listas!$F$2),IF(AND(HOUR($L3765)&gt;=Listas!$F$4,HOUR($L3765)&lt;=Listas!$F$5),(HOUR($L3765)-Listas!$F$4+4),0))),IF(($L3765-$K3765&gt;1.42),(IF(AND(HOUR($K3765)&gt;=Listas!$F$2,HOUR($K3765)&lt;=Listas!$F$3),(Listas!$F$3-HOUR($K3765)+4)+IF(AND(HOUR($L3765)&gt;=Listas!$F$2,HOUR($L3765)&lt;=Listas!$F$3),(HOUR($L3765)-Listas!$F$2)+NETWORKDAYS($K3765+1,$L3765-1,Listas!$H$2:$H$112)*Listas!$F$6,IF(AND(HOUR($L3765)&gt;=Listas!$F$4,HOUR($L3765)&lt;=Listas!$F$5),(HOUR($L3765)-Listas!$F$4+4)+NETWORKDAYS($K3765+1,$L3765-1,Listas!$H$2:$H$111)*Listas!$F$6,0)),IF(AND(HOUR($K3765)&gt;=Listas!$F$4,HOUR($K3765)&lt;=Listas!$F$5),(Listas!$F$5-HOUR($K3765))+IF(AND(HOUR($L3765)&gt;=Listas!$F$2,HOUR($L3765)&lt;=Listas!$F$3),(HOUR($L3765)-Listas!$F$2)+NETWORKDAYS($K3765+1,$L3765-1,Listas!$H$2:$H$111)*Listas!$F$6,(HOUR($L3765)-Listas!$F$4+4)+NETWORKDAYS($K3765+1,$L3765-1,Listas!$H$2:$H$111)*Listas!$F$6)))),IF(($L3765-$K3765)&lt;0,"Fecha inicial mayor a fecha final",0)))))))))</f>
        <v/>
      </c>
      <c r="N3765" s="6" t="str">
        <f t="shared" si="1"/>
        <v/>
      </c>
      <c r="O3765" s="6"/>
      <c r="P3765" s="6"/>
      <c r="Q3765" s="6" t="b">
        <v>0</v>
      </c>
      <c r="R3765" s="6" t="str">
        <f t="shared" si="11"/>
        <v/>
      </c>
      <c r="S3765" s="6"/>
    </row>
    <row r="3766">
      <c r="A3766" s="6"/>
      <c r="B3766" s="6"/>
      <c r="C3766" s="6"/>
      <c r="D3766" s="6"/>
      <c r="E3766" s="6"/>
      <c r="F3766" s="6"/>
      <c r="G3766" s="6"/>
      <c r="H3766" s="6"/>
      <c r="I3766" s="6"/>
      <c r="J3766" s="6"/>
      <c r="K3766" s="84"/>
      <c r="L3766" s="84"/>
      <c r="M3766" s="6" t="str">
        <f>IF(OR(ISBLANK($K3766),ISBLANK($L3766)),"",IF(NETWORKDAYS($K3766,$K3766,Listas!$H$2:$H$111)=0,"Error fecha inicial",IF(NETWORKDAYS($L3766,$L3766,Listas!$H$2:$H$111)=0,"Error fecha final",IF(OR(HOUR($K3766)&lt;Listas!$F$2,AND(HOUR($K3766)&gt;Listas!$F$3,HOUR($K3766)&lt;Listas!$F$4),HOUR($K3766)&gt;Listas!$F$5),"Error hora, fecha inicial",IF(OR(HOUR($L3766)&lt;Listas!$F$2,AND(HOUR($L3766)&gt;Listas!$F$3,HOUR($L3766)&lt;Listas!$F$4),HOUR($L3766)&gt;Listas!$F$5),"Error hora, fecha final",IF(AND($L3766-$K3766&gt;0,$L3766-$K3766&lt;=0.42),(IF(AND(AND(HOUR($K3766)&gt;=Listas!$F$2,HOUR($K3766)&lt;=Listas!$F$3),AND(HOUR($L3766)&gt;=Listas!$F$2,HOUR($L3766)&lt;=Listas!$F$3)),(HOUR($L3766)-HOUR($K3766)),IF(AND(AND(HOUR($K3766)&gt;=Listas!$F$4,HOUR($K3766)&lt;=Listas!$F$5),AND(HOUR($L3766)&gt;=Listas!$F$4,HOUR($L3766)&lt;=Listas!$F$5)),(HOUR($L3766)-HOUR($K3766)),IF(AND(AND(HOUR($K3766)&gt;=Listas!$F$2,HOUR($K3766)&lt;=Listas!$F$3),AND(HOUR($L3766)&gt;=Listas!$F$4,HOUR($L3766)&lt;=Listas!$F$5)),((Listas!$F$3-HOUR($K3766)))+((HOUR($L3766)-Listas!$F$4)),0)))),IF(AND($L3766-$K3766&gt;0.42,$L3766-$K3766&lt;=1.42),(IF(AND(HOUR($K3766)&gt;=Listas!$F$2,HOUR($K3766)&lt;=Listas!$F$3),(Listas!$F$3-HOUR($K3766)+4),IF(AND(HOUR($K3766)&gt;=Listas!$F$4,HOUR($K3766)&lt;=Listas!$F$5),(Listas!$F$5-HOUR($K3766)),0))+IF(AND(HOUR($L3766)&gt;=Listas!$F$2,HOUR($L3766)&lt;=Listas!$F$3),(HOUR($L3766)-Listas!$F$2),IF(AND(HOUR($L3766)&gt;=Listas!$F$4,HOUR($L3766)&lt;=Listas!$F$5),(HOUR($L3766)-Listas!$F$4+4),0))),IF(($L3766-$K3766&gt;1.42),(IF(AND(HOUR($K3766)&gt;=Listas!$F$2,HOUR($K3766)&lt;=Listas!$F$3),(Listas!$F$3-HOUR($K3766)+4)+IF(AND(HOUR($L3766)&gt;=Listas!$F$2,HOUR($L3766)&lt;=Listas!$F$3),(HOUR($L3766)-Listas!$F$2)+NETWORKDAYS($K3766+1,$L3766-1,Listas!$H$2:$H$112)*Listas!$F$6,IF(AND(HOUR($L3766)&gt;=Listas!$F$4,HOUR($L3766)&lt;=Listas!$F$5),(HOUR($L3766)-Listas!$F$4+4)+NETWORKDAYS($K3766+1,$L3766-1,Listas!$H$2:$H$111)*Listas!$F$6,0)),IF(AND(HOUR($K3766)&gt;=Listas!$F$4,HOUR($K3766)&lt;=Listas!$F$5),(Listas!$F$5-HOUR($K3766))+IF(AND(HOUR($L3766)&gt;=Listas!$F$2,HOUR($L3766)&lt;=Listas!$F$3),(HOUR($L3766)-Listas!$F$2)+NETWORKDAYS($K3766+1,$L3766-1,Listas!$H$2:$H$111)*Listas!$F$6,(HOUR($L3766)-Listas!$F$4+4)+NETWORKDAYS($K3766+1,$L3766-1,Listas!$H$2:$H$111)*Listas!$F$6)))),IF(($L3766-$K3766)&lt;0,"Fecha inicial mayor a fecha final",0)))))))))</f>
        <v/>
      </c>
      <c r="N3766" s="6" t="str">
        <f t="shared" si="1"/>
        <v/>
      </c>
      <c r="O3766" s="6"/>
      <c r="P3766" s="6"/>
      <c r="Q3766" s="6" t="b">
        <v>0</v>
      </c>
      <c r="R3766" s="6" t="str">
        <f t="shared" si="11"/>
        <v/>
      </c>
      <c r="S3766" s="6"/>
    </row>
    <row r="3767">
      <c r="A3767" s="6"/>
      <c r="B3767" s="6"/>
      <c r="C3767" s="6"/>
      <c r="D3767" s="6"/>
      <c r="E3767" s="6"/>
      <c r="F3767" s="6"/>
      <c r="G3767" s="6"/>
      <c r="H3767" s="6"/>
      <c r="I3767" s="6"/>
      <c r="J3767" s="6"/>
      <c r="K3767" s="84"/>
      <c r="L3767" s="84"/>
      <c r="M3767" s="6" t="str">
        <f>IF(OR(ISBLANK($K3767),ISBLANK($L3767)),"",IF(NETWORKDAYS($K3767,$K3767,Listas!$H$2:$H$111)=0,"Error fecha inicial",IF(NETWORKDAYS($L3767,$L3767,Listas!$H$2:$H$111)=0,"Error fecha final",IF(OR(HOUR($K3767)&lt;Listas!$F$2,AND(HOUR($K3767)&gt;Listas!$F$3,HOUR($K3767)&lt;Listas!$F$4),HOUR($K3767)&gt;Listas!$F$5),"Error hora, fecha inicial",IF(OR(HOUR($L3767)&lt;Listas!$F$2,AND(HOUR($L3767)&gt;Listas!$F$3,HOUR($L3767)&lt;Listas!$F$4),HOUR($L3767)&gt;Listas!$F$5),"Error hora, fecha final",IF(AND($L3767-$K3767&gt;0,$L3767-$K3767&lt;=0.42),(IF(AND(AND(HOUR($K3767)&gt;=Listas!$F$2,HOUR($K3767)&lt;=Listas!$F$3),AND(HOUR($L3767)&gt;=Listas!$F$2,HOUR($L3767)&lt;=Listas!$F$3)),(HOUR($L3767)-HOUR($K3767)),IF(AND(AND(HOUR($K3767)&gt;=Listas!$F$4,HOUR($K3767)&lt;=Listas!$F$5),AND(HOUR($L3767)&gt;=Listas!$F$4,HOUR($L3767)&lt;=Listas!$F$5)),(HOUR($L3767)-HOUR($K3767)),IF(AND(AND(HOUR($K3767)&gt;=Listas!$F$2,HOUR($K3767)&lt;=Listas!$F$3),AND(HOUR($L3767)&gt;=Listas!$F$4,HOUR($L3767)&lt;=Listas!$F$5)),((Listas!$F$3-HOUR($K3767)))+((HOUR($L3767)-Listas!$F$4)),0)))),IF(AND($L3767-$K3767&gt;0.42,$L3767-$K3767&lt;=1.42),(IF(AND(HOUR($K3767)&gt;=Listas!$F$2,HOUR($K3767)&lt;=Listas!$F$3),(Listas!$F$3-HOUR($K3767)+4),IF(AND(HOUR($K3767)&gt;=Listas!$F$4,HOUR($K3767)&lt;=Listas!$F$5),(Listas!$F$5-HOUR($K3767)),0))+IF(AND(HOUR($L3767)&gt;=Listas!$F$2,HOUR($L3767)&lt;=Listas!$F$3),(HOUR($L3767)-Listas!$F$2),IF(AND(HOUR($L3767)&gt;=Listas!$F$4,HOUR($L3767)&lt;=Listas!$F$5),(HOUR($L3767)-Listas!$F$4+4),0))),IF(($L3767-$K3767&gt;1.42),(IF(AND(HOUR($K3767)&gt;=Listas!$F$2,HOUR($K3767)&lt;=Listas!$F$3),(Listas!$F$3-HOUR($K3767)+4)+IF(AND(HOUR($L3767)&gt;=Listas!$F$2,HOUR($L3767)&lt;=Listas!$F$3),(HOUR($L3767)-Listas!$F$2)+NETWORKDAYS($K3767+1,$L3767-1,Listas!$H$2:$H$112)*Listas!$F$6,IF(AND(HOUR($L3767)&gt;=Listas!$F$4,HOUR($L3767)&lt;=Listas!$F$5),(HOUR($L3767)-Listas!$F$4+4)+NETWORKDAYS($K3767+1,$L3767-1,Listas!$H$2:$H$111)*Listas!$F$6,0)),IF(AND(HOUR($K3767)&gt;=Listas!$F$4,HOUR($K3767)&lt;=Listas!$F$5),(Listas!$F$5-HOUR($K3767))+IF(AND(HOUR($L3767)&gt;=Listas!$F$2,HOUR($L3767)&lt;=Listas!$F$3),(HOUR($L3767)-Listas!$F$2)+NETWORKDAYS($K3767+1,$L3767-1,Listas!$H$2:$H$111)*Listas!$F$6,(HOUR($L3767)-Listas!$F$4+4)+NETWORKDAYS($K3767+1,$L3767-1,Listas!$H$2:$H$111)*Listas!$F$6)))),IF(($L3767-$K3767)&lt;0,"Fecha inicial mayor a fecha final",0)))))))))</f>
        <v/>
      </c>
      <c r="N3767" s="6" t="str">
        <f t="shared" si="1"/>
        <v/>
      </c>
      <c r="O3767" s="6"/>
      <c r="P3767" s="6"/>
      <c r="Q3767" s="6" t="b">
        <v>0</v>
      </c>
      <c r="R3767" s="6" t="str">
        <f t="shared" si="11"/>
        <v/>
      </c>
      <c r="S3767" s="6"/>
    </row>
    <row r="3768">
      <c r="A3768" s="6"/>
      <c r="B3768" s="6"/>
      <c r="C3768" s="6"/>
      <c r="D3768" s="6"/>
      <c r="E3768" s="6"/>
      <c r="F3768" s="6"/>
      <c r="G3768" s="6"/>
      <c r="H3768" s="6"/>
      <c r="I3768" s="6"/>
      <c r="J3768" s="6"/>
      <c r="K3768" s="84"/>
      <c r="L3768" s="84"/>
      <c r="M3768" s="6" t="str">
        <f>IF(OR(ISBLANK($K3768),ISBLANK($L3768)),"",IF(NETWORKDAYS($K3768,$K3768,Listas!$H$2:$H$111)=0,"Error fecha inicial",IF(NETWORKDAYS($L3768,$L3768,Listas!$H$2:$H$111)=0,"Error fecha final",IF(OR(HOUR($K3768)&lt;Listas!$F$2,AND(HOUR($K3768)&gt;Listas!$F$3,HOUR($K3768)&lt;Listas!$F$4),HOUR($K3768)&gt;Listas!$F$5),"Error hora, fecha inicial",IF(OR(HOUR($L3768)&lt;Listas!$F$2,AND(HOUR($L3768)&gt;Listas!$F$3,HOUR($L3768)&lt;Listas!$F$4),HOUR($L3768)&gt;Listas!$F$5),"Error hora, fecha final",IF(AND($L3768-$K3768&gt;0,$L3768-$K3768&lt;=0.42),(IF(AND(AND(HOUR($K3768)&gt;=Listas!$F$2,HOUR($K3768)&lt;=Listas!$F$3),AND(HOUR($L3768)&gt;=Listas!$F$2,HOUR($L3768)&lt;=Listas!$F$3)),(HOUR($L3768)-HOUR($K3768)),IF(AND(AND(HOUR($K3768)&gt;=Listas!$F$4,HOUR($K3768)&lt;=Listas!$F$5),AND(HOUR($L3768)&gt;=Listas!$F$4,HOUR($L3768)&lt;=Listas!$F$5)),(HOUR($L3768)-HOUR($K3768)),IF(AND(AND(HOUR($K3768)&gt;=Listas!$F$2,HOUR($K3768)&lt;=Listas!$F$3),AND(HOUR($L3768)&gt;=Listas!$F$4,HOUR($L3768)&lt;=Listas!$F$5)),((Listas!$F$3-HOUR($K3768)))+((HOUR($L3768)-Listas!$F$4)),0)))),IF(AND($L3768-$K3768&gt;0.42,$L3768-$K3768&lt;=1.42),(IF(AND(HOUR($K3768)&gt;=Listas!$F$2,HOUR($K3768)&lt;=Listas!$F$3),(Listas!$F$3-HOUR($K3768)+4),IF(AND(HOUR($K3768)&gt;=Listas!$F$4,HOUR($K3768)&lt;=Listas!$F$5),(Listas!$F$5-HOUR($K3768)),0))+IF(AND(HOUR($L3768)&gt;=Listas!$F$2,HOUR($L3768)&lt;=Listas!$F$3),(HOUR($L3768)-Listas!$F$2),IF(AND(HOUR($L3768)&gt;=Listas!$F$4,HOUR($L3768)&lt;=Listas!$F$5),(HOUR($L3768)-Listas!$F$4+4),0))),IF(($L3768-$K3768&gt;1.42),(IF(AND(HOUR($K3768)&gt;=Listas!$F$2,HOUR($K3768)&lt;=Listas!$F$3),(Listas!$F$3-HOUR($K3768)+4)+IF(AND(HOUR($L3768)&gt;=Listas!$F$2,HOUR($L3768)&lt;=Listas!$F$3),(HOUR($L3768)-Listas!$F$2)+NETWORKDAYS($K3768+1,$L3768-1,Listas!$H$2:$H$112)*Listas!$F$6,IF(AND(HOUR($L3768)&gt;=Listas!$F$4,HOUR($L3768)&lt;=Listas!$F$5),(HOUR($L3768)-Listas!$F$4+4)+NETWORKDAYS($K3768+1,$L3768-1,Listas!$H$2:$H$111)*Listas!$F$6,0)),IF(AND(HOUR($K3768)&gt;=Listas!$F$4,HOUR($K3768)&lt;=Listas!$F$5),(Listas!$F$5-HOUR($K3768))+IF(AND(HOUR($L3768)&gt;=Listas!$F$2,HOUR($L3768)&lt;=Listas!$F$3),(HOUR($L3768)-Listas!$F$2)+NETWORKDAYS($K3768+1,$L3768-1,Listas!$H$2:$H$111)*Listas!$F$6,(HOUR($L3768)-Listas!$F$4+4)+NETWORKDAYS($K3768+1,$L3768-1,Listas!$H$2:$H$111)*Listas!$F$6)))),IF(($L3768-$K3768)&lt;0,"Fecha inicial mayor a fecha final",0)))))))))</f>
        <v/>
      </c>
      <c r="N3768" s="6" t="str">
        <f t="shared" si="1"/>
        <v/>
      </c>
      <c r="O3768" s="6"/>
      <c r="P3768" s="6"/>
      <c r="Q3768" s="6" t="b">
        <v>0</v>
      </c>
      <c r="R3768" s="6" t="str">
        <f t="shared" si="11"/>
        <v/>
      </c>
      <c r="S3768" s="6"/>
    </row>
    <row r="3769">
      <c r="A3769" s="6"/>
      <c r="B3769" s="6"/>
      <c r="C3769" s="6"/>
      <c r="D3769" s="6"/>
      <c r="E3769" s="6"/>
      <c r="F3769" s="6"/>
      <c r="G3769" s="6"/>
      <c r="H3769" s="6"/>
      <c r="I3769" s="6"/>
      <c r="J3769" s="6"/>
      <c r="K3769" s="84"/>
      <c r="L3769" s="84"/>
      <c r="M3769" s="6" t="str">
        <f>IF(OR(ISBLANK($K3769),ISBLANK($L3769)),"",IF(NETWORKDAYS($K3769,$K3769,Listas!$H$2:$H$111)=0,"Error fecha inicial",IF(NETWORKDAYS($L3769,$L3769,Listas!$H$2:$H$111)=0,"Error fecha final",IF(OR(HOUR($K3769)&lt;Listas!$F$2,AND(HOUR($K3769)&gt;Listas!$F$3,HOUR($K3769)&lt;Listas!$F$4),HOUR($K3769)&gt;Listas!$F$5),"Error hora, fecha inicial",IF(OR(HOUR($L3769)&lt;Listas!$F$2,AND(HOUR($L3769)&gt;Listas!$F$3,HOUR($L3769)&lt;Listas!$F$4),HOUR($L3769)&gt;Listas!$F$5),"Error hora, fecha final",IF(AND($L3769-$K3769&gt;0,$L3769-$K3769&lt;=0.42),(IF(AND(AND(HOUR($K3769)&gt;=Listas!$F$2,HOUR($K3769)&lt;=Listas!$F$3),AND(HOUR($L3769)&gt;=Listas!$F$2,HOUR($L3769)&lt;=Listas!$F$3)),(HOUR($L3769)-HOUR($K3769)),IF(AND(AND(HOUR($K3769)&gt;=Listas!$F$4,HOUR($K3769)&lt;=Listas!$F$5),AND(HOUR($L3769)&gt;=Listas!$F$4,HOUR($L3769)&lt;=Listas!$F$5)),(HOUR($L3769)-HOUR($K3769)),IF(AND(AND(HOUR($K3769)&gt;=Listas!$F$2,HOUR($K3769)&lt;=Listas!$F$3),AND(HOUR($L3769)&gt;=Listas!$F$4,HOUR($L3769)&lt;=Listas!$F$5)),((Listas!$F$3-HOUR($K3769)))+((HOUR($L3769)-Listas!$F$4)),0)))),IF(AND($L3769-$K3769&gt;0.42,$L3769-$K3769&lt;=1.42),(IF(AND(HOUR($K3769)&gt;=Listas!$F$2,HOUR($K3769)&lt;=Listas!$F$3),(Listas!$F$3-HOUR($K3769)+4),IF(AND(HOUR($K3769)&gt;=Listas!$F$4,HOUR($K3769)&lt;=Listas!$F$5),(Listas!$F$5-HOUR($K3769)),0))+IF(AND(HOUR($L3769)&gt;=Listas!$F$2,HOUR($L3769)&lt;=Listas!$F$3),(HOUR($L3769)-Listas!$F$2),IF(AND(HOUR($L3769)&gt;=Listas!$F$4,HOUR($L3769)&lt;=Listas!$F$5),(HOUR($L3769)-Listas!$F$4+4),0))),IF(($L3769-$K3769&gt;1.42),(IF(AND(HOUR($K3769)&gt;=Listas!$F$2,HOUR($K3769)&lt;=Listas!$F$3),(Listas!$F$3-HOUR($K3769)+4)+IF(AND(HOUR($L3769)&gt;=Listas!$F$2,HOUR($L3769)&lt;=Listas!$F$3),(HOUR($L3769)-Listas!$F$2)+NETWORKDAYS($K3769+1,$L3769-1,Listas!$H$2:$H$112)*Listas!$F$6,IF(AND(HOUR($L3769)&gt;=Listas!$F$4,HOUR($L3769)&lt;=Listas!$F$5),(HOUR($L3769)-Listas!$F$4+4)+NETWORKDAYS($K3769+1,$L3769-1,Listas!$H$2:$H$111)*Listas!$F$6,0)),IF(AND(HOUR($K3769)&gt;=Listas!$F$4,HOUR($K3769)&lt;=Listas!$F$5),(Listas!$F$5-HOUR($K3769))+IF(AND(HOUR($L3769)&gt;=Listas!$F$2,HOUR($L3769)&lt;=Listas!$F$3),(HOUR($L3769)-Listas!$F$2)+NETWORKDAYS($K3769+1,$L3769-1,Listas!$H$2:$H$111)*Listas!$F$6,(HOUR($L3769)-Listas!$F$4+4)+NETWORKDAYS($K3769+1,$L3769-1,Listas!$H$2:$H$111)*Listas!$F$6)))),IF(($L3769-$K3769)&lt;0,"Fecha inicial mayor a fecha final",0)))))))))</f>
        <v/>
      </c>
      <c r="N3769" s="6" t="str">
        <f t="shared" si="1"/>
        <v/>
      </c>
      <c r="O3769" s="6"/>
      <c r="P3769" s="6"/>
      <c r="Q3769" s="6" t="b">
        <v>0</v>
      </c>
      <c r="R3769" s="6" t="str">
        <f t="shared" si="11"/>
        <v/>
      </c>
      <c r="S3769" s="6"/>
    </row>
    <row r="3770">
      <c r="A3770" s="6"/>
      <c r="B3770" s="6"/>
      <c r="C3770" s="6"/>
      <c r="D3770" s="6"/>
      <c r="E3770" s="6"/>
      <c r="F3770" s="6"/>
      <c r="G3770" s="6"/>
      <c r="H3770" s="6"/>
      <c r="I3770" s="6"/>
      <c r="J3770" s="6"/>
      <c r="K3770" s="84"/>
      <c r="L3770" s="84"/>
      <c r="M3770" s="6" t="str">
        <f>IF(OR(ISBLANK($K3770),ISBLANK($L3770)),"",IF(NETWORKDAYS($K3770,$K3770,Listas!$H$2:$H$111)=0,"Error fecha inicial",IF(NETWORKDAYS($L3770,$L3770,Listas!$H$2:$H$111)=0,"Error fecha final",IF(OR(HOUR($K3770)&lt;Listas!$F$2,AND(HOUR($K3770)&gt;Listas!$F$3,HOUR($K3770)&lt;Listas!$F$4),HOUR($K3770)&gt;Listas!$F$5),"Error hora, fecha inicial",IF(OR(HOUR($L3770)&lt;Listas!$F$2,AND(HOUR($L3770)&gt;Listas!$F$3,HOUR($L3770)&lt;Listas!$F$4),HOUR($L3770)&gt;Listas!$F$5),"Error hora, fecha final",IF(AND($L3770-$K3770&gt;0,$L3770-$K3770&lt;=0.42),(IF(AND(AND(HOUR($K3770)&gt;=Listas!$F$2,HOUR($K3770)&lt;=Listas!$F$3),AND(HOUR($L3770)&gt;=Listas!$F$2,HOUR($L3770)&lt;=Listas!$F$3)),(HOUR($L3770)-HOUR($K3770)),IF(AND(AND(HOUR($K3770)&gt;=Listas!$F$4,HOUR($K3770)&lt;=Listas!$F$5),AND(HOUR($L3770)&gt;=Listas!$F$4,HOUR($L3770)&lt;=Listas!$F$5)),(HOUR($L3770)-HOUR($K3770)),IF(AND(AND(HOUR($K3770)&gt;=Listas!$F$2,HOUR($K3770)&lt;=Listas!$F$3),AND(HOUR($L3770)&gt;=Listas!$F$4,HOUR($L3770)&lt;=Listas!$F$5)),((Listas!$F$3-HOUR($K3770)))+((HOUR($L3770)-Listas!$F$4)),0)))),IF(AND($L3770-$K3770&gt;0.42,$L3770-$K3770&lt;=1.42),(IF(AND(HOUR($K3770)&gt;=Listas!$F$2,HOUR($K3770)&lt;=Listas!$F$3),(Listas!$F$3-HOUR($K3770)+4),IF(AND(HOUR($K3770)&gt;=Listas!$F$4,HOUR($K3770)&lt;=Listas!$F$5),(Listas!$F$5-HOUR($K3770)),0))+IF(AND(HOUR($L3770)&gt;=Listas!$F$2,HOUR($L3770)&lt;=Listas!$F$3),(HOUR($L3770)-Listas!$F$2),IF(AND(HOUR($L3770)&gt;=Listas!$F$4,HOUR($L3770)&lt;=Listas!$F$5),(HOUR($L3770)-Listas!$F$4+4),0))),IF(($L3770-$K3770&gt;1.42),(IF(AND(HOUR($K3770)&gt;=Listas!$F$2,HOUR($K3770)&lt;=Listas!$F$3),(Listas!$F$3-HOUR($K3770)+4)+IF(AND(HOUR($L3770)&gt;=Listas!$F$2,HOUR($L3770)&lt;=Listas!$F$3),(HOUR($L3770)-Listas!$F$2)+NETWORKDAYS($K3770+1,$L3770-1,Listas!$H$2:$H$112)*Listas!$F$6,IF(AND(HOUR($L3770)&gt;=Listas!$F$4,HOUR($L3770)&lt;=Listas!$F$5),(HOUR($L3770)-Listas!$F$4+4)+NETWORKDAYS($K3770+1,$L3770-1,Listas!$H$2:$H$111)*Listas!$F$6,0)),IF(AND(HOUR($K3770)&gt;=Listas!$F$4,HOUR($K3770)&lt;=Listas!$F$5),(Listas!$F$5-HOUR($K3770))+IF(AND(HOUR($L3770)&gt;=Listas!$F$2,HOUR($L3770)&lt;=Listas!$F$3),(HOUR($L3770)-Listas!$F$2)+NETWORKDAYS($K3770+1,$L3770-1,Listas!$H$2:$H$111)*Listas!$F$6,(HOUR($L3770)-Listas!$F$4+4)+NETWORKDAYS($K3770+1,$L3770-1,Listas!$H$2:$H$111)*Listas!$F$6)))),IF(($L3770-$K3770)&lt;0,"Fecha inicial mayor a fecha final",0)))))))))</f>
        <v/>
      </c>
      <c r="N3770" s="6" t="str">
        <f t="shared" si="1"/>
        <v/>
      </c>
      <c r="O3770" s="6"/>
      <c r="P3770" s="6"/>
      <c r="Q3770" s="6" t="b">
        <v>0</v>
      </c>
      <c r="R3770" s="6" t="str">
        <f t="shared" si="11"/>
        <v/>
      </c>
      <c r="S3770" s="6"/>
    </row>
    <row r="3771">
      <c r="A3771" s="6"/>
      <c r="B3771" s="6"/>
      <c r="C3771" s="6"/>
      <c r="D3771" s="6"/>
      <c r="E3771" s="6"/>
      <c r="F3771" s="6"/>
      <c r="G3771" s="6"/>
      <c r="H3771" s="6"/>
      <c r="I3771" s="6"/>
      <c r="J3771" s="6"/>
      <c r="K3771" s="84"/>
      <c r="L3771" s="84"/>
      <c r="M3771" s="6" t="str">
        <f>IF(OR(ISBLANK($K3771),ISBLANK($L3771)),"",IF(NETWORKDAYS($K3771,$K3771,Listas!$H$2:$H$111)=0,"Error fecha inicial",IF(NETWORKDAYS($L3771,$L3771,Listas!$H$2:$H$111)=0,"Error fecha final",IF(OR(HOUR($K3771)&lt;Listas!$F$2,AND(HOUR($K3771)&gt;Listas!$F$3,HOUR($K3771)&lt;Listas!$F$4),HOUR($K3771)&gt;Listas!$F$5),"Error hora, fecha inicial",IF(OR(HOUR($L3771)&lt;Listas!$F$2,AND(HOUR($L3771)&gt;Listas!$F$3,HOUR($L3771)&lt;Listas!$F$4),HOUR($L3771)&gt;Listas!$F$5),"Error hora, fecha final",IF(AND($L3771-$K3771&gt;0,$L3771-$K3771&lt;=0.42),(IF(AND(AND(HOUR($K3771)&gt;=Listas!$F$2,HOUR($K3771)&lt;=Listas!$F$3),AND(HOUR($L3771)&gt;=Listas!$F$2,HOUR($L3771)&lt;=Listas!$F$3)),(HOUR($L3771)-HOUR($K3771)),IF(AND(AND(HOUR($K3771)&gt;=Listas!$F$4,HOUR($K3771)&lt;=Listas!$F$5),AND(HOUR($L3771)&gt;=Listas!$F$4,HOUR($L3771)&lt;=Listas!$F$5)),(HOUR($L3771)-HOUR($K3771)),IF(AND(AND(HOUR($K3771)&gt;=Listas!$F$2,HOUR($K3771)&lt;=Listas!$F$3),AND(HOUR($L3771)&gt;=Listas!$F$4,HOUR($L3771)&lt;=Listas!$F$5)),((Listas!$F$3-HOUR($K3771)))+((HOUR($L3771)-Listas!$F$4)),0)))),IF(AND($L3771-$K3771&gt;0.42,$L3771-$K3771&lt;=1.42),(IF(AND(HOUR($K3771)&gt;=Listas!$F$2,HOUR($K3771)&lt;=Listas!$F$3),(Listas!$F$3-HOUR($K3771)+4),IF(AND(HOUR($K3771)&gt;=Listas!$F$4,HOUR($K3771)&lt;=Listas!$F$5),(Listas!$F$5-HOUR($K3771)),0))+IF(AND(HOUR($L3771)&gt;=Listas!$F$2,HOUR($L3771)&lt;=Listas!$F$3),(HOUR($L3771)-Listas!$F$2),IF(AND(HOUR($L3771)&gt;=Listas!$F$4,HOUR($L3771)&lt;=Listas!$F$5),(HOUR($L3771)-Listas!$F$4+4),0))),IF(($L3771-$K3771&gt;1.42),(IF(AND(HOUR($K3771)&gt;=Listas!$F$2,HOUR($K3771)&lt;=Listas!$F$3),(Listas!$F$3-HOUR($K3771)+4)+IF(AND(HOUR($L3771)&gt;=Listas!$F$2,HOUR($L3771)&lt;=Listas!$F$3),(HOUR($L3771)-Listas!$F$2)+NETWORKDAYS($K3771+1,$L3771-1,Listas!$H$2:$H$112)*Listas!$F$6,IF(AND(HOUR($L3771)&gt;=Listas!$F$4,HOUR($L3771)&lt;=Listas!$F$5),(HOUR($L3771)-Listas!$F$4+4)+NETWORKDAYS($K3771+1,$L3771-1,Listas!$H$2:$H$111)*Listas!$F$6,0)),IF(AND(HOUR($K3771)&gt;=Listas!$F$4,HOUR($K3771)&lt;=Listas!$F$5),(Listas!$F$5-HOUR($K3771))+IF(AND(HOUR($L3771)&gt;=Listas!$F$2,HOUR($L3771)&lt;=Listas!$F$3),(HOUR($L3771)-Listas!$F$2)+NETWORKDAYS($K3771+1,$L3771-1,Listas!$H$2:$H$111)*Listas!$F$6,(HOUR($L3771)-Listas!$F$4+4)+NETWORKDAYS($K3771+1,$L3771-1,Listas!$H$2:$H$111)*Listas!$F$6)))),IF(($L3771-$K3771)&lt;0,"Fecha inicial mayor a fecha final",0)))))))))</f>
        <v/>
      </c>
      <c r="N3771" s="6" t="str">
        <f t="shared" si="1"/>
        <v/>
      </c>
      <c r="O3771" s="6"/>
      <c r="P3771" s="6"/>
      <c r="Q3771" s="6" t="b">
        <v>0</v>
      </c>
      <c r="R3771" s="6" t="str">
        <f t="shared" si="11"/>
        <v/>
      </c>
      <c r="S3771" s="6"/>
    </row>
    <row r="3772">
      <c r="A3772" s="6"/>
      <c r="B3772" s="6"/>
      <c r="C3772" s="6"/>
      <c r="D3772" s="6"/>
      <c r="E3772" s="6"/>
      <c r="F3772" s="6"/>
      <c r="G3772" s="6"/>
      <c r="H3772" s="6"/>
      <c r="I3772" s="6"/>
      <c r="J3772" s="6"/>
      <c r="K3772" s="84"/>
      <c r="L3772" s="84"/>
      <c r="M3772" s="6" t="str">
        <f>IF(OR(ISBLANK($K3772),ISBLANK($L3772)),"",IF(NETWORKDAYS($K3772,$K3772,Listas!$H$2:$H$111)=0,"Error fecha inicial",IF(NETWORKDAYS($L3772,$L3772,Listas!$H$2:$H$111)=0,"Error fecha final",IF(OR(HOUR($K3772)&lt;Listas!$F$2,AND(HOUR($K3772)&gt;Listas!$F$3,HOUR($K3772)&lt;Listas!$F$4),HOUR($K3772)&gt;Listas!$F$5),"Error hora, fecha inicial",IF(OR(HOUR($L3772)&lt;Listas!$F$2,AND(HOUR($L3772)&gt;Listas!$F$3,HOUR($L3772)&lt;Listas!$F$4),HOUR($L3772)&gt;Listas!$F$5),"Error hora, fecha final",IF(AND($L3772-$K3772&gt;0,$L3772-$K3772&lt;=0.42),(IF(AND(AND(HOUR($K3772)&gt;=Listas!$F$2,HOUR($K3772)&lt;=Listas!$F$3),AND(HOUR($L3772)&gt;=Listas!$F$2,HOUR($L3772)&lt;=Listas!$F$3)),(HOUR($L3772)-HOUR($K3772)),IF(AND(AND(HOUR($K3772)&gt;=Listas!$F$4,HOUR($K3772)&lt;=Listas!$F$5),AND(HOUR($L3772)&gt;=Listas!$F$4,HOUR($L3772)&lt;=Listas!$F$5)),(HOUR($L3772)-HOUR($K3772)),IF(AND(AND(HOUR($K3772)&gt;=Listas!$F$2,HOUR($K3772)&lt;=Listas!$F$3),AND(HOUR($L3772)&gt;=Listas!$F$4,HOUR($L3772)&lt;=Listas!$F$5)),((Listas!$F$3-HOUR($K3772)))+((HOUR($L3772)-Listas!$F$4)),0)))),IF(AND($L3772-$K3772&gt;0.42,$L3772-$K3772&lt;=1.42),(IF(AND(HOUR($K3772)&gt;=Listas!$F$2,HOUR($K3772)&lt;=Listas!$F$3),(Listas!$F$3-HOUR($K3772)+4),IF(AND(HOUR($K3772)&gt;=Listas!$F$4,HOUR($K3772)&lt;=Listas!$F$5),(Listas!$F$5-HOUR($K3772)),0))+IF(AND(HOUR($L3772)&gt;=Listas!$F$2,HOUR($L3772)&lt;=Listas!$F$3),(HOUR($L3772)-Listas!$F$2),IF(AND(HOUR($L3772)&gt;=Listas!$F$4,HOUR($L3772)&lt;=Listas!$F$5),(HOUR($L3772)-Listas!$F$4+4),0))),IF(($L3772-$K3772&gt;1.42),(IF(AND(HOUR($K3772)&gt;=Listas!$F$2,HOUR($K3772)&lt;=Listas!$F$3),(Listas!$F$3-HOUR($K3772)+4)+IF(AND(HOUR($L3772)&gt;=Listas!$F$2,HOUR($L3772)&lt;=Listas!$F$3),(HOUR($L3772)-Listas!$F$2)+NETWORKDAYS($K3772+1,$L3772-1,Listas!$H$2:$H$112)*Listas!$F$6,IF(AND(HOUR($L3772)&gt;=Listas!$F$4,HOUR($L3772)&lt;=Listas!$F$5),(HOUR($L3772)-Listas!$F$4+4)+NETWORKDAYS($K3772+1,$L3772-1,Listas!$H$2:$H$111)*Listas!$F$6,0)),IF(AND(HOUR($K3772)&gt;=Listas!$F$4,HOUR($K3772)&lt;=Listas!$F$5),(Listas!$F$5-HOUR($K3772))+IF(AND(HOUR($L3772)&gt;=Listas!$F$2,HOUR($L3772)&lt;=Listas!$F$3),(HOUR($L3772)-Listas!$F$2)+NETWORKDAYS($K3772+1,$L3772-1,Listas!$H$2:$H$111)*Listas!$F$6,(HOUR($L3772)-Listas!$F$4+4)+NETWORKDAYS($K3772+1,$L3772-1,Listas!$H$2:$H$111)*Listas!$F$6)))),IF(($L3772-$K3772)&lt;0,"Fecha inicial mayor a fecha final",0)))))))))</f>
        <v/>
      </c>
      <c r="N3772" s="6" t="str">
        <f t="shared" si="1"/>
        <v/>
      </c>
      <c r="O3772" s="6"/>
      <c r="P3772" s="6"/>
      <c r="Q3772" s="6" t="b">
        <v>0</v>
      </c>
      <c r="R3772" s="6" t="str">
        <f t="shared" si="11"/>
        <v/>
      </c>
      <c r="S3772" s="6"/>
    </row>
    <row r="3773">
      <c r="A3773" s="6"/>
      <c r="B3773" s="6"/>
      <c r="C3773" s="6"/>
      <c r="D3773" s="6"/>
      <c r="E3773" s="6"/>
      <c r="F3773" s="6"/>
      <c r="G3773" s="6"/>
      <c r="H3773" s="6"/>
      <c r="I3773" s="6"/>
      <c r="J3773" s="6"/>
      <c r="K3773" s="84"/>
      <c r="L3773" s="84"/>
      <c r="M3773" s="6" t="str">
        <f>IF(OR(ISBLANK($K3773),ISBLANK($L3773)),"",IF(NETWORKDAYS($K3773,$K3773,Listas!$H$2:$H$111)=0,"Error fecha inicial",IF(NETWORKDAYS($L3773,$L3773,Listas!$H$2:$H$111)=0,"Error fecha final",IF(OR(HOUR($K3773)&lt;Listas!$F$2,AND(HOUR($K3773)&gt;Listas!$F$3,HOUR($K3773)&lt;Listas!$F$4),HOUR($K3773)&gt;Listas!$F$5),"Error hora, fecha inicial",IF(OR(HOUR($L3773)&lt;Listas!$F$2,AND(HOUR($L3773)&gt;Listas!$F$3,HOUR($L3773)&lt;Listas!$F$4),HOUR($L3773)&gt;Listas!$F$5),"Error hora, fecha final",IF(AND($L3773-$K3773&gt;0,$L3773-$K3773&lt;=0.42),(IF(AND(AND(HOUR($K3773)&gt;=Listas!$F$2,HOUR($K3773)&lt;=Listas!$F$3),AND(HOUR($L3773)&gt;=Listas!$F$2,HOUR($L3773)&lt;=Listas!$F$3)),(HOUR($L3773)-HOUR($K3773)),IF(AND(AND(HOUR($K3773)&gt;=Listas!$F$4,HOUR($K3773)&lt;=Listas!$F$5),AND(HOUR($L3773)&gt;=Listas!$F$4,HOUR($L3773)&lt;=Listas!$F$5)),(HOUR($L3773)-HOUR($K3773)),IF(AND(AND(HOUR($K3773)&gt;=Listas!$F$2,HOUR($K3773)&lt;=Listas!$F$3),AND(HOUR($L3773)&gt;=Listas!$F$4,HOUR($L3773)&lt;=Listas!$F$5)),((Listas!$F$3-HOUR($K3773)))+((HOUR($L3773)-Listas!$F$4)),0)))),IF(AND($L3773-$K3773&gt;0.42,$L3773-$K3773&lt;=1.42),(IF(AND(HOUR($K3773)&gt;=Listas!$F$2,HOUR($K3773)&lt;=Listas!$F$3),(Listas!$F$3-HOUR($K3773)+4),IF(AND(HOUR($K3773)&gt;=Listas!$F$4,HOUR($K3773)&lt;=Listas!$F$5),(Listas!$F$5-HOUR($K3773)),0))+IF(AND(HOUR($L3773)&gt;=Listas!$F$2,HOUR($L3773)&lt;=Listas!$F$3),(HOUR($L3773)-Listas!$F$2),IF(AND(HOUR($L3773)&gt;=Listas!$F$4,HOUR($L3773)&lt;=Listas!$F$5),(HOUR($L3773)-Listas!$F$4+4),0))),IF(($L3773-$K3773&gt;1.42),(IF(AND(HOUR($K3773)&gt;=Listas!$F$2,HOUR($K3773)&lt;=Listas!$F$3),(Listas!$F$3-HOUR($K3773)+4)+IF(AND(HOUR($L3773)&gt;=Listas!$F$2,HOUR($L3773)&lt;=Listas!$F$3),(HOUR($L3773)-Listas!$F$2)+NETWORKDAYS($K3773+1,$L3773-1,Listas!$H$2:$H$112)*Listas!$F$6,IF(AND(HOUR($L3773)&gt;=Listas!$F$4,HOUR($L3773)&lt;=Listas!$F$5),(HOUR($L3773)-Listas!$F$4+4)+NETWORKDAYS($K3773+1,$L3773-1,Listas!$H$2:$H$111)*Listas!$F$6,0)),IF(AND(HOUR($K3773)&gt;=Listas!$F$4,HOUR($K3773)&lt;=Listas!$F$5),(Listas!$F$5-HOUR($K3773))+IF(AND(HOUR($L3773)&gt;=Listas!$F$2,HOUR($L3773)&lt;=Listas!$F$3),(HOUR($L3773)-Listas!$F$2)+NETWORKDAYS($K3773+1,$L3773-1,Listas!$H$2:$H$111)*Listas!$F$6,(HOUR($L3773)-Listas!$F$4+4)+NETWORKDAYS($K3773+1,$L3773-1,Listas!$H$2:$H$111)*Listas!$F$6)))),IF(($L3773-$K3773)&lt;0,"Fecha inicial mayor a fecha final",0)))))))))</f>
        <v/>
      </c>
      <c r="N3773" s="6" t="str">
        <f t="shared" si="1"/>
        <v/>
      </c>
      <c r="O3773" s="6"/>
      <c r="P3773" s="6"/>
      <c r="Q3773" s="6" t="b">
        <v>0</v>
      </c>
      <c r="R3773" s="6" t="str">
        <f t="shared" si="11"/>
        <v/>
      </c>
      <c r="S3773" s="6"/>
    </row>
    <row r="3774">
      <c r="A3774" s="6"/>
      <c r="B3774" s="6"/>
      <c r="C3774" s="6"/>
      <c r="D3774" s="6"/>
      <c r="E3774" s="6"/>
      <c r="F3774" s="6"/>
      <c r="G3774" s="6"/>
      <c r="H3774" s="6"/>
      <c r="I3774" s="6"/>
      <c r="J3774" s="6"/>
      <c r="K3774" s="84"/>
      <c r="L3774" s="84"/>
      <c r="M3774" s="6" t="str">
        <f>IF(OR(ISBLANK($K3774),ISBLANK($L3774)),"",IF(NETWORKDAYS($K3774,$K3774,Listas!$H$2:$H$111)=0,"Error fecha inicial",IF(NETWORKDAYS($L3774,$L3774,Listas!$H$2:$H$111)=0,"Error fecha final",IF(OR(HOUR($K3774)&lt;Listas!$F$2,AND(HOUR($K3774)&gt;Listas!$F$3,HOUR($K3774)&lt;Listas!$F$4),HOUR($K3774)&gt;Listas!$F$5),"Error hora, fecha inicial",IF(OR(HOUR($L3774)&lt;Listas!$F$2,AND(HOUR($L3774)&gt;Listas!$F$3,HOUR($L3774)&lt;Listas!$F$4),HOUR($L3774)&gt;Listas!$F$5),"Error hora, fecha final",IF(AND($L3774-$K3774&gt;0,$L3774-$K3774&lt;=0.42),(IF(AND(AND(HOUR($K3774)&gt;=Listas!$F$2,HOUR($K3774)&lt;=Listas!$F$3),AND(HOUR($L3774)&gt;=Listas!$F$2,HOUR($L3774)&lt;=Listas!$F$3)),(HOUR($L3774)-HOUR($K3774)),IF(AND(AND(HOUR($K3774)&gt;=Listas!$F$4,HOUR($K3774)&lt;=Listas!$F$5),AND(HOUR($L3774)&gt;=Listas!$F$4,HOUR($L3774)&lt;=Listas!$F$5)),(HOUR($L3774)-HOUR($K3774)),IF(AND(AND(HOUR($K3774)&gt;=Listas!$F$2,HOUR($K3774)&lt;=Listas!$F$3),AND(HOUR($L3774)&gt;=Listas!$F$4,HOUR($L3774)&lt;=Listas!$F$5)),((Listas!$F$3-HOUR($K3774)))+((HOUR($L3774)-Listas!$F$4)),0)))),IF(AND($L3774-$K3774&gt;0.42,$L3774-$K3774&lt;=1.42),(IF(AND(HOUR($K3774)&gt;=Listas!$F$2,HOUR($K3774)&lt;=Listas!$F$3),(Listas!$F$3-HOUR($K3774)+4),IF(AND(HOUR($K3774)&gt;=Listas!$F$4,HOUR($K3774)&lt;=Listas!$F$5),(Listas!$F$5-HOUR($K3774)),0))+IF(AND(HOUR($L3774)&gt;=Listas!$F$2,HOUR($L3774)&lt;=Listas!$F$3),(HOUR($L3774)-Listas!$F$2),IF(AND(HOUR($L3774)&gt;=Listas!$F$4,HOUR($L3774)&lt;=Listas!$F$5),(HOUR($L3774)-Listas!$F$4+4),0))),IF(($L3774-$K3774&gt;1.42),(IF(AND(HOUR($K3774)&gt;=Listas!$F$2,HOUR($K3774)&lt;=Listas!$F$3),(Listas!$F$3-HOUR($K3774)+4)+IF(AND(HOUR($L3774)&gt;=Listas!$F$2,HOUR($L3774)&lt;=Listas!$F$3),(HOUR($L3774)-Listas!$F$2)+NETWORKDAYS($K3774+1,$L3774-1,Listas!$H$2:$H$112)*Listas!$F$6,IF(AND(HOUR($L3774)&gt;=Listas!$F$4,HOUR($L3774)&lt;=Listas!$F$5),(HOUR($L3774)-Listas!$F$4+4)+NETWORKDAYS($K3774+1,$L3774-1,Listas!$H$2:$H$111)*Listas!$F$6,0)),IF(AND(HOUR($K3774)&gt;=Listas!$F$4,HOUR($K3774)&lt;=Listas!$F$5),(Listas!$F$5-HOUR($K3774))+IF(AND(HOUR($L3774)&gt;=Listas!$F$2,HOUR($L3774)&lt;=Listas!$F$3),(HOUR($L3774)-Listas!$F$2)+NETWORKDAYS($K3774+1,$L3774-1,Listas!$H$2:$H$111)*Listas!$F$6,(HOUR($L3774)-Listas!$F$4+4)+NETWORKDAYS($K3774+1,$L3774-1,Listas!$H$2:$H$111)*Listas!$F$6)))),IF(($L3774-$K3774)&lt;0,"Fecha inicial mayor a fecha final",0)))))))))</f>
        <v/>
      </c>
      <c r="N3774" s="6" t="str">
        <f t="shared" si="1"/>
        <v/>
      </c>
      <c r="O3774" s="6"/>
      <c r="P3774" s="6"/>
      <c r="Q3774" s="6" t="b">
        <v>0</v>
      </c>
      <c r="R3774" s="6" t="str">
        <f t="shared" si="11"/>
        <v/>
      </c>
      <c r="S3774" s="6"/>
    </row>
    <row r="3775">
      <c r="A3775" s="6"/>
      <c r="B3775" s="6"/>
      <c r="C3775" s="6"/>
      <c r="D3775" s="6"/>
      <c r="E3775" s="6"/>
      <c r="F3775" s="6"/>
      <c r="G3775" s="6"/>
      <c r="H3775" s="6"/>
      <c r="I3775" s="6"/>
      <c r="J3775" s="6"/>
      <c r="K3775" s="84"/>
      <c r="L3775" s="84"/>
      <c r="M3775" s="6" t="str">
        <f>IF(OR(ISBLANK($K3775),ISBLANK($L3775)),"",IF(NETWORKDAYS($K3775,$K3775,Listas!$H$2:$H$111)=0,"Error fecha inicial",IF(NETWORKDAYS($L3775,$L3775,Listas!$H$2:$H$111)=0,"Error fecha final",IF(OR(HOUR($K3775)&lt;Listas!$F$2,AND(HOUR($K3775)&gt;Listas!$F$3,HOUR($K3775)&lt;Listas!$F$4),HOUR($K3775)&gt;Listas!$F$5),"Error hora, fecha inicial",IF(OR(HOUR($L3775)&lt;Listas!$F$2,AND(HOUR($L3775)&gt;Listas!$F$3,HOUR($L3775)&lt;Listas!$F$4),HOUR($L3775)&gt;Listas!$F$5),"Error hora, fecha final",IF(AND($L3775-$K3775&gt;0,$L3775-$K3775&lt;=0.42),(IF(AND(AND(HOUR($K3775)&gt;=Listas!$F$2,HOUR($K3775)&lt;=Listas!$F$3),AND(HOUR($L3775)&gt;=Listas!$F$2,HOUR($L3775)&lt;=Listas!$F$3)),(HOUR($L3775)-HOUR($K3775)),IF(AND(AND(HOUR($K3775)&gt;=Listas!$F$4,HOUR($K3775)&lt;=Listas!$F$5),AND(HOUR($L3775)&gt;=Listas!$F$4,HOUR($L3775)&lt;=Listas!$F$5)),(HOUR($L3775)-HOUR($K3775)),IF(AND(AND(HOUR($K3775)&gt;=Listas!$F$2,HOUR($K3775)&lt;=Listas!$F$3),AND(HOUR($L3775)&gt;=Listas!$F$4,HOUR($L3775)&lt;=Listas!$F$5)),((Listas!$F$3-HOUR($K3775)))+((HOUR($L3775)-Listas!$F$4)),0)))),IF(AND($L3775-$K3775&gt;0.42,$L3775-$K3775&lt;=1.42),(IF(AND(HOUR($K3775)&gt;=Listas!$F$2,HOUR($K3775)&lt;=Listas!$F$3),(Listas!$F$3-HOUR($K3775)+4),IF(AND(HOUR($K3775)&gt;=Listas!$F$4,HOUR($K3775)&lt;=Listas!$F$5),(Listas!$F$5-HOUR($K3775)),0))+IF(AND(HOUR($L3775)&gt;=Listas!$F$2,HOUR($L3775)&lt;=Listas!$F$3),(HOUR($L3775)-Listas!$F$2),IF(AND(HOUR($L3775)&gt;=Listas!$F$4,HOUR($L3775)&lt;=Listas!$F$5),(HOUR($L3775)-Listas!$F$4+4),0))),IF(($L3775-$K3775&gt;1.42),(IF(AND(HOUR($K3775)&gt;=Listas!$F$2,HOUR($K3775)&lt;=Listas!$F$3),(Listas!$F$3-HOUR($K3775)+4)+IF(AND(HOUR($L3775)&gt;=Listas!$F$2,HOUR($L3775)&lt;=Listas!$F$3),(HOUR($L3775)-Listas!$F$2)+NETWORKDAYS($K3775+1,$L3775-1,Listas!$H$2:$H$112)*Listas!$F$6,IF(AND(HOUR($L3775)&gt;=Listas!$F$4,HOUR($L3775)&lt;=Listas!$F$5),(HOUR($L3775)-Listas!$F$4+4)+NETWORKDAYS($K3775+1,$L3775-1,Listas!$H$2:$H$111)*Listas!$F$6,0)),IF(AND(HOUR($K3775)&gt;=Listas!$F$4,HOUR($K3775)&lt;=Listas!$F$5),(Listas!$F$5-HOUR($K3775))+IF(AND(HOUR($L3775)&gt;=Listas!$F$2,HOUR($L3775)&lt;=Listas!$F$3),(HOUR($L3775)-Listas!$F$2)+NETWORKDAYS($K3775+1,$L3775-1,Listas!$H$2:$H$111)*Listas!$F$6,(HOUR($L3775)-Listas!$F$4+4)+NETWORKDAYS($K3775+1,$L3775-1,Listas!$H$2:$H$111)*Listas!$F$6)))),IF(($L3775-$K3775)&lt;0,"Fecha inicial mayor a fecha final",0)))))))))</f>
        <v/>
      </c>
      <c r="N3775" s="6" t="str">
        <f t="shared" si="1"/>
        <v/>
      </c>
      <c r="O3775" s="6"/>
      <c r="P3775" s="6"/>
      <c r="Q3775" s="6" t="b">
        <v>0</v>
      </c>
      <c r="R3775" s="6" t="str">
        <f t="shared" si="11"/>
        <v/>
      </c>
      <c r="S3775" s="6"/>
    </row>
    <row r="3776">
      <c r="A3776" s="6"/>
      <c r="B3776" s="6"/>
      <c r="C3776" s="6"/>
      <c r="D3776" s="6"/>
      <c r="E3776" s="6"/>
      <c r="F3776" s="6"/>
      <c r="G3776" s="6"/>
      <c r="H3776" s="6"/>
      <c r="I3776" s="6"/>
      <c r="J3776" s="6"/>
      <c r="K3776" s="84"/>
      <c r="L3776" s="84"/>
      <c r="M3776" s="6" t="str">
        <f>IF(OR(ISBLANK($K3776),ISBLANK($L3776)),"",IF(NETWORKDAYS($K3776,$K3776,Listas!$H$2:$H$111)=0,"Error fecha inicial",IF(NETWORKDAYS($L3776,$L3776,Listas!$H$2:$H$111)=0,"Error fecha final",IF(OR(HOUR($K3776)&lt;Listas!$F$2,AND(HOUR($K3776)&gt;Listas!$F$3,HOUR($K3776)&lt;Listas!$F$4),HOUR($K3776)&gt;Listas!$F$5),"Error hora, fecha inicial",IF(OR(HOUR($L3776)&lt;Listas!$F$2,AND(HOUR($L3776)&gt;Listas!$F$3,HOUR($L3776)&lt;Listas!$F$4),HOUR($L3776)&gt;Listas!$F$5),"Error hora, fecha final",IF(AND($L3776-$K3776&gt;0,$L3776-$K3776&lt;=0.42),(IF(AND(AND(HOUR($K3776)&gt;=Listas!$F$2,HOUR($K3776)&lt;=Listas!$F$3),AND(HOUR($L3776)&gt;=Listas!$F$2,HOUR($L3776)&lt;=Listas!$F$3)),(HOUR($L3776)-HOUR($K3776)),IF(AND(AND(HOUR($K3776)&gt;=Listas!$F$4,HOUR($K3776)&lt;=Listas!$F$5),AND(HOUR($L3776)&gt;=Listas!$F$4,HOUR($L3776)&lt;=Listas!$F$5)),(HOUR($L3776)-HOUR($K3776)),IF(AND(AND(HOUR($K3776)&gt;=Listas!$F$2,HOUR($K3776)&lt;=Listas!$F$3),AND(HOUR($L3776)&gt;=Listas!$F$4,HOUR($L3776)&lt;=Listas!$F$5)),((Listas!$F$3-HOUR($K3776)))+((HOUR($L3776)-Listas!$F$4)),0)))),IF(AND($L3776-$K3776&gt;0.42,$L3776-$K3776&lt;=1.42),(IF(AND(HOUR($K3776)&gt;=Listas!$F$2,HOUR($K3776)&lt;=Listas!$F$3),(Listas!$F$3-HOUR($K3776)+4),IF(AND(HOUR($K3776)&gt;=Listas!$F$4,HOUR($K3776)&lt;=Listas!$F$5),(Listas!$F$5-HOUR($K3776)),0))+IF(AND(HOUR($L3776)&gt;=Listas!$F$2,HOUR($L3776)&lt;=Listas!$F$3),(HOUR($L3776)-Listas!$F$2),IF(AND(HOUR($L3776)&gt;=Listas!$F$4,HOUR($L3776)&lt;=Listas!$F$5),(HOUR($L3776)-Listas!$F$4+4),0))),IF(($L3776-$K3776&gt;1.42),(IF(AND(HOUR($K3776)&gt;=Listas!$F$2,HOUR($K3776)&lt;=Listas!$F$3),(Listas!$F$3-HOUR($K3776)+4)+IF(AND(HOUR($L3776)&gt;=Listas!$F$2,HOUR($L3776)&lt;=Listas!$F$3),(HOUR($L3776)-Listas!$F$2)+NETWORKDAYS($K3776+1,$L3776-1,Listas!$H$2:$H$112)*Listas!$F$6,IF(AND(HOUR($L3776)&gt;=Listas!$F$4,HOUR($L3776)&lt;=Listas!$F$5),(HOUR($L3776)-Listas!$F$4+4)+NETWORKDAYS($K3776+1,$L3776-1,Listas!$H$2:$H$111)*Listas!$F$6,0)),IF(AND(HOUR($K3776)&gt;=Listas!$F$4,HOUR($K3776)&lt;=Listas!$F$5),(Listas!$F$5-HOUR($K3776))+IF(AND(HOUR($L3776)&gt;=Listas!$F$2,HOUR($L3776)&lt;=Listas!$F$3),(HOUR($L3776)-Listas!$F$2)+NETWORKDAYS($K3776+1,$L3776-1,Listas!$H$2:$H$111)*Listas!$F$6,(HOUR($L3776)-Listas!$F$4+4)+NETWORKDAYS($K3776+1,$L3776-1,Listas!$H$2:$H$111)*Listas!$F$6)))),IF(($L3776-$K3776)&lt;0,"Fecha inicial mayor a fecha final",0)))))))))</f>
        <v/>
      </c>
      <c r="N3776" s="6" t="str">
        <f t="shared" si="1"/>
        <v/>
      </c>
      <c r="O3776" s="6"/>
      <c r="P3776" s="6"/>
      <c r="Q3776" s="6" t="b">
        <v>0</v>
      </c>
      <c r="R3776" s="6" t="str">
        <f t="shared" si="11"/>
        <v/>
      </c>
      <c r="S3776" s="6"/>
    </row>
    <row r="3777">
      <c r="A3777" s="6"/>
      <c r="B3777" s="6"/>
      <c r="C3777" s="6"/>
      <c r="D3777" s="6"/>
      <c r="E3777" s="6"/>
      <c r="F3777" s="6"/>
      <c r="G3777" s="6"/>
      <c r="H3777" s="6"/>
      <c r="I3777" s="6"/>
      <c r="J3777" s="6"/>
      <c r="K3777" s="84"/>
      <c r="L3777" s="84"/>
      <c r="M3777" s="6" t="str">
        <f>IF(OR(ISBLANK($K3777),ISBLANK($L3777)),"",IF(NETWORKDAYS($K3777,$K3777,Listas!$H$2:$H$111)=0,"Error fecha inicial",IF(NETWORKDAYS($L3777,$L3777,Listas!$H$2:$H$111)=0,"Error fecha final",IF(OR(HOUR($K3777)&lt;Listas!$F$2,AND(HOUR($K3777)&gt;Listas!$F$3,HOUR($K3777)&lt;Listas!$F$4),HOUR($K3777)&gt;Listas!$F$5),"Error hora, fecha inicial",IF(OR(HOUR($L3777)&lt;Listas!$F$2,AND(HOUR($L3777)&gt;Listas!$F$3,HOUR($L3777)&lt;Listas!$F$4),HOUR($L3777)&gt;Listas!$F$5),"Error hora, fecha final",IF(AND($L3777-$K3777&gt;0,$L3777-$K3777&lt;=0.42),(IF(AND(AND(HOUR($K3777)&gt;=Listas!$F$2,HOUR($K3777)&lt;=Listas!$F$3),AND(HOUR($L3777)&gt;=Listas!$F$2,HOUR($L3777)&lt;=Listas!$F$3)),(HOUR($L3777)-HOUR($K3777)),IF(AND(AND(HOUR($K3777)&gt;=Listas!$F$4,HOUR($K3777)&lt;=Listas!$F$5),AND(HOUR($L3777)&gt;=Listas!$F$4,HOUR($L3777)&lt;=Listas!$F$5)),(HOUR($L3777)-HOUR($K3777)),IF(AND(AND(HOUR($K3777)&gt;=Listas!$F$2,HOUR($K3777)&lt;=Listas!$F$3),AND(HOUR($L3777)&gt;=Listas!$F$4,HOUR($L3777)&lt;=Listas!$F$5)),((Listas!$F$3-HOUR($K3777)))+((HOUR($L3777)-Listas!$F$4)),0)))),IF(AND($L3777-$K3777&gt;0.42,$L3777-$K3777&lt;=1.42),(IF(AND(HOUR($K3777)&gt;=Listas!$F$2,HOUR($K3777)&lt;=Listas!$F$3),(Listas!$F$3-HOUR($K3777)+4),IF(AND(HOUR($K3777)&gt;=Listas!$F$4,HOUR($K3777)&lt;=Listas!$F$5),(Listas!$F$5-HOUR($K3777)),0))+IF(AND(HOUR($L3777)&gt;=Listas!$F$2,HOUR($L3777)&lt;=Listas!$F$3),(HOUR($L3777)-Listas!$F$2),IF(AND(HOUR($L3777)&gt;=Listas!$F$4,HOUR($L3777)&lt;=Listas!$F$5),(HOUR($L3777)-Listas!$F$4+4),0))),IF(($L3777-$K3777&gt;1.42),(IF(AND(HOUR($K3777)&gt;=Listas!$F$2,HOUR($K3777)&lt;=Listas!$F$3),(Listas!$F$3-HOUR($K3777)+4)+IF(AND(HOUR($L3777)&gt;=Listas!$F$2,HOUR($L3777)&lt;=Listas!$F$3),(HOUR($L3777)-Listas!$F$2)+NETWORKDAYS($K3777+1,$L3777-1,Listas!$H$2:$H$112)*Listas!$F$6,IF(AND(HOUR($L3777)&gt;=Listas!$F$4,HOUR($L3777)&lt;=Listas!$F$5),(HOUR($L3777)-Listas!$F$4+4)+NETWORKDAYS($K3777+1,$L3777-1,Listas!$H$2:$H$111)*Listas!$F$6,0)),IF(AND(HOUR($K3777)&gt;=Listas!$F$4,HOUR($K3777)&lt;=Listas!$F$5),(Listas!$F$5-HOUR($K3777))+IF(AND(HOUR($L3777)&gt;=Listas!$F$2,HOUR($L3777)&lt;=Listas!$F$3),(HOUR($L3777)-Listas!$F$2)+NETWORKDAYS($K3777+1,$L3777-1,Listas!$H$2:$H$111)*Listas!$F$6,(HOUR($L3777)-Listas!$F$4+4)+NETWORKDAYS($K3777+1,$L3777-1,Listas!$H$2:$H$111)*Listas!$F$6)))),IF(($L3777-$K3777)&lt;0,"Fecha inicial mayor a fecha final",0)))))))))</f>
        <v/>
      </c>
      <c r="N3777" s="6" t="str">
        <f t="shared" si="1"/>
        <v/>
      </c>
      <c r="O3777" s="6"/>
      <c r="P3777" s="6"/>
      <c r="Q3777" s="6" t="b">
        <v>0</v>
      </c>
      <c r="R3777" s="6" t="str">
        <f t="shared" si="11"/>
        <v/>
      </c>
      <c r="S3777" s="6"/>
    </row>
    <row r="3778">
      <c r="A3778" s="6"/>
      <c r="B3778" s="6"/>
      <c r="C3778" s="6"/>
      <c r="D3778" s="6"/>
      <c r="E3778" s="6"/>
      <c r="F3778" s="6"/>
      <c r="G3778" s="6"/>
      <c r="H3778" s="6"/>
      <c r="I3778" s="6"/>
      <c r="J3778" s="6"/>
      <c r="K3778" s="84"/>
      <c r="L3778" s="84"/>
      <c r="M3778" s="6" t="str">
        <f>IF(OR(ISBLANK($K3778),ISBLANK($L3778)),"",IF(NETWORKDAYS($K3778,$K3778,Listas!$H$2:$H$111)=0,"Error fecha inicial",IF(NETWORKDAYS($L3778,$L3778,Listas!$H$2:$H$111)=0,"Error fecha final",IF(OR(HOUR($K3778)&lt;Listas!$F$2,AND(HOUR($K3778)&gt;Listas!$F$3,HOUR($K3778)&lt;Listas!$F$4),HOUR($K3778)&gt;Listas!$F$5),"Error hora, fecha inicial",IF(OR(HOUR($L3778)&lt;Listas!$F$2,AND(HOUR($L3778)&gt;Listas!$F$3,HOUR($L3778)&lt;Listas!$F$4),HOUR($L3778)&gt;Listas!$F$5),"Error hora, fecha final",IF(AND($L3778-$K3778&gt;0,$L3778-$K3778&lt;=0.42),(IF(AND(AND(HOUR($K3778)&gt;=Listas!$F$2,HOUR($K3778)&lt;=Listas!$F$3),AND(HOUR($L3778)&gt;=Listas!$F$2,HOUR($L3778)&lt;=Listas!$F$3)),(HOUR($L3778)-HOUR($K3778)),IF(AND(AND(HOUR($K3778)&gt;=Listas!$F$4,HOUR($K3778)&lt;=Listas!$F$5),AND(HOUR($L3778)&gt;=Listas!$F$4,HOUR($L3778)&lt;=Listas!$F$5)),(HOUR($L3778)-HOUR($K3778)),IF(AND(AND(HOUR($K3778)&gt;=Listas!$F$2,HOUR($K3778)&lt;=Listas!$F$3),AND(HOUR($L3778)&gt;=Listas!$F$4,HOUR($L3778)&lt;=Listas!$F$5)),((Listas!$F$3-HOUR($K3778)))+((HOUR($L3778)-Listas!$F$4)),0)))),IF(AND($L3778-$K3778&gt;0.42,$L3778-$K3778&lt;=1.42),(IF(AND(HOUR($K3778)&gt;=Listas!$F$2,HOUR($K3778)&lt;=Listas!$F$3),(Listas!$F$3-HOUR($K3778)+4),IF(AND(HOUR($K3778)&gt;=Listas!$F$4,HOUR($K3778)&lt;=Listas!$F$5),(Listas!$F$5-HOUR($K3778)),0))+IF(AND(HOUR($L3778)&gt;=Listas!$F$2,HOUR($L3778)&lt;=Listas!$F$3),(HOUR($L3778)-Listas!$F$2),IF(AND(HOUR($L3778)&gt;=Listas!$F$4,HOUR($L3778)&lt;=Listas!$F$5),(HOUR($L3778)-Listas!$F$4+4),0))),IF(($L3778-$K3778&gt;1.42),(IF(AND(HOUR($K3778)&gt;=Listas!$F$2,HOUR($K3778)&lt;=Listas!$F$3),(Listas!$F$3-HOUR($K3778)+4)+IF(AND(HOUR($L3778)&gt;=Listas!$F$2,HOUR($L3778)&lt;=Listas!$F$3),(HOUR($L3778)-Listas!$F$2)+NETWORKDAYS($K3778+1,$L3778-1,Listas!$H$2:$H$112)*Listas!$F$6,IF(AND(HOUR($L3778)&gt;=Listas!$F$4,HOUR($L3778)&lt;=Listas!$F$5),(HOUR($L3778)-Listas!$F$4+4)+NETWORKDAYS($K3778+1,$L3778-1,Listas!$H$2:$H$111)*Listas!$F$6,0)),IF(AND(HOUR($K3778)&gt;=Listas!$F$4,HOUR($K3778)&lt;=Listas!$F$5),(Listas!$F$5-HOUR($K3778))+IF(AND(HOUR($L3778)&gt;=Listas!$F$2,HOUR($L3778)&lt;=Listas!$F$3),(HOUR($L3778)-Listas!$F$2)+NETWORKDAYS($K3778+1,$L3778-1,Listas!$H$2:$H$111)*Listas!$F$6,(HOUR($L3778)-Listas!$F$4+4)+NETWORKDAYS($K3778+1,$L3778-1,Listas!$H$2:$H$111)*Listas!$F$6)))),IF(($L3778-$K3778)&lt;0,"Fecha inicial mayor a fecha final",0)))))))))</f>
        <v/>
      </c>
      <c r="N3778" s="6" t="str">
        <f t="shared" si="1"/>
        <v/>
      </c>
      <c r="O3778" s="6"/>
      <c r="P3778" s="6"/>
      <c r="Q3778" s="6" t="b">
        <v>0</v>
      </c>
      <c r="R3778" s="6" t="str">
        <f t="shared" si="11"/>
        <v/>
      </c>
      <c r="S3778" s="6"/>
    </row>
    <row r="3779">
      <c r="A3779" s="6"/>
      <c r="B3779" s="6"/>
      <c r="C3779" s="6"/>
      <c r="D3779" s="6"/>
      <c r="E3779" s="6"/>
      <c r="F3779" s="6"/>
      <c r="G3779" s="6"/>
      <c r="H3779" s="6"/>
      <c r="I3779" s="6"/>
      <c r="J3779" s="6"/>
      <c r="K3779" s="84"/>
      <c r="L3779" s="84"/>
      <c r="M3779" s="6" t="str">
        <f>IF(OR(ISBLANK($K3779),ISBLANK($L3779)),"",IF(NETWORKDAYS($K3779,$K3779,Listas!$H$2:$H$111)=0,"Error fecha inicial",IF(NETWORKDAYS($L3779,$L3779,Listas!$H$2:$H$111)=0,"Error fecha final",IF(OR(HOUR($K3779)&lt;Listas!$F$2,AND(HOUR($K3779)&gt;Listas!$F$3,HOUR($K3779)&lt;Listas!$F$4),HOUR($K3779)&gt;Listas!$F$5),"Error hora, fecha inicial",IF(OR(HOUR($L3779)&lt;Listas!$F$2,AND(HOUR($L3779)&gt;Listas!$F$3,HOUR($L3779)&lt;Listas!$F$4),HOUR($L3779)&gt;Listas!$F$5),"Error hora, fecha final",IF(AND($L3779-$K3779&gt;0,$L3779-$K3779&lt;=0.42),(IF(AND(AND(HOUR($K3779)&gt;=Listas!$F$2,HOUR($K3779)&lt;=Listas!$F$3),AND(HOUR($L3779)&gt;=Listas!$F$2,HOUR($L3779)&lt;=Listas!$F$3)),(HOUR($L3779)-HOUR($K3779)),IF(AND(AND(HOUR($K3779)&gt;=Listas!$F$4,HOUR($K3779)&lt;=Listas!$F$5),AND(HOUR($L3779)&gt;=Listas!$F$4,HOUR($L3779)&lt;=Listas!$F$5)),(HOUR($L3779)-HOUR($K3779)),IF(AND(AND(HOUR($K3779)&gt;=Listas!$F$2,HOUR($K3779)&lt;=Listas!$F$3),AND(HOUR($L3779)&gt;=Listas!$F$4,HOUR($L3779)&lt;=Listas!$F$5)),((Listas!$F$3-HOUR($K3779)))+((HOUR($L3779)-Listas!$F$4)),0)))),IF(AND($L3779-$K3779&gt;0.42,$L3779-$K3779&lt;=1.42),(IF(AND(HOUR($K3779)&gt;=Listas!$F$2,HOUR($K3779)&lt;=Listas!$F$3),(Listas!$F$3-HOUR($K3779)+4),IF(AND(HOUR($K3779)&gt;=Listas!$F$4,HOUR($K3779)&lt;=Listas!$F$5),(Listas!$F$5-HOUR($K3779)),0))+IF(AND(HOUR($L3779)&gt;=Listas!$F$2,HOUR($L3779)&lt;=Listas!$F$3),(HOUR($L3779)-Listas!$F$2),IF(AND(HOUR($L3779)&gt;=Listas!$F$4,HOUR($L3779)&lt;=Listas!$F$5),(HOUR($L3779)-Listas!$F$4+4),0))),IF(($L3779-$K3779&gt;1.42),(IF(AND(HOUR($K3779)&gt;=Listas!$F$2,HOUR($K3779)&lt;=Listas!$F$3),(Listas!$F$3-HOUR($K3779)+4)+IF(AND(HOUR($L3779)&gt;=Listas!$F$2,HOUR($L3779)&lt;=Listas!$F$3),(HOUR($L3779)-Listas!$F$2)+NETWORKDAYS($K3779+1,$L3779-1,Listas!$H$2:$H$112)*Listas!$F$6,IF(AND(HOUR($L3779)&gt;=Listas!$F$4,HOUR($L3779)&lt;=Listas!$F$5),(HOUR($L3779)-Listas!$F$4+4)+NETWORKDAYS($K3779+1,$L3779-1,Listas!$H$2:$H$111)*Listas!$F$6,0)),IF(AND(HOUR($K3779)&gt;=Listas!$F$4,HOUR($K3779)&lt;=Listas!$F$5),(Listas!$F$5-HOUR($K3779))+IF(AND(HOUR($L3779)&gt;=Listas!$F$2,HOUR($L3779)&lt;=Listas!$F$3),(HOUR($L3779)-Listas!$F$2)+NETWORKDAYS($K3779+1,$L3779-1,Listas!$H$2:$H$111)*Listas!$F$6,(HOUR($L3779)-Listas!$F$4+4)+NETWORKDAYS($K3779+1,$L3779-1,Listas!$H$2:$H$111)*Listas!$F$6)))),IF(($L3779-$K3779)&lt;0,"Fecha inicial mayor a fecha final",0)))))))))</f>
        <v/>
      </c>
      <c r="N3779" s="6" t="str">
        <f t="shared" si="1"/>
        <v/>
      </c>
      <c r="O3779" s="6"/>
      <c r="P3779" s="6"/>
      <c r="Q3779" s="6" t="b">
        <v>0</v>
      </c>
      <c r="R3779" s="6" t="str">
        <f t="shared" si="11"/>
        <v/>
      </c>
      <c r="S3779" s="6"/>
    </row>
    <row r="3780">
      <c r="A3780" s="6"/>
      <c r="B3780" s="6"/>
      <c r="C3780" s="6"/>
      <c r="D3780" s="6"/>
      <c r="E3780" s="6"/>
      <c r="F3780" s="6"/>
      <c r="G3780" s="6"/>
      <c r="H3780" s="6"/>
      <c r="I3780" s="6"/>
      <c r="J3780" s="6"/>
      <c r="K3780" s="84"/>
      <c r="L3780" s="84"/>
      <c r="M3780" s="6" t="str">
        <f>IF(OR(ISBLANK($K3780),ISBLANK($L3780)),"",IF(NETWORKDAYS($K3780,$K3780,Listas!$H$2:$H$111)=0,"Error fecha inicial",IF(NETWORKDAYS($L3780,$L3780,Listas!$H$2:$H$111)=0,"Error fecha final",IF(OR(HOUR($K3780)&lt;Listas!$F$2,AND(HOUR($K3780)&gt;Listas!$F$3,HOUR($K3780)&lt;Listas!$F$4),HOUR($K3780)&gt;Listas!$F$5),"Error hora, fecha inicial",IF(OR(HOUR($L3780)&lt;Listas!$F$2,AND(HOUR($L3780)&gt;Listas!$F$3,HOUR($L3780)&lt;Listas!$F$4),HOUR($L3780)&gt;Listas!$F$5),"Error hora, fecha final",IF(AND($L3780-$K3780&gt;0,$L3780-$K3780&lt;=0.42),(IF(AND(AND(HOUR($K3780)&gt;=Listas!$F$2,HOUR($K3780)&lt;=Listas!$F$3),AND(HOUR($L3780)&gt;=Listas!$F$2,HOUR($L3780)&lt;=Listas!$F$3)),(HOUR($L3780)-HOUR($K3780)),IF(AND(AND(HOUR($K3780)&gt;=Listas!$F$4,HOUR($K3780)&lt;=Listas!$F$5),AND(HOUR($L3780)&gt;=Listas!$F$4,HOUR($L3780)&lt;=Listas!$F$5)),(HOUR($L3780)-HOUR($K3780)),IF(AND(AND(HOUR($K3780)&gt;=Listas!$F$2,HOUR($K3780)&lt;=Listas!$F$3),AND(HOUR($L3780)&gt;=Listas!$F$4,HOUR($L3780)&lt;=Listas!$F$5)),((Listas!$F$3-HOUR($K3780)))+((HOUR($L3780)-Listas!$F$4)),0)))),IF(AND($L3780-$K3780&gt;0.42,$L3780-$K3780&lt;=1.42),(IF(AND(HOUR($K3780)&gt;=Listas!$F$2,HOUR($K3780)&lt;=Listas!$F$3),(Listas!$F$3-HOUR($K3780)+4),IF(AND(HOUR($K3780)&gt;=Listas!$F$4,HOUR($K3780)&lt;=Listas!$F$5),(Listas!$F$5-HOUR($K3780)),0))+IF(AND(HOUR($L3780)&gt;=Listas!$F$2,HOUR($L3780)&lt;=Listas!$F$3),(HOUR($L3780)-Listas!$F$2),IF(AND(HOUR($L3780)&gt;=Listas!$F$4,HOUR($L3780)&lt;=Listas!$F$5),(HOUR($L3780)-Listas!$F$4+4),0))),IF(($L3780-$K3780&gt;1.42),(IF(AND(HOUR($K3780)&gt;=Listas!$F$2,HOUR($K3780)&lt;=Listas!$F$3),(Listas!$F$3-HOUR($K3780)+4)+IF(AND(HOUR($L3780)&gt;=Listas!$F$2,HOUR($L3780)&lt;=Listas!$F$3),(HOUR($L3780)-Listas!$F$2)+NETWORKDAYS($K3780+1,$L3780-1,Listas!$H$2:$H$112)*Listas!$F$6,IF(AND(HOUR($L3780)&gt;=Listas!$F$4,HOUR($L3780)&lt;=Listas!$F$5),(HOUR($L3780)-Listas!$F$4+4)+NETWORKDAYS($K3780+1,$L3780-1,Listas!$H$2:$H$111)*Listas!$F$6,0)),IF(AND(HOUR($K3780)&gt;=Listas!$F$4,HOUR($K3780)&lt;=Listas!$F$5),(Listas!$F$5-HOUR($K3780))+IF(AND(HOUR($L3780)&gt;=Listas!$F$2,HOUR($L3780)&lt;=Listas!$F$3),(HOUR($L3780)-Listas!$F$2)+NETWORKDAYS($K3780+1,$L3780-1,Listas!$H$2:$H$111)*Listas!$F$6,(HOUR($L3780)-Listas!$F$4+4)+NETWORKDAYS($K3780+1,$L3780-1,Listas!$H$2:$H$111)*Listas!$F$6)))),IF(($L3780-$K3780)&lt;0,"Fecha inicial mayor a fecha final",0)))))))))</f>
        <v/>
      </c>
      <c r="N3780" s="6" t="str">
        <f t="shared" si="1"/>
        <v/>
      </c>
      <c r="O3780" s="6"/>
      <c r="P3780" s="6"/>
      <c r="Q3780" s="6" t="b">
        <v>0</v>
      </c>
      <c r="R3780" s="6" t="str">
        <f t="shared" si="11"/>
        <v/>
      </c>
      <c r="S3780" s="6"/>
    </row>
    <row r="3781">
      <c r="A3781" s="6"/>
      <c r="B3781" s="6"/>
      <c r="C3781" s="6"/>
      <c r="D3781" s="6"/>
      <c r="E3781" s="6"/>
      <c r="F3781" s="6"/>
      <c r="G3781" s="6"/>
      <c r="H3781" s="6"/>
      <c r="I3781" s="6"/>
      <c r="J3781" s="6"/>
      <c r="K3781" s="84"/>
      <c r="L3781" s="84"/>
      <c r="M3781" s="6" t="str">
        <f>IF(OR(ISBLANK($K3781),ISBLANK($L3781)),"",IF(NETWORKDAYS($K3781,$K3781,Listas!$H$2:$H$111)=0,"Error fecha inicial",IF(NETWORKDAYS($L3781,$L3781,Listas!$H$2:$H$111)=0,"Error fecha final",IF(OR(HOUR($K3781)&lt;Listas!$F$2,AND(HOUR($K3781)&gt;Listas!$F$3,HOUR($K3781)&lt;Listas!$F$4),HOUR($K3781)&gt;Listas!$F$5),"Error hora, fecha inicial",IF(OR(HOUR($L3781)&lt;Listas!$F$2,AND(HOUR($L3781)&gt;Listas!$F$3,HOUR($L3781)&lt;Listas!$F$4),HOUR($L3781)&gt;Listas!$F$5),"Error hora, fecha final",IF(AND($L3781-$K3781&gt;0,$L3781-$K3781&lt;=0.42),(IF(AND(AND(HOUR($K3781)&gt;=Listas!$F$2,HOUR($K3781)&lt;=Listas!$F$3),AND(HOUR($L3781)&gt;=Listas!$F$2,HOUR($L3781)&lt;=Listas!$F$3)),(HOUR($L3781)-HOUR($K3781)),IF(AND(AND(HOUR($K3781)&gt;=Listas!$F$4,HOUR($K3781)&lt;=Listas!$F$5),AND(HOUR($L3781)&gt;=Listas!$F$4,HOUR($L3781)&lt;=Listas!$F$5)),(HOUR($L3781)-HOUR($K3781)),IF(AND(AND(HOUR($K3781)&gt;=Listas!$F$2,HOUR($K3781)&lt;=Listas!$F$3),AND(HOUR($L3781)&gt;=Listas!$F$4,HOUR($L3781)&lt;=Listas!$F$5)),((Listas!$F$3-HOUR($K3781)))+((HOUR($L3781)-Listas!$F$4)),0)))),IF(AND($L3781-$K3781&gt;0.42,$L3781-$K3781&lt;=1.42),(IF(AND(HOUR($K3781)&gt;=Listas!$F$2,HOUR($K3781)&lt;=Listas!$F$3),(Listas!$F$3-HOUR($K3781)+4),IF(AND(HOUR($K3781)&gt;=Listas!$F$4,HOUR($K3781)&lt;=Listas!$F$5),(Listas!$F$5-HOUR($K3781)),0))+IF(AND(HOUR($L3781)&gt;=Listas!$F$2,HOUR($L3781)&lt;=Listas!$F$3),(HOUR($L3781)-Listas!$F$2),IF(AND(HOUR($L3781)&gt;=Listas!$F$4,HOUR($L3781)&lt;=Listas!$F$5),(HOUR($L3781)-Listas!$F$4+4),0))),IF(($L3781-$K3781&gt;1.42),(IF(AND(HOUR($K3781)&gt;=Listas!$F$2,HOUR($K3781)&lt;=Listas!$F$3),(Listas!$F$3-HOUR($K3781)+4)+IF(AND(HOUR($L3781)&gt;=Listas!$F$2,HOUR($L3781)&lt;=Listas!$F$3),(HOUR($L3781)-Listas!$F$2)+NETWORKDAYS($K3781+1,$L3781-1,Listas!$H$2:$H$112)*Listas!$F$6,IF(AND(HOUR($L3781)&gt;=Listas!$F$4,HOUR($L3781)&lt;=Listas!$F$5),(HOUR($L3781)-Listas!$F$4+4)+NETWORKDAYS($K3781+1,$L3781-1,Listas!$H$2:$H$111)*Listas!$F$6,0)),IF(AND(HOUR($K3781)&gt;=Listas!$F$4,HOUR($K3781)&lt;=Listas!$F$5),(Listas!$F$5-HOUR($K3781))+IF(AND(HOUR($L3781)&gt;=Listas!$F$2,HOUR($L3781)&lt;=Listas!$F$3),(HOUR($L3781)-Listas!$F$2)+NETWORKDAYS($K3781+1,$L3781-1,Listas!$H$2:$H$111)*Listas!$F$6,(HOUR($L3781)-Listas!$F$4+4)+NETWORKDAYS($K3781+1,$L3781-1,Listas!$H$2:$H$111)*Listas!$F$6)))),IF(($L3781-$K3781)&lt;0,"Fecha inicial mayor a fecha final",0)))))))))</f>
        <v/>
      </c>
      <c r="N3781" s="6" t="str">
        <f t="shared" si="1"/>
        <v/>
      </c>
      <c r="O3781" s="6"/>
      <c r="P3781" s="6"/>
      <c r="Q3781" s="6" t="b">
        <v>0</v>
      </c>
      <c r="R3781" s="6" t="str">
        <f t="shared" si="11"/>
        <v/>
      </c>
      <c r="S3781" s="6"/>
    </row>
    <row r="3782">
      <c r="A3782" s="6"/>
      <c r="B3782" s="6"/>
      <c r="C3782" s="6"/>
      <c r="D3782" s="6"/>
      <c r="E3782" s="6"/>
      <c r="F3782" s="6"/>
      <c r="G3782" s="6"/>
      <c r="H3782" s="6"/>
      <c r="I3782" s="6"/>
      <c r="J3782" s="6"/>
      <c r="K3782" s="84"/>
      <c r="L3782" s="84"/>
      <c r="M3782" s="6" t="str">
        <f>IF(OR(ISBLANK($K3782),ISBLANK($L3782)),"",IF(NETWORKDAYS($K3782,$K3782,Listas!$H$2:$H$111)=0,"Error fecha inicial",IF(NETWORKDAYS($L3782,$L3782,Listas!$H$2:$H$111)=0,"Error fecha final",IF(OR(HOUR($K3782)&lt;Listas!$F$2,AND(HOUR($K3782)&gt;Listas!$F$3,HOUR($K3782)&lt;Listas!$F$4),HOUR($K3782)&gt;Listas!$F$5),"Error hora, fecha inicial",IF(OR(HOUR($L3782)&lt;Listas!$F$2,AND(HOUR($L3782)&gt;Listas!$F$3,HOUR($L3782)&lt;Listas!$F$4),HOUR($L3782)&gt;Listas!$F$5),"Error hora, fecha final",IF(AND($L3782-$K3782&gt;0,$L3782-$K3782&lt;=0.42),(IF(AND(AND(HOUR($K3782)&gt;=Listas!$F$2,HOUR($K3782)&lt;=Listas!$F$3),AND(HOUR($L3782)&gt;=Listas!$F$2,HOUR($L3782)&lt;=Listas!$F$3)),(HOUR($L3782)-HOUR($K3782)),IF(AND(AND(HOUR($K3782)&gt;=Listas!$F$4,HOUR($K3782)&lt;=Listas!$F$5),AND(HOUR($L3782)&gt;=Listas!$F$4,HOUR($L3782)&lt;=Listas!$F$5)),(HOUR($L3782)-HOUR($K3782)),IF(AND(AND(HOUR($K3782)&gt;=Listas!$F$2,HOUR($K3782)&lt;=Listas!$F$3),AND(HOUR($L3782)&gt;=Listas!$F$4,HOUR($L3782)&lt;=Listas!$F$5)),((Listas!$F$3-HOUR($K3782)))+((HOUR($L3782)-Listas!$F$4)),0)))),IF(AND($L3782-$K3782&gt;0.42,$L3782-$K3782&lt;=1.42),(IF(AND(HOUR($K3782)&gt;=Listas!$F$2,HOUR($K3782)&lt;=Listas!$F$3),(Listas!$F$3-HOUR($K3782)+4),IF(AND(HOUR($K3782)&gt;=Listas!$F$4,HOUR($K3782)&lt;=Listas!$F$5),(Listas!$F$5-HOUR($K3782)),0))+IF(AND(HOUR($L3782)&gt;=Listas!$F$2,HOUR($L3782)&lt;=Listas!$F$3),(HOUR($L3782)-Listas!$F$2),IF(AND(HOUR($L3782)&gt;=Listas!$F$4,HOUR($L3782)&lt;=Listas!$F$5),(HOUR($L3782)-Listas!$F$4+4),0))),IF(($L3782-$K3782&gt;1.42),(IF(AND(HOUR($K3782)&gt;=Listas!$F$2,HOUR($K3782)&lt;=Listas!$F$3),(Listas!$F$3-HOUR($K3782)+4)+IF(AND(HOUR($L3782)&gt;=Listas!$F$2,HOUR($L3782)&lt;=Listas!$F$3),(HOUR($L3782)-Listas!$F$2)+NETWORKDAYS($K3782+1,$L3782-1,Listas!$H$2:$H$112)*Listas!$F$6,IF(AND(HOUR($L3782)&gt;=Listas!$F$4,HOUR($L3782)&lt;=Listas!$F$5),(HOUR($L3782)-Listas!$F$4+4)+NETWORKDAYS($K3782+1,$L3782-1,Listas!$H$2:$H$111)*Listas!$F$6,0)),IF(AND(HOUR($K3782)&gt;=Listas!$F$4,HOUR($K3782)&lt;=Listas!$F$5),(Listas!$F$5-HOUR($K3782))+IF(AND(HOUR($L3782)&gt;=Listas!$F$2,HOUR($L3782)&lt;=Listas!$F$3),(HOUR($L3782)-Listas!$F$2)+NETWORKDAYS($K3782+1,$L3782-1,Listas!$H$2:$H$111)*Listas!$F$6,(HOUR($L3782)-Listas!$F$4+4)+NETWORKDAYS($K3782+1,$L3782-1,Listas!$H$2:$H$111)*Listas!$F$6)))),IF(($L3782-$K3782)&lt;0,"Fecha inicial mayor a fecha final",0)))))))))</f>
        <v/>
      </c>
      <c r="N3782" s="6" t="str">
        <f t="shared" si="1"/>
        <v/>
      </c>
      <c r="O3782" s="6"/>
      <c r="P3782" s="6"/>
      <c r="Q3782" s="6" t="b">
        <v>0</v>
      </c>
      <c r="R3782" s="6" t="str">
        <f t="shared" si="11"/>
        <v/>
      </c>
      <c r="S3782" s="6"/>
    </row>
    <row r="3783">
      <c r="A3783" s="6"/>
      <c r="B3783" s="6"/>
      <c r="C3783" s="6"/>
      <c r="D3783" s="6"/>
      <c r="E3783" s="6"/>
      <c r="F3783" s="6"/>
      <c r="G3783" s="6"/>
      <c r="H3783" s="6"/>
      <c r="I3783" s="6"/>
      <c r="J3783" s="6"/>
      <c r="K3783" s="84"/>
      <c r="L3783" s="84"/>
      <c r="M3783" s="6" t="str">
        <f>IF(OR(ISBLANK($K3783),ISBLANK($L3783)),"",IF(NETWORKDAYS($K3783,$K3783,Listas!$H$2:$H$111)=0,"Error fecha inicial",IF(NETWORKDAYS($L3783,$L3783,Listas!$H$2:$H$111)=0,"Error fecha final",IF(OR(HOUR($K3783)&lt;Listas!$F$2,AND(HOUR($K3783)&gt;Listas!$F$3,HOUR($K3783)&lt;Listas!$F$4),HOUR($K3783)&gt;Listas!$F$5),"Error hora, fecha inicial",IF(OR(HOUR($L3783)&lt;Listas!$F$2,AND(HOUR($L3783)&gt;Listas!$F$3,HOUR($L3783)&lt;Listas!$F$4),HOUR($L3783)&gt;Listas!$F$5),"Error hora, fecha final",IF(AND($L3783-$K3783&gt;0,$L3783-$K3783&lt;=0.42),(IF(AND(AND(HOUR($K3783)&gt;=Listas!$F$2,HOUR($K3783)&lt;=Listas!$F$3),AND(HOUR($L3783)&gt;=Listas!$F$2,HOUR($L3783)&lt;=Listas!$F$3)),(HOUR($L3783)-HOUR($K3783)),IF(AND(AND(HOUR($K3783)&gt;=Listas!$F$4,HOUR($K3783)&lt;=Listas!$F$5),AND(HOUR($L3783)&gt;=Listas!$F$4,HOUR($L3783)&lt;=Listas!$F$5)),(HOUR($L3783)-HOUR($K3783)),IF(AND(AND(HOUR($K3783)&gt;=Listas!$F$2,HOUR($K3783)&lt;=Listas!$F$3),AND(HOUR($L3783)&gt;=Listas!$F$4,HOUR($L3783)&lt;=Listas!$F$5)),((Listas!$F$3-HOUR($K3783)))+((HOUR($L3783)-Listas!$F$4)),0)))),IF(AND($L3783-$K3783&gt;0.42,$L3783-$K3783&lt;=1.42),(IF(AND(HOUR($K3783)&gt;=Listas!$F$2,HOUR($K3783)&lt;=Listas!$F$3),(Listas!$F$3-HOUR($K3783)+4),IF(AND(HOUR($K3783)&gt;=Listas!$F$4,HOUR($K3783)&lt;=Listas!$F$5),(Listas!$F$5-HOUR($K3783)),0))+IF(AND(HOUR($L3783)&gt;=Listas!$F$2,HOUR($L3783)&lt;=Listas!$F$3),(HOUR($L3783)-Listas!$F$2),IF(AND(HOUR($L3783)&gt;=Listas!$F$4,HOUR($L3783)&lt;=Listas!$F$5),(HOUR($L3783)-Listas!$F$4+4),0))),IF(($L3783-$K3783&gt;1.42),(IF(AND(HOUR($K3783)&gt;=Listas!$F$2,HOUR($K3783)&lt;=Listas!$F$3),(Listas!$F$3-HOUR($K3783)+4)+IF(AND(HOUR($L3783)&gt;=Listas!$F$2,HOUR($L3783)&lt;=Listas!$F$3),(HOUR($L3783)-Listas!$F$2)+NETWORKDAYS($K3783+1,$L3783-1,Listas!$H$2:$H$112)*Listas!$F$6,IF(AND(HOUR($L3783)&gt;=Listas!$F$4,HOUR($L3783)&lt;=Listas!$F$5),(HOUR($L3783)-Listas!$F$4+4)+NETWORKDAYS($K3783+1,$L3783-1,Listas!$H$2:$H$111)*Listas!$F$6,0)),IF(AND(HOUR($K3783)&gt;=Listas!$F$4,HOUR($K3783)&lt;=Listas!$F$5),(Listas!$F$5-HOUR($K3783))+IF(AND(HOUR($L3783)&gt;=Listas!$F$2,HOUR($L3783)&lt;=Listas!$F$3),(HOUR($L3783)-Listas!$F$2)+NETWORKDAYS($K3783+1,$L3783-1,Listas!$H$2:$H$111)*Listas!$F$6,(HOUR($L3783)-Listas!$F$4+4)+NETWORKDAYS($K3783+1,$L3783-1,Listas!$H$2:$H$111)*Listas!$F$6)))),IF(($L3783-$K3783)&lt;0,"Fecha inicial mayor a fecha final",0)))))))))</f>
        <v/>
      </c>
      <c r="N3783" s="6" t="str">
        <f t="shared" si="1"/>
        <v/>
      </c>
      <c r="O3783" s="6"/>
      <c r="P3783" s="6"/>
      <c r="Q3783" s="6" t="b">
        <v>0</v>
      </c>
      <c r="R3783" s="6" t="str">
        <f t="shared" si="11"/>
        <v/>
      </c>
      <c r="S3783" s="6"/>
    </row>
    <row r="3784">
      <c r="A3784" s="6"/>
      <c r="B3784" s="6"/>
      <c r="C3784" s="6"/>
      <c r="D3784" s="6"/>
      <c r="E3784" s="6"/>
      <c r="F3784" s="6"/>
      <c r="G3784" s="6"/>
      <c r="H3784" s="6"/>
      <c r="I3784" s="6"/>
      <c r="J3784" s="6"/>
      <c r="K3784" s="84"/>
      <c r="L3784" s="84"/>
      <c r="M3784" s="6" t="str">
        <f>IF(OR(ISBLANK($K3784),ISBLANK($L3784)),"",IF(NETWORKDAYS($K3784,$K3784,Listas!$H$2:$H$111)=0,"Error fecha inicial",IF(NETWORKDAYS($L3784,$L3784,Listas!$H$2:$H$111)=0,"Error fecha final",IF(OR(HOUR($K3784)&lt;Listas!$F$2,AND(HOUR($K3784)&gt;Listas!$F$3,HOUR($K3784)&lt;Listas!$F$4),HOUR($K3784)&gt;Listas!$F$5),"Error hora, fecha inicial",IF(OR(HOUR($L3784)&lt;Listas!$F$2,AND(HOUR($L3784)&gt;Listas!$F$3,HOUR($L3784)&lt;Listas!$F$4),HOUR($L3784)&gt;Listas!$F$5),"Error hora, fecha final",IF(AND($L3784-$K3784&gt;0,$L3784-$K3784&lt;=0.42),(IF(AND(AND(HOUR($K3784)&gt;=Listas!$F$2,HOUR($K3784)&lt;=Listas!$F$3),AND(HOUR($L3784)&gt;=Listas!$F$2,HOUR($L3784)&lt;=Listas!$F$3)),(HOUR($L3784)-HOUR($K3784)),IF(AND(AND(HOUR($K3784)&gt;=Listas!$F$4,HOUR($K3784)&lt;=Listas!$F$5),AND(HOUR($L3784)&gt;=Listas!$F$4,HOUR($L3784)&lt;=Listas!$F$5)),(HOUR($L3784)-HOUR($K3784)),IF(AND(AND(HOUR($K3784)&gt;=Listas!$F$2,HOUR($K3784)&lt;=Listas!$F$3),AND(HOUR($L3784)&gt;=Listas!$F$4,HOUR($L3784)&lt;=Listas!$F$5)),((Listas!$F$3-HOUR($K3784)))+((HOUR($L3784)-Listas!$F$4)),0)))),IF(AND($L3784-$K3784&gt;0.42,$L3784-$K3784&lt;=1.42),(IF(AND(HOUR($K3784)&gt;=Listas!$F$2,HOUR($K3784)&lt;=Listas!$F$3),(Listas!$F$3-HOUR($K3784)+4),IF(AND(HOUR($K3784)&gt;=Listas!$F$4,HOUR($K3784)&lt;=Listas!$F$5),(Listas!$F$5-HOUR($K3784)),0))+IF(AND(HOUR($L3784)&gt;=Listas!$F$2,HOUR($L3784)&lt;=Listas!$F$3),(HOUR($L3784)-Listas!$F$2),IF(AND(HOUR($L3784)&gt;=Listas!$F$4,HOUR($L3784)&lt;=Listas!$F$5),(HOUR($L3784)-Listas!$F$4+4),0))),IF(($L3784-$K3784&gt;1.42),(IF(AND(HOUR($K3784)&gt;=Listas!$F$2,HOUR($K3784)&lt;=Listas!$F$3),(Listas!$F$3-HOUR($K3784)+4)+IF(AND(HOUR($L3784)&gt;=Listas!$F$2,HOUR($L3784)&lt;=Listas!$F$3),(HOUR($L3784)-Listas!$F$2)+NETWORKDAYS($K3784+1,$L3784-1,Listas!$H$2:$H$112)*Listas!$F$6,IF(AND(HOUR($L3784)&gt;=Listas!$F$4,HOUR($L3784)&lt;=Listas!$F$5),(HOUR($L3784)-Listas!$F$4+4)+NETWORKDAYS($K3784+1,$L3784-1,Listas!$H$2:$H$111)*Listas!$F$6,0)),IF(AND(HOUR($K3784)&gt;=Listas!$F$4,HOUR($K3784)&lt;=Listas!$F$5),(Listas!$F$5-HOUR($K3784))+IF(AND(HOUR($L3784)&gt;=Listas!$F$2,HOUR($L3784)&lt;=Listas!$F$3),(HOUR($L3784)-Listas!$F$2)+NETWORKDAYS($K3784+1,$L3784-1,Listas!$H$2:$H$111)*Listas!$F$6,(HOUR($L3784)-Listas!$F$4+4)+NETWORKDAYS($K3784+1,$L3784-1,Listas!$H$2:$H$111)*Listas!$F$6)))),IF(($L3784-$K3784)&lt;0,"Fecha inicial mayor a fecha final",0)))))))))</f>
        <v/>
      </c>
      <c r="N3784" s="6" t="str">
        <f t="shared" si="1"/>
        <v/>
      </c>
      <c r="O3784" s="6"/>
      <c r="P3784" s="6"/>
      <c r="Q3784" s="6" t="b">
        <v>0</v>
      </c>
      <c r="R3784" s="6" t="str">
        <f t="shared" si="11"/>
        <v/>
      </c>
      <c r="S3784" s="6"/>
    </row>
    <row r="3785">
      <c r="A3785" s="6"/>
      <c r="B3785" s="6"/>
      <c r="C3785" s="6"/>
      <c r="D3785" s="6"/>
      <c r="E3785" s="6"/>
      <c r="F3785" s="6"/>
      <c r="G3785" s="6"/>
      <c r="H3785" s="6"/>
      <c r="I3785" s="6"/>
      <c r="J3785" s="6"/>
      <c r="K3785" s="84"/>
      <c r="L3785" s="84"/>
      <c r="M3785" s="6" t="str">
        <f>IF(OR(ISBLANK($K3785),ISBLANK($L3785)),"",IF(NETWORKDAYS($K3785,$K3785,Listas!$H$2:$H$111)=0,"Error fecha inicial",IF(NETWORKDAYS($L3785,$L3785,Listas!$H$2:$H$111)=0,"Error fecha final",IF(OR(HOUR($K3785)&lt;Listas!$F$2,AND(HOUR($K3785)&gt;Listas!$F$3,HOUR($K3785)&lt;Listas!$F$4),HOUR($K3785)&gt;Listas!$F$5),"Error hora, fecha inicial",IF(OR(HOUR($L3785)&lt;Listas!$F$2,AND(HOUR($L3785)&gt;Listas!$F$3,HOUR($L3785)&lt;Listas!$F$4),HOUR($L3785)&gt;Listas!$F$5),"Error hora, fecha final",IF(AND($L3785-$K3785&gt;0,$L3785-$K3785&lt;=0.42),(IF(AND(AND(HOUR($K3785)&gt;=Listas!$F$2,HOUR($K3785)&lt;=Listas!$F$3),AND(HOUR($L3785)&gt;=Listas!$F$2,HOUR($L3785)&lt;=Listas!$F$3)),(HOUR($L3785)-HOUR($K3785)),IF(AND(AND(HOUR($K3785)&gt;=Listas!$F$4,HOUR($K3785)&lt;=Listas!$F$5),AND(HOUR($L3785)&gt;=Listas!$F$4,HOUR($L3785)&lt;=Listas!$F$5)),(HOUR($L3785)-HOUR($K3785)),IF(AND(AND(HOUR($K3785)&gt;=Listas!$F$2,HOUR($K3785)&lt;=Listas!$F$3),AND(HOUR($L3785)&gt;=Listas!$F$4,HOUR($L3785)&lt;=Listas!$F$5)),((Listas!$F$3-HOUR($K3785)))+((HOUR($L3785)-Listas!$F$4)),0)))),IF(AND($L3785-$K3785&gt;0.42,$L3785-$K3785&lt;=1.42),(IF(AND(HOUR($K3785)&gt;=Listas!$F$2,HOUR($K3785)&lt;=Listas!$F$3),(Listas!$F$3-HOUR($K3785)+4),IF(AND(HOUR($K3785)&gt;=Listas!$F$4,HOUR($K3785)&lt;=Listas!$F$5),(Listas!$F$5-HOUR($K3785)),0))+IF(AND(HOUR($L3785)&gt;=Listas!$F$2,HOUR($L3785)&lt;=Listas!$F$3),(HOUR($L3785)-Listas!$F$2),IF(AND(HOUR($L3785)&gt;=Listas!$F$4,HOUR($L3785)&lt;=Listas!$F$5),(HOUR($L3785)-Listas!$F$4+4),0))),IF(($L3785-$K3785&gt;1.42),(IF(AND(HOUR($K3785)&gt;=Listas!$F$2,HOUR($K3785)&lt;=Listas!$F$3),(Listas!$F$3-HOUR($K3785)+4)+IF(AND(HOUR($L3785)&gt;=Listas!$F$2,HOUR($L3785)&lt;=Listas!$F$3),(HOUR($L3785)-Listas!$F$2)+NETWORKDAYS($K3785+1,$L3785-1,Listas!$H$2:$H$112)*Listas!$F$6,IF(AND(HOUR($L3785)&gt;=Listas!$F$4,HOUR($L3785)&lt;=Listas!$F$5),(HOUR($L3785)-Listas!$F$4+4)+NETWORKDAYS($K3785+1,$L3785-1,Listas!$H$2:$H$111)*Listas!$F$6,0)),IF(AND(HOUR($K3785)&gt;=Listas!$F$4,HOUR($K3785)&lt;=Listas!$F$5),(Listas!$F$5-HOUR($K3785))+IF(AND(HOUR($L3785)&gt;=Listas!$F$2,HOUR($L3785)&lt;=Listas!$F$3),(HOUR($L3785)-Listas!$F$2)+NETWORKDAYS($K3785+1,$L3785-1,Listas!$H$2:$H$111)*Listas!$F$6,(HOUR($L3785)-Listas!$F$4+4)+NETWORKDAYS($K3785+1,$L3785-1,Listas!$H$2:$H$111)*Listas!$F$6)))),IF(($L3785-$K3785)&lt;0,"Fecha inicial mayor a fecha final",0)))))))))</f>
        <v/>
      </c>
      <c r="N3785" s="6" t="str">
        <f t="shared" si="1"/>
        <v/>
      </c>
      <c r="O3785" s="6"/>
      <c r="P3785" s="6"/>
      <c r="Q3785" s="6" t="b">
        <v>0</v>
      </c>
      <c r="R3785" s="6" t="str">
        <f t="shared" si="11"/>
        <v/>
      </c>
      <c r="S3785" s="6"/>
    </row>
    <row r="3786">
      <c r="A3786" s="6"/>
      <c r="B3786" s="6"/>
      <c r="C3786" s="6"/>
      <c r="D3786" s="6"/>
      <c r="E3786" s="6"/>
      <c r="F3786" s="6"/>
      <c r="G3786" s="6"/>
      <c r="H3786" s="6"/>
      <c r="I3786" s="6"/>
      <c r="J3786" s="6"/>
      <c r="K3786" s="84"/>
      <c r="L3786" s="84"/>
      <c r="M3786" s="6" t="str">
        <f>IF(OR(ISBLANK($K3786),ISBLANK($L3786)),"",IF(NETWORKDAYS($K3786,$K3786,Listas!$H$2:$H$111)=0,"Error fecha inicial",IF(NETWORKDAYS($L3786,$L3786,Listas!$H$2:$H$111)=0,"Error fecha final",IF(OR(HOUR($K3786)&lt;Listas!$F$2,AND(HOUR($K3786)&gt;Listas!$F$3,HOUR($K3786)&lt;Listas!$F$4),HOUR($K3786)&gt;Listas!$F$5),"Error hora, fecha inicial",IF(OR(HOUR($L3786)&lt;Listas!$F$2,AND(HOUR($L3786)&gt;Listas!$F$3,HOUR($L3786)&lt;Listas!$F$4),HOUR($L3786)&gt;Listas!$F$5),"Error hora, fecha final",IF(AND($L3786-$K3786&gt;0,$L3786-$K3786&lt;=0.42),(IF(AND(AND(HOUR($K3786)&gt;=Listas!$F$2,HOUR($K3786)&lt;=Listas!$F$3),AND(HOUR($L3786)&gt;=Listas!$F$2,HOUR($L3786)&lt;=Listas!$F$3)),(HOUR($L3786)-HOUR($K3786)),IF(AND(AND(HOUR($K3786)&gt;=Listas!$F$4,HOUR($K3786)&lt;=Listas!$F$5),AND(HOUR($L3786)&gt;=Listas!$F$4,HOUR($L3786)&lt;=Listas!$F$5)),(HOUR($L3786)-HOUR($K3786)),IF(AND(AND(HOUR($K3786)&gt;=Listas!$F$2,HOUR($K3786)&lt;=Listas!$F$3),AND(HOUR($L3786)&gt;=Listas!$F$4,HOUR($L3786)&lt;=Listas!$F$5)),((Listas!$F$3-HOUR($K3786)))+((HOUR($L3786)-Listas!$F$4)),0)))),IF(AND($L3786-$K3786&gt;0.42,$L3786-$K3786&lt;=1.42),(IF(AND(HOUR($K3786)&gt;=Listas!$F$2,HOUR($K3786)&lt;=Listas!$F$3),(Listas!$F$3-HOUR($K3786)+4),IF(AND(HOUR($K3786)&gt;=Listas!$F$4,HOUR($K3786)&lt;=Listas!$F$5),(Listas!$F$5-HOUR($K3786)),0))+IF(AND(HOUR($L3786)&gt;=Listas!$F$2,HOUR($L3786)&lt;=Listas!$F$3),(HOUR($L3786)-Listas!$F$2),IF(AND(HOUR($L3786)&gt;=Listas!$F$4,HOUR($L3786)&lt;=Listas!$F$5),(HOUR($L3786)-Listas!$F$4+4),0))),IF(($L3786-$K3786&gt;1.42),(IF(AND(HOUR($K3786)&gt;=Listas!$F$2,HOUR($K3786)&lt;=Listas!$F$3),(Listas!$F$3-HOUR($K3786)+4)+IF(AND(HOUR($L3786)&gt;=Listas!$F$2,HOUR($L3786)&lt;=Listas!$F$3),(HOUR($L3786)-Listas!$F$2)+NETWORKDAYS($K3786+1,$L3786-1,Listas!$H$2:$H$112)*Listas!$F$6,IF(AND(HOUR($L3786)&gt;=Listas!$F$4,HOUR($L3786)&lt;=Listas!$F$5),(HOUR($L3786)-Listas!$F$4+4)+NETWORKDAYS($K3786+1,$L3786-1,Listas!$H$2:$H$111)*Listas!$F$6,0)),IF(AND(HOUR($K3786)&gt;=Listas!$F$4,HOUR($K3786)&lt;=Listas!$F$5),(Listas!$F$5-HOUR($K3786))+IF(AND(HOUR($L3786)&gt;=Listas!$F$2,HOUR($L3786)&lt;=Listas!$F$3),(HOUR($L3786)-Listas!$F$2)+NETWORKDAYS($K3786+1,$L3786-1,Listas!$H$2:$H$111)*Listas!$F$6,(HOUR($L3786)-Listas!$F$4+4)+NETWORKDAYS($K3786+1,$L3786-1,Listas!$H$2:$H$111)*Listas!$F$6)))),IF(($L3786-$K3786)&lt;0,"Fecha inicial mayor a fecha final",0)))))))))</f>
        <v/>
      </c>
      <c r="N3786" s="6" t="str">
        <f t="shared" si="1"/>
        <v/>
      </c>
      <c r="O3786" s="6"/>
      <c r="P3786" s="6"/>
      <c r="Q3786" s="6" t="b">
        <v>0</v>
      </c>
      <c r="R3786" s="6" t="str">
        <f t="shared" si="11"/>
        <v/>
      </c>
      <c r="S3786" s="6"/>
    </row>
    <row r="3787">
      <c r="A3787" s="6"/>
      <c r="B3787" s="6"/>
      <c r="C3787" s="6"/>
      <c r="D3787" s="6"/>
      <c r="E3787" s="6"/>
      <c r="F3787" s="6"/>
      <c r="G3787" s="6"/>
      <c r="H3787" s="6"/>
      <c r="I3787" s="6"/>
      <c r="J3787" s="6"/>
      <c r="K3787" s="84"/>
      <c r="L3787" s="84"/>
      <c r="M3787" s="6" t="str">
        <f>IF(OR(ISBLANK($K3787),ISBLANK($L3787)),"",IF(NETWORKDAYS($K3787,$K3787,Listas!$H$2:$H$111)=0,"Error fecha inicial",IF(NETWORKDAYS($L3787,$L3787,Listas!$H$2:$H$111)=0,"Error fecha final",IF(OR(HOUR($K3787)&lt;Listas!$F$2,AND(HOUR($K3787)&gt;Listas!$F$3,HOUR($K3787)&lt;Listas!$F$4),HOUR($K3787)&gt;Listas!$F$5),"Error hora, fecha inicial",IF(OR(HOUR($L3787)&lt;Listas!$F$2,AND(HOUR($L3787)&gt;Listas!$F$3,HOUR($L3787)&lt;Listas!$F$4),HOUR($L3787)&gt;Listas!$F$5),"Error hora, fecha final",IF(AND($L3787-$K3787&gt;0,$L3787-$K3787&lt;=0.42),(IF(AND(AND(HOUR($K3787)&gt;=Listas!$F$2,HOUR($K3787)&lt;=Listas!$F$3),AND(HOUR($L3787)&gt;=Listas!$F$2,HOUR($L3787)&lt;=Listas!$F$3)),(HOUR($L3787)-HOUR($K3787)),IF(AND(AND(HOUR($K3787)&gt;=Listas!$F$4,HOUR($K3787)&lt;=Listas!$F$5),AND(HOUR($L3787)&gt;=Listas!$F$4,HOUR($L3787)&lt;=Listas!$F$5)),(HOUR($L3787)-HOUR($K3787)),IF(AND(AND(HOUR($K3787)&gt;=Listas!$F$2,HOUR($K3787)&lt;=Listas!$F$3),AND(HOUR($L3787)&gt;=Listas!$F$4,HOUR($L3787)&lt;=Listas!$F$5)),((Listas!$F$3-HOUR($K3787)))+((HOUR($L3787)-Listas!$F$4)),0)))),IF(AND($L3787-$K3787&gt;0.42,$L3787-$K3787&lt;=1.42),(IF(AND(HOUR($K3787)&gt;=Listas!$F$2,HOUR($K3787)&lt;=Listas!$F$3),(Listas!$F$3-HOUR($K3787)+4),IF(AND(HOUR($K3787)&gt;=Listas!$F$4,HOUR($K3787)&lt;=Listas!$F$5),(Listas!$F$5-HOUR($K3787)),0))+IF(AND(HOUR($L3787)&gt;=Listas!$F$2,HOUR($L3787)&lt;=Listas!$F$3),(HOUR($L3787)-Listas!$F$2),IF(AND(HOUR($L3787)&gt;=Listas!$F$4,HOUR($L3787)&lt;=Listas!$F$5),(HOUR($L3787)-Listas!$F$4+4),0))),IF(($L3787-$K3787&gt;1.42),(IF(AND(HOUR($K3787)&gt;=Listas!$F$2,HOUR($K3787)&lt;=Listas!$F$3),(Listas!$F$3-HOUR($K3787)+4)+IF(AND(HOUR($L3787)&gt;=Listas!$F$2,HOUR($L3787)&lt;=Listas!$F$3),(HOUR($L3787)-Listas!$F$2)+NETWORKDAYS($K3787+1,$L3787-1,Listas!$H$2:$H$112)*Listas!$F$6,IF(AND(HOUR($L3787)&gt;=Listas!$F$4,HOUR($L3787)&lt;=Listas!$F$5),(HOUR($L3787)-Listas!$F$4+4)+NETWORKDAYS($K3787+1,$L3787-1,Listas!$H$2:$H$111)*Listas!$F$6,0)),IF(AND(HOUR($K3787)&gt;=Listas!$F$4,HOUR($K3787)&lt;=Listas!$F$5),(Listas!$F$5-HOUR($K3787))+IF(AND(HOUR($L3787)&gt;=Listas!$F$2,HOUR($L3787)&lt;=Listas!$F$3),(HOUR($L3787)-Listas!$F$2)+NETWORKDAYS($K3787+1,$L3787-1,Listas!$H$2:$H$111)*Listas!$F$6,(HOUR($L3787)-Listas!$F$4+4)+NETWORKDAYS($K3787+1,$L3787-1,Listas!$H$2:$H$111)*Listas!$F$6)))),IF(($L3787-$K3787)&lt;0,"Fecha inicial mayor a fecha final",0)))))))))</f>
        <v/>
      </c>
      <c r="N3787" s="6" t="str">
        <f t="shared" si="1"/>
        <v/>
      </c>
      <c r="O3787" s="6"/>
      <c r="P3787" s="6"/>
      <c r="Q3787" s="6" t="b">
        <v>0</v>
      </c>
      <c r="R3787" s="6" t="str">
        <f t="shared" si="11"/>
        <v/>
      </c>
      <c r="S3787" s="6"/>
    </row>
    <row r="3788">
      <c r="A3788" s="6"/>
      <c r="B3788" s="6"/>
      <c r="C3788" s="6"/>
      <c r="D3788" s="6"/>
      <c r="E3788" s="6"/>
      <c r="F3788" s="6"/>
      <c r="G3788" s="6"/>
      <c r="H3788" s="6"/>
      <c r="I3788" s="6"/>
      <c r="J3788" s="6"/>
      <c r="K3788" s="84"/>
      <c r="L3788" s="84"/>
      <c r="M3788" s="6" t="str">
        <f>IF(OR(ISBLANK($K3788),ISBLANK($L3788)),"",IF(NETWORKDAYS($K3788,$K3788,Listas!$H$2:$H$111)=0,"Error fecha inicial",IF(NETWORKDAYS($L3788,$L3788,Listas!$H$2:$H$111)=0,"Error fecha final",IF(OR(HOUR($K3788)&lt;Listas!$F$2,AND(HOUR($K3788)&gt;Listas!$F$3,HOUR($K3788)&lt;Listas!$F$4),HOUR($K3788)&gt;Listas!$F$5),"Error hora, fecha inicial",IF(OR(HOUR($L3788)&lt;Listas!$F$2,AND(HOUR($L3788)&gt;Listas!$F$3,HOUR($L3788)&lt;Listas!$F$4),HOUR($L3788)&gt;Listas!$F$5),"Error hora, fecha final",IF(AND($L3788-$K3788&gt;0,$L3788-$K3788&lt;=0.42),(IF(AND(AND(HOUR($K3788)&gt;=Listas!$F$2,HOUR($K3788)&lt;=Listas!$F$3),AND(HOUR($L3788)&gt;=Listas!$F$2,HOUR($L3788)&lt;=Listas!$F$3)),(HOUR($L3788)-HOUR($K3788)),IF(AND(AND(HOUR($K3788)&gt;=Listas!$F$4,HOUR($K3788)&lt;=Listas!$F$5),AND(HOUR($L3788)&gt;=Listas!$F$4,HOUR($L3788)&lt;=Listas!$F$5)),(HOUR($L3788)-HOUR($K3788)),IF(AND(AND(HOUR($K3788)&gt;=Listas!$F$2,HOUR($K3788)&lt;=Listas!$F$3),AND(HOUR($L3788)&gt;=Listas!$F$4,HOUR($L3788)&lt;=Listas!$F$5)),((Listas!$F$3-HOUR($K3788)))+((HOUR($L3788)-Listas!$F$4)),0)))),IF(AND($L3788-$K3788&gt;0.42,$L3788-$K3788&lt;=1.42),(IF(AND(HOUR($K3788)&gt;=Listas!$F$2,HOUR($K3788)&lt;=Listas!$F$3),(Listas!$F$3-HOUR($K3788)+4),IF(AND(HOUR($K3788)&gt;=Listas!$F$4,HOUR($K3788)&lt;=Listas!$F$5),(Listas!$F$5-HOUR($K3788)),0))+IF(AND(HOUR($L3788)&gt;=Listas!$F$2,HOUR($L3788)&lt;=Listas!$F$3),(HOUR($L3788)-Listas!$F$2),IF(AND(HOUR($L3788)&gt;=Listas!$F$4,HOUR($L3788)&lt;=Listas!$F$5),(HOUR($L3788)-Listas!$F$4+4),0))),IF(($L3788-$K3788&gt;1.42),(IF(AND(HOUR($K3788)&gt;=Listas!$F$2,HOUR($K3788)&lt;=Listas!$F$3),(Listas!$F$3-HOUR($K3788)+4)+IF(AND(HOUR($L3788)&gt;=Listas!$F$2,HOUR($L3788)&lt;=Listas!$F$3),(HOUR($L3788)-Listas!$F$2)+NETWORKDAYS($K3788+1,$L3788-1,Listas!$H$2:$H$112)*Listas!$F$6,IF(AND(HOUR($L3788)&gt;=Listas!$F$4,HOUR($L3788)&lt;=Listas!$F$5),(HOUR($L3788)-Listas!$F$4+4)+NETWORKDAYS($K3788+1,$L3788-1,Listas!$H$2:$H$111)*Listas!$F$6,0)),IF(AND(HOUR($K3788)&gt;=Listas!$F$4,HOUR($K3788)&lt;=Listas!$F$5),(Listas!$F$5-HOUR($K3788))+IF(AND(HOUR($L3788)&gt;=Listas!$F$2,HOUR($L3788)&lt;=Listas!$F$3),(HOUR($L3788)-Listas!$F$2)+NETWORKDAYS($K3788+1,$L3788-1,Listas!$H$2:$H$111)*Listas!$F$6,(HOUR($L3788)-Listas!$F$4+4)+NETWORKDAYS($K3788+1,$L3788-1,Listas!$H$2:$H$111)*Listas!$F$6)))),IF(($L3788-$K3788)&lt;0,"Fecha inicial mayor a fecha final",0)))))))))</f>
        <v/>
      </c>
      <c r="N3788" s="6" t="str">
        <f t="shared" si="1"/>
        <v/>
      </c>
      <c r="O3788" s="6"/>
      <c r="P3788" s="6"/>
      <c r="Q3788" s="6" t="b">
        <v>0</v>
      </c>
      <c r="R3788" s="6" t="str">
        <f t="shared" si="11"/>
        <v/>
      </c>
      <c r="S3788" s="6"/>
    </row>
    <row r="3789">
      <c r="A3789" s="6"/>
      <c r="B3789" s="6"/>
      <c r="C3789" s="6"/>
      <c r="D3789" s="6"/>
      <c r="E3789" s="6"/>
      <c r="F3789" s="6"/>
      <c r="G3789" s="6"/>
      <c r="H3789" s="6"/>
      <c r="I3789" s="6"/>
      <c r="J3789" s="6"/>
      <c r="K3789" s="84"/>
      <c r="L3789" s="84"/>
      <c r="M3789" s="6" t="str">
        <f>IF(OR(ISBLANK($K3789),ISBLANK($L3789)),"",IF(NETWORKDAYS($K3789,$K3789,Listas!$H$2:$H$111)=0,"Error fecha inicial",IF(NETWORKDAYS($L3789,$L3789,Listas!$H$2:$H$111)=0,"Error fecha final",IF(OR(HOUR($K3789)&lt;Listas!$F$2,AND(HOUR($K3789)&gt;Listas!$F$3,HOUR($K3789)&lt;Listas!$F$4),HOUR($K3789)&gt;Listas!$F$5),"Error hora, fecha inicial",IF(OR(HOUR($L3789)&lt;Listas!$F$2,AND(HOUR($L3789)&gt;Listas!$F$3,HOUR($L3789)&lt;Listas!$F$4),HOUR($L3789)&gt;Listas!$F$5),"Error hora, fecha final",IF(AND($L3789-$K3789&gt;0,$L3789-$K3789&lt;=0.42),(IF(AND(AND(HOUR($K3789)&gt;=Listas!$F$2,HOUR($K3789)&lt;=Listas!$F$3),AND(HOUR($L3789)&gt;=Listas!$F$2,HOUR($L3789)&lt;=Listas!$F$3)),(HOUR($L3789)-HOUR($K3789)),IF(AND(AND(HOUR($K3789)&gt;=Listas!$F$4,HOUR($K3789)&lt;=Listas!$F$5),AND(HOUR($L3789)&gt;=Listas!$F$4,HOUR($L3789)&lt;=Listas!$F$5)),(HOUR($L3789)-HOUR($K3789)),IF(AND(AND(HOUR($K3789)&gt;=Listas!$F$2,HOUR($K3789)&lt;=Listas!$F$3),AND(HOUR($L3789)&gt;=Listas!$F$4,HOUR($L3789)&lt;=Listas!$F$5)),((Listas!$F$3-HOUR($K3789)))+((HOUR($L3789)-Listas!$F$4)),0)))),IF(AND($L3789-$K3789&gt;0.42,$L3789-$K3789&lt;=1.42),(IF(AND(HOUR($K3789)&gt;=Listas!$F$2,HOUR($K3789)&lt;=Listas!$F$3),(Listas!$F$3-HOUR($K3789)+4),IF(AND(HOUR($K3789)&gt;=Listas!$F$4,HOUR($K3789)&lt;=Listas!$F$5),(Listas!$F$5-HOUR($K3789)),0))+IF(AND(HOUR($L3789)&gt;=Listas!$F$2,HOUR($L3789)&lt;=Listas!$F$3),(HOUR($L3789)-Listas!$F$2),IF(AND(HOUR($L3789)&gt;=Listas!$F$4,HOUR($L3789)&lt;=Listas!$F$5),(HOUR($L3789)-Listas!$F$4+4),0))),IF(($L3789-$K3789&gt;1.42),(IF(AND(HOUR($K3789)&gt;=Listas!$F$2,HOUR($K3789)&lt;=Listas!$F$3),(Listas!$F$3-HOUR($K3789)+4)+IF(AND(HOUR($L3789)&gt;=Listas!$F$2,HOUR($L3789)&lt;=Listas!$F$3),(HOUR($L3789)-Listas!$F$2)+NETWORKDAYS($K3789+1,$L3789-1,Listas!$H$2:$H$112)*Listas!$F$6,IF(AND(HOUR($L3789)&gt;=Listas!$F$4,HOUR($L3789)&lt;=Listas!$F$5),(HOUR($L3789)-Listas!$F$4+4)+NETWORKDAYS($K3789+1,$L3789-1,Listas!$H$2:$H$111)*Listas!$F$6,0)),IF(AND(HOUR($K3789)&gt;=Listas!$F$4,HOUR($K3789)&lt;=Listas!$F$5),(Listas!$F$5-HOUR($K3789))+IF(AND(HOUR($L3789)&gt;=Listas!$F$2,HOUR($L3789)&lt;=Listas!$F$3),(HOUR($L3789)-Listas!$F$2)+NETWORKDAYS($K3789+1,$L3789-1,Listas!$H$2:$H$111)*Listas!$F$6,(HOUR($L3789)-Listas!$F$4+4)+NETWORKDAYS($K3789+1,$L3789-1,Listas!$H$2:$H$111)*Listas!$F$6)))),IF(($L3789-$K3789)&lt;0,"Fecha inicial mayor a fecha final",0)))))))))</f>
        <v/>
      </c>
      <c r="N3789" s="6" t="str">
        <f t="shared" si="1"/>
        <v/>
      </c>
      <c r="O3789" s="6"/>
      <c r="P3789" s="6"/>
      <c r="Q3789" s="6" t="b">
        <v>0</v>
      </c>
      <c r="R3789" s="6" t="str">
        <f t="shared" si="11"/>
        <v/>
      </c>
      <c r="S3789" s="6"/>
    </row>
    <row r="3790">
      <c r="A3790" s="6"/>
      <c r="B3790" s="6"/>
      <c r="C3790" s="6"/>
      <c r="D3790" s="6"/>
      <c r="E3790" s="6"/>
      <c r="F3790" s="6"/>
      <c r="G3790" s="6"/>
      <c r="H3790" s="6"/>
      <c r="I3790" s="6"/>
      <c r="J3790" s="6"/>
      <c r="K3790" s="84"/>
      <c r="L3790" s="84"/>
      <c r="M3790" s="6" t="str">
        <f>IF(OR(ISBLANK($K3790),ISBLANK($L3790)),"",IF(NETWORKDAYS($K3790,$K3790,Listas!$H$2:$H$111)=0,"Error fecha inicial",IF(NETWORKDAYS($L3790,$L3790,Listas!$H$2:$H$111)=0,"Error fecha final",IF(OR(HOUR($K3790)&lt;Listas!$F$2,AND(HOUR($K3790)&gt;Listas!$F$3,HOUR($K3790)&lt;Listas!$F$4),HOUR($K3790)&gt;Listas!$F$5),"Error hora, fecha inicial",IF(OR(HOUR($L3790)&lt;Listas!$F$2,AND(HOUR($L3790)&gt;Listas!$F$3,HOUR($L3790)&lt;Listas!$F$4),HOUR($L3790)&gt;Listas!$F$5),"Error hora, fecha final",IF(AND($L3790-$K3790&gt;0,$L3790-$K3790&lt;=0.42),(IF(AND(AND(HOUR($K3790)&gt;=Listas!$F$2,HOUR($K3790)&lt;=Listas!$F$3),AND(HOUR($L3790)&gt;=Listas!$F$2,HOUR($L3790)&lt;=Listas!$F$3)),(HOUR($L3790)-HOUR($K3790)),IF(AND(AND(HOUR($K3790)&gt;=Listas!$F$4,HOUR($K3790)&lt;=Listas!$F$5),AND(HOUR($L3790)&gt;=Listas!$F$4,HOUR($L3790)&lt;=Listas!$F$5)),(HOUR($L3790)-HOUR($K3790)),IF(AND(AND(HOUR($K3790)&gt;=Listas!$F$2,HOUR($K3790)&lt;=Listas!$F$3),AND(HOUR($L3790)&gt;=Listas!$F$4,HOUR($L3790)&lt;=Listas!$F$5)),((Listas!$F$3-HOUR($K3790)))+((HOUR($L3790)-Listas!$F$4)),0)))),IF(AND($L3790-$K3790&gt;0.42,$L3790-$K3790&lt;=1.42),(IF(AND(HOUR($K3790)&gt;=Listas!$F$2,HOUR($K3790)&lt;=Listas!$F$3),(Listas!$F$3-HOUR($K3790)+4),IF(AND(HOUR($K3790)&gt;=Listas!$F$4,HOUR($K3790)&lt;=Listas!$F$5),(Listas!$F$5-HOUR($K3790)),0))+IF(AND(HOUR($L3790)&gt;=Listas!$F$2,HOUR($L3790)&lt;=Listas!$F$3),(HOUR($L3790)-Listas!$F$2),IF(AND(HOUR($L3790)&gt;=Listas!$F$4,HOUR($L3790)&lt;=Listas!$F$5),(HOUR($L3790)-Listas!$F$4+4),0))),IF(($L3790-$K3790&gt;1.42),(IF(AND(HOUR($K3790)&gt;=Listas!$F$2,HOUR($K3790)&lt;=Listas!$F$3),(Listas!$F$3-HOUR($K3790)+4)+IF(AND(HOUR($L3790)&gt;=Listas!$F$2,HOUR($L3790)&lt;=Listas!$F$3),(HOUR($L3790)-Listas!$F$2)+NETWORKDAYS($K3790+1,$L3790-1,Listas!$H$2:$H$112)*Listas!$F$6,IF(AND(HOUR($L3790)&gt;=Listas!$F$4,HOUR($L3790)&lt;=Listas!$F$5),(HOUR($L3790)-Listas!$F$4+4)+NETWORKDAYS($K3790+1,$L3790-1,Listas!$H$2:$H$111)*Listas!$F$6,0)),IF(AND(HOUR($K3790)&gt;=Listas!$F$4,HOUR($K3790)&lt;=Listas!$F$5),(Listas!$F$5-HOUR($K3790))+IF(AND(HOUR($L3790)&gt;=Listas!$F$2,HOUR($L3790)&lt;=Listas!$F$3),(HOUR($L3790)-Listas!$F$2)+NETWORKDAYS($K3790+1,$L3790-1,Listas!$H$2:$H$111)*Listas!$F$6,(HOUR($L3790)-Listas!$F$4+4)+NETWORKDAYS($K3790+1,$L3790-1,Listas!$H$2:$H$111)*Listas!$F$6)))),IF(($L3790-$K3790)&lt;0,"Fecha inicial mayor a fecha final",0)))))))))</f>
        <v/>
      </c>
      <c r="N3790" s="6" t="str">
        <f t="shared" si="1"/>
        <v/>
      </c>
      <c r="O3790" s="6"/>
      <c r="P3790" s="6"/>
      <c r="Q3790" s="6" t="b">
        <v>0</v>
      </c>
      <c r="R3790" s="6" t="str">
        <f t="shared" si="11"/>
        <v/>
      </c>
      <c r="S3790" s="6"/>
    </row>
    <row r="3791">
      <c r="A3791" s="6"/>
      <c r="B3791" s="6"/>
      <c r="C3791" s="6"/>
      <c r="D3791" s="6"/>
      <c r="E3791" s="6"/>
      <c r="F3791" s="6"/>
      <c r="G3791" s="6"/>
      <c r="H3791" s="6"/>
      <c r="I3791" s="6"/>
      <c r="J3791" s="6"/>
      <c r="K3791" s="84"/>
      <c r="L3791" s="84"/>
      <c r="M3791" s="6" t="str">
        <f>IF(OR(ISBLANK($K3791),ISBLANK($L3791)),"",IF(NETWORKDAYS($K3791,$K3791,Listas!$H$2:$H$111)=0,"Error fecha inicial",IF(NETWORKDAYS($L3791,$L3791,Listas!$H$2:$H$111)=0,"Error fecha final",IF(OR(HOUR($K3791)&lt;Listas!$F$2,AND(HOUR($K3791)&gt;Listas!$F$3,HOUR($K3791)&lt;Listas!$F$4),HOUR($K3791)&gt;Listas!$F$5),"Error hora, fecha inicial",IF(OR(HOUR($L3791)&lt;Listas!$F$2,AND(HOUR($L3791)&gt;Listas!$F$3,HOUR($L3791)&lt;Listas!$F$4),HOUR($L3791)&gt;Listas!$F$5),"Error hora, fecha final",IF(AND($L3791-$K3791&gt;0,$L3791-$K3791&lt;=0.42),(IF(AND(AND(HOUR($K3791)&gt;=Listas!$F$2,HOUR($K3791)&lt;=Listas!$F$3),AND(HOUR($L3791)&gt;=Listas!$F$2,HOUR($L3791)&lt;=Listas!$F$3)),(HOUR($L3791)-HOUR($K3791)),IF(AND(AND(HOUR($K3791)&gt;=Listas!$F$4,HOUR($K3791)&lt;=Listas!$F$5),AND(HOUR($L3791)&gt;=Listas!$F$4,HOUR($L3791)&lt;=Listas!$F$5)),(HOUR($L3791)-HOUR($K3791)),IF(AND(AND(HOUR($K3791)&gt;=Listas!$F$2,HOUR($K3791)&lt;=Listas!$F$3),AND(HOUR($L3791)&gt;=Listas!$F$4,HOUR($L3791)&lt;=Listas!$F$5)),((Listas!$F$3-HOUR($K3791)))+((HOUR($L3791)-Listas!$F$4)),0)))),IF(AND($L3791-$K3791&gt;0.42,$L3791-$K3791&lt;=1.42),(IF(AND(HOUR($K3791)&gt;=Listas!$F$2,HOUR($K3791)&lt;=Listas!$F$3),(Listas!$F$3-HOUR($K3791)+4),IF(AND(HOUR($K3791)&gt;=Listas!$F$4,HOUR($K3791)&lt;=Listas!$F$5),(Listas!$F$5-HOUR($K3791)),0))+IF(AND(HOUR($L3791)&gt;=Listas!$F$2,HOUR($L3791)&lt;=Listas!$F$3),(HOUR($L3791)-Listas!$F$2),IF(AND(HOUR($L3791)&gt;=Listas!$F$4,HOUR($L3791)&lt;=Listas!$F$5),(HOUR($L3791)-Listas!$F$4+4),0))),IF(($L3791-$K3791&gt;1.42),(IF(AND(HOUR($K3791)&gt;=Listas!$F$2,HOUR($K3791)&lt;=Listas!$F$3),(Listas!$F$3-HOUR($K3791)+4)+IF(AND(HOUR($L3791)&gt;=Listas!$F$2,HOUR($L3791)&lt;=Listas!$F$3),(HOUR($L3791)-Listas!$F$2)+NETWORKDAYS($K3791+1,$L3791-1,Listas!$H$2:$H$112)*Listas!$F$6,IF(AND(HOUR($L3791)&gt;=Listas!$F$4,HOUR($L3791)&lt;=Listas!$F$5),(HOUR($L3791)-Listas!$F$4+4)+NETWORKDAYS($K3791+1,$L3791-1,Listas!$H$2:$H$111)*Listas!$F$6,0)),IF(AND(HOUR($K3791)&gt;=Listas!$F$4,HOUR($K3791)&lt;=Listas!$F$5),(Listas!$F$5-HOUR($K3791))+IF(AND(HOUR($L3791)&gt;=Listas!$F$2,HOUR($L3791)&lt;=Listas!$F$3),(HOUR($L3791)-Listas!$F$2)+NETWORKDAYS($K3791+1,$L3791-1,Listas!$H$2:$H$111)*Listas!$F$6,(HOUR($L3791)-Listas!$F$4+4)+NETWORKDAYS($K3791+1,$L3791-1,Listas!$H$2:$H$111)*Listas!$F$6)))),IF(($L3791-$K3791)&lt;0,"Fecha inicial mayor a fecha final",0)))))))))</f>
        <v/>
      </c>
      <c r="N3791" s="6" t="str">
        <f t="shared" si="1"/>
        <v/>
      </c>
      <c r="O3791" s="6"/>
      <c r="P3791" s="6"/>
      <c r="Q3791" s="6" t="b">
        <v>0</v>
      </c>
      <c r="R3791" s="6" t="str">
        <f t="shared" si="11"/>
        <v/>
      </c>
      <c r="S3791" s="6"/>
    </row>
    <row r="3792">
      <c r="A3792" s="6"/>
      <c r="B3792" s="6"/>
      <c r="C3792" s="6"/>
      <c r="D3792" s="6"/>
      <c r="E3792" s="6"/>
      <c r="F3792" s="6"/>
      <c r="G3792" s="6"/>
      <c r="H3792" s="6"/>
      <c r="I3792" s="6"/>
      <c r="J3792" s="6"/>
      <c r="K3792" s="84"/>
      <c r="L3792" s="84"/>
      <c r="M3792" s="6" t="str">
        <f>IF(OR(ISBLANK($K3792),ISBLANK($L3792)),"",IF(NETWORKDAYS($K3792,$K3792,Listas!$H$2:$H$111)=0,"Error fecha inicial",IF(NETWORKDAYS($L3792,$L3792,Listas!$H$2:$H$111)=0,"Error fecha final",IF(OR(HOUR($K3792)&lt;Listas!$F$2,AND(HOUR($K3792)&gt;Listas!$F$3,HOUR($K3792)&lt;Listas!$F$4),HOUR($K3792)&gt;Listas!$F$5),"Error hora, fecha inicial",IF(OR(HOUR($L3792)&lt;Listas!$F$2,AND(HOUR($L3792)&gt;Listas!$F$3,HOUR($L3792)&lt;Listas!$F$4),HOUR($L3792)&gt;Listas!$F$5),"Error hora, fecha final",IF(AND($L3792-$K3792&gt;0,$L3792-$K3792&lt;=0.42),(IF(AND(AND(HOUR($K3792)&gt;=Listas!$F$2,HOUR($K3792)&lt;=Listas!$F$3),AND(HOUR($L3792)&gt;=Listas!$F$2,HOUR($L3792)&lt;=Listas!$F$3)),(HOUR($L3792)-HOUR($K3792)),IF(AND(AND(HOUR($K3792)&gt;=Listas!$F$4,HOUR($K3792)&lt;=Listas!$F$5),AND(HOUR($L3792)&gt;=Listas!$F$4,HOUR($L3792)&lt;=Listas!$F$5)),(HOUR($L3792)-HOUR($K3792)),IF(AND(AND(HOUR($K3792)&gt;=Listas!$F$2,HOUR($K3792)&lt;=Listas!$F$3),AND(HOUR($L3792)&gt;=Listas!$F$4,HOUR($L3792)&lt;=Listas!$F$5)),((Listas!$F$3-HOUR($K3792)))+((HOUR($L3792)-Listas!$F$4)),0)))),IF(AND($L3792-$K3792&gt;0.42,$L3792-$K3792&lt;=1.42),(IF(AND(HOUR($K3792)&gt;=Listas!$F$2,HOUR($K3792)&lt;=Listas!$F$3),(Listas!$F$3-HOUR($K3792)+4),IF(AND(HOUR($K3792)&gt;=Listas!$F$4,HOUR($K3792)&lt;=Listas!$F$5),(Listas!$F$5-HOUR($K3792)),0))+IF(AND(HOUR($L3792)&gt;=Listas!$F$2,HOUR($L3792)&lt;=Listas!$F$3),(HOUR($L3792)-Listas!$F$2),IF(AND(HOUR($L3792)&gt;=Listas!$F$4,HOUR($L3792)&lt;=Listas!$F$5),(HOUR($L3792)-Listas!$F$4+4),0))),IF(($L3792-$K3792&gt;1.42),(IF(AND(HOUR($K3792)&gt;=Listas!$F$2,HOUR($K3792)&lt;=Listas!$F$3),(Listas!$F$3-HOUR($K3792)+4)+IF(AND(HOUR($L3792)&gt;=Listas!$F$2,HOUR($L3792)&lt;=Listas!$F$3),(HOUR($L3792)-Listas!$F$2)+NETWORKDAYS($K3792+1,$L3792-1,Listas!$H$2:$H$112)*Listas!$F$6,IF(AND(HOUR($L3792)&gt;=Listas!$F$4,HOUR($L3792)&lt;=Listas!$F$5),(HOUR($L3792)-Listas!$F$4+4)+NETWORKDAYS($K3792+1,$L3792-1,Listas!$H$2:$H$111)*Listas!$F$6,0)),IF(AND(HOUR($K3792)&gt;=Listas!$F$4,HOUR($K3792)&lt;=Listas!$F$5),(Listas!$F$5-HOUR($K3792))+IF(AND(HOUR($L3792)&gt;=Listas!$F$2,HOUR($L3792)&lt;=Listas!$F$3),(HOUR($L3792)-Listas!$F$2)+NETWORKDAYS($K3792+1,$L3792-1,Listas!$H$2:$H$111)*Listas!$F$6,(HOUR($L3792)-Listas!$F$4+4)+NETWORKDAYS($K3792+1,$L3792-1,Listas!$H$2:$H$111)*Listas!$F$6)))),IF(($L3792-$K3792)&lt;0,"Fecha inicial mayor a fecha final",0)))))))))</f>
        <v/>
      </c>
      <c r="N3792" s="6" t="str">
        <f t="shared" si="1"/>
        <v/>
      </c>
      <c r="O3792" s="6"/>
      <c r="P3792" s="6"/>
      <c r="Q3792" s="6" t="b">
        <v>0</v>
      </c>
      <c r="R3792" s="6" t="str">
        <f t="shared" si="11"/>
        <v/>
      </c>
      <c r="S3792" s="6"/>
    </row>
    <row r="3793">
      <c r="A3793" s="6"/>
      <c r="B3793" s="6"/>
      <c r="C3793" s="6"/>
      <c r="D3793" s="6"/>
      <c r="E3793" s="6"/>
      <c r="F3793" s="6"/>
      <c r="G3793" s="6"/>
      <c r="H3793" s="6"/>
      <c r="I3793" s="6"/>
      <c r="J3793" s="6"/>
      <c r="K3793" s="84"/>
      <c r="L3793" s="84"/>
      <c r="M3793" s="6" t="str">
        <f>IF(OR(ISBLANK($K3793),ISBLANK($L3793)),"",IF(NETWORKDAYS($K3793,$K3793,Listas!$H$2:$H$111)=0,"Error fecha inicial",IF(NETWORKDAYS($L3793,$L3793,Listas!$H$2:$H$111)=0,"Error fecha final",IF(OR(HOUR($K3793)&lt;Listas!$F$2,AND(HOUR($K3793)&gt;Listas!$F$3,HOUR($K3793)&lt;Listas!$F$4),HOUR($K3793)&gt;Listas!$F$5),"Error hora, fecha inicial",IF(OR(HOUR($L3793)&lt;Listas!$F$2,AND(HOUR($L3793)&gt;Listas!$F$3,HOUR($L3793)&lt;Listas!$F$4),HOUR($L3793)&gt;Listas!$F$5),"Error hora, fecha final",IF(AND($L3793-$K3793&gt;0,$L3793-$K3793&lt;=0.42),(IF(AND(AND(HOUR($K3793)&gt;=Listas!$F$2,HOUR($K3793)&lt;=Listas!$F$3),AND(HOUR($L3793)&gt;=Listas!$F$2,HOUR($L3793)&lt;=Listas!$F$3)),(HOUR($L3793)-HOUR($K3793)),IF(AND(AND(HOUR($K3793)&gt;=Listas!$F$4,HOUR($K3793)&lt;=Listas!$F$5),AND(HOUR($L3793)&gt;=Listas!$F$4,HOUR($L3793)&lt;=Listas!$F$5)),(HOUR($L3793)-HOUR($K3793)),IF(AND(AND(HOUR($K3793)&gt;=Listas!$F$2,HOUR($K3793)&lt;=Listas!$F$3),AND(HOUR($L3793)&gt;=Listas!$F$4,HOUR($L3793)&lt;=Listas!$F$5)),((Listas!$F$3-HOUR($K3793)))+((HOUR($L3793)-Listas!$F$4)),0)))),IF(AND($L3793-$K3793&gt;0.42,$L3793-$K3793&lt;=1.42),(IF(AND(HOUR($K3793)&gt;=Listas!$F$2,HOUR($K3793)&lt;=Listas!$F$3),(Listas!$F$3-HOUR($K3793)+4),IF(AND(HOUR($K3793)&gt;=Listas!$F$4,HOUR($K3793)&lt;=Listas!$F$5),(Listas!$F$5-HOUR($K3793)),0))+IF(AND(HOUR($L3793)&gt;=Listas!$F$2,HOUR($L3793)&lt;=Listas!$F$3),(HOUR($L3793)-Listas!$F$2),IF(AND(HOUR($L3793)&gt;=Listas!$F$4,HOUR($L3793)&lt;=Listas!$F$5),(HOUR($L3793)-Listas!$F$4+4),0))),IF(($L3793-$K3793&gt;1.42),(IF(AND(HOUR($K3793)&gt;=Listas!$F$2,HOUR($K3793)&lt;=Listas!$F$3),(Listas!$F$3-HOUR($K3793)+4)+IF(AND(HOUR($L3793)&gt;=Listas!$F$2,HOUR($L3793)&lt;=Listas!$F$3),(HOUR($L3793)-Listas!$F$2)+NETWORKDAYS($K3793+1,$L3793-1,Listas!$H$2:$H$112)*Listas!$F$6,IF(AND(HOUR($L3793)&gt;=Listas!$F$4,HOUR($L3793)&lt;=Listas!$F$5),(HOUR($L3793)-Listas!$F$4+4)+NETWORKDAYS($K3793+1,$L3793-1,Listas!$H$2:$H$111)*Listas!$F$6,0)),IF(AND(HOUR($K3793)&gt;=Listas!$F$4,HOUR($K3793)&lt;=Listas!$F$5),(Listas!$F$5-HOUR($K3793))+IF(AND(HOUR($L3793)&gt;=Listas!$F$2,HOUR($L3793)&lt;=Listas!$F$3),(HOUR($L3793)-Listas!$F$2)+NETWORKDAYS($K3793+1,$L3793-1,Listas!$H$2:$H$111)*Listas!$F$6,(HOUR($L3793)-Listas!$F$4+4)+NETWORKDAYS($K3793+1,$L3793-1,Listas!$H$2:$H$111)*Listas!$F$6)))),IF(($L3793-$K3793)&lt;0,"Fecha inicial mayor a fecha final",0)))))))))</f>
        <v/>
      </c>
      <c r="N3793" s="6" t="str">
        <f t="shared" si="1"/>
        <v/>
      </c>
      <c r="O3793" s="6"/>
      <c r="P3793" s="6"/>
      <c r="Q3793" s="6" t="b">
        <v>0</v>
      </c>
      <c r="R3793" s="6" t="str">
        <f t="shared" si="11"/>
        <v/>
      </c>
      <c r="S3793" s="6"/>
    </row>
    <row r="3794">
      <c r="A3794" s="6"/>
      <c r="B3794" s="6"/>
      <c r="C3794" s="6"/>
      <c r="D3794" s="6"/>
      <c r="E3794" s="6"/>
      <c r="F3794" s="6"/>
      <c r="G3794" s="6"/>
      <c r="H3794" s="6"/>
      <c r="I3794" s="6"/>
      <c r="J3794" s="6"/>
      <c r="K3794" s="84"/>
      <c r="L3794" s="84"/>
      <c r="M3794" s="6" t="str">
        <f>IF(OR(ISBLANK($K3794),ISBLANK($L3794)),"",IF(NETWORKDAYS($K3794,$K3794,Listas!$H$2:$H$111)=0,"Error fecha inicial",IF(NETWORKDAYS($L3794,$L3794,Listas!$H$2:$H$111)=0,"Error fecha final",IF(OR(HOUR($K3794)&lt;Listas!$F$2,AND(HOUR($K3794)&gt;Listas!$F$3,HOUR($K3794)&lt;Listas!$F$4),HOUR($K3794)&gt;Listas!$F$5),"Error hora, fecha inicial",IF(OR(HOUR($L3794)&lt;Listas!$F$2,AND(HOUR($L3794)&gt;Listas!$F$3,HOUR($L3794)&lt;Listas!$F$4),HOUR($L3794)&gt;Listas!$F$5),"Error hora, fecha final",IF(AND($L3794-$K3794&gt;0,$L3794-$K3794&lt;=0.42),(IF(AND(AND(HOUR($K3794)&gt;=Listas!$F$2,HOUR($K3794)&lt;=Listas!$F$3),AND(HOUR($L3794)&gt;=Listas!$F$2,HOUR($L3794)&lt;=Listas!$F$3)),(HOUR($L3794)-HOUR($K3794)),IF(AND(AND(HOUR($K3794)&gt;=Listas!$F$4,HOUR($K3794)&lt;=Listas!$F$5),AND(HOUR($L3794)&gt;=Listas!$F$4,HOUR($L3794)&lt;=Listas!$F$5)),(HOUR($L3794)-HOUR($K3794)),IF(AND(AND(HOUR($K3794)&gt;=Listas!$F$2,HOUR($K3794)&lt;=Listas!$F$3),AND(HOUR($L3794)&gt;=Listas!$F$4,HOUR($L3794)&lt;=Listas!$F$5)),((Listas!$F$3-HOUR($K3794)))+((HOUR($L3794)-Listas!$F$4)),0)))),IF(AND($L3794-$K3794&gt;0.42,$L3794-$K3794&lt;=1.42),(IF(AND(HOUR($K3794)&gt;=Listas!$F$2,HOUR($K3794)&lt;=Listas!$F$3),(Listas!$F$3-HOUR($K3794)+4),IF(AND(HOUR($K3794)&gt;=Listas!$F$4,HOUR($K3794)&lt;=Listas!$F$5),(Listas!$F$5-HOUR($K3794)),0))+IF(AND(HOUR($L3794)&gt;=Listas!$F$2,HOUR($L3794)&lt;=Listas!$F$3),(HOUR($L3794)-Listas!$F$2),IF(AND(HOUR($L3794)&gt;=Listas!$F$4,HOUR($L3794)&lt;=Listas!$F$5),(HOUR($L3794)-Listas!$F$4+4),0))),IF(($L3794-$K3794&gt;1.42),(IF(AND(HOUR($K3794)&gt;=Listas!$F$2,HOUR($K3794)&lt;=Listas!$F$3),(Listas!$F$3-HOUR($K3794)+4)+IF(AND(HOUR($L3794)&gt;=Listas!$F$2,HOUR($L3794)&lt;=Listas!$F$3),(HOUR($L3794)-Listas!$F$2)+NETWORKDAYS($K3794+1,$L3794-1,Listas!$H$2:$H$112)*Listas!$F$6,IF(AND(HOUR($L3794)&gt;=Listas!$F$4,HOUR($L3794)&lt;=Listas!$F$5),(HOUR($L3794)-Listas!$F$4+4)+NETWORKDAYS($K3794+1,$L3794-1,Listas!$H$2:$H$111)*Listas!$F$6,0)),IF(AND(HOUR($K3794)&gt;=Listas!$F$4,HOUR($K3794)&lt;=Listas!$F$5),(Listas!$F$5-HOUR($K3794))+IF(AND(HOUR($L3794)&gt;=Listas!$F$2,HOUR($L3794)&lt;=Listas!$F$3),(HOUR($L3794)-Listas!$F$2)+NETWORKDAYS($K3794+1,$L3794-1,Listas!$H$2:$H$111)*Listas!$F$6,(HOUR($L3794)-Listas!$F$4+4)+NETWORKDAYS($K3794+1,$L3794-1,Listas!$H$2:$H$111)*Listas!$F$6)))),IF(($L3794-$K3794)&lt;0,"Fecha inicial mayor a fecha final",0)))))))))</f>
        <v/>
      </c>
      <c r="N3794" s="6" t="str">
        <f t="shared" si="1"/>
        <v/>
      </c>
      <c r="O3794" s="6"/>
      <c r="P3794" s="6"/>
      <c r="Q3794" s="6" t="b">
        <v>0</v>
      </c>
      <c r="R3794" s="6" t="str">
        <f t="shared" si="11"/>
        <v/>
      </c>
      <c r="S3794" s="6"/>
    </row>
    <row r="3795">
      <c r="A3795" s="6"/>
      <c r="B3795" s="6"/>
      <c r="C3795" s="6"/>
      <c r="D3795" s="6"/>
      <c r="E3795" s="6"/>
      <c r="F3795" s="6"/>
      <c r="G3795" s="6"/>
      <c r="H3795" s="6"/>
      <c r="I3795" s="6"/>
      <c r="J3795" s="6"/>
      <c r="K3795" s="84"/>
      <c r="L3795" s="84"/>
      <c r="M3795" s="6" t="str">
        <f>IF(OR(ISBLANK($K3795),ISBLANK($L3795)),"",IF(NETWORKDAYS($K3795,$K3795,Listas!$H$2:$H$111)=0,"Error fecha inicial",IF(NETWORKDAYS($L3795,$L3795,Listas!$H$2:$H$111)=0,"Error fecha final",IF(OR(HOUR($K3795)&lt;Listas!$F$2,AND(HOUR($K3795)&gt;Listas!$F$3,HOUR($K3795)&lt;Listas!$F$4),HOUR($K3795)&gt;Listas!$F$5),"Error hora, fecha inicial",IF(OR(HOUR($L3795)&lt;Listas!$F$2,AND(HOUR($L3795)&gt;Listas!$F$3,HOUR($L3795)&lt;Listas!$F$4),HOUR($L3795)&gt;Listas!$F$5),"Error hora, fecha final",IF(AND($L3795-$K3795&gt;0,$L3795-$K3795&lt;=0.42),(IF(AND(AND(HOUR($K3795)&gt;=Listas!$F$2,HOUR($K3795)&lt;=Listas!$F$3),AND(HOUR($L3795)&gt;=Listas!$F$2,HOUR($L3795)&lt;=Listas!$F$3)),(HOUR($L3795)-HOUR($K3795)),IF(AND(AND(HOUR($K3795)&gt;=Listas!$F$4,HOUR($K3795)&lt;=Listas!$F$5),AND(HOUR($L3795)&gt;=Listas!$F$4,HOUR($L3795)&lt;=Listas!$F$5)),(HOUR($L3795)-HOUR($K3795)),IF(AND(AND(HOUR($K3795)&gt;=Listas!$F$2,HOUR($K3795)&lt;=Listas!$F$3),AND(HOUR($L3795)&gt;=Listas!$F$4,HOUR($L3795)&lt;=Listas!$F$5)),((Listas!$F$3-HOUR($K3795)))+((HOUR($L3795)-Listas!$F$4)),0)))),IF(AND($L3795-$K3795&gt;0.42,$L3795-$K3795&lt;=1.42),(IF(AND(HOUR($K3795)&gt;=Listas!$F$2,HOUR($K3795)&lt;=Listas!$F$3),(Listas!$F$3-HOUR($K3795)+4),IF(AND(HOUR($K3795)&gt;=Listas!$F$4,HOUR($K3795)&lt;=Listas!$F$5),(Listas!$F$5-HOUR($K3795)),0))+IF(AND(HOUR($L3795)&gt;=Listas!$F$2,HOUR($L3795)&lt;=Listas!$F$3),(HOUR($L3795)-Listas!$F$2),IF(AND(HOUR($L3795)&gt;=Listas!$F$4,HOUR($L3795)&lt;=Listas!$F$5),(HOUR($L3795)-Listas!$F$4+4),0))),IF(($L3795-$K3795&gt;1.42),(IF(AND(HOUR($K3795)&gt;=Listas!$F$2,HOUR($K3795)&lt;=Listas!$F$3),(Listas!$F$3-HOUR($K3795)+4)+IF(AND(HOUR($L3795)&gt;=Listas!$F$2,HOUR($L3795)&lt;=Listas!$F$3),(HOUR($L3795)-Listas!$F$2)+NETWORKDAYS($K3795+1,$L3795-1,Listas!$H$2:$H$112)*Listas!$F$6,IF(AND(HOUR($L3795)&gt;=Listas!$F$4,HOUR($L3795)&lt;=Listas!$F$5),(HOUR($L3795)-Listas!$F$4+4)+NETWORKDAYS($K3795+1,$L3795-1,Listas!$H$2:$H$111)*Listas!$F$6,0)),IF(AND(HOUR($K3795)&gt;=Listas!$F$4,HOUR($K3795)&lt;=Listas!$F$5),(Listas!$F$5-HOUR($K3795))+IF(AND(HOUR($L3795)&gt;=Listas!$F$2,HOUR($L3795)&lt;=Listas!$F$3),(HOUR($L3795)-Listas!$F$2)+NETWORKDAYS($K3795+1,$L3795-1,Listas!$H$2:$H$111)*Listas!$F$6,(HOUR($L3795)-Listas!$F$4+4)+NETWORKDAYS($K3795+1,$L3795-1,Listas!$H$2:$H$111)*Listas!$F$6)))),IF(($L3795-$K3795)&lt;0,"Fecha inicial mayor a fecha final",0)))))))))</f>
        <v/>
      </c>
      <c r="N3795" s="6" t="str">
        <f t="shared" si="1"/>
        <v/>
      </c>
      <c r="O3795" s="6"/>
      <c r="P3795" s="6"/>
      <c r="Q3795" s="6" t="b">
        <v>0</v>
      </c>
      <c r="R3795" s="6" t="str">
        <f t="shared" si="11"/>
        <v/>
      </c>
      <c r="S3795" s="6"/>
    </row>
    <row r="3796">
      <c r="A3796" s="6"/>
      <c r="B3796" s="6"/>
      <c r="C3796" s="6"/>
      <c r="D3796" s="6"/>
      <c r="E3796" s="6"/>
      <c r="F3796" s="6"/>
      <c r="G3796" s="6"/>
      <c r="H3796" s="6"/>
      <c r="I3796" s="6"/>
      <c r="J3796" s="6"/>
      <c r="K3796" s="84"/>
      <c r="L3796" s="84"/>
      <c r="M3796" s="6" t="str">
        <f>IF(OR(ISBLANK($K3796),ISBLANK($L3796)),"",IF(NETWORKDAYS($K3796,$K3796,Listas!$H$2:$H$111)=0,"Error fecha inicial",IF(NETWORKDAYS($L3796,$L3796,Listas!$H$2:$H$111)=0,"Error fecha final",IF(OR(HOUR($K3796)&lt;Listas!$F$2,AND(HOUR($K3796)&gt;Listas!$F$3,HOUR($K3796)&lt;Listas!$F$4),HOUR($K3796)&gt;Listas!$F$5),"Error hora, fecha inicial",IF(OR(HOUR($L3796)&lt;Listas!$F$2,AND(HOUR($L3796)&gt;Listas!$F$3,HOUR($L3796)&lt;Listas!$F$4),HOUR($L3796)&gt;Listas!$F$5),"Error hora, fecha final",IF(AND($L3796-$K3796&gt;0,$L3796-$K3796&lt;=0.42),(IF(AND(AND(HOUR($K3796)&gt;=Listas!$F$2,HOUR($K3796)&lt;=Listas!$F$3),AND(HOUR($L3796)&gt;=Listas!$F$2,HOUR($L3796)&lt;=Listas!$F$3)),(HOUR($L3796)-HOUR($K3796)),IF(AND(AND(HOUR($K3796)&gt;=Listas!$F$4,HOUR($K3796)&lt;=Listas!$F$5),AND(HOUR($L3796)&gt;=Listas!$F$4,HOUR($L3796)&lt;=Listas!$F$5)),(HOUR($L3796)-HOUR($K3796)),IF(AND(AND(HOUR($K3796)&gt;=Listas!$F$2,HOUR($K3796)&lt;=Listas!$F$3),AND(HOUR($L3796)&gt;=Listas!$F$4,HOUR($L3796)&lt;=Listas!$F$5)),((Listas!$F$3-HOUR($K3796)))+((HOUR($L3796)-Listas!$F$4)),0)))),IF(AND($L3796-$K3796&gt;0.42,$L3796-$K3796&lt;=1.42),(IF(AND(HOUR($K3796)&gt;=Listas!$F$2,HOUR($K3796)&lt;=Listas!$F$3),(Listas!$F$3-HOUR($K3796)+4),IF(AND(HOUR($K3796)&gt;=Listas!$F$4,HOUR($K3796)&lt;=Listas!$F$5),(Listas!$F$5-HOUR($K3796)),0))+IF(AND(HOUR($L3796)&gt;=Listas!$F$2,HOUR($L3796)&lt;=Listas!$F$3),(HOUR($L3796)-Listas!$F$2),IF(AND(HOUR($L3796)&gt;=Listas!$F$4,HOUR($L3796)&lt;=Listas!$F$5),(HOUR($L3796)-Listas!$F$4+4),0))),IF(($L3796-$K3796&gt;1.42),(IF(AND(HOUR($K3796)&gt;=Listas!$F$2,HOUR($K3796)&lt;=Listas!$F$3),(Listas!$F$3-HOUR($K3796)+4)+IF(AND(HOUR($L3796)&gt;=Listas!$F$2,HOUR($L3796)&lt;=Listas!$F$3),(HOUR($L3796)-Listas!$F$2)+NETWORKDAYS($K3796+1,$L3796-1,Listas!$H$2:$H$112)*Listas!$F$6,IF(AND(HOUR($L3796)&gt;=Listas!$F$4,HOUR($L3796)&lt;=Listas!$F$5),(HOUR($L3796)-Listas!$F$4+4)+NETWORKDAYS($K3796+1,$L3796-1,Listas!$H$2:$H$111)*Listas!$F$6,0)),IF(AND(HOUR($K3796)&gt;=Listas!$F$4,HOUR($K3796)&lt;=Listas!$F$5),(Listas!$F$5-HOUR($K3796))+IF(AND(HOUR($L3796)&gt;=Listas!$F$2,HOUR($L3796)&lt;=Listas!$F$3),(HOUR($L3796)-Listas!$F$2)+NETWORKDAYS($K3796+1,$L3796-1,Listas!$H$2:$H$111)*Listas!$F$6,(HOUR($L3796)-Listas!$F$4+4)+NETWORKDAYS($K3796+1,$L3796-1,Listas!$H$2:$H$111)*Listas!$F$6)))),IF(($L3796-$K3796)&lt;0,"Fecha inicial mayor a fecha final",0)))))))))</f>
        <v/>
      </c>
      <c r="N3796" s="6" t="str">
        <f t="shared" si="1"/>
        <v/>
      </c>
      <c r="O3796" s="6"/>
      <c r="P3796" s="6"/>
      <c r="Q3796" s="6" t="b">
        <v>0</v>
      </c>
      <c r="R3796" s="6" t="str">
        <f t="shared" si="11"/>
        <v/>
      </c>
      <c r="S3796" s="6"/>
    </row>
    <row r="3797">
      <c r="A3797" s="6"/>
      <c r="B3797" s="6"/>
      <c r="C3797" s="6"/>
      <c r="D3797" s="6"/>
      <c r="E3797" s="6"/>
      <c r="F3797" s="6"/>
      <c r="G3797" s="6"/>
      <c r="H3797" s="6"/>
      <c r="I3797" s="6"/>
      <c r="J3797" s="6"/>
      <c r="K3797" s="84"/>
      <c r="L3797" s="84"/>
      <c r="M3797" s="6" t="str">
        <f>IF(OR(ISBLANK($K3797),ISBLANK($L3797)),"",IF(NETWORKDAYS($K3797,$K3797,Listas!$H$2:$H$111)=0,"Error fecha inicial",IF(NETWORKDAYS($L3797,$L3797,Listas!$H$2:$H$111)=0,"Error fecha final",IF(OR(HOUR($K3797)&lt;Listas!$F$2,AND(HOUR($K3797)&gt;Listas!$F$3,HOUR($K3797)&lt;Listas!$F$4),HOUR($K3797)&gt;Listas!$F$5),"Error hora, fecha inicial",IF(OR(HOUR($L3797)&lt;Listas!$F$2,AND(HOUR($L3797)&gt;Listas!$F$3,HOUR($L3797)&lt;Listas!$F$4),HOUR($L3797)&gt;Listas!$F$5),"Error hora, fecha final",IF(AND($L3797-$K3797&gt;0,$L3797-$K3797&lt;=0.42),(IF(AND(AND(HOUR($K3797)&gt;=Listas!$F$2,HOUR($K3797)&lt;=Listas!$F$3),AND(HOUR($L3797)&gt;=Listas!$F$2,HOUR($L3797)&lt;=Listas!$F$3)),(HOUR($L3797)-HOUR($K3797)),IF(AND(AND(HOUR($K3797)&gt;=Listas!$F$4,HOUR($K3797)&lt;=Listas!$F$5),AND(HOUR($L3797)&gt;=Listas!$F$4,HOUR($L3797)&lt;=Listas!$F$5)),(HOUR($L3797)-HOUR($K3797)),IF(AND(AND(HOUR($K3797)&gt;=Listas!$F$2,HOUR($K3797)&lt;=Listas!$F$3),AND(HOUR($L3797)&gt;=Listas!$F$4,HOUR($L3797)&lt;=Listas!$F$5)),((Listas!$F$3-HOUR($K3797)))+((HOUR($L3797)-Listas!$F$4)),0)))),IF(AND($L3797-$K3797&gt;0.42,$L3797-$K3797&lt;=1.42),(IF(AND(HOUR($K3797)&gt;=Listas!$F$2,HOUR($K3797)&lt;=Listas!$F$3),(Listas!$F$3-HOUR($K3797)+4),IF(AND(HOUR($K3797)&gt;=Listas!$F$4,HOUR($K3797)&lt;=Listas!$F$5),(Listas!$F$5-HOUR($K3797)),0))+IF(AND(HOUR($L3797)&gt;=Listas!$F$2,HOUR($L3797)&lt;=Listas!$F$3),(HOUR($L3797)-Listas!$F$2),IF(AND(HOUR($L3797)&gt;=Listas!$F$4,HOUR($L3797)&lt;=Listas!$F$5),(HOUR($L3797)-Listas!$F$4+4),0))),IF(($L3797-$K3797&gt;1.42),(IF(AND(HOUR($K3797)&gt;=Listas!$F$2,HOUR($K3797)&lt;=Listas!$F$3),(Listas!$F$3-HOUR($K3797)+4)+IF(AND(HOUR($L3797)&gt;=Listas!$F$2,HOUR($L3797)&lt;=Listas!$F$3),(HOUR($L3797)-Listas!$F$2)+NETWORKDAYS($K3797+1,$L3797-1,Listas!$H$2:$H$112)*Listas!$F$6,IF(AND(HOUR($L3797)&gt;=Listas!$F$4,HOUR($L3797)&lt;=Listas!$F$5),(HOUR($L3797)-Listas!$F$4+4)+NETWORKDAYS($K3797+1,$L3797-1,Listas!$H$2:$H$111)*Listas!$F$6,0)),IF(AND(HOUR($K3797)&gt;=Listas!$F$4,HOUR($K3797)&lt;=Listas!$F$5),(Listas!$F$5-HOUR($K3797))+IF(AND(HOUR($L3797)&gt;=Listas!$F$2,HOUR($L3797)&lt;=Listas!$F$3),(HOUR($L3797)-Listas!$F$2)+NETWORKDAYS($K3797+1,$L3797-1,Listas!$H$2:$H$111)*Listas!$F$6,(HOUR($L3797)-Listas!$F$4+4)+NETWORKDAYS($K3797+1,$L3797-1,Listas!$H$2:$H$111)*Listas!$F$6)))),IF(($L3797-$K3797)&lt;0,"Fecha inicial mayor a fecha final",0)))))))))</f>
        <v/>
      </c>
      <c r="N3797" s="6" t="str">
        <f t="shared" si="1"/>
        <v/>
      </c>
      <c r="O3797" s="6"/>
      <c r="P3797" s="6"/>
      <c r="Q3797" s="6" t="b">
        <v>0</v>
      </c>
      <c r="R3797" s="6" t="str">
        <f t="shared" si="11"/>
        <v/>
      </c>
      <c r="S3797" s="6"/>
    </row>
    <row r="3798">
      <c r="A3798" s="6"/>
      <c r="B3798" s="6"/>
      <c r="C3798" s="6"/>
      <c r="D3798" s="6"/>
      <c r="E3798" s="6"/>
      <c r="F3798" s="6"/>
      <c r="G3798" s="6"/>
      <c r="H3798" s="6"/>
      <c r="I3798" s="6"/>
      <c r="J3798" s="6"/>
      <c r="K3798" s="84"/>
      <c r="L3798" s="84"/>
      <c r="M3798" s="6" t="str">
        <f>IF(OR(ISBLANK($K3798),ISBLANK($L3798)),"",IF(NETWORKDAYS($K3798,$K3798,Listas!$H$2:$H$111)=0,"Error fecha inicial",IF(NETWORKDAYS($L3798,$L3798,Listas!$H$2:$H$111)=0,"Error fecha final",IF(OR(HOUR($K3798)&lt;Listas!$F$2,AND(HOUR($K3798)&gt;Listas!$F$3,HOUR($K3798)&lt;Listas!$F$4),HOUR($K3798)&gt;Listas!$F$5),"Error hora, fecha inicial",IF(OR(HOUR($L3798)&lt;Listas!$F$2,AND(HOUR($L3798)&gt;Listas!$F$3,HOUR($L3798)&lt;Listas!$F$4),HOUR($L3798)&gt;Listas!$F$5),"Error hora, fecha final",IF(AND($L3798-$K3798&gt;0,$L3798-$K3798&lt;=0.42),(IF(AND(AND(HOUR($K3798)&gt;=Listas!$F$2,HOUR($K3798)&lt;=Listas!$F$3),AND(HOUR($L3798)&gt;=Listas!$F$2,HOUR($L3798)&lt;=Listas!$F$3)),(HOUR($L3798)-HOUR($K3798)),IF(AND(AND(HOUR($K3798)&gt;=Listas!$F$4,HOUR($K3798)&lt;=Listas!$F$5),AND(HOUR($L3798)&gt;=Listas!$F$4,HOUR($L3798)&lt;=Listas!$F$5)),(HOUR($L3798)-HOUR($K3798)),IF(AND(AND(HOUR($K3798)&gt;=Listas!$F$2,HOUR($K3798)&lt;=Listas!$F$3),AND(HOUR($L3798)&gt;=Listas!$F$4,HOUR($L3798)&lt;=Listas!$F$5)),((Listas!$F$3-HOUR($K3798)))+((HOUR($L3798)-Listas!$F$4)),0)))),IF(AND($L3798-$K3798&gt;0.42,$L3798-$K3798&lt;=1.42),(IF(AND(HOUR($K3798)&gt;=Listas!$F$2,HOUR($K3798)&lt;=Listas!$F$3),(Listas!$F$3-HOUR($K3798)+4),IF(AND(HOUR($K3798)&gt;=Listas!$F$4,HOUR($K3798)&lt;=Listas!$F$5),(Listas!$F$5-HOUR($K3798)),0))+IF(AND(HOUR($L3798)&gt;=Listas!$F$2,HOUR($L3798)&lt;=Listas!$F$3),(HOUR($L3798)-Listas!$F$2),IF(AND(HOUR($L3798)&gt;=Listas!$F$4,HOUR($L3798)&lt;=Listas!$F$5),(HOUR($L3798)-Listas!$F$4+4),0))),IF(($L3798-$K3798&gt;1.42),(IF(AND(HOUR($K3798)&gt;=Listas!$F$2,HOUR($K3798)&lt;=Listas!$F$3),(Listas!$F$3-HOUR($K3798)+4)+IF(AND(HOUR($L3798)&gt;=Listas!$F$2,HOUR($L3798)&lt;=Listas!$F$3),(HOUR($L3798)-Listas!$F$2)+NETWORKDAYS($K3798+1,$L3798-1,Listas!$H$2:$H$112)*Listas!$F$6,IF(AND(HOUR($L3798)&gt;=Listas!$F$4,HOUR($L3798)&lt;=Listas!$F$5),(HOUR($L3798)-Listas!$F$4+4)+NETWORKDAYS($K3798+1,$L3798-1,Listas!$H$2:$H$111)*Listas!$F$6,0)),IF(AND(HOUR($K3798)&gt;=Listas!$F$4,HOUR($K3798)&lt;=Listas!$F$5),(Listas!$F$5-HOUR($K3798))+IF(AND(HOUR($L3798)&gt;=Listas!$F$2,HOUR($L3798)&lt;=Listas!$F$3),(HOUR($L3798)-Listas!$F$2)+NETWORKDAYS($K3798+1,$L3798-1,Listas!$H$2:$H$111)*Listas!$F$6,(HOUR($L3798)-Listas!$F$4+4)+NETWORKDAYS($K3798+1,$L3798-1,Listas!$H$2:$H$111)*Listas!$F$6)))),IF(($L3798-$K3798)&lt;0,"Fecha inicial mayor a fecha final",0)))))))))</f>
        <v/>
      </c>
      <c r="N3798" s="6" t="str">
        <f t="shared" si="1"/>
        <v/>
      </c>
      <c r="O3798" s="6"/>
      <c r="P3798" s="6"/>
      <c r="Q3798" s="6" t="b">
        <v>0</v>
      </c>
      <c r="R3798" s="6" t="str">
        <f t="shared" si="11"/>
        <v/>
      </c>
      <c r="S3798" s="6"/>
    </row>
    <row r="3799">
      <c r="A3799" s="6"/>
      <c r="B3799" s="6"/>
      <c r="C3799" s="6"/>
      <c r="D3799" s="6"/>
      <c r="E3799" s="6"/>
      <c r="F3799" s="6"/>
      <c r="G3799" s="6"/>
      <c r="H3799" s="6"/>
      <c r="I3799" s="6"/>
      <c r="J3799" s="6"/>
      <c r="K3799" s="84"/>
      <c r="L3799" s="84"/>
      <c r="M3799" s="6" t="str">
        <f>IF(OR(ISBLANK($K3799),ISBLANK($L3799)),"",IF(NETWORKDAYS($K3799,$K3799,Listas!$H$2:$H$111)=0,"Error fecha inicial",IF(NETWORKDAYS($L3799,$L3799,Listas!$H$2:$H$111)=0,"Error fecha final",IF(OR(HOUR($K3799)&lt;Listas!$F$2,AND(HOUR($K3799)&gt;Listas!$F$3,HOUR($K3799)&lt;Listas!$F$4),HOUR($K3799)&gt;Listas!$F$5),"Error hora, fecha inicial",IF(OR(HOUR($L3799)&lt;Listas!$F$2,AND(HOUR($L3799)&gt;Listas!$F$3,HOUR($L3799)&lt;Listas!$F$4),HOUR($L3799)&gt;Listas!$F$5),"Error hora, fecha final",IF(AND($L3799-$K3799&gt;0,$L3799-$K3799&lt;=0.42),(IF(AND(AND(HOUR($K3799)&gt;=Listas!$F$2,HOUR($K3799)&lt;=Listas!$F$3),AND(HOUR($L3799)&gt;=Listas!$F$2,HOUR($L3799)&lt;=Listas!$F$3)),(HOUR($L3799)-HOUR($K3799)),IF(AND(AND(HOUR($K3799)&gt;=Listas!$F$4,HOUR($K3799)&lt;=Listas!$F$5),AND(HOUR($L3799)&gt;=Listas!$F$4,HOUR($L3799)&lt;=Listas!$F$5)),(HOUR($L3799)-HOUR($K3799)),IF(AND(AND(HOUR($K3799)&gt;=Listas!$F$2,HOUR($K3799)&lt;=Listas!$F$3),AND(HOUR($L3799)&gt;=Listas!$F$4,HOUR($L3799)&lt;=Listas!$F$5)),((Listas!$F$3-HOUR($K3799)))+((HOUR($L3799)-Listas!$F$4)),0)))),IF(AND($L3799-$K3799&gt;0.42,$L3799-$K3799&lt;=1.42),(IF(AND(HOUR($K3799)&gt;=Listas!$F$2,HOUR($K3799)&lt;=Listas!$F$3),(Listas!$F$3-HOUR($K3799)+4),IF(AND(HOUR($K3799)&gt;=Listas!$F$4,HOUR($K3799)&lt;=Listas!$F$5),(Listas!$F$5-HOUR($K3799)),0))+IF(AND(HOUR($L3799)&gt;=Listas!$F$2,HOUR($L3799)&lt;=Listas!$F$3),(HOUR($L3799)-Listas!$F$2),IF(AND(HOUR($L3799)&gt;=Listas!$F$4,HOUR($L3799)&lt;=Listas!$F$5),(HOUR($L3799)-Listas!$F$4+4),0))),IF(($L3799-$K3799&gt;1.42),(IF(AND(HOUR($K3799)&gt;=Listas!$F$2,HOUR($K3799)&lt;=Listas!$F$3),(Listas!$F$3-HOUR($K3799)+4)+IF(AND(HOUR($L3799)&gt;=Listas!$F$2,HOUR($L3799)&lt;=Listas!$F$3),(HOUR($L3799)-Listas!$F$2)+NETWORKDAYS($K3799+1,$L3799-1,Listas!$H$2:$H$112)*Listas!$F$6,IF(AND(HOUR($L3799)&gt;=Listas!$F$4,HOUR($L3799)&lt;=Listas!$F$5),(HOUR($L3799)-Listas!$F$4+4)+NETWORKDAYS($K3799+1,$L3799-1,Listas!$H$2:$H$111)*Listas!$F$6,0)),IF(AND(HOUR($K3799)&gt;=Listas!$F$4,HOUR($K3799)&lt;=Listas!$F$5),(Listas!$F$5-HOUR($K3799))+IF(AND(HOUR($L3799)&gt;=Listas!$F$2,HOUR($L3799)&lt;=Listas!$F$3),(HOUR($L3799)-Listas!$F$2)+NETWORKDAYS($K3799+1,$L3799-1,Listas!$H$2:$H$111)*Listas!$F$6,(HOUR($L3799)-Listas!$F$4+4)+NETWORKDAYS($K3799+1,$L3799-1,Listas!$H$2:$H$111)*Listas!$F$6)))),IF(($L3799-$K3799)&lt;0,"Fecha inicial mayor a fecha final",0)))))))))</f>
        <v/>
      </c>
      <c r="N3799" s="6" t="str">
        <f t="shared" si="1"/>
        <v/>
      </c>
      <c r="O3799" s="6"/>
      <c r="P3799" s="6"/>
      <c r="Q3799" s="6" t="b">
        <v>0</v>
      </c>
      <c r="R3799" s="6" t="str">
        <f t="shared" si="11"/>
        <v/>
      </c>
      <c r="S3799" s="6"/>
    </row>
    <row r="3800">
      <c r="A3800" s="6"/>
      <c r="B3800" s="6"/>
      <c r="C3800" s="6"/>
      <c r="D3800" s="6"/>
      <c r="E3800" s="6"/>
      <c r="F3800" s="6"/>
      <c r="G3800" s="6"/>
      <c r="H3800" s="6"/>
      <c r="I3800" s="6"/>
      <c r="J3800" s="6"/>
      <c r="K3800" s="84"/>
      <c r="L3800" s="84"/>
      <c r="M3800" s="6" t="str">
        <f>IF(OR(ISBLANK($K3800),ISBLANK($L3800)),"",IF(NETWORKDAYS($K3800,$K3800,Listas!$H$2:$H$111)=0,"Error fecha inicial",IF(NETWORKDAYS($L3800,$L3800,Listas!$H$2:$H$111)=0,"Error fecha final",IF(OR(HOUR($K3800)&lt;Listas!$F$2,AND(HOUR($K3800)&gt;Listas!$F$3,HOUR($K3800)&lt;Listas!$F$4),HOUR($K3800)&gt;Listas!$F$5),"Error hora, fecha inicial",IF(OR(HOUR($L3800)&lt;Listas!$F$2,AND(HOUR($L3800)&gt;Listas!$F$3,HOUR($L3800)&lt;Listas!$F$4),HOUR($L3800)&gt;Listas!$F$5),"Error hora, fecha final",IF(AND($L3800-$K3800&gt;0,$L3800-$K3800&lt;=0.42),(IF(AND(AND(HOUR($K3800)&gt;=Listas!$F$2,HOUR($K3800)&lt;=Listas!$F$3),AND(HOUR($L3800)&gt;=Listas!$F$2,HOUR($L3800)&lt;=Listas!$F$3)),(HOUR($L3800)-HOUR($K3800)),IF(AND(AND(HOUR($K3800)&gt;=Listas!$F$4,HOUR($K3800)&lt;=Listas!$F$5),AND(HOUR($L3800)&gt;=Listas!$F$4,HOUR($L3800)&lt;=Listas!$F$5)),(HOUR($L3800)-HOUR($K3800)),IF(AND(AND(HOUR($K3800)&gt;=Listas!$F$2,HOUR($K3800)&lt;=Listas!$F$3),AND(HOUR($L3800)&gt;=Listas!$F$4,HOUR($L3800)&lt;=Listas!$F$5)),((Listas!$F$3-HOUR($K3800)))+((HOUR($L3800)-Listas!$F$4)),0)))),IF(AND($L3800-$K3800&gt;0.42,$L3800-$K3800&lt;=1.42),(IF(AND(HOUR($K3800)&gt;=Listas!$F$2,HOUR($K3800)&lt;=Listas!$F$3),(Listas!$F$3-HOUR($K3800)+4),IF(AND(HOUR($K3800)&gt;=Listas!$F$4,HOUR($K3800)&lt;=Listas!$F$5),(Listas!$F$5-HOUR($K3800)),0))+IF(AND(HOUR($L3800)&gt;=Listas!$F$2,HOUR($L3800)&lt;=Listas!$F$3),(HOUR($L3800)-Listas!$F$2),IF(AND(HOUR($L3800)&gt;=Listas!$F$4,HOUR($L3800)&lt;=Listas!$F$5),(HOUR($L3800)-Listas!$F$4+4),0))),IF(($L3800-$K3800&gt;1.42),(IF(AND(HOUR($K3800)&gt;=Listas!$F$2,HOUR($K3800)&lt;=Listas!$F$3),(Listas!$F$3-HOUR($K3800)+4)+IF(AND(HOUR($L3800)&gt;=Listas!$F$2,HOUR($L3800)&lt;=Listas!$F$3),(HOUR($L3800)-Listas!$F$2)+NETWORKDAYS($K3800+1,$L3800-1,Listas!$H$2:$H$112)*Listas!$F$6,IF(AND(HOUR($L3800)&gt;=Listas!$F$4,HOUR($L3800)&lt;=Listas!$F$5),(HOUR($L3800)-Listas!$F$4+4)+NETWORKDAYS($K3800+1,$L3800-1,Listas!$H$2:$H$111)*Listas!$F$6,0)),IF(AND(HOUR($K3800)&gt;=Listas!$F$4,HOUR($K3800)&lt;=Listas!$F$5),(Listas!$F$5-HOUR($K3800))+IF(AND(HOUR($L3800)&gt;=Listas!$F$2,HOUR($L3800)&lt;=Listas!$F$3),(HOUR($L3800)-Listas!$F$2)+NETWORKDAYS($K3800+1,$L3800-1,Listas!$H$2:$H$111)*Listas!$F$6,(HOUR($L3800)-Listas!$F$4+4)+NETWORKDAYS($K3800+1,$L3800-1,Listas!$H$2:$H$111)*Listas!$F$6)))),IF(($L3800-$K3800)&lt;0,"Fecha inicial mayor a fecha final",0)))))))))</f>
        <v/>
      </c>
      <c r="N3800" s="6" t="str">
        <f t="shared" si="1"/>
        <v/>
      </c>
      <c r="O3800" s="6"/>
      <c r="P3800" s="6"/>
      <c r="Q3800" s="6" t="b">
        <v>0</v>
      </c>
      <c r="R3800" s="6" t="str">
        <f t="shared" si="11"/>
        <v/>
      </c>
      <c r="S3800" s="6"/>
    </row>
    <row r="3801">
      <c r="A3801" s="6"/>
      <c r="B3801" s="6"/>
      <c r="C3801" s="6"/>
      <c r="D3801" s="6"/>
      <c r="E3801" s="6"/>
      <c r="F3801" s="6"/>
      <c r="G3801" s="6"/>
      <c r="H3801" s="6"/>
      <c r="I3801" s="6"/>
      <c r="J3801" s="6"/>
      <c r="K3801" s="84"/>
      <c r="L3801" s="84"/>
      <c r="M3801" s="6" t="str">
        <f>IF(OR(ISBLANK($K3801),ISBLANK($L3801)),"",IF(NETWORKDAYS($K3801,$K3801,Listas!$H$2:$H$111)=0,"Error fecha inicial",IF(NETWORKDAYS($L3801,$L3801,Listas!$H$2:$H$111)=0,"Error fecha final",IF(OR(HOUR($K3801)&lt;Listas!$F$2,AND(HOUR($K3801)&gt;Listas!$F$3,HOUR($K3801)&lt;Listas!$F$4),HOUR($K3801)&gt;Listas!$F$5),"Error hora, fecha inicial",IF(OR(HOUR($L3801)&lt;Listas!$F$2,AND(HOUR($L3801)&gt;Listas!$F$3,HOUR($L3801)&lt;Listas!$F$4),HOUR($L3801)&gt;Listas!$F$5),"Error hora, fecha final",IF(AND($L3801-$K3801&gt;0,$L3801-$K3801&lt;=0.42),(IF(AND(AND(HOUR($K3801)&gt;=Listas!$F$2,HOUR($K3801)&lt;=Listas!$F$3),AND(HOUR($L3801)&gt;=Listas!$F$2,HOUR($L3801)&lt;=Listas!$F$3)),(HOUR($L3801)-HOUR($K3801)),IF(AND(AND(HOUR($K3801)&gt;=Listas!$F$4,HOUR($K3801)&lt;=Listas!$F$5),AND(HOUR($L3801)&gt;=Listas!$F$4,HOUR($L3801)&lt;=Listas!$F$5)),(HOUR($L3801)-HOUR($K3801)),IF(AND(AND(HOUR($K3801)&gt;=Listas!$F$2,HOUR($K3801)&lt;=Listas!$F$3),AND(HOUR($L3801)&gt;=Listas!$F$4,HOUR($L3801)&lt;=Listas!$F$5)),((Listas!$F$3-HOUR($K3801)))+((HOUR($L3801)-Listas!$F$4)),0)))),IF(AND($L3801-$K3801&gt;0.42,$L3801-$K3801&lt;=1.42),(IF(AND(HOUR($K3801)&gt;=Listas!$F$2,HOUR($K3801)&lt;=Listas!$F$3),(Listas!$F$3-HOUR($K3801)+4),IF(AND(HOUR($K3801)&gt;=Listas!$F$4,HOUR($K3801)&lt;=Listas!$F$5),(Listas!$F$5-HOUR($K3801)),0))+IF(AND(HOUR($L3801)&gt;=Listas!$F$2,HOUR($L3801)&lt;=Listas!$F$3),(HOUR($L3801)-Listas!$F$2),IF(AND(HOUR($L3801)&gt;=Listas!$F$4,HOUR($L3801)&lt;=Listas!$F$5),(HOUR($L3801)-Listas!$F$4+4),0))),IF(($L3801-$K3801&gt;1.42),(IF(AND(HOUR($K3801)&gt;=Listas!$F$2,HOUR($K3801)&lt;=Listas!$F$3),(Listas!$F$3-HOUR($K3801)+4)+IF(AND(HOUR($L3801)&gt;=Listas!$F$2,HOUR($L3801)&lt;=Listas!$F$3),(HOUR($L3801)-Listas!$F$2)+NETWORKDAYS($K3801+1,$L3801-1,Listas!$H$2:$H$112)*Listas!$F$6,IF(AND(HOUR($L3801)&gt;=Listas!$F$4,HOUR($L3801)&lt;=Listas!$F$5),(HOUR($L3801)-Listas!$F$4+4)+NETWORKDAYS($K3801+1,$L3801-1,Listas!$H$2:$H$111)*Listas!$F$6,0)),IF(AND(HOUR($K3801)&gt;=Listas!$F$4,HOUR($K3801)&lt;=Listas!$F$5),(Listas!$F$5-HOUR($K3801))+IF(AND(HOUR($L3801)&gt;=Listas!$F$2,HOUR($L3801)&lt;=Listas!$F$3),(HOUR($L3801)-Listas!$F$2)+NETWORKDAYS($K3801+1,$L3801-1,Listas!$H$2:$H$111)*Listas!$F$6,(HOUR($L3801)-Listas!$F$4+4)+NETWORKDAYS($K3801+1,$L3801-1,Listas!$H$2:$H$111)*Listas!$F$6)))),IF(($L3801-$K3801)&lt;0,"Fecha inicial mayor a fecha final",0)))))))))</f>
        <v/>
      </c>
      <c r="N3801" s="6" t="str">
        <f t="shared" si="1"/>
        <v/>
      </c>
      <c r="O3801" s="6"/>
      <c r="P3801" s="6"/>
      <c r="Q3801" s="6" t="b">
        <v>0</v>
      </c>
      <c r="R3801" s="6" t="str">
        <f t="shared" si="11"/>
        <v/>
      </c>
      <c r="S3801" s="6"/>
    </row>
    <row r="3802">
      <c r="A3802" s="6"/>
      <c r="B3802" s="6"/>
      <c r="C3802" s="6"/>
      <c r="D3802" s="6"/>
      <c r="E3802" s="6"/>
      <c r="F3802" s="6"/>
      <c r="G3802" s="6"/>
      <c r="H3802" s="6"/>
      <c r="I3802" s="6"/>
      <c r="J3802" s="6"/>
      <c r="K3802" s="84"/>
      <c r="L3802" s="84"/>
      <c r="M3802" s="6" t="str">
        <f>IF(OR(ISBLANK($K3802),ISBLANK($L3802)),"",IF(NETWORKDAYS($K3802,$K3802,Listas!$H$2:$H$111)=0,"Error fecha inicial",IF(NETWORKDAYS($L3802,$L3802,Listas!$H$2:$H$111)=0,"Error fecha final",IF(OR(HOUR($K3802)&lt;Listas!$F$2,AND(HOUR($K3802)&gt;Listas!$F$3,HOUR($K3802)&lt;Listas!$F$4),HOUR($K3802)&gt;Listas!$F$5),"Error hora, fecha inicial",IF(OR(HOUR($L3802)&lt;Listas!$F$2,AND(HOUR($L3802)&gt;Listas!$F$3,HOUR($L3802)&lt;Listas!$F$4),HOUR($L3802)&gt;Listas!$F$5),"Error hora, fecha final",IF(AND($L3802-$K3802&gt;0,$L3802-$K3802&lt;=0.42),(IF(AND(AND(HOUR($K3802)&gt;=Listas!$F$2,HOUR($K3802)&lt;=Listas!$F$3),AND(HOUR($L3802)&gt;=Listas!$F$2,HOUR($L3802)&lt;=Listas!$F$3)),(HOUR($L3802)-HOUR($K3802)),IF(AND(AND(HOUR($K3802)&gt;=Listas!$F$4,HOUR($K3802)&lt;=Listas!$F$5),AND(HOUR($L3802)&gt;=Listas!$F$4,HOUR($L3802)&lt;=Listas!$F$5)),(HOUR($L3802)-HOUR($K3802)),IF(AND(AND(HOUR($K3802)&gt;=Listas!$F$2,HOUR($K3802)&lt;=Listas!$F$3),AND(HOUR($L3802)&gt;=Listas!$F$4,HOUR($L3802)&lt;=Listas!$F$5)),((Listas!$F$3-HOUR($K3802)))+((HOUR($L3802)-Listas!$F$4)),0)))),IF(AND($L3802-$K3802&gt;0.42,$L3802-$K3802&lt;=1.42),(IF(AND(HOUR($K3802)&gt;=Listas!$F$2,HOUR($K3802)&lt;=Listas!$F$3),(Listas!$F$3-HOUR($K3802)+4),IF(AND(HOUR($K3802)&gt;=Listas!$F$4,HOUR($K3802)&lt;=Listas!$F$5),(Listas!$F$5-HOUR($K3802)),0))+IF(AND(HOUR($L3802)&gt;=Listas!$F$2,HOUR($L3802)&lt;=Listas!$F$3),(HOUR($L3802)-Listas!$F$2),IF(AND(HOUR($L3802)&gt;=Listas!$F$4,HOUR($L3802)&lt;=Listas!$F$5),(HOUR($L3802)-Listas!$F$4+4),0))),IF(($L3802-$K3802&gt;1.42),(IF(AND(HOUR($K3802)&gt;=Listas!$F$2,HOUR($K3802)&lt;=Listas!$F$3),(Listas!$F$3-HOUR($K3802)+4)+IF(AND(HOUR($L3802)&gt;=Listas!$F$2,HOUR($L3802)&lt;=Listas!$F$3),(HOUR($L3802)-Listas!$F$2)+NETWORKDAYS($K3802+1,$L3802-1,Listas!$H$2:$H$112)*Listas!$F$6,IF(AND(HOUR($L3802)&gt;=Listas!$F$4,HOUR($L3802)&lt;=Listas!$F$5),(HOUR($L3802)-Listas!$F$4+4)+NETWORKDAYS($K3802+1,$L3802-1,Listas!$H$2:$H$111)*Listas!$F$6,0)),IF(AND(HOUR($K3802)&gt;=Listas!$F$4,HOUR($K3802)&lt;=Listas!$F$5),(Listas!$F$5-HOUR($K3802))+IF(AND(HOUR($L3802)&gt;=Listas!$F$2,HOUR($L3802)&lt;=Listas!$F$3),(HOUR($L3802)-Listas!$F$2)+NETWORKDAYS($K3802+1,$L3802-1,Listas!$H$2:$H$111)*Listas!$F$6,(HOUR($L3802)-Listas!$F$4+4)+NETWORKDAYS($K3802+1,$L3802-1,Listas!$H$2:$H$111)*Listas!$F$6)))),IF(($L3802-$K3802)&lt;0,"Fecha inicial mayor a fecha final",0)))))))))</f>
        <v/>
      </c>
      <c r="N3802" s="6" t="str">
        <f t="shared" si="1"/>
        <v/>
      </c>
      <c r="O3802" s="6"/>
      <c r="P3802" s="6"/>
      <c r="Q3802" s="6" t="b">
        <v>0</v>
      </c>
      <c r="R3802" s="6" t="str">
        <f t="shared" si="11"/>
        <v/>
      </c>
      <c r="S3802" s="6"/>
    </row>
    <row r="3803">
      <c r="A3803" s="6"/>
      <c r="B3803" s="6"/>
      <c r="C3803" s="6"/>
      <c r="D3803" s="6"/>
      <c r="E3803" s="6"/>
      <c r="F3803" s="6"/>
      <c r="G3803" s="6"/>
      <c r="H3803" s="6"/>
      <c r="I3803" s="6"/>
      <c r="J3803" s="6"/>
      <c r="K3803" s="84"/>
      <c r="L3803" s="84"/>
      <c r="M3803" s="6" t="str">
        <f>IF(OR(ISBLANK($K3803),ISBLANK($L3803)),"",IF(NETWORKDAYS($K3803,$K3803,Listas!$H$2:$H$111)=0,"Error fecha inicial",IF(NETWORKDAYS($L3803,$L3803,Listas!$H$2:$H$111)=0,"Error fecha final",IF(OR(HOUR($K3803)&lt;Listas!$F$2,AND(HOUR($K3803)&gt;Listas!$F$3,HOUR($K3803)&lt;Listas!$F$4),HOUR($K3803)&gt;Listas!$F$5),"Error hora, fecha inicial",IF(OR(HOUR($L3803)&lt;Listas!$F$2,AND(HOUR($L3803)&gt;Listas!$F$3,HOUR($L3803)&lt;Listas!$F$4),HOUR($L3803)&gt;Listas!$F$5),"Error hora, fecha final",IF(AND($L3803-$K3803&gt;0,$L3803-$K3803&lt;=0.42),(IF(AND(AND(HOUR($K3803)&gt;=Listas!$F$2,HOUR($K3803)&lt;=Listas!$F$3),AND(HOUR($L3803)&gt;=Listas!$F$2,HOUR($L3803)&lt;=Listas!$F$3)),(HOUR($L3803)-HOUR($K3803)),IF(AND(AND(HOUR($K3803)&gt;=Listas!$F$4,HOUR($K3803)&lt;=Listas!$F$5),AND(HOUR($L3803)&gt;=Listas!$F$4,HOUR($L3803)&lt;=Listas!$F$5)),(HOUR($L3803)-HOUR($K3803)),IF(AND(AND(HOUR($K3803)&gt;=Listas!$F$2,HOUR($K3803)&lt;=Listas!$F$3),AND(HOUR($L3803)&gt;=Listas!$F$4,HOUR($L3803)&lt;=Listas!$F$5)),((Listas!$F$3-HOUR($K3803)))+((HOUR($L3803)-Listas!$F$4)),0)))),IF(AND($L3803-$K3803&gt;0.42,$L3803-$K3803&lt;=1.42),(IF(AND(HOUR($K3803)&gt;=Listas!$F$2,HOUR($K3803)&lt;=Listas!$F$3),(Listas!$F$3-HOUR($K3803)+4),IF(AND(HOUR($K3803)&gt;=Listas!$F$4,HOUR($K3803)&lt;=Listas!$F$5),(Listas!$F$5-HOUR($K3803)),0))+IF(AND(HOUR($L3803)&gt;=Listas!$F$2,HOUR($L3803)&lt;=Listas!$F$3),(HOUR($L3803)-Listas!$F$2),IF(AND(HOUR($L3803)&gt;=Listas!$F$4,HOUR($L3803)&lt;=Listas!$F$5),(HOUR($L3803)-Listas!$F$4+4),0))),IF(($L3803-$K3803&gt;1.42),(IF(AND(HOUR($K3803)&gt;=Listas!$F$2,HOUR($K3803)&lt;=Listas!$F$3),(Listas!$F$3-HOUR($K3803)+4)+IF(AND(HOUR($L3803)&gt;=Listas!$F$2,HOUR($L3803)&lt;=Listas!$F$3),(HOUR($L3803)-Listas!$F$2)+NETWORKDAYS($K3803+1,$L3803-1,Listas!$H$2:$H$112)*Listas!$F$6,IF(AND(HOUR($L3803)&gt;=Listas!$F$4,HOUR($L3803)&lt;=Listas!$F$5),(HOUR($L3803)-Listas!$F$4+4)+NETWORKDAYS($K3803+1,$L3803-1,Listas!$H$2:$H$111)*Listas!$F$6,0)),IF(AND(HOUR($K3803)&gt;=Listas!$F$4,HOUR($K3803)&lt;=Listas!$F$5),(Listas!$F$5-HOUR($K3803))+IF(AND(HOUR($L3803)&gt;=Listas!$F$2,HOUR($L3803)&lt;=Listas!$F$3),(HOUR($L3803)-Listas!$F$2)+NETWORKDAYS($K3803+1,$L3803-1,Listas!$H$2:$H$111)*Listas!$F$6,(HOUR($L3803)-Listas!$F$4+4)+NETWORKDAYS($K3803+1,$L3803-1,Listas!$H$2:$H$111)*Listas!$F$6)))),IF(($L3803-$K3803)&lt;0,"Fecha inicial mayor a fecha final",0)))))))))</f>
        <v/>
      </c>
      <c r="N3803" s="6" t="str">
        <f t="shared" si="1"/>
        <v/>
      </c>
      <c r="O3803" s="6"/>
      <c r="P3803" s="6"/>
      <c r="Q3803" s="6" t="b">
        <v>0</v>
      </c>
      <c r="R3803" s="6" t="str">
        <f t="shared" si="11"/>
        <v/>
      </c>
      <c r="S3803" s="6"/>
    </row>
    <row r="3804">
      <c r="A3804" s="6"/>
      <c r="B3804" s="6"/>
      <c r="C3804" s="6"/>
      <c r="D3804" s="6"/>
      <c r="E3804" s="6"/>
      <c r="F3804" s="6"/>
      <c r="G3804" s="6"/>
      <c r="H3804" s="6"/>
      <c r="I3804" s="6"/>
      <c r="J3804" s="6"/>
      <c r="K3804" s="84"/>
      <c r="L3804" s="84"/>
      <c r="M3804" s="6" t="str">
        <f>IF(OR(ISBLANK($K3804),ISBLANK($L3804)),"",IF(NETWORKDAYS($K3804,$K3804,Listas!$H$2:$H$111)=0,"Error fecha inicial",IF(NETWORKDAYS($L3804,$L3804,Listas!$H$2:$H$111)=0,"Error fecha final",IF(OR(HOUR($K3804)&lt;Listas!$F$2,AND(HOUR($K3804)&gt;Listas!$F$3,HOUR($K3804)&lt;Listas!$F$4),HOUR($K3804)&gt;Listas!$F$5),"Error hora, fecha inicial",IF(OR(HOUR($L3804)&lt;Listas!$F$2,AND(HOUR($L3804)&gt;Listas!$F$3,HOUR($L3804)&lt;Listas!$F$4),HOUR($L3804)&gt;Listas!$F$5),"Error hora, fecha final",IF(AND($L3804-$K3804&gt;0,$L3804-$K3804&lt;=0.42),(IF(AND(AND(HOUR($K3804)&gt;=Listas!$F$2,HOUR($K3804)&lt;=Listas!$F$3),AND(HOUR($L3804)&gt;=Listas!$F$2,HOUR($L3804)&lt;=Listas!$F$3)),(HOUR($L3804)-HOUR($K3804)),IF(AND(AND(HOUR($K3804)&gt;=Listas!$F$4,HOUR($K3804)&lt;=Listas!$F$5),AND(HOUR($L3804)&gt;=Listas!$F$4,HOUR($L3804)&lt;=Listas!$F$5)),(HOUR($L3804)-HOUR($K3804)),IF(AND(AND(HOUR($K3804)&gt;=Listas!$F$2,HOUR($K3804)&lt;=Listas!$F$3),AND(HOUR($L3804)&gt;=Listas!$F$4,HOUR($L3804)&lt;=Listas!$F$5)),((Listas!$F$3-HOUR($K3804)))+((HOUR($L3804)-Listas!$F$4)),0)))),IF(AND($L3804-$K3804&gt;0.42,$L3804-$K3804&lt;=1.42),(IF(AND(HOUR($K3804)&gt;=Listas!$F$2,HOUR($K3804)&lt;=Listas!$F$3),(Listas!$F$3-HOUR($K3804)+4),IF(AND(HOUR($K3804)&gt;=Listas!$F$4,HOUR($K3804)&lt;=Listas!$F$5),(Listas!$F$5-HOUR($K3804)),0))+IF(AND(HOUR($L3804)&gt;=Listas!$F$2,HOUR($L3804)&lt;=Listas!$F$3),(HOUR($L3804)-Listas!$F$2),IF(AND(HOUR($L3804)&gt;=Listas!$F$4,HOUR($L3804)&lt;=Listas!$F$5),(HOUR($L3804)-Listas!$F$4+4),0))),IF(($L3804-$K3804&gt;1.42),(IF(AND(HOUR($K3804)&gt;=Listas!$F$2,HOUR($K3804)&lt;=Listas!$F$3),(Listas!$F$3-HOUR($K3804)+4)+IF(AND(HOUR($L3804)&gt;=Listas!$F$2,HOUR($L3804)&lt;=Listas!$F$3),(HOUR($L3804)-Listas!$F$2)+NETWORKDAYS($K3804+1,$L3804-1,Listas!$H$2:$H$112)*Listas!$F$6,IF(AND(HOUR($L3804)&gt;=Listas!$F$4,HOUR($L3804)&lt;=Listas!$F$5),(HOUR($L3804)-Listas!$F$4+4)+NETWORKDAYS($K3804+1,$L3804-1,Listas!$H$2:$H$111)*Listas!$F$6,0)),IF(AND(HOUR($K3804)&gt;=Listas!$F$4,HOUR($K3804)&lt;=Listas!$F$5),(Listas!$F$5-HOUR($K3804))+IF(AND(HOUR($L3804)&gt;=Listas!$F$2,HOUR($L3804)&lt;=Listas!$F$3),(HOUR($L3804)-Listas!$F$2)+NETWORKDAYS($K3804+1,$L3804-1,Listas!$H$2:$H$111)*Listas!$F$6,(HOUR($L3804)-Listas!$F$4+4)+NETWORKDAYS($K3804+1,$L3804-1,Listas!$H$2:$H$111)*Listas!$F$6)))),IF(($L3804-$K3804)&lt;0,"Fecha inicial mayor a fecha final",0)))))))))</f>
        <v/>
      </c>
      <c r="N3804" s="6" t="str">
        <f t="shared" si="1"/>
        <v/>
      </c>
      <c r="O3804" s="6"/>
      <c r="P3804" s="6"/>
      <c r="Q3804" s="6" t="b">
        <v>0</v>
      </c>
      <c r="R3804" s="6" t="str">
        <f t="shared" si="11"/>
        <v/>
      </c>
      <c r="S3804" s="6"/>
    </row>
    <row r="3805">
      <c r="A3805" s="6"/>
      <c r="B3805" s="6"/>
      <c r="C3805" s="6"/>
      <c r="D3805" s="6"/>
      <c r="E3805" s="6"/>
      <c r="F3805" s="6"/>
      <c r="G3805" s="6"/>
      <c r="H3805" s="6"/>
      <c r="I3805" s="6"/>
      <c r="J3805" s="6"/>
      <c r="K3805" s="84"/>
      <c r="L3805" s="84"/>
      <c r="M3805" s="6" t="str">
        <f>IF(OR(ISBLANK($K3805),ISBLANK($L3805)),"",IF(NETWORKDAYS($K3805,$K3805,Listas!$H$2:$H$111)=0,"Error fecha inicial",IF(NETWORKDAYS($L3805,$L3805,Listas!$H$2:$H$111)=0,"Error fecha final",IF(OR(HOUR($K3805)&lt;Listas!$F$2,AND(HOUR($K3805)&gt;Listas!$F$3,HOUR($K3805)&lt;Listas!$F$4),HOUR($K3805)&gt;Listas!$F$5),"Error hora, fecha inicial",IF(OR(HOUR($L3805)&lt;Listas!$F$2,AND(HOUR($L3805)&gt;Listas!$F$3,HOUR($L3805)&lt;Listas!$F$4),HOUR($L3805)&gt;Listas!$F$5),"Error hora, fecha final",IF(AND($L3805-$K3805&gt;0,$L3805-$K3805&lt;=0.42),(IF(AND(AND(HOUR($K3805)&gt;=Listas!$F$2,HOUR($K3805)&lt;=Listas!$F$3),AND(HOUR($L3805)&gt;=Listas!$F$2,HOUR($L3805)&lt;=Listas!$F$3)),(HOUR($L3805)-HOUR($K3805)),IF(AND(AND(HOUR($K3805)&gt;=Listas!$F$4,HOUR($K3805)&lt;=Listas!$F$5),AND(HOUR($L3805)&gt;=Listas!$F$4,HOUR($L3805)&lt;=Listas!$F$5)),(HOUR($L3805)-HOUR($K3805)),IF(AND(AND(HOUR($K3805)&gt;=Listas!$F$2,HOUR($K3805)&lt;=Listas!$F$3),AND(HOUR($L3805)&gt;=Listas!$F$4,HOUR($L3805)&lt;=Listas!$F$5)),((Listas!$F$3-HOUR($K3805)))+((HOUR($L3805)-Listas!$F$4)),0)))),IF(AND($L3805-$K3805&gt;0.42,$L3805-$K3805&lt;=1.42),(IF(AND(HOUR($K3805)&gt;=Listas!$F$2,HOUR($K3805)&lt;=Listas!$F$3),(Listas!$F$3-HOUR($K3805)+4),IF(AND(HOUR($K3805)&gt;=Listas!$F$4,HOUR($K3805)&lt;=Listas!$F$5),(Listas!$F$5-HOUR($K3805)),0))+IF(AND(HOUR($L3805)&gt;=Listas!$F$2,HOUR($L3805)&lt;=Listas!$F$3),(HOUR($L3805)-Listas!$F$2),IF(AND(HOUR($L3805)&gt;=Listas!$F$4,HOUR($L3805)&lt;=Listas!$F$5),(HOUR($L3805)-Listas!$F$4+4),0))),IF(($L3805-$K3805&gt;1.42),(IF(AND(HOUR($K3805)&gt;=Listas!$F$2,HOUR($K3805)&lt;=Listas!$F$3),(Listas!$F$3-HOUR($K3805)+4)+IF(AND(HOUR($L3805)&gt;=Listas!$F$2,HOUR($L3805)&lt;=Listas!$F$3),(HOUR($L3805)-Listas!$F$2)+NETWORKDAYS($K3805+1,$L3805-1,Listas!$H$2:$H$112)*Listas!$F$6,IF(AND(HOUR($L3805)&gt;=Listas!$F$4,HOUR($L3805)&lt;=Listas!$F$5),(HOUR($L3805)-Listas!$F$4+4)+NETWORKDAYS($K3805+1,$L3805-1,Listas!$H$2:$H$111)*Listas!$F$6,0)),IF(AND(HOUR($K3805)&gt;=Listas!$F$4,HOUR($K3805)&lt;=Listas!$F$5),(Listas!$F$5-HOUR($K3805))+IF(AND(HOUR($L3805)&gt;=Listas!$F$2,HOUR($L3805)&lt;=Listas!$F$3),(HOUR($L3805)-Listas!$F$2)+NETWORKDAYS($K3805+1,$L3805-1,Listas!$H$2:$H$111)*Listas!$F$6,(HOUR($L3805)-Listas!$F$4+4)+NETWORKDAYS($K3805+1,$L3805-1,Listas!$H$2:$H$111)*Listas!$F$6)))),IF(($L3805-$K3805)&lt;0,"Fecha inicial mayor a fecha final",0)))))))))</f>
        <v/>
      </c>
      <c r="N3805" s="6" t="str">
        <f t="shared" si="1"/>
        <v/>
      </c>
      <c r="O3805" s="6"/>
      <c r="P3805" s="6"/>
      <c r="Q3805" s="6" t="b">
        <v>0</v>
      </c>
      <c r="R3805" s="6" t="str">
        <f t="shared" si="11"/>
        <v/>
      </c>
      <c r="S3805" s="6"/>
    </row>
    <row r="3806">
      <c r="A3806" s="6"/>
      <c r="B3806" s="6"/>
      <c r="C3806" s="6"/>
      <c r="D3806" s="6"/>
      <c r="E3806" s="6"/>
      <c r="F3806" s="6"/>
      <c r="G3806" s="6"/>
      <c r="H3806" s="6"/>
      <c r="I3806" s="6"/>
      <c r="J3806" s="6"/>
      <c r="K3806" s="84"/>
      <c r="L3806" s="84"/>
      <c r="M3806" s="6" t="str">
        <f>IF(OR(ISBLANK($K3806),ISBLANK($L3806)),"",IF(NETWORKDAYS($K3806,$K3806,Listas!$H$2:$H$111)=0,"Error fecha inicial",IF(NETWORKDAYS($L3806,$L3806,Listas!$H$2:$H$111)=0,"Error fecha final",IF(OR(HOUR($K3806)&lt;Listas!$F$2,AND(HOUR($K3806)&gt;Listas!$F$3,HOUR($K3806)&lt;Listas!$F$4),HOUR($K3806)&gt;Listas!$F$5),"Error hora, fecha inicial",IF(OR(HOUR($L3806)&lt;Listas!$F$2,AND(HOUR($L3806)&gt;Listas!$F$3,HOUR($L3806)&lt;Listas!$F$4),HOUR($L3806)&gt;Listas!$F$5),"Error hora, fecha final",IF(AND($L3806-$K3806&gt;0,$L3806-$K3806&lt;=0.42),(IF(AND(AND(HOUR($K3806)&gt;=Listas!$F$2,HOUR($K3806)&lt;=Listas!$F$3),AND(HOUR($L3806)&gt;=Listas!$F$2,HOUR($L3806)&lt;=Listas!$F$3)),(HOUR($L3806)-HOUR($K3806)),IF(AND(AND(HOUR($K3806)&gt;=Listas!$F$4,HOUR($K3806)&lt;=Listas!$F$5),AND(HOUR($L3806)&gt;=Listas!$F$4,HOUR($L3806)&lt;=Listas!$F$5)),(HOUR($L3806)-HOUR($K3806)),IF(AND(AND(HOUR($K3806)&gt;=Listas!$F$2,HOUR($K3806)&lt;=Listas!$F$3),AND(HOUR($L3806)&gt;=Listas!$F$4,HOUR($L3806)&lt;=Listas!$F$5)),((Listas!$F$3-HOUR($K3806)))+((HOUR($L3806)-Listas!$F$4)),0)))),IF(AND($L3806-$K3806&gt;0.42,$L3806-$K3806&lt;=1.42),(IF(AND(HOUR($K3806)&gt;=Listas!$F$2,HOUR($K3806)&lt;=Listas!$F$3),(Listas!$F$3-HOUR($K3806)+4),IF(AND(HOUR($K3806)&gt;=Listas!$F$4,HOUR($K3806)&lt;=Listas!$F$5),(Listas!$F$5-HOUR($K3806)),0))+IF(AND(HOUR($L3806)&gt;=Listas!$F$2,HOUR($L3806)&lt;=Listas!$F$3),(HOUR($L3806)-Listas!$F$2),IF(AND(HOUR($L3806)&gt;=Listas!$F$4,HOUR($L3806)&lt;=Listas!$F$5),(HOUR($L3806)-Listas!$F$4+4),0))),IF(($L3806-$K3806&gt;1.42),(IF(AND(HOUR($K3806)&gt;=Listas!$F$2,HOUR($K3806)&lt;=Listas!$F$3),(Listas!$F$3-HOUR($K3806)+4)+IF(AND(HOUR($L3806)&gt;=Listas!$F$2,HOUR($L3806)&lt;=Listas!$F$3),(HOUR($L3806)-Listas!$F$2)+NETWORKDAYS($K3806+1,$L3806-1,Listas!$H$2:$H$112)*Listas!$F$6,IF(AND(HOUR($L3806)&gt;=Listas!$F$4,HOUR($L3806)&lt;=Listas!$F$5),(HOUR($L3806)-Listas!$F$4+4)+NETWORKDAYS($K3806+1,$L3806-1,Listas!$H$2:$H$111)*Listas!$F$6,0)),IF(AND(HOUR($K3806)&gt;=Listas!$F$4,HOUR($K3806)&lt;=Listas!$F$5),(Listas!$F$5-HOUR($K3806))+IF(AND(HOUR($L3806)&gt;=Listas!$F$2,HOUR($L3806)&lt;=Listas!$F$3),(HOUR($L3806)-Listas!$F$2)+NETWORKDAYS($K3806+1,$L3806-1,Listas!$H$2:$H$111)*Listas!$F$6,(HOUR($L3806)-Listas!$F$4+4)+NETWORKDAYS($K3806+1,$L3806-1,Listas!$H$2:$H$111)*Listas!$F$6)))),IF(($L3806-$K3806)&lt;0,"Fecha inicial mayor a fecha final",0)))))))))</f>
        <v/>
      </c>
      <c r="N3806" s="6" t="str">
        <f t="shared" si="1"/>
        <v/>
      </c>
      <c r="O3806" s="6"/>
      <c r="P3806" s="6"/>
      <c r="Q3806" s="6" t="b">
        <v>0</v>
      </c>
      <c r="R3806" s="6" t="str">
        <f t="shared" si="11"/>
        <v/>
      </c>
      <c r="S3806" s="6"/>
    </row>
    <row r="3807">
      <c r="A3807" s="6"/>
      <c r="B3807" s="6"/>
      <c r="C3807" s="6"/>
      <c r="D3807" s="6"/>
      <c r="E3807" s="6"/>
      <c r="F3807" s="6"/>
      <c r="G3807" s="6"/>
      <c r="H3807" s="6"/>
      <c r="I3807" s="6"/>
      <c r="J3807" s="6"/>
      <c r="K3807" s="84"/>
      <c r="L3807" s="84"/>
      <c r="M3807" s="6" t="str">
        <f>IF(OR(ISBLANK($K3807),ISBLANK($L3807)),"",IF(NETWORKDAYS($K3807,$K3807,Listas!$H$2:$H$111)=0,"Error fecha inicial",IF(NETWORKDAYS($L3807,$L3807,Listas!$H$2:$H$111)=0,"Error fecha final",IF(OR(HOUR($K3807)&lt;Listas!$F$2,AND(HOUR($K3807)&gt;Listas!$F$3,HOUR($K3807)&lt;Listas!$F$4),HOUR($K3807)&gt;Listas!$F$5),"Error hora, fecha inicial",IF(OR(HOUR($L3807)&lt;Listas!$F$2,AND(HOUR($L3807)&gt;Listas!$F$3,HOUR($L3807)&lt;Listas!$F$4),HOUR($L3807)&gt;Listas!$F$5),"Error hora, fecha final",IF(AND($L3807-$K3807&gt;0,$L3807-$K3807&lt;=0.42),(IF(AND(AND(HOUR($K3807)&gt;=Listas!$F$2,HOUR($K3807)&lt;=Listas!$F$3),AND(HOUR($L3807)&gt;=Listas!$F$2,HOUR($L3807)&lt;=Listas!$F$3)),(HOUR($L3807)-HOUR($K3807)),IF(AND(AND(HOUR($K3807)&gt;=Listas!$F$4,HOUR($K3807)&lt;=Listas!$F$5),AND(HOUR($L3807)&gt;=Listas!$F$4,HOUR($L3807)&lt;=Listas!$F$5)),(HOUR($L3807)-HOUR($K3807)),IF(AND(AND(HOUR($K3807)&gt;=Listas!$F$2,HOUR($K3807)&lt;=Listas!$F$3),AND(HOUR($L3807)&gt;=Listas!$F$4,HOUR($L3807)&lt;=Listas!$F$5)),((Listas!$F$3-HOUR($K3807)))+((HOUR($L3807)-Listas!$F$4)),0)))),IF(AND($L3807-$K3807&gt;0.42,$L3807-$K3807&lt;=1.42),(IF(AND(HOUR($K3807)&gt;=Listas!$F$2,HOUR($K3807)&lt;=Listas!$F$3),(Listas!$F$3-HOUR($K3807)+4),IF(AND(HOUR($K3807)&gt;=Listas!$F$4,HOUR($K3807)&lt;=Listas!$F$5),(Listas!$F$5-HOUR($K3807)),0))+IF(AND(HOUR($L3807)&gt;=Listas!$F$2,HOUR($L3807)&lt;=Listas!$F$3),(HOUR($L3807)-Listas!$F$2),IF(AND(HOUR($L3807)&gt;=Listas!$F$4,HOUR($L3807)&lt;=Listas!$F$5),(HOUR($L3807)-Listas!$F$4+4),0))),IF(($L3807-$K3807&gt;1.42),(IF(AND(HOUR($K3807)&gt;=Listas!$F$2,HOUR($K3807)&lt;=Listas!$F$3),(Listas!$F$3-HOUR($K3807)+4)+IF(AND(HOUR($L3807)&gt;=Listas!$F$2,HOUR($L3807)&lt;=Listas!$F$3),(HOUR($L3807)-Listas!$F$2)+NETWORKDAYS($K3807+1,$L3807-1,Listas!$H$2:$H$112)*Listas!$F$6,IF(AND(HOUR($L3807)&gt;=Listas!$F$4,HOUR($L3807)&lt;=Listas!$F$5),(HOUR($L3807)-Listas!$F$4+4)+NETWORKDAYS($K3807+1,$L3807-1,Listas!$H$2:$H$111)*Listas!$F$6,0)),IF(AND(HOUR($K3807)&gt;=Listas!$F$4,HOUR($K3807)&lt;=Listas!$F$5),(Listas!$F$5-HOUR($K3807))+IF(AND(HOUR($L3807)&gt;=Listas!$F$2,HOUR($L3807)&lt;=Listas!$F$3),(HOUR($L3807)-Listas!$F$2)+NETWORKDAYS($K3807+1,$L3807-1,Listas!$H$2:$H$111)*Listas!$F$6,(HOUR($L3807)-Listas!$F$4+4)+NETWORKDAYS($K3807+1,$L3807-1,Listas!$H$2:$H$111)*Listas!$F$6)))),IF(($L3807-$K3807)&lt;0,"Fecha inicial mayor a fecha final",0)))))))))</f>
        <v/>
      </c>
      <c r="N3807" s="6" t="str">
        <f t="shared" si="1"/>
        <v/>
      </c>
      <c r="O3807" s="6"/>
      <c r="P3807" s="6"/>
      <c r="Q3807" s="6" t="b">
        <v>0</v>
      </c>
      <c r="R3807" s="6" t="str">
        <f t="shared" si="11"/>
        <v/>
      </c>
      <c r="S3807" s="6"/>
    </row>
    <row r="3808">
      <c r="A3808" s="6"/>
      <c r="B3808" s="6"/>
      <c r="C3808" s="6"/>
      <c r="D3808" s="6"/>
      <c r="E3808" s="6"/>
      <c r="F3808" s="6"/>
      <c r="G3808" s="6"/>
      <c r="H3808" s="6"/>
      <c r="I3808" s="6"/>
      <c r="J3808" s="6"/>
      <c r="K3808" s="84"/>
      <c r="L3808" s="84"/>
      <c r="M3808" s="6" t="str">
        <f>IF(OR(ISBLANK($K3808),ISBLANK($L3808)),"",IF(NETWORKDAYS($K3808,$K3808,Listas!$H$2:$H$111)=0,"Error fecha inicial",IF(NETWORKDAYS($L3808,$L3808,Listas!$H$2:$H$111)=0,"Error fecha final",IF(OR(HOUR($K3808)&lt;Listas!$F$2,AND(HOUR($K3808)&gt;Listas!$F$3,HOUR($K3808)&lt;Listas!$F$4),HOUR($K3808)&gt;Listas!$F$5),"Error hora, fecha inicial",IF(OR(HOUR($L3808)&lt;Listas!$F$2,AND(HOUR($L3808)&gt;Listas!$F$3,HOUR($L3808)&lt;Listas!$F$4),HOUR($L3808)&gt;Listas!$F$5),"Error hora, fecha final",IF(AND($L3808-$K3808&gt;0,$L3808-$K3808&lt;=0.42),(IF(AND(AND(HOUR($K3808)&gt;=Listas!$F$2,HOUR($K3808)&lt;=Listas!$F$3),AND(HOUR($L3808)&gt;=Listas!$F$2,HOUR($L3808)&lt;=Listas!$F$3)),(HOUR($L3808)-HOUR($K3808)),IF(AND(AND(HOUR($K3808)&gt;=Listas!$F$4,HOUR($K3808)&lt;=Listas!$F$5),AND(HOUR($L3808)&gt;=Listas!$F$4,HOUR($L3808)&lt;=Listas!$F$5)),(HOUR($L3808)-HOUR($K3808)),IF(AND(AND(HOUR($K3808)&gt;=Listas!$F$2,HOUR($K3808)&lt;=Listas!$F$3),AND(HOUR($L3808)&gt;=Listas!$F$4,HOUR($L3808)&lt;=Listas!$F$5)),((Listas!$F$3-HOUR($K3808)))+((HOUR($L3808)-Listas!$F$4)),0)))),IF(AND($L3808-$K3808&gt;0.42,$L3808-$K3808&lt;=1.42),(IF(AND(HOUR($K3808)&gt;=Listas!$F$2,HOUR($K3808)&lt;=Listas!$F$3),(Listas!$F$3-HOUR($K3808)+4),IF(AND(HOUR($K3808)&gt;=Listas!$F$4,HOUR($K3808)&lt;=Listas!$F$5),(Listas!$F$5-HOUR($K3808)),0))+IF(AND(HOUR($L3808)&gt;=Listas!$F$2,HOUR($L3808)&lt;=Listas!$F$3),(HOUR($L3808)-Listas!$F$2),IF(AND(HOUR($L3808)&gt;=Listas!$F$4,HOUR($L3808)&lt;=Listas!$F$5),(HOUR($L3808)-Listas!$F$4+4),0))),IF(($L3808-$K3808&gt;1.42),(IF(AND(HOUR($K3808)&gt;=Listas!$F$2,HOUR($K3808)&lt;=Listas!$F$3),(Listas!$F$3-HOUR($K3808)+4)+IF(AND(HOUR($L3808)&gt;=Listas!$F$2,HOUR($L3808)&lt;=Listas!$F$3),(HOUR($L3808)-Listas!$F$2)+NETWORKDAYS($K3808+1,$L3808-1,Listas!$H$2:$H$112)*Listas!$F$6,IF(AND(HOUR($L3808)&gt;=Listas!$F$4,HOUR($L3808)&lt;=Listas!$F$5),(HOUR($L3808)-Listas!$F$4+4)+NETWORKDAYS($K3808+1,$L3808-1,Listas!$H$2:$H$111)*Listas!$F$6,0)),IF(AND(HOUR($K3808)&gt;=Listas!$F$4,HOUR($K3808)&lt;=Listas!$F$5),(Listas!$F$5-HOUR($K3808))+IF(AND(HOUR($L3808)&gt;=Listas!$F$2,HOUR($L3808)&lt;=Listas!$F$3),(HOUR($L3808)-Listas!$F$2)+NETWORKDAYS($K3808+1,$L3808-1,Listas!$H$2:$H$111)*Listas!$F$6,(HOUR($L3808)-Listas!$F$4+4)+NETWORKDAYS($K3808+1,$L3808-1,Listas!$H$2:$H$111)*Listas!$F$6)))),IF(($L3808-$K3808)&lt;0,"Fecha inicial mayor a fecha final",0)))))))))</f>
        <v/>
      </c>
      <c r="N3808" s="6" t="str">
        <f t="shared" si="1"/>
        <v/>
      </c>
      <c r="O3808" s="6"/>
      <c r="P3808" s="6"/>
      <c r="Q3808" s="6" t="b">
        <v>0</v>
      </c>
      <c r="R3808" s="6" t="str">
        <f t="shared" si="11"/>
        <v/>
      </c>
      <c r="S3808" s="6"/>
    </row>
    <row r="3809">
      <c r="A3809" s="6"/>
      <c r="B3809" s="6"/>
      <c r="C3809" s="6"/>
      <c r="D3809" s="6"/>
      <c r="E3809" s="6"/>
      <c r="F3809" s="6"/>
      <c r="G3809" s="6"/>
      <c r="H3809" s="6"/>
      <c r="I3809" s="6"/>
      <c r="J3809" s="6"/>
      <c r="K3809" s="84"/>
      <c r="L3809" s="84"/>
      <c r="M3809" s="6" t="str">
        <f>IF(OR(ISBLANK($K3809),ISBLANK($L3809)),"",IF(NETWORKDAYS($K3809,$K3809,Listas!$H$2:$H$111)=0,"Error fecha inicial",IF(NETWORKDAYS($L3809,$L3809,Listas!$H$2:$H$111)=0,"Error fecha final",IF(OR(HOUR($K3809)&lt;Listas!$F$2,AND(HOUR($K3809)&gt;Listas!$F$3,HOUR($K3809)&lt;Listas!$F$4),HOUR($K3809)&gt;Listas!$F$5),"Error hora, fecha inicial",IF(OR(HOUR($L3809)&lt;Listas!$F$2,AND(HOUR($L3809)&gt;Listas!$F$3,HOUR($L3809)&lt;Listas!$F$4),HOUR($L3809)&gt;Listas!$F$5),"Error hora, fecha final",IF(AND($L3809-$K3809&gt;0,$L3809-$K3809&lt;=0.42),(IF(AND(AND(HOUR($K3809)&gt;=Listas!$F$2,HOUR($K3809)&lt;=Listas!$F$3),AND(HOUR($L3809)&gt;=Listas!$F$2,HOUR($L3809)&lt;=Listas!$F$3)),(HOUR($L3809)-HOUR($K3809)),IF(AND(AND(HOUR($K3809)&gt;=Listas!$F$4,HOUR($K3809)&lt;=Listas!$F$5),AND(HOUR($L3809)&gt;=Listas!$F$4,HOUR($L3809)&lt;=Listas!$F$5)),(HOUR($L3809)-HOUR($K3809)),IF(AND(AND(HOUR($K3809)&gt;=Listas!$F$2,HOUR($K3809)&lt;=Listas!$F$3),AND(HOUR($L3809)&gt;=Listas!$F$4,HOUR($L3809)&lt;=Listas!$F$5)),((Listas!$F$3-HOUR($K3809)))+((HOUR($L3809)-Listas!$F$4)),0)))),IF(AND($L3809-$K3809&gt;0.42,$L3809-$K3809&lt;=1.42),(IF(AND(HOUR($K3809)&gt;=Listas!$F$2,HOUR($K3809)&lt;=Listas!$F$3),(Listas!$F$3-HOUR($K3809)+4),IF(AND(HOUR($K3809)&gt;=Listas!$F$4,HOUR($K3809)&lt;=Listas!$F$5),(Listas!$F$5-HOUR($K3809)),0))+IF(AND(HOUR($L3809)&gt;=Listas!$F$2,HOUR($L3809)&lt;=Listas!$F$3),(HOUR($L3809)-Listas!$F$2),IF(AND(HOUR($L3809)&gt;=Listas!$F$4,HOUR($L3809)&lt;=Listas!$F$5),(HOUR($L3809)-Listas!$F$4+4),0))),IF(($L3809-$K3809&gt;1.42),(IF(AND(HOUR($K3809)&gt;=Listas!$F$2,HOUR($K3809)&lt;=Listas!$F$3),(Listas!$F$3-HOUR($K3809)+4)+IF(AND(HOUR($L3809)&gt;=Listas!$F$2,HOUR($L3809)&lt;=Listas!$F$3),(HOUR($L3809)-Listas!$F$2)+NETWORKDAYS($K3809+1,$L3809-1,Listas!$H$2:$H$112)*Listas!$F$6,IF(AND(HOUR($L3809)&gt;=Listas!$F$4,HOUR($L3809)&lt;=Listas!$F$5),(HOUR($L3809)-Listas!$F$4+4)+NETWORKDAYS($K3809+1,$L3809-1,Listas!$H$2:$H$111)*Listas!$F$6,0)),IF(AND(HOUR($K3809)&gt;=Listas!$F$4,HOUR($K3809)&lt;=Listas!$F$5),(Listas!$F$5-HOUR($K3809))+IF(AND(HOUR($L3809)&gt;=Listas!$F$2,HOUR($L3809)&lt;=Listas!$F$3),(HOUR($L3809)-Listas!$F$2)+NETWORKDAYS($K3809+1,$L3809-1,Listas!$H$2:$H$111)*Listas!$F$6,(HOUR($L3809)-Listas!$F$4+4)+NETWORKDAYS($K3809+1,$L3809-1,Listas!$H$2:$H$111)*Listas!$F$6)))),IF(($L3809-$K3809)&lt;0,"Fecha inicial mayor a fecha final",0)))))))))</f>
        <v/>
      </c>
      <c r="N3809" s="6" t="str">
        <f t="shared" si="1"/>
        <v/>
      </c>
      <c r="O3809" s="6"/>
      <c r="P3809" s="6"/>
      <c r="Q3809" s="6" t="b">
        <v>0</v>
      </c>
      <c r="R3809" s="6" t="str">
        <f t="shared" si="11"/>
        <v/>
      </c>
      <c r="S3809" s="6"/>
    </row>
    <row r="3810">
      <c r="A3810" s="6"/>
      <c r="B3810" s="6"/>
      <c r="C3810" s="6"/>
      <c r="D3810" s="6"/>
      <c r="E3810" s="6"/>
      <c r="F3810" s="6"/>
      <c r="G3810" s="6"/>
      <c r="H3810" s="6"/>
      <c r="I3810" s="6"/>
      <c r="J3810" s="6"/>
      <c r="K3810" s="84"/>
      <c r="L3810" s="84"/>
      <c r="M3810" s="6" t="str">
        <f>IF(OR(ISBLANK($K3810),ISBLANK($L3810)),"",IF(NETWORKDAYS($K3810,$K3810,Listas!$H$2:$H$111)=0,"Error fecha inicial",IF(NETWORKDAYS($L3810,$L3810,Listas!$H$2:$H$111)=0,"Error fecha final",IF(OR(HOUR($K3810)&lt;Listas!$F$2,AND(HOUR($K3810)&gt;Listas!$F$3,HOUR($K3810)&lt;Listas!$F$4),HOUR($K3810)&gt;Listas!$F$5),"Error hora, fecha inicial",IF(OR(HOUR($L3810)&lt;Listas!$F$2,AND(HOUR($L3810)&gt;Listas!$F$3,HOUR($L3810)&lt;Listas!$F$4),HOUR($L3810)&gt;Listas!$F$5),"Error hora, fecha final",IF(AND($L3810-$K3810&gt;0,$L3810-$K3810&lt;=0.42),(IF(AND(AND(HOUR($K3810)&gt;=Listas!$F$2,HOUR($K3810)&lt;=Listas!$F$3),AND(HOUR($L3810)&gt;=Listas!$F$2,HOUR($L3810)&lt;=Listas!$F$3)),(HOUR($L3810)-HOUR($K3810)),IF(AND(AND(HOUR($K3810)&gt;=Listas!$F$4,HOUR($K3810)&lt;=Listas!$F$5),AND(HOUR($L3810)&gt;=Listas!$F$4,HOUR($L3810)&lt;=Listas!$F$5)),(HOUR($L3810)-HOUR($K3810)),IF(AND(AND(HOUR($K3810)&gt;=Listas!$F$2,HOUR($K3810)&lt;=Listas!$F$3),AND(HOUR($L3810)&gt;=Listas!$F$4,HOUR($L3810)&lt;=Listas!$F$5)),((Listas!$F$3-HOUR($K3810)))+((HOUR($L3810)-Listas!$F$4)),0)))),IF(AND($L3810-$K3810&gt;0.42,$L3810-$K3810&lt;=1.42),(IF(AND(HOUR($K3810)&gt;=Listas!$F$2,HOUR($K3810)&lt;=Listas!$F$3),(Listas!$F$3-HOUR($K3810)+4),IF(AND(HOUR($K3810)&gt;=Listas!$F$4,HOUR($K3810)&lt;=Listas!$F$5),(Listas!$F$5-HOUR($K3810)),0))+IF(AND(HOUR($L3810)&gt;=Listas!$F$2,HOUR($L3810)&lt;=Listas!$F$3),(HOUR($L3810)-Listas!$F$2),IF(AND(HOUR($L3810)&gt;=Listas!$F$4,HOUR($L3810)&lt;=Listas!$F$5),(HOUR($L3810)-Listas!$F$4+4),0))),IF(($L3810-$K3810&gt;1.42),(IF(AND(HOUR($K3810)&gt;=Listas!$F$2,HOUR($K3810)&lt;=Listas!$F$3),(Listas!$F$3-HOUR($K3810)+4)+IF(AND(HOUR($L3810)&gt;=Listas!$F$2,HOUR($L3810)&lt;=Listas!$F$3),(HOUR($L3810)-Listas!$F$2)+NETWORKDAYS($K3810+1,$L3810-1,Listas!$H$2:$H$112)*Listas!$F$6,IF(AND(HOUR($L3810)&gt;=Listas!$F$4,HOUR($L3810)&lt;=Listas!$F$5),(HOUR($L3810)-Listas!$F$4+4)+NETWORKDAYS($K3810+1,$L3810-1,Listas!$H$2:$H$111)*Listas!$F$6,0)),IF(AND(HOUR($K3810)&gt;=Listas!$F$4,HOUR($K3810)&lt;=Listas!$F$5),(Listas!$F$5-HOUR($K3810))+IF(AND(HOUR($L3810)&gt;=Listas!$F$2,HOUR($L3810)&lt;=Listas!$F$3),(HOUR($L3810)-Listas!$F$2)+NETWORKDAYS($K3810+1,$L3810-1,Listas!$H$2:$H$111)*Listas!$F$6,(HOUR($L3810)-Listas!$F$4+4)+NETWORKDAYS($K3810+1,$L3810-1,Listas!$H$2:$H$111)*Listas!$F$6)))),IF(($L3810-$K3810)&lt;0,"Fecha inicial mayor a fecha final",0)))))))))</f>
        <v/>
      </c>
      <c r="N3810" s="6" t="str">
        <f t="shared" si="1"/>
        <v/>
      </c>
      <c r="O3810" s="6"/>
      <c r="P3810" s="6"/>
      <c r="Q3810" s="6" t="b">
        <v>0</v>
      </c>
      <c r="R3810" s="6" t="str">
        <f t="shared" si="11"/>
        <v/>
      </c>
      <c r="S3810" s="6"/>
    </row>
    <row r="3811">
      <c r="A3811" s="6"/>
      <c r="B3811" s="6"/>
      <c r="C3811" s="6"/>
      <c r="D3811" s="6"/>
      <c r="E3811" s="6"/>
      <c r="F3811" s="6"/>
      <c r="G3811" s="6"/>
      <c r="H3811" s="6"/>
      <c r="I3811" s="6"/>
      <c r="J3811" s="6"/>
      <c r="K3811" s="84"/>
      <c r="L3811" s="84"/>
      <c r="M3811" s="6" t="str">
        <f>IF(OR(ISBLANK($K3811),ISBLANK($L3811)),"",IF(NETWORKDAYS($K3811,$K3811,Listas!$H$2:$H$111)=0,"Error fecha inicial",IF(NETWORKDAYS($L3811,$L3811,Listas!$H$2:$H$111)=0,"Error fecha final",IF(OR(HOUR($K3811)&lt;Listas!$F$2,AND(HOUR($K3811)&gt;Listas!$F$3,HOUR($K3811)&lt;Listas!$F$4),HOUR($K3811)&gt;Listas!$F$5),"Error hora, fecha inicial",IF(OR(HOUR($L3811)&lt;Listas!$F$2,AND(HOUR($L3811)&gt;Listas!$F$3,HOUR($L3811)&lt;Listas!$F$4),HOUR($L3811)&gt;Listas!$F$5),"Error hora, fecha final",IF(AND($L3811-$K3811&gt;0,$L3811-$K3811&lt;=0.42),(IF(AND(AND(HOUR($K3811)&gt;=Listas!$F$2,HOUR($K3811)&lt;=Listas!$F$3),AND(HOUR($L3811)&gt;=Listas!$F$2,HOUR($L3811)&lt;=Listas!$F$3)),(HOUR($L3811)-HOUR($K3811)),IF(AND(AND(HOUR($K3811)&gt;=Listas!$F$4,HOUR($K3811)&lt;=Listas!$F$5),AND(HOUR($L3811)&gt;=Listas!$F$4,HOUR($L3811)&lt;=Listas!$F$5)),(HOUR($L3811)-HOUR($K3811)),IF(AND(AND(HOUR($K3811)&gt;=Listas!$F$2,HOUR($K3811)&lt;=Listas!$F$3),AND(HOUR($L3811)&gt;=Listas!$F$4,HOUR($L3811)&lt;=Listas!$F$5)),((Listas!$F$3-HOUR($K3811)))+((HOUR($L3811)-Listas!$F$4)),0)))),IF(AND($L3811-$K3811&gt;0.42,$L3811-$K3811&lt;=1.42),(IF(AND(HOUR($K3811)&gt;=Listas!$F$2,HOUR($K3811)&lt;=Listas!$F$3),(Listas!$F$3-HOUR($K3811)+4),IF(AND(HOUR($K3811)&gt;=Listas!$F$4,HOUR($K3811)&lt;=Listas!$F$5),(Listas!$F$5-HOUR($K3811)),0))+IF(AND(HOUR($L3811)&gt;=Listas!$F$2,HOUR($L3811)&lt;=Listas!$F$3),(HOUR($L3811)-Listas!$F$2),IF(AND(HOUR($L3811)&gt;=Listas!$F$4,HOUR($L3811)&lt;=Listas!$F$5),(HOUR($L3811)-Listas!$F$4+4),0))),IF(($L3811-$K3811&gt;1.42),(IF(AND(HOUR($K3811)&gt;=Listas!$F$2,HOUR($K3811)&lt;=Listas!$F$3),(Listas!$F$3-HOUR($K3811)+4)+IF(AND(HOUR($L3811)&gt;=Listas!$F$2,HOUR($L3811)&lt;=Listas!$F$3),(HOUR($L3811)-Listas!$F$2)+NETWORKDAYS($K3811+1,$L3811-1,Listas!$H$2:$H$112)*Listas!$F$6,IF(AND(HOUR($L3811)&gt;=Listas!$F$4,HOUR($L3811)&lt;=Listas!$F$5),(HOUR($L3811)-Listas!$F$4+4)+NETWORKDAYS($K3811+1,$L3811-1,Listas!$H$2:$H$111)*Listas!$F$6,0)),IF(AND(HOUR($K3811)&gt;=Listas!$F$4,HOUR($K3811)&lt;=Listas!$F$5),(Listas!$F$5-HOUR($K3811))+IF(AND(HOUR($L3811)&gt;=Listas!$F$2,HOUR($L3811)&lt;=Listas!$F$3),(HOUR($L3811)-Listas!$F$2)+NETWORKDAYS($K3811+1,$L3811-1,Listas!$H$2:$H$111)*Listas!$F$6,(HOUR($L3811)-Listas!$F$4+4)+NETWORKDAYS($K3811+1,$L3811-1,Listas!$H$2:$H$111)*Listas!$F$6)))),IF(($L3811-$K3811)&lt;0,"Fecha inicial mayor a fecha final",0)))))))))</f>
        <v/>
      </c>
      <c r="N3811" s="6" t="str">
        <f t="shared" si="1"/>
        <v/>
      </c>
      <c r="O3811" s="6"/>
      <c r="P3811" s="6"/>
      <c r="Q3811" s="6" t="b">
        <v>0</v>
      </c>
      <c r="R3811" s="6" t="str">
        <f t="shared" si="11"/>
        <v/>
      </c>
      <c r="S3811" s="6"/>
    </row>
    <row r="3812">
      <c r="A3812" s="6"/>
      <c r="B3812" s="6"/>
      <c r="C3812" s="6"/>
      <c r="D3812" s="6"/>
      <c r="E3812" s="6"/>
      <c r="F3812" s="6"/>
      <c r="G3812" s="6"/>
      <c r="H3812" s="6"/>
      <c r="I3812" s="6"/>
      <c r="J3812" s="6"/>
      <c r="K3812" s="84"/>
      <c r="L3812" s="84"/>
      <c r="M3812" s="6" t="str">
        <f>IF(OR(ISBLANK($K3812),ISBLANK($L3812)),"",IF(NETWORKDAYS($K3812,$K3812,Listas!$H$2:$H$111)=0,"Error fecha inicial",IF(NETWORKDAYS($L3812,$L3812,Listas!$H$2:$H$111)=0,"Error fecha final",IF(OR(HOUR($K3812)&lt;Listas!$F$2,AND(HOUR($K3812)&gt;Listas!$F$3,HOUR($K3812)&lt;Listas!$F$4),HOUR($K3812)&gt;Listas!$F$5),"Error hora, fecha inicial",IF(OR(HOUR($L3812)&lt;Listas!$F$2,AND(HOUR($L3812)&gt;Listas!$F$3,HOUR($L3812)&lt;Listas!$F$4),HOUR($L3812)&gt;Listas!$F$5),"Error hora, fecha final",IF(AND($L3812-$K3812&gt;0,$L3812-$K3812&lt;=0.42),(IF(AND(AND(HOUR($K3812)&gt;=Listas!$F$2,HOUR($K3812)&lt;=Listas!$F$3),AND(HOUR($L3812)&gt;=Listas!$F$2,HOUR($L3812)&lt;=Listas!$F$3)),(HOUR($L3812)-HOUR($K3812)),IF(AND(AND(HOUR($K3812)&gt;=Listas!$F$4,HOUR($K3812)&lt;=Listas!$F$5),AND(HOUR($L3812)&gt;=Listas!$F$4,HOUR($L3812)&lt;=Listas!$F$5)),(HOUR($L3812)-HOUR($K3812)),IF(AND(AND(HOUR($K3812)&gt;=Listas!$F$2,HOUR($K3812)&lt;=Listas!$F$3),AND(HOUR($L3812)&gt;=Listas!$F$4,HOUR($L3812)&lt;=Listas!$F$5)),((Listas!$F$3-HOUR($K3812)))+((HOUR($L3812)-Listas!$F$4)),0)))),IF(AND($L3812-$K3812&gt;0.42,$L3812-$K3812&lt;=1.42),(IF(AND(HOUR($K3812)&gt;=Listas!$F$2,HOUR($K3812)&lt;=Listas!$F$3),(Listas!$F$3-HOUR($K3812)+4),IF(AND(HOUR($K3812)&gt;=Listas!$F$4,HOUR($K3812)&lt;=Listas!$F$5),(Listas!$F$5-HOUR($K3812)),0))+IF(AND(HOUR($L3812)&gt;=Listas!$F$2,HOUR($L3812)&lt;=Listas!$F$3),(HOUR($L3812)-Listas!$F$2),IF(AND(HOUR($L3812)&gt;=Listas!$F$4,HOUR($L3812)&lt;=Listas!$F$5),(HOUR($L3812)-Listas!$F$4+4),0))),IF(($L3812-$K3812&gt;1.42),(IF(AND(HOUR($K3812)&gt;=Listas!$F$2,HOUR($K3812)&lt;=Listas!$F$3),(Listas!$F$3-HOUR($K3812)+4)+IF(AND(HOUR($L3812)&gt;=Listas!$F$2,HOUR($L3812)&lt;=Listas!$F$3),(HOUR($L3812)-Listas!$F$2)+NETWORKDAYS($K3812+1,$L3812-1,Listas!$H$2:$H$112)*Listas!$F$6,IF(AND(HOUR($L3812)&gt;=Listas!$F$4,HOUR($L3812)&lt;=Listas!$F$5),(HOUR($L3812)-Listas!$F$4+4)+NETWORKDAYS($K3812+1,$L3812-1,Listas!$H$2:$H$111)*Listas!$F$6,0)),IF(AND(HOUR($K3812)&gt;=Listas!$F$4,HOUR($K3812)&lt;=Listas!$F$5),(Listas!$F$5-HOUR($K3812))+IF(AND(HOUR($L3812)&gt;=Listas!$F$2,HOUR($L3812)&lt;=Listas!$F$3),(HOUR($L3812)-Listas!$F$2)+NETWORKDAYS($K3812+1,$L3812-1,Listas!$H$2:$H$111)*Listas!$F$6,(HOUR($L3812)-Listas!$F$4+4)+NETWORKDAYS($K3812+1,$L3812-1,Listas!$H$2:$H$111)*Listas!$F$6)))),IF(($L3812-$K3812)&lt;0,"Fecha inicial mayor a fecha final",0)))))))))</f>
        <v/>
      </c>
      <c r="N3812" s="6" t="str">
        <f t="shared" si="1"/>
        <v/>
      </c>
      <c r="O3812" s="6"/>
      <c r="P3812" s="6"/>
      <c r="Q3812" s="6" t="b">
        <v>0</v>
      </c>
      <c r="R3812" s="6" t="str">
        <f t="shared" si="11"/>
        <v/>
      </c>
      <c r="S3812" s="6"/>
    </row>
    <row r="3813">
      <c r="A3813" s="6"/>
      <c r="B3813" s="6"/>
      <c r="C3813" s="6"/>
      <c r="D3813" s="6"/>
      <c r="E3813" s="6"/>
      <c r="F3813" s="6"/>
      <c r="G3813" s="6"/>
      <c r="H3813" s="6"/>
      <c r="I3813" s="6"/>
      <c r="J3813" s="6"/>
      <c r="K3813" s="84"/>
      <c r="L3813" s="84"/>
      <c r="M3813" s="6" t="str">
        <f>IF(OR(ISBLANK($K3813),ISBLANK($L3813)),"",IF(NETWORKDAYS($K3813,$K3813,Listas!$H$2:$H$111)=0,"Error fecha inicial",IF(NETWORKDAYS($L3813,$L3813,Listas!$H$2:$H$111)=0,"Error fecha final",IF(OR(HOUR($K3813)&lt;Listas!$F$2,AND(HOUR($K3813)&gt;Listas!$F$3,HOUR($K3813)&lt;Listas!$F$4),HOUR($K3813)&gt;Listas!$F$5),"Error hora, fecha inicial",IF(OR(HOUR($L3813)&lt;Listas!$F$2,AND(HOUR($L3813)&gt;Listas!$F$3,HOUR($L3813)&lt;Listas!$F$4),HOUR($L3813)&gt;Listas!$F$5),"Error hora, fecha final",IF(AND($L3813-$K3813&gt;0,$L3813-$K3813&lt;=0.42),(IF(AND(AND(HOUR($K3813)&gt;=Listas!$F$2,HOUR($K3813)&lt;=Listas!$F$3),AND(HOUR($L3813)&gt;=Listas!$F$2,HOUR($L3813)&lt;=Listas!$F$3)),(HOUR($L3813)-HOUR($K3813)),IF(AND(AND(HOUR($K3813)&gt;=Listas!$F$4,HOUR($K3813)&lt;=Listas!$F$5),AND(HOUR($L3813)&gt;=Listas!$F$4,HOUR($L3813)&lt;=Listas!$F$5)),(HOUR($L3813)-HOUR($K3813)),IF(AND(AND(HOUR($K3813)&gt;=Listas!$F$2,HOUR($K3813)&lt;=Listas!$F$3),AND(HOUR($L3813)&gt;=Listas!$F$4,HOUR($L3813)&lt;=Listas!$F$5)),((Listas!$F$3-HOUR($K3813)))+((HOUR($L3813)-Listas!$F$4)),0)))),IF(AND($L3813-$K3813&gt;0.42,$L3813-$K3813&lt;=1.42),(IF(AND(HOUR($K3813)&gt;=Listas!$F$2,HOUR($K3813)&lt;=Listas!$F$3),(Listas!$F$3-HOUR($K3813)+4),IF(AND(HOUR($K3813)&gt;=Listas!$F$4,HOUR($K3813)&lt;=Listas!$F$5),(Listas!$F$5-HOUR($K3813)),0))+IF(AND(HOUR($L3813)&gt;=Listas!$F$2,HOUR($L3813)&lt;=Listas!$F$3),(HOUR($L3813)-Listas!$F$2),IF(AND(HOUR($L3813)&gt;=Listas!$F$4,HOUR($L3813)&lt;=Listas!$F$5),(HOUR($L3813)-Listas!$F$4+4),0))),IF(($L3813-$K3813&gt;1.42),(IF(AND(HOUR($K3813)&gt;=Listas!$F$2,HOUR($K3813)&lt;=Listas!$F$3),(Listas!$F$3-HOUR($K3813)+4)+IF(AND(HOUR($L3813)&gt;=Listas!$F$2,HOUR($L3813)&lt;=Listas!$F$3),(HOUR($L3813)-Listas!$F$2)+NETWORKDAYS($K3813+1,$L3813-1,Listas!$H$2:$H$112)*Listas!$F$6,IF(AND(HOUR($L3813)&gt;=Listas!$F$4,HOUR($L3813)&lt;=Listas!$F$5),(HOUR($L3813)-Listas!$F$4+4)+NETWORKDAYS($K3813+1,$L3813-1,Listas!$H$2:$H$111)*Listas!$F$6,0)),IF(AND(HOUR($K3813)&gt;=Listas!$F$4,HOUR($K3813)&lt;=Listas!$F$5),(Listas!$F$5-HOUR($K3813))+IF(AND(HOUR($L3813)&gt;=Listas!$F$2,HOUR($L3813)&lt;=Listas!$F$3),(HOUR($L3813)-Listas!$F$2)+NETWORKDAYS($K3813+1,$L3813-1,Listas!$H$2:$H$111)*Listas!$F$6,(HOUR($L3813)-Listas!$F$4+4)+NETWORKDAYS($K3813+1,$L3813-1,Listas!$H$2:$H$111)*Listas!$F$6)))),IF(($L3813-$K3813)&lt;0,"Fecha inicial mayor a fecha final",0)))))))))</f>
        <v/>
      </c>
      <c r="N3813" s="6" t="str">
        <f t="shared" si="1"/>
        <v/>
      </c>
      <c r="O3813" s="6"/>
      <c r="P3813" s="6"/>
      <c r="Q3813" s="6" t="b">
        <v>0</v>
      </c>
      <c r="R3813" s="6" t="str">
        <f t="shared" si="11"/>
        <v/>
      </c>
      <c r="S3813" s="6"/>
    </row>
    <row r="3814">
      <c r="A3814" s="6"/>
      <c r="B3814" s="6"/>
      <c r="C3814" s="6"/>
      <c r="D3814" s="6"/>
      <c r="E3814" s="6"/>
      <c r="F3814" s="6"/>
      <c r="G3814" s="6"/>
      <c r="H3814" s="6"/>
      <c r="I3814" s="6"/>
      <c r="J3814" s="6"/>
      <c r="K3814" s="84"/>
      <c r="L3814" s="84"/>
      <c r="M3814" s="6" t="str">
        <f>IF(OR(ISBLANK($K3814),ISBLANK($L3814)),"",IF(NETWORKDAYS($K3814,$K3814,Listas!$H$2:$H$111)=0,"Error fecha inicial",IF(NETWORKDAYS($L3814,$L3814,Listas!$H$2:$H$111)=0,"Error fecha final",IF(OR(HOUR($K3814)&lt;Listas!$F$2,AND(HOUR($K3814)&gt;Listas!$F$3,HOUR($K3814)&lt;Listas!$F$4),HOUR($K3814)&gt;Listas!$F$5),"Error hora, fecha inicial",IF(OR(HOUR($L3814)&lt;Listas!$F$2,AND(HOUR($L3814)&gt;Listas!$F$3,HOUR($L3814)&lt;Listas!$F$4),HOUR($L3814)&gt;Listas!$F$5),"Error hora, fecha final",IF(AND($L3814-$K3814&gt;0,$L3814-$K3814&lt;=0.42),(IF(AND(AND(HOUR($K3814)&gt;=Listas!$F$2,HOUR($K3814)&lt;=Listas!$F$3),AND(HOUR($L3814)&gt;=Listas!$F$2,HOUR($L3814)&lt;=Listas!$F$3)),(HOUR($L3814)-HOUR($K3814)),IF(AND(AND(HOUR($K3814)&gt;=Listas!$F$4,HOUR($K3814)&lt;=Listas!$F$5),AND(HOUR($L3814)&gt;=Listas!$F$4,HOUR($L3814)&lt;=Listas!$F$5)),(HOUR($L3814)-HOUR($K3814)),IF(AND(AND(HOUR($K3814)&gt;=Listas!$F$2,HOUR($K3814)&lt;=Listas!$F$3),AND(HOUR($L3814)&gt;=Listas!$F$4,HOUR($L3814)&lt;=Listas!$F$5)),((Listas!$F$3-HOUR($K3814)))+((HOUR($L3814)-Listas!$F$4)),0)))),IF(AND($L3814-$K3814&gt;0.42,$L3814-$K3814&lt;=1.42),(IF(AND(HOUR($K3814)&gt;=Listas!$F$2,HOUR($K3814)&lt;=Listas!$F$3),(Listas!$F$3-HOUR($K3814)+4),IF(AND(HOUR($K3814)&gt;=Listas!$F$4,HOUR($K3814)&lt;=Listas!$F$5),(Listas!$F$5-HOUR($K3814)),0))+IF(AND(HOUR($L3814)&gt;=Listas!$F$2,HOUR($L3814)&lt;=Listas!$F$3),(HOUR($L3814)-Listas!$F$2),IF(AND(HOUR($L3814)&gt;=Listas!$F$4,HOUR($L3814)&lt;=Listas!$F$5),(HOUR($L3814)-Listas!$F$4+4),0))),IF(($L3814-$K3814&gt;1.42),(IF(AND(HOUR($K3814)&gt;=Listas!$F$2,HOUR($K3814)&lt;=Listas!$F$3),(Listas!$F$3-HOUR($K3814)+4)+IF(AND(HOUR($L3814)&gt;=Listas!$F$2,HOUR($L3814)&lt;=Listas!$F$3),(HOUR($L3814)-Listas!$F$2)+NETWORKDAYS($K3814+1,$L3814-1,Listas!$H$2:$H$112)*Listas!$F$6,IF(AND(HOUR($L3814)&gt;=Listas!$F$4,HOUR($L3814)&lt;=Listas!$F$5),(HOUR($L3814)-Listas!$F$4+4)+NETWORKDAYS($K3814+1,$L3814-1,Listas!$H$2:$H$111)*Listas!$F$6,0)),IF(AND(HOUR($K3814)&gt;=Listas!$F$4,HOUR($K3814)&lt;=Listas!$F$5),(Listas!$F$5-HOUR($K3814))+IF(AND(HOUR($L3814)&gt;=Listas!$F$2,HOUR($L3814)&lt;=Listas!$F$3),(HOUR($L3814)-Listas!$F$2)+NETWORKDAYS($K3814+1,$L3814-1,Listas!$H$2:$H$111)*Listas!$F$6,(HOUR($L3814)-Listas!$F$4+4)+NETWORKDAYS($K3814+1,$L3814-1,Listas!$H$2:$H$111)*Listas!$F$6)))),IF(($L3814-$K3814)&lt;0,"Fecha inicial mayor a fecha final",0)))))))))</f>
        <v/>
      </c>
      <c r="N3814" s="6" t="str">
        <f t="shared" si="1"/>
        <v/>
      </c>
      <c r="O3814" s="6"/>
      <c r="P3814" s="6"/>
      <c r="Q3814" s="6" t="b">
        <v>0</v>
      </c>
      <c r="R3814" s="6" t="str">
        <f t="shared" si="11"/>
        <v/>
      </c>
      <c r="S3814" s="6"/>
    </row>
    <row r="3815">
      <c r="A3815" s="6"/>
      <c r="B3815" s="6"/>
      <c r="C3815" s="6"/>
      <c r="D3815" s="6"/>
      <c r="E3815" s="6"/>
      <c r="F3815" s="6"/>
      <c r="G3815" s="6"/>
      <c r="H3815" s="6"/>
      <c r="I3815" s="6"/>
      <c r="J3815" s="6"/>
      <c r="K3815" s="84"/>
      <c r="L3815" s="84"/>
      <c r="M3815" s="6" t="str">
        <f>IF(OR(ISBLANK($K3815),ISBLANK($L3815)),"",IF(NETWORKDAYS($K3815,$K3815,Listas!$H$2:$H$111)=0,"Error fecha inicial",IF(NETWORKDAYS($L3815,$L3815,Listas!$H$2:$H$111)=0,"Error fecha final",IF(OR(HOUR($K3815)&lt;Listas!$F$2,AND(HOUR($K3815)&gt;Listas!$F$3,HOUR($K3815)&lt;Listas!$F$4),HOUR($K3815)&gt;Listas!$F$5),"Error hora, fecha inicial",IF(OR(HOUR($L3815)&lt;Listas!$F$2,AND(HOUR($L3815)&gt;Listas!$F$3,HOUR($L3815)&lt;Listas!$F$4),HOUR($L3815)&gt;Listas!$F$5),"Error hora, fecha final",IF(AND($L3815-$K3815&gt;0,$L3815-$K3815&lt;=0.42),(IF(AND(AND(HOUR($K3815)&gt;=Listas!$F$2,HOUR($K3815)&lt;=Listas!$F$3),AND(HOUR($L3815)&gt;=Listas!$F$2,HOUR($L3815)&lt;=Listas!$F$3)),(HOUR($L3815)-HOUR($K3815)),IF(AND(AND(HOUR($K3815)&gt;=Listas!$F$4,HOUR($K3815)&lt;=Listas!$F$5),AND(HOUR($L3815)&gt;=Listas!$F$4,HOUR($L3815)&lt;=Listas!$F$5)),(HOUR($L3815)-HOUR($K3815)),IF(AND(AND(HOUR($K3815)&gt;=Listas!$F$2,HOUR($K3815)&lt;=Listas!$F$3),AND(HOUR($L3815)&gt;=Listas!$F$4,HOUR($L3815)&lt;=Listas!$F$5)),((Listas!$F$3-HOUR($K3815)))+((HOUR($L3815)-Listas!$F$4)),0)))),IF(AND($L3815-$K3815&gt;0.42,$L3815-$K3815&lt;=1.42),(IF(AND(HOUR($K3815)&gt;=Listas!$F$2,HOUR($K3815)&lt;=Listas!$F$3),(Listas!$F$3-HOUR($K3815)+4),IF(AND(HOUR($K3815)&gt;=Listas!$F$4,HOUR($K3815)&lt;=Listas!$F$5),(Listas!$F$5-HOUR($K3815)),0))+IF(AND(HOUR($L3815)&gt;=Listas!$F$2,HOUR($L3815)&lt;=Listas!$F$3),(HOUR($L3815)-Listas!$F$2),IF(AND(HOUR($L3815)&gt;=Listas!$F$4,HOUR($L3815)&lt;=Listas!$F$5),(HOUR($L3815)-Listas!$F$4+4),0))),IF(($L3815-$K3815&gt;1.42),(IF(AND(HOUR($K3815)&gt;=Listas!$F$2,HOUR($K3815)&lt;=Listas!$F$3),(Listas!$F$3-HOUR($K3815)+4)+IF(AND(HOUR($L3815)&gt;=Listas!$F$2,HOUR($L3815)&lt;=Listas!$F$3),(HOUR($L3815)-Listas!$F$2)+NETWORKDAYS($K3815+1,$L3815-1,Listas!$H$2:$H$112)*Listas!$F$6,IF(AND(HOUR($L3815)&gt;=Listas!$F$4,HOUR($L3815)&lt;=Listas!$F$5),(HOUR($L3815)-Listas!$F$4+4)+NETWORKDAYS($K3815+1,$L3815-1,Listas!$H$2:$H$111)*Listas!$F$6,0)),IF(AND(HOUR($K3815)&gt;=Listas!$F$4,HOUR($K3815)&lt;=Listas!$F$5),(Listas!$F$5-HOUR($K3815))+IF(AND(HOUR($L3815)&gt;=Listas!$F$2,HOUR($L3815)&lt;=Listas!$F$3),(HOUR($L3815)-Listas!$F$2)+NETWORKDAYS($K3815+1,$L3815-1,Listas!$H$2:$H$111)*Listas!$F$6,(HOUR($L3815)-Listas!$F$4+4)+NETWORKDAYS($K3815+1,$L3815-1,Listas!$H$2:$H$111)*Listas!$F$6)))),IF(($L3815-$K3815)&lt;0,"Fecha inicial mayor a fecha final",0)))))))))</f>
        <v/>
      </c>
      <c r="N3815" s="6" t="str">
        <f t="shared" si="1"/>
        <v/>
      </c>
      <c r="O3815" s="6"/>
      <c r="P3815" s="6"/>
      <c r="Q3815" s="6" t="b">
        <v>0</v>
      </c>
      <c r="R3815" s="6" t="str">
        <f t="shared" si="11"/>
        <v/>
      </c>
      <c r="S3815" s="6"/>
    </row>
    <row r="3816">
      <c r="A3816" s="6"/>
      <c r="B3816" s="6"/>
      <c r="C3816" s="6"/>
      <c r="D3816" s="6"/>
      <c r="E3816" s="6"/>
      <c r="F3816" s="6"/>
      <c r="G3816" s="6"/>
      <c r="H3816" s="6"/>
      <c r="I3816" s="6"/>
      <c r="J3816" s="6"/>
      <c r="K3816" s="84"/>
      <c r="L3816" s="84"/>
      <c r="M3816" s="6" t="str">
        <f>IF(OR(ISBLANK($K3816),ISBLANK($L3816)),"",IF(NETWORKDAYS($K3816,$K3816,Listas!$H$2:$H$111)=0,"Error fecha inicial",IF(NETWORKDAYS($L3816,$L3816,Listas!$H$2:$H$111)=0,"Error fecha final",IF(OR(HOUR($K3816)&lt;Listas!$F$2,AND(HOUR($K3816)&gt;Listas!$F$3,HOUR($K3816)&lt;Listas!$F$4),HOUR($K3816)&gt;Listas!$F$5),"Error hora, fecha inicial",IF(OR(HOUR($L3816)&lt;Listas!$F$2,AND(HOUR($L3816)&gt;Listas!$F$3,HOUR($L3816)&lt;Listas!$F$4),HOUR($L3816)&gt;Listas!$F$5),"Error hora, fecha final",IF(AND($L3816-$K3816&gt;0,$L3816-$K3816&lt;=0.42),(IF(AND(AND(HOUR($K3816)&gt;=Listas!$F$2,HOUR($K3816)&lt;=Listas!$F$3),AND(HOUR($L3816)&gt;=Listas!$F$2,HOUR($L3816)&lt;=Listas!$F$3)),(HOUR($L3816)-HOUR($K3816)),IF(AND(AND(HOUR($K3816)&gt;=Listas!$F$4,HOUR($K3816)&lt;=Listas!$F$5),AND(HOUR($L3816)&gt;=Listas!$F$4,HOUR($L3816)&lt;=Listas!$F$5)),(HOUR($L3816)-HOUR($K3816)),IF(AND(AND(HOUR($K3816)&gt;=Listas!$F$2,HOUR($K3816)&lt;=Listas!$F$3),AND(HOUR($L3816)&gt;=Listas!$F$4,HOUR($L3816)&lt;=Listas!$F$5)),((Listas!$F$3-HOUR($K3816)))+((HOUR($L3816)-Listas!$F$4)),0)))),IF(AND($L3816-$K3816&gt;0.42,$L3816-$K3816&lt;=1.42),(IF(AND(HOUR($K3816)&gt;=Listas!$F$2,HOUR($K3816)&lt;=Listas!$F$3),(Listas!$F$3-HOUR($K3816)+4),IF(AND(HOUR($K3816)&gt;=Listas!$F$4,HOUR($K3816)&lt;=Listas!$F$5),(Listas!$F$5-HOUR($K3816)),0))+IF(AND(HOUR($L3816)&gt;=Listas!$F$2,HOUR($L3816)&lt;=Listas!$F$3),(HOUR($L3816)-Listas!$F$2),IF(AND(HOUR($L3816)&gt;=Listas!$F$4,HOUR($L3816)&lt;=Listas!$F$5),(HOUR($L3816)-Listas!$F$4+4),0))),IF(($L3816-$K3816&gt;1.42),(IF(AND(HOUR($K3816)&gt;=Listas!$F$2,HOUR($K3816)&lt;=Listas!$F$3),(Listas!$F$3-HOUR($K3816)+4)+IF(AND(HOUR($L3816)&gt;=Listas!$F$2,HOUR($L3816)&lt;=Listas!$F$3),(HOUR($L3816)-Listas!$F$2)+NETWORKDAYS($K3816+1,$L3816-1,Listas!$H$2:$H$112)*Listas!$F$6,IF(AND(HOUR($L3816)&gt;=Listas!$F$4,HOUR($L3816)&lt;=Listas!$F$5),(HOUR($L3816)-Listas!$F$4+4)+NETWORKDAYS($K3816+1,$L3816-1,Listas!$H$2:$H$111)*Listas!$F$6,0)),IF(AND(HOUR($K3816)&gt;=Listas!$F$4,HOUR($K3816)&lt;=Listas!$F$5),(Listas!$F$5-HOUR($K3816))+IF(AND(HOUR($L3816)&gt;=Listas!$F$2,HOUR($L3816)&lt;=Listas!$F$3),(HOUR($L3816)-Listas!$F$2)+NETWORKDAYS($K3816+1,$L3816-1,Listas!$H$2:$H$111)*Listas!$F$6,(HOUR($L3816)-Listas!$F$4+4)+NETWORKDAYS($K3816+1,$L3816-1,Listas!$H$2:$H$111)*Listas!$F$6)))),IF(($L3816-$K3816)&lt;0,"Fecha inicial mayor a fecha final",0)))))))))</f>
        <v/>
      </c>
      <c r="N3816" s="6" t="str">
        <f t="shared" si="1"/>
        <v/>
      </c>
      <c r="O3816" s="6"/>
      <c r="P3816" s="6"/>
      <c r="Q3816" s="6" t="b">
        <v>0</v>
      </c>
      <c r="R3816" s="6" t="str">
        <f t="shared" si="11"/>
        <v/>
      </c>
      <c r="S3816" s="6"/>
    </row>
    <row r="3817">
      <c r="A3817" s="6"/>
      <c r="B3817" s="6"/>
      <c r="C3817" s="6"/>
      <c r="D3817" s="6"/>
      <c r="E3817" s="6"/>
      <c r="F3817" s="6"/>
      <c r="G3817" s="6"/>
      <c r="H3817" s="6"/>
      <c r="I3817" s="6"/>
      <c r="J3817" s="6"/>
      <c r="K3817" s="84"/>
      <c r="L3817" s="84"/>
      <c r="M3817" s="6" t="str">
        <f>IF(OR(ISBLANK($K3817),ISBLANK($L3817)),"",IF(NETWORKDAYS($K3817,$K3817,Listas!$H$2:$H$111)=0,"Error fecha inicial",IF(NETWORKDAYS($L3817,$L3817,Listas!$H$2:$H$111)=0,"Error fecha final",IF(OR(HOUR($K3817)&lt;Listas!$F$2,AND(HOUR($K3817)&gt;Listas!$F$3,HOUR($K3817)&lt;Listas!$F$4),HOUR($K3817)&gt;Listas!$F$5),"Error hora, fecha inicial",IF(OR(HOUR($L3817)&lt;Listas!$F$2,AND(HOUR($L3817)&gt;Listas!$F$3,HOUR($L3817)&lt;Listas!$F$4),HOUR($L3817)&gt;Listas!$F$5),"Error hora, fecha final",IF(AND($L3817-$K3817&gt;0,$L3817-$K3817&lt;=0.42),(IF(AND(AND(HOUR($K3817)&gt;=Listas!$F$2,HOUR($K3817)&lt;=Listas!$F$3),AND(HOUR($L3817)&gt;=Listas!$F$2,HOUR($L3817)&lt;=Listas!$F$3)),(HOUR($L3817)-HOUR($K3817)),IF(AND(AND(HOUR($K3817)&gt;=Listas!$F$4,HOUR($K3817)&lt;=Listas!$F$5),AND(HOUR($L3817)&gt;=Listas!$F$4,HOUR($L3817)&lt;=Listas!$F$5)),(HOUR($L3817)-HOUR($K3817)),IF(AND(AND(HOUR($K3817)&gt;=Listas!$F$2,HOUR($K3817)&lt;=Listas!$F$3),AND(HOUR($L3817)&gt;=Listas!$F$4,HOUR($L3817)&lt;=Listas!$F$5)),((Listas!$F$3-HOUR($K3817)))+((HOUR($L3817)-Listas!$F$4)),0)))),IF(AND($L3817-$K3817&gt;0.42,$L3817-$K3817&lt;=1.42),(IF(AND(HOUR($K3817)&gt;=Listas!$F$2,HOUR($K3817)&lt;=Listas!$F$3),(Listas!$F$3-HOUR($K3817)+4),IF(AND(HOUR($K3817)&gt;=Listas!$F$4,HOUR($K3817)&lt;=Listas!$F$5),(Listas!$F$5-HOUR($K3817)),0))+IF(AND(HOUR($L3817)&gt;=Listas!$F$2,HOUR($L3817)&lt;=Listas!$F$3),(HOUR($L3817)-Listas!$F$2),IF(AND(HOUR($L3817)&gt;=Listas!$F$4,HOUR($L3817)&lt;=Listas!$F$5),(HOUR($L3817)-Listas!$F$4+4),0))),IF(($L3817-$K3817&gt;1.42),(IF(AND(HOUR($K3817)&gt;=Listas!$F$2,HOUR($K3817)&lt;=Listas!$F$3),(Listas!$F$3-HOUR($K3817)+4)+IF(AND(HOUR($L3817)&gt;=Listas!$F$2,HOUR($L3817)&lt;=Listas!$F$3),(HOUR($L3817)-Listas!$F$2)+NETWORKDAYS($K3817+1,$L3817-1,Listas!$H$2:$H$112)*Listas!$F$6,IF(AND(HOUR($L3817)&gt;=Listas!$F$4,HOUR($L3817)&lt;=Listas!$F$5),(HOUR($L3817)-Listas!$F$4+4)+NETWORKDAYS($K3817+1,$L3817-1,Listas!$H$2:$H$111)*Listas!$F$6,0)),IF(AND(HOUR($K3817)&gt;=Listas!$F$4,HOUR($K3817)&lt;=Listas!$F$5),(Listas!$F$5-HOUR($K3817))+IF(AND(HOUR($L3817)&gt;=Listas!$F$2,HOUR($L3817)&lt;=Listas!$F$3),(HOUR($L3817)-Listas!$F$2)+NETWORKDAYS($K3817+1,$L3817-1,Listas!$H$2:$H$111)*Listas!$F$6,(HOUR($L3817)-Listas!$F$4+4)+NETWORKDAYS($K3817+1,$L3817-1,Listas!$H$2:$H$111)*Listas!$F$6)))),IF(($L3817-$K3817)&lt;0,"Fecha inicial mayor a fecha final",0)))))))))</f>
        <v/>
      </c>
      <c r="N3817" s="6" t="str">
        <f t="shared" si="1"/>
        <v/>
      </c>
      <c r="O3817" s="6"/>
      <c r="P3817" s="6"/>
      <c r="Q3817" s="6" t="b">
        <v>0</v>
      </c>
      <c r="R3817" s="6" t="str">
        <f t="shared" si="11"/>
        <v/>
      </c>
      <c r="S3817" s="6"/>
    </row>
    <row r="3818">
      <c r="A3818" s="6"/>
      <c r="B3818" s="6"/>
      <c r="C3818" s="6"/>
      <c r="D3818" s="6"/>
      <c r="E3818" s="6"/>
      <c r="F3818" s="6"/>
      <c r="G3818" s="6"/>
      <c r="H3818" s="6"/>
      <c r="I3818" s="6"/>
      <c r="J3818" s="6"/>
      <c r="K3818" s="84"/>
      <c r="L3818" s="84"/>
      <c r="M3818" s="6" t="str">
        <f>IF(OR(ISBLANK($K3818),ISBLANK($L3818)),"",IF(NETWORKDAYS($K3818,$K3818,Listas!$H$2:$H$111)=0,"Error fecha inicial",IF(NETWORKDAYS($L3818,$L3818,Listas!$H$2:$H$111)=0,"Error fecha final",IF(OR(HOUR($K3818)&lt;Listas!$F$2,AND(HOUR($K3818)&gt;Listas!$F$3,HOUR($K3818)&lt;Listas!$F$4),HOUR($K3818)&gt;Listas!$F$5),"Error hora, fecha inicial",IF(OR(HOUR($L3818)&lt;Listas!$F$2,AND(HOUR($L3818)&gt;Listas!$F$3,HOUR($L3818)&lt;Listas!$F$4),HOUR($L3818)&gt;Listas!$F$5),"Error hora, fecha final",IF(AND($L3818-$K3818&gt;0,$L3818-$K3818&lt;=0.42),(IF(AND(AND(HOUR($K3818)&gt;=Listas!$F$2,HOUR($K3818)&lt;=Listas!$F$3),AND(HOUR($L3818)&gt;=Listas!$F$2,HOUR($L3818)&lt;=Listas!$F$3)),(HOUR($L3818)-HOUR($K3818)),IF(AND(AND(HOUR($K3818)&gt;=Listas!$F$4,HOUR($K3818)&lt;=Listas!$F$5),AND(HOUR($L3818)&gt;=Listas!$F$4,HOUR($L3818)&lt;=Listas!$F$5)),(HOUR($L3818)-HOUR($K3818)),IF(AND(AND(HOUR($K3818)&gt;=Listas!$F$2,HOUR($K3818)&lt;=Listas!$F$3),AND(HOUR($L3818)&gt;=Listas!$F$4,HOUR($L3818)&lt;=Listas!$F$5)),((Listas!$F$3-HOUR($K3818)))+((HOUR($L3818)-Listas!$F$4)),0)))),IF(AND($L3818-$K3818&gt;0.42,$L3818-$K3818&lt;=1.42),(IF(AND(HOUR($K3818)&gt;=Listas!$F$2,HOUR($K3818)&lt;=Listas!$F$3),(Listas!$F$3-HOUR($K3818)+4),IF(AND(HOUR($K3818)&gt;=Listas!$F$4,HOUR($K3818)&lt;=Listas!$F$5),(Listas!$F$5-HOUR($K3818)),0))+IF(AND(HOUR($L3818)&gt;=Listas!$F$2,HOUR($L3818)&lt;=Listas!$F$3),(HOUR($L3818)-Listas!$F$2),IF(AND(HOUR($L3818)&gt;=Listas!$F$4,HOUR($L3818)&lt;=Listas!$F$5),(HOUR($L3818)-Listas!$F$4+4),0))),IF(($L3818-$K3818&gt;1.42),(IF(AND(HOUR($K3818)&gt;=Listas!$F$2,HOUR($K3818)&lt;=Listas!$F$3),(Listas!$F$3-HOUR($K3818)+4)+IF(AND(HOUR($L3818)&gt;=Listas!$F$2,HOUR($L3818)&lt;=Listas!$F$3),(HOUR($L3818)-Listas!$F$2)+NETWORKDAYS($K3818+1,$L3818-1,Listas!$H$2:$H$112)*Listas!$F$6,IF(AND(HOUR($L3818)&gt;=Listas!$F$4,HOUR($L3818)&lt;=Listas!$F$5),(HOUR($L3818)-Listas!$F$4+4)+NETWORKDAYS($K3818+1,$L3818-1,Listas!$H$2:$H$111)*Listas!$F$6,0)),IF(AND(HOUR($K3818)&gt;=Listas!$F$4,HOUR($K3818)&lt;=Listas!$F$5),(Listas!$F$5-HOUR($K3818))+IF(AND(HOUR($L3818)&gt;=Listas!$F$2,HOUR($L3818)&lt;=Listas!$F$3),(HOUR($L3818)-Listas!$F$2)+NETWORKDAYS($K3818+1,$L3818-1,Listas!$H$2:$H$111)*Listas!$F$6,(HOUR($L3818)-Listas!$F$4+4)+NETWORKDAYS($K3818+1,$L3818-1,Listas!$H$2:$H$111)*Listas!$F$6)))),IF(($L3818-$K3818)&lt;0,"Fecha inicial mayor a fecha final",0)))))))))</f>
        <v/>
      </c>
      <c r="N3818" s="6" t="str">
        <f t="shared" si="1"/>
        <v/>
      </c>
      <c r="O3818" s="6"/>
      <c r="P3818" s="6"/>
      <c r="Q3818" s="6" t="b">
        <v>0</v>
      </c>
      <c r="R3818" s="6" t="str">
        <f t="shared" si="11"/>
        <v/>
      </c>
      <c r="S3818" s="6"/>
    </row>
    <row r="3819">
      <c r="A3819" s="6"/>
      <c r="B3819" s="6"/>
      <c r="C3819" s="6"/>
      <c r="D3819" s="6"/>
      <c r="E3819" s="6"/>
      <c r="F3819" s="6"/>
      <c r="G3819" s="6"/>
      <c r="H3819" s="6"/>
      <c r="I3819" s="6"/>
      <c r="J3819" s="6"/>
      <c r="K3819" s="84"/>
      <c r="L3819" s="84"/>
      <c r="M3819" s="6" t="str">
        <f>IF(OR(ISBLANK($K3819),ISBLANK($L3819)),"",IF(NETWORKDAYS($K3819,$K3819,Listas!$H$2:$H$111)=0,"Error fecha inicial",IF(NETWORKDAYS($L3819,$L3819,Listas!$H$2:$H$111)=0,"Error fecha final",IF(OR(HOUR($K3819)&lt;Listas!$F$2,AND(HOUR($K3819)&gt;Listas!$F$3,HOUR($K3819)&lt;Listas!$F$4),HOUR($K3819)&gt;Listas!$F$5),"Error hora, fecha inicial",IF(OR(HOUR($L3819)&lt;Listas!$F$2,AND(HOUR($L3819)&gt;Listas!$F$3,HOUR($L3819)&lt;Listas!$F$4),HOUR($L3819)&gt;Listas!$F$5),"Error hora, fecha final",IF(AND($L3819-$K3819&gt;0,$L3819-$K3819&lt;=0.42),(IF(AND(AND(HOUR($K3819)&gt;=Listas!$F$2,HOUR($K3819)&lt;=Listas!$F$3),AND(HOUR($L3819)&gt;=Listas!$F$2,HOUR($L3819)&lt;=Listas!$F$3)),(HOUR($L3819)-HOUR($K3819)),IF(AND(AND(HOUR($K3819)&gt;=Listas!$F$4,HOUR($K3819)&lt;=Listas!$F$5),AND(HOUR($L3819)&gt;=Listas!$F$4,HOUR($L3819)&lt;=Listas!$F$5)),(HOUR($L3819)-HOUR($K3819)),IF(AND(AND(HOUR($K3819)&gt;=Listas!$F$2,HOUR($K3819)&lt;=Listas!$F$3),AND(HOUR($L3819)&gt;=Listas!$F$4,HOUR($L3819)&lt;=Listas!$F$5)),((Listas!$F$3-HOUR($K3819)))+((HOUR($L3819)-Listas!$F$4)),0)))),IF(AND($L3819-$K3819&gt;0.42,$L3819-$K3819&lt;=1.42),(IF(AND(HOUR($K3819)&gt;=Listas!$F$2,HOUR($K3819)&lt;=Listas!$F$3),(Listas!$F$3-HOUR($K3819)+4),IF(AND(HOUR($K3819)&gt;=Listas!$F$4,HOUR($K3819)&lt;=Listas!$F$5),(Listas!$F$5-HOUR($K3819)),0))+IF(AND(HOUR($L3819)&gt;=Listas!$F$2,HOUR($L3819)&lt;=Listas!$F$3),(HOUR($L3819)-Listas!$F$2),IF(AND(HOUR($L3819)&gt;=Listas!$F$4,HOUR($L3819)&lt;=Listas!$F$5),(HOUR($L3819)-Listas!$F$4+4),0))),IF(($L3819-$K3819&gt;1.42),(IF(AND(HOUR($K3819)&gt;=Listas!$F$2,HOUR($K3819)&lt;=Listas!$F$3),(Listas!$F$3-HOUR($K3819)+4)+IF(AND(HOUR($L3819)&gt;=Listas!$F$2,HOUR($L3819)&lt;=Listas!$F$3),(HOUR($L3819)-Listas!$F$2)+NETWORKDAYS($K3819+1,$L3819-1,Listas!$H$2:$H$112)*Listas!$F$6,IF(AND(HOUR($L3819)&gt;=Listas!$F$4,HOUR($L3819)&lt;=Listas!$F$5),(HOUR($L3819)-Listas!$F$4+4)+NETWORKDAYS($K3819+1,$L3819-1,Listas!$H$2:$H$111)*Listas!$F$6,0)),IF(AND(HOUR($K3819)&gt;=Listas!$F$4,HOUR($K3819)&lt;=Listas!$F$5),(Listas!$F$5-HOUR($K3819))+IF(AND(HOUR($L3819)&gt;=Listas!$F$2,HOUR($L3819)&lt;=Listas!$F$3),(HOUR($L3819)-Listas!$F$2)+NETWORKDAYS($K3819+1,$L3819-1,Listas!$H$2:$H$111)*Listas!$F$6,(HOUR($L3819)-Listas!$F$4+4)+NETWORKDAYS($K3819+1,$L3819-1,Listas!$H$2:$H$111)*Listas!$F$6)))),IF(($L3819-$K3819)&lt;0,"Fecha inicial mayor a fecha final",0)))))))))</f>
        <v/>
      </c>
      <c r="N3819" s="6" t="str">
        <f t="shared" si="1"/>
        <v/>
      </c>
      <c r="O3819" s="6"/>
      <c r="P3819" s="6"/>
      <c r="Q3819" s="6" t="b">
        <v>0</v>
      </c>
      <c r="R3819" s="6" t="str">
        <f t="shared" si="11"/>
        <v/>
      </c>
      <c r="S3819" s="6"/>
    </row>
    <row r="3820">
      <c r="A3820" s="6"/>
      <c r="B3820" s="6"/>
      <c r="C3820" s="6"/>
      <c r="D3820" s="6"/>
      <c r="E3820" s="6"/>
      <c r="F3820" s="6"/>
      <c r="G3820" s="6"/>
      <c r="H3820" s="6"/>
      <c r="I3820" s="6"/>
      <c r="J3820" s="6"/>
      <c r="K3820" s="84"/>
      <c r="L3820" s="84"/>
      <c r="M3820" s="6" t="str">
        <f>IF(OR(ISBLANK($K3820),ISBLANK($L3820)),"",IF(NETWORKDAYS($K3820,$K3820,Listas!$H$2:$H$111)=0,"Error fecha inicial",IF(NETWORKDAYS($L3820,$L3820,Listas!$H$2:$H$111)=0,"Error fecha final",IF(OR(HOUR($K3820)&lt;Listas!$F$2,AND(HOUR($K3820)&gt;Listas!$F$3,HOUR($K3820)&lt;Listas!$F$4),HOUR($K3820)&gt;Listas!$F$5),"Error hora, fecha inicial",IF(OR(HOUR($L3820)&lt;Listas!$F$2,AND(HOUR($L3820)&gt;Listas!$F$3,HOUR($L3820)&lt;Listas!$F$4),HOUR($L3820)&gt;Listas!$F$5),"Error hora, fecha final",IF(AND($L3820-$K3820&gt;0,$L3820-$K3820&lt;=0.42),(IF(AND(AND(HOUR($K3820)&gt;=Listas!$F$2,HOUR($K3820)&lt;=Listas!$F$3),AND(HOUR($L3820)&gt;=Listas!$F$2,HOUR($L3820)&lt;=Listas!$F$3)),(HOUR($L3820)-HOUR($K3820)),IF(AND(AND(HOUR($K3820)&gt;=Listas!$F$4,HOUR($K3820)&lt;=Listas!$F$5),AND(HOUR($L3820)&gt;=Listas!$F$4,HOUR($L3820)&lt;=Listas!$F$5)),(HOUR($L3820)-HOUR($K3820)),IF(AND(AND(HOUR($K3820)&gt;=Listas!$F$2,HOUR($K3820)&lt;=Listas!$F$3),AND(HOUR($L3820)&gt;=Listas!$F$4,HOUR($L3820)&lt;=Listas!$F$5)),((Listas!$F$3-HOUR($K3820)))+((HOUR($L3820)-Listas!$F$4)),0)))),IF(AND($L3820-$K3820&gt;0.42,$L3820-$K3820&lt;=1.42),(IF(AND(HOUR($K3820)&gt;=Listas!$F$2,HOUR($K3820)&lt;=Listas!$F$3),(Listas!$F$3-HOUR($K3820)+4),IF(AND(HOUR($K3820)&gt;=Listas!$F$4,HOUR($K3820)&lt;=Listas!$F$5),(Listas!$F$5-HOUR($K3820)),0))+IF(AND(HOUR($L3820)&gt;=Listas!$F$2,HOUR($L3820)&lt;=Listas!$F$3),(HOUR($L3820)-Listas!$F$2),IF(AND(HOUR($L3820)&gt;=Listas!$F$4,HOUR($L3820)&lt;=Listas!$F$5),(HOUR($L3820)-Listas!$F$4+4),0))),IF(($L3820-$K3820&gt;1.42),(IF(AND(HOUR($K3820)&gt;=Listas!$F$2,HOUR($K3820)&lt;=Listas!$F$3),(Listas!$F$3-HOUR($K3820)+4)+IF(AND(HOUR($L3820)&gt;=Listas!$F$2,HOUR($L3820)&lt;=Listas!$F$3),(HOUR($L3820)-Listas!$F$2)+NETWORKDAYS($K3820+1,$L3820-1,Listas!$H$2:$H$112)*Listas!$F$6,IF(AND(HOUR($L3820)&gt;=Listas!$F$4,HOUR($L3820)&lt;=Listas!$F$5),(HOUR($L3820)-Listas!$F$4+4)+NETWORKDAYS($K3820+1,$L3820-1,Listas!$H$2:$H$111)*Listas!$F$6,0)),IF(AND(HOUR($K3820)&gt;=Listas!$F$4,HOUR($K3820)&lt;=Listas!$F$5),(Listas!$F$5-HOUR($K3820))+IF(AND(HOUR($L3820)&gt;=Listas!$F$2,HOUR($L3820)&lt;=Listas!$F$3),(HOUR($L3820)-Listas!$F$2)+NETWORKDAYS($K3820+1,$L3820-1,Listas!$H$2:$H$111)*Listas!$F$6,(HOUR($L3820)-Listas!$F$4+4)+NETWORKDAYS($K3820+1,$L3820-1,Listas!$H$2:$H$111)*Listas!$F$6)))),IF(($L3820-$K3820)&lt;0,"Fecha inicial mayor a fecha final",0)))))))))</f>
        <v/>
      </c>
      <c r="N3820" s="6" t="str">
        <f t="shared" si="1"/>
        <v/>
      </c>
      <c r="O3820" s="6"/>
      <c r="P3820" s="6"/>
      <c r="Q3820" s="6" t="b">
        <v>0</v>
      </c>
      <c r="R3820" s="6" t="str">
        <f t="shared" si="11"/>
        <v/>
      </c>
      <c r="S3820" s="6"/>
    </row>
    <row r="3821">
      <c r="A3821" s="6"/>
      <c r="B3821" s="6"/>
      <c r="C3821" s="6"/>
      <c r="D3821" s="6"/>
      <c r="E3821" s="6"/>
      <c r="F3821" s="6"/>
      <c r="G3821" s="6"/>
      <c r="H3821" s="6"/>
      <c r="I3821" s="6"/>
      <c r="J3821" s="6"/>
      <c r="K3821" s="84"/>
      <c r="L3821" s="84"/>
      <c r="M3821" s="6" t="str">
        <f>IF(OR(ISBLANK($K3821),ISBLANK($L3821)),"",IF(NETWORKDAYS($K3821,$K3821,Listas!$H$2:$H$111)=0,"Error fecha inicial",IF(NETWORKDAYS($L3821,$L3821,Listas!$H$2:$H$111)=0,"Error fecha final",IF(OR(HOUR($K3821)&lt;Listas!$F$2,AND(HOUR($K3821)&gt;Listas!$F$3,HOUR($K3821)&lt;Listas!$F$4),HOUR($K3821)&gt;Listas!$F$5),"Error hora, fecha inicial",IF(OR(HOUR($L3821)&lt;Listas!$F$2,AND(HOUR($L3821)&gt;Listas!$F$3,HOUR($L3821)&lt;Listas!$F$4),HOUR($L3821)&gt;Listas!$F$5),"Error hora, fecha final",IF(AND($L3821-$K3821&gt;0,$L3821-$K3821&lt;=0.42),(IF(AND(AND(HOUR($K3821)&gt;=Listas!$F$2,HOUR($K3821)&lt;=Listas!$F$3),AND(HOUR($L3821)&gt;=Listas!$F$2,HOUR($L3821)&lt;=Listas!$F$3)),(HOUR($L3821)-HOUR($K3821)),IF(AND(AND(HOUR($K3821)&gt;=Listas!$F$4,HOUR($K3821)&lt;=Listas!$F$5),AND(HOUR($L3821)&gt;=Listas!$F$4,HOUR($L3821)&lt;=Listas!$F$5)),(HOUR($L3821)-HOUR($K3821)),IF(AND(AND(HOUR($K3821)&gt;=Listas!$F$2,HOUR($K3821)&lt;=Listas!$F$3),AND(HOUR($L3821)&gt;=Listas!$F$4,HOUR($L3821)&lt;=Listas!$F$5)),((Listas!$F$3-HOUR($K3821)))+((HOUR($L3821)-Listas!$F$4)),0)))),IF(AND($L3821-$K3821&gt;0.42,$L3821-$K3821&lt;=1.42),(IF(AND(HOUR($K3821)&gt;=Listas!$F$2,HOUR($K3821)&lt;=Listas!$F$3),(Listas!$F$3-HOUR($K3821)+4),IF(AND(HOUR($K3821)&gt;=Listas!$F$4,HOUR($K3821)&lt;=Listas!$F$5),(Listas!$F$5-HOUR($K3821)),0))+IF(AND(HOUR($L3821)&gt;=Listas!$F$2,HOUR($L3821)&lt;=Listas!$F$3),(HOUR($L3821)-Listas!$F$2),IF(AND(HOUR($L3821)&gt;=Listas!$F$4,HOUR($L3821)&lt;=Listas!$F$5),(HOUR($L3821)-Listas!$F$4+4),0))),IF(($L3821-$K3821&gt;1.42),(IF(AND(HOUR($K3821)&gt;=Listas!$F$2,HOUR($K3821)&lt;=Listas!$F$3),(Listas!$F$3-HOUR($K3821)+4)+IF(AND(HOUR($L3821)&gt;=Listas!$F$2,HOUR($L3821)&lt;=Listas!$F$3),(HOUR($L3821)-Listas!$F$2)+NETWORKDAYS($K3821+1,$L3821-1,Listas!$H$2:$H$112)*Listas!$F$6,IF(AND(HOUR($L3821)&gt;=Listas!$F$4,HOUR($L3821)&lt;=Listas!$F$5),(HOUR($L3821)-Listas!$F$4+4)+NETWORKDAYS($K3821+1,$L3821-1,Listas!$H$2:$H$111)*Listas!$F$6,0)),IF(AND(HOUR($K3821)&gt;=Listas!$F$4,HOUR($K3821)&lt;=Listas!$F$5),(Listas!$F$5-HOUR($K3821))+IF(AND(HOUR($L3821)&gt;=Listas!$F$2,HOUR($L3821)&lt;=Listas!$F$3),(HOUR($L3821)-Listas!$F$2)+NETWORKDAYS($K3821+1,$L3821-1,Listas!$H$2:$H$111)*Listas!$F$6,(HOUR($L3821)-Listas!$F$4+4)+NETWORKDAYS($K3821+1,$L3821-1,Listas!$H$2:$H$111)*Listas!$F$6)))),IF(($L3821-$K3821)&lt;0,"Fecha inicial mayor a fecha final",0)))))))))</f>
        <v/>
      </c>
      <c r="N3821" s="6" t="str">
        <f t="shared" si="1"/>
        <v/>
      </c>
      <c r="O3821" s="6"/>
      <c r="P3821" s="6"/>
      <c r="Q3821" s="6" t="b">
        <v>0</v>
      </c>
      <c r="R3821" s="6" t="str">
        <f t="shared" si="11"/>
        <v/>
      </c>
      <c r="S3821" s="6"/>
    </row>
    <row r="3822">
      <c r="A3822" s="6"/>
      <c r="B3822" s="6"/>
      <c r="C3822" s="6"/>
      <c r="D3822" s="6"/>
      <c r="E3822" s="6"/>
      <c r="F3822" s="6"/>
      <c r="G3822" s="6"/>
      <c r="H3822" s="6"/>
      <c r="I3822" s="6"/>
      <c r="J3822" s="6"/>
      <c r="K3822" s="84"/>
      <c r="L3822" s="84"/>
      <c r="M3822" s="6" t="str">
        <f>IF(OR(ISBLANK($K3822),ISBLANK($L3822)),"",IF(NETWORKDAYS($K3822,$K3822,Listas!$H$2:$H$111)=0,"Error fecha inicial",IF(NETWORKDAYS($L3822,$L3822,Listas!$H$2:$H$111)=0,"Error fecha final",IF(OR(HOUR($K3822)&lt;Listas!$F$2,AND(HOUR($K3822)&gt;Listas!$F$3,HOUR($K3822)&lt;Listas!$F$4),HOUR($K3822)&gt;Listas!$F$5),"Error hora, fecha inicial",IF(OR(HOUR($L3822)&lt;Listas!$F$2,AND(HOUR($L3822)&gt;Listas!$F$3,HOUR($L3822)&lt;Listas!$F$4),HOUR($L3822)&gt;Listas!$F$5),"Error hora, fecha final",IF(AND($L3822-$K3822&gt;0,$L3822-$K3822&lt;=0.42),(IF(AND(AND(HOUR($K3822)&gt;=Listas!$F$2,HOUR($K3822)&lt;=Listas!$F$3),AND(HOUR($L3822)&gt;=Listas!$F$2,HOUR($L3822)&lt;=Listas!$F$3)),(HOUR($L3822)-HOUR($K3822)),IF(AND(AND(HOUR($K3822)&gt;=Listas!$F$4,HOUR($K3822)&lt;=Listas!$F$5),AND(HOUR($L3822)&gt;=Listas!$F$4,HOUR($L3822)&lt;=Listas!$F$5)),(HOUR($L3822)-HOUR($K3822)),IF(AND(AND(HOUR($K3822)&gt;=Listas!$F$2,HOUR($K3822)&lt;=Listas!$F$3),AND(HOUR($L3822)&gt;=Listas!$F$4,HOUR($L3822)&lt;=Listas!$F$5)),((Listas!$F$3-HOUR($K3822)))+((HOUR($L3822)-Listas!$F$4)),0)))),IF(AND($L3822-$K3822&gt;0.42,$L3822-$K3822&lt;=1.42),(IF(AND(HOUR($K3822)&gt;=Listas!$F$2,HOUR($K3822)&lt;=Listas!$F$3),(Listas!$F$3-HOUR($K3822)+4),IF(AND(HOUR($K3822)&gt;=Listas!$F$4,HOUR($K3822)&lt;=Listas!$F$5),(Listas!$F$5-HOUR($K3822)),0))+IF(AND(HOUR($L3822)&gt;=Listas!$F$2,HOUR($L3822)&lt;=Listas!$F$3),(HOUR($L3822)-Listas!$F$2),IF(AND(HOUR($L3822)&gt;=Listas!$F$4,HOUR($L3822)&lt;=Listas!$F$5),(HOUR($L3822)-Listas!$F$4+4),0))),IF(($L3822-$K3822&gt;1.42),(IF(AND(HOUR($K3822)&gt;=Listas!$F$2,HOUR($K3822)&lt;=Listas!$F$3),(Listas!$F$3-HOUR($K3822)+4)+IF(AND(HOUR($L3822)&gt;=Listas!$F$2,HOUR($L3822)&lt;=Listas!$F$3),(HOUR($L3822)-Listas!$F$2)+NETWORKDAYS($K3822+1,$L3822-1,Listas!$H$2:$H$112)*Listas!$F$6,IF(AND(HOUR($L3822)&gt;=Listas!$F$4,HOUR($L3822)&lt;=Listas!$F$5),(HOUR($L3822)-Listas!$F$4+4)+NETWORKDAYS($K3822+1,$L3822-1,Listas!$H$2:$H$111)*Listas!$F$6,0)),IF(AND(HOUR($K3822)&gt;=Listas!$F$4,HOUR($K3822)&lt;=Listas!$F$5),(Listas!$F$5-HOUR($K3822))+IF(AND(HOUR($L3822)&gt;=Listas!$F$2,HOUR($L3822)&lt;=Listas!$F$3),(HOUR($L3822)-Listas!$F$2)+NETWORKDAYS($K3822+1,$L3822-1,Listas!$H$2:$H$111)*Listas!$F$6,(HOUR($L3822)-Listas!$F$4+4)+NETWORKDAYS($K3822+1,$L3822-1,Listas!$H$2:$H$111)*Listas!$F$6)))),IF(($L3822-$K3822)&lt;0,"Fecha inicial mayor a fecha final",0)))))))))</f>
        <v/>
      </c>
      <c r="N3822" s="6" t="str">
        <f t="shared" si="1"/>
        <v/>
      </c>
      <c r="O3822" s="6"/>
      <c r="P3822" s="6"/>
      <c r="Q3822" s="6" t="b">
        <v>0</v>
      </c>
      <c r="R3822" s="6" t="str">
        <f t="shared" si="11"/>
        <v/>
      </c>
      <c r="S3822" s="6"/>
    </row>
    <row r="3823">
      <c r="A3823" s="6"/>
      <c r="B3823" s="6"/>
      <c r="C3823" s="6"/>
      <c r="D3823" s="6"/>
      <c r="E3823" s="6"/>
      <c r="F3823" s="6"/>
      <c r="G3823" s="6"/>
      <c r="H3823" s="6"/>
      <c r="I3823" s="6"/>
      <c r="J3823" s="6"/>
      <c r="K3823" s="84"/>
      <c r="L3823" s="84"/>
      <c r="M3823" s="6" t="str">
        <f>IF(OR(ISBLANK($K3823),ISBLANK($L3823)),"",IF(NETWORKDAYS($K3823,$K3823,Listas!$H$2:$H$111)=0,"Error fecha inicial",IF(NETWORKDAYS($L3823,$L3823,Listas!$H$2:$H$111)=0,"Error fecha final",IF(OR(HOUR($K3823)&lt;Listas!$F$2,AND(HOUR($K3823)&gt;Listas!$F$3,HOUR($K3823)&lt;Listas!$F$4),HOUR($K3823)&gt;Listas!$F$5),"Error hora, fecha inicial",IF(OR(HOUR($L3823)&lt;Listas!$F$2,AND(HOUR($L3823)&gt;Listas!$F$3,HOUR($L3823)&lt;Listas!$F$4),HOUR($L3823)&gt;Listas!$F$5),"Error hora, fecha final",IF(AND($L3823-$K3823&gt;0,$L3823-$K3823&lt;=0.42),(IF(AND(AND(HOUR($K3823)&gt;=Listas!$F$2,HOUR($K3823)&lt;=Listas!$F$3),AND(HOUR($L3823)&gt;=Listas!$F$2,HOUR($L3823)&lt;=Listas!$F$3)),(HOUR($L3823)-HOUR($K3823)),IF(AND(AND(HOUR($K3823)&gt;=Listas!$F$4,HOUR($K3823)&lt;=Listas!$F$5),AND(HOUR($L3823)&gt;=Listas!$F$4,HOUR($L3823)&lt;=Listas!$F$5)),(HOUR($L3823)-HOUR($K3823)),IF(AND(AND(HOUR($K3823)&gt;=Listas!$F$2,HOUR($K3823)&lt;=Listas!$F$3),AND(HOUR($L3823)&gt;=Listas!$F$4,HOUR($L3823)&lt;=Listas!$F$5)),((Listas!$F$3-HOUR($K3823)))+((HOUR($L3823)-Listas!$F$4)),0)))),IF(AND($L3823-$K3823&gt;0.42,$L3823-$K3823&lt;=1.42),(IF(AND(HOUR($K3823)&gt;=Listas!$F$2,HOUR($K3823)&lt;=Listas!$F$3),(Listas!$F$3-HOUR($K3823)+4),IF(AND(HOUR($K3823)&gt;=Listas!$F$4,HOUR($K3823)&lt;=Listas!$F$5),(Listas!$F$5-HOUR($K3823)),0))+IF(AND(HOUR($L3823)&gt;=Listas!$F$2,HOUR($L3823)&lt;=Listas!$F$3),(HOUR($L3823)-Listas!$F$2),IF(AND(HOUR($L3823)&gt;=Listas!$F$4,HOUR($L3823)&lt;=Listas!$F$5),(HOUR($L3823)-Listas!$F$4+4),0))),IF(($L3823-$K3823&gt;1.42),(IF(AND(HOUR($K3823)&gt;=Listas!$F$2,HOUR($K3823)&lt;=Listas!$F$3),(Listas!$F$3-HOUR($K3823)+4)+IF(AND(HOUR($L3823)&gt;=Listas!$F$2,HOUR($L3823)&lt;=Listas!$F$3),(HOUR($L3823)-Listas!$F$2)+NETWORKDAYS($K3823+1,$L3823-1,Listas!$H$2:$H$112)*Listas!$F$6,IF(AND(HOUR($L3823)&gt;=Listas!$F$4,HOUR($L3823)&lt;=Listas!$F$5),(HOUR($L3823)-Listas!$F$4+4)+NETWORKDAYS($K3823+1,$L3823-1,Listas!$H$2:$H$111)*Listas!$F$6,0)),IF(AND(HOUR($K3823)&gt;=Listas!$F$4,HOUR($K3823)&lt;=Listas!$F$5),(Listas!$F$5-HOUR($K3823))+IF(AND(HOUR($L3823)&gt;=Listas!$F$2,HOUR($L3823)&lt;=Listas!$F$3),(HOUR($L3823)-Listas!$F$2)+NETWORKDAYS($K3823+1,$L3823-1,Listas!$H$2:$H$111)*Listas!$F$6,(HOUR($L3823)-Listas!$F$4+4)+NETWORKDAYS($K3823+1,$L3823-1,Listas!$H$2:$H$111)*Listas!$F$6)))),IF(($L3823-$K3823)&lt;0,"Fecha inicial mayor a fecha final",0)))))))))</f>
        <v/>
      </c>
      <c r="N3823" s="6" t="str">
        <f t="shared" si="1"/>
        <v/>
      </c>
      <c r="O3823" s="6"/>
      <c r="P3823" s="6"/>
      <c r="Q3823" s="6" t="b">
        <v>0</v>
      </c>
      <c r="R3823" s="6" t="str">
        <f t="shared" si="11"/>
        <v/>
      </c>
      <c r="S3823" s="6"/>
    </row>
    <row r="3824">
      <c r="A3824" s="6"/>
      <c r="B3824" s="6"/>
      <c r="C3824" s="6"/>
      <c r="D3824" s="6"/>
      <c r="E3824" s="6"/>
      <c r="F3824" s="6"/>
      <c r="G3824" s="6"/>
      <c r="H3824" s="6"/>
      <c r="I3824" s="6"/>
      <c r="J3824" s="6"/>
      <c r="K3824" s="84"/>
      <c r="L3824" s="84"/>
      <c r="M3824" s="6" t="str">
        <f>IF(OR(ISBLANK($K3824),ISBLANK($L3824)),"",IF(NETWORKDAYS($K3824,$K3824,Listas!$H$2:$H$111)=0,"Error fecha inicial",IF(NETWORKDAYS($L3824,$L3824,Listas!$H$2:$H$111)=0,"Error fecha final",IF(OR(HOUR($K3824)&lt;Listas!$F$2,AND(HOUR($K3824)&gt;Listas!$F$3,HOUR($K3824)&lt;Listas!$F$4),HOUR($K3824)&gt;Listas!$F$5),"Error hora, fecha inicial",IF(OR(HOUR($L3824)&lt;Listas!$F$2,AND(HOUR($L3824)&gt;Listas!$F$3,HOUR($L3824)&lt;Listas!$F$4),HOUR($L3824)&gt;Listas!$F$5),"Error hora, fecha final",IF(AND($L3824-$K3824&gt;0,$L3824-$K3824&lt;=0.42),(IF(AND(AND(HOUR($K3824)&gt;=Listas!$F$2,HOUR($K3824)&lt;=Listas!$F$3),AND(HOUR($L3824)&gt;=Listas!$F$2,HOUR($L3824)&lt;=Listas!$F$3)),(HOUR($L3824)-HOUR($K3824)),IF(AND(AND(HOUR($K3824)&gt;=Listas!$F$4,HOUR($K3824)&lt;=Listas!$F$5),AND(HOUR($L3824)&gt;=Listas!$F$4,HOUR($L3824)&lt;=Listas!$F$5)),(HOUR($L3824)-HOUR($K3824)),IF(AND(AND(HOUR($K3824)&gt;=Listas!$F$2,HOUR($K3824)&lt;=Listas!$F$3),AND(HOUR($L3824)&gt;=Listas!$F$4,HOUR($L3824)&lt;=Listas!$F$5)),((Listas!$F$3-HOUR($K3824)))+((HOUR($L3824)-Listas!$F$4)),0)))),IF(AND($L3824-$K3824&gt;0.42,$L3824-$K3824&lt;=1.42),(IF(AND(HOUR($K3824)&gt;=Listas!$F$2,HOUR($K3824)&lt;=Listas!$F$3),(Listas!$F$3-HOUR($K3824)+4),IF(AND(HOUR($K3824)&gt;=Listas!$F$4,HOUR($K3824)&lt;=Listas!$F$5),(Listas!$F$5-HOUR($K3824)),0))+IF(AND(HOUR($L3824)&gt;=Listas!$F$2,HOUR($L3824)&lt;=Listas!$F$3),(HOUR($L3824)-Listas!$F$2),IF(AND(HOUR($L3824)&gt;=Listas!$F$4,HOUR($L3824)&lt;=Listas!$F$5),(HOUR($L3824)-Listas!$F$4+4),0))),IF(($L3824-$K3824&gt;1.42),(IF(AND(HOUR($K3824)&gt;=Listas!$F$2,HOUR($K3824)&lt;=Listas!$F$3),(Listas!$F$3-HOUR($K3824)+4)+IF(AND(HOUR($L3824)&gt;=Listas!$F$2,HOUR($L3824)&lt;=Listas!$F$3),(HOUR($L3824)-Listas!$F$2)+NETWORKDAYS($K3824+1,$L3824-1,Listas!$H$2:$H$112)*Listas!$F$6,IF(AND(HOUR($L3824)&gt;=Listas!$F$4,HOUR($L3824)&lt;=Listas!$F$5),(HOUR($L3824)-Listas!$F$4+4)+NETWORKDAYS($K3824+1,$L3824-1,Listas!$H$2:$H$111)*Listas!$F$6,0)),IF(AND(HOUR($K3824)&gt;=Listas!$F$4,HOUR($K3824)&lt;=Listas!$F$5),(Listas!$F$5-HOUR($K3824))+IF(AND(HOUR($L3824)&gt;=Listas!$F$2,HOUR($L3824)&lt;=Listas!$F$3),(HOUR($L3824)-Listas!$F$2)+NETWORKDAYS($K3824+1,$L3824-1,Listas!$H$2:$H$111)*Listas!$F$6,(HOUR($L3824)-Listas!$F$4+4)+NETWORKDAYS($K3824+1,$L3824-1,Listas!$H$2:$H$111)*Listas!$F$6)))),IF(($L3824-$K3824)&lt;0,"Fecha inicial mayor a fecha final",0)))))))))</f>
        <v/>
      </c>
      <c r="N3824" s="6" t="str">
        <f t="shared" si="1"/>
        <v/>
      </c>
      <c r="O3824" s="6"/>
      <c r="P3824" s="6"/>
      <c r="Q3824" s="6" t="b">
        <v>0</v>
      </c>
      <c r="R3824" s="6" t="str">
        <f t="shared" si="11"/>
        <v/>
      </c>
      <c r="S3824" s="6"/>
    </row>
    <row r="3825">
      <c r="A3825" s="6"/>
      <c r="B3825" s="6"/>
      <c r="C3825" s="6"/>
      <c r="D3825" s="6"/>
      <c r="E3825" s="6"/>
      <c r="F3825" s="6"/>
      <c r="G3825" s="6"/>
      <c r="H3825" s="6"/>
      <c r="I3825" s="6"/>
      <c r="J3825" s="6"/>
      <c r="K3825" s="84"/>
      <c r="L3825" s="84"/>
      <c r="M3825" s="6" t="str">
        <f>IF(OR(ISBLANK($K3825),ISBLANK($L3825)),"",IF(NETWORKDAYS($K3825,$K3825,Listas!$H$2:$H$111)=0,"Error fecha inicial",IF(NETWORKDAYS($L3825,$L3825,Listas!$H$2:$H$111)=0,"Error fecha final",IF(OR(HOUR($K3825)&lt;Listas!$F$2,AND(HOUR($K3825)&gt;Listas!$F$3,HOUR($K3825)&lt;Listas!$F$4),HOUR($K3825)&gt;Listas!$F$5),"Error hora, fecha inicial",IF(OR(HOUR($L3825)&lt;Listas!$F$2,AND(HOUR($L3825)&gt;Listas!$F$3,HOUR($L3825)&lt;Listas!$F$4),HOUR($L3825)&gt;Listas!$F$5),"Error hora, fecha final",IF(AND($L3825-$K3825&gt;0,$L3825-$K3825&lt;=0.42),(IF(AND(AND(HOUR($K3825)&gt;=Listas!$F$2,HOUR($K3825)&lt;=Listas!$F$3),AND(HOUR($L3825)&gt;=Listas!$F$2,HOUR($L3825)&lt;=Listas!$F$3)),(HOUR($L3825)-HOUR($K3825)),IF(AND(AND(HOUR($K3825)&gt;=Listas!$F$4,HOUR($K3825)&lt;=Listas!$F$5),AND(HOUR($L3825)&gt;=Listas!$F$4,HOUR($L3825)&lt;=Listas!$F$5)),(HOUR($L3825)-HOUR($K3825)),IF(AND(AND(HOUR($K3825)&gt;=Listas!$F$2,HOUR($K3825)&lt;=Listas!$F$3),AND(HOUR($L3825)&gt;=Listas!$F$4,HOUR($L3825)&lt;=Listas!$F$5)),((Listas!$F$3-HOUR($K3825)))+((HOUR($L3825)-Listas!$F$4)),0)))),IF(AND($L3825-$K3825&gt;0.42,$L3825-$K3825&lt;=1.42),(IF(AND(HOUR($K3825)&gt;=Listas!$F$2,HOUR($K3825)&lt;=Listas!$F$3),(Listas!$F$3-HOUR($K3825)+4),IF(AND(HOUR($K3825)&gt;=Listas!$F$4,HOUR($K3825)&lt;=Listas!$F$5),(Listas!$F$5-HOUR($K3825)),0))+IF(AND(HOUR($L3825)&gt;=Listas!$F$2,HOUR($L3825)&lt;=Listas!$F$3),(HOUR($L3825)-Listas!$F$2),IF(AND(HOUR($L3825)&gt;=Listas!$F$4,HOUR($L3825)&lt;=Listas!$F$5),(HOUR($L3825)-Listas!$F$4+4),0))),IF(($L3825-$K3825&gt;1.42),(IF(AND(HOUR($K3825)&gt;=Listas!$F$2,HOUR($K3825)&lt;=Listas!$F$3),(Listas!$F$3-HOUR($K3825)+4)+IF(AND(HOUR($L3825)&gt;=Listas!$F$2,HOUR($L3825)&lt;=Listas!$F$3),(HOUR($L3825)-Listas!$F$2)+NETWORKDAYS($K3825+1,$L3825-1,Listas!$H$2:$H$112)*Listas!$F$6,IF(AND(HOUR($L3825)&gt;=Listas!$F$4,HOUR($L3825)&lt;=Listas!$F$5),(HOUR($L3825)-Listas!$F$4+4)+NETWORKDAYS($K3825+1,$L3825-1,Listas!$H$2:$H$111)*Listas!$F$6,0)),IF(AND(HOUR($K3825)&gt;=Listas!$F$4,HOUR($K3825)&lt;=Listas!$F$5),(Listas!$F$5-HOUR($K3825))+IF(AND(HOUR($L3825)&gt;=Listas!$F$2,HOUR($L3825)&lt;=Listas!$F$3),(HOUR($L3825)-Listas!$F$2)+NETWORKDAYS($K3825+1,$L3825-1,Listas!$H$2:$H$111)*Listas!$F$6,(HOUR($L3825)-Listas!$F$4+4)+NETWORKDAYS($K3825+1,$L3825-1,Listas!$H$2:$H$111)*Listas!$F$6)))),IF(($L3825-$K3825)&lt;0,"Fecha inicial mayor a fecha final",0)))))))))</f>
        <v/>
      </c>
      <c r="N3825" s="6" t="str">
        <f t="shared" si="1"/>
        <v/>
      </c>
      <c r="O3825" s="6"/>
      <c r="P3825" s="6"/>
      <c r="Q3825" s="6" t="b">
        <v>0</v>
      </c>
      <c r="R3825" s="6" t="str">
        <f t="shared" si="11"/>
        <v/>
      </c>
      <c r="S3825" s="6"/>
    </row>
    <row r="3826">
      <c r="A3826" s="6"/>
      <c r="B3826" s="6"/>
      <c r="C3826" s="6"/>
      <c r="D3826" s="6"/>
      <c r="E3826" s="6"/>
      <c r="F3826" s="6"/>
      <c r="G3826" s="6"/>
      <c r="H3826" s="6"/>
      <c r="I3826" s="6"/>
      <c r="J3826" s="6"/>
      <c r="K3826" s="84"/>
      <c r="L3826" s="84"/>
      <c r="M3826" s="6" t="str">
        <f>IF(OR(ISBLANK($K3826),ISBLANK($L3826)),"",IF(NETWORKDAYS($K3826,$K3826,Listas!$H$2:$H$111)=0,"Error fecha inicial",IF(NETWORKDAYS($L3826,$L3826,Listas!$H$2:$H$111)=0,"Error fecha final",IF(OR(HOUR($K3826)&lt;Listas!$F$2,AND(HOUR($K3826)&gt;Listas!$F$3,HOUR($K3826)&lt;Listas!$F$4),HOUR($K3826)&gt;Listas!$F$5),"Error hora, fecha inicial",IF(OR(HOUR($L3826)&lt;Listas!$F$2,AND(HOUR($L3826)&gt;Listas!$F$3,HOUR($L3826)&lt;Listas!$F$4),HOUR($L3826)&gt;Listas!$F$5),"Error hora, fecha final",IF(AND($L3826-$K3826&gt;0,$L3826-$K3826&lt;=0.42),(IF(AND(AND(HOUR($K3826)&gt;=Listas!$F$2,HOUR($K3826)&lt;=Listas!$F$3),AND(HOUR($L3826)&gt;=Listas!$F$2,HOUR($L3826)&lt;=Listas!$F$3)),(HOUR($L3826)-HOUR($K3826)),IF(AND(AND(HOUR($K3826)&gt;=Listas!$F$4,HOUR($K3826)&lt;=Listas!$F$5),AND(HOUR($L3826)&gt;=Listas!$F$4,HOUR($L3826)&lt;=Listas!$F$5)),(HOUR($L3826)-HOUR($K3826)),IF(AND(AND(HOUR($K3826)&gt;=Listas!$F$2,HOUR($K3826)&lt;=Listas!$F$3),AND(HOUR($L3826)&gt;=Listas!$F$4,HOUR($L3826)&lt;=Listas!$F$5)),((Listas!$F$3-HOUR($K3826)))+((HOUR($L3826)-Listas!$F$4)),0)))),IF(AND($L3826-$K3826&gt;0.42,$L3826-$K3826&lt;=1.42),(IF(AND(HOUR($K3826)&gt;=Listas!$F$2,HOUR($K3826)&lt;=Listas!$F$3),(Listas!$F$3-HOUR($K3826)+4),IF(AND(HOUR($K3826)&gt;=Listas!$F$4,HOUR($K3826)&lt;=Listas!$F$5),(Listas!$F$5-HOUR($K3826)),0))+IF(AND(HOUR($L3826)&gt;=Listas!$F$2,HOUR($L3826)&lt;=Listas!$F$3),(HOUR($L3826)-Listas!$F$2),IF(AND(HOUR($L3826)&gt;=Listas!$F$4,HOUR($L3826)&lt;=Listas!$F$5),(HOUR($L3826)-Listas!$F$4+4),0))),IF(($L3826-$K3826&gt;1.42),(IF(AND(HOUR($K3826)&gt;=Listas!$F$2,HOUR($K3826)&lt;=Listas!$F$3),(Listas!$F$3-HOUR($K3826)+4)+IF(AND(HOUR($L3826)&gt;=Listas!$F$2,HOUR($L3826)&lt;=Listas!$F$3),(HOUR($L3826)-Listas!$F$2)+NETWORKDAYS($K3826+1,$L3826-1,Listas!$H$2:$H$112)*Listas!$F$6,IF(AND(HOUR($L3826)&gt;=Listas!$F$4,HOUR($L3826)&lt;=Listas!$F$5),(HOUR($L3826)-Listas!$F$4+4)+NETWORKDAYS($K3826+1,$L3826-1,Listas!$H$2:$H$111)*Listas!$F$6,0)),IF(AND(HOUR($K3826)&gt;=Listas!$F$4,HOUR($K3826)&lt;=Listas!$F$5),(Listas!$F$5-HOUR($K3826))+IF(AND(HOUR($L3826)&gt;=Listas!$F$2,HOUR($L3826)&lt;=Listas!$F$3),(HOUR($L3826)-Listas!$F$2)+NETWORKDAYS($K3826+1,$L3826-1,Listas!$H$2:$H$111)*Listas!$F$6,(HOUR($L3826)-Listas!$F$4+4)+NETWORKDAYS($K3826+1,$L3826-1,Listas!$H$2:$H$111)*Listas!$F$6)))),IF(($L3826-$K3826)&lt;0,"Fecha inicial mayor a fecha final",0)))))))))</f>
        <v/>
      </c>
      <c r="N3826" s="6" t="str">
        <f t="shared" si="1"/>
        <v/>
      </c>
      <c r="O3826" s="6"/>
      <c r="P3826" s="6"/>
      <c r="Q3826" s="6" t="b">
        <v>0</v>
      </c>
      <c r="R3826" s="6" t="str">
        <f t="shared" si="11"/>
        <v/>
      </c>
      <c r="S3826" s="6"/>
    </row>
    <row r="3827">
      <c r="A3827" s="6"/>
      <c r="B3827" s="6"/>
      <c r="C3827" s="6"/>
      <c r="D3827" s="6"/>
      <c r="E3827" s="6"/>
      <c r="F3827" s="6"/>
      <c r="G3827" s="6"/>
      <c r="H3827" s="6"/>
      <c r="I3827" s="6"/>
      <c r="J3827" s="6"/>
      <c r="K3827" s="84"/>
      <c r="L3827" s="84"/>
      <c r="M3827" s="6" t="str">
        <f>IF(OR(ISBLANK($K3827),ISBLANK($L3827)),"",IF(NETWORKDAYS($K3827,$K3827,Listas!$H$2:$H$111)=0,"Error fecha inicial",IF(NETWORKDAYS($L3827,$L3827,Listas!$H$2:$H$111)=0,"Error fecha final",IF(OR(HOUR($K3827)&lt;Listas!$F$2,AND(HOUR($K3827)&gt;Listas!$F$3,HOUR($K3827)&lt;Listas!$F$4),HOUR($K3827)&gt;Listas!$F$5),"Error hora, fecha inicial",IF(OR(HOUR($L3827)&lt;Listas!$F$2,AND(HOUR($L3827)&gt;Listas!$F$3,HOUR($L3827)&lt;Listas!$F$4),HOUR($L3827)&gt;Listas!$F$5),"Error hora, fecha final",IF(AND($L3827-$K3827&gt;0,$L3827-$K3827&lt;=0.42),(IF(AND(AND(HOUR($K3827)&gt;=Listas!$F$2,HOUR($K3827)&lt;=Listas!$F$3),AND(HOUR($L3827)&gt;=Listas!$F$2,HOUR($L3827)&lt;=Listas!$F$3)),(HOUR($L3827)-HOUR($K3827)),IF(AND(AND(HOUR($K3827)&gt;=Listas!$F$4,HOUR($K3827)&lt;=Listas!$F$5),AND(HOUR($L3827)&gt;=Listas!$F$4,HOUR($L3827)&lt;=Listas!$F$5)),(HOUR($L3827)-HOUR($K3827)),IF(AND(AND(HOUR($K3827)&gt;=Listas!$F$2,HOUR($K3827)&lt;=Listas!$F$3),AND(HOUR($L3827)&gt;=Listas!$F$4,HOUR($L3827)&lt;=Listas!$F$5)),((Listas!$F$3-HOUR($K3827)))+((HOUR($L3827)-Listas!$F$4)),0)))),IF(AND($L3827-$K3827&gt;0.42,$L3827-$K3827&lt;=1.42),(IF(AND(HOUR($K3827)&gt;=Listas!$F$2,HOUR($K3827)&lt;=Listas!$F$3),(Listas!$F$3-HOUR($K3827)+4),IF(AND(HOUR($K3827)&gt;=Listas!$F$4,HOUR($K3827)&lt;=Listas!$F$5),(Listas!$F$5-HOUR($K3827)),0))+IF(AND(HOUR($L3827)&gt;=Listas!$F$2,HOUR($L3827)&lt;=Listas!$F$3),(HOUR($L3827)-Listas!$F$2),IF(AND(HOUR($L3827)&gt;=Listas!$F$4,HOUR($L3827)&lt;=Listas!$F$5),(HOUR($L3827)-Listas!$F$4+4),0))),IF(($L3827-$K3827&gt;1.42),(IF(AND(HOUR($K3827)&gt;=Listas!$F$2,HOUR($K3827)&lt;=Listas!$F$3),(Listas!$F$3-HOUR($K3827)+4)+IF(AND(HOUR($L3827)&gt;=Listas!$F$2,HOUR($L3827)&lt;=Listas!$F$3),(HOUR($L3827)-Listas!$F$2)+NETWORKDAYS($K3827+1,$L3827-1,Listas!$H$2:$H$112)*Listas!$F$6,IF(AND(HOUR($L3827)&gt;=Listas!$F$4,HOUR($L3827)&lt;=Listas!$F$5),(HOUR($L3827)-Listas!$F$4+4)+NETWORKDAYS($K3827+1,$L3827-1,Listas!$H$2:$H$111)*Listas!$F$6,0)),IF(AND(HOUR($K3827)&gt;=Listas!$F$4,HOUR($K3827)&lt;=Listas!$F$5),(Listas!$F$5-HOUR($K3827))+IF(AND(HOUR($L3827)&gt;=Listas!$F$2,HOUR($L3827)&lt;=Listas!$F$3),(HOUR($L3827)-Listas!$F$2)+NETWORKDAYS($K3827+1,$L3827-1,Listas!$H$2:$H$111)*Listas!$F$6,(HOUR($L3827)-Listas!$F$4+4)+NETWORKDAYS($K3827+1,$L3827-1,Listas!$H$2:$H$111)*Listas!$F$6)))),IF(($L3827-$K3827)&lt;0,"Fecha inicial mayor a fecha final",0)))))))))</f>
        <v/>
      </c>
      <c r="N3827" s="6" t="str">
        <f t="shared" si="1"/>
        <v/>
      </c>
      <c r="O3827" s="6"/>
      <c r="P3827" s="6"/>
      <c r="Q3827" s="6" t="b">
        <v>0</v>
      </c>
      <c r="R3827" s="6" t="str">
        <f t="shared" si="11"/>
        <v/>
      </c>
      <c r="S3827" s="6"/>
    </row>
    <row r="3828">
      <c r="A3828" s="6"/>
      <c r="B3828" s="6"/>
      <c r="C3828" s="6"/>
      <c r="D3828" s="6"/>
      <c r="E3828" s="6"/>
      <c r="F3828" s="6"/>
      <c r="G3828" s="6"/>
      <c r="H3828" s="6"/>
      <c r="I3828" s="6"/>
      <c r="J3828" s="6"/>
      <c r="K3828" s="84"/>
      <c r="L3828" s="84"/>
      <c r="M3828" s="6" t="str">
        <f>IF(OR(ISBLANK($K3828),ISBLANK($L3828)),"",IF(NETWORKDAYS($K3828,$K3828,Listas!$H$2:$H$111)=0,"Error fecha inicial",IF(NETWORKDAYS($L3828,$L3828,Listas!$H$2:$H$111)=0,"Error fecha final",IF(OR(HOUR($K3828)&lt;Listas!$F$2,AND(HOUR($K3828)&gt;Listas!$F$3,HOUR($K3828)&lt;Listas!$F$4),HOUR($K3828)&gt;Listas!$F$5),"Error hora, fecha inicial",IF(OR(HOUR($L3828)&lt;Listas!$F$2,AND(HOUR($L3828)&gt;Listas!$F$3,HOUR($L3828)&lt;Listas!$F$4),HOUR($L3828)&gt;Listas!$F$5),"Error hora, fecha final",IF(AND($L3828-$K3828&gt;0,$L3828-$K3828&lt;=0.42),(IF(AND(AND(HOUR($K3828)&gt;=Listas!$F$2,HOUR($K3828)&lt;=Listas!$F$3),AND(HOUR($L3828)&gt;=Listas!$F$2,HOUR($L3828)&lt;=Listas!$F$3)),(HOUR($L3828)-HOUR($K3828)),IF(AND(AND(HOUR($K3828)&gt;=Listas!$F$4,HOUR($K3828)&lt;=Listas!$F$5),AND(HOUR($L3828)&gt;=Listas!$F$4,HOUR($L3828)&lt;=Listas!$F$5)),(HOUR($L3828)-HOUR($K3828)),IF(AND(AND(HOUR($K3828)&gt;=Listas!$F$2,HOUR($K3828)&lt;=Listas!$F$3),AND(HOUR($L3828)&gt;=Listas!$F$4,HOUR($L3828)&lt;=Listas!$F$5)),((Listas!$F$3-HOUR($K3828)))+((HOUR($L3828)-Listas!$F$4)),0)))),IF(AND($L3828-$K3828&gt;0.42,$L3828-$K3828&lt;=1.42),(IF(AND(HOUR($K3828)&gt;=Listas!$F$2,HOUR($K3828)&lt;=Listas!$F$3),(Listas!$F$3-HOUR($K3828)+4),IF(AND(HOUR($K3828)&gt;=Listas!$F$4,HOUR($K3828)&lt;=Listas!$F$5),(Listas!$F$5-HOUR($K3828)),0))+IF(AND(HOUR($L3828)&gt;=Listas!$F$2,HOUR($L3828)&lt;=Listas!$F$3),(HOUR($L3828)-Listas!$F$2),IF(AND(HOUR($L3828)&gt;=Listas!$F$4,HOUR($L3828)&lt;=Listas!$F$5),(HOUR($L3828)-Listas!$F$4+4),0))),IF(($L3828-$K3828&gt;1.42),(IF(AND(HOUR($K3828)&gt;=Listas!$F$2,HOUR($K3828)&lt;=Listas!$F$3),(Listas!$F$3-HOUR($K3828)+4)+IF(AND(HOUR($L3828)&gt;=Listas!$F$2,HOUR($L3828)&lt;=Listas!$F$3),(HOUR($L3828)-Listas!$F$2)+NETWORKDAYS($K3828+1,$L3828-1,Listas!$H$2:$H$112)*Listas!$F$6,IF(AND(HOUR($L3828)&gt;=Listas!$F$4,HOUR($L3828)&lt;=Listas!$F$5),(HOUR($L3828)-Listas!$F$4+4)+NETWORKDAYS($K3828+1,$L3828-1,Listas!$H$2:$H$111)*Listas!$F$6,0)),IF(AND(HOUR($K3828)&gt;=Listas!$F$4,HOUR($K3828)&lt;=Listas!$F$5),(Listas!$F$5-HOUR($K3828))+IF(AND(HOUR($L3828)&gt;=Listas!$F$2,HOUR($L3828)&lt;=Listas!$F$3),(HOUR($L3828)-Listas!$F$2)+NETWORKDAYS($K3828+1,$L3828-1,Listas!$H$2:$H$111)*Listas!$F$6,(HOUR($L3828)-Listas!$F$4+4)+NETWORKDAYS($K3828+1,$L3828-1,Listas!$H$2:$H$111)*Listas!$F$6)))),IF(($L3828-$K3828)&lt;0,"Fecha inicial mayor a fecha final",0)))))))))</f>
        <v/>
      </c>
      <c r="N3828" s="6" t="str">
        <f t="shared" si="1"/>
        <v/>
      </c>
      <c r="O3828" s="6"/>
      <c r="P3828" s="6"/>
      <c r="Q3828" s="6" t="b">
        <v>0</v>
      </c>
      <c r="R3828" s="6" t="str">
        <f t="shared" si="11"/>
        <v/>
      </c>
      <c r="S3828" s="6"/>
    </row>
    <row r="3829">
      <c r="A3829" s="6"/>
      <c r="B3829" s="6"/>
      <c r="C3829" s="6"/>
      <c r="D3829" s="6"/>
      <c r="E3829" s="6"/>
      <c r="F3829" s="6"/>
      <c r="G3829" s="6"/>
      <c r="H3829" s="6"/>
      <c r="I3829" s="6"/>
      <c r="J3829" s="6"/>
      <c r="K3829" s="84"/>
      <c r="L3829" s="84"/>
      <c r="M3829" s="6" t="str">
        <f>IF(OR(ISBLANK($K3829),ISBLANK($L3829)),"",IF(NETWORKDAYS($K3829,$K3829,Listas!$H$2:$H$111)=0,"Error fecha inicial",IF(NETWORKDAYS($L3829,$L3829,Listas!$H$2:$H$111)=0,"Error fecha final",IF(OR(HOUR($K3829)&lt;Listas!$F$2,AND(HOUR($K3829)&gt;Listas!$F$3,HOUR($K3829)&lt;Listas!$F$4),HOUR($K3829)&gt;Listas!$F$5),"Error hora, fecha inicial",IF(OR(HOUR($L3829)&lt;Listas!$F$2,AND(HOUR($L3829)&gt;Listas!$F$3,HOUR($L3829)&lt;Listas!$F$4),HOUR($L3829)&gt;Listas!$F$5),"Error hora, fecha final",IF(AND($L3829-$K3829&gt;0,$L3829-$K3829&lt;=0.42),(IF(AND(AND(HOUR($K3829)&gt;=Listas!$F$2,HOUR($K3829)&lt;=Listas!$F$3),AND(HOUR($L3829)&gt;=Listas!$F$2,HOUR($L3829)&lt;=Listas!$F$3)),(HOUR($L3829)-HOUR($K3829)),IF(AND(AND(HOUR($K3829)&gt;=Listas!$F$4,HOUR($K3829)&lt;=Listas!$F$5),AND(HOUR($L3829)&gt;=Listas!$F$4,HOUR($L3829)&lt;=Listas!$F$5)),(HOUR($L3829)-HOUR($K3829)),IF(AND(AND(HOUR($K3829)&gt;=Listas!$F$2,HOUR($K3829)&lt;=Listas!$F$3),AND(HOUR($L3829)&gt;=Listas!$F$4,HOUR($L3829)&lt;=Listas!$F$5)),((Listas!$F$3-HOUR($K3829)))+((HOUR($L3829)-Listas!$F$4)),0)))),IF(AND($L3829-$K3829&gt;0.42,$L3829-$K3829&lt;=1.42),(IF(AND(HOUR($K3829)&gt;=Listas!$F$2,HOUR($K3829)&lt;=Listas!$F$3),(Listas!$F$3-HOUR($K3829)+4),IF(AND(HOUR($K3829)&gt;=Listas!$F$4,HOUR($K3829)&lt;=Listas!$F$5),(Listas!$F$5-HOUR($K3829)),0))+IF(AND(HOUR($L3829)&gt;=Listas!$F$2,HOUR($L3829)&lt;=Listas!$F$3),(HOUR($L3829)-Listas!$F$2),IF(AND(HOUR($L3829)&gt;=Listas!$F$4,HOUR($L3829)&lt;=Listas!$F$5),(HOUR($L3829)-Listas!$F$4+4),0))),IF(($L3829-$K3829&gt;1.42),(IF(AND(HOUR($K3829)&gt;=Listas!$F$2,HOUR($K3829)&lt;=Listas!$F$3),(Listas!$F$3-HOUR($K3829)+4)+IF(AND(HOUR($L3829)&gt;=Listas!$F$2,HOUR($L3829)&lt;=Listas!$F$3),(HOUR($L3829)-Listas!$F$2)+NETWORKDAYS($K3829+1,$L3829-1,Listas!$H$2:$H$112)*Listas!$F$6,IF(AND(HOUR($L3829)&gt;=Listas!$F$4,HOUR($L3829)&lt;=Listas!$F$5),(HOUR($L3829)-Listas!$F$4+4)+NETWORKDAYS($K3829+1,$L3829-1,Listas!$H$2:$H$111)*Listas!$F$6,0)),IF(AND(HOUR($K3829)&gt;=Listas!$F$4,HOUR($K3829)&lt;=Listas!$F$5),(Listas!$F$5-HOUR($K3829))+IF(AND(HOUR($L3829)&gt;=Listas!$F$2,HOUR($L3829)&lt;=Listas!$F$3),(HOUR($L3829)-Listas!$F$2)+NETWORKDAYS($K3829+1,$L3829-1,Listas!$H$2:$H$111)*Listas!$F$6,(HOUR($L3829)-Listas!$F$4+4)+NETWORKDAYS($K3829+1,$L3829-1,Listas!$H$2:$H$111)*Listas!$F$6)))),IF(($L3829-$K3829)&lt;0,"Fecha inicial mayor a fecha final",0)))))))))</f>
        <v/>
      </c>
      <c r="N3829" s="6" t="str">
        <f t="shared" si="1"/>
        <v/>
      </c>
      <c r="O3829" s="6"/>
      <c r="P3829" s="6"/>
      <c r="Q3829" s="6" t="b">
        <v>0</v>
      </c>
      <c r="R3829" s="6" t="str">
        <f t="shared" si="11"/>
        <v/>
      </c>
      <c r="S3829" s="6"/>
    </row>
    <row r="3830">
      <c r="A3830" s="6"/>
      <c r="B3830" s="6"/>
      <c r="C3830" s="6"/>
      <c r="D3830" s="6"/>
      <c r="E3830" s="6"/>
      <c r="F3830" s="6"/>
      <c r="G3830" s="6"/>
      <c r="H3830" s="6"/>
      <c r="I3830" s="6"/>
      <c r="J3830" s="6"/>
      <c r="K3830" s="84"/>
      <c r="L3830" s="84"/>
      <c r="M3830" s="6" t="str">
        <f>IF(OR(ISBLANK($K3830),ISBLANK($L3830)),"",IF(NETWORKDAYS($K3830,$K3830,Listas!$H$2:$H$111)=0,"Error fecha inicial",IF(NETWORKDAYS($L3830,$L3830,Listas!$H$2:$H$111)=0,"Error fecha final",IF(OR(HOUR($K3830)&lt;Listas!$F$2,AND(HOUR($K3830)&gt;Listas!$F$3,HOUR($K3830)&lt;Listas!$F$4),HOUR($K3830)&gt;Listas!$F$5),"Error hora, fecha inicial",IF(OR(HOUR($L3830)&lt;Listas!$F$2,AND(HOUR($L3830)&gt;Listas!$F$3,HOUR($L3830)&lt;Listas!$F$4),HOUR($L3830)&gt;Listas!$F$5),"Error hora, fecha final",IF(AND($L3830-$K3830&gt;0,$L3830-$K3830&lt;=0.42),(IF(AND(AND(HOUR($K3830)&gt;=Listas!$F$2,HOUR($K3830)&lt;=Listas!$F$3),AND(HOUR($L3830)&gt;=Listas!$F$2,HOUR($L3830)&lt;=Listas!$F$3)),(HOUR($L3830)-HOUR($K3830)),IF(AND(AND(HOUR($K3830)&gt;=Listas!$F$4,HOUR($K3830)&lt;=Listas!$F$5),AND(HOUR($L3830)&gt;=Listas!$F$4,HOUR($L3830)&lt;=Listas!$F$5)),(HOUR($L3830)-HOUR($K3830)),IF(AND(AND(HOUR($K3830)&gt;=Listas!$F$2,HOUR($K3830)&lt;=Listas!$F$3),AND(HOUR($L3830)&gt;=Listas!$F$4,HOUR($L3830)&lt;=Listas!$F$5)),((Listas!$F$3-HOUR($K3830)))+((HOUR($L3830)-Listas!$F$4)),0)))),IF(AND($L3830-$K3830&gt;0.42,$L3830-$K3830&lt;=1.42),(IF(AND(HOUR($K3830)&gt;=Listas!$F$2,HOUR($K3830)&lt;=Listas!$F$3),(Listas!$F$3-HOUR($K3830)+4),IF(AND(HOUR($K3830)&gt;=Listas!$F$4,HOUR($K3830)&lt;=Listas!$F$5),(Listas!$F$5-HOUR($K3830)),0))+IF(AND(HOUR($L3830)&gt;=Listas!$F$2,HOUR($L3830)&lt;=Listas!$F$3),(HOUR($L3830)-Listas!$F$2),IF(AND(HOUR($L3830)&gt;=Listas!$F$4,HOUR($L3830)&lt;=Listas!$F$5),(HOUR($L3830)-Listas!$F$4+4),0))),IF(($L3830-$K3830&gt;1.42),(IF(AND(HOUR($K3830)&gt;=Listas!$F$2,HOUR($K3830)&lt;=Listas!$F$3),(Listas!$F$3-HOUR($K3830)+4)+IF(AND(HOUR($L3830)&gt;=Listas!$F$2,HOUR($L3830)&lt;=Listas!$F$3),(HOUR($L3830)-Listas!$F$2)+NETWORKDAYS($K3830+1,$L3830-1,Listas!$H$2:$H$112)*Listas!$F$6,IF(AND(HOUR($L3830)&gt;=Listas!$F$4,HOUR($L3830)&lt;=Listas!$F$5),(HOUR($L3830)-Listas!$F$4+4)+NETWORKDAYS($K3830+1,$L3830-1,Listas!$H$2:$H$111)*Listas!$F$6,0)),IF(AND(HOUR($K3830)&gt;=Listas!$F$4,HOUR($K3830)&lt;=Listas!$F$5),(Listas!$F$5-HOUR($K3830))+IF(AND(HOUR($L3830)&gt;=Listas!$F$2,HOUR($L3830)&lt;=Listas!$F$3),(HOUR($L3830)-Listas!$F$2)+NETWORKDAYS($K3830+1,$L3830-1,Listas!$H$2:$H$111)*Listas!$F$6,(HOUR($L3830)-Listas!$F$4+4)+NETWORKDAYS($K3830+1,$L3830-1,Listas!$H$2:$H$111)*Listas!$F$6)))),IF(($L3830-$K3830)&lt;0,"Fecha inicial mayor a fecha final",0)))))))))</f>
        <v/>
      </c>
      <c r="N3830" s="6" t="str">
        <f t="shared" si="1"/>
        <v/>
      </c>
      <c r="O3830" s="6"/>
      <c r="P3830" s="6"/>
      <c r="Q3830" s="6" t="b">
        <v>0</v>
      </c>
      <c r="R3830" s="6" t="str">
        <f t="shared" si="11"/>
        <v/>
      </c>
      <c r="S3830" s="6"/>
    </row>
    <row r="3831">
      <c r="A3831" s="6"/>
      <c r="B3831" s="6"/>
      <c r="C3831" s="6"/>
      <c r="D3831" s="6"/>
      <c r="E3831" s="6"/>
      <c r="F3831" s="6"/>
      <c r="G3831" s="6"/>
      <c r="H3831" s="6"/>
      <c r="I3831" s="6"/>
      <c r="J3831" s="6"/>
      <c r="K3831" s="84"/>
      <c r="L3831" s="84"/>
      <c r="M3831" s="6" t="str">
        <f>IF(OR(ISBLANK($K3831),ISBLANK($L3831)),"",IF(NETWORKDAYS($K3831,$K3831,Listas!$H$2:$H$111)=0,"Error fecha inicial",IF(NETWORKDAYS($L3831,$L3831,Listas!$H$2:$H$111)=0,"Error fecha final",IF(OR(HOUR($K3831)&lt;Listas!$F$2,AND(HOUR($K3831)&gt;Listas!$F$3,HOUR($K3831)&lt;Listas!$F$4),HOUR($K3831)&gt;Listas!$F$5),"Error hora, fecha inicial",IF(OR(HOUR($L3831)&lt;Listas!$F$2,AND(HOUR($L3831)&gt;Listas!$F$3,HOUR($L3831)&lt;Listas!$F$4),HOUR($L3831)&gt;Listas!$F$5),"Error hora, fecha final",IF(AND($L3831-$K3831&gt;0,$L3831-$K3831&lt;=0.42),(IF(AND(AND(HOUR($K3831)&gt;=Listas!$F$2,HOUR($K3831)&lt;=Listas!$F$3),AND(HOUR($L3831)&gt;=Listas!$F$2,HOUR($L3831)&lt;=Listas!$F$3)),(HOUR($L3831)-HOUR($K3831)),IF(AND(AND(HOUR($K3831)&gt;=Listas!$F$4,HOUR($K3831)&lt;=Listas!$F$5),AND(HOUR($L3831)&gt;=Listas!$F$4,HOUR($L3831)&lt;=Listas!$F$5)),(HOUR($L3831)-HOUR($K3831)),IF(AND(AND(HOUR($K3831)&gt;=Listas!$F$2,HOUR($K3831)&lt;=Listas!$F$3),AND(HOUR($L3831)&gt;=Listas!$F$4,HOUR($L3831)&lt;=Listas!$F$5)),((Listas!$F$3-HOUR($K3831)))+((HOUR($L3831)-Listas!$F$4)),0)))),IF(AND($L3831-$K3831&gt;0.42,$L3831-$K3831&lt;=1.42),(IF(AND(HOUR($K3831)&gt;=Listas!$F$2,HOUR($K3831)&lt;=Listas!$F$3),(Listas!$F$3-HOUR($K3831)+4),IF(AND(HOUR($K3831)&gt;=Listas!$F$4,HOUR($K3831)&lt;=Listas!$F$5),(Listas!$F$5-HOUR($K3831)),0))+IF(AND(HOUR($L3831)&gt;=Listas!$F$2,HOUR($L3831)&lt;=Listas!$F$3),(HOUR($L3831)-Listas!$F$2),IF(AND(HOUR($L3831)&gt;=Listas!$F$4,HOUR($L3831)&lt;=Listas!$F$5),(HOUR($L3831)-Listas!$F$4+4),0))),IF(($L3831-$K3831&gt;1.42),(IF(AND(HOUR($K3831)&gt;=Listas!$F$2,HOUR($K3831)&lt;=Listas!$F$3),(Listas!$F$3-HOUR($K3831)+4)+IF(AND(HOUR($L3831)&gt;=Listas!$F$2,HOUR($L3831)&lt;=Listas!$F$3),(HOUR($L3831)-Listas!$F$2)+NETWORKDAYS($K3831+1,$L3831-1,Listas!$H$2:$H$112)*Listas!$F$6,IF(AND(HOUR($L3831)&gt;=Listas!$F$4,HOUR($L3831)&lt;=Listas!$F$5),(HOUR($L3831)-Listas!$F$4+4)+NETWORKDAYS($K3831+1,$L3831-1,Listas!$H$2:$H$111)*Listas!$F$6,0)),IF(AND(HOUR($K3831)&gt;=Listas!$F$4,HOUR($K3831)&lt;=Listas!$F$5),(Listas!$F$5-HOUR($K3831))+IF(AND(HOUR($L3831)&gt;=Listas!$F$2,HOUR($L3831)&lt;=Listas!$F$3),(HOUR($L3831)-Listas!$F$2)+NETWORKDAYS($K3831+1,$L3831-1,Listas!$H$2:$H$111)*Listas!$F$6,(HOUR($L3831)-Listas!$F$4+4)+NETWORKDAYS($K3831+1,$L3831-1,Listas!$H$2:$H$111)*Listas!$F$6)))),IF(($L3831-$K3831)&lt;0,"Fecha inicial mayor a fecha final",0)))))))))</f>
        <v/>
      </c>
      <c r="N3831" s="6" t="str">
        <f t="shared" si="1"/>
        <v/>
      </c>
      <c r="O3831" s="6"/>
      <c r="P3831" s="6"/>
      <c r="Q3831" s="6" t="b">
        <v>0</v>
      </c>
      <c r="R3831" s="6" t="str">
        <f t="shared" si="11"/>
        <v/>
      </c>
      <c r="S3831" s="6"/>
    </row>
    <row r="3832">
      <c r="A3832" s="6"/>
      <c r="B3832" s="6"/>
      <c r="C3832" s="6"/>
      <c r="D3832" s="6"/>
      <c r="E3832" s="6"/>
      <c r="F3832" s="6"/>
      <c r="G3832" s="6"/>
      <c r="H3832" s="6"/>
      <c r="I3832" s="6"/>
      <c r="J3832" s="6"/>
      <c r="K3832" s="84"/>
      <c r="L3832" s="84"/>
      <c r="M3832" s="6" t="str">
        <f>IF(OR(ISBLANK($K3832),ISBLANK($L3832)),"",IF(NETWORKDAYS($K3832,$K3832,Listas!$H$2:$H$111)=0,"Error fecha inicial",IF(NETWORKDAYS($L3832,$L3832,Listas!$H$2:$H$111)=0,"Error fecha final",IF(OR(HOUR($K3832)&lt;Listas!$F$2,AND(HOUR($K3832)&gt;Listas!$F$3,HOUR($K3832)&lt;Listas!$F$4),HOUR($K3832)&gt;Listas!$F$5),"Error hora, fecha inicial",IF(OR(HOUR($L3832)&lt;Listas!$F$2,AND(HOUR($L3832)&gt;Listas!$F$3,HOUR($L3832)&lt;Listas!$F$4),HOUR($L3832)&gt;Listas!$F$5),"Error hora, fecha final",IF(AND($L3832-$K3832&gt;0,$L3832-$K3832&lt;=0.42),(IF(AND(AND(HOUR($K3832)&gt;=Listas!$F$2,HOUR($K3832)&lt;=Listas!$F$3),AND(HOUR($L3832)&gt;=Listas!$F$2,HOUR($L3832)&lt;=Listas!$F$3)),(HOUR($L3832)-HOUR($K3832)),IF(AND(AND(HOUR($K3832)&gt;=Listas!$F$4,HOUR($K3832)&lt;=Listas!$F$5),AND(HOUR($L3832)&gt;=Listas!$F$4,HOUR($L3832)&lt;=Listas!$F$5)),(HOUR($L3832)-HOUR($K3832)),IF(AND(AND(HOUR($K3832)&gt;=Listas!$F$2,HOUR($K3832)&lt;=Listas!$F$3),AND(HOUR($L3832)&gt;=Listas!$F$4,HOUR($L3832)&lt;=Listas!$F$5)),((Listas!$F$3-HOUR($K3832)))+((HOUR($L3832)-Listas!$F$4)),0)))),IF(AND($L3832-$K3832&gt;0.42,$L3832-$K3832&lt;=1.42),(IF(AND(HOUR($K3832)&gt;=Listas!$F$2,HOUR($K3832)&lt;=Listas!$F$3),(Listas!$F$3-HOUR($K3832)+4),IF(AND(HOUR($K3832)&gt;=Listas!$F$4,HOUR($K3832)&lt;=Listas!$F$5),(Listas!$F$5-HOUR($K3832)),0))+IF(AND(HOUR($L3832)&gt;=Listas!$F$2,HOUR($L3832)&lt;=Listas!$F$3),(HOUR($L3832)-Listas!$F$2),IF(AND(HOUR($L3832)&gt;=Listas!$F$4,HOUR($L3832)&lt;=Listas!$F$5),(HOUR($L3832)-Listas!$F$4+4),0))),IF(($L3832-$K3832&gt;1.42),(IF(AND(HOUR($K3832)&gt;=Listas!$F$2,HOUR($K3832)&lt;=Listas!$F$3),(Listas!$F$3-HOUR($K3832)+4)+IF(AND(HOUR($L3832)&gt;=Listas!$F$2,HOUR($L3832)&lt;=Listas!$F$3),(HOUR($L3832)-Listas!$F$2)+NETWORKDAYS($K3832+1,$L3832-1,Listas!$H$2:$H$112)*Listas!$F$6,IF(AND(HOUR($L3832)&gt;=Listas!$F$4,HOUR($L3832)&lt;=Listas!$F$5),(HOUR($L3832)-Listas!$F$4+4)+NETWORKDAYS($K3832+1,$L3832-1,Listas!$H$2:$H$111)*Listas!$F$6,0)),IF(AND(HOUR($K3832)&gt;=Listas!$F$4,HOUR($K3832)&lt;=Listas!$F$5),(Listas!$F$5-HOUR($K3832))+IF(AND(HOUR($L3832)&gt;=Listas!$F$2,HOUR($L3832)&lt;=Listas!$F$3),(HOUR($L3832)-Listas!$F$2)+NETWORKDAYS($K3832+1,$L3832-1,Listas!$H$2:$H$111)*Listas!$F$6,(HOUR($L3832)-Listas!$F$4+4)+NETWORKDAYS($K3832+1,$L3832-1,Listas!$H$2:$H$111)*Listas!$F$6)))),IF(($L3832-$K3832)&lt;0,"Fecha inicial mayor a fecha final",0)))))))))</f>
        <v/>
      </c>
      <c r="N3832" s="6" t="str">
        <f t="shared" si="1"/>
        <v/>
      </c>
      <c r="O3832" s="6"/>
      <c r="P3832" s="6"/>
      <c r="Q3832" s="6" t="b">
        <v>0</v>
      </c>
      <c r="R3832" s="6" t="str">
        <f t="shared" si="11"/>
        <v/>
      </c>
      <c r="S3832" s="6"/>
    </row>
    <row r="3833">
      <c r="A3833" s="6"/>
      <c r="B3833" s="6"/>
      <c r="C3833" s="6"/>
      <c r="D3833" s="6"/>
      <c r="E3833" s="6"/>
      <c r="F3833" s="6"/>
      <c r="G3833" s="6"/>
      <c r="H3833" s="6"/>
      <c r="I3833" s="6"/>
      <c r="J3833" s="6"/>
      <c r="K3833" s="84"/>
      <c r="L3833" s="84"/>
      <c r="M3833" s="6" t="str">
        <f>IF(OR(ISBLANK($K3833),ISBLANK($L3833)),"",IF(NETWORKDAYS($K3833,$K3833,Listas!$H$2:$H$111)=0,"Error fecha inicial",IF(NETWORKDAYS($L3833,$L3833,Listas!$H$2:$H$111)=0,"Error fecha final",IF(OR(HOUR($K3833)&lt;Listas!$F$2,AND(HOUR($K3833)&gt;Listas!$F$3,HOUR($K3833)&lt;Listas!$F$4),HOUR($K3833)&gt;Listas!$F$5),"Error hora, fecha inicial",IF(OR(HOUR($L3833)&lt;Listas!$F$2,AND(HOUR($L3833)&gt;Listas!$F$3,HOUR($L3833)&lt;Listas!$F$4),HOUR($L3833)&gt;Listas!$F$5),"Error hora, fecha final",IF(AND($L3833-$K3833&gt;0,$L3833-$K3833&lt;=0.42),(IF(AND(AND(HOUR($K3833)&gt;=Listas!$F$2,HOUR($K3833)&lt;=Listas!$F$3),AND(HOUR($L3833)&gt;=Listas!$F$2,HOUR($L3833)&lt;=Listas!$F$3)),(HOUR($L3833)-HOUR($K3833)),IF(AND(AND(HOUR($K3833)&gt;=Listas!$F$4,HOUR($K3833)&lt;=Listas!$F$5),AND(HOUR($L3833)&gt;=Listas!$F$4,HOUR($L3833)&lt;=Listas!$F$5)),(HOUR($L3833)-HOUR($K3833)),IF(AND(AND(HOUR($K3833)&gt;=Listas!$F$2,HOUR($K3833)&lt;=Listas!$F$3),AND(HOUR($L3833)&gt;=Listas!$F$4,HOUR($L3833)&lt;=Listas!$F$5)),((Listas!$F$3-HOUR($K3833)))+((HOUR($L3833)-Listas!$F$4)),0)))),IF(AND($L3833-$K3833&gt;0.42,$L3833-$K3833&lt;=1.42),(IF(AND(HOUR($K3833)&gt;=Listas!$F$2,HOUR($K3833)&lt;=Listas!$F$3),(Listas!$F$3-HOUR($K3833)+4),IF(AND(HOUR($K3833)&gt;=Listas!$F$4,HOUR($K3833)&lt;=Listas!$F$5),(Listas!$F$5-HOUR($K3833)),0))+IF(AND(HOUR($L3833)&gt;=Listas!$F$2,HOUR($L3833)&lt;=Listas!$F$3),(HOUR($L3833)-Listas!$F$2),IF(AND(HOUR($L3833)&gt;=Listas!$F$4,HOUR($L3833)&lt;=Listas!$F$5),(HOUR($L3833)-Listas!$F$4+4),0))),IF(($L3833-$K3833&gt;1.42),(IF(AND(HOUR($K3833)&gt;=Listas!$F$2,HOUR($K3833)&lt;=Listas!$F$3),(Listas!$F$3-HOUR($K3833)+4)+IF(AND(HOUR($L3833)&gt;=Listas!$F$2,HOUR($L3833)&lt;=Listas!$F$3),(HOUR($L3833)-Listas!$F$2)+NETWORKDAYS($K3833+1,$L3833-1,Listas!$H$2:$H$112)*Listas!$F$6,IF(AND(HOUR($L3833)&gt;=Listas!$F$4,HOUR($L3833)&lt;=Listas!$F$5),(HOUR($L3833)-Listas!$F$4+4)+NETWORKDAYS($K3833+1,$L3833-1,Listas!$H$2:$H$111)*Listas!$F$6,0)),IF(AND(HOUR($K3833)&gt;=Listas!$F$4,HOUR($K3833)&lt;=Listas!$F$5),(Listas!$F$5-HOUR($K3833))+IF(AND(HOUR($L3833)&gt;=Listas!$F$2,HOUR($L3833)&lt;=Listas!$F$3),(HOUR($L3833)-Listas!$F$2)+NETWORKDAYS($K3833+1,$L3833-1,Listas!$H$2:$H$111)*Listas!$F$6,(HOUR($L3833)-Listas!$F$4+4)+NETWORKDAYS($K3833+1,$L3833-1,Listas!$H$2:$H$111)*Listas!$F$6)))),IF(($L3833-$K3833)&lt;0,"Fecha inicial mayor a fecha final",0)))))))))</f>
        <v/>
      </c>
      <c r="N3833" s="6" t="str">
        <f t="shared" si="1"/>
        <v/>
      </c>
      <c r="O3833" s="6"/>
      <c r="P3833" s="6"/>
      <c r="Q3833" s="6" t="b">
        <v>0</v>
      </c>
      <c r="R3833" s="6" t="str">
        <f t="shared" si="11"/>
        <v/>
      </c>
      <c r="S3833" s="6"/>
    </row>
    <row r="3834">
      <c r="A3834" s="6"/>
      <c r="B3834" s="6"/>
      <c r="C3834" s="6"/>
      <c r="D3834" s="6"/>
      <c r="E3834" s="6"/>
      <c r="F3834" s="6"/>
      <c r="G3834" s="6"/>
      <c r="H3834" s="6"/>
      <c r="I3834" s="6"/>
      <c r="J3834" s="6"/>
      <c r="K3834" s="84"/>
      <c r="L3834" s="84"/>
      <c r="M3834" s="6" t="str">
        <f>IF(OR(ISBLANK($K3834),ISBLANK($L3834)),"",IF(NETWORKDAYS($K3834,$K3834,Listas!$H$2:$H$111)=0,"Error fecha inicial",IF(NETWORKDAYS($L3834,$L3834,Listas!$H$2:$H$111)=0,"Error fecha final",IF(OR(HOUR($K3834)&lt;Listas!$F$2,AND(HOUR($K3834)&gt;Listas!$F$3,HOUR($K3834)&lt;Listas!$F$4),HOUR($K3834)&gt;Listas!$F$5),"Error hora, fecha inicial",IF(OR(HOUR($L3834)&lt;Listas!$F$2,AND(HOUR($L3834)&gt;Listas!$F$3,HOUR($L3834)&lt;Listas!$F$4),HOUR($L3834)&gt;Listas!$F$5),"Error hora, fecha final",IF(AND($L3834-$K3834&gt;0,$L3834-$K3834&lt;=0.42),(IF(AND(AND(HOUR($K3834)&gt;=Listas!$F$2,HOUR($K3834)&lt;=Listas!$F$3),AND(HOUR($L3834)&gt;=Listas!$F$2,HOUR($L3834)&lt;=Listas!$F$3)),(HOUR($L3834)-HOUR($K3834)),IF(AND(AND(HOUR($K3834)&gt;=Listas!$F$4,HOUR($K3834)&lt;=Listas!$F$5),AND(HOUR($L3834)&gt;=Listas!$F$4,HOUR($L3834)&lt;=Listas!$F$5)),(HOUR($L3834)-HOUR($K3834)),IF(AND(AND(HOUR($K3834)&gt;=Listas!$F$2,HOUR($K3834)&lt;=Listas!$F$3),AND(HOUR($L3834)&gt;=Listas!$F$4,HOUR($L3834)&lt;=Listas!$F$5)),((Listas!$F$3-HOUR($K3834)))+((HOUR($L3834)-Listas!$F$4)),0)))),IF(AND($L3834-$K3834&gt;0.42,$L3834-$K3834&lt;=1.42),(IF(AND(HOUR($K3834)&gt;=Listas!$F$2,HOUR($K3834)&lt;=Listas!$F$3),(Listas!$F$3-HOUR($K3834)+4),IF(AND(HOUR($K3834)&gt;=Listas!$F$4,HOUR($K3834)&lt;=Listas!$F$5),(Listas!$F$5-HOUR($K3834)),0))+IF(AND(HOUR($L3834)&gt;=Listas!$F$2,HOUR($L3834)&lt;=Listas!$F$3),(HOUR($L3834)-Listas!$F$2),IF(AND(HOUR($L3834)&gt;=Listas!$F$4,HOUR($L3834)&lt;=Listas!$F$5),(HOUR($L3834)-Listas!$F$4+4),0))),IF(($L3834-$K3834&gt;1.42),(IF(AND(HOUR($K3834)&gt;=Listas!$F$2,HOUR($K3834)&lt;=Listas!$F$3),(Listas!$F$3-HOUR($K3834)+4)+IF(AND(HOUR($L3834)&gt;=Listas!$F$2,HOUR($L3834)&lt;=Listas!$F$3),(HOUR($L3834)-Listas!$F$2)+NETWORKDAYS($K3834+1,$L3834-1,Listas!$H$2:$H$112)*Listas!$F$6,IF(AND(HOUR($L3834)&gt;=Listas!$F$4,HOUR($L3834)&lt;=Listas!$F$5),(HOUR($L3834)-Listas!$F$4+4)+NETWORKDAYS($K3834+1,$L3834-1,Listas!$H$2:$H$111)*Listas!$F$6,0)),IF(AND(HOUR($K3834)&gt;=Listas!$F$4,HOUR($K3834)&lt;=Listas!$F$5),(Listas!$F$5-HOUR($K3834))+IF(AND(HOUR($L3834)&gt;=Listas!$F$2,HOUR($L3834)&lt;=Listas!$F$3),(HOUR($L3834)-Listas!$F$2)+NETWORKDAYS($K3834+1,$L3834-1,Listas!$H$2:$H$111)*Listas!$F$6,(HOUR($L3834)-Listas!$F$4+4)+NETWORKDAYS($K3834+1,$L3834-1,Listas!$H$2:$H$111)*Listas!$F$6)))),IF(($L3834-$K3834)&lt;0,"Fecha inicial mayor a fecha final",0)))))))))</f>
        <v/>
      </c>
      <c r="N3834" s="6" t="str">
        <f t="shared" si="1"/>
        <v/>
      </c>
      <c r="O3834" s="6"/>
      <c r="P3834" s="6"/>
      <c r="Q3834" s="6" t="b">
        <v>0</v>
      </c>
      <c r="R3834" s="6" t="str">
        <f t="shared" si="11"/>
        <v/>
      </c>
      <c r="S3834" s="6"/>
    </row>
    <row r="3835">
      <c r="A3835" s="6"/>
      <c r="B3835" s="6"/>
      <c r="C3835" s="6"/>
      <c r="D3835" s="6"/>
      <c r="E3835" s="6"/>
      <c r="F3835" s="6"/>
      <c r="G3835" s="6"/>
      <c r="H3835" s="6"/>
      <c r="I3835" s="6"/>
      <c r="J3835" s="6"/>
      <c r="K3835" s="84"/>
      <c r="L3835" s="84"/>
      <c r="M3835" s="6" t="str">
        <f>IF(OR(ISBLANK($K3835),ISBLANK($L3835)),"",IF(NETWORKDAYS($K3835,$K3835,Listas!$H$2:$H$111)=0,"Error fecha inicial",IF(NETWORKDAYS($L3835,$L3835,Listas!$H$2:$H$111)=0,"Error fecha final",IF(OR(HOUR($K3835)&lt;Listas!$F$2,AND(HOUR($K3835)&gt;Listas!$F$3,HOUR($K3835)&lt;Listas!$F$4),HOUR($K3835)&gt;Listas!$F$5),"Error hora, fecha inicial",IF(OR(HOUR($L3835)&lt;Listas!$F$2,AND(HOUR($L3835)&gt;Listas!$F$3,HOUR($L3835)&lt;Listas!$F$4),HOUR($L3835)&gt;Listas!$F$5),"Error hora, fecha final",IF(AND($L3835-$K3835&gt;0,$L3835-$K3835&lt;=0.42),(IF(AND(AND(HOUR($K3835)&gt;=Listas!$F$2,HOUR($K3835)&lt;=Listas!$F$3),AND(HOUR($L3835)&gt;=Listas!$F$2,HOUR($L3835)&lt;=Listas!$F$3)),(HOUR($L3835)-HOUR($K3835)),IF(AND(AND(HOUR($K3835)&gt;=Listas!$F$4,HOUR($K3835)&lt;=Listas!$F$5),AND(HOUR($L3835)&gt;=Listas!$F$4,HOUR($L3835)&lt;=Listas!$F$5)),(HOUR($L3835)-HOUR($K3835)),IF(AND(AND(HOUR($K3835)&gt;=Listas!$F$2,HOUR($K3835)&lt;=Listas!$F$3),AND(HOUR($L3835)&gt;=Listas!$F$4,HOUR($L3835)&lt;=Listas!$F$5)),((Listas!$F$3-HOUR($K3835)))+((HOUR($L3835)-Listas!$F$4)),0)))),IF(AND($L3835-$K3835&gt;0.42,$L3835-$K3835&lt;=1.42),(IF(AND(HOUR($K3835)&gt;=Listas!$F$2,HOUR($K3835)&lt;=Listas!$F$3),(Listas!$F$3-HOUR($K3835)+4),IF(AND(HOUR($K3835)&gt;=Listas!$F$4,HOUR($K3835)&lt;=Listas!$F$5),(Listas!$F$5-HOUR($K3835)),0))+IF(AND(HOUR($L3835)&gt;=Listas!$F$2,HOUR($L3835)&lt;=Listas!$F$3),(HOUR($L3835)-Listas!$F$2),IF(AND(HOUR($L3835)&gt;=Listas!$F$4,HOUR($L3835)&lt;=Listas!$F$5),(HOUR($L3835)-Listas!$F$4+4),0))),IF(($L3835-$K3835&gt;1.42),(IF(AND(HOUR($K3835)&gt;=Listas!$F$2,HOUR($K3835)&lt;=Listas!$F$3),(Listas!$F$3-HOUR($K3835)+4)+IF(AND(HOUR($L3835)&gt;=Listas!$F$2,HOUR($L3835)&lt;=Listas!$F$3),(HOUR($L3835)-Listas!$F$2)+NETWORKDAYS($K3835+1,$L3835-1,Listas!$H$2:$H$112)*Listas!$F$6,IF(AND(HOUR($L3835)&gt;=Listas!$F$4,HOUR($L3835)&lt;=Listas!$F$5),(HOUR($L3835)-Listas!$F$4+4)+NETWORKDAYS($K3835+1,$L3835-1,Listas!$H$2:$H$111)*Listas!$F$6,0)),IF(AND(HOUR($K3835)&gt;=Listas!$F$4,HOUR($K3835)&lt;=Listas!$F$5),(Listas!$F$5-HOUR($K3835))+IF(AND(HOUR($L3835)&gt;=Listas!$F$2,HOUR($L3835)&lt;=Listas!$F$3),(HOUR($L3835)-Listas!$F$2)+NETWORKDAYS($K3835+1,$L3835-1,Listas!$H$2:$H$111)*Listas!$F$6,(HOUR($L3835)-Listas!$F$4+4)+NETWORKDAYS($K3835+1,$L3835-1,Listas!$H$2:$H$111)*Listas!$F$6)))),IF(($L3835-$K3835)&lt;0,"Fecha inicial mayor a fecha final",0)))))))))</f>
        <v/>
      </c>
      <c r="N3835" s="6" t="str">
        <f t="shared" si="1"/>
        <v/>
      </c>
      <c r="O3835" s="6"/>
      <c r="P3835" s="6"/>
      <c r="Q3835" s="6" t="b">
        <v>0</v>
      </c>
      <c r="R3835" s="6" t="str">
        <f t="shared" si="11"/>
        <v/>
      </c>
      <c r="S3835" s="6"/>
    </row>
    <row r="3836">
      <c r="A3836" s="6"/>
      <c r="B3836" s="6"/>
      <c r="C3836" s="6"/>
      <c r="D3836" s="6"/>
      <c r="E3836" s="6"/>
      <c r="F3836" s="6"/>
      <c r="G3836" s="6"/>
      <c r="H3836" s="6"/>
      <c r="I3836" s="6"/>
      <c r="J3836" s="6"/>
      <c r="K3836" s="84"/>
      <c r="L3836" s="84"/>
      <c r="M3836" s="6" t="str">
        <f>IF(OR(ISBLANK($K3836),ISBLANK($L3836)),"",IF(NETWORKDAYS($K3836,$K3836,Listas!$H$2:$H$111)=0,"Error fecha inicial",IF(NETWORKDAYS($L3836,$L3836,Listas!$H$2:$H$111)=0,"Error fecha final",IF(OR(HOUR($K3836)&lt;Listas!$F$2,AND(HOUR($K3836)&gt;Listas!$F$3,HOUR($K3836)&lt;Listas!$F$4),HOUR($K3836)&gt;Listas!$F$5),"Error hora, fecha inicial",IF(OR(HOUR($L3836)&lt;Listas!$F$2,AND(HOUR($L3836)&gt;Listas!$F$3,HOUR($L3836)&lt;Listas!$F$4),HOUR($L3836)&gt;Listas!$F$5),"Error hora, fecha final",IF(AND($L3836-$K3836&gt;0,$L3836-$K3836&lt;=0.42),(IF(AND(AND(HOUR($K3836)&gt;=Listas!$F$2,HOUR($K3836)&lt;=Listas!$F$3),AND(HOUR($L3836)&gt;=Listas!$F$2,HOUR($L3836)&lt;=Listas!$F$3)),(HOUR($L3836)-HOUR($K3836)),IF(AND(AND(HOUR($K3836)&gt;=Listas!$F$4,HOUR($K3836)&lt;=Listas!$F$5),AND(HOUR($L3836)&gt;=Listas!$F$4,HOUR($L3836)&lt;=Listas!$F$5)),(HOUR($L3836)-HOUR($K3836)),IF(AND(AND(HOUR($K3836)&gt;=Listas!$F$2,HOUR($K3836)&lt;=Listas!$F$3),AND(HOUR($L3836)&gt;=Listas!$F$4,HOUR($L3836)&lt;=Listas!$F$5)),((Listas!$F$3-HOUR($K3836)))+((HOUR($L3836)-Listas!$F$4)),0)))),IF(AND($L3836-$K3836&gt;0.42,$L3836-$K3836&lt;=1.42),(IF(AND(HOUR($K3836)&gt;=Listas!$F$2,HOUR($K3836)&lt;=Listas!$F$3),(Listas!$F$3-HOUR($K3836)+4),IF(AND(HOUR($K3836)&gt;=Listas!$F$4,HOUR($K3836)&lt;=Listas!$F$5),(Listas!$F$5-HOUR($K3836)),0))+IF(AND(HOUR($L3836)&gt;=Listas!$F$2,HOUR($L3836)&lt;=Listas!$F$3),(HOUR($L3836)-Listas!$F$2),IF(AND(HOUR($L3836)&gt;=Listas!$F$4,HOUR($L3836)&lt;=Listas!$F$5),(HOUR($L3836)-Listas!$F$4+4),0))),IF(($L3836-$K3836&gt;1.42),(IF(AND(HOUR($K3836)&gt;=Listas!$F$2,HOUR($K3836)&lt;=Listas!$F$3),(Listas!$F$3-HOUR($K3836)+4)+IF(AND(HOUR($L3836)&gt;=Listas!$F$2,HOUR($L3836)&lt;=Listas!$F$3),(HOUR($L3836)-Listas!$F$2)+NETWORKDAYS($K3836+1,$L3836-1,Listas!$H$2:$H$112)*Listas!$F$6,IF(AND(HOUR($L3836)&gt;=Listas!$F$4,HOUR($L3836)&lt;=Listas!$F$5),(HOUR($L3836)-Listas!$F$4+4)+NETWORKDAYS($K3836+1,$L3836-1,Listas!$H$2:$H$111)*Listas!$F$6,0)),IF(AND(HOUR($K3836)&gt;=Listas!$F$4,HOUR($K3836)&lt;=Listas!$F$5),(Listas!$F$5-HOUR($K3836))+IF(AND(HOUR($L3836)&gt;=Listas!$F$2,HOUR($L3836)&lt;=Listas!$F$3),(HOUR($L3836)-Listas!$F$2)+NETWORKDAYS($K3836+1,$L3836-1,Listas!$H$2:$H$111)*Listas!$F$6,(HOUR($L3836)-Listas!$F$4+4)+NETWORKDAYS($K3836+1,$L3836-1,Listas!$H$2:$H$111)*Listas!$F$6)))),IF(($L3836-$K3836)&lt;0,"Fecha inicial mayor a fecha final",0)))))))))</f>
        <v/>
      </c>
      <c r="N3836" s="6" t="str">
        <f t="shared" si="1"/>
        <v/>
      </c>
      <c r="O3836" s="6"/>
      <c r="P3836" s="6"/>
      <c r="Q3836" s="6" t="b">
        <v>0</v>
      </c>
      <c r="R3836" s="6" t="str">
        <f t="shared" si="11"/>
        <v/>
      </c>
      <c r="S3836" s="6"/>
    </row>
    <row r="3837">
      <c r="A3837" s="6"/>
      <c r="B3837" s="6"/>
      <c r="C3837" s="6"/>
      <c r="D3837" s="6"/>
      <c r="E3837" s="6"/>
      <c r="F3837" s="6"/>
      <c r="G3837" s="6"/>
      <c r="H3837" s="6"/>
      <c r="I3837" s="6"/>
      <c r="J3837" s="6"/>
      <c r="K3837" s="84"/>
      <c r="L3837" s="84"/>
      <c r="M3837" s="6" t="str">
        <f>IF(OR(ISBLANK($K3837),ISBLANK($L3837)),"",IF(NETWORKDAYS($K3837,$K3837,Listas!$H$2:$H$111)=0,"Error fecha inicial",IF(NETWORKDAYS($L3837,$L3837,Listas!$H$2:$H$111)=0,"Error fecha final",IF(OR(HOUR($K3837)&lt;Listas!$F$2,AND(HOUR($K3837)&gt;Listas!$F$3,HOUR($K3837)&lt;Listas!$F$4),HOUR($K3837)&gt;Listas!$F$5),"Error hora, fecha inicial",IF(OR(HOUR($L3837)&lt;Listas!$F$2,AND(HOUR($L3837)&gt;Listas!$F$3,HOUR($L3837)&lt;Listas!$F$4),HOUR($L3837)&gt;Listas!$F$5),"Error hora, fecha final",IF(AND($L3837-$K3837&gt;0,$L3837-$K3837&lt;=0.42),(IF(AND(AND(HOUR($K3837)&gt;=Listas!$F$2,HOUR($K3837)&lt;=Listas!$F$3),AND(HOUR($L3837)&gt;=Listas!$F$2,HOUR($L3837)&lt;=Listas!$F$3)),(HOUR($L3837)-HOUR($K3837)),IF(AND(AND(HOUR($K3837)&gt;=Listas!$F$4,HOUR($K3837)&lt;=Listas!$F$5),AND(HOUR($L3837)&gt;=Listas!$F$4,HOUR($L3837)&lt;=Listas!$F$5)),(HOUR($L3837)-HOUR($K3837)),IF(AND(AND(HOUR($K3837)&gt;=Listas!$F$2,HOUR($K3837)&lt;=Listas!$F$3),AND(HOUR($L3837)&gt;=Listas!$F$4,HOUR($L3837)&lt;=Listas!$F$5)),((Listas!$F$3-HOUR($K3837)))+((HOUR($L3837)-Listas!$F$4)),0)))),IF(AND($L3837-$K3837&gt;0.42,$L3837-$K3837&lt;=1.42),(IF(AND(HOUR($K3837)&gt;=Listas!$F$2,HOUR($K3837)&lt;=Listas!$F$3),(Listas!$F$3-HOUR($K3837)+4),IF(AND(HOUR($K3837)&gt;=Listas!$F$4,HOUR($K3837)&lt;=Listas!$F$5),(Listas!$F$5-HOUR($K3837)),0))+IF(AND(HOUR($L3837)&gt;=Listas!$F$2,HOUR($L3837)&lt;=Listas!$F$3),(HOUR($L3837)-Listas!$F$2),IF(AND(HOUR($L3837)&gt;=Listas!$F$4,HOUR($L3837)&lt;=Listas!$F$5),(HOUR($L3837)-Listas!$F$4+4),0))),IF(($L3837-$K3837&gt;1.42),(IF(AND(HOUR($K3837)&gt;=Listas!$F$2,HOUR($K3837)&lt;=Listas!$F$3),(Listas!$F$3-HOUR($K3837)+4)+IF(AND(HOUR($L3837)&gt;=Listas!$F$2,HOUR($L3837)&lt;=Listas!$F$3),(HOUR($L3837)-Listas!$F$2)+NETWORKDAYS($K3837+1,$L3837-1,Listas!$H$2:$H$112)*Listas!$F$6,IF(AND(HOUR($L3837)&gt;=Listas!$F$4,HOUR($L3837)&lt;=Listas!$F$5),(HOUR($L3837)-Listas!$F$4+4)+NETWORKDAYS($K3837+1,$L3837-1,Listas!$H$2:$H$111)*Listas!$F$6,0)),IF(AND(HOUR($K3837)&gt;=Listas!$F$4,HOUR($K3837)&lt;=Listas!$F$5),(Listas!$F$5-HOUR($K3837))+IF(AND(HOUR($L3837)&gt;=Listas!$F$2,HOUR($L3837)&lt;=Listas!$F$3),(HOUR($L3837)-Listas!$F$2)+NETWORKDAYS($K3837+1,$L3837-1,Listas!$H$2:$H$111)*Listas!$F$6,(HOUR($L3837)-Listas!$F$4+4)+NETWORKDAYS($K3837+1,$L3837-1,Listas!$H$2:$H$111)*Listas!$F$6)))),IF(($L3837-$K3837)&lt;0,"Fecha inicial mayor a fecha final",0)))))))))</f>
        <v/>
      </c>
      <c r="N3837" s="6" t="str">
        <f t="shared" si="1"/>
        <v/>
      </c>
      <c r="O3837" s="6"/>
      <c r="P3837" s="6"/>
      <c r="Q3837" s="6" t="b">
        <v>0</v>
      </c>
      <c r="R3837" s="6" t="str">
        <f t="shared" si="11"/>
        <v/>
      </c>
      <c r="S3837" s="6"/>
    </row>
    <row r="3838">
      <c r="A3838" s="6"/>
      <c r="B3838" s="6"/>
      <c r="C3838" s="6"/>
      <c r="D3838" s="6"/>
      <c r="E3838" s="6"/>
      <c r="F3838" s="6"/>
      <c r="G3838" s="6"/>
      <c r="H3838" s="6"/>
      <c r="I3838" s="6"/>
      <c r="J3838" s="6"/>
      <c r="K3838" s="84"/>
      <c r="L3838" s="84"/>
      <c r="M3838" s="6" t="str">
        <f>IF(OR(ISBLANK($K3838),ISBLANK($L3838)),"",IF(NETWORKDAYS($K3838,$K3838,Listas!$H$2:$H$111)=0,"Error fecha inicial",IF(NETWORKDAYS($L3838,$L3838,Listas!$H$2:$H$111)=0,"Error fecha final",IF(OR(HOUR($K3838)&lt;Listas!$F$2,AND(HOUR($K3838)&gt;Listas!$F$3,HOUR($K3838)&lt;Listas!$F$4),HOUR($K3838)&gt;Listas!$F$5),"Error hora, fecha inicial",IF(OR(HOUR($L3838)&lt;Listas!$F$2,AND(HOUR($L3838)&gt;Listas!$F$3,HOUR($L3838)&lt;Listas!$F$4),HOUR($L3838)&gt;Listas!$F$5),"Error hora, fecha final",IF(AND($L3838-$K3838&gt;0,$L3838-$K3838&lt;=0.42),(IF(AND(AND(HOUR($K3838)&gt;=Listas!$F$2,HOUR($K3838)&lt;=Listas!$F$3),AND(HOUR($L3838)&gt;=Listas!$F$2,HOUR($L3838)&lt;=Listas!$F$3)),(HOUR($L3838)-HOUR($K3838)),IF(AND(AND(HOUR($K3838)&gt;=Listas!$F$4,HOUR($K3838)&lt;=Listas!$F$5),AND(HOUR($L3838)&gt;=Listas!$F$4,HOUR($L3838)&lt;=Listas!$F$5)),(HOUR($L3838)-HOUR($K3838)),IF(AND(AND(HOUR($K3838)&gt;=Listas!$F$2,HOUR($K3838)&lt;=Listas!$F$3),AND(HOUR($L3838)&gt;=Listas!$F$4,HOUR($L3838)&lt;=Listas!$F$5)),((Listas!$F$3-HOUR($K3838)))+((HOUR($L3838)-Listas!$F$4)),0)))),IF(AND($L3838-$K3838&gt;0.42,$L3838-$K3838&lt;=1.42),(IF(AND(HOUR($K3838)&gt;=Listas!$F$2,HOUR($K3838)&lt;=Listas!$F$3),(Listas!$F$3-HOUR($K3838)+4),IF(AND(HOUR($K3838)&gt;=Listas!$F$4,HOUR($K3838)&lt;=Listas!$F$5),(Listas!$F$5-HOUR($K3838)),0))+IF(AND(HOUR($L3838)&gt;=Listas!$F$2,HOUR($L3838)&lt;=Listas!$F$3),(HOUR($L3838)-Listas!$F$2),IF(AND(HOUR($L3838)&gt;=Listas!$F$4,HOUR($L3838)&lt;=Listas!$F$5),(HOUR($L3838)-Listas!$F$4+4),0))),IF(($L3838-$K3838&gt;1.42),(IF(AND(HOUR($K3838)&gt;=Listas!$F$2,HOUR($K3838)&lt;=Listas!$F$3),(Listas!$F$3-HOUR($K3838)+4)+IF(AND(HOUR($L3838)&gt;=Listas!$F$2,HOUR($L3838)&lt;=Listas!$F$3),(HOUR($L3838)-Listas!$F$2)+NETWORKDAYS($K3838+1,$L3838-1,Listas!$H$2:$H$112)*Listas!$F$6,IF(AND(HOUR($L3838)&gt;=Listas!$F$4,HOUR($L3838)&lt;=Listas!$F$5),(HOUR($L3838)-Listas!$F$4+4)+NETWORKDAYS($K3838+1,$L3838-1,Listas!$H$2:$H$111)*Listas!$F$6,0)),IF(AND(HOUR($K3838)&gt;=Listas!$F$4,HOUR($K3838)&lt;=Listas!$F$5),(Listas!$F$5-HOUR($K3838))+IF(AND(HOUR($L3838)&gt;=Listas!$F$2,HOUR($L3838)&lt;=Listas!$F$3),(HOUR($L3838)-Listas!$F$2)+NETWORKDAYS($K3838+1,$L3838-1,Listas!$H$2:$H$111)*Listas!$F$6,(HOUR($L3838)-Listas!$F$4+4)+NETWORKDAYS($K3838+1,$L3838-1,Listas!$H$2:$H$111)*Listas!$F$6)))),IF(($L3838-$K3838)&lt;0,"Fecha inicial mayor a fecha final",0)))))))))</f>
        <v/>
      </c>
      <c r="N3838" s="6" t="str">
        <f t="shared" si="1"/>
        <v/>
      </c>
      <c r="O3838" s="6"/>
      <c r="P3838" s="6"/>
      <c r="Q3838" s="6" t="b">
        <v>0</v>
      </c>
      <c r="R3838" s="6" t="str">
        <f t="shared" si="11"/>
        <v/>
      </c>
      <c r="S3838" s="6"/>
    </row>
    <row r="3839">
      <c r="A3839" s="6"/>
      <c r="B3839" s="6"/>
      <c r="C3839" s="6"/>
      <c r="D3839" s="6"/>
      <c r="E3839" s="6"/>
      <c r="F3839" s="6"/>
      <c r="G3839" s="6"/>
      <c r="H3839" s="6"/>
      <c r="I3839" s="6"/>
      <c r="J3839" s="6"/>
      <c r="K3839" s="84"/>
      <c r="L3839" s="84"/>
      <c r="M3839" s="6" t="str">
        <f>IF(OR(ISBLANK($K3839),ISBLANK($L3839)),"",IF(NETWORKDAYS($K3839,$K3839,Listas!$H$2:$H$111)=0,"Error fecha inicial",IF(NETWORKDAYS($L3839,$L3839,Listas!$H$2:$H$111)=0,"Error fecha final",IF(OR(HOUR($K3839)&lt;Listas!$F$2,AND(HOUR($K3839)&gt;Listas!$F$3,HOUR($K3839)&lt;Listas!$F$4),HOUR($K3839)&gt;Listas!$F$5),"Error hora, fecha inicial",IF(OR(HOUR($L3839)&lt;Listas!$F$2,AND(HOUR($L3839)&gt;Listas!$F$3,HOUR($L3839)&lt;Listas!$F$4),HOUR($L3839)&gt;Listas!$F$5),"Error hora, fecha final",IF(AND($L3839-$K3839&gt;0,$L3839-$K3839&lt;=0.42),(IF(AND(AND(HOUR($K3839)&gt;=Listas!$F$2,HOUR($K3839)&lt;=Listas!$F$3),AND(HOUR($L3839)&gt;=Listas!$F$2,HOUR($L3839)&lt;=Listas!$F$3)),(HOUR($L3839)-HOUR($K3839)),IF(AND(AND(HOUR($K3839)&gt;=Listas!$F$4,HOUR($K3839)&lt;=Listas!$F$5),AND(HOUR($L3839)&gt;=Listas!$F$4,HOUR($L3839)&lt;=Listas!$F$5)),(HOUR($L3839)-HOUR($K3839)),IF(AND(AND(HOUR($K3839)&gt;=Listas!$F$2,HOUR($K3839)&lt;=Listas!$F$3),AND(HOUR($L3839)&gt;=Listas!$F$4,HOUR($L3839)&lt;=Listas!$F$5)),((Listas!$F$3-HOUR($K3839)))+((HOUR($L3839)-Listas!$F$4)),0)))),IF(AND($L3839-$K3839&gt;0.42,$L3839-$K3839&lt;=1.42),(IF(AND(HOUR($K3839)&gt;=Listas!$F$2,HOUR($K3839)&lt;=Listas!$F$3),(Listas!$F$3-HOUR($K3839)+4),IF(AND(HOUR($K3839)&gt;=Listas!$F$4,HOUR($K3839)&lt;=Listas!$F$5),(Listas!$F$5-HOUR($K3839)),0))+IF(AND(HOUR($L3839)&gt;=Listas!$F$2,HOUR($L3839)&lt;=Listas!$F$3),(HOUR($L3839)-Listas!$F$2),IF(AND(HOUR($L3839)&gt;=Listas!$F$4,HOUR($L3839)&lt;=Listas!$F$5),(HOUR($L3839)-Listas!$F$4+4),0))),IF(($L3839-$K3839&gt;1.42),(IF(AND(HOUR($K3839)&gt;=Listas!$F$2,HOUR($K3839)&lt;=Listas!$F$3),(Listas!$F$3-HOUR($K3839)+4)+IF(AND(HOUR($L3839)&gt;=Listas!$F$2,HOUR($L3839)&lt;=Listas!$F$3),(HOUR($L3839)-Listas!$F$2)+NETWORKDAYS($K3839+1,$L3839-1,Listas!$H$2:$H$112)*Listas!$F$6,IF(AND(HOUR($L3839)&gt;=Listas!$F$4,HOUR($L3839)&lt;=Listas!$F$5),(HOUR($L3839)-Listas!$F$4+4)+NETWORKDAYS($K3839+1,$L3839-1,Listas!$H$2:$H$111)*Listas!$F$6,0)),IF(AND(HOUR($K3839)&gt;=Listas!$F$4,HOUR($K3839)&lt;=Listas!$F$5),(Listas!$F$5-HOUR($K3839))+IF(AND(HOUR($L3839)&gt;=Listas!$F$2,HOUR($L3839)&lt;=Listas!$F$3),(HOUR($L3839)-Listas!$F$2)+NETWORKDAYS($K3839+1,$L3839-1,Listas!$H$2:$H$111)*Listas!$F$6,(HOUR($L3839)-Listas!$F$4+4)+NETWORKDAYS($K3839+1,$L3839-1,Listas!$H$2:$H$111)*Listas!$F$6)))),IF(($L3839-$K3839)&lt;0,"Fecha inicial mayor a fecha final",0)))))))))</f>
        <v/>
      </c>
      <c r="N3839" s="6" t="str">
        <f t="shared" si="1"/>
        <v/>
      </c>
      <c r="O3839" s="6"/>
      <c r="P3839" s="6"/>
      <c r="Q3839" s="6" t="b">
        <v>0</v>
      </c>
      <c r="R3839" s="6" t="str">
        <f t="shared" si="11"/>
        <v/>
      </c>
      <c r="S3839" s="6"/>
    </row>
    <row r="3840">
      <c r="A3840" s="6"/>
      <c r="B3840" s="6"/>
      <c r="C3840" s="6"/>
      <c r="D3840" s="6"/>
      <c r="E3840" s="6"/>
      <c r="F3840" s="6"/>
      <c r="G3840" s="6"/>
      <c r="H3840" s="6"/>
      <c r="I3840" s="6"/>
      <c r="J3840" s="6"/>
      <c r="K3840" s="84"/>
      <c r="L3840" s="84"/>
      <c r="M3840" s="6" t="str">
        <f>IF(OR(ISBLANK($K3840),ISBLANK($L3840)),"",IF(NETWORKDAYS($K3840,$K3840,Listas!$H$2:$H$111)=0,"Error fecha inicial",IF(NETWORKDAYS($L3840,$L3840,Listas!$H$2:$H$111)=0,"Error fecha final",IF(OR(HOUR($K3840)&lt;Listas!$F$2,AND(HOUR($K3840)&gt;Listas!$F$3,HOUR($K3840)&lt;Listas!$F$4),HOUR($K3840)&gt;Listas!$F$5),"Error hora, fecha inicial",IF(OR(HOUR($L3840)&lt;Listas!$F$2,AND(HOUR($L3840)&gt;Listas!$F$3,HOUR($L3840)&lt;Listas!$F$4),HOUR($L3840)&gt;Listas!$F$5),"Error hora, fecha final",IF(AND($L3840-$K3840&gt;0,$L3840-$K3840&lt;=0.42),(IF(AND(AND(HOUR($K3840)&gt;=Listas!$F$2,HOUR($K3840)&lt;=Listas!$F$3),AND(HOUR($L3840)&gt;=Listas!$F$2,HOUR($L3840)&lt;=Listas!$F$3)),(HOUR($L3840)-HOUR($K3840)),IF(AND(AND(HOUR($K3840)&gt;=Listas!$F$4,HOUR($K3840)&lt;=Listas!$F$5),AND(HOUR($L3840)&gt;=Listas!$F$4,HOUR($L3840)&lt;=Listas!$F$5)),(HOUR($L3840)-HOUR($K3840)),IF(AND(AND(HOUR($K3840)&gt;=Listas!$F$2,HOUR($K3840)&lt;=Listas!$F$3),AND(HOUR($L3840)&gt;=Listas!$F$4,HOUR($L3840)&lt;=Listas!$F$5)),((Listas!$F$3-HOUR($K3840)))+((HOUR($L3840)-Listas!$F$4)),0)))),IF(AND($L3840-$K3840&gt;0.42,$L3840-$K3840&lt;=1.42),(IF(AND(HOUR($K3840)&gt;=Listas!$F$2,HOUR($K3840)&lt;=Listas!$F$3),(Listas!$F$3-HOUR($K3840)+4),IF(AND(HOUR($K3840)&gt;=Listas!$F$4,HOUR($K3840)&lt;=Listas!$F$5),(Listas!$F$5-HOUR($K3840)),0))+IF(AND(HOUR($L3840)&gt;=Listas!$F$2,HOUR($L3840)&lt;=Listas!$F$3),(HOUR($L3840)-Listas!$F$2),IF(AND(HOUR($L3840)&gt;=Listas!$F$4,HOUR($L3840)&lt;=Listas!$F$5),(HOUR($L3840)-Listas!$F$4+4),0))),IF(($L3840-$K3840&gt;1.42),(IF(AND(HOUR($K3840)&gt;=Listas!$F$2,HOUR($K3840)&lt;=Listas!$F$3),(Listas!$F$3-HOUR($K3840)+4)+IF(AND(HOUR($L3840)&gt;=Listas!$F$2,HOUR($L3840)&lt;=Listas!$F$3),(HOUR($L3840)-Listas!$F$2)+NETWORKDAYS($K3840+1,$L3840-1,Listas!$H$2:$H$112)*Listas!$F$6,IF(AND(HOUR($L3840)&gt;=Listas!$F$4,HOUR($L3840)&lt;=Listas!$F$5),(HOUR($L3840)-Listas!$F$4+4)+NETWORKDAYS($K3840+1,$L3840-1,Listas!$H$2:$H$111)*Listas!$F$6,0)),IF(AND(HOUR($K3840)&gt;=Listas!$F$4,HOUR($K3840)&lt;=Listas!$F$5),(Listas!$F$5-HOUR($K3840))+IF(AND(HOUR($L3840)&gt;=Listas!$F$2,HOUR($L3840)&lt;=Listas!$F$3),(HOUR($L3840)-Listas!$F$2)+NETWORKDAYS($K3840+1,$L3840-1,Listas!$H$2:$H$111)*Listas!$F$6,(HOUR($L3840)-Listas!$F$4+4)+NETWORKDAYS($K3840+1,$L3840-1,Listas!$H$2:$H$111)*Listas!$F$6)))),IF(($L3840-$K3840)&lt;0,"Fecha inicial mayor a fecha final",0)))))))))</f>
        <v/>
      </c>
      <c r="N3840" s="6" t="str">
        <f t="shared" si="1"/>
        <v/>
      </c>
      <c r="O3840" s="6"/>
      <c r="P3840" s="6"/>
      <c r="Q3840" s="6" t="b">
        <v>0</v>
      </c>
      <c r="R3840" s="6" t="str">
        <f t="shared" si="11"/>
        <v/>
      </c>
      <c r="S3840" s="6"/>
    </row>
    <row r="3841">
      <c r="A3841" s="6"/>
      <c r="B3841" s="6"/>
      <c r="C3841" s="6"/>
      <c r="D3841" s="6"/>
      <c r="E3841" s="6"/>
      <c r="F3841" s="6"/>
      <c r="G3841" s="6"/>
      <c r="H3841" s="6"/>
      <c r="I3841" s="6"/>
      <c r="J3841" s="6"/>
      <c r="K3841" s="84"/>
      <c r="L3841" s="84"/>
      <c r="M3841" s="6" t="str">
        <f>IF(OR(ISBLANK($K3841),ISBLANK($L3841)),"",IF(NETWORKDAYS($K3841,$K3841,Listas!$H$2:$H$111)=0,"Error fecha inicial",IF(NETWORKDAYS($L3841,$L3841,Listas!$H$2:$H$111)=0,"Error fecha final",IF(OR(HOUR($K3841)&lt;Listas!$F$2,AND(HOUR($K3841)&gt;Listas!$F$3,HOUR($K3841)&lt;Listas!$F$4),HOUR($K3841)&gt;Listas!$F$5),"Error hora, fecha inicial",IF(OR(HOUR($L3841)&lt;Listas!$F$2,AND(HOUR($L3841)&gt;Listas!$F$3,HOUR($L3841)&lt;Listas!$F$4),HOUR($L3841)&gt;Listas!$F$5),"Error hora, fecha final",IF(AND($L3841-$K3841&gt;0,$L3841-$K3841&lt;=0.42),(IF(AND(AND(HOUR($K3841)&gt;=Listas!$F$2,HOUR($K3841)&lt;=Listas!$F$3),AND(HOUR($L3841)&gt;=Listas!$F$2,HOUR($L3841)&lt;=Listas!$F$3)),(HOUR($L3841)-HOUR($K3841)),IF(AND(AND(HOUR($K3841)&gt;=Listas!$F$4,HOUR($K3841)&lt;=Listas!$F$5),AND(HOUR($L3841)&gt;=Listas!$F$4,HOUR($L3841)&lt;=Listas!$F$5)),(HOUR($L3841)-HOUR($K3841)),IF(AND(AND(HOUR($K3841)&gt;=Listas!$F$2,HOUR($K3841)&lt;=Listas!$F$3),AND(HOUR($L3841)&gt;=Listas!$F$4,HOUR($L3841)&lt;=Listas!$F$5)),((Listas!$F$3-HOUR($K3841)))+((HOUR($L3841)-Listas!$F$4)),0)))),IF(AND($L3841-$K3841&gt;0.42,$L3841-$K3841&lt;=1.42),(IF(AND(HOUR($K3841)&gt;=Listas!$F$2,HOUR($K3841)&lt;=Listas!$F$3),(Listas!$F$3-HOUR($K3841)+4),IF(AND(HOUR($K3841)&gt;=Listas!$F$4,HOUR($K3841)&lt;=Listas!$F$5),(Listas!$F$5-HOUR($K3841)),0))+IF(AND(HOUR($L3841)&gt;=Listas!$F$2,HOUR($L3841)&lt;=Listas!$F$3),(HOUR($L3841)-Listas!$F$2),IF(AND(HOUR($L3841)&gt;=Listas!$F$4,HOUR($L3841)&lt;=Listas!$F$5),(HOUR($L3841)-Listas!$F$4+4),0))),IF(($L3841-$K3841&gt;1.42),(IF(AND(HOUR($K3841)&gt;=Listas!$F$2,HOUR($K3841)&lt;=Listas!$F$3),(Listas!$F$3-HOUR($K3841)+4)+IF(AND(HOUR($L3841)&gt;=Listas!$F$2,HOUR($L3841)&lt;=Listas!$F$3),(HOUR($L3841)-Listas!$F$2)+NETWORKDAYS($K3841+1,$L3841-1,Listas!$H$2:$H$112)*Listas!$F$6,IF(AND(HOUR($L3841)&gt;=Listas!$F$4,HOUR($L3841)&lt;=Listas!$F$5),(HOUR($L3841)-Listas!$F$4+4)+NETWORKDAYS($K3841+1,$L3841-1,Listas!$H$2:$H$111)*Listas!$F$6,0)),IF(AND(HOUR($K3841)&gt;=Listas!$F$4,HOUR($K3841)&lt;=Listas!$F$5),(Listas!$F$5-HOUR($K3841))+IF(AND(HOUR($L3841)&gt;=Listas!$F$2,HOUR($L3841)&lt;=Listas!$F$3),(HOUR($L3841)-Listas!$F$2)+NETWORKDAYS($K3841+1,$L3841-1,Listas!$H$2:$H$111)*Listas!$F$6,(HOUR($L3841)-Listas!$F$4+4)+NETWORKDAYS($K3841+1,$L3841-1,Listas!$H$2:$H$111)*Listas!$F$6)))),IF(($L3841-$K3841)&lt;0,"Fecha inicial mayor a fecha final",0)))))))))</f>
        <v/>
      </c>
      <c r="N3841" s="6" t="str">
        <f t="shared" si="1"/>
        <v/>
      </c>
      <c r="O3841" s="6"/>
      <c r="P3841" s="6"/>
      <c r="Q3841" s="6" t="b">
        <v>0</v>
      </c>
      <c r="R3841" s="6" t="str">
        <f t="shared" si="11"/>
        <v/>
      </c>
      <c r="S3841" s="6"/>
    </row>
    <row r="3842">
      <c r="A3842" s="6"/>
      <c r="B3842" s="6"/>
      <c r="C3842" s="6"/>
      <c r="D3842" s="6"/>
      <c r="E3842" s="6"/>
      <c r="F3842" s="6"/>
      <c r="G3842" s="6"/>
      <c r="H3842" s="6"/>
      <c r="I3842" s="6"/>
      <c r="J3842" s="6"/>
      <c r="K3842" s="84"/>
      <c r="L3842" s="84"/>
      <c r="M3842" s="6" t="str">
        <f>IF(OR(ISBLANK($K3842),ISBLANK($L3842)),"",IF(NETWORKDAYS($K3842,$K3842,Listas!$H$2:$H$111)=0,"Error fecha inicial",IF(NETWORKDAYS($L3842,$L3842,Listas!$H$2:$H$111)=0,"Error fecha final",IF(OR(HOUR($K3842)&lt;Listas!$F$2,AND(HOUR($K3842)&gt;Listas!$F$3,HOUR($K3842)&lt;Listas!$F$4),HOUR($K3842)&gt;Listas!$F$5),"Error hora, fecha inicial",IF(OR(HOUR($L3842)&lt;Listas!$F$2,AND(HOUR($L3842)&gt;Listas!$F$3,HOUR($L3842)&lt;Listas!$F$4),HOUR($L3842)&gt;Listas!$F$5),"Error hora, fecha final",IF(AND($L3842-$K3842&gt;0,$L3842-$K3842&lt;=0.42),(IF(AND(AND(HOUR($K3842)&gt;=Listas!$F$2,HOUR($K3842)&lt;=Listas!$F$3),AND(HOUR($L3842)&gt;=Listas!$F$2,HOUR($L3842)&lt;=Listas!$F$3)),(HOUR($L3842)-HOUR($K3842)),IF(AND(AND(HOUR($K3842)&gt;=Listas!$F$4,HOUR($K3842)&lt;=Listas!$F$5),AND(HOUR($L3842)&gt;=Listas!$F$4,HOUR($L3842)&lt;=Listas!$F$5)),(HOUR($L3842)-HOUR($K3842)),IF(AND(AND(HOUR($K3842)&gt;=Listas!$F$2,HOUR($K3842)&lt;=Listas!$F$3),AND(HOUR($L3842)&gt;=Listas!$F$4,HOUR($L3842)&lt;=Listas!$F$5)),((Listas!$F$3-HOUR($K3842)))+((HOUR($L3842)-Listas!$F$4)),0)))),IF(AND($L3842-$K3842&gt;0.42,$L3842-$K3842&lt;=1.42),(IF(AND(HOUR($K3842)&gt;=Listas!$F$2,HOUR($K3842)&lt;=Listas!$F$3),(Listas!$F$3-HOUR($K3842)+4),IF(AND(HOUR($K3842)&gt;=Listas!$F$4,HOUR($K3842)&lt;=Listas!$F$5),(Listas!$F$5-HOUR($K3842)),0))+IF(AND(HOUR($L3842)&gt;=Listas!$F$2,HOUR($L3842)&lt;=Listas!$F$3),(HOUR($L3842)-Listas!$F$2),IF(AND(HOUR($L3842)&gt;=Listas!$F$4,HOUR($L3842)&lt;=Listas!$F$5),(HOUR($L3842)-Listas!$F$4+4),0))),IF(($L3842-$K3842&gt;1.42),(IF(AND(HOUR($K3842)&gt;=Listas!$F$2,HOUR($K3842)&lt;=Listas!$F$3),(Listas!$F$3-HOUR($K3842)+4)+IF(AND(HOUR($L3842)&gt;=Listas!$F$2,HOUR($L3842)&lt;=Listas!$F$3),(HOUR($L3842)-Listas!$F$2)+NETWORKDAYS($K3842+1,$L3842-1,Listas!$H$2:$H$112)*Listas!$F$6,IF(AND(HOUR($L3842)&gt;=Listas!$F$4,HOUR($L3842)&lt;=Listas!$F$5),(HOUR($L3842)-Listas!$F$4+4)+NETWORKDAYS($K3842+1,$L3842-1,Listas!$H$2:$H$111)*Listas!$F$6,0)),IF(AND(HOUR($K3842)&gt;=Listas!$F$4,HOUR($K3842)&lt;=Listas!$F$5),(Listas!$F$5-HOUR($K3842))+IF(AND(HOUR($L3842)&gt;=Listas!$F$2,HOUR($L3842)&lt;=Listas!$F$3),(HOUR($L3842)-Listas!$F$2)+NETWORKDAYS($K3842+1,$L3842-1,Listas!$H$2:$H$111)*Listas!$F$6,(HOUR($L3842)-Listas!$F$4+4)+NETWORKDAYS($K3842+1,$L3842-1,Listas!$H$2:$H$111)*Listas!$F$6)))),IF(($L3842-$K3842)&lt;0,"Fecha inicial mayor a fecha final",0)))))))))</f>
        <v/>
      </c>
      <c r="N3842" s="6" t="str">
        <f t="shared" si="1"/>
        <v/>
      </c>
      <c r="O3842" s="6"/>
      <c r="P3842" s="6"/>
      <c r="Q3842" s="6" t="b">
        <v>0</v>
      </c>
      <c r="R3842" s="6" t="str">
        <f t="shared" si="11"/>
        <v/>
      </c>
      <c r="S3842" s="6"/>
    </row>
    <row r="3843">
      <c r="A3843" s="6"/>
      <c r="B3843" s="6"/>
      <c r="C3843" s="6"/>
      <c r="D3843" s="6"/>
      <c r="E3843" s="6"/>
      <c r="F3843" s="6"/>
      <c r="G3843" s="6"/>
      <c r="H3843" s="6"/>
      <c r="I3843" s="6"/>
      <c r="J3843" s="6"/>
      <c r="K3843" s="84"/>
      <c r="L3843" s="84"/>
      <c r="M3843" s="6" t="str">
        <f>IF(OR(ISBLANK($K3843),ISBLANK($L3843)),"",IF(NETWORKDAYS($K3843,$K3843,Listas!$H$2:$H$111)=0,"Error fecha inicial",IF(NETWORKDAYS($L3843,$L3843,Listas!$H$2:$H$111)=0,"Error fecha final",IF(OR(HOUR($K3843)&lt;Listas!$F$2,AND(HOUR($K3843)&gt;Listas!$F$3,HOUR($K3843)&lt;Listas!$F$4),HOUR($K3843)&gt;Listas!$F$5),"Error hora, fecha inicial",IF(OR(HOUR($L3843)&lt;Listas!$F$2,AND(HOUR($L3843)&gt;Listas!$F$3,HOUR($L3843)&lt;Listas!$F$4),HOUR($L3843)&gt;Listas!$F$5),"Error hora, fecha final",IF(AND($L3843-$K3843&gt;0,$L3843-$K3843&lt;=0.42),(IF(AND(AND(HOUR($K3843)&gt;=Listas!$F$2,HOUR($K3843)&lt;=Listas!$F$3),AND(HOUR($L3843)&gt;=Listas!$F$2,HOUR($L3843)&lt;=Listas!$F$3)),(HOUR($L3843)-HOUR($K3843)),IF(AND(AND(HOUR($K3843)&gt;=Listas!$F$4,HOUR($K3843)&lt;=Listas!$F$5),AND(HOUR($L3843)&gt;=Listas!$F$4,HOUR($L3843)&lt;=Listas!$F$5)),(HOUR($L3843)-HOUR($K3843)),IF(AND(AND(HOUR($K3843)&gt;=Listas!$F$2,HOUR($K3843)&lt;=Listas!$F$3),AND(HOUR($L3843)&gt;=Listas!$F$4,HOUR($L3843)&lt;=Listas!$F$5)),((Listas!$F$3-HOUR($K3843)))+((HOUR($L3843)-Listas!$F$4)),0)))),IF(AND($L3843-$K3843&gt;0.42,$L3843-$K3843&lt;=1.42),(IF(AND(HOUR($K3843)&gt;=Listas!$F$2,HOUR($K3843)&lt;=Listas!$F$3),(Listas!$F$3-HOUR($K3843)+4),IF(AND(HOUR($K3843)&gt;=Listas!$F$4,HOUR($K3843)&lt;=Listas!$F$5),(Listas!$F$5-HOUR($K3843)),0))+IF(AND(HOUR($L3843)&gt;=Listas!$F$2,HOUR($L3843)&lt;=Listas!$F$3),(HOUR($L3843)-Listas!$F$2),IF(AND(HOUR($L3843)&gt;=Listas!$F$4,HOUR($L3843)&lt;=Listas!$F$5),(HOUR($L3843)-Listas!$F$4+4),0))),IF(($L3843-$K3843&gt;1.42),(IF(AND(HOUR($K3843)&gt;=Listas!$F$2,HOUR($K3843)&lt;=Listas!$F$3),(Listas!$F$3-HOUR($K3843)+4)+IF(AND(HOUR($L3843)&gt;=Listas!$F$2,HOUR($L3843)&lt;=Listas!$F$3),(HOUR($L3843)-Listas!$F$2)+NETWORKDAYS($K3843+1,$L3843-1,Listas!$H$2:$H$112)*Listas!$F$6,IF(AND(HOUR($L3843)&gt;=Listas!$F$4,HOUR($L3843)&lt;=Listas!$F$5),(HOUR($L3843)-Listas!$F$4+4)+NETWORKDAYS($K3843+1,$L3843-1,Listas!$H$2:$H$111)*Listas!$F$6,0)),IF(AND(HOUR($K3843)&gt;=Listas!$F$4,HOUR($K3843)&lt;=Listas!$F$5),(Listas!$F$5-HOUR($K3843))+IF(AND(HOUR($L3843)&gt;=Listas!$F$2,HOUR($L3843)&lt;=Listas!$F$3),(HOUR($L3843)-Listas!$F$2)+NETWORKDAYS($K3843+1,$L3843-1,Listas!$H$2:$H$111)*Listas!$F$6,(HOUR($L3843)-Listas!$F$4+4)+NETWORKDAYS($K3843+1,$L3843-1,Listas!$H$2:$H$111)*Listas!$F$6)))),IF(($L3843-$K3843)&lt;0,"Fecha inicial mayor a fecha final",0)))))))))</f>
        <v/>
      </c>
      <c r="N3843" s="6" t="str">
        <f t="shared" si="1"/>
        <v/>
      </c>
      <c r="O3843" s="6"/>
      <c r="P3843" s="6"/>
      <c r="Q3843" s="6" t="b">
        <v>0</v>
      </c>
      <c r="R3843" s="6" t="str">
        <f t="shared" si="11"/>
        <v/>
      </c>
      <c r="S3843" s="6"/>
    </row>
    <row r="3844">
      <c r="A3844" s="6"/>
      <c r="B3844" s="6"/>
      <c r="C3844" s="6"/>
      <c r="D3844" s="6"/>
      <c r="E3844" s="6"/>
      <c r="F3844" s="6"/>
      <c r="G3844" s="6"/>
      <c r="H3844" s="6"/>
      <c r="I3844" s="6"/>
      <c r="J3844" s="6"/>
      <c r="K3844" s="84"/>
      <c r="L3844" s="84"/>
      <c r="M3844" s="6" t="str">
        <f>IF(OR(ISBLANK($K3844),ISBLANK($L3844)),"",IF(NETWORKDAYS($K3844,$K3844,Listas!$H$2:$H$111)=0,"Error fecha inicial",IF(NETWORKDAYS($L3844,$L3844,Listas!$H$2:$H$111)=0,"Error fecha final",IF(OR(HOUR($K3844)&lt;Listas!$F$2,AND(HOUR($K3844)&gt;Listas!$F$3,HOUR($K3844)&lt;Listas!$F$4),HOUR($K3844)&gt;Listas!$F$5),"Error hora, fecha inicial",IF(OR(HOUR($L3844)&lt;Listas!$F$2,AND(HOUR($L3844)&gt;Listas!$F$3,HOUR($L3844)&lt;Listas!$F$4),HOUR($L3844)&gt;Listas!$F$5),"Error hora, fecha final",IF(AND($L3844-$K3844&gt;0,$L3844-$K3844&lt;=0.42),(IF(AND(AND(HOUR($K3844)&gt;=Listas!$F$2,HOUR($K3844)&lt;=Listas!$F$3),AND(HOUR($L3844)&gt;=Listas!$F$2,HOUR($L3844)&lt;=Listas!$F$3)),(HOUR($L3844)-HOUR($K3844)),IF(AND(AND(HOUR($K3844)&gt;=Listas!$F$4,HOUR($K3844)&lt;=Listas!$F$5),AND(HOUR($L3844)&gt;=Listas!$F$4,HOUR($L3844)&lt;=Listas!$F$5)),(HOUR($L3844)-HOUR($K3844)),IF(AND(AND(HOUR($K3844)&gt;=Listas!$F$2,HOUR($K3844)&lt;=Listas!$F$3),AND(HOUR($L3844)&gt;=Listas!$F$4,HOUR($L3844)&lt;=Listas!$F$5)),((Listas!$F$3-HOUR($K3844)))+((HOUR($L3844)-Listas!$F$4)),0)))),IF(AND($L3844-$K3844&gt;0.42,$L3844-$K3844&lt;=1.42),(IF(AND(HOUR($K3844)&gt;=Listas!$F$2,HOUR($K3844)&lt;=Listas!$F$3),(Listas!$F$3-HOUR($K3844)+4),IF(AND(HOUR($K3844)&gt;=Listas!$F$4,HOUR($K3844)&lt;=Listas!$F$5),(Listas!$F$5-HOUR($K3844)),0))+IF(AND(HOUR($L3844)&gt;=Listas!$F$2,HOUR($L3844)&lt;=Listas!$F$3),(HOUR($L3844)-Listas!$F$2),IF(AND(HOUR($L3844)&gt;=Listas!$F$4,HOUR($L3844)&lt;=Listas!$F$5),(HOUR($L3844)-Listas!$F$4+4),0))),IF(($L3844-$K3844&gt;1.42),(IF(AND(HOUR($K3844)&gt;=Listas!$F$2,HOUR($K3844)&lt;=Listas!$F$3),(Listas!$F$3-HOUR($K3844)+4)+IF(AND(HOUR($L3844)&gt;=Listas!$F$2,HOUR($L3844)&lt;=Listas!$F$3),(HOUR($L3844)-Listas!$F$2)+NETWORKDAYS($K3844+1,$L3844-1,Listas!$H$2:$H$112)*Listas!$F$6,IF(AND(HOUR($L3844)&gt;=Listas!$F$4,HOUR($L3844)&lt;=Listas!$F$5),(HOUR($L3844)-Listas!$F$4+4)+NETWORKDAYS($K3844+1,$L3844-1,Listas!$H$2:$H$111)*Listas!$F$6,0)),IF(AND(HOUR($K3844)&gt;=Listas!$F$4,HOUR($K3844)&lt;=Listas!$F$5),(Listas!$F$5-HOUR($K3844))+IF(AND(HOUR($L3844)&gt;=Listas!$F$2,HOUR($L3844)&lt;=Listas!$F$3),(HOUR($L3844)-Listas!$F$2)+NETWORKDAYS($K3844+1,$L3844-1,Listas!$H$2:$H$111)*Listas!$F$6,(HOUR($L3844)-Listas!$F$4+4)+NETWORKDAYS($K3844+1,$L3844-1,Listas!$H$2:$H$111)*Listas!$F$6)))),IF(($L3844-$K3844)&lt;0,"Fecha inicial mayor a fecha final",0)))))))))</f>
        <v/>
      </c>
      <c r="N3844" s="6" t="str">
        <f t="shared" si="1"/>
        <v/>
      </c>
      <c r="O3844" s="6"/>
      <c r="P3844" s="6"/>
      <c r="Q3844" s="6" t="b">
        <v>0</v>
      </c>
      <c r="R3844" s="6" t="str">
        <f t="shared" si="11"/>
        <v/>
      </c>
      <c r="S3844" s="6"/>
    </row>
    <row r="3845">
      <c r="A3845" s="6"/>
      <c r="B3845" s="6"/>
      <c r="C3845" s="6"/>
      <c r="D3845" s="6"/>
      <c r="E3845" s="6"/>
      <c r="F3845" s="6"/>
      <c r="G3845" s="6"/>
      <c r="H3845" s="6"/>
      <c r="I3845" s="6"/>
      <c r="J3845" s="6"/>
      <c r="K3845" s="84"/>
      <c r="L3845" s="84"/>
      <c r="M3845" s="6" t="str">
        <f>IF(OR(ISBLANK($K3845),ISBLANK($L3845)),"",IF(NETWORKDAYS($K3845,$K3845,Listas!$H$2:$H$111)=0,"Error fecha inicial",IF(NETWORKDAYS($L3845,$L3845,Listas!$H$2:$H$111)=0,"Error fecha final",IF(OR(HOUR($K3845)&lt;Listas!$F$2,AND(HOUR($K3845)&gt;Listas!$F$3,HOUR($K3845)&lt;Listas!$F$4),HOUR($K3845)&gt;Listas!$F$5),"Error hora, fecha inicial",IF(OR(HOUR($L3845)&lt;Listas!$F$2,AND(HOUR($L3845)&gt;Listas!$F$3,HOUR($L3845)&lt;Listas!$F$4),HOUR($L3845)&gt;Listas!$F$5),"Error hora, fecha final",IF(AND($L3845-$K3845&gt;0,$L3845-$K3845&lt;=0.42),(IF(AND(AND(HOUR($K3845)&gt;=Listas!$F$2,HOUR($K3845)&lt;=Listas!$F$3),AND(HOUR($L3845)&gt;=Listas!$F$2,HOUR($L3845)&lt;=Listas!$F$3)),(HOUR($L3845)-HOUR($K3845)),IF(AND(AND(HOUR($K3845)&gt;=Listas!$F$4,HOUR($K3845)&lt;=Listas!$F$5),AND(HOUR($L3845)&gt;=Listas!$F$4,HOUR($L3845)&lt;=Listas!$F$5)),(HOUR($L3845)-HOUR($K3845)),IF(AND(AND(HOUR($K3845)&gt;=Listas!$F$2,HOUR($K3845)&lt;=Listas!$F$3),AND(HOUR($L3845)&gt;=Listas!$F$4,HOUR($L3845)&lt;=Listas!$F$5)),((Listas!$F$3-HOUR($K3845)))+((HOUR($L3845)-Listas!$F$4)),0)))),IF(AND($L3845-$K3845&gt;0.42,$L3845-$K3845&lt;=1.42),(IF(AND(HOUR($K3845)&gt;=Listas!$F$2,HOUR($K3845)&lt;=Listas!$F$3),(Listas!$F$3-HOUR($K3845)+4),IF(AND(HOUR($K3845)&gt;=Listas!$F$4,HOUR($K3845)&lt;=Listas!$F$5),(Listas!$F$5-HOUR($K3845)),0))+IF(AND(HOUR($L3845)&gt;=Listas!$F$2,HOUR($L3845)&lt;=Listas!$F$3),(HOUR($L3845)-Listas!$F$2),IF(AND(HOUR($L3845)&gt;=Listas!$F$4,HOUR($L3845)&lt;=Listas!$F$5),(HOUR($L3845)-Listas!$F$4+4),0))),IF(($L3845-$K3845&gt;1.42),(IF(AND(HOUR($K3845)&gt;=Listas!$F$2,HOUR($K3845)&lt;=Listas!$F$3),(Listas!$F$3-HOUR($K3845)+4)+IF(AND(HOUR($L3845)&gt;=Listas!$F$2,HOUR($L3845)&lt;=Listas!$F$3),(HOUR($L3845)-Listas!$F$2)+NETWORKDAYS($K3845+1,$L3845-1,Listas!$H$2:$H$112)*Listas!$F$6,IF(AND(HOUR($L3845)&gt;=Listas!$F$4,HOUR($L3845)&lt;=Listas!$F$5),(HOUR($L3845)-Listas!$F$4+4)+NETWORKDAYS($K3845+1,$L3845-1,Listas!$H$2:$H$111)*Listas!$F$6,0)),IF(AND(HOUR($K3845)&gt;=Listas!$F$4,HOUR($K3845)&lt;=Listas!$F$5),(Listas!$F$5-HOUR($K3845))+IF(AND(HOUR($L3845)&gt;=Listas!$F$2,HOUR($L3845)&lt;=Listas!$F$3),(HOUR($L3845)-Listas!$F$2)+NETWORKDAYS($K3845+1,$L3845-1,Listas!$H$2:$H$111)*Listas!$F$6,(HOUR($L3845)-Listas!$F$4+4)+NETWORKDAYS($K3845+1,$L3845-1,Listas!$H$2:$H$111)*Listas!$F$6)))),IF(($L3845-$K3845)&lt;0,"Fecha inicial mayor a fecha final",0)))))))))</f>
        <v/>
      </c>
      <c r="N3845" s="6" t="str">
        <f t="shared" si="1"/>
        <v/>
      </c>
      <c r="O3845" s="6"/>
      <c r="P3845" s="6"/>
      <c r="Q3845" s="6" t="b">
        <v>0</v>
      </c>
      <c r="R3845" s="6" t="str">
        <f t="shared" si="11"/>
        <v/>
      </c>
      <c r="S3845" s="6"/>
    </row>
    <row r="3846">
      <c r="A3846" s="6"/>
      <c r="B3846" s="6"/>
      <c r="C3846" s="6"/>
      <c r="D3846" s="6"/>
      <c r="E3846" s="6"/>
      <c r="F3846" s="6"/>
      <c r="G3846" s="6"/>
      <c r="H3846" s="6"/>
      <c r="I3846" s="6"/>
      <c r="J3846" s="6"/>
      <c r="K3846" s="84"/>
      <c r="L3846" s="84"/>
      <c r="M3846" s="6" t="str">
        <f>IF(OR(ISBLANK($K3846),ISBLANK($L3846)),"",IF(NETWORKDAYS($K3846,$K3846,Listas!$H$2:$H$111)=0,"Error fecha inicial",IF(NETWORKDAYS($L3846,$L3846,Listas!$H$2:$H$111)=0,"Error fecha final",IF(OR(HOUR($K3846)&lt;Listas!$F$2,AND(HOUR($K3846)&gt;Listas!$F$3,HOUR($K3846)&lt;Listas!$F$4),HOUR($K3846)&gt;Listas!$F$5),"Error hora, fecha inicial",IF(OR(HOUR($L3846)&lt;Listas!$F$2,AND(HOUR($L3846)&gt;Listas!$F$3,HOUR($L3846)&lt;Listas!$F$4),HOUR($L3846)&gt;Listas!$F$5),"Error hora, fecha final",IF(AND($L3846-$K3846&gt;0,$L3846-$K3846&lt;=0.42),(IF(AND(AND(HOUR($K3846)&gt;=Listas!$F$2,HOUR($K3846)&lt;=Listas!$F$3),AND(HOUR($L3846)&gt;=Listas!$F$2,HOUR($L3846)&lt;=Listas!$F$3)),(HOUR($L3846)-HOUR($K3846)),IF(AND(AND(HOUR($K3846)&gt;=Listas!$F$4,HOUR($K3846)&lt;=Listas!$F$5),AND(HOUR($L3846)&gt;=Listas!$F$4,HOUR($L3846)&lt;=Listas!$F$5)),(HOUR($L3846)-HOUR($K3846)),IF(AND(AND(HOUR($K3846)&gt;=Listas!$F$2,HOUR($K3846)&lt;=Listas!$F$3),AND(HOUR($L3846)&gt;=Listas!$F$4,HOUR($L3846)&lt;=Listas!$F$5)),((Listas!$F$3-HOUR($K3846)))+((HOUR($L3846)-Listas!$F$4)),0)))),IF(AND($L3846-$K3846&gt;0.42,$L3846-$K3846&lt;=1.42),(IF(AND(HOUR($K3846)&gt;=Listas!$F$2,HOUR($K3846)&lt;=Listas!$F$3),(Listas!$F$3-HOUR($K3846)+4),IF(AND(HOUR($K3846)&gt;=Listas!$F$4,HOUR($K3846)&lt;=Listas!$F$5),(Listas!$F$5-HOUR($K3846)),0))+IF(AND(HOUR($L3846)&gt;=Listas!$F$2,HOUR($L3846)&lt;=Listas!$F$3),(HOUR($L3846)-Listas!$F$2),IF(AND(HOUR($L3846)&gt;=Listas!$F$4,HOUR($L3846)&lt;=Listas!$F$5),(HOUR($L3846)-Listas!$F$4+4),0))),IF(($L3846-$K3846&gt;1.42),(IF(AND(HOUR($K3846)&gt;=Listas!$F$2,HOUR($K3846)&lt;=Listas!$F$3),(Listas!$F$3-HOUR($K3846)+4)+IF(AND(HOUR($L3846)&gt;=Listas!$F$2,HOUR($L3846)&lt;=Listas!$F$3),(HOUR($L3846)-Listas!$F$2)+NETWORKDAYS($K3846+1,$L3846-1,Listas!$H$2:$H$112)*Listas!$F$6,IF(AND(HOUR($L3846)&gt;=Listas!$F$4,HOUR($L3846)&lt;=Listas!$F$5),(HOUR($L3846)-Listas!$F$4+4)+NETWORKDAYS($K3846+1,$L3846-1,Listas!$H$2:$H$111)*Listas!$F$6,0)),IF(AND(HOUR($K3846)&gt;=Listas!$F$4,HOUR($K3846)&lt;=Listas!$F$5),(Listas!$F$5-HOUR($K3846))+IF(AND(HOUR($L3846)&gt;=Listas!$F$2,HOUR($L3846)&lt;=Listas!$F$3),(HOUR($L3846)-Listas!$F$2)+NETWORKDAYS($K3846+1,$L3846-1,Listas!$H$2:$H$111)*Listas!$F$6,(HOUR($L3846)-Listas!$F$4+4)+NETWORKDAYS($K3846+1,$L3846-1,Listas!$H$2:$H$111)*Listas!$F$6)))),IF(($L3846-$K3846)&lt;0,"Fecha inicial mayor a fecha final",0)))))))))</f>
        <v/>
      </c>
      <c r="N3846" s="6" t="str">
        <f t="shared" si="1"/>
        <v/>
      </c>
      <c r="O3846" s="6"/>
      <c r="P3846" s="6"/>
      <c r="Q3846" s="6" t="b">
        <v>0</v>
      </c>
      <c r="R3846" s="6" t="str">
        <f t="shared" si="11"/>
        <v/>
      </c>
      <c r="S3846" s="6"/>
    </row>
    <row r="3847">
      <c r="A3847" s="6"/>
      <c r="B3847" s="6"/>
      <c r="C3847" s="6"/>
      <c r="D3847" s="6"/>
      <c r="E3847" s="6"/>
      <c r="F3847" s="6"/>
      <c r="G3847" s="6"/>
      <c r="H3847" s="6"/>
      <c r="I3847" s="6"/>
      <c r="J3847" s="6"/>
      <c r="K3847" s="84"/>
      <c r="L3847" s="84"/>
      <c r="M3847" s="6" t="str">
        <f>IF(OR(ISBLANK($K3847),ISBLANK($L3847)),"",IF(NETWORKDAYS($K3847,$K3847,Listas!$H$2:$H$111)=0,"Error fecha inicial",IF(NETWORKDAYS($L3847,$L3847,Listas!$H$2:$H$111)=0,"Error fecha final",IF(OR(HOUR($K3847)&lt;Listas!$F$2,AND(HOUR($K3847)&gt;Listas!$F$3,HOUR($K3847)&lt;Listas!$F$4),HOUR($K3847)&gt;Listas!$F$5),"Error hora, fecha inicial",IF(OR(HOUR($L3847)&lt;Listas!$F$2,AND(HOUR($L3847)&gt;Listas!$F$3,HOUR($L3847)&lt;Listas!$F$4),HOUR($L3847)&gt;Listas!$F$5),"Error hora, fecha final",IF(AND($L3847-$K3847&gt;0,$L3847-$K3847&lt;=0.42),(IF(AND(AND(HOUR($K3847)&gt;=Listas!$F$2,HOUR($K3847)&lt;=Listas!$F$3),AND(HOUR($L3847)&gt;=Listas!$F$2,HOUR($L3847)&lt;=Listas!$F$3)),(HOUR($L3847)-HOUR($K3847)),IF(AND(AND(HOUR($K3847)&gt;=Listas!$F$4,HOUR($K3847)&lt;=Listas!$F$5),AND(HOUR($L3847)&gt;=Listas!$F$4,HOUR($L3847)&lt;=Listas!$F$5)),(HOUR($L3847)-HOUR($K3847)),IF(AND(AND(HOUR($K3847)&gt;=Listas!$F$2,HOUR($K3847)&lt;=Listas!$F$3),AND(HOUR($L3847)&gt;=Listas!$F$4,HOUR($L3847)&lt;=Listas!$F$5)),((Listas!$F$3-HOUR($K3847)))+((HOUR($L3847)-Listas!$F$4)),0)))),IF(AND($L3847-$K3847&gt;0.42,$L3847-$K3847&lt;=1.42),(IF(AND(HOUR($K3847)&gt;=Listas!$F$2,HOUR($K3847)&lt;=Listas!$F$3),(Listas!$F$3-HOUR($K3847)+4),IF(AND(HOUR($K3847)&gt;=Listas!$F$4,HOUR($K3847)&lt;=Listas!$F$5),(Listas!$F$5-HOUR($K3847)),0))+IF(AND(HOUR($L3847)&gt;=Listas!$F$2,HOUR($L3847)&lt;=Listas!$F$3),(HOUR($L3847)-Listas!$F$2),IF(AND(HOUR($L3847)&gt;=Listas!$F$4,HOUR($L3847)&lt;=Listas!$F$5),(HOUR($L3847)-Listas!$F$4+4),0))),IF(($L3847-$K3847&gt;1.42),(IF(AND(HOUR($K3847)&gt;=Listas!$F$2,HOUR($K3847)&lt;=Listas!$F$3),(Listas!$F$3-HOUR($K3847)+4)+IF(AND(HOUR($L3847)&gt;=Listas!$F$2,HOUR($L3847)&lt;=Listas!$F$3),(HOUR($L3847)-Listas!$F$2)+NETWORKDAYS($K3847+1,$L3847-1,Listas!$H$2:$H$112)*Listas!$F$6,IF(AND(HOUR($L3847)&gt;=Listas!$F$4,HOUR($L3847)&lt;=Listas!$F$5),(HOUR($L3847)-Listas!$F$4+4)+NETWORKDAYS($K3847+1,$L3847-1,Listas!$H$2:$H$111)*Listas!$F$6,0)),IF(AND(HOUR($K3847)&gt;=Listas!$F$4,HOUR($K3847)&lt;=Listas!$F$5),(Listas!$F$5-HOUR($K3847))+IF(AND(HOUR($L3847)&gt;=Listas!$F$2,HOUR($L3847)&lt;=Listas!$F$3),(HOUR($L3847)-Listas!$F$2)+NETWORKDAYS($K3847+1,$L3847-1,Listas!$H$2:$H$111)*Listas!$F$6,(HOUR($L3847)-Listas!$F$4+4)+NETWORKDAYS($K3847+1,$L3847-1,Listas!$H$2:$H$111)*Listas!$F$6)))),IF(($L3847-$K3847)&lt;0,"Fecha inicial mayor a fecha final",0)))))))))</f>
        <v/>
      </c>
      <c r="N3847" s="6" t="str">
        <f t="shared" si="1"/>
        <v/>
      </c>
      <c r="O3847" s="6"/>
      <c r="P3847" s="6"/>
      <c r="Q3847" s="6" t="b">
        <v>0</v>
      </c>
      <c r="R3847" s="6" t="str">
        <f t="shared" si="11"/>
        <v/>
      </c>
      <c r="S3847" s="6"/>
    </row>
    <row r="3848">
      <c r="A3848" s="6"/>
      <c r="B3848" s="6"/>
      <c r="C3848" s="6"/>
      <c r="D3848" s="6"/>
      <c r="E3848" s="6"/>
      <c r="F3848" s="6"/>
      <c r="G3848" s="6"/>
      <c r="H3848" s="6"/>
      <c r="I3848" s="6"/>
      <c r="J3848" s="6"/>
      <c r="K3848" s="84"/>
      <c r="L3848" s="84"/>
      <c r="M3848" s="6" t="str">
        <f>IF(OR(ISBLANK($K3848),ISBLANK($L3848)),"",IF(NETWORKDAYS($K3848,$K3848,Listas!$H$2:$H$111)=0,"Error fecha inicial",IF(NETWORKDAYS($L3848,$L3848,Listas!$H$2:$H$111)=0,"Error fecha final",IF(OR(HOUR($K3848)&lt;Listas!$F$2,AND(HOUR($K3848)&gt;Listas!$F$3,HOUR($K3848)&lt;Listas!$F$4),HOUR($K3848)&gt;Listas!$F$5),"Error hora, fecha inicial",IF(OR(HOUR($L3848)&lt;Listas!$F$2,AND(HOUR($L3848)&gt;Listas!$F$3,HOUR($L3848)&lt;Listas!$F$4),HOUR($L3848)&gt;Listas!$F$5),"Error hora, fecha final",IF(AND($L3848-$K3848&gt;0,$L3848-$K3848&lt;=0.42),(IF(AND(AND(HOUR($K3848)&gt;=Listas!$F$2,HOUR($K3848)&lt;=Listas!$F$3),AND(HOUR($L3848)&gt;=Listas!$F$2,HOUR($L3848)&lt;=Listas!$F$3)),(HOUR($L3848)-HOUR($K3848)),IF(AND(AND(HOUR($K3848)&gt;=Listas!$F$4,HOUR($K3848)&lt;=Listas!$F$5),AND(HOUR($L3848)&gt;=Listas!$F$4,HOUR($L3848)&lt;=Listas!$F$5)),(HOUR($L3848)-HOUR($K3848)),IF(AND(AND(HOUR($K3848)&gt;=Listas!$F$2,HOUR($K3848)&lt;=Listas!$F$3),AND(HOUR($L3848)&gt;=Listas!$F$4,HOUR($L3848)&lt;=Listas!$F$5)),((Listas!$F$3-HOUR($K3848)))+((HOUR($L3848)-Listas!$F$4)),0)))),IF(AND($L3848-$K3848&gt;0.42,$L3848-$K3848&lt;=1.42),(IF(AND(HOUR($K3848)&gt;=Listas!$F$2,HOUR($K3848)&lt;=Listas!$F$3),(Listas!$F$3-HOUR($K3848)+4),IF(AND(HOUR($K3848)&gt;=Listas!$F$4,HOUR($K3848)&lt;=Listas!$F$5),(Listas!$F$5-HOUR($K3848)),0))+IF(AND(HOUR($L3848)&gt;=Listas!$F$2,HOUR($L3848)&lt;=Listas!$F$3),(HOUR($L3848)-Listas!$F$2),IF(AND(HOUR($L3848)&gt;=Listas!$F$4,HOUR($L3848)&lt;=Listas!$F$5),(HOUR($L3848)-Listas!$F$4+4),0))),IF(($L3848-$K3848&gt;1.42),(IF(AND(HOUR($K3848)&gt;=Listas!$F$2,HOUR($K3848)&lt;=Listas!$F$3),(Listas!$F$3-HOUR($K3848)+4)+IF(AND(HOUR($L3848)&gt;=Listas!$F$2,HOUR($L3848)&lt;=Listas!$F$3),(HOUR($L3848)-Listas!$F$2)+NETWORKDAYS($K3848+1,$L3848-1,Listas!$H$2:$H$112)*Listas!$F$6,IF(AND(HOUR($L3848)&gt;=Listas!$F$4,HOUR($L3848)&lt;=Listas!$F$5),(HOUR($L3848)-Listas!$F$4+4)+NETWORKDAYS($K3848+1,$L3848-1,Listas!$H$2:$H$111)*Listas!$F$6,0)),IF(AND(HOUR($K3848)&gt;=Listas!$F$4,HOUR($K3848)&lt;=Listas!$F$5),(Listas!$F$5-HOUR($K3848))+IF(AND(HOUR($L3848)&gt;=Listas!$F$2,HOUR($L3848)&lt;=Listas!$F$3),(HOUR($L3848)-Listas!$F$2)+NETWORKDAYS($K3848+1,$L3848-1,Listas!$H$2:$H$111)*Listas!$F$6,(HOUR($L3848)-Listas!$F$4+4)+NETWORKDAYS($K3848+1,$L3848-1,Listas!$H$2:$H$111)*Listas!$F$6)))),IF(($L3848-$K3848)&lt;0,"Fecha inicial mayor a fecha final",0)))))))))</f>
        <v/>
      </c>
      <c r="N3848" s="6" t="str">
        <f t="shared" si="1"/>
        <v/>
      </c>
      <c r="O3848" s="6"/>
      <c r="P3848" s="6"/>
      <c r="Q3848" s="6" t="b">
        <v>0</v>
      </c>
      <c r="R3848" s="6" t="str">
        <f t="shared" si="11"/>
        <v/>
      </c>
      <c r="S3848" s="6"/>
    </row>
    <row r="3849">
      <c r="A3849" s="6"/>
      <c r="B3849" s="6"/>
      <c r="C3849" s="6"/>
      <c r="D3849" s="6"/>
      <c r="E3849" s="6"/>
      <c r="F3849" s="6"/>
      <c r="G3849" s="6"/>
      <c r="H3849" s="6"/>
      <c r="I3849" s="6"/>
      <c r="J3849" s="6"/>
      <c r="K3849" s="84"/>
      <c r="L3849" s="84"/>
      <c r="M3849" s="6" t="str">
        <f>IF(OR(ISBLANK($K3849),ISBLANK($L3849)),"",IF(NETWORKDAYS($K3849,$K3849,Listas!$H$2:$H$111)=0,"Error fecha inicial",IF(NETWORKDAYS($L3849,$L3849,Listas!$H$2:$H$111)=0,"Error fecha final",IF(OR(HOUR($K3849)&lt;Listas!$F$2,AND(HOUR($K3849)&gt;Listas!$F$3,HOUR($K3849)&lt;Listas!$F$4),HOUR($K3849)&gt;Listas!$F$5),"Error hora, fecha inicial",IF(OR(HOUR($L3849)&lt;Listas!$F$2,AND(HOUR($L3849)&gt;Listas!$F$3,HOUR($L3849)&lt;Listas!$F$4),HOUR($L3849)&gt;Listas!$F$5),"Error hora, fecha final",IF(AND($L3849-$K3849&gt;0,$L3849-$K3849&lt;=0.42),(IF(AND(AND(HOUR($K3849)&gt;=Listas!$F$2,HOUR($K3849)&lt;=Listas!$F$3),AND(HOUR($L3849)&gt;=Listas!$F$2,HOUR($L3849)&lt;=Listas!$F$3)),(HOUR($L3849)-HOUR($K3849)),IF(AND(AND(HOUR($K3849)&gt;=Listas!$F$4,HOUR($K3849)&lt;=Listas!$F$5),AND(HOUR($L3849)&gt;=Listas!$F$4,HOUR($L3849)&lt;=Listas!$F$5)),(HOUR($L3849)-HOUR($K3849)),IF(AND(AND(HOUR($K3849)&gt;=Listas!$F$2,HOUR($K3849)&lt;=Listas!$F$3),AND(HOUR($L3849)&gt;=Listas!$F$4,HOUR($L3849)&lt;=Listas!$F$5)),((Listas!$F$3-HOUR($K3849)))+((HOUR($L3849)-Listas!$F$4)),0)))),IF(AND($L3849-$K3849&gt;0.42,$L3849-$K3849&lt;=1.42),(IF(AND(HOUR($K3849)&gt;=Listas!$F$2,HOUR($K3849)&lt;=Listas!$F$3),(Listas!$F$3-HOUR($K3849)+4),IF(AND(HOUR($K3849)&gt;=Listas!$F$4,HOUR($K3849)&lt;=Listas!$F$5),(Listas!$F$5-HOUR($K3849)),0))+IF(AND(HOUR($L3849)&gt;=Listas!$F$2,HOUR($L3849)&lt;=Listas!$F$3),(HOUR($L3849)-Listas!$F$2),IF(AND(HOUR($L3849)&gt;=Listas!$F$4,HOUR($L3849)&lt;=Listas!$F$5),(HOUR($L3849)-Listas!$F$4+4),0))),IF(($L3849-$K3849&gt;1.42),(IF(AND(HOUR($K3849)&gt;=Listas!$F$2,HOUR($K3849)&lt;=Listas!$F$3),(Listas!$F$3-HOUR($K3849)+4)+IF(AND(HOUR($L3849)&gt;=Listas!$F$2,HOUR($L3849)&lt;=Listas!$F$3),(HOUR($L3849)-Listas!$F$2)+NETWORKDAYS($K3849+1,$L3849-1,Listas!$H$2:$H$112)*Listas!$F$6,IF(AND(HOUR($L3849)&gt;=Listas!$F$4,HOUR($L3849)&lt;=Listas!$F$5),(HOUR($L3849)-Listas!$F$4+4)+NETWORKDAYS($K3849+1,$L3849-1,Listas!$H$2:$H$111)*Listas!$F$6,0)),IF(AND(HOUR($K3849)&gt;=Listas!$F$4,HOUR($K3849)&lt;=Listas!$F$5),(Listas!$F$5-HOUR($K3849))+IF(AND(HOUR($L3849)&gt;=Listas!$F$2,HOUR($L3849)&lt;=Listas!$F$3),(HOUR($L3849)-Listas!$F$2)+NETWORKDAYS($K3849+1,$L3849-1,Listas!$H$2:$H$111)*Listas!$F$6,(HOUR($L3849)-Listas!$F$4+4)+NETWORKDAYS($K3849+1,$L3849-1,Listas!$H$2:$H$111)*Listas!$F$6)))),IF(($L3849-$K3849)&lt;0,"Fecha inicial mayor a fecha final",0)))))))))</f>
        <v/>
      </c>
      <c r="N3849" s="6" t="str">
        <f t="shared" si="1"/>
        <v/>
      </c>
      <c r="O3849" s="6"/>
      <c r="P3849" s="6"/>
      <c r="Q3849" s="6" t="b">
        <v>0</v>
      </c>
      <c r="R3849" s="6" t="str">
        <f t="shared" si="11"/>
        <v/>
      </c>
      <c r="S3849" s="6"/>
    </row>
    <row r="3850">
      <c r="A3850" s="6"/>
      <c r="B3850" s="6"/>
      <c r="C3850" s="6"/>
      <c r="D3850" s="6"/>
      <c r="E3850" s="6"/>
      <c r="F3850" s="6"/>
      <c r="G3850" s="6"/>
      <c r="H3850" s="6"/>
      <c r="I3850" s="6"/>
      <c r="J3850" s="6"/>
      <c r="K3850" s="84"/>
      <c r="L3850" s="84"/>
      <c r="M3850" s="6" t="str">
        <f>IF(OR(ISBLANK($K3850),ISBLANK($L3850)),"",IF(NETWORKDAYS($K3850,$K3850,Listas!$H$2:$H$111)=0,"Error fecha inicial",IF(NETWORKDAYS($L3850,$L3850,Listas!$H$2:$H$111)=0,"Error fecha final",IF(OR(HOUR($K3850)&lt;Listas!$F$2,AND(HOUR($K3850)&gt;Listas!$F$3,HOUR($K3850)&lt;Listas!$F$4),HOUR($K3850)&gt;Listas!$F$5),"Error hora, fecha inicial",IF(OR(HOUR($L3850)&lt;Listas!$F$2,AND(HOUR($L3850)&gt;Listas!$F$3,HOUR($L3850)&lt;Listas!$F$4),HOUR($L3850)&gt;Listas!$F$5),"Error hora, fecha final",IF(AND($L3850-$K3850&gt;0,$L3850-$K3850&lt;=0.42),(IF(AND(AND(HOUR($K3850)&gt;=Listas!$F$2,HOUR($K3850)&lt;=Listas!$F$3),AND(HOUR($L3850)&gt;=Listas!$F$2,HOUR($L3850)&lt;=Listas!$F$3)),(HOUR($L3850)-HOUR($K3850)),IF(AND(AND(HOUR($K3850)&gt;=Listas!$F$4,HOUR($K3850)&lt;=Listas!$F$5),AND(HOUR($L3850)&gt;=Listas!$F$4,HOUR($L3850)&lt;=Listas!$F$5)),(HOUR($L3850)-HOUR($K3850)),IF(AND(AND(HOUR($K3850)&gt;=Listas!$F$2,HOUR($K3850)&lt;=Listas!$F$3),AND(HOUR($L3850)&gt;=Listas!$F$4,HOUR($L3850)&lt;=Listas!$F$5)),((Listas!$F$3-HOUR($K3850)))+((HOUR($L3850)-Listas!$F$4)),0)))),IF(AND($L3850-$K3850&gt;0.42,$L3850-$K3850&lt;=1.42),(IF(AND(HOUR($K3850)&gt;=Listas!$F$2,HOUR($K3850)&lt;=Listas!$F$3),(Listas!$F$3-HOUR($K3850)+4),IF(AND(HOUR($K3850)&gt;=Listas!$F$4,HOUR($K3850)&lt;=Listas!$F$5),(Listas!$F$5-HOUR($K3850)),0))+IF(AND(HOUR($L3850)&gt;=Listas!$F$2,HOUR($L3850)&lt;=Listas!$F$3),(HOUR($L3850)-Listas!$F$2),IF(AND(HOUR($L3850)&gt;=Listas!$F$4,HOUR($L3850)&lt;=Listas!$F$5),(HOUR($L3850)-Listas!$F$4+4),0))),IF(($L3850-$K3850&gt;1.42),(IF(AND(HOUR($K3850)&gt;=Listas!$F$2,HOUR($K3850)&lt;=Listas!$F$3),(Listas!$F$3-HOUR($K3850)+4)+IF(AND(HOUR($L3850)&gt;=Listas!$F$2,HOUR($L3850)&lt;=Listas!$F$3),(HOUR($L3850)-Listas!$F$2)+NETWORKDAYS($K3850+1,$L3850-1,Listas!$H$2:$H$112)*Listas!$F$6,IF(AND(HOUR($L3850)&gt;=Listas!$F$4,HOUR($L3850)&lt;=Listas!$F$5),(HOUR($L3850)-Listas!$F$4+4)+NETWORKDAYS($K3850+1,$L3850-1,Listas!$H$2:$H$111)*Listas!$F$6,0)),IF(AND(HOUR($K3850)&gt;=Listas!$F$4,HOUR($K3850)&lt;=Listas!$F$5),(Listas!$F$5-HOUR($K3850))+IF(AND(HOUR($L3850)&gt;=Listas!$F$2,HOUR($L3850)&lt;=Listas!$F$3),(HOUR($L3850)-Listas!$F$2)+NETWORKDAYS($K3850+1,$L3850-1,Listas!$H$2:$H$111)*Listas!$F$6,(HOUR($L3850)-Listas!$F$4+4)+NETWORKDAYS($K3850+1,$L3850-1,Listas!$H$2:$H$111)*Listas!$F$6)))),IF(($L3850-$K3850)&lt;0,"Fecha inicial mayor a fecha final",0)))))))))</f>
        <v/>
      </c>
      <c r="N3850" s="6" t="str">
        <f t="shared" si="1"/>
        <v/>
      </c>
      <c r="O3850" s="6"/>
      <c r="P3850" s="6"/>
      <c r="Q3850" s="6" t="b">
        <v>0</v>
      </c>
      <c r="R3850" s="6" t="str">
        <f t="shared" si="11"/>
        <v/>
      </c>
      <c r="S3850" s="6"/>
    </row>
    <row r="3851">
      <c r="A3851" s="6"/>
      <c r="B3851" s="6"/>
      <c r="C3851" s="6"/>
      <c r="D3851" s="6"/>
      <c r="E3851" s="6"/>
      <c r="F3851" s="6"/>
      <c r="G3851" s="6"/>
      <c r="H3851" s="6"/>
      <c r="I3851" s="6"/>
      <c r="J3851" s="6"/>
      <c r="K3851" s="84"/>
      <c r="L3851" s="84"/>
      <c r="M3851" s="6" t="str">
        <f>IF(OR(ISBLANK($K3851),ISBLANK($L3851)),"",IF(NETWORKDAYS($K3851,$K3851,Listas!$H$2:$H$111)=0,"Error fecha inicial",IF(NETWORKDAYS($L3851,$L3851,Listas!$H$2:$H$111)=0,"Error fecha final",IF(OR(HOUR($K3851)&lt;Listas!$F$2,AND(HOUR($K3851)&gt;Listas!$F$3,HOUR($K3851)&lt;Listas!$F$4),HOUR($K3851)&gt;Listas!$F$5),"Error hora, fecha inicial",IF(OR(HOUR($L3851)&lt;Listas!$F$2,AND(HOUR($L3851)&gt;Listas!$F$3,HOUR($L3851)&lt;Listas!$F$4),HOUR($L3851)&gt;Listas!$F$5),"Error hora, fecha final",IF(AND($L3851-$K3851&gt;0,$L3851-$K3851&lt;=0.42),(IF(AND(AND(HOUR($K3851)&gt;=Listas!$F$2,HOUR($K3851)&lt;=Listas!$F$3),AND(HOUR($L3851)&gt;=Listas!$F$2,HOUR($L3851)&lt;=Listas!$F$3)),(HOUR($L3851)-HOUR($K3851)),IF(AND(AND(HOUR($K3851)&gt;=Listas!$F$4,HOUR($K3851)&lt;=Listas!$F$5),AND(HOUR($L3851)&gt;=Listas!$F$4,HOUR($L3851)&lt;=Listas!$F$5)),(HOUR($L3851)-HOUR($K3851)),IF(AND(AND(HOUR($K3851)&gt;=Listas!$F$2,HOUR($K3851)&lt;=Listas!$F$3),AND(HOUR($L3851)&gt;=Listas!$F$4,HOUR($L3851)&lt;=Listas!$F$5)),((Listas!$F$3-HOUR($K3851)))+((HOUR($L3851)-Listas!$F$4)),0)))),IF(AND($L3851-$K3851&gt;0.42,$L3851-$K3851&lt;=1.42),(IF(AND(HOUR($K3851)&gt;=Listas!$F$2,HOUR($K3851)&lt;=Listas!$F$3),(Listas!$F$3-HOUR($K3851)+4),IF(AND(HOUR($K3851)&gt;=Listas!$F$4,HOUR($K3851)&lt;=Listas!$F$5),(Listas!$F$5-HOUR($K3851)),0))+IF(AND(HOUR($L3851)&gt;=Listas!$F$2,HOUR($L3851)&lt;=Listas!$F$3),(HOUR($L3851)-Listas!$F$2),IF(AND(HOUR($L3851)&gt;=Listas!$F$4,HOUR($L3851)&lt;=Listas!$F$5),(HOUR($L3851)-Listas!$F$4+4),0))),IF(($L3851-$K3851&gt;1.42),(IF(AND(HOUR($K3851)&gt;=Listas!$F$2,HOUR($K3851)&lt;=Listas!$F$3),(Listas!$F$3-HOUR($K3851)+4)+IF(AND(HOUR($L3851)&gt;=Listas!$F$2,HOUR($L3851)&lt;=Listas!$F$3),(HOUR($L3851)-Listas!$F$2)+NETWORKDAYS($K3851+1,$L3851-1,Listas!$H$2:$H$112)*Listas!$F$6,IF(AND(HOUR($L3851)&gt;=Listas!$F$4,HOUR($L3851)&lt;=Listas!$F$5),(HOUR($L3851)-Listas!$F$4+4)+NETWORKDAYS($K3851+1,$L3851-1,Listas!$H$2:$H$111)*Listas!$F$6,0)),IF(AND(HOUR($K3851)&gt;=Listas!$F$4,HOUR($K3851)&lt;=Listas!$F$5),(Listas!$F$5-HOUR($K3851))+IF(AND(HOUR($L3851)&gt;=Listas!$F$2,HOUR($L3851)&lt;=Listas!$F$3),(HOUR($L3851)-Listas!$F$2)+NETWORKDAYS($K3851+1,$L3851-1,Listas!$H$2:$H$111)*Listas!$F$6,(HOUR($L3851)-Listas!$F$4+4)+NETWORKDAYS($K3851+1,$L3851-1,Listas!$H$2:$H$111)*Listas!$F$6)))),IF(($L3851-$K3851)&lt;0,"Fecha inicial mayor a fecha final",0)))))))))</f>
        <v/>
      </c>
      <c r="N3851" s="6" t="str">
        <f t="shared" si="1"/>
        <v/>
      </c>
      <c r="O3851" s="6"/>
      <c r="P3851" s="6"/>
      <c r="Q3851" s="6" t="b">
        <v>0</v>
      </c>
      <c r="R3851" s="6" t="str">
        <f t="shared" si="11"/>
        <v/>
      </c>
      <c r="S3851" s="6"/>
    </row>
    <row r="3852">
      <c r="A3852" s="6"/>
      <c r="B3852" s="6"/>
      <c r="C3852" s="6"/>
      <c r="D3852" s="6"/>
      <c r="E3852" s="6"/>
      <c r="F3852" s="6"/>
      <c r="G3852" s="6"/>
      <c r="H3852" s="6"/>
      <c r="I3852" s="6"/>
      <c r="J3852" s="6"/>
      <c r="K3852" s="84"/>
      <c r="L3852" s="84"/>
      <c r="M3852" s="6" t="str">
        <f>IF(OR(ISBLANK($K3852),ISBLANK($L3852)),"",IF(NETWORKDAYS($K3852,$K3852,Listas!$H$2:$H$111)=0,"Error fecha inicial",IF(NETWORKDAYS($L3852,$L3852,Listas!$H$2:$H$111)=0,"Error fecha final",IF(OR(HOUR($K3852)&lt;Listas!$F$2,AND(HOUR($K3852)&gt;Listas!$F$3,HOUR($K3852)&lt;Listas!$F$4),HOUR($K3852)&gt;Listas!$F$5),"Error hora, fecha inicial",IF(OR(HOUR($L3852)&lt;Listas!$F$2,AND(HOUR($L3852)&gt;Listas!$F$3,HOUR($L3852)&lt;Listas!$F$4),HOUR($L3852)&gt;Listas!$F$5),"Error hora, fecha final",IF(AND($L3852-$K3852&gt;0,$L3852-$K3852&lt;=0.42),(IF(AND(AND(HOUR($K3852)&gt;=Listas!$F$2,HOUR($K3852)&lt;=Listas!$F$3),AND(HOUR($L3852)&gt;=Listas!$F$2,HOUR($L3852)&lt;=Listas!$F$3)),(HOUR($L3852)-HOUR($K3852)),IF(AND(AND(HOUR($K3852)&gt;=Listas!$F$4,HOUR($K3852)&lt;=Listas!$F$5),AND(HOUR($L3852)&gt;=Listas!$F$4,HOUR($L3852)&lt;=Listas!$F$5)),(HOUR($L3852)-HOUR($K3852)),IF(AND(AND(HOUR($K3852)&gt;=Listas!$F$2,HOUR($K3852)&lt;=Listas!$F$3),AND(HOUR($L3852)&gt;=Listas!$F$4,HOUR($L3852)&lt;=Listas!$F$5)),((Listas!$F$3-HOUR($K3852)))+((HOUR($L3852)-Listas!$F$4)),0)))),IF(AND($L3852-$K3852&gt;0.42,$L3852-$K3852&lt;=1.42),(IF(AND(HOUR($K3852)&gt;=Listas!$F$2,HOUR($K3852)&lt;=Listas!$F$3),(Listas!$F$3-HOUR($K3852)+4),IF(AND(HOUR($K3852)&gt;=Listas!$F$4,HOUR($K3852)&lt;=Listas!$F$5),(Listas!$F$5-HOUR($K3852)),0))+IF(AND(HOUR($L3852)&gt;=Listas!$F$2,HOUR($L3852)&lt;=Listas!$F$3),(HOUR($L3852)-Listas!$F$2),IF(AND(HOUR($L3852)&gt;=Listas!$F$4,HOUR($L3852)&lt;=Listas!$F$5),(HOUR($L3852)-Listas!$F$4+4),0))),IF(($L3852-$K3852&gt;1.42),(IF(AND(HOUR($K3852)&gt;=Listas!$F$2,HOUR($K3852)&lt;=Listas!$F$3),(Listas!$F$3-HOUR($K3852)+4)+IF(AND(HOUR($L3852)&gt;=Listas!$F$2,HOUR($L3852)&lt;=Listas!$F$3),(HOUR($L3852)-Listas!$F$2)+NETWORKDAYS($K3852+1,$L3852-1,Listas!$H$2:$H$112)*Listas!$F$6,IF(AND(HOUR($L3852)&gt;=Listas!$F$4,HOUR($L3852)&lt;=Listas!$F$5),(HOUR($L3852)-Listas!$F$4+4)+NETWORKDAYS($K3852+1,$L3852-1,Listas!$H$2:$H$111)*Listas!$F$6,0)),IF(AND(HOUR($K3852)&gt;=Listas!$F$4,HOUR($K3852)&lt;=Listas!$F$5),(Listas!$F$5-HOUR($K3852))+IF(AND(HOUR($L3852)&gt;=Listas!$F$2,HOUR($L3852)&lt;=Listas!$F$3),(HOUR($L3852)-Listas!$F$2)+NETWORKDAYS($K3852+1,$L3852-1,Listas!$H$2:$H$111)*Listas!$F$6,(HOUR($L3852)-Listas!$F$4+4)+NETWORKDAYS($K3852+1,$L3852-1,Listas!$H$2:$H$111)*Listas!$F$6)))),IF(($L3852-$K3852)&lt;0,"Fecha inicial mayor a fecha final",0)))))))))</f>
        <v/>
      </c>
      <c r="N3852" s="6" t="str">
        <f t="shared" si="1"/>
        <v/>
      </c>
      <c r="O3852" s="6"/>
      <c r="P3852" s="6"/>
      <c r="Q3852" s="6" t="b">
        <v>0</v>
      </c>
      <c r="R3852" s="6" t="str">
        <f t="shared" si="11"/>
        <v/>
      </c>
      <c r="S3852" s="6"/>
    </row>
    <row r="3853">
      <c r="A3853" s="6"/>
      <c r="B3853" s="6"/>
      <c r="C3853" s="6"/>
      <c r="D3853" s="6"/>
      <c r="E3853" s="6"/>
      <c r="F3853" s="6"/>
      <c r="G3853" s="6"/>
      <c r="H3853" s="6"/>
      <c r="I3853" s="6"/>
      <c r="J3853" s="6"/>
      <c r="K3853" s="84"/>
      <c r="L3853" s="84"/>
      <c r="M3853" s="6" t="str">
        <f>IF(OR(ISBLANK($K3853),ISBLANK($L3853)),"",IF(NETWORKDAYS($K3853,$K3853,Listas!$H$2:$H$111)=0,"Error fecha inicial",IF(NETWORKDAYS($L3853,$L3853,Listas!$H$2:$H$111)=0,"Error fecha final",IF(OR(HOUR($K3853)&lt;Listas!$F$2,AND(HOUR($K3853)&gt;Listas!$F$3,HOUR($K3853)&lt;Listas!$F$4),HOUR($K3853)&gt;Listas!$F$5),"Error hora, fecha inicial",IF(OR(HOUR($L3853)&lt;Listas!$F$2,AND(HOUR($L3853)&gt;Listas!$F$3,HOUR($L3853)&lt;Listas!$F$4),HOUR($L3853)&gt;Listas!$F$5),"Error hora, fecha final",IF(AND($L3853-$K3853&gt;0,$L3853-$K3853&lt;=0.42),(IF(AND(AND(HOUR($K3853)&gt;=Listas!$F$2,HOUR($K3853)&lt;=Listas!$F$3),AND(HOUR($L3853)&gt;=Listas!$F$2,HOUR($L3853)&lt;=Listas!$F$3)),(HOUR($L3853)-HOUR($K3853)),IF(AND(AND(HOUR($K3853)&gt;=Listas!$F$4,HOUR($K3853)&lt;=Listas!$F$5),AND(HOUR($L3853)&gt;=Listas!$F$4,HOUR($L3853)&lt;=Listas!$F$5)),(HOUR($L3853)-HOUR($K3853)),IF(AND(AND(HOUR($K3853)&gt;=Listas!$F$2,HOUR($K3853)&lt;=Listas!$F$3),AND(HOUR($L3853)&gt;=Listas!$F$4,HOUR($L3853)&lt;=Listas!$F$5)),((Listas!$F$3-HOUR($K3853)))+((HOUR($L3853)-Listas!$F$4)),0)))),IF(AND($L3853-$K3853&gt;0.42,$L3853-$K3853&lt;=1.42),(IF(AND(HOUR($K3853)&gt;=Listas!$F$2,HOUR($K3853)&lt;=Listas!$F$3),(Listas!$F$3-HOUR($K3853)+4),IF(AND(HOUR($K3853)&gt;=Listas!$F$4,HOUR($K3853)&lt;=Listas!$F$5),(Listas!$F$5-HOUR($K3853)),0))+IF(AND(HOUR($L3853)&gt;=Listas!$F$2,HOUR($L3853)&lt;=Listas!$F$3),(HOUR($L3853)-Listas!$F$2),IF(AND(HOUR($L3853)&gt;=Listas!$F$4,HOUR($L3853)&lt;=Listas!$F$5),(HOUR($L3853)-Listas!$F$4+4),0))),IF(($L3853-$K3853&gt;1.42),(IF(AND(HOUR($K3853)&gt;=Listas!$F$2,HOUR($K3853)&lt;=Listas!$F$3),(Listas!$F$3-HOUR($K3853)+4)+IF(AND(HOUR($L3853)&gt;=Listas!$F$2,HOUR($L3853)&lt;=Listas!$F$3),(HOUR($L3853)-Listas!$F$2)+NETWORKDAYS($K3853+1,$L3853-1,Listas!$H$2:$H$112)*Listas!$F$6,IF(AND(HOUR($L3853)&gt;=Listas!$F$4,HOUR($L3853)&lt;=Listas!$F$5),(HOUR($L3853)-Listas!$F$4+4)+NETWORKDAYS($K3853+1,$L3853-1,Listas!$H$2:$H$111)*Listas!$F$6,0)),IF(AND(HOUR($K3853)&gt;=Listas!$F$4,HOUR($K3853)&lt;=Listas!$F$5),(Listas!$F$5-HOUR($K3853))+IF(AND(HOUR($L3853)&gt;=Listas!$F$2,HOUR($L3853)&lt;=Listas!$F$3),(HOUR($L3853)-Listas!$F$2)+NETWORKDAYS($K3853+1,$L3853-1,Listas!$H$2:$H$111)*Listas!$F$6,(HOUR($L3853)-Listas!$F$4+4)+NETWORKDAYS($K3853+1,$L3853-1,Listas!$H$2:$H$111)*Listas!$F$6)))),IF(($L3853-$K3853)&lt;0,"Fecha inicial mayor a fecha final",0)))))))))</f>
        <v/>
      </c>
      <c r="N3853" s="6" t="str">
        <f t="shared" si="1"/>
        <v/>
      </c>
      <c r="O3853" s="6"/>
      <c r="P3853" s="6"/>
      <c r="Q3853" s="6" t="b">
        <v>0</v>
      </c>
      <c r="R3853" s="6" t="str">
        <f t="shared" si="11"/>
        <v/>
      </c>
      <c r="S3853" s="6"/>
    </row>
    <row r="3854">
      <c r="A3854" s="6"/>
      <c r="B3854" s="6"/>
      <c r="C3854" s="6"/>
      <c r="D3854" s="6"/>
      <c r="E3854" s="6"/>
      <c r="F3854" s="6"/>
      <c r="G3854" s="6"/>
      <c r="H3854" s="6"/>
      <c r="I3854" s="6"/>
      <c r="J3854" s="6"/>
      <c r="K3854" s="84"/>
      <c r="L3854" s="84"/>
      <c r="M3854" s="6" t="str">
        <f>IF(OR(ISBLANK($K3854),ISBLANK($L3854)),"",IF(NETWORKDAYS($K3854,$K3854,Listas!$H$2:$H$111)=0,"Error fecha inicial",IF(NETWORKDAYS($L3854,$L3854,Listas!$H$2:$H$111)=0,"Error fecha final",IF(OR(HOUR($K3854)&lt;Listas!$F$2,AND(HOUR($K3854)&gt;Listas!$F$3,HOUR($K3854)&lt;Listas!$F$4),HOUR($K3854)&gt;Listas!$F$5),"Error hora, fecha inicial",IF(OR(HOUR($L3854)&lt;Listas!$F$2,AND(HOUR($L3854)&gt;Listas!$F$3,HOUR($L3854)&lt;Listas!$F$4),HOUR($L3854)&gt;Listas!$F$5),"Error hora, fecha final",IF(AND($L3854-$K3854&gt;0,$L3854-$K3854&lt;=0.42),(IF(AND(AND(HOUR($K3854)&gt;=Listas!$F$2,HOUR($K3854)&lt;=Listas!$F$3),AND(HOUR($L3854)&gt;=Listas!$F$2,HOUR($L3854)&lt;=Listas!$F$3)),(HOUR($L3854)-HOUR($K3854)),IF(AND(AND(HOUR($K3854)&gt;=Listas!$F$4,HOUR($K3854)&lt;=Listas!$F$5),AND(HOUR($L3854)&gt;=Listas!$F$4,HOUR($L3854)&lt;=Listas!$F$5)),(HOUR($L3854)-HOUR($K3854)),IF(AND(AND(HOUR($K3854)&gt;=Listas!$F$2,HOUR($K3854)&lt;=Listas!$F$3),AND(HOUR($L3854)&gt;=Listas!$F$4,HOUR($L3854)&lt;=Listas!$F$5)),((Listas!$F$3-HOUR($K3854)))+((HOUR($L3854)-Listas!$F$4)),0)))),IF(AND($L3854-$K3854&gt;0.42,$L3854-$K3854&lt;=1.42),(IF(AND(HOUR($K3854)&gt;=Listas!$F$2,HOUR($K3854)&lt;=Listas!$F$3),(Listas!$F$3-HOUR($K3854)+4),IF(AND(HOUR($K3854)&gt;=Listas!$F$4,HOUR($K3854)&lt;=Listas!$F$5),(Listas!$F$5-HOUR($K3854)),0))+IF(AND(HOUR($L3854)&gt;=Listas!$F$2,HOUR($L3854)&lt;=Listas!$F$3),(HOUR($L3854)-Listas!$F$2),IF(AND(HOUR($L3854)&gt;=Listas!$F$4,HOUR($L3854)&lt;=Listas!$F$5),(HOUR($L3854)-Listas!$F$4+4),0))),IF(($L3854-$K3854&gt;1.42),(IF(AND(HOUR($K3854)&gt;=Listas!$F$2,HOUR($K3854)&lt;=Listas!$F$3),(Listas!$F$3-HOUR($K3854)+4)+IF(AND(HOUR($L3854)&gt;=Listas!$F$2,HOUR($L3854)&lt;=Listas!$F$3),(HOUR($L3854)-Listas!$F$2)+NETWORKDAYS($K3854+1,$L3854-1,Listas!$H$2:$H$112)*Listas!$F$6,IF(AND(HOUR($L3854)&gt;=Listas!$F$4,HOUR($L3854)&lt;=Listas!$F$5),(HOUR($L3854)-Listas!$F$4+4)+NETWORKDAYS($K3854+1,$L3854-1,Listas!$H$2:$H$111)*Listas!$F$6,0)),IF(AND(HOUR($K3854)&gt;=Listas!$F$4,HOUR($K3854)&lt;=Listas!$F$5),(Listas!$F$5-HOUR($K3854))+IF(AND(HOUR($L3854)&gt;=Listas!$F$2,HOUR($L3854)&lt;=Listas!$F$3),(HOUR($L3854)-Listas!$F$2)+NETWORKDAYS($K3854+1,$L3854-1,Listas!$H$2:$H$111)*Listas!$F$6,(HOUR($L3854)-Listas!$F$4+4)+NETWORKDAYS($K3854+1,$L3854-1,Listas!$H$2:$H$111)*Listas!$F$6)))),IF(($L3854-$K3854)&lt;0,"Fecha inicial mayor a fecha final",0)))))))))</f>
        <v/>
      </c>
      <c r="N3854" s="6" t="str">
        <f t="shared" si="1"/>
        <v/>
      </c>
      <c r="O3854" s="6"/>
      <c r="P3854" s="6"/>
      <c r="Q3854" s="6" t="b">
        <v>0</v>
      </c>
      <c r="R3854" s="6" t="str">
        <f t="shared" si="11"/>
        <v/>
      </c>
      <c r="S3854" s="6"/>
    </row>
    <row r="3855">
      <c r="A3855" s="6"/>
      <c r="B3855" s="6"/>
      <c r="C3855" s="6"/>
      <c r="D3855" s="6"/>
      <c r="E3855" s="6"/>
      <c r="F3855" s="6"/>
      <c r="G3855" s="6"/>
      <c r="H3855" s="6"/>
      <c r="I3855" s="6"/>
      <c r="J3855" s="6"/>
      <c r="K3855" s="84"/>
      <c r="L3855" s="84"/>
      <c r="M3855" s="6" t="str">
        <f>IF(OR(ISBLANK($K3855),ISBLANK($L3855)),"",IF(NETWORKDAYS($K3855,$K3855,Listas!$H$2:$H$111)=0,"Error fecha inicial",IF(NETWORKDAYS($L3855,$L3855,Listas!$H$2:$H$111)=0,"Error fecha final",IF(OR(HOUR($K3855)&lt;Listas!$F$2,AND(HOUR($K3855)&gt;Listas!$F$3,HOUR($K3855)&lt;Listas!$F$4),HOUR($K3855)&gt;Listas!$F$5),"Error hora, fecha inicial",IF(OR(HOUR($L3855)&lt;Listas!$F$2,AND(HOUR($L3855)&gt;Listas!$F$3,HOUR($L3855)&lt;Listas!$F$4),HOUR($L3855)&gt;Listas!$F$5),"Error hora, fecha final",IF(AND($L3855-$K3855&gt;0,$L3855-$K3855&lt;=0.42),(IF(AND(AND(HOUR($K3855)&gt;=Listas!$F$2,HOUR($K3855)&lt;=Listas!$F$3),AND(HOUR($L3855)&gt;=Listas!$F$2,HOUR($L3855)&lt;=Listas!$F$3)),(HOUR($L3855)-HOUR($K3855)),IF(AND(AND(HOUR($K3855)&gt;=Listas!$F$4,HOUR($K3855)&lt;=Listas!$F$5),AND(HOUR($L3855)&gt;=Listas!$F$4,HOUR($L3855)&lt;=Listas!$F$5)),(HOUR($L3855)-HOUR($K3855)),IF(AND(AND(HOUR($K3855)&gt;=Listas!$F$2,HOUR($K3855)&lt;=Listas!$F$3),AND(HOUR($L3855)&gt;=Listas!$F$4,HOUR($L3855)&lt;=Listas!$F$5)),((Listas!$F$3-HOUR($K3855)))+((HOUR($L3855)-Listas!$F$4)),0)))),IF(AND($L3855-$K3855&gt;0.42,$L3855-$K3855&lt;=1.42),(IF(AND(HOUR($K3855)&gt;=Listas!$F$2,HOUR($K3855)&lt;=Listas!$F$3),(Listas!$F$3-HOUR($K3855)+4),IF(AND(HOUR($K3855)&gt;=Listas!$F$4,HOUR($K3855)&lt;=Listas!$F$5),(Listas!$F$5-HOUR($K3855)),0))+IF(AND(HOUR($L3855)&gt;=Listas!$F$2,HOUR($L3855)&lt;=Listas!$F$3),(HOUR($L3855)-Listas!$F$2),IF(AND(HOUR($L3855)&gt;=Listas!$F$4,HOUR($L3855)&lt;=Listas!$F$5),(HOUR($L3855)-Listas!$F$4+4),0))),IF(($L3855-$K3855&gt;1.42),(IF(AND(HOUR($K3855)&gt;=Listas!$F$2,HOUR($K3855)&lt;=Listas!$F$3),(Listas!$F$3-HOUR($K3855)+4)+IF(AND(HOUR($L3855)&gt;=Listas!$F$2,HOUR($L3855)&lt;=Listas!$F$3),(HOUR($L3855)-Listas!$F$2)+NETWORKDAYS($K3855+1,$L3855-1,Listas!$H$2:$H$112)*Listas!$F$6,IF(AND(HOUR($L3855)&gt;=Listas!$F$4,HOUR($L3855)&lt;=Listas!$F$5),(HOUR($L3855)-Listas!$F$4+4)+NETWORKDAYS($K3855+1,$L3855-1,Listas!$H$2:$H$111)*Listas!$F$6,0)),IF(AND(HOUR($K3855)&gt;=Listas!$F$4,HOUR($K3855)&lt;=Listas!$F$5),(Listas!$F$5-HOUR($K3855))+IF(AND(HOUR($L3855)&gt;=Listas!$F$2,HOUR($L3855)&lt;=Listas!$F$3),(HOUR($L3855)-Listas!$F$2)+NETWORKDAYS($K3855+1,$L3855-1,Listas!$H$2:$H$111)*Listas!$F$6,(HOUR($L3855)-Listas!$F$4+4)+NETWORKDAYS($K3855+1,$L3855-1,Listas!$H$2:$H$111)*Listas!$F$6)))),IF(($L3855-$K3855)&lt;0,"Fecha inicial mayor a fecha final",0)))))))))</f>
        <v/>
      </c>
      <c r="N3855" s="6" t="str">
        <f t="shared" si="1"/>
        <v/>
      </c>
      <c r="O3855" s="6"/>
      <c r="P3855" s="6"/>
      <c r="Q3855" s="6" t="b">
        <v>0</v>
      </c>
      <c r="R3855" s="6" t="str">
        <f t="shared" si="11"/>
        <v/>
      </c>
      <c r="S3855" s="6"/>
    </row>
    <row r="3856">
      <c r="A3856" s="6"/>
      <c r="B3856" s="6"/>
      <c r="C3856" s="6"/>
      <c r="D3856" s="6"/>
      <c r="E3856" s="6"/>
      <c r="F3856" s="6"/>
      <c r="G3856" s="6"/>
      <c r="H3856" s="6"/>
      <c r="I3856" s="6"/>
      <c r="J3856" s="6"/>
      <c r="K3856" s="84"/>
      <c r="L3856" s="84"/>
      <c r="M3856" s="6" t="str">
        <f>IF(OR(ISBLANK($K3856),ISBLANK($L3856)),"",IF(NETWORKDAYS($K3856,$K3856,Listas!$H$2:$H$111)=0,"Error fecha inicial",IF(NETWORKDAYS($L3856,$L3856,Listas!$H$2:$H$111)=0,"Error fecha final",IF(OR(HOUR($K3856)&lt;Listas!$F$2,AND(HOUR($K3856)&gt;Listas!$F$3,HOUR($K3856)&lt;Listas!$F$4),HOUR($K3856)&gt;Listas!$F$5),"Error hora, fecha inicial",IF(OR(HOUR($L3856)&lt;Listas!$F$2,AND(HOUR($L3856)&gt;Listas!$F$3,HOUR($L3856)&lt;Listas!$F$4),HOUR($L3856)&gt;Listas!$F$5),"Error hora, fecha final",IF(AND($L3856-$K3856&gt;0,$L3856-$K3856&lt;=0.42),(IF(AND(AND(HOUR($K3856)&gt;=Listas!$F$2,HOUR($K3856)&lt;=Listas!$F$3),AND(HOUR($L3856)&gt;=Listas!$F$2,HOUR($L3856)&lt;=Listas!$F$3)),(HOUR($L3856)-HOUR($K3856)),IF(AND(AND(HOUR($K3856)&gt;=Listas!$F$4,HOUR($K3856)&lt;=Listas!$F$5),AND(HOUR($L3856)&gt;=Listas!$F$4,HOUR($L3856)&lt;=Listas!$F$5)),(HOUR($L3856)-HOUR($K3856)),IF(AND(AND(HOUR($K3856)&gt;=Listas!$F$2,HOUR($K3856)&lt;=Listas!$F$3),AND(HOUR($L3856)&gt;=Listas!$F$4,HOUR($L3856)&lt;=Listas!$F$5)),((Listas!$F$3-HOUR($K3856)))+((HOUR($L3856)-Listas!$F$4)),0)))),IF(AND($L3856-$K3856&gt;0.42,$L3856-$K3856&lt;=1.42),(IF(AND(HOUR($K3856)&gt;=Listas!$F$2,HOUR($K3856)&lt;=Listas!$F$3),(Listas!$F$3-HOUR($K3856)+4),IF(AND(HOUR($K3856)&gt;=Listas!$F$4,HOUR($K3856)&lt;=Listas!$F$5),(Listas!$F$5-HOUR($K3856)),0))+IF(AND(HOUR($L3856)&gt;=Listas!$F$2,HOUR($L3856)&lt;=Listas!$F$3),(HOUR($L3856)-Listas!$F$2),IF(AND(HOUR($L3856)&gt;=Listas!$F$4,HOUR($L3856)&lt;=Listas!$F$5),(HOUR($L3856)-Listas!$F$4+4),0))),IF(($L3856-$K3856&gt;1.42),(IF(AND(HOUR($K3856)&gt;=Listas!$F$2,HOUR($K3856)&lt;=Listas!$F$3),(Listas!$F$3-HOUR($K3856)+4)+IF(AND(HOUR($L3856)&gt;=Listas!$F$2,HOUR($L3856)&lt;=Listas!$F$3),(HOUR($L3856)-Listas!$F$2)+NETWORKDAYS($K3856+1,$L3856-1,Listas!$H$2:$H$112)*Listas!$F$6,IF(AND(HOUR($L3856)&gt;=Listas!$F$4,HOUR($L3856)&lt;=Listas!$F$5),(HOUR($L3856)-Listas!$F$4+4)+NETWORKDAYS($K3856+1,$L3856-1,Listas!$H$2:$H$111)*Listas!$F$6,0)),IF(AND(HOUR($K3856)&gt;=Listas!$F$4,HOUR($K3856)&lt;=Listas!$F$5),(Listas!$F$5-HOUR($K3856))+IF(AND(HOUR($L3856)&gt;=Listas!$F$2,HOUR($L3856)&lt;=Listas!$F$3),(HOUR($L3856)-Listas!$F$2)+NETWORKDAYS($K3856+1,$L3856-1,Listas!$H$2:$H$111)*Listas!$F$6,(HOUR($L3856)-Listas!$F$4+4)+NETWORKDAYS($K3856+1,$L3856-1,Listas!$H$2:$H$111)*Listas!$F$6)))),IF(($L3856-$K3856)&lt;0,"Fecha inicial mayor a fecha final",0)))))))))</f>
        <v/>
      </c>
      <c r="N3856" s="6" t="str">
        <f t="shared" si="1"/>
        <v/>
      </c>
      <c r="O3856" s="6"/>
      <c r="P3856" s="6"/>
      <c r="Q3856" s="6" t="b">
        <v>0</v>
      </c>
      <c r="R3856" s="6" t="str">
        <f t="shared" si="11"/>
        <v/>
      </c>
      <c r="S3856" s="6"/>
    </row>
    <row r="3857">
      <c r="A3857" s="6"/>
      <c r="B3857" s="6"/>
      <c r="C3857" s="6"/>
      <c r="D3857" s="6"/>
      <c r="E3857" s="6"/>
      <c r="F3857" s="6"/>
      <c r="G3857" s="6"/>
      <c r="H3857" s="6"/>
      <c r="I3857" s="6"/>
      <c r="J3857" s="6"/>
      <c r="K3857" s="84"/>
      <c r="L3857" s="84"/>
      <c r="M3857" s="6" t="str">
        <f>IF(OR(ISBLANK($K3857),ISBLANK($L3857)),"",IF(NETWORKDAYS($K3857,$K3857,Listas!$H$2:$H$111)=0,"Error fecha inicial",IF(NETWORKDAYS($L3857,$L3857,Listas!$H$2:$H$111)=0,"Error fecha final",IF(OR(HOUR($K3857)&lt;Listas!$F$2,AND(HOUR($K3857)&gt;Listas!$F$3,HOUR($K3857)&lt;Listas!$F$4),HOUR($K3857)&gt;Listas!$F$5),"Error hora, fecha inicial",IF(OR(HOUR($L3857)&lt;Listas!$F$2,AND(HOUR($L3857)&gt;Listas!$F$3,HOUR($L3857)&lt;Listas!$F$4),HOUR($L3857)&gt;Listas!$F$5),"Error hora, fecha final",IF(AND($L3857-$K3857&gt;0,$L3857-$K3857&lt;=0.42),(IF(AND(AND(HOUR($K3857)&gt;=Listas!$F$2,HOUR($K3857)&lt;=Listas!$F$3),AND(HOUR($L3857)&gt;=Listas!$F$2,HOUR($L3857)&lt;=Listas!$F$3)),(HOUR($L3857)-HOUR($K3857)),IF(AND(AND(HOUR($K3857)&gt;=Listas!$F$4,HOUR($K3857)&lt;=Listas!$F$5),AND(HOUR($L3857)&gt;=Listas!$F$4,HOUR($L3857)&lt;=Listas!$F$5)),(HOUR($L3857)-HOUR($K3857)),IF(AND(AND(HOUR($K3857)&gt;=Listas!$F$2,HOUR($K3857)&lt;=Listas!$F$3),AND(HOUR($L3857)&gt;=Listas!$F$4,HOUR($L3857)&lt;=Listas!$F$5)),((Listas!$F$3-HOUR($K3857)))+((HOUR($L3857)-Listas!$F$4)),0)))),IF(AND($L3857-$K3857&gt;0.42,$L3857-$K3857&lt;=1.42),(IF(AND(HOUR($K3857)&gt;=Listas!$F$2,HOUR($K3857)&lt;=Listas!$F$3),(Listas!$F$3-HOUR($K3857)+4),IF(AND(HOUR($K3857)&gt;=Listas!$F$4,HOUR($K3857)&lt;=Listas!$F$5),(Listas!$F$5-HOUR($K3857)),0))+IF(AND(HOUR($L3857)&gt;=Listas!$F$2,HOUR($L3857)&lt;=Listas!$F$3),(HOUR($L3857)-Listas!$F$2),IF(AND(HOUR($L3857)&gt;=Listas!$F$4,HOUR($L3857)&lt;=Listas!$F$5),(HOUR($L3857)-Listas!$F$4+4),0))),IF(($L3857-$K3857&gt;1.42),(IF(AND(HOUR($K3857)&gt;=Listas!$F$2,HOUR($K3857)&lt;=Listas!$F$3),(Listas!$F$3-HOUR($K3857)+4)+IF(AND(HOUR($L3857)&gt;=Listas!$F$2,HOUR($L3857)&lt;=Listas!$F$3),(HOUR($L3857)-Listas!$F$2)+NETWORKDAYS($K3857+1,$L3857-1,Listas!$H$2:$H$112)*Listas!$F$6,IF(AND(HOUR($L3857)&gt;=Listas!$F$4,HOUR($L3857)&lt;=Listas!$F$5),(HOUR($L3857)-Listas!$F$4+4)+NETWORKDAYS($K3857+1,$L3857-1,Listas!$H$2:$H$111)*Listas!$F$6,0)),IF(AND(HOUR($K3857)&gt;=Listas!$F$4,HOUR($K3857)&lt;=Listas!$F$5),(Listas!$F$5-HOUR($K3857))+IF(AND(HOUR($L3857)&gt;=Listas!$F$2,HOUR($L3857)&lt;=Listas!$F$3),(HOUR($L3857)-Listas!$F$2)+NETWORKDAYS($K3857+1,$L3857-1,Listas!$H$2:$H$111)*Listas!$F$6,(HOUR($L3857)-Listas!$F$4+4)+NETWORKDAYS($K3857+1,$L3857-1,Listas!$H$2:$H$111)*Listas!$F$6)))),IF(($L3857-$K3857)&lt;0,"Fecha inicial mayor a fecha final",0)))))))))</f>
        <v/>
      </c>
      <c r="N3857" s="6" t="str">
        <f t="shared" si="1"/>
        <v/>
      </c>
      <c r="O3857" s="6"/>
      <c r="P3857" s="6"/>
      <c r="Q3857" s="6" t="b">
        <v>0</v>
      </c>
      <c r="R3857" s="6" t="str">
        <f t="shared" si="11"/>
        <v/>
      </c>
      <c r="S3857" s="6"/>
    </row>
    <row r="3858">
      <c r="A3858" s="6"/>
      <c r="B3858" s="6"/>
      <c r="C3858" s="6"/>
      <c r="D3858" s="6"/>
      <c r="E3858" s="6"/>
      <c r="F3858" s="6"/>
      <c r="G3858" s="6"/>
      <c r="H3858" s="6"/>
      <c r="I3858" s="6"/>
      <c r="J3858" s="6"/>
      <c r="K3858" s="84"/>
      <c r="L3858" s="84"/>
      <c r="M3858" s="6" t="str">
        <f>IF(OR(ISBLANK($K3858),ISBLANK($L3858)),"",IF(NETWORKDAYS($K3858,$K3858,Listas!$H$2:$H$111)=0,"Error fecha inicial",IF(NETWORKDAYS($L3858,$L3858,Listas!$H$2:$H$111)=0,"Error fecha final",IF(OR(HOUR($K3858)&lt;Listas!$F$2,AND(HOUR($K3858)&gt;Listas!$F$3,HOUR($K3858)&lt;Listas!$F$4),HOUR($K3858)&gt;Listas!$F$5),"Error hora, fecha inicial",IF(OR(HOUR($L3858)&lt;Listas!$F$2,AND(HOUR($L3858)&gt;Listas!$F$3,HOUR($L3858)&lt;Listas!$F$4),HOUR($L3858)&gt;Listas!$F$5),"Error hora, fecha final",IF(AND($L3858-$K3858&gt;0,$L3858-$K3858&lt;=0.42),(IF(AND(AND(HOUR($K3858)&gt;=Listas!$F$2,HOUR($K3858)&lt;=Listas!$F$3),AND(HOUR($L3858)&gt;=Listas!$F$2,HOUR($L3858)&lt;=Listas!$F$3)),(HOUR($L3858)-HOUR($K3858)),IF(AND(AND(HOUR($K3858)&gt;=Listas!$F$4,HOUR($K3858)&lt;=Listas!$F$5),AND(HOUR($L3858)&gt;=Listas!$F$4,HOUR($L3858)&lt;=Listas!$F$5)),(HOUR($L3858)-HOUR($K3858)),IF(AND(AND(HOUR($K3858)&gt;=Listas!$F$2,HOUR($K3858)&lt;=Listas!$F$3),AND(HOUR($L3858)&gt;=Listas!$F$4,HOUR($L3858)&lt;=Listas!$F$5)),((Listas!$F$3-HOUR($K3858)))+((HOUR($L3858)-Listas!$F$4)),0)))),IF(AND($L3858-$K3858&gt;0.42,$L3858-$K3858&lt;=1.42),(IF(AND(HOUR($K3858)&gt;=Listas!$F$2,HOUR($K3858)&lt;=Listas!$F$3),(Listas!$F$3-HOUR($K3858)+4),IF(AND(HOUR($K3858)&gt;=Listas!$F$4,HOUR($K3858)&lt;=Listas!$F$5),(Listas!$F$5-HOUR($K3858)),0))+IF(AND(HOUR($L3858)&gt;=Listas!$F$2,HOUR($L3858)&lt;=Listas!$F$3),(HOUR($L3858)-Listas!$F$2),IF(AND(HOUR($L3858)&gt;=Listas!$F$4,HOUR($L3858)&lt;=Listas!$F$5),(HOUR($L3858)-Listas!$F$4+4),0))),IF(($L3858-$K3858&gt;1.42),(IF(AND(HOUR($K3858)&gt;=Listas!$F$2,HOUR($K3858)&lt;=Listas!$F$3),(Listas!$F$3-HOUR($K3858)+4)+IF(AND(HOUR($L3858)&gt;=Listas!$F$2,HOUR($L3858)&lt;=Listas!$F$3),(HOUR($L3858)-Listas!$F$2)+NETWORKDAYS($K3858+1,$L3858-1,Listas!$H$2:$H$112)*Listas!$F$6,IF(AND(HOUR($L3858)&gt;=Listas!$F$4,HOUR($L3858)&lt;=Listas!$F$5),(HOUR($L3858)-Listas!$F$4+4)+NETWORKDAYS($K3858+1,$L3858-1,Listas!$H$2:$H$111)*Listas!$F$6,0)),IF(AND(HOUR($K3858)&gt;=Listas!$F$4,HOUR($K3858)&lt;=Listas!$F$5),(Listas!$F$5-HOUR($K3858))+IF(AND(HOUR($L3858)&gt;=Listas!$F$2,HOUR($L3858)&lt;=Listas!$F$3),(HOUR($L3858)-Listas!$F$2)+NETWORKDAYS($K3858+1,$L3858-1,Listas!$H$2:$H$111)*Listas!$F$6,(HOUR($L3858)-Listas!$F$4+4)+NETWORKDAYS($K3858+1,$L3858-1,Listas!$H$2:$H$111)*Listas!$F$6)))),IF(($L3858-$K3858)&lt;0,"Fecha inicial mayor a fecha final",0)))))))))</f>
        <v/>
      </c>
      <c r="N3858" s="6" t="str">
        <f t="shared" si="1"/>
        <v/>
      </c>
      <c r="O3858" s="6"/>
      <c r="P3858" s="6"/>
      <c r="Q3858" s="6" t="b">
        <v>0</v>
      </c>
      <c r="R3858" s="6" t="str">
        <f t="shared" si="11"/>
        <v/>
      </c>
      <c r="S3858" s="6"/>
    </row>
    <row r="3859">
      <c r="A3859" s="6"/>
      <c r="B3859" s="6"/>
      <c r="C3859" s="6"/>
      <c r="D3859" s="6"/>
      <c r="E3859" s="6"/>
      <c r="F3859" s="6"/>
      <c r="G3859" s="6"/>
      <c r="H3859" s="6"/>
      <c r="I3859" s="6"/>
      <c r="J3859" s="6"/>
      <c r="K3859" s="84"/>
      <c r="L3859" s="84"/>
      <c r="M3859" s="6" t="str">
        <f>IF(OR(ISBLANK($K3859),ISBLANK($L3859)),"",IF(NETWORKDAYS($K3859,$K3859,Listas!$H$2:$H$111)=0,"Error fecha inicial",IF(NETWORKDAYS($L3859,$L3859,Listas!$H$2:$H$111)=0,"Error fecha final",IF(OR(HOUR($K3859)&lt;Listas!$F$2,AND(HOUR($K3859)&gt;Listas!$F$3,HOUR($K3859)&lt;Listas!$F$4),HOUR($K3859)&gt;Listas!$F$5),"Error hora, fecha inicial",IF(OR(HOUR($L3859)&lt;Listas!$F$2,AND(HOUR($L3859)&gt;Listas!$F$3,HOUR($L3859)&lt;Listas!$F$4),HOUR($L3859)&gt;Listas!$F$5),"Error hora, fecha final",IF(AND($L3859-$K3859&gt;0,$L3859-$K3859&lt;=0.42),(IF(AND(AND(HOUR($K3859)&gt;=Listas!$F$2,HOUR($K3859)&lt;=Listas!$F$3),AND(HOUR($L3859)&gt;=Listas!$F$2,HOUR($L3859)&lt;=Listas!$F$3)),(HOUR($L3859)-HOUR($K3859)),IF(AND(AND(HOUR($K3859)&gt;=Listas!$F$4,HOUR($K3859)&lt;=Listas!$F$5),AND(HOUR($L3859)&gt;=Listas!$F$4,HOUR($L3859)&lt;=Listas!$F$5)),(HOUR($L3859)-HOUR($K3859)),IF(AND(AND(HOUR($K3859)&gt;=Listas!$F$2,HOUR($K3859)&lt;=Listas!$F$3),AND(HOUR($L3859)&gt;=Listas!$F$4,HOUR($L3859)&lt;=Listas!$F$5)),((Listas!$F$3-HOUR($K3859)))+((HOUR($L3859)-Listas!$F$4)),0)))),IF(AND($L3859-$K3859&gt;0.42,$L3859-$K3859&lt;=1.42),(IF(AND(HOUR($K3859)&gt;=Listas!$F$2,HOUR($K3859)&lt;=Listas!$F$3),(Listas!$F$3-HOUR($K3859)+4),IF(AND(HOUR($K3859)&gt;=Listas!$F$4,HOUR($K3859)&lt;=Listas!$F$5),(Listas!$F$5-HOUR($K3859)),0))+IF(AND(HOUR($L3859)&gt;=Listas!$F$2,HOUR($L3859)&lt;=Listas!$F$3),(HOUR($L3859)-Listas!$F$2),IF(AND(HOUR($L3859)&gt;=Listas!$F$4,HOUR($L3859)&lt;=Listas!$F$5),(HOUR($L3859)-Listas!$F$4+4),0))),IF(($L3859-$K3859&gt;1.42),(IF(AND(HOUR($K3859)&gt;=Listas!$F$2,HOUR($K3859)&lt;=Listas!$F$3),(Listas!$F$3-HOUR($K3859)+4)+IF(AND(HOUR($L3859)&gt;=Listas!$F$2,HOUR($L3859)&lt;=Listas!$F$3),(HOUR($L3859)-Listas!$F$2)+NETWORKDAYS($K3859+1,$L3859-1,Listas!$H$2:$H$112)*Listas!$F$6,IF(AND(HOUR($L3859)&gt;=Listas!$F$4,HOUR($L3859)&lt;=Listas!$F$5),(HOUR($L3859)-Listas!$F$4+4)+NETWORKDAYS($K3859+1,$L3859-1,Listas!$H$2:$H$111)*Listas!$F$6,0)),IF(AND(HOUR($K3859)&gt;=Listas!$F$4,HOUR($K3859)&lt;=Listas!$F$5),(Listas!$F$5-HOUR($K3859))+IF(AND(HOUR($L3859)&gt;=Listas!$F$2,HOUR($L3859)&lt;=Listas!$F$3),(HOUR($L3859)-Listas!$F$2)+NETWORKDAYS($K3859+1,$L3859-1,Listas!$H$2:$H$111)*Listas!$F$6,(HOUR($L3859)-Listas!$F$4+4)+NETWORKDAYS($K3859+1,$L3859-1,Listas!$H$2:$H$111)*Listas!$F$6)))),IF(($L3859-$K3859)&lt;0,"Fecha inicial mayor a fecha final",0)))))))))</f>
        <v/>
      </c>
      <c r="N3859" s="6" t="str">
        <f t="shared" si="1"/>
        <v/>
      </c>
      <c r="O3859" s="6"/>
      <c r="P3859" s="6"/>
      <c r="Q3859" s="6" t="b">
        <v>0</v>
      </c>
      <c r="R3859" s="6" t="str">
        <f t="shared" si="11"/>
        <v/>
      </c>
      <c r="S3859" s="6"/>
    </row>
    <row r="3860">
      <c r="A3860" s="6"/>
      <c r="B3860" s="6"/>
      <c r="C3860" s="6"/>
      <c r="D3860" s="6"/>
      <c r="E3860" s="6"/>
      <c r="F3860" s="6"/>
      <c r="G3860" s="6"/>
      <c r="H3860" s="6"/>
      <c r="I3860" s="6"/>
      <c r="J3860" s="6"/>
      <c r="K3860" s="84"/>
      <c r="L3860" s="84"/>
      <c r="M3860" s="6" t="str">
        <f>IF(OR(ISBLANK($K3860),ISBLANK($L3860)),"",IF(NETWORKDAYS($K3860,$K3860,Listas!$H$2:$H$111)=0,"Error fecha inicial",IF(NETWORKDAYS($L3860,$L3860,Listas!$H$2:$H$111)=0,"Error fecha final",IF(OR(HOUR($K3860)&lt;Listas!$F$2,AND(HOUR($K3860)&gt;Listas!$F$3,HOUR($K3860)&lt;Listas!$F$4),HOUR($K3860)&gt;Listas!$F$5),"Error hora, fecha inicial",IF(OR(HOUR($L3860)&lt;Listas!$F$2,AND(HOUR($L3860)&gt;Listas!$F$3,HOUR($L3860)&lt;Listas!$F$4),HOUR($L3860)&gt;Listas!$F$5),"Error hora, fecha final",IF(AND($L3860-$K3860&gt;0,$L3860-$K3860&lt;=0.42),(IF(AND(AND(HOUR($K3860)&gt;=Listas!$F$2,HOUR($K3860)&lt;=Listas!$F$3),AND(HOUR($L3860)&gt;=Listas!$F$2,HOUR($L3860)&lt;=Listas!$F$3)),(HOUR($L3860)-HOUR($K3860)),IF(AND(AND(HOUR($K3860)&gt;=Listas!$F$4,HOUR($K3860)&lt;=Listas!$F$5),AND(HOUR($L3860)&gt;=Listas!$F$4,HOUR($L3860)&lt;=Listas!$F$5)),(HOUR($L3860)-HOUR($K3860)),IF(AND(AND(HOUR($K3860)&gt;=Listas!$F$2,HOUR($K3860)&lt;=Listas!$F$3),AND(HOUR($L3860)&gt;=Listas!$F$4,HOUR($L3860)&lt;=Listas!$F$5)),((Listas!$F$3-HOUR($K3860)))+((HOUR($L3860)-Listas!$F$4)),0)))),IF(AND($L3860-$K3860&gt;0.42,$L3860-$K3860&lt;=1.42),(IF(AND(HOUR($K3860)&gt;=Listas!$F$2,HOUR($K3860)&lt;=Listas!$F$3),(Listas!$F$3-HOUR($K3860)+4),IF(AND(HOUR($K3860)&gt;=Listas!$F$4,HOUR($K3860)&lt;=Listas!$F$5),(Listas!$F$5-HOUR($K3860)),0))+IF(AND(HOUR($L3860)&gt;=Listas!$F$2,HOUR($L3860)&lt;=Listas!$F$3),(HOUR($L3860)-Listas!$F$2),IF(AND(HOUR($L3860)&gt;=Listas!$F$4,HOUR($L3860)&lt;=Listas!$F$5),(HOUR($L3860)-Listas!$F$4+4),0))),IF(($L3860-$K3860&gt;1.42),(IF(AND(HOUR($K3860)&gt;=Listas!$F$2,HOUR($K3860)&lt;=Listas!$F$3),(Listas!$F$3-HOUR($K3860)+4)+IF(AND(HOUR($L3860)&gt;=Listas!$F$2,HOUR($L3860)&lt;=Listas!$F$3),(HOUR($L3860)-Listas!$F$2)+NETWORKDAYS($K3860+1,$L3860-1,Listas!$H$2:$H$112)*Listas!$F$6,IF(AND(HOUR($L3860)&gt;=Listas!$F$4,HOUR($L3860)&lt;=Listas!$F$5),(HOUR($L3860)-Listas!$F$4+4)+NETWORKDAYS($K3860+1,$L3860-1,Listas!$H$2:$H$111)*Listas!$F$6,0)),IF(AND(HOUR($K3860)&gt;=Listas!$F$4,HOUR($K3860)&lt;=Listas!$F$5),(Listas!$F$5-HOUR($K3860))+IF(AND(HOUR($L3860)&gt;=Listas!$F$2,HOUR($L3860)&lt;=Listas!$F$3),(HOUR($L3860)-Listas!$F$2)+NETWORKDAYS($K3860+1,$L3860-1,Listas!$H$2:$H$111)*Listas!$F$6,(HOUR($L3860)-Listas!$F$4+4)+NETWORKDAYS($K3860+1,$L3860-1,Listas!$H$2:$H$111)*Listas!$F$6)))),IF(($L3860-$K3860)&lt;0,"Fecha inicial mayor a fecha final",0)))))))))</f>
        <v/>
      </c>
      <c r="N3860" s="6" t="str">
        <f t="shared" si="1"/>
        <v/>
      </c>
      <c r="O3860" s="6"/>
      <c r="P3860" s="6"/>
      <c r="Q3860" s="6" t="b">
        <v>0</v>
      </c>
      <c r="R3860" s="6" t="str">
        <f t="shared" si="11"/>
        <v/>
      </c>
      <c r="S3860" s="6"/>
    </row>
    <row r="3861">
      <c r="A3861" s="6"/>
      <c r="B3861" s="6"/>
      <c r="C3861" s="6"/>
      <c r="D3861" s="6"/>
      <c r="E3861" s="6"/>
      <c r="F3861" s="6"/>
      <c r="G3861" s="6"/>
      <c r="H3861" s="6"/>
      <c r="I3861" s="6"/>
      <c r="J3861" s="6"/>
      <c r="K3861" s="84"/>
      <c r="L3861" s="84"/>
      <c r="M3861" s="6" t="str">
        <f>IF(OR(ISBLANK($K3861),ISBLANK($L3861)),"",IF(NETWORKDAYS($K3861,$K3861,Listas!$H$2:$H$111)=0,"Error fecha inicial",IF(NETWORKDAYS($L3861,$L3861,Listas!$H$2:$H$111)=0,"Error fecha final",IF(OR(HOUR($K3861)&lt;Listas!$F$2,AND(HOUR($K3861)&gt;Listas!$F$3,HOUR($K3861)&lt;Listas!$F$4),HOUR($K3861)&gt;Listas!$F$5),"Error hora, fecha inicial",IF(OR(HOUR($L3861)&lt;Listas!$F$2,AND(HOUR($L3861)&gt;Listas!$F$3,HOUR($L3861)&lt;Listas!$F$4),HOUR($L3861)&gt;Listas!$F$5),"Error hora, fecha final",IF(AND($L3861-$K3861&gt;0,$L3861-$K3861&lt;=0.42),(IF(AND(AND(HOUR($K3861)&gt;=Listas!$F$2,HOUR($K3861)&lt;=Listas!$F$3),AND(HOUR($L3861)&gt;=Listas!$F$2,HOUR($L3861)&lt;=Listas!$F$3)),(HOUR($L3861)-HOUR($K3861)),IF(AND(AND(HOUR($K3861)&gt;=Listas!$F$4,HOUR($K3861)&lt;=Listas!$F$5),AND(HOUR($L3861)&gt;=Listas!$F$4,HOUR($L3861)&lt;=Listas!$F$5)),(HOUR($L3861)-HOUR($K3861)),IF(AND(AND(HOUR($K3861)&gt;=Listas!$F$2,HOUR($K3861)&lt;=Listas!$F$3),AND(HOUR($L3861)&gt;=Listas!$F$4,HOUR($L3861)&lt;=Listas!$F$5)),((Listas!$F$3-HOUR($K3861)))+((HOUR($L3861)-Listas!$F$4)),0)))),IF(AND($L3861-$K3861&gt;0.42,$L3861-$K3861&lt;=1.42),(IF(AND(HOUR($K3861)&gt;=Listas!$F$2,HOUR($K3861)&lt;=Listas!$F$3),(Listas!$F$3-HOUR($K3861)+4),IF(AND(HOUR($K3861)&gt;=Listas!$F$4,HOUR($K3861)&lt;=Listas!$F$5),(Listas!$F$5-HOUR($K3861)),0))+IF(AND(HOUR($L3861)&gt;=Listas!$F$2,HOUR($L3861)&lt;=Listas!$F$3),(HOUR($L3861)-Listas!$F$2),IF(AND(HOUR($L3861)&gt;=Listas!$F$4,HOUR($L3861)&lt;=Listas!$F$5),(HOUR($L3861)-Listas!$F$4+4),0))),IF(($L3861-$K3861&gt;1.42),(IF(AND(HOUR($K3861)&gt;=Listas!$F$2,HOUR($K3861)&lt;=Listas!$F$3),(Listas!$F$3-HOUR($K3861)+4)+IF(AND(HOUR($L3861)&gt;=Listas!$F$2,HOUR($L3861)&lt;=Listas!$F$3),(HOUR($L3861)-Listas!$F$2)+NETWORKDAYS($K3861+1,$L3861-1,Listas!$H$2:$H$112)*Listas!$F$6,IF(AND(HOUR($L3861)&gt;=Listas!$F$4,HOUR($L3861)&lt;=Listas!$F$5),(HOUR($L3861)-Listas!$F$4+4)+NETWORKDAYS($K3861+1,$L3861-1,Listas!$H$2:$H$111)*Listas!$F$6,0)),IF(AND(HOUR($K3861)&gt;=Listas!$F$4,HOUR($K3861)&lt;=Listas!$F$5),(Listas!$F$5-HOUR($K3861))+IF(AND(HOUR($L3861)&gt;=Listas!$F$2,HOUR($L3861)&lt;=Listas!$F$3),(HOUR($L3861)-Listas!$F$2)+NETWORKDAYS($K3861+1,$L3861-1,Listas!$H$2:$H$111)*Listas!$F$6,(HOUR($L3861)-Listas!$F$4+4)+NETWORKDAYS($K3861+1,$L3861-1,Listas!$H$2:$H$111)*Listas!$F$6)))),IF(($L3861-$K3861)&lt;0,"Fecha inicial mayor a fecha final",0)))))))))</f>
        <v/>
      </c>
      <c r="N3861" s="6" t="str">
        <f t="shared" si="1"/>
        <v/>
      </c>
      <c r="O3861" s="6"/>
      <c r="P3861" s="6"/>
      <c r="Q3861" s="6" t="b">
        <v>0</v>
      </c>
      <c r="R3861" s="6" t="str">
        <f t="shared" si="11"/>
        <v/>
      </c>
      <c r="S3861" s="6"/>
    </row>
    <row r="3862">
      <c r="A3862" s="6"/>
      <c r="B3862" s="6"/>
      <c r="C3862" s="6"/>
      <c r="D3862" s="6"/>
      <c r="E3862" s="6"/>
      <c r="F3862" s="6"/>
      <c r="G3862" s="6"/>
      <c r="H3862" s="6"/>
      <c r="I3862" s="6"/>
      <c r="J3862" s="6"/>
      <c r="K3862" s="84"/>
      <c r="L3862" s="84"/>
      <c r="M3862" s="6" t="str">
        <f>IF(OR(ISBLANK($K3862),ISBLANK($L3862)),"",IF(NETWORKDAYS($K3862,$K3862,Listas!$H$2:$H$111)=0,"Error fecha inicial",IF(NETWORKDAYS($L3862,$L3862,Listas!$H$2:$H$111)=0,"Error fecha final",IF(OR(HOUR($K3862)&lt;Listas!$F$2,AND(HOUR($K3862)&gt;Listas!$F$3,HOUR($K3862)&lt;Listas!$F$4),HOUR($K3862)&gt;Listas!$F$5),"Error hora, fecha inicial",IF(OR(HOUR($L3862)&lt;Listas!$F$2,AND(HOUR($L3862)&gt;Listas!$F$3,HOUR($L3862)&lt;Listas!$F$4),HOUR($L3862)&gt;Listas!$F$5),"Error hora, fecha final",IF(AND($L3862-$K3862&gt;0,$L3862-$K3862&lt;=0.42),(IF(AND(AND(HOUR($K3862)&gt;=Listas!$F$2,HOUR($K3862)&lt;=Listas!$F$3),AND(HOUR($L3862)&gt;=Listas!$F$2,HOUR($L3862)&lt;=Listas!$F$3)),(HOUR($L3862)-HOUR($K3862)),IF(AND(AND(HOUR($K3862)&gt;=Listas!$F$4,HOUR($K3862)&lt;=Listas!$F$5),AND(HOUR($L3862)&gt;=Listas!$F$4,HOUR($L3862)&lt;=Listas!$F$5)),(HOUR($L3862)-HOUR($K3862)),IF(AND(AND(HOUR($K3862)&gt;=Listas!$F$2,HOUR($K3862)&lt;=Listas!$F$3),AND(HOUR($L3862)&gt;=Listas!$F$4,HOUR($L3862)&lt;=Listas!$F$5)),((Listas!$F$3-HOUR($K3862)))+((HOUR($L3862)-Listas!$F$4)),0)))),IF(AND($L3862-$K3862&gt;0.42,$L3862-$K3862&lt;=1.42),(IF(AND(HOUR($K3862)&gt;=Listas!$F$2,HOUR($K3862)&lt;=Listas!$F$3),(Listas!$F$3-HOUR($K3862)+4),IF(AND(HOUR($K3862)&gt;=Listas!$F$4,HOUR($K3862)&lt;=Listas!$F$5),(Listas!$F$5-HOUR($K3862)),0))+IF(AND(HOUR($L3862)&gt;=Listas!$F$2,HOUR($L3862)&lt;=Listas!$F$3),(HOUR($L3862)-Listas!$F$2),IF(AND(HOUR($L3862)&gt;=Listas!$F$4,HOUR($L3862)&lt;=Listas!$F$5),(HOUR($L3862)-Listas!$F$4+4),0))),IF(($L3862-$K3862&gt;1.42),(IF(AND(HOUR($K3862)&gt;=Listas!$F$2,HOUR($K3862)&lt;=Listas!$F$3),(Listas!$F$3-HOUR($K3862)+4)+IF(AND(HOUR($L3862)&gt;=Listas!$F$2,HOUR($L3862)&lt;=Listas!$F$3),(HOUR($L3862)-Listas!$F$2)+NETWORKDAYS($K3862+1,$L3862-1,Listas!$H$2:$H$112)*Listas!$F$6,IF(AND(HOUR($L3862)&gt;=Listas!$F$4,HOUR($L3862)&lt;=Listas!$F$5),(HOUR($L3862)-Listas!$F$4+4)+NETWORKDAYS($K3862+1,$L3862-1,Listas!$H$2:$H$111)*Listas!$F$6,0)),IF(AND(HOUR($K3862)&gt;=Listas!$F$4,HOUR($K3862)&lt;=Listas!$F$5),(Listas!$F$5-HOUR($K3862))+IF(AND(HOUR($L3862)&gt;=Listas!$F$2,HOUR($L3862)&lt;=Listas!$F$3),(HOUR($L3862)-Listas!$F$2)+NETWORKDAYS($K3862+1,$L3862-1,Listas!$H$2:$H$111)*Listas!$F$6,(HOUR($L3862)-Listas!$F$4+4)+NETWORKDAYS($K3862+1,$L3862-1,Listas!$H$2:$H$111)*Listas!$F$6)))),IF(($L3862-$K3862)&lt;0,"Fecha inicial mayor a fecha final",0)))))))))</f>
        <v/>
      </c>
      <c r="N3862" s="6" t="str">
        <f t="shared" si="1"/>
        <v/>
      </c>
      <c r="O3862" s="6"/>
      <c r="P3862" s="6"/>
      <c r="Q3862" s="6" t="b">
        <v>0</v>
      </c>
      <c r="R3862" s="6" t="str">
        <f t="shared" si="11"/>
        <v/>
      </c>
      <c r="S3862" s="6"/>
    </row>
    <row r="3863">
      <c r="A3863" s="6"/>
      <c r="B3863" s="6"/>
      <c r="C3863" s="6"/>
      <c r="D3863" s="6"/>
      <c r="E3863" s="6"/>
      <c r="F3863" s="6"/>
      <c r="G3863" s="6"/>
      <c r="H3863" s="6"/>
      <c r="I3863" s="6"/>
      <c r="J3863" s="6"/>
      <c r="K3863" s="84"/>
      <c r="L3863" s="84"/>
      <c r="M3863" s="6" t="str">
        <f>IF(OR(ISBLANK($K3863),ISBLANK($L3863)),"",IF(NETWORKDAYS($K3863,$K3863,Listas!$H$2:$H$111)=0,"Error fecha inicial",IF(NETWORKDAYS($L3863,$L3863,Listas!$H$2:$H$111)=0,"Error fecha final",IF(OR(HOUR($K3863)&lt;Listas!$F$2,AND(HOUR($K3863)&gt;Listas!$F$3,HOUR($K3863)&lt;Listas!$F$4),HOUR($K3863)&gt;Listas!$F$5),"Error hora, fecha inicial",IF(OR(HOUR($L3863)&lt;Listas!$F$2,AND(HOUR($L3863)&gt;Listas!$F$3,HOUR($L3863)&lt;Listas!$F$4),HOUR($L3863)&gt;Listas!$F$5),"Error hora, fecha final",IF(AND($L3863-$K3863&gt;0,$L3863-$K3863&lt;=0.42),(IF(AND(AND(HOUR($K3863)&gt;=Listas!$F$2,HOUR($K3863)&lt;=Listas!$F$3),AND(HOUR($L3863)&gt;=Listas!$F$2,HOUR($L3863)&lt;=Listas!$F$3)),(HOUR($L3863)-HOUR($K3863)),IF(AND(AND(HOUR($K3863)&gt;=Listas!$F$4,HOUR($K3863)&lt;=Listas!$F$5),AND(HOUR($L3863)&gt;=Listas!$F$4,HOUR($L3863)&lt;=Listas!$F$5)),(HOUR($L3863)-HOUR($K3863)),IF(AND(AND(HOUR($K3863)&gt;=Listas!$F$2,HOUR($K3863)&lt;=Listas!$F$3),AND(HOUR($L3863)&gt;=Listas!$F$4,HOUR($L3863)&lt;=Listas!$F$5)),((Listas!$F$3-HOUR($K3863)))+((HOUR($L3863)-Listas!$F$4)),0)))),IF(AND($L3863-$K3863&gt;0.42,$L3863-$K3863&lt;=1.42),(IF(AND(HOUR($K3863)&gt;=Listas!$F$2,HOUR($K3863)&lt;=Listas!$F$3),(Listas!$F$3-HOUR($K3863)+4),IF(AND(HOUR($K3863)&gt;=Listas!$F$4,HOUR($K3863)&lt;=Listas!$F$5),(Listas!$F$5-HOUR($K3863)),0))+IF(AND(HOUR($L3863)&gt;=Listas!$F$2,HOUR($L3863)&lt;=Listas!$F$3),(HOUR($L3863)-Listas!$F$2),IF(AND(HOUR($L3863)&gt;=Listas!$F$4,HOUR($L3863)&lt;=Listas!$F$5),(HOUR($L3863)-Listas!$F$4+4),0))),IF(($L3863-$K3863&gt;1.42),(IF(AND(HOUR($K3863)&gt;=Listas!$F$2,HOUR($K3863)&lt;=Listas!$F$3),(Listas!$F$3-HOUR($K3863)+4)+IF(AND(HOUR($L3863)&gt;=Listas!$F$2,HOUR($L3863)&lt;=Listas!$F$3),(HOUR($L3863)-Listas!$F$2)+NETWORKDAYS($K3863+1,$L3863-1,Listas!$H$2:$H$112)*Listas!$F$6,IF(AND(HOUR($L3863)&gt;=Listas!$F$4,HOUR($L3863)&lt;=Listas!$F$5),(HOUR($L3863)-Listas!$F$4+4)+NETWORKDAYS($K3863+1,$L3863-1,Listas!$H$2:$H$111)*Listas!$F$6,0)),IF(AND(HOUR($K3863)&gt;=Listas!$F$4,HOUR($K3863)&lt;=Listas!$F$5),(Listas!$F$5-HOUR($K3863))+IF(AND(HOUR($L3863)&gt;=Listas!$F$2,HOUR($L3863)&lt;=Listas!$F$3),(HOUR($L3863)-Listas!$F$2)+NETWORKDAYS($K3863+1,$L3863-1,Listas!$H$2:$H$111)*Listas!$F$6,(HOUR($L3863)-Listas!$F$4+4)+NETWORKDAYS($K3863+1,$L3863-1,Listas!$H$2:$H$111)*Listas!$F$6)))),IF(($L3863-$K3863)&lt;0,"Fecha inicial mayor a fecha final",0)))))))))</f>
        <v/>
      </c>
      <c r="N3863" s="6" t="str">
        <f t="shared" si="1"/>
        <v/>
      </c>
      <c r="O3863" s="6"/>
      <c r="P3863" s="6"/>
      <c r="Q3863" s="6" t="b">
        <v>0</v>
      </c>
      <c r="R3863" s="6" t="str">
        <f t="shared" si="11"/>
        <v/>
      </c>
      <c r="S3863" s="6"/>
    </row>
    <row r="3864">
      <c r="A3864" s="6"/>
      <c r="B3864" s="6"/>
      <c r="C3864" s="6"/>
      <c r="D3864" s="6"/>
      <c r="E3864" s="6"/>
      <c r="F3864" s="6"/>
      <c r="G3864" s="6"/>
      <c r="H3864" s="6"/>
      <c r="I3864" s="6"/>
      <c r="J3864" s="6"/>
      <c r="K3864" s="84"/>
      <c r="L3864" s="84"/>
      <c r="M3864" s="6" t="str">
        <f>IF(OR(ISBLANK($K3864),ISBLANK($L3864)),"",IF(NETWORKDAYS($K3864,$K3864,Listas!$H$2:$H$111)=0,"Error fecha inicial",IF(NETWORKDAYS($L3864,$L3864,Listas!$H$2:$H$111)=0,"Error fecha final",IF(OR(HOUR($K3864)&lt;Listas!$F$2,AND(HOUR($K3864)&gt;Listas!$F$3,HOUR($K3864)&lt;Listas!$F$4),HOUR($K3864)&gt;Listas!$F$5),"Error hora, fecha inicial",IF(OR(HOUR($L3864)&lt;Listas!$F$2,AND(HOUR($L3864)&gt;Listas!$F$3,HOUR($L3864)&lt;Listas!$F$4),HOUR($L3864)&gt;Listas!$F$5),"Error hora, fecha final",IF(AND($L3864-$K3864&gt;0,$L3864-$K3864&lt;=0.42),(IF(AND(AND(HOUR($K3864)&gt;=Listas!$F$2,HOUR($K3864)&lt;=Listas!$F$3),AND(HOUR($L3864)&gt;=Listas!$F$2,HOUR($L3864)&lt;=Listas!$F$3)),(HOUR($L3864)-HOUR($K3864)),IF(AND(AND(HOUR($K3864)&gt;=Listas!$F$4,HOUR($K3864)&lt;=Listas!$F$5),AND(HOUR($L3864)&gt;=Listas!$F$4,HOUR($L3864)&lt;=Listas!$F$5)),(HOUR($L3864)-HOUR($K3864)),IF(AND(AND(HOUR($K3864)&gt;=Listas!$F$2,HOUR($K3864)&lt;=Listas!$F$3),AND(HOUR($L3864)&gt;=Listas!$F$4,HOUR($L3864)&lt;=Listas!$F$5)),((Listas!$F$3-HOUR($K3864)))+((HOUR($L3864)-Listas!$F$4)),0)))),IF(AND($L3864-$K3864&gt;0.42,$L3864-$K3864&lt;=1.42),(IF(AND(HOUR($K3864)&gt;=Listas!$F$2,HOUR($K3864)&lt;=Listas!$F$3),(Listas!$F$3-HOUR($K3864)+4),IF(AND(HOUR($K3864)&gt;=Listas!$F$4,HOUR($K3864)&lt;=Listas!$F$5),(Listas!$F$5-HOUR($K3864)),0))+IF(AND(HOUR($L3864)&gt;=Listas!$F$2,HOUR($L3864)&lt;=Listas!$F$3),(HOUR($L3864)-Listas!$F$2),IF(AND(HOUR($L3864)&gt;=Listas!$F$4,HOUR($L3864)&lt;=Listas!$F$5),(HOUR($L3864)-Listas!$F$4+4),0))),IF(($L3864-$K3864&gt;1.42),(IF(AND(HOUR($K3864)&gt;=Listas!$F$2,HOUR($K3864)&lt;=Listas!$F$3),(Listas!$F$3-HOUR($K3864)+4)+IF(AND(HOUR($L3864)&gt;=Listas!$F$2,HOUR($L3864)&lt;=Listas!$F$3),(HOUR($L3864)-Listas!$F$2)+NETWORKDAYS($K3864+1,$L3864-1,Listas!$H$2:$H$112)*Listas!$F$6,IF(AND(HOUR($L3864)&gt;=Listas!$F$4,HOUR($L3864)&lt;=Listas!$F$5),(HOUR($L3864)-Listas!$F$4+4)+NETWORKDAYS($K3864+1,$L3864-1,Listas!$H$2:$H$111)*Listas!$F$6,0)),IF(AND(HOUR($K3864)&gt;=Listas!$F$4,HOUR($K3864)&lt;=Listas!$F$5),(Listas!$F$5-HOUR($K3864))+IF(AND(HOUR($L3864)&gt;=Listas!$F$2,HOUR($L3864)&lt;=Listas!$F$3),(HOUR($L3864)-Listas!$F$2)+NETWORKDAYS($K3864+1,$L3864-1,Listas!$H$2:$H$111)*Listas!$F$6,(HOUR($L3864)-Listas!$F$4+4)+NETWORKDAYS($K3864+1,$L3864-1,Listas!$H$2:$H$111)*Listas!$F$6)))),IF(($L3864-$K3864)&lt;0,"Fecha inicial mayor a fecha final",0)))))))))</f>
        <v/>
      </c>
      <c r="N3864" s="6" t="str">
        <f t="shared" si="1"/>
        <v/>
      </c>
      <c r="O3864" s="6"/>
      <c r="P3864" s="6"/>
      <c r="Q3864" s="6" t="b">
        <v>0</v>
      </c>
      <c r="R3864" s="6" t="str">
        <f t="shared" si="11"/>
        <v/>
      </c>
      <c r="S3864" s="6"/>
    </row>
    <row r="3865">
      <c r="A3865" s="6"/>
      <c r="B3865" s="6"/>
      <c r="C3865" s="6"/>
      <c r="D3865" s="6"/>
      <c r="E3865" s="6"/>
      <c r="F3865" s="6"/>
      <c r="G3865" s="6"/>
      <c r="H3865" s="6"/>
      <c r="I3865" s="6"/>
      <c r="J3865" s="6"/>
      <c r="K3865" s="84"/>
      <c r="L3865" s="84"/>
      <c r="M3865" s="6" t="str">
        <f>IF(OR(ISBLANK($K3865),ISBLANK($L3865)),"",IF(NETWORKDAYS($K3865,$K3865,Listas!$H$2:$H$111)=0,"Error fecha inicial",IF(NETWORKDAYS($L3865,$L3865,Listas!$H$2:$H$111)=0,"Error fecha final",IF(OR(HOUR($K3865)&lt;Listas!$F$2,AND(HOUR($K3865)&gt;Listas!$F$3,HOUR($K3865)&lt;Listas!$F$4),HOUR($K3865)&gt;Listas!$F$5),"Error hora, fecha inicial",IF(OR(HOUR($L3865)&lt;Listas!$F$2,AND(HOUR($L3865)&gt;Listas!$F$3,HOUR($L3865)&lt;Listas!$F$4),HOUR($L3865)&gt;Listas!$F$5),"Error hora, fecha final",IF(AND($L3865-$K3865&gt;0,$L3865-$K3865&lt;=0.42),(IF(AND(AND(HOUR($K3865)&gt;=Listas!$F$2,HOUR($K3865)&lt;=Listas!$F$3),AND(HOUR($L3865)&gt;=Listas!$F$2,HOUR($L3865)&lt;=Listas!$F$3)),(HOUR($L3865)-HOUR($K3865)),IF(AND(AND(HOUR($K3865)&gt;=Listas!$F$4,HOUR($K3865)&lt;=Listas!$F$5),AND(HOUR($L3865)&gt;=Listas!$F$4,HOUR($L3865)&lt;=Listas!$F$5)),(HOUR($L3865)-HOUR($K3865)),IF(AND(AND(HOUR($K3865)&gt;=Listas!$F$2,HOUR($K3865)&lt;=Listas!$F$3),AND(HOUR($L3865)&gt;=Listas!$F$4,HOUR($L3865)&lt;=Listas!$F$5)),((Listas!$F$3-HOUR($K3865)))+((HOUR($L3865)-Listas!$F$4)),0)))),IF(AND($L3865-$K3865&gt;0.42,$L3865-$K3865&lt;=1.42),(IF(AND(HOUR($K3865)&gt;=Listas!$F$2,HOUR($K3865)&lt;=Listas!$F$3),(Listas!$F$3-HOUR($K3865)+4),IF(AND(HOUR($K3865)&gt;=Listas!$F$4,HOUR($K3865)&lt;=Listas!$F$5),(Listas!$F$5-HOUR($K3865)),0))+IF(AND(HOUR($L3865)&gt;=Listas!$F$2,HOUR($L3865)&lt;=Listas!$F$3),(HOUR($L3865)-Listas!$F$2),IF(AND(HOUR($L3865)&gt;=Listas!$F$4,HOUR($L3865)&lt;=Listas!$F$5),(HOUR($L3865)-Listas!$F$4+4),0))),IF(($L3865-$K3865&gt;1.42),(IF(AND(HOUR($K3865)&gt;=Listas!$F$2,HOUR($K3865)&lt;=Listas!$F$3),(Listas!$F$3-HOUR($K3865)+4)+IF(AND(HOUR($L3865)&gt;=Listas!$F$2,HOUR($L3865)&lt;=Listas!$F$3),(HOUR($L3865)-Listas!$F$2)+NETWORKDAYS($K3865+1,$L3865-1,Listas!$H$2:$H$112)*Listas!$F$6,IF(AND(HOUR($L3865)&gt;=Listas!$F$4,HOUR($L3865)&lt;=Listas!$F$5),(HOUR($L3865)-Listas!$F$4+4)+NETWORKDAYS($K3865+1,$L3865-1,Listas!$H$2:$H$111)*Listas!$F$6,0)),IF(AND(HOUR($K3865)&gt;=Listas!$F$4,HOUR($K3865)&lt;=Listas!$F$5),(Listas!$F$5-HOUR($K3865))+IF(AND(HOUR($L3865)&gt;=Listas!$F$2,HOUR($L3865)&lt;=Listas!$F$3),(HOUR($L3865)-Listas!$F$2)+NETWORKDAYS($K3865+1,$L3865-1,Listas!$H$2:$H$111)*Listas!$F$6,(HOUR($L3865)-Listas!$F$4+4)+NETWORKDAYS($K3865+1,$L3865-1,Listas!$H$2:$H$111)*Listas!$F$6)))),IF(($L3865-$K3865)&lt;0,"Fecha inicial mayor a fecha final",0)))))))))</f>
        <v/>
      </c>
      <c r="N3865" s="6" t="str">
        <f t="shared" si="1"/>
        <v/>
      </c>
      <c r="O3865" s="6"/>
      <c r="P3865" s="6"/>
      <c r="Q3865" s="6" t="b">
        <v>0</v>
      </c>
      <c r="R3865" s="6" t="str">
        <f t="shared" si="11"/>
        <v/>
      </c>
      <c r="S3865" s="6"/>
    </row>
    <row r="3866">
      <c r="A3866" s="6"/>
      <c r="B3866" s="6"/>
      <c r="C3866" s="6"/>
      <c r="D3866" s="6"/>
      <c r="E3866" s="6"/>
      <c r="F3866" s="6"/>
      <c r="G3866" s="6"/>
      <c r="H3866" s="6"/>
      <c r="I3866" s="6"/>
      <c r="J3866" s="6"/>
      <c r="K3866" s="84"/>
      <c r="L3866" s="84"/>
      <c r="M3866" s="6" t="str">
        <f>IF(OR(ISBLANK($K3866),ISBLANK($L3866)),"",IF(NETWORKDAYS($K3866,$K3866,Listas!$H$2:$H$111)=0,"Error fecha inicial",IF(NETWORKDAYS($L3866,$L3866,Listas!$H$2:$H$111)=0,"Error fecha final",IF(OR(HOUR($K3866)&lt;Listas!$F$2,AND(HOUR($K3866)&gt;Listas!$F$3,HOUR($K3866)&lt;Listas!$F$4),HOUR($K3866)&gt;Listas!$F$5),"Error hora, fecha inicial",IF(OR(HOUR($L3866)&lt;Listas!$F$2,AND(HOUR($L3866)&gt;Listas!$F$3,HOUR($L3866)&lt;Listas!$F$4),HOUR($L3866)&gt;Listas!$F$5),"Error hora, fecha final",IF(AND($L3866-$K3866&gt;0,$L3866-$K3866&lt;=0.42),(IF(AND(AND(HOUR($K3866)&gt;=Listas!$F$2,HOUR($K3866)&lt;=Listas!$F$3),AND(HOUR($L3866)&gt;=Listas!$F$2,HOUR($L3866)&lt;=Listas!$F$3)),(HOUR($L3866)-HOUR($K3866)),IF(AND(AND(HOUR($K3866)&gt;=Listas!$F$4,HOUR($K3866)&lt;=Listas!$F$5),AND(HOUR($L3866)&gt;=Listas!$F$4,HOUR($L3866)&lt;=Listas!$F$5)),(HOUR($L3866)-HOUR($K3866)),IF(AND(AND(HOUR($K3866)&gt;=Listas!$F$2,HOUR($K3866)&lt;=Listas!$F$3),AND(HOUR($L3866)&gt;=Listas!$F$4,HOUR($L3866)&lt;=Listas!$F$5)),((Listas!$F$3-HOUR($K3866)))+((HOUR($L3866)-Listas!$F$4)),0)))),IF(AND($L3866-$K3866&gt;0.42,$L3866-$K3866&lt;=1.42),(IF(AND(HOUR($K3866)&gt;=Listas!$F$2,HOUR($K3866)&lt;=Listas!$F$3),(Listas!$F$3-HOUR($K3866)+4),IF(AND(HOUR($K3866)&gt;=Listas!$F$4,HOUR($K3866)&lt;=Listas!$F$5),(Listas!$F$5-HOUR($K3866)),0))+IF(AND(HOUR($L3866)&gt;=Listas!$F$2,HOUR($L3866)&lt;=Listas!$F$3),(HOUR($L3866)-Listas!$F$2),IF(AND(HOUR($L3866)&gt;=Listas!$F$4,HOUR($L3866)&lt;=Listas!$F$5),(HOUR($L3866)-Listas!$F$4+4),0))),IF(($L3866-$K3866&gt;1.42),(IF(AND(HOUR($K3866)&gt;=Listas!$F$2,HOUR($K3866)&lt;=Listas!$F$3),(Listas!$F$3-HOUR($K3866)+4)+IF(AND(HOUR($L3866)&gt;=Listas!$F$2,HOUR($L3866)&lt;=Listas!$F$3),(HOUR($L3866)-Listas!$F$2)+NETWORKDAYS($K3866+1,$L3866-1,Listas!$H$2:$H$112)*Listas!$F$6,IF(AND(HOUR($L3866)&gt;=Listas!$F$4,HOUR($L3866)&lt;=Listas!$F$5),(HOUR($L3866)-Listas!$F$4+4)+NETWORKDAYS($K3866+1,$L3866-1,Listas!$H$2:$H$111)*Listas!$F$6,0)),IF(AND(HOUR($K3866)&gt;=Listas!$F$4,HOUR($K3866)&lt;=Listas!$F$5),(Listas!$F$5-HOUR($K3866))+IF(AND(HOUR($L3866)&gt;=Listas!$F$2,HOUR($L3866)&lt;=Listas!$F$3),(HOUR($L3866)-Listas!$F$2)+NETWORKDAYS($K3866+1,$L3866-1,Listas!$H$2:$H$111)*Listas!$F$6,(HOUR($L3866)-Listas!$F$4+4)+NETWORKDAYS($K3866+1,$L3866-1,Listas!$H$2:$H$111)*Listas!$F$6)))),IF(($L3866-$K3866)&lt;0,"Fecha inicial mayor a fecha final",0)))))))))</f>
        <v/>
      </c>
      <c r="N3866" s="6" t="str">
        <f t="shared" si="1"/>
        <v/>
      </c>
      <c r="O3866" s="6"/>
      <c r="P3866" s="6"/>
      <c r="Q3866" s="6" t="b">
        <v>0</v>
      </c>
      <c r="R3866" s="6" t="str">
        <f t="shared" si="11"/>
        <v/>
      </c>
      <c r="S3866" s="6"/>
    </row>
    <row r="3867">
      <c r="A3867" s="6"/>
      <c r="B3867" s="6"/>
      <c r="C3867" s="6"/>
      <c r="D3867" s="6"/>
      <c r="E3867" s="6"/>
      <c r="F3867" s="6"/>
      <c r="G3867" s="6"/>
      <c r="H3867" s="6"/>
      <c r="I3867" s="6"/>
      <c r="J3867" s="6"/>
      <c r="K3867" s="84"/>
      <c r="L3867" s="84"/>
      <c r="M3867" s="6" t="str">
        <f>IF(OR(ISBLANK($K3867),ISBLANK($L3867)),"",IF(NETWORKDAYS($K3867,$K3867,Listas!$H$2:$H$111)=0,"Error fecha inicial",IF(NETWORKDAYS($L3867,$L3867,Listas!$H$2:$H$111)=0,"Error fecha final",IF(OR(HOUR($K3867)&lt;Listas!$F$2,AND(HOUR($K3867)&gt;Listas!$F$3,HOUR($K3867)&lt;Listas!$F$4),HOUR($K3867)&gt;Listas!$F$5),"Error hora, fecha inicial",IF(OR(HOUR($L3867)&lt;Listas!$F$2,AND(HOUR($L3867)&gt;Listas!$F$3,HOUR($L3867)&lt;Listas!$F$4),HOUR($L3867)&gt;Listas!$F$5),"Error hora, fecha final",IF(AND($L3867-$K3867&gt;0,$L3867-$K3867&lt;=0.42),(IF(AND(AND(HOUR($K3867)&gt;=Listas!$F$2,HOUR($K3867)&lt;=Listas!$F$3),AND(HOUR($L3867)&gt;=Listas!$F$2,HOUR($L3867)&lt;=Listas!$F$3)),(HOUR($L3867)-HOUR($K3867)),IF(AND(AND(HOUR($K3867)&gt;=Listas!$F$4,HOUR($K3867)&lt;=Listas!$F$5),AND(HOUR($L3867)&gt;=Listas!$F$4,HOUR($L3867)&lt;=Listas!$F$5)),(HOUR($L3867)-HOUR($K3867)),IF(AND(AND(HOUR($K3867)&gt;=Listas!$F$2,HOUR($K3867)&lt;=Listas!$F$3),AND(HOUR($L3867)&gt;=Listas!$F$4,HOUR($L3867)&lt;=Listas!$F$5)),((Listas!$F$3-HOUR($K3867)))+((HOUR($L3867)-Listas!$F$4)),0)))),IF(AND($L3867-$K3867&gt;0.42,$L3867-$K3867&lt;=1.42),(IF(AND(HOUR($K3867)&gt;=Listas!$F$2,HOUR($K3867)&lt;=Listas!$F$3),(Listas!$F$3-HOUR($K3867)+4),IF(AND(HOUR($K3867)&gt;=Listas!$F$4,HOUR($K3867)&lt;=Listas!$F$5),(Listas!$F$5-HOUR($K3867)),0))+IF(AND(HOUR($L3867)&gt;=Listas!$F$2,HOUR($L3867)&lt;=Listas!$F$3),(HOUR($L3867)-Listas!$F$2),IF(AND(HOUR($L3867)&gt;=Listas!$F$4,HOUR($L3867)&lt;=Listas!$F$5),(HOUR($L3867)-Listas!$F$4+4),0))),IF(($L3867-$K3867&gt;1.42),(IF(AND(HOUR($K3867)&gt;=Listas!$F$2,HOUR($K3867)&lt;=Listas!$F$3),(Listas!$F$3-HOUR($K3867)+4)+IF(AND(HOUR($L3867)&gt;=Listas!$F$2,HOUR($L3867)&lt;=Listas!$F$3),(HOUR($L3867)-Listas!$F$2)+NETWORKDAYS($K3867+1,$L3867-1,Listas!$H$2:$H$112)*Listas!$F$6,IF(AND(HOUR($L3867)&gt;=Listas!$F$4,HOUR($L3867)&lt;=Listas!$F$5),(HOUR($L3867)-Listas!$F$4+4)+NETWORKDAYS($K3867+1,$L3867-1,Listas!$H$2:$H$111)*Listas!$F$6,0)),IF(AND(HOUR($K3867)&gt;=Listas!$F$4,HOUR($K3867)&lt;=Listas!$F$5),(Listas!$F$5-HOUR($K3867))+IF(AND(HOUR($L3867)&gt;=Listas!$F$2,HOUR($L3867)&lt;=Listas!$F$3),(HOUR($L3867)-Listas!$F$2)+NETWORKDAYS($K3867+1,$L3867-1,Listas!$H$2:$H$111)*Listas!$F$6,(HOUR($L3867)-Listas!$F$4+4)+NETWORKDAYS($K3867+1,$L3867-1,Listas!$H$2:$H$111)*Listas!$F$6)))),IF(($L3867-$K3867)&lt;0,"Fecha inicial mayor a fecha final",0)))))))))</f>
        <v/>
      </c>
      <c r="N3867" s="6" t="str">
        <f t="shared" si="1"/>
        <v/>
      </c>
      <c r="O3867" s="6"/>
      <c r="P3867" s="6"/>
      <c r="Q3867" s="6" t="b">
        <v>0</v>
      </c>
      <c r="R3867" s="6" t="str">
        <f t="shared" si="11"/>
        <v/>
      </c>
      <c r="S3867" s="6"/>
    </row>
    <row r="3868">
      <c r="A3868" s="6"/>
      <c r="B3868" s="6"/>
      <c r="C3868" s="6"/>
      <c r="D3868" s="6"/>
      <c r="E3868" s="6"/>
      <c r="F3868" s="6"/>
      <c r="G3868" s="6"/>
      <c r="H3868" s="6"/>
      <c r="I3868" s="6"/>
      <c r="J3868" s="6"/>
      <c r="K3868" s="84"/>
      <c r="L3868" s="84"/>
      <c r="M3868" s="6" t="str">
        <f>IF(OR(ISBLANK($K3868),ISBLANK($L3868)),"",IF(NETWORKDAYS($K3868,$K3868,Listas!$H$2:$H$111)=0,"Error fecha inicial",IF(NETWORKDAYS($L3868,$L3868,Listas!$H$2:$H$111)=0,"Error fecha final",IF(OR(HOUR($K3868)&lt;Listas!$F$2,AND(HOUR($K3868)&gt;Listas!$F$3,HOUR($K3868)&lt;Listas!$F$4),HOUR($K3868)&gt;Listas!$F$5),"Error hora, fecha inicial",IF(OR(HOUR($L3868)&lt;Listas!$F$2,AND(HOUR($L3868)&gt;Listas!$F$3,HOUR($L3868)&lt;Listas!$F$4),HOUR($L3868)&gt;Listas!$F$5),"Error hora, fecha final",IF(AND($L3868-$K3868&gt;0,$L3868-$K3868&lt;=0.42),(IF(AND(AND(HOUR($K3868)&gt;=Listas!$F$2,HOUR($K3868)&lt;=Listas!$F$3),AND(HOUR($L3868)&gt;=Listas!$F$2,HOUR($L3868)&lt;=Listas!$F$3)),(HOUR($L3868)-HOUR($K3868)),IF(AND(AND(HOUR($K3868)&gt;=Listas!$F$4,HOUR($K3868)&lt;=Listas!$F$5),AND(HOUR($L3868)&gt;=Listas!$F$4,HOUR($L3868)&lt;=Listas!$F$5)),(HOUR($L3868)-HOUR($K3868)),IF(AND(AND(HOUR($K3868)&gt;=Listas!$F$2,HOUR($K3868)&lt;=Listas!$F$3),AND(HOUR($L3868)&gt;=Listas!$F$4,HOUR($L3868)&lt;=Listas!$F$5)),((Listas!$F$3-HOUR($K3868)))+((HOUR($L3868)-Listas!$F$4)),0)))),IF(AND($L3868-$K3868&gt;0.42,$L3868-$K3868&lt;=1.42),(IF(AND(HOUR($K3868)&gt;=Listas!$F$2,HOUR($K3868)&lt;=Listas!$F$3),(Listas!$F$3-HOUR($K3868)+4),IF(AND(HOUR($K3868)&gt;=Listas!$F$4,HOUR($K3868)&lt;=Listas!$F$5),(Listas!$F$5-HOUR($K3868)),0))+IF(AND(HOUR($L3868)&gt;=Listas!$F$2,HOUR($L3868)&lt;=Listas!$F$3),(HOUR($L3868)-Listas!$F$2),IF(AND(HOUR($L3868)&gt;=Listas!$F$4,HOUR($L3868)&lt;=Listas!$F$5),(HOUR($L3868)-Listas!$F$4+4),0))),IF(($L3868-$K3868&gt;1.42),(IF(AND(HOUR($K3868)&gt;=Listas!$F$2,HOUR($K3868)&lt;=Listas!$F$3),(Listas!$F$3-HOUR($K3868)+4)+IF(AND(HOUR($L3868)&gt;=Listas!$F$2,HOUR($L3868)&lt;=Listas!$F$3),(HOUR($L3868)-Listas!$F$2)+NETWORKDAYS($K3868+1,$L3868-1,Listas!$H$2:$H$112)*Listas!$F$6,IF(AND(HOUR($L3868)&gt;=Listas!$F$4,HOUR($L3868)&lt;=Listas!$F$5),(HOUR($L3868)-Listas!$F$4+4)+NETWORKDAYS($K3868+1,$L3868-1,Listas!$H$2:$H$111)*Listas!$F$6,0)),IF(AND(HOUR($K3868)&gt;=Listas!$F$4,HOUR($K3868)&lt;=Listas!$F$5),(Listas!$F$5-HOUR($K3868))+IF(AND(HOUR($L3868)&gt;=Listas!$F$2,HOUR($L3868)&lt;=Listas!$F$3),(HOUR($L3868)-Listas!$F$2)+NETWORKDAYS($K3868+1,$L3868-1,Listas!$H$2:$H$111)*Listas!$F$6,(HOUR($L3868)-Listas!$F$4+4)+NETWORKDAYS($K3868+1,$L3868-1,Listas!$H$2:$H$111)*Listas!$F$6)))),IF(($L3868-$K3868)&lt;0,"Fecha inicial mayor a fecha final",0)))))))))</f>
        <v/>
      </c>
      <c r="N3868" s="6" t="str">
        <f t="shared" si="1"/>
        <v/>
      </c>
      <c r="O3868" s="6"/>
      <c r="P3868" s="6"/>
      <c r="Q3868" s="6" t="b">
        <v>0</v>
      </c>
      <c r="R3868" s="6" t="str">
        <f t="shared" si="11"/>
        <v/>
      </c>
      <c r="S3868" s="6"/>
    </row>
    <row r="3869">
      <c r="A3869" s="6"/>
      <c r="B3869" s="6"/>
      <c r="C3869" s="6"/>
      <c r="D3869" s="6"/>
      <c r="E3869" s="6"/>
      <c r="F3869" s="6"/>
      <c r="G3869" s="6"/>
      <c r="H3869" s="6"/>
      <c r="I3869" s="6"/>
      <c r="J3869" s="6"/>
      <c r="K3869" s="84"/>
      <c r="L3869" s="84"/>
      <c r="M3869" s="6" t="str">
        <f>IF(OR(ISBLANK($K3869),ISBLANK($L3869)),"",IF(NETWORKDAYS($K3869,$K3869,Listas!$H$2:$H$111)=0,"Error fecha inicial",IF(NETWORKDAYS($L3869,$L3869,Listas!$H$2:$H$111)=0,"Error fecha final",IF(OR(HOUR($K3869)&lt;Listas!$F$2,AND(HOUR($K3869)&gt;Listas!$F$3,HOUR($K3869)&lt;Listas!$F$4),HOUR($K3869)&gt;Listas!$F$5),"Error hora, fecha inicial",IF(OR(HOUR($L3869)&lt;Listas!$F$2,AND(HOUR($L3869)&gt;Listas!$F$3,HOUR($L3869)&lt;Listas!$F$4),HOUR($L3869)&gt;Listas!$F$5),"Error hora, fecha final",IF(AND($L3869-$K3869&gt;0,$L3869-$K3869&lt;=0.42),(IF(AND(AND(HOUR($K3869)&gt;=Listas!$F$2,HOUR($K3869)&lt;=Listas!$F$3),AND(HOUR($L3869)&gt;=Listas!$F$2,HOUR($L3869)&lt;=Listas!$F$3)),(HOUR($L3869)-HOUR($K3869)),IF(AND(AND(HOUR($K3869)&gt;=Listas!$F$4,HOUR($K3869)&lt;=Listas!$F$5),AND(HOUR($L3869)&gt;=Listas!$F$4,HOUR($L3869)&lt;=Listas!$F$5)),(HOUR($L3869)-HOUR($K3869)),IF(AND(AND(HOUR($K3869)&gt;=Listas!$F$2,HOUR($K3869)&lt;=Listas!$F$3),AND(HOUR($L3869)&gt;=Listas!$F$4,HOUR($L3869)&lt;=Listas!$F$5)),((Listas!$F$3-HOUR($K3869)))+((HOUR($L3869)-Listas!$F$4)),0)))),IF(AND($L3869-$K3869&gt;0.42,$L3869-$K3869&lt;=1.42),(IF(AND(HOUR($K3869)&gt;=Listas!$F$2,HOUR($K3869)&lt;=Listas!$F$3),(Listas!$F$3-HOUR($K3869)+4),IF(AND(HOUR($K3869)&gt;=Listas!$F$4,HOUR($K3869)&lt;=Listas!$F$5),(Listas!$F$5-HOUR($K3869)),0))+IF(AND(HOUR($L3869)&gt;=Listas!$F$2,HOUR($L3869)&lt;=Listas!$F$3),(HOUR($L3869)-Listas!$F$2),IF(AND(HOUR($L3869)&gt;=Listas!$F$4,HOUR($L3869)&lt;=Listas!$F$5),(HOUR($L3869)-Listas!$F$4+4),0))),IF(($L3869-$K3869&gt;1.42),(IF(AND(HOUR($K3869)&gt;=Listas!$F$2,HOUR($K3869)&lt;=Listas!$F$3),(Listas!$F$3-HOUR($K3869)+4)+IF(AND(HOUR($L3869)&gt;=Listas!$F$2,HOUR($L3869)&lt;=Listas!$F$3),(HOUR($L3869)-Listas!$F$2)+NETWORKDAYS($K3869+1,$L3869-1,Listas!$H$2:$H$112)*Listas!$F$6,IF(AND(HOUR($L3869)&gt;=Listas!$F$4,HOUR($L3869)&lt;=Listas!$F$5),(HOUR($L3869)-Listas!$F$4+4)+NETWORKDAYS($K3869+1,$L3869-1,Listas!$H$2:$H$111)*Listas!$F$6,0)),IF(AND(HOUR($K3869)&gt;=Listas!$F$4,HOUR($K3869)&lt;=Listas!$F$5),(Listas!$F$5-HOUR($K3869))+IF(AND(HOUR($L3869)&gt;=Listas!$F$2,HOUR($L3869)&lt;=Listas!$F$3),(HOUR($L3869)-Listas!$F$2)+NETWORKDAYS($K3869+1,$L3869-1,Listas!$H$2:$H$111)*Listas!$F$6,(HOUR($L3869)-Listas!$F$4+4)+NETWORKDAYS($K3869+1,$L3869-1,Listas!$H$2:$H$111)*Listas!$F$6)))),IF(($L3869-$K3869)&lt;0,"Fecha inicial mayor a fecha final",0)))))))))</f>
        <v/>
      </c>
      <c r="N3869" s="6" t="str">
        <f t="shared" si="1"/>
        <v/>
      </c>
      <c r="O3869" s="6"/>
      <c r="P3869" s="6"/>
      <c r="Q3869" s="6" t="b">
        <v>0</v>
      </c>
      <c r="R3869" s="6" t="str">
        <f t="shared" si="11"/>
        <v/>
      </c>
      <c r="S3869" s="6"/>
    </row>
    <row r="3870">
      <c r="A3870" s="6"/>
      <c r="B3870" s="6"/>
      <c r="C3870" s="6"/>
      <c r="D3870" s="6"/>
      <c r="E3870" s="6"/>
      <c r="F3870" s="6"/>
      <c r="G3870" s="6"/>
      <c r="H3870" s="6"/>
      <c r="I3870" s="6"/>
      <c r="J3870" s="6"/>
      <c r="K3870" s="84"/>
      <c r="L3870" s="84"/>
      <c r="M3870" s="6" t="str">
        <f>IF(OR(ISBLANK($K3870),ISBLANK($L3870)),"",IF(NETWORKDAYS($K3870,$K3870,Listas!$H$2:$H$111)=0,"Error fecha inicial",IF(NETWORKDAYS($L3870,$L3870,Listas!$H$2:$H$111)=0,"Error fecha final",IF(OR(HOUR($K3870)&lt;Listas!$F$2,AND(HOUR($K3870)&gt;Listas!$F$3,HOUR($K3870)&lt;Listas!$F$4),HOUR($K3870)&gt;Listas!$F$5),"Error hora, fecha inicial",IF(OR(HOUR($L3870)&lt;Listas!$F$2,AND(HOUR($L3870)&gt;Listas!$F$3,HOUR($L3870)&lt;Listas!$F$4),HOUR($L3870)&gt;Listas!$F$5),"Error hora, fecha final",IF(AND($L3870-$K3870&gt;0,$L3870-$K3870&lt;=0.42),(IF(AND(AND(HOUR($K3870)&gt;=Listas!$F$2,HOUR($K3870)&lt;=Listas!$F$3),AND(HOUR($L3870)&gt;=Listas!$F$2,HOUR($L3870)&lt;=Listas!$F$3)),(HOUR($L3870)-HOUR($K3870)),IF(AND(AND(HOUR($K3870)&gt;=Listas!$F$4,HOUR($K3870)&lt;=Listas!$F$5),AND(HOUR($L3870)&gt;=Listas!$F$4,HOUR($L3870)&lt;=Listas!$F$5)),(HOUR($L3870)-HOUR($K3870)),IF(AND(AND(HOUR($K3870)&gt;=Listas!$F$2,HOUR($K3870)&lt;=Listas!$F$3),AND(HOUR($L3870)&gt;=Listas!$F$4,HOUR($L3870)&lt;=Listas!$F$5)),((Listas!$F$3-HOUR($K3870)))+((HOUR($L3870)-Listas!$F$4)),0)))),IF(AND($L3870-$K3870&gt;0.42,$L3870-$K3870&lt;=1.42),(IF(AND(HOUR($K3870)&gt;=Listas!$F$2,HOUR($K3870)&lt;=Listas!$F$3),(Listas!$F$3-HOUR($K3870)+4),IF(AND(HOUR($K3870)&gt;=Listas!$F$4,HOUR($K3870)&lt;=Listas!$F$5),(Listas!$F$5-HOUR($K3870)),0))+IF(AND(HOUR($L3870)&gt;=Listas!$F$2,HOUR($L3870)&lt;=Listas!$F$3),(HOUR($L3870)-Listas!$F$2),IF(AND(HOUR($L3870)&gt;=Listas!$F$4,HOUR($L3870)&lt;=Listas!$F$5),(HOUR($L3870)-Listas!$F$4+4),0))),IF(($L3870-$K3870&gt;1.42),(IF(AND(HOUR($K3870)&gt;=Listas!$F$2,HOUR($K3870)&lt;=Listas!$F$3),(Listas!$F$3-HOUR($K3870)+4)+IF(AND(HOUR($L3870)&gt;=Listas!$F$2,HOUR($L3870)&lt;=Listas!$F$3),(HOUR($L3870)-Listas!$F$2)+NETWORKDAYS($K3870+1,$L3870-1,Listas!$H$2:$H$112)*Listas!$F$6,IF(AND(HOUR($L3870)&gt;=Listas!$F$4,HOUR($L3870)&lt;=Listas!$F$5),(HOUR($L3870)-Listas!$F$4+4)+NETWORKDAYS($K3870+1,$L3870-1,Listas!$H$2:$H$111)*Listas!$F$6,0)),IF(AND(HOUR($K3870)&gt;=Listas!$F$4,HOUR($K3870)&lt;=Listas!$F$5),(Listas!$F$5-HOUR($K3870))+IF(AND(HOUR($L3870)&gt;=Listas!$F$2,HOUR($L3870)&lt;=Listas!$F$3),(HOUR($L3870)-Listas!$F$2)+NETWORKDAYS($K3870+1,$L3870-1,Listas!$H$2:$H$111)*Listas!$F$6,(HOUR($L3870)-Listas!$F$4+4)+NETWORKDAYS($K3870+1,$L3870-1,Listas!$H$2:$H$111)*Listas!$F$6)))),IF(($L3870-$K3870)&lt;0,"Fecha inicial mayor a fecha final",0)))))))))</f>
        <v/>
      </c>
      <c r="N3870" s="6" t="str">
        <f t="shared" si="1"/>
        <v/>
      </c>
      <c r="O3870" s="6"/>
      <c r="P3870" s="6"/>
      <c r="Q3870" s="6" t="b">
        <v>0</v>
      </c>
      <c r="R3870" s="6" t="str">
        <f t="shared" si="11"/>
        <v/>
      </c>
      <c r="S3870" s="6"/>
    </row>
    <row r="3871">
      <c r="A3871" s="6"/>
      <c r="B3871" s="6"/>
      <c r="C3871" s="6"/>
      <c r="D3871" s="6"/>
      <c r="E3871" s="6"/>
      <c r="F3871" s="6"/>
      <c r="G3871" s="6"/>
      <c r="H3871" s="6"/>
      <c r="I3871" s="6"/>
      <c r="J3871" s="6"/>
      <c r="K3871" s="84"/>
      <c r="L3871" s="84"/>
      <c r="M3871" s="6" t="str">
        <f>IF(OR(ISBLANK($K3871),ISBLANK($L3871)),"",IF(NETWORKDAYS($K3871,$K3871,Listas!$H$2:$H$111)=0,"Error fecha inicial",IF(NETWORKDAYS($L3871,$L3871,Listas!$H$2:$H$111)=0,"Error fecha final",IF(OR(HOUR($K3871)&lt;Listas!$F$2,AND(HOUR($K3871)&gt;Listas!$F$3,HOUR($K3871)&lt;Listas!$F$4),HOUR($K3871)&gt;Listas!$F$5),"Error hora, fecha inicial",IF(OR(HOUR($L3871)&lt;Listas!$F$2,AND(HOUR($L3871)&gt;Listas!$F$3,HOUR($L3871)&lt;Listas!$F$4),HOUR($L3871)&gt;Listas!$F$5),"Error hora, fecha final",IF(AND($L3871-$K3871&gt;0,$L3871-$K3871&lt;=0.42),(IF(AND(AND(HOUR($K3871)&gt;=Listas!$F$2,HOUR($K3871)&lt;=Listas!$F$3),AND(HOUR($L3871)&gt;=Listas!$F$2,HOUR($L3871)&lt;=Listas!$F$3)),(HOUR($L3871)-HOUR($K3871)),IF(AND(AND(HOUR($K3871)&gt;=Listas!$F$4,HOUR($K3871)&lt;=Listas!$F$5),AND(HOUR($L3871)&gt;=Listas!$F$4,HOUR($L3871)&lt;=Listas!$F$5)),(HOUR($L3871)-HOUR($K3871)),IF(AND(AND(HOUR($K3871)&gt;=Listas!$F$2,HOUR($K3871)&lt;=Listas!$F$3),AND(HOUR($L3871)&gt;=Listas!$F$4,HOUR($L3871)&lt;=Listas!$F$5)),((Listas!$F$3-HOUR($K3871)))+((HOUR($L3871)-Listas!$F$4)),0)))),IF(AND($L3871-$K3871&gt;0.42,$L3871-$K3871&lt;=1.42),(IF(AND(HOUR($K3871)&gt;=Listas!$F$2,HOUR($K3871)&lt;=Listas!$F$3),(Listas!$F$3-HOUR($K3871)+4),IF(AND(HOUR($K3871)&gt;=Listas!$F$4,HOUR($K3871)&lt;=Listas!$F$5),(Listas!$F$5-HOUR($K3871)),0))+IF(AND(HOUR($L3871)&gt;=Listas!$F$2,HOUR($L3871)&lt;=Listas!$F$3),(HOUR($L3871)-Listas!$F$2),IF(AND(HOUR($L3871)&gt;=Listas!$F$4,HOUR($L3871)&lt;=Listas!$F$5),(HOUR($L3871)-Listas!$F$4+4),0))),IF(($L3871-$K3871&gt;1.42),(IF(AND(HOUR($K3871)&gt;=Listas!$F$2,HOUR($K3871)&lt;=Listas!$F$3),(Listas!$F$3-HOUR($K3871)+4)+IF(AND(HOUR($L3871)&gt;=Listas!$F$2,HOUR($L3871)&lt;=Listas!$F$3),(HOUR($L3871)-Listas!$F$2)+NETWORKDAYS($K3871+1,$L3871-1,Listas!$H$2:$H$112)*Listas!$F$6,IF(AND(HOUR($L3871)&gt;=Listas!$F$4,HOUR($L3871)&lt;=Listas!$F$5),(HOUR($L3871)-Listas!$F$4+4)+NETWORKDAYS($K3871+1,$L3871-1,Listas!$H$2:$H$111)*Listas!$F$6,0)),IF(AND(HOUR($K3871)&gt;=Listas!$F$4,HOUR($K3871)&lt;=Listas!$F$5),(Listas!$F$5-HOUR($K3871))+IF(AND(HOUR($L3871)&gt;=Listas!$F$2,HOUR($L3871)&lt;=Listas!$F$3),(HOUR($L3871)-Listas!$F$2)+NETWORKDAYS($K3871+1,$L3871-1,Listas!$H$2:$H$111)*Listas!$F$6,(HOUR($L3871)-Listas!$F$4+4)+NETWORKDAYS($K3871+1,$L3871-1,Listas!$H$2:$H$111)*Listas!$F$6)))),IF(($L3871-$K3871)&lt;0,"Fecha inicial mayor a fecha final",0)))))))))</f>
        <v/>
      </c>
      <c r="N3871" s="6" t="str">
        <f t="shared" si="1"/>
        <v/>
      </c>
      <c r="O3871" s="6"/>
      <c r="P3871" s="6"/>
      <c r="Q3871" s="6" t="b">
        <v>0</v>
      </c>
      <c r="R3871" s="6" t="str">
        <f t="shared" si="11"/>
        <v/>
      </c>
      <c r="S3871" s="6"/>
    </row>
    <row r="3872">
      <c r="A3872" s="6"/>
      <c r="B3872" s="6"/>
      <c r="C3872" s="6"/>
      <c r="D3872" s="6"/>
      <c r="E3872" s="6"/>
      <c r="F3872" s="6"/>
      <c r="G3872" s="6"/>
      <c r="H3872" s="6"/>
      <c r="I3872" s="6"/>
      <c r="J3872" s="6"/>
      <c r="K3872" s="84"/>
      <c r="L3872" s="84"/>
      <c r="M3872" s="6" t="str">
        <f>IF(OR(ISBLANK($K3872),ISBLANK($L3872)),"",IF(NETWORKDAYS($K3872,$K3872,Listas!$H$2:$H$111)=0,"Error fecha inicial",IF(NETWORKDAYS($L3872,$L3872,Listas!$H$2:$H$111)=0,"Error fecha final",IF(OR(HOUR($K3872)&lt;Listas!$F$2,AND(HOUR($K3872)&gt;Listas!$F$3,HOUR($K3872)&lt;Listas!$F$4),HOUR($K3872)&gt;Listas!$F$5),"Error hora, fecha inicial",IF(OR(HOUR($L3872)&lt;Listas!$F$2,AND(HOUR($L3872)&gt;Listas!$F$3,HOUR($L3872)&lt;Listas!$F$4),HOUR($L3872)&gt;Listas!$F$5),"Error hora, fecha final",IF(AND($L3872-$K3872&gt;0,$L3872-$K3872&lt;=0.42),(IF(AND(AND(HOUR($K3872)&gt;=Listas!$F$2,HOUR($K3872)&lt;=Listas!$F$3),AND(HOUR($L3872)&gt;=Listas!$F$2,HOUR($L3872)&lt;=Listas!$F$3)),(HOUR($L3872)-HOUR($K3872)),IF(AND(AND(HOUR($K3872)&gt;=Listas!$F$4,HOUR($K3872)&lt;=Listas!$F$5),AND(HOUR($L3872)&gt;=Listas!$F$4,HOUR($L3872)&lt;=Listas!$F$5)),(HOUR($L3872)-HOUR($K3872)),IF(AND(AND(HOUR($K3872)&gt;=Listas!$F$2,HOUR($K3872)&lt;=Listas!$F$3),AND(HOUR($L3872)&gt;=Listas!$F$4,HOUR($L3872)&lt;=Listas!$F$5)),((Listas!$F$3-HOUR($K3872)))+((HOUR($L3872)-Listas!$F$4)),0)))),IF(AND($L3872-$K3872&gt;0.42,$L3872-$K3872&lt;=1.42),(IF(AND(HOUR($K3872)&gt;=Listas!$F$2,HOUR($K3872)&lt;=Listas!$F$3),(Listas!$F$3-HOUR($K3872)+4),IF(AND(HOUR($K3872)&gt;=Listas!$F$4,HOUR($K3872)&lt;=Listas!$F$5),(Listas!$F$5-HOUR($K3872)),0))+IF(AND(HOUR($L3872)&gt;=Listas!$F$2,HOUR($L3872)&lt;=Listas!$F$3),(HOUR($L3872)-Listas!$F$2),IF(AND(HOUR($L3872)&gt;=Listas!$F$4,HOUR($L3872)&lt;=Listas!$F$5),(HOUR($L3872)-Listas!$F$4+4),0))),IF(($L3872-$K3872&gt;1.42),(IF(AND(HOUR($K3872)&gt;=Listas!$F$2,HOUR($K3872)&lt;=Listas!$F$3),(Listas!$F$3-HOUR($K3872)+4)+IF(AND(HOUR($L3872)&gt;=Listas!$F$2,HOUR($L3872)&lt;=Listas!$F$3),(HOUR($L3872)-Listas!$F$2)+NETWORKDAYS($K3872+1,$L3872-1,Listas!$H$2:$H$112)*Listas!$F$6,IF(AND(HOUR($L3872)&gt;=Listas!$F$4,HOUR($L3872)&lt;=Listas!$F$5),(HOUR($L3872)-Listas!$F$4+4)+NETWORKDAYS($K3872+1,$L3872-1,Listas!$H$2:$H$111)*Listas!$F$6,0)),IF(AND(HOUR($K3872)&gt;=Listas!$F$4,HOUR($K3872)&lt;=Listas!$F$5),(Listas!$F$5-HOUR($K3872))+IF(AND(HOUR($L3872)&gt;=Listas!$F$2,HOUR($L3872)&lt;=Listas!$F$3),(HOUR($L3872)-Listas!$F$2)+NETWORKDAYS($K3872+1,$L3872-1,Listas!$H$2:$H$111)*Listas!$F$6,(HOUR($L3872)-Listas!$F$4+4)+NETWORKDAYS($K3872+1,$L3872-1,Listas!$H$2:$H$111)*Listas!$F$6)))),IF(($L3872-$K3872)&lt;0,"Fecha inicial mayor a fecha final",0)))))))))</f>
        <v/>
      </c>
      <c r="N3872" s="6" t="str">
        <f t="shared" si="1"/>
        <v/>
      </c>
      <c r="O3872" s="6"/>
      <c r="P3872" s="6"/>
      <c r="Q3872" s="6" t="b">
        <v>0</v>
      </c>
      <c r="R3872" s="6" t="str">
        <f t="shared" si="11"/>
        <v/>
      </c>
      <c r="S3872" s="6"/>
    </row>
    <row r="3873">
      <c r="A3873" s="6"/>
      <c r="B3873" s="6"/>
      <c r="C3873" s="6"/>
      <c r="D3873" s="6"/>
      <c r="E3873" s="6"/>
      <c r="F3873" s="6"/>
      <c r="G3873" s="6"/>
      <c r="H3873" s="6"/>
      <c r="I3873" s="6"/>
      <c r="J3873" s="6"/>
      <c r="K3873" s="84"/>
      <c r="L3873" s="84"/>
      <c r="M3873" s="6" t="str">
        <f>IF(OR(ISBLANK($K3873),ISBLANK($L3873)),"",IF(NETWORKDAYS($K3873,$K3873,Listas!$H$2:$H$111)=0,"Error fecha inicial",IF(NETWORKDAYS($L3873,$L3873,Listas!$H$2:$H$111)=0,"Error fecha final",IF(OR(HOUR($K3873)&lt;Listas!$F$2,AND(HOUR($K3873)&gt;Listas!$F$3,HOUR($K3873)&lt;Listas!$F$4),HOUR($K3873)&gt;Listas!$F$5),"Error hora, fecha inicial",IF(OR(HOUR($L3873)&lt;Listas!$F$2,AND(HOUR($L3873)&gt;Listas!$F$3,HOUR($L3873)&lt;Listas!$F$4),HOUR($L3873)&gt;Listas!$F$5),"Error hora, fecha final",IF(AND($L3873-$K3873&gt;0,$L3873-$K3873&lt;=0.42),(IF(AND(AND(HOUR($K3873)&gt;=Listas!$F$2,HOUR($K3873)&lt;=Listas!$F$3),AND(HOUR($L3873)&gt;=Listas!$F$2,HOUR($L3873)&lt;=Listas!$F$3)),(HOUR($L3873)-HOUR($K3873)),IF(AND(AND(HOUR($K3873)&gt;=Listas!$F$4,HOUR($K3873)&lt;=Listas!$F$5),AND(HOUR($L3873)&gt;=Listas!$F$4,HOUR($L3873)&lt;=Listas!$F$5)),(HOUR($L3873)-HOUR($K3873)),IF(AND(AND(HOUR($K3873)&gt;=Listas!$F$2,HOUR($K3873)&lt;=Listas!$F$3),AND(HOUR($L3873)&gt;=Listas!$F$4,HOUR($L3873)&lt;=Listas!$F$5)),((Listas!$F$3-HOUR($K3873)))+((HOUR($L3873)-Listas!$F$4)),0)))),IF(AND($L3873-$K3873&gt;0.42,$L3873-$K3873&lt;=1.42),(IF(AND(HOUR($K3873)&gt;=Listas!$F$2,HOUR($K3873)&lt;=Listas!$F$3),(Listas!$F$3-HOUR($K3873)+4),IF(AND(HOUR($K3873)&gt;=Listas!$F$4,HOUR($K3873)&lt;=Listas!$F$5),(Listas!$F$5-HOUR($K3873)),0))+IF(AND(HOUR($L3873)&gt;=Listas!$F$2,HOUR($L3873)&lt;=Listas!$F$3),(HOUR($L3873)-Listas!$F$2),IF(AND(HOUR($L3873)&gt;=Listas!$F$4,HOUR($L3873)&lt;=Listas!$F$5),(HOUR($L3873)-Listas!$F$4+4),0))),IF(($L3873-$K3873&gt;1.42),(IF(AND(HOUR($K3873)&gt;=Listas!$F$2,HOUR($K3873)&lt;=Listas!$F$3),(Listas!$F$3-HOUR($K3873)+4)+IF(AND(HOUR($L3873)&gt;=Listas!$F$2,HOUR($L3873)&lt;=Listas!$F$3),(HOUR($L3873)-Listas!$F$2)+NETWORKDAYS($K3873+1,$L3873-1,Listas!$H$2:$H$112)*Listas!$F$6,IF(AND(HOUR($L3873)&gt;=Listas!$F$4,HOUR($L3873)&lt;=Listas!$F$5),(HOUR($L3873)-Listas!$F$4+4)+NETWORKDAYS($K3873+1,$L3873-1,Listas!$H$2:$H$111)*Listas!$F$6,0)),IF(AND(HOUR($K3873)&gt;=Listas!$F$4,HOUR($K3873)&lt;=Listas!$F$5),(Listas!$F$5-HOUR($K3873))+IF(AND(HOUR($L3873)&gt;=Listas!$F$2,HOUR($L3873)&lt;=Listas!$F$3),(HOUR($L3873)-Listas!$F$2)+NETWORKDAYS($K3873+1,$L3873-1,Listas!$H$2:$H$111)*Listas!$F$6,(HOUR($L3873)-Listas!$F$4+4)+NETWORKDAYS($K3873+1,$L3873-1,Listas!$H$2:$H$111)*Listas!$F$6)))),IF(($L3873-$K3873)&lt;0,"Fecha inicial mayor a fecha final",0)))))))))</f>
        <v/>
      </c>
      <c r="N3873" s="6" t="str">
        <f t="shared" si="1"/>
        <v/>
      </c>
      <c r="O3873" s="6"/>
      <c r="P3873" s="6"/>
      <c r="Q3873" s="6" t="b">
        <v>0</v>
      </c>
      <c r="R3873" s="6" t="str">
        <f t="shared" si="11"/>
        <v/>
      </c>
      <c r="S3873" s="6"/>
    </row>
    <row r="3874">
      <c r="A3874" s="6"/>
      <c r="B3874" s="6"/>
      <c r="C3874" s="6"/>
      <c r="D3874" s="6"/>
      <c r="E3874" s="6"/>
      <c r="F3874" s="6"/>
      <c r="G3874" s="6"/>
      <c r="H3874" s="6"/>
      <c r="I3874" s="6"/>
      <c r="J3874" s="6"/>
      <c r="K3874" s="84"/>
      <c r="L3874" s="84"/>
      <c r="M3874" s="6" t="str">
        <f>IF(OR(ISBLANK($K3874),ISBLANK($L3874)),"",IF(NETWORKDAYS($K3874,$K3874,Listas!$H$2:$H$111)=0,"Error fecha inicial",IF(NETWORKDAYS($L3874,$L3874,Listas!$H$2:$H$111)=0,"Error fecha final",IF(OR(HOUR($K3874)&lt;Listas!$F$2,AND(HOUR($K3874)&gt;Listas!$F$3,HOUR($K3874)&lt;Listas!$F$4),HOUR($K3874)&gt;Listas!$F$5),"Error hora, fecha inicial",IF(OR(HOUR($L3874)&lt;Listas!$F$2,AND(HOUR($L3874)&gt;Listas!$F$3,HOUR($L3874)&lt;Listas!$F$4),HOUR($L3874)&gt;Listas!$F$5),"Error hora, fecha final",IF(AND($L3874-$K3874&gt;0,$L3874-$K3874&lt;=0.42),(IF(AND(AND(HOUR($K3874)&gt;=Listas!$F$2,HOUR($K3874)&lt;=Listas!$F$3),AND(HOUR($L3874)&gt;=Listas!$F$2,HOUR($L3874)&lt;=Listas!$F$3)),(HOUR($L3874)-HOUR($K3874)),IF(AND(AND(HOUR($K3874)&gt;=Listas!$F$4,HOUR($K3874)&lt;=Listas!$F$5),AND(HOUR($L3874)&gt;=Listas!$F$4,HOUR($L3874)&lt;=Listas!$F$5)),(HOUR($L3874)-HOUR($K3874)),IF(AND(AND(HOUR($K3874)&gt;=Listas!$F$2,HOUR($K3874)&lt;=Listas!$F$3),AND(HOUR($L3874)&gt;=Listas!$F$4,HOUR($L3874)&lt;=Listas!$F$5)),((Listas!$F$3-HOUR($K3874)))+((HOUR($L3874)-Listas!$F$4)),0)))),IF(AND($L3874-$K3874&gt;0.42,$L3874-$K3874&lt;=1.42),(IF(AND(HOUR($K3874)&gt;=Listas!$F$2,HOUR($K3874)&lt;=Listas!$F$3),(Listas!$F$3-HOUR($K3874)+4),IF(AND(HOUR($K3874)&gt;=Listas!$F$4,HOUR($K3874)&lt;=Listas!$F$5),(Listas!$F$5-HOUR($K3874)),0))+IF(AND(HOUR($L3874)&gt;=Listas!$F$2,HOUR($L3874)&lt;=Listas!$F$3),(HOUR($L3874)-Listas!$F$2),IF(AND(HOUR($L3874)&gt;=Listas!$F$4,HOUR($L3874)&lt;=Listas!$F$5),(HOUR($L3874)-Listas!$F$4+4),0))),IF(($L3874-$K3874&gt;1.42),(IF(AND(HOUR($K3874)&gt;=Listas!$F$2,HOUR($K3874)&lt;=Listas!$F$3),(Listas!$F$3-HOUR($K3874)+4)+IF(AND(HOUR($L3874)&gt;=Listas!$F$2,HOUR($L3874)&lt;=Listas!$F$3),(HOUR($L3874)-Listas!$F$2)+NETWORKDAYS($K3874+1,$L3874-1,Listas!$H$2:$H$112)*Listas!$F$6,IF(AND(HOUR($L3874)&gt;=Listas!$F$4,HOUR($L3874)&lt;=Listas!$F$5),(HOUR($L3874)-Listas!$F$4+4)+NETWORKDAYS($K3874+1,$L3874-1,Listas!$H$2:$H$111)*Listas!$F$6,0)),IF(AND(HOUR($K3874)&gt;=Listas!$F$4,HOUR($K3874)&lt;=Listas!$F$5),(Listas!$F$5-HOUR($K3874))+IF(AND(HOUR($L3874)&gt;=Listas!$F$2,HOUR($L3874)&lt;=Listas!$F$3),(HOUR($L3874)-Listas!$F$2)+NETWORKDAYS($K3874+1,$L3874-1,Listas!$H$2:$H$111)*Listas!$F$6,(HOUR($L3874)-Listas!$F$4+4)+NETWORKDAYS($K3874+1,$L3874-1,Listas!$H$2:$H$111)*Listas!$F$6)))),IF(($L3874-$K3874)&lt;0,"Fecha inicial mayor a fecha final",0)))))))))</f>
        <v/>
      </c>
      <c r="N3874" s="6" t="str">
        <f t="shared" si="1"/>
        <v/>
      </c>
      <c r="O3874" s="6"/>
      <c r="P3874" s="6"/>
      <c r="Q3874" s="6" t="b">
        <v>0</v>
      </c>
      <c r="R3874" s="6" t="str">
        <f t="shared" si="11"/>
        <v/>
      </c>
      <c r="S3874" s="6"/>
    </row>
    <row r="3875">
      <c r="A3875" s="6"/>
      <c r="B3875" s="6"/>
      <c r="C3875" s="6"/>
      <c r="D3875" s="6"/>
      <c r="E3875" s="6"/>
      <c r="F3875" s="6"/>
      <c r="G3875" s="6"/>
      <c r="H3875" s="6"/>
      <c r="I3875" s="6"/>
      <c r="J3875" s="6"/>
      <c r="K3875" s="84"/>
      <c r="L3875" s="84"/>
      <c r="M3875" s="6" t="str">
        <f>IF(OR(ISBLANK($K3875),ISBLANK($L3875)),"",IF(NETWORKDAYS($K3875,$K3875,Listas!$H$2:$H$111)=0,"Error fecha inicial",IF(NETWORKDAYS($L3875,$L3875,Listas!$H$2:$H$111)=0,"Error fecha final",IF(OR(HOUR($K3875)&lt;Listas!$F$2,AND(HOUR($K3875)&gt;Listas!$F$3,HOUR($K3875)&lt;Listas!$F$4),HOUR($K3875)&gt;Listas!$F$5),"Error hora, fecha inicial",IF(OR(HOUR($L3875)&lt;Listas!$F$2,AND(HOUR($L3875)&gt;Listas!$F$3,HOUR($L3875)&lt;Listas!$F$4),HOUR($L3875)&gt;Listas!$F$5),"Error hora, fecha final",IF(AND($L3875-$K3875&gt;0,$L3875-$K3875&lt;=0.42),(IF(AND(AND(HOUR($K3875)&gt;=Listas!$F$2,HOUR($K3875)&lt;=Listas!$F$3),AND(HOUR($L3875)&gt;=Listas!$F$2,HOUR($L3875)&lt;=Listas!$F$3)),(HOUR($L3875)-HOUR($K3875)),IF(AND(AND(HOUR($K3875)&gt;=Listas!$F$4,HOUR($K3875)&lt;=Listas!$F$5),AND(HOUR($L3875)&gt;=Listas!$F$4,HOUR($L3875)&lt;=Listas!$F$5)),(HOUR($L3875)-HOUR($K3875)),IF(AND(AND(HOUR($K3875)&gt;=Listas!$F$2,HOUR($K3875)&lt;=Listas!$F$3),AND(HOUR($L3875)&gt;=Listas!$F$4,HOUR($L3875)&lt;=Listas!$F$5)),((Listas!$F$3-HOUR($K3875)))+((HOUR($L3875)-Listas!$F$4)),0)))),IF(AND($L3875-$K3875&gt;0.42,$L3875-$K3875&lt;=1.42),(IF(AND(HOUR($K3875)&gt;=Listas!$F$2,HOUR($K3875)&lt;=Listas!$F$3),(Listas!$F$3-HOUR($K3875)+4),IF(AND(HOUR($K3875)&gt;=Listas!$F$4,HOUR($K3875)&lt;=Listas!$F$5),(Listas!$F$5-HOUR($K3875)),0))+IF(AND(HOUR($L3875)&gt;=Listas!$F$2,HOUR($L3875)&lt;=Listas!$F$3),(HOUR($L3875)-Listas!$F$2),IF(AND(HOUR($L3875)&gt;=Listas!$F$4,HOUR($L3875)&lt;=Listas!$F$5),(HOUR($L3875)-Listas!$F$4+4),0))),IF(($L3875-$K3875&gt;1.42),(IF(AND(HOUR($K3875)&gt;=Listas!$F$2,HOUR($K3875)&lt;=Listas!$F$3),(Listas!$F$3-HOUR($K3875)+4)+IF(AND(HOUR($L3875)&gt;=Listas!$F$2,HOUR($L3875)&lt;=Listas!$F$3),(HOUR($L3875)-Listas!$F$2)+NETWORKDAYS($K3875+1,$L3875-1,Listas!$H$2:$H$112)*Listas!$F$6,IF(AND(HOUR($L3875)&gt;=Listas!$F$4,HOUR($L3875)&lt;=Listas!$F$5),(HOUR($L3875)-Listas!$F$4+4)+NETWORKDAYS($K3875+1,$L3875-1,Listas!$H$2:$H$111)*Listas!$F$6,0)),IF(AND(HOUR($K3875)&gt;=Listas!$F$4,HOUR($K3875)&lt;=Listas!$F$5),(Listas!$F$5-HOUR($K3875))+IF(AND(HOUR($L3875)&gt;=Listas!$F$2,HOUR($L3875)&lt;=Listas!$F$3),(HOUR($L3875)-Listas!$F$2)+NETWORKDAYS($K3875+1,$L3875-1,Listas!$H$2:$H$111)*Listas!$F$6,(HOUR($L3875)-Listas!$F$4+4)+NETWORKDAYS($K3875+1,$L3875-1,Listas!$H$2:$H$111)*Listas!$F$6)))),IF(($L3875-$K3875)&lt;0,"Fecha inicial mayor a fecha final",0)))))))))</f>
        <v/>
      </c>
      <c r="N3875" s="6" t="str">
        <f t="shared" si="1"/>
        <v/>
      </c>
      <c r="O3875" s="6"/>
      <c r="P3875" s="6"/>
      <c r="Q3875" s="6" t="b">
        <v>0</v>
      </c>
      <c r="R3875" s="6" t="str">
        <f t="shared" si="11"/>
        <v/>
      </c>
      <c r="S3875" s="6"/>
    </row>
    <row r="3876">
      <c r="A3876" s="6"/>
      <c r="B3876" s="6"/>
      <c r="C3876" s="6"/>
      <c r="D3876" s="6"/>
      <c r="E3876" s="6"/>
      <c r="F3876" s="6"/>
      <c r="G3876" s="6"/>
      <c r="H3876" s="6"/>
      <c r="I3876" s="6"/>
      <c r="J3876" s="6"/>
      <c r="K3876" s="84"/>
      <c r="L3876" s="84"/>
      <c r="M3876" s="6" t="str">
        <f>IF(OR(ISBLANK($K3876),ISBLANK($L3876)),"",IF(NETWORKDAYS($K3876,$K3876,Listas!$H$2:$H$111)=0,"Error fecha inicial",IF(NETWORKDAYS($L3876,$L3876,Listas!$H$2:$H$111)=0,"Error fecha final",IF(OR(HOUR($K3876)&lt;Listas!$F$2,AND(HOUR($K3876)&gt;Listas!$F$3,HOUR($K3876)&lt;Listas!$F$4),HOUR($K3876)&gt;Listas!$F$5),"Error hora, fecha inicial",IF(OR(HOUR($L3876)&lt;Listas!$F$2,AND(HOUR($L3876)&gt;Listas!$F$3,HOUR($L3876)&lt;Listas!$F$4),HOUR($L3876)&gt;Listas!$F$5),"Error hora, fecha final",IF(AND($L3876-$K3876&gt;0,$L3876-$K3876&lt;=0.42),(IF(AND(AND(HOUR($K3876)&gt;=Listas!$F$2,HOUR($K3876)&lt;=Listas!$F$3),AND(HOUR($L3876)&gt;=Listas!$F$2,HOUR($L3876)&lt;=Listas!$F$3)),(HOUR($L3876)-HOUR($K3876)),IF(AND(AND(HOUR($K3876)&gt;=Listas!$F$4,HOUR($K3876)&lt;=Listas!$F$5),AND(HOUR($L3876)&gt;=Listas!$F$4,HOUR($L3876)&lt;=Listas!$F$5)),(HOUR($L3876)-HOUR($K3876)),IF(AND(AND(HOUR($K3876)&gt;=Listas!$F$2,HOUR($K3876)&lt;=Listas!$F$3),AND(HOUR($L3876)&gt;=Listas!$F$4,HOUR($L3876)&lt;=Listas!$F$5)),((Listas!$F$3-HOUR($K3876)))+((HOUR($L3876)-Listas!$F$4)),0)))),IF(AND($L3876-$K3876&gt;0.42,$L3876-$K3876&lt;=1.42),(IF(AND(HOUR($K3876)&gt;=Listas!$F$2,HOUR($K3876)&lt;=Listas!$F$3),(Listas!$F$3-HOUR($K3876)+4),IF(AND(HOUR($K3876)&gt;=Listas!$F$4,HOUR($K3876)&lt;=Listas!$F$5),(Listas!$F$5-HOUR($K3876)),0))+IF(AND(HOUR($L3876)&gt;=Listas!$F$2,HOUR($L3876)&lt;=Listas!$F$3),(HOUR($L3876)-Listas!$F$2),IF(AND(HOUR($L3876)&gt;=Listas!$F$4,HOUR($L3876)&lt;=Listas!$F$5),(HOUR($L3876)-Listas!$F$4+4),0))),IF(($L3876-$K3876&gt;1.42),(IF(AND(HOUR($K3876)&gt;=Listas!$F$2,HOUR($K3876)&lt;=Listas!$F$3),(Listas!$F$3-HOUR($K3876)+4)+IF(AND(HOUR($L3876)&gt;=Listas!$F$2,HOUR($L3876)&lt;=Listas!$F$3),(HOUR($L3876)-Listas!$F$2)+NETWORKDAYS($K3876+1,$L3876-1,Listas!$H$2:$H$112)*Listas!$F$6,IF(AND(HOUR($L3876)&gt;=Listas!$F$4,HOUR($L3876)&lt;=Listas!$F$5),(HOUR($L3876)-Listas!$F$4+4)+NETWORKDAYS($K3876+1,$L3876-1,Listas!$H$2:$H$111)*Listas!$F$6,0)),IF(AND(HOUR($K3876)&gt;=Listas!$F$4,HOUR($K3876)&lt;=Listas!$F$5),(Listas!$F$5-HOUR($K3876))+IF(AND(HOUR($L3876)&gt;=Listas!$F$2,HOUR($L3876)&lt;=Listas!$F$3),(HOUR($L3876)-Listas!$F$2)+NETWORKDAYS($K3876+1,$L3876-1,Listas!$H$2:$H$111)*Listas!$F$6,(HOUR($L3876)-Listas!$F$4+4)+NETWORKDAYS($K3876+1,$L3876-1,Listas!$H$2:$H$111)*Listas!$F$6)))),IF(($L3876-$K3876)&lt;0,"Fecha inicial mayor a fecha final",0)))))))))</f>
        <v/>
      </c>
      <c r="N3876" s="6" t="str">
        <f t="shared" si="1"/>
        <v/>
      </c>
      <c r="O3876" s="6"/>
      <c r="P3876" s="6"/>
      <c r="Q3876" s="6" t="b">
        <v>0</v>
      </c>
      <c r="R3876" s="6" t="str">
        <f t="shared" si="11"/>
        <v/>
      </c>
      <c r="S3876" s="6"/>
    </row>
    <row r="3877">
      <c r="A3877" s="6"/>
      <c r="B3877" s="6"/>
      <c r="C3877" s="6"/>
      <c r="D3877" s="6"/>
      <c r="E3877" s="6"/>
      <c r="F3877" s="6"/>
      <c r="G3877" s="6"/>
      <c r="H3877" s="6"/>
      <c r="I3877" s="6"/>
      <c r="J3877" s="6"/>
      <c r="K3877" s="84"/>
      <c r="L3877" s="84"/>
      <c r="M3877" s="6" t="str">
        <f>IF(OR(ISBLANK($K3877),ISBLANK($L3877)),"",IF(NETWORKDAYS($K3877,$K3877,Listas!$H$2:$H$111)=0,"Error fecha inicial",IF(NETWORKDAYS($L3877,$L3877,Listas!$H$2:$H$111)=0,"Error fecha final",IF(OR(HOUR($K3877)&lt;Listas!$F$2,AND(HOUR($K3877)&gt;Listas!$F$3,HOUR($K3877)&lt;Listas!$F$4),HOUR($K3877)&gt;Listas!$F$5),"Error hora, fecha inicial",IF(OR(HOUR($L3877)&lt;Listas!$F$2,AND(HOUR($L3877)&gt;Listas!$F$3,HOUR($L3877)&lt;Listas!$F$4),HOUR($L3877)&gt;Listas!$F$5),"Error hora, fecha final",IF(AND($L3877-$K3877&gt;0,$L3877-$K3877&lt;=0.42),(IF(AND(AND(HOUR($K3877)&gt;=Listas!$F$2,HOUR($K3877)&lt;=Listas!$F$3),AND(HOUR($L3877)&gt;=Listas!$F$2,HOUR($L3877)&lt;=Listas!$F$3)),(HOUR($L3877)-HOUR($K3877)),IF(AND(AND(HOUR($K3877)&gt;=Listas!$F$4,HOUR($K3877)&lt;=Listas!$F$5),AND(HOUR($L3877)&gt;=Listas!$F$4,HOUR($L3877)&lt;=Listas!$F$5)),(HOUR($L3877)-HOUR($K3877)),IF(AND(AND(HOUR($K3877)&gt;=Listas!$F$2,HOUR($K3877)&lt;=Listas!$F$3),AND(HOUR($L3877)&gt;=Listas!$F$4,HOUR($L3877)&lt;=Listas!$F$5)),((Listas!$F$3-HOUR($K3877)))+((HOUR($L3877)-Listas!$F$4)),0)))),IF(AND($L3877-$K3877&gt;0.42,$L3877-$K3877&lt;=1.42),(IF(AND(HOUR($K3877)&gt;=Listas!$F$2,HOUR($K3877)&lt;=Listas!$F$3),(Listas!$F$3-HOUR($K3877)+4),IF(AND(HOUR($K3877)&gt;=Listas!$F$4,HOUR($K3877)&lt;=Listas!$F$5),(Listas!$F$5-HOUR($K3877)),0))+IF(AND(HOUR($L3877)&gt;=Listas!$F$2,HOUR($L3877)&lt;=Listas!$F$3),(HOUR($L3877)-Listas!$F$2),IF(AND(HOUR($L3877)&gt;=Listas!$F$4,HOUR($L3877)&lt;=Listas!$F$5),(HOUR($L3877)-Listas!$F$4+4),0))),IF(($L3877-$K3877&gt;1.42),(IF(AND(HOUR($K3877)&gt;=Listas!$F$2,HOUR($K3877)&lt;=Listas!$F$3),(Listas!$F$3-HOUR($K3877)+4)+IF(AND(HOUR($L3877)&gt;=Listas!$F$2,HOUR($L3877)&lt;=Listas!$F$3),(HOUR($L3877)-Listas!$F$2)+NETWORKDAYS($K3877+1,$L3877-1,Listas!$H$2:$H$112)*Listas!$F$6,IF(AND(HOUR($L3877)&gt;=Listas!$F$4,HOUR($L3877)&lt;=Listas!$F$5),(HOUR($L3877)-Listas!$F$4+4)+NETWORKDAYS($K3877+1,$L3877-1,Listas!$H$2:$H$111)*Listas!$F$6,0)),IF(AND(HOUR($K3877)&gt;=Listas!$F$4,HOUR($K3877)&lt;=Listas!$F$5),(Listas!$F$5-HOUR($K3877))+IF(AND(HOUR($L3877)&gt;=Listas!$F$2,HOUR($L3877)&lt;=Listas!$F$3),(HOUR($L3877)-Listas!$F$2)+NETWORKDAYS($K3877+1,$L3877-1,Listas!$H$2:$H$111)*Listas!$F$6,(HOUR($L3877)-Listas!$F$4+4)+NETWORKDAYS($K3877+1,$L3877-1,Listas!$H$2:$H$111)*Listas!$F$6)))),IF(($L3877-$K3877)&lt;0,"Fecha inicial mayor a fecha final",0)))))))))</f>
        <v/>
      </c>
      <c r="N3877" s="6" t="str">
        <f t="shared" si="1"/>
        <v/>
      </c>
      <c r="O3877" s="6"/>
      <c r="P3877" s="6"/>
      <c r="Q3877" s="6" t="b">
        <v>0</v>
      </c>
      <c r="R3877" s="6" t="str">
        <f t="shared" si="11"/>
        <v/>
      </c>
      <c r="S3877" s="6"/>
    </row>
    <row r="3878">
      <c r="A3878" s="6"/>
      <c r="B3878" s="6"/>
      <c r="C3878" s="6"/>
      <c r="D3878" s="6"/>
      <c r="E3878" s="6"/>
      <c r="F3878" s="6"/>
      <c r="G3878" s="6"/>
      <c r="H3878" s="6"/>
      <c r="I3878" s="6"/>
      <c r="J3878" s="6"/>
      <c r="K3878" s="84"/>
      <c r="L3878" s="84"/>
      <c r="M3878" s="6" t="str">
        <f>IF(OR(ISBLANK($K3878),ISBLANK($L3878)),"",IF(NETWORKDAYS($K3878,$K3878,Listas!$H$2:$H$111)=0,"Error fecha inicial",IF(NETWORKDAYS($L3878,$L3878,Listas!$H$2:$H$111)=0,"Error fecha final",IF(OR(HOUR($K3878)&lt;Listas!$F$2,AND(HOUR($K3878)&gt;Listas!$F$3,HOUR($K3878)&lt;Listas!$F$4),HOUR($K3878)&gt;Listas!$F$5),"Error hora, fecha inicial",IF(OR(HOUR($L3878)&lt;Listas!$F$2,AND(HOUR($L3878)&gt;Listas!$F$3,HOUR($L3878)&lt;Listas!$F$4),HOUR($L3878)&gt;Listas!$F$5),"Error hora, fecha final",IF(AND($L3878-$K3878&gt;0,$L3878-$K3878&lt;=0.42),(IF(AND(AND(HOUR($K3878)&gt;=Listas!$F$2,HOUR($K3878)&lt;=Listas!$F$3),AND(HOUR($L3878)&gt;=Listas!$F$2,HOUR($L3878)&lt;=Listas!$F$3)),(HOUR($L3878)-HOUR($K3878)),IF(AND(AND(HOUR($K3878)&gt;=Listas!$F$4,HOUR($K3878)&lt;=Listas!$F$5),AND(HOUR($L3878)&gt;=Listas!$F$4,HOUR($L3878)&lt;=Listas!$F$5)),(HOUR($L3878)-HOUR($K3878)),IF(AND(AND(HOUR($K3878)&gt;=Listas!$F$2,HOUR($K3878)&lt;=Listas!$F$3),AND(HOUR($L3878)&gt;=Listas!$F$4,HOUR($L3878)&lt;=Listas!$F$5)),((Listas!$F$3-HOUR($K3878)))+((HOUR($L3878)-Listas!$F$4)),0)))),IF(AND($L3878-$K3878&gt;0.42,$L3878-$K3878&lt;=1.42),(IF(AND(HOUR($K3878)&gt;=Listas!$F$2,HOUR($K3878)&lt;=Listas!$F$3),(Listas!$F$3-HOUR($K3878)+4),IF(AND(HOUR($K3878)&gt;=Listas!$F$4,HOUR($K3878)&lt;=Listas!$F$5),(Listas!$F$5-HOUR($K3878)),0))+IF(AND(HOUR($L3878)&gt;=Listas!$F$2,HOUR($L3878)&lt;=Listas!$F$3),(HOUR($L3878)-Listas!$F$2),IF(AND(HOUR($L3878)&gt;=Listas!$F$4,HOUR($L3878)&lt;=Listas!$F$5),(HOUR($L3878)-Listas!$F$4+4),0))),IF(($L3878-$K3878&gt;1.42),(IF(AND(HOUR($K3878)&gt;=Listas!$F$2,HOUR($K3878)&lt;=Listas!$F$3),(Listas!$F$3-HOUR($K3878)+4)+IF(AND(HOUR($L3878)&gt;=Listas!$F$2,HOUR($L3878)&lt;=Listas!$F$3),(HOUR($L3878)-Listas!$F$2)+NETWORKDAYS($K3878+1,$L3878-1,Listas!$H$2:$H$112)*Listas!$F$6,IF(AND(HOUR($L3878)&gt;=Listas!$F$4,HOUR($L3878)&lt;=Listas!$F$5),(HOUR($L3878)-Listas!$F$4+4)+NETWORKDAYS($K3878+1,$L3878-1,Listas!$H$2:$H$111)*Listas!$F$6,0)),IF(AND(HOUR($K3878)&gt;=Listas!$F$4,HOUR($K3878)&lt;=Listas!$F$5),(Listas!$F$5-HOUR($K3878))+IF(AND(HOUR($L3878)&gt;=Listas!$F$2,HOUR($L3878)&lt;=Listas!$F$3),(HOUR($L3878)-Listas!$F$2)+NETWORKDAYS($K3878+1,$L3878-1,Listas!$H$2:$H$111)*Listas!$F$6,(HOUR($L3878)-Listas!$F$4+4)+NETWORKDAYS($K3878+1,$L3878-1,Listas!$H$2:$H$111)*Listas!$F$6)))),IF(($L3878-$K3878)&lt;0,"Fecha inicial mayor a fecha final",0)))))))))</f>
        <v/>
      </c>
      <c r="N3878" s="6" t="str">
        <f t="shared" si="1"/>
        <v/>
      </c>
      <c r="O3878" s="6"/>
      <c r="P3878" s="6"/>
      <c r="Q3878" s="6" t="b">
        <v>0</v>
      </c>
      <c r="R3878" s="6" t="str">
        <f t="shared" si="11"/>
        <v/>
      </c>
      <c r="S3878" s="6"/>
    </row>
    <row r="3879">
      <c r="A3879" s="6"/>
      <c r="B3879" s="6"/>
      <c r="C3879" s="6"/>
      <c r="D3879" s="6"/>
      <c r="E3879" s="6"/>
      <c r="F3879" s="6"/>
      <c r="G3879" s="6"/>
      <c r="H3879" s="6"/>
      <c r="I3879" s="6"/>
      <c r="J3879" s="6"/>
      <c r="K3879" s="84"/>
      <c r="L3879" s="84"/>
      <c r="M3879" s="6" t="str">
        <f>IF(OR(ISBLANK($K3879),ISBLANK($L3879)),"",IF(NETWORKDAYS($K3879,$K3879,Listas!$H$2:$H$111)=0,"Error fecha inicial",IF(NETWORKDAYS($L3879,$L3879,Listas!$H$2:$H$111)=0,"Error fecha final",IF(OR(HOUR($K3879)&lt;Listas!$F$2,AND(HOUR($K3879)&gt;Listas!$F$3,HOUR($K3879)&lt;Listas!$F$4),HOUR($K3879)&gt;Listas!$F$5),"Error hora, fecha inicial",IF(OR(HOUR($L3879)&lt;Listas!$F$2,AND(HOUR($L3879)&gt;Listas!$F$3,HOUR($L3879)&lt;Listas!$F$4),HOUR($L3879)&gt;Listas!$F$5),"Error hora, fecha final",IF(AND($L3879-$K3879&gt;0,$L3879-$K3879&lt;=0.42),(IF(AND(AND(HOUR($K3879)&gt;=Listas!$F$2,HOUR($K3879)&lt;=Listas!$F$3),AND(HOUR($L3879)&gt;=Listas!$F$2,HOUR($L3879)&lt;=Listas!$F$3)),(HOUR($L3879)-HOUR($K3879)),IF(AND(AND(HOUR($K3879)&gt;=Listas!$F$4,HOUR($K3879)&lt;=Listas!$F$5),AND(HOUR($L3879)&gt;=Listas!$F$4,HOUR($L3879)&lt;=Listas!$F$5)),(HOUR($L3879)-HOUR($K3879)),IF(AND(AND(HOUR($K3879)&gt;=Listas!$F$2,HOUR($K3879)&lt;=Listas!$F$3),AND(HOUR($L3879)&gt;=Listas!$F$4,HOUR($L3879)&lt;=Listas!$F$5)),((Listas!$F$3-HOUR($K3879)))+((HOUR($L3879)-Listas!$F$4)),0)))),IF(AND($L3879-$K3879&gt;0.42,$L3879-$K3879&lt;=1.42),(IF(AND(HOUR($K3879)&gt;=Listas!$F$2,HOUR($K3879)&lt;=Listas!$F$3),(Listas!$F$3-HOUR($K3879)+4),IF(AND(HOUR($K3879)&gt;=Listas!$F$4,HOUR($K3879)&lt;=Listas!$F$5),(Listas!$F$5-HOUR($K3879)),0))+IF(AND(HOUR($L3879)&gt;=Listas!$F$2,HOUR($L3879)&lt;=Listas!$F$3),(HOUR($L3879)-Listas!$F$2),IF(AND(HOUR($L3879)&gt;=Listas!$F$4,HOUR($L3879)&lt;=Listas!$F$5),(HOUR($L3879)-Listas!$F$4+4),0))),IF(($L3879-$K3879&gt;1.42),(IF(AND(HOUR($K3879)&gt;=Listas!$F$2,HOUR($K3879)&lt;=Listas!$F$3),(Listas!$F$3-HOUR($K3879)+4)+IF(AND(HOUR($L3879)&gt;=Listas!$F$2,HOUR($L3879)&lt;=Listas!$F$3),(HOUR($L3879)-Listas!$F$2)+NETWORKDAYS($K3879+1,$L3879-1,Listas!$H$2:$H$112)*Listas!$F$6,IF(AND(HOUR($L3879)&gt;=Listas!$F$4,HOUR($L3879)&lt;=Listas!$F$5),(HOUR($L3879)-Listas!$F$4+4)+NETWORKDAYS($K3879+1,$L3879-1,Listas!$H$2:$H$111)*Listas!$F$6,0)),IF(AND(HOUR($K3879)&gt;=Listas!$F$4,HOUR($K3879)&lt;=Listas!$F$5),(Listas!$F$5-HOUR($K3879))+IF(AND(HOUR($L3879)&gt;=Listas!$F$2,HOUR($L3879)&lt;=Listas!$F$3),(HOUR($L3879)-Listas!$F$2)+NETWORKDAYS($K3879+1,$L3879-1,Listas!$H$2:$H$111)*Listas!$F$6,(HOUR($L3879)-Listas!$F$4+4)+NETWORKDAYS($K3879+1,$L3879-1,Listas!$H$2:$H$111)*Listas!$F$6)))),IF(($L3879-$K3879)&lt;0,"Fecha inicial mayor a fecha final",0)))))))))</f>
        <v/>
      </c>
      <c r="N3879" s="6" t="str">
        <f t="shared" si="1"/>
        <v/>
      </c>
      <c r="O3879" s="6"/>
      <c r="P3879" s="6"/>
      <c r="Q3879" s="6" t="b">
        <v>0</v>
      </c>
      <c r="R3879" s="6" t="str">
        <f t="shared" si="11"/>
        <v/>
      </c>
      <c r="S3879" s="6"/>
    </row>
    <row r="3880">
      <c r="A3880" s="6"/>
      <c r="B3880" s="6"/>
      <c r="C3880" s="6"/>
      <c r="D3880" s="6"/>
      <c r="E3880" s="6"/>
      <c r="F3880" s="6"/>
      <c r="G3880" s="6"/>
      <c r="H3880" s="6"/>
      <c r="I3880" s="6"/>
      <c r="J3880" s="6"/>
      <c r="K3880" s="84"/>
      <c r="L3880" s="84"/>
      <c r="M3880" s="6" t="str">
        <f>IF(OR(ISBLANK($K3880),ISBLANK($L3880)),"",IF(NETWORKDAYS($K3880,$K3880,Listas!$H$2:$H$111)=0,"Error fecha inicial",IF(NETWORKDAYS($L3880,$L3880,Listas!$H$2:$H$111)=0,"Error fecha final",IF(OR(HOUR($K3880)&lt;Listas!$F$2,AND(HOUR($K3880)&gt;Listas!$F$3,HOUR($K3880)&lt;Listas!$F$4),HOUR($K3880)&gt;Listas!$F$5),"Error hora, fecha inicial",IF(OR(HOUR($L3880)&lt;Listas!$F$2,AND(HOUR($L3880)&gt;Listas!$F$3,HOUR($L3880)&lt;Listas!$F$4),HOUR($L3880)&gt;Listas!$F$5),"Error hora, fecha final",IF(AND($L3880-$K3880&gt;0,$L3880-$K3880&lt;=0.42),(IF(AND(AND(HOUR($K3880)&gt;=Listas!$F$2,HOUR($K3880)&lt;=Listas!$F$3),AND(HOUR($L3880)&gt;=Listas!$F$2,HOUR($L3880)&lt;=Listas!$F$3)),(HOUR($L3880)-HOUR($K3880)),IF(AND(AND(HOUR($K3880)&gt;=Listas!$F$4,HOUR($K3880)&lt;=Listas!$F$5),AND(HOUR($L3880)&gt;=Listas!$F$4,HOUR($L3880)&lt;=Listas!$F$5)),(HOUR($L3880)-HOUR($K3880)),IF(AND(AND(HOUR($K3880)&gt;=Listas!$F$2,HOUR($K3880)&lt;=Listas!$F$3),AND(HOUR($L3880)&gt;=Listas!$F$4,HOUR($L3880)&lt;=Listas!$F$5)),((Listas!$F$3-HOUR($K3880)))+((HOUR($L3880)-Listas!$F$4)),0)))),IF(AND($L3880-$K3880&gt;0.42,$L3880-$K3880&lt;=1.42),(IF(AND(HOUR($K3880)&gt;=Listas!$F$2,HOUR($K3880)&lt;=Listas!$F$3),(Listas!$F$3-HOUR($K3880)+4),IF(AND(HOUR($K3880)&gt;=Listas!$F$4,HOUR($K3880)&lt;=Listas!$F$5),(Listas!$F$5-HOUR($K3880)),0))+IF(AND(HOUR($L3880)&gt;=Listas!$F$2,HOUR($L3880)&lt;=Listas!$F$3),(HOUR($L3880)-Listas!$F$2),IF(AND(HOUR($L3880)&gt;=Listas!$F$4,HOUR($L3880)&lt;=Listas!$F$5),(HOUR($L3880)-Listas!$F$4+4),0))),IF(($L3880-$K3880&gt;1.42),(IF(AND(HOUR($K3880)&gt;=Listas!$F$2,HOUR($K3880)&lt;=Listas!$F$3),(Listas!$F$3-HOUR($K3880)+4)+IF(AND(HOUR($L3880)&gt;=Listas!$F$2,HOUR($L3880)&lt;=Listas!$F$3),(HOUR($L3880)-Listas!$F$2)+NETWORKDAYS($K3880+1,$L3880-1,Listas!$H$2:$H$112)*Listas!$F$6,IF(AND(HOUR($L3880)&gt;=Listas!$F$4,HOUR($L3880)&lt;=Listas!$F$5),(HOUR($L3880)-Listas!$F$4+4)+NETWORKDAYS($K3880+1,$L3880-1,Listas!$H$2:$H$111)*Listas!$F$6,0)),IF(AND(HOUR($K3880)&gt;=Listas!$F$4,HOUR($K3880)&lt;=Listas!$F$5),(Listas!$F$5-HOUR($K3880))+IF(AND(HOUR($L3880)&gt;=Listas!$F$2,HOUR($L3880)&lt;=Listas!$F$3),(HOUR($L3880)-Listas!$F$2)+NETWORKDAYS($K3880+1,$L3880-1,Listas!$H$2:$H$111)*Listas!$F$6,(HOUR($L3880)-Listas!$F$4+4)+NETWORKDAYS($K3880+1,$L3880-1,Listas!$H$2:$H$111)*Listas!$F$6)))),IF(($L3880-$K3880)&lt;0,"Fecha inicial mayor a fecha final",0)))))))))</f>
        <v/>
      </c>
      <c r="N3880" s="6" t="str">
        <f t="shared" si="1"/>
        <v/>
      </c>
      <c r="O3880" s="6"/>
      <c r="P3880" s="6"/>
      <c r="Q3880" s="6" t="b">
        <v>0</v>
      </c>
      <c r="R3880" s="6" t="str">
        <f t="shared" si="11"/>
        <v/>
      </c>
      <c r="S3880" s="6"/>
    </row>
    <row r="3881">
      <c r="A3881" s="6"/>
      <c r="B3881" s="6"/>
      <c r="C3881" s="6"/>
      <c r="D3881" s="6"/>
      <c r="E3881" s="6"/>
      <c r="F3881" s="6"/>
      <c r="G3881" s="6"/>
      <c r="H3881" s="6"/>
      <c r="I3881" s="6"/>
      <c r="J3881" s="6"/>
      <c r="K3881" s="84"/>
      <c r="L3881" s="84"/>
      <c r="M3881" s="6" t="str">
        <f>IF(OR(ISBLANK($K3881),ISBLANK($L3881)),"",IF(NETWORKDAYS($K3881,$K3881,Listas!$H$2:$H$111)=0,"Error fecha inicial",IF(NETWORKDAYS($L3881,$L3881,Listas!$H$2:$H$111)=0,"Error fecha final",IF(OR(HOUR($K3881)&lt;Listas!$F$2,AND(HOUR($K3881)&gt;Listas!$F$3,HOUR($K3881)&lt;Listas!$F$4),HOUR($K3881)&gt;Listas!$F$5),"Error hora, fecha inicial",IF(OR(HOUR($L3881)&lt;Listas!$F$2,AND(HOUR($L3881)&gt;Listas!$F$3,HOUR($L3881)&lt;Listas!$F$4),HOUR($L3881)&gt;Listas!$F$5),"Error hora, fecha final",IF(AND($L3881-$K3881&gt;0,$L3881-$K3881&lt;=0.42),(IF(AND(AND(HOUR($K3881)&gt;=Listas!$F$2,HOUR($K3881)&lt;=Listas!$F$3),AND(HOUR($L3881)&gt;=Listas!$F$2,HOUR($L3881)&lt;=Listas!$F$3)),(HOUR($L3881)-HOUR($K3881)),IF(AND(AND(HOUR($K3881)&gt;=Listas!$F$4,HOUR($K3881)&lt;=Listas!$F$5),AND(HOUR($L3881)&gt;=Listas!$F$4,HOUR($L3881)&lt;=Listas!$F$5)),(HOUR($L3881)-HOUR($K3881)),IF(AND(AND(HOUR($K3881)&gt;=Listas!$F$2,HOUR($K3881)&lt;=Listas!$F$3),AND(HOUR($L3881)&gt;=Listas!$F$4,HOUR($L3881)&lt;=Listas!$F$5)),((Listas!$F$3-HOUR($K3881)))+((HOUR($L3881)-Listas!$F$4)),0)))),IF(AND($L3881-$K3881&gt;0.42,$L3881-$K3881&lt;=1.42),(IF(AND(HOUR($K3881)&gt;=Listas!$F$2,HOUR($K3881)&lt;=Listas!$F$3),(Listas!$F$3-HOUR($K3881)+4),IF(AND(HOUR($K3881)&gt;=Listas!$F$4,HOUR($K3881)&lt;=Listas!$F$5),(Listas!$F$5-HOUR($K3881)),0))+IF(AND(HOUR($L3881)&gt;=Listas!$F$2,HOUR($L3881)&lt;=Listas!$F$3),(HOUR($L3881)-Listas!$F$2),IF(AND(HOUR($L3881)&gt;=Listas!$F$4,HOUR($L3881)&lt;=Listas!$F$5),(HOUR($L3881)-Listas!$F$4+4),0))),IF(($L3881-$K3881&gt;1.42),(IF(AND(HOUR($K3881)&gt;=Listas!$F$2,HOUR($K3881)&lt;=Listas!$F$3),(Listas!$F$3-HOUR($K3881)+4)+IF(AND(HOUR($L3881)&gt;=Listas!$F$2,HOUR($L3881)&lt;=Listas!$F$3),(HOUR($L3881)-Listas!$F$2)+NETWORKDAYS($K3881+1,$L3881-1,Listas!$H$2:$H$112)*Listas!$F$6,IF(AND(HOUR($L3881)&gt;=Listas!$F$4,HOUR($L3881)&lt;=Listas!$F$5),(HOUR($L3881)-Listas!$F$4+4)+NETWORKDAYS($K3881+1,$L3881-1,Listas!$H$2:$H$111)*Listas!$F$6,0)),IF(AND(HOUR($K3881)&gt;=Listas!$F$4,HOUR($K3881)&lt;=Listas!$F$5),(Listas!$F$5-HOUR($K3881))+IF(AND(HOUR($L3881)&gt;=Listas!$F$2,HOUR($L3881)&lt;=Listas!$F$3),(HOUR($L3881)-Listas!$F$2)+NETWORKDAYS($K3881+1,$L3881-1,Listas!$H$2:$H$111)*Listas!$F$6,(HOUR($L3881)-Listas!$F$4+4)+NETWORKDAYS($K3881+1,$L3881-1,Listas!$H$2:$H$111)*Listas!$F$6)))),IF(($L3881-$K3881)&lt;0,"Fecha inicial mayor a fecha final",0)))))))))</f>
        <v/>
      </c>
      <c r="N3881" s="6" t="str">
        <f t="shared" si="1"/>
        <v/>
      </c>
      <c r="O3881" s="6"/>
      <c r="P3881" s="6"/>
      <c r="Q3881" s="6" t="b">
        <v>0</v>
      </c>
      <c r="R3881" s="6" t="str">
        <f t="shared" si="11"/>
        <v/>
      </c>
      <c r="S3881" s="6"/>
    </row>
    <row r="3882">
      <c r="A3882" s="6"/>
      <c r="B3882" s="6"/>
      <c r="C3882" s="6"/>
      <c r="D3882" s="6"/>
      <c r="E3882" s="6"/>
      <c r="F3882" s="6"/>
      <c r="G3882" s="6"/>
      <c r="H3882" s="6"/>
      <c r="I3882" s="6"/>
      <c r="J3882" s="6"/>
      <c r="K3882" s="84"/>
      <c r="L3882" s="84"/>
      <c r="M3882" s="6" t="str">
        <f>IF(OR(ISBLANK($K3882),ISBLANK($L3882)),"",IF(NETWORKDAYS($K3882,$K3882,Listas!$H$2:$H$111)=0,"Error fecha inicial",IF(NETWORKDAYS($L3882,$L3882,Listas!$H$2:$H$111)=0,"Error fecha final",IF(OR(HOUR($K3882)&lt;Listas!$F$2,AND(HOUR($K3882)&gt;Listas!$F$3,HOUR($K3882)&lt;Listas!$F$4),HOUR($K3882)&gt;Listas!$F$5),"Error hora, fecha inicial",IF(OR(HOUR($L3882)&lt;Listas!$F$2,AND(HOUR($L3882)&gt;Listas!$F$3,HOUR($L3882)&lt;Listas!$F$4),HOUR($L3882)&gt;Listas!$F$5),"Error hora, fecha final",IF(AND($L3882-$K3882&gt;0,$L3882-$K3882&lt;=0.42),(IF(AND(AND(HOUR($K3882)&gt;=Listas!$F$2,HOUR($K3882)&lt;=Listas!$F$3),AND(HOUR($L3882)&gt;=Listas!$F$2,HOUR($L3882)&lt;=Listas!$F$3)),(HOUR($L3882)-HOUR($K3882)),IF(AND(AND(HOUR($K3882)&gt;=Listas!$F$4,HOUR($K3882)&lt;=Listas!$F$5),AND(HOUR($L3882)&gt;=Listas!$F$4,HOUR($L3882)&lt;=Listas!$F$5)),(HOUR($L3882)-HOUR($K3882)),IF(AND(AND(HOUR($K3882)&gt;=Listas!$F$2,HOUR($K3882)&lt;=Listas!$F$3),AND(HOUR($L3882)&gt;=Listas!$F$4,HOUR($L3882)&lt;=Listas!$F$5)),((Listas!$F$3-HOUR($K3882)))+((HOUR($L3882)-Listas!$F$4)),0)))),IF(AND($L3882-$K3882&gt;0.42,$L3882-$K3882&lt;=1.42),(IF(AND(HOUR($K3882)&gt;=Listas!$F$2,HOUR($K3882)&lt;=Listas!$F$3),(Listas!$F$3-HOUR($K3882)+4),IF(AND(HOUR($K3882)&gt;=Listas!$F$4,HOUR($K3882)&lt;=Listas!$F$5),(Listas!$F$5-HOUR($K3882)),0))+IF(AND(HOUR($L3882)&gt;=Listas!$F$2,HOUR($L3882)&lt;=Listas!$F$3),(HOUR($L3882)-Listas!$F$2),IF(AND(HOUR($L3882)&gt;=Listas!$F$4,HOUR($L3882)&lt;=Listas!$F$5),(HOUR($L3882)-Listas!$F$4+4),0))),IF(($L3882-$K3882&gt;1.42),(IF(AND(HOUR($K3882)&gt;=Listas!$F$2,HOUR($K3882)&lt;=Listas!$F$3),(Listas!$F$3-HOUR($K3882)+4)+IF(AND(HOUR($L3882)&gt;=Listas!$F$2,HOUR($L3882)&lt;=Listas!$F$3),(HOUR($L3882)-Listas!$F$2)+NETWORKDAYS($K3882+1,$L3882-1,Listas!$H$2:$H$112)*Listas!$F$6,IF(AND(HOUR($L3882)&gt;=Listas!$F$4,HOUR($L3882)&lt;=Listas!$F$5),(HOUR($L3882)-Listas!$F$4+4)+NETWORKDAYS($K3882+1,$L3882-1,Listas!$H$2:$H$111)*Listas!$F$6,0)),IF(AND(HOUR($K3882)&gt;=Listas!$F$4,HOUR($K3882)&lt;=Listas!$F$5),(Listas!$F$5-HOUR($K3882))+IF(AND(HOUR($L3882)&gt;=Listas!$F$2,HOUR($L3882)&lt;=Listas!$F$3),(HOUR($L3882)-Listas!$F$2)+NETWORKDAYS($K3882+1,$L3882-1,Listas!$H$2:$H$111)*Listas!$F$6,(HOUR($L3882)-Listas!$F$4+4)+NETWORKDAYS($K3882+1,$L3882-1,Listas!$H$2:$H$111)*Listas!$F$6)))),IF(($L3882-$K3882)&lt;0,"Fecha inicial mayor a fecha final",0)))))))))</f>
        <v/>
      </c>
      <c r="N3882" s="6" t="str">
        <f t="shared" si="1"/>
        <v/>
      </c>
      <c r="O3882" s="6"/>
      <c r="P3882" s="6"/>
      <c r="Q3882" s="6" t="b">
        <v>0</v>
      </c>
      <c r="R3882" s="6" t="str">
        <f t="shared" si="11"/>
        <v/>
      </c>
      <c r="S3882" s="6"/>
    </row>
    <row r="3883">
      <c r="A3883" s="6"/>
      <c r="B3883" s="6"/>
      <c r="C3883" s="6"/>
      <c r="D3883" s="6"/>
      <c r="E3883" s="6"/>
      <c r="F3883" s="6"/>
      <c r="G3883" s="6"/>
      <c r="H3883" s="6"/>
      <c r="I3883" s="6"/>
      <c r="J3883" s="6"/>
      <c r="K3883" s="84"/>
      <c r="L3883" s="84"/>
      <c r="M3883" s="6" t="str">
        <f>IF(OR(ISBLANK($K3883),ISBLANK($L3883)),"",IF(NETWORKDAYS($K3883,$K3883,Listas!$H$2:$H$111)=0,"Error fecha inicial",IF(NETWORKDAYS($L3883,$L3883,Listas!$H$2:$H$111)=0,"Error fecha final",IF(OR(HOUR($K3883)&lt;Listas!$F$2,AND(HOUR($K3883)&gt;Listas!$F$3,HOUR($K3883)&lt;Listas!$F$4),HOUR($K3883)&gt;Listas!$F$5),"Error hora, fecha inicial",IF(OR(HOUR($L3883)&lt;Listas!$F$2,AND(HOUR($L3883)&gt;Listas!$F$3,HOUR($L3883)&lt;Listas!$F$4),HOUR($L3883)&gt;Listas!$F$5),"Error hora, fecha final",IF(AND($L3883-$K3883&gt;0,$L3883-$K3883&lt;=0.42),(IF(AND(AND(HOUR($K3883)&gt;=Listas!$F$2,HOUR($K3883)&lt;=Listas!$F$3),AND(HOUR($L3883)&gt;=Listas!$F$2,HOUR($L3883)&lt;=Listas!$F$3)),(HOUR($L3883)-HOUR($K3883)),IF(AND(AND(HOUR($K3883)&gt;=Listas!$F$4,HOUR($K3883)&lt;=Listas!$F$5),AND(HOUR($L3883)&gt;=Listas!$F$4,HOUR($L3883)&lt;=Listas!$F$5)),(HOUR($L3883)-HOUR($K3883)),IF(AND(AND(HOUR($K3883)&gt;=Listas!$F$2,HOUR($K3883)&lt;=Listas!$F$3),AND(HOUR($L3883)&gt;=Listas!$F$4,HOUR($L3883)&lt;=Listas!$F$5)),((Listas!$F$3-HOUR($K3883)))+((HOUR($L3883)-Listas!$F$4)),0)))),IF(AND($L3883-$K3883&gt;0.42,$L3883-$K3883&lt;=1.42),(IF(AND(HOUR($K3883)&gt;=Listas!$F$2,HOUR($K3883)&lt;=Listas!$F$3),(Listas!$F$3-HOUR($K3883)+4),IF(AND(HOUR($K3883)&gt;=Listas!$F$4,HOUR($K3883)&lt;=Listas!$F$5),(Listas!$F$5-HOUR($K3883)),0))+IF(AND(HOUR($L3883)&gt;=Listas!$F$2,HOUR($L3883)&lt;=Listas!$F$3),(HOUR($L3883)-Listas!$F$2),IF(AND(HOUR($L3883)&gt;=Listas!$F$4,HOUR($L3883)&lt;=Listas!$F$5),(HOUR($L3883)-Listas!$F$4+4),0))),IF(($L3883-$K3883&gt;1.42),(IF(AND(HOUR($K3883)&gt;=Listas!$F$2,HOUR($K3883)&lt;=Listas!$F$3),(Listas!$F$3-HOUR($K3883)+4)+IF(AND(HOUR($L3883)&gt;=Listas!$F$2,HOUR($L3883)&lt;=Listas!$F$3),(HOUR($L3883)-Listas!$F$2)+NETWORKDAYS($K3883+1,$L3883-1,Listas!$H$2:$H$112)*Listas!$F$6,IF(AND(HOUR($L3883)&gt;=Listas!$F$4,HOUR($L3883)&lt;=Listas!$F$5),(HOUR($L3883)-Listas!$F$4+4)+NETWORKDAYS($K3883+1,$L3883-1,Listas!$H$2:$H$111)*Listas!$F$6,0)),IF(AND(HOUR($K3883)&gt;=Listas!$F$4,HOUR($K3883)&lt;=Listas!$F$5),(Listas!$F$5-HOUR($K3883))+IF(AND(HOUR($L3883)&gt;=Listas!$F$2,HOUR($L3883)&lt;=Listas!$F$3),(HOUR($L3883)-Listas!$F$2)+NETWORKDAYS($K3883+1,$L3883-1,Listas!$H$2:$H$111)*Listas!$F$6,(HOUR($L3883)-Listas!$F$4+4)+NETWORKDAYS($K3883+1,$L3883-1,Listas!$H$2:$H$111)*Listas!$F$6)))),IF(($L3883-$K3883)&lt;0,"Fecha inicial mayor a fecha final",0)))))))))</f>
        <v/>
      </c>
      <c r="N3883" s="6" t="str">
        <f t="shared" si="1"/>
        <v/>
      </c>
      <c r="O3883" s="6"/>
      <c r="P3883" s="6"/>
      <c r="Q3883" s="6" t="b">
        <v>0</v>
      </c>
      <c r="R3883" s="6" t="str">
        <f t="shared" si="11"/>
        <v/>
      </c>
      <c r="S3883" s="6"/>
    </row>
    <row r="3884">
      <c r="A3884" s="6"/>
      <c r="B3884" s="6"/>
      <c r="C3884" s="6"/>
      <c r="D3884" s="6"/>
      <c r="E3884" s="6"/>
      <c r="F3884" s="6"/>
      <c r="G3884" s="6"/>
      <c r="H3884" s="6"/>
      <c r="I3884" s="6"/>
      <c r="J3884" s="6"/>
      <c r="K3884" s="84"/>
      <c r="L3884" s="84"/>
      <c r="M3884" s="6" t="str">
        <f>IF(OR(ISBLANK($K3884),ISBLANK($L3884)),"",IF(NETWORKDAYS($K3884,$K3884,Listas!$H$2:$H$111)=0,"Error fecha inicial",IF(NETWORKDAYS($L3884,$L3884,Listas!$H$2:$H$111)=0,"Error fecha final",IF(OR(HOUR($K3884)&lt;Listas!$F$2,AND(HOUR($K3884)&gt;Listas!$F$3,HOUR($K3884)&lt;Listas!$F$4),HOUR($K3884)&gt;Listas!$F$5),"Error hora, fecha inicial",IF(OR(HOUR($L3884)&lt;Listas!$F$2,AND(HOUR($L3884)&gt;Listas!$F$3,HOUR($L3884)&lt;Listas!$F$4),HOUR($L3884)&gt;Listas!$F$5),"Error hora, fecha final",IF(AND($L3884-$K3884&gt;0,$L3884-$K3884&lt;=0.42),(IF(AND(AND(HOUR($K3884)&gt;=Listas!$F$2,HOUR($K3884)&lt;=Listas!$F$3),AND(HOUR($L3884)&gt;=Listas!$F$2,HOUR($L3884)&lt;=Listas!$F$3)),(HOUR($L3884)-HOUR($K3884)),IF(AND(AND(HOUR($K3884)&gt;=Listas!$F$4,HOUR($K3884)&lt;=Listas!$F$5),AND(HOUR($L3884)&gt;=Listas!$F$4,HOUR($L3884)&lt;=Listas!$F$5)),(HOUR($L3884)-HOUR($K3884)),IF(AND(AND(HOUR($K3884)&gt;=Listas!$F$2,HOUR($K3884)&lt;=Listas!$F$3),AND(HOUR($L3884)&gt;=Listas!$F$4,HOUR($L3884)&lt;=Listas!$F$5)),((Listas!$F$3-HOUR($K3884)))+((HOUR($L3884)-Listas!$F$4)),0)))),IF(AND($L3884-$K3884&gt;0.42,$L3884-$K3884&lt;=1.42),(IF(AND(HOUR($K3884)&gt;=Listas!$F$2,HOUR($K3884)&lt;=Listas!$F$3),(Listas!$F$3-HOUR($K3884)+4),IF(AND(HOUR($K3884)&gt;=Listas!$F$4,HOUR($K3884)&lt;=Listas!$F$5),(Listas!$F$5-HOUR($K3884)),0))+IF(AND(HOUR($L3884)&gt;=Listas!$F$2,HOUR($L3884)&lt;=Listas!$F$3),(HOUR($L3884)-Listas!$F$2),IF(AND(HOUR($L3884)&gt;=Listas!$F$4,HOUR($L3884)&lt;=Listas!$F$5),(HOUR($L3884)-Listas!$F$4+4),0))),IF(($L3884-$K3884&gt;1.42),(IF(AND(HOUR($K3884)&gt;=Listas!$F$2,HOUR($K3884)&lt;=Listas!$F$3),(Listas!$F$3-HOUR($K3884)+4)+IF(AND(HOUR($L3884)&gt;=Listas!$F$2,HOUR($L3884)&lt;=Listas!$F$3),(HOUR($L3884)-Listas!$F$2)+NETWORKDAYS($K3884+1,$L3884-1,Listas!$H$2:$H$112)*Listas!$F$6,IF(AND(HOUR($L3884)&gt;=Listas!$F$4,HOUR($L3884)&lt;=Listas!$F$5),(HOUR($L3884)-Listas!$F$4+4)+NETWORKDAYS($K3884+1,$L3884-1,Listas!$H$2:$H$111)*Listas!$F$6,0)),IF(AND(HOUR($K3884)&gt;=Listas!$F$4,HOUR($K3884)&lt;=Listas!$F$5),(Listas!$F$5-HOUR($K3884))+IF(AND(HOUR($L3884)&gt;=Listas!$F$2,HOUR($L3884)&lt;=Listas!$F$3),(HOUR($L3884)-Listas!$F$2)+NETWORKDAYS($K3884+1,$L3884-1,Listas!$H$2:$H$111)*Listas!$F$6,(HOUR($L3884)-Listas!$F$4+4)+NETWORKDAYS($K3884+1,$L3884-1,Listas!$H$2:$H$111)*Listas!$F$6)))),IF(($L3884-$K3884)&lt;0,"Fecha inicial mayor a fecha final",0)))))))))</f>
        <v/>
      </c>
      <c r="N3884" s="6" t="str">
        <f t="shared" si="1"/>
        <v/>
      </c>
      <c r="O3884" s="6"/>
      <c r="P3884" s="6"/>
      <c r="Q3884" s="6" t="b">
        <v>0</v>
      </c>
      <c r="R3884" s="6" t="str">
        <f t="shared" si="11"/>
        <v/>
      </c>
      <c r="S3884" s="6"/>
    </row>
    <row r="3885">
      <c r="A3885" s="6"/>
      <c r="B3885" s="6"/>
      <c r="C3885" s="6"/>
      <c r="D3885" s="6"/>
      <c r="E3885" s="6"/>
      <c r="F3885" s="6"/>
      <c r="G3885" s="6"/>
      <c r="H3885" s="6"/>
      <c r="I3885" s="6"/>
      <c r="J3885" s="6"/>
      <c r="K3885" s="84"/>
      <c r="L3885" s="84"/>
      <c r="M3885" s="6" t="str">
        <f>IF(OR(ISBLANK($K3885),ISBLANK($L3885)),"",IF(NETWORKDAYS($K3885,$K3885,Listas!$H$2:$H$111)=0,"Error fecha inicial",IF(NETWORKDAYS($L3885,$L3885,Listas!$H$2:$H$111)=0,"Error fecha final",IF(OR(HOUR($K3885)&lt;Listas!$F$2,AND(HOUR($K3885)&gt;Listas!$F$3,HOUR($K3885)&lt;Listas!$F$4),HOUR($K3885)&gt;Listas!$F$5),"Error hora, fecha inicial",IF(OR(HOUR($L3885)&lt;Listas!$F$2,AND(HOUR($L3885)&gt;Listas!$F$3,HOUR($L3885)&lt;Listas!$F$4),HOUR($L3885)&gt;Listas!$F$5),"Error hora, fecha final",IF(AND($L3885-$K3885&gt;0,$L3885-$K3885&lt;=0.42),(IF(AND(AND(HOUR($K3885)&gt;=Listas!$F$2,HOUR($K3885)&lt;=Listas!$F$3),AND(HOUR($L3885)&gt;=Listas!$F$2,HOUR($L3885)&lt;=Listas!$F$3)),(HOUR($L3885)-HOUR($K3885)),IF(AND(AND(HOUR($K3885)&gt;=Listas!$F$4,HOUR($K3885)&lt;=Listas!$F$5),AND(HOUR($L3885)&gt;=Listas!$F$4,HOUR($L3885)&lt;=Listas!$F$5)),(HOUR($L3885)-HOUR($K3885)),IF(AND(AND(HOUR($K3885)&gt;=Listas!$F$2,HOUR($K3885)&lt;=Listas!$F$3),AND(HOUR($L3885)&gt;=Listas!$F$4,HOUR($L3885)&lt;=Listas!$F$5)),((Listas!$F$3-HOUR($K3885)))+((HOUR($L3885)-Listas!$F$4)),0)))),IF(AND($L3885-$K3885&gt;0.42,$L3885-$K3885&lt;=1.42),(IF(AND(HOUR($K3885)&gt;=Listas!$F$2,HOUR($K3885)&lt;=Listas!$F$3),(Listas!$F$3-HOUR($K3885)+4),IF(AND(HOUR($K3885)&gt;=Listas!$F$4,HOUR($K3885)&lt;=Listas!$F$5),(Listas!$F$5-HOUR($K3885)),0))+IF(AND(HOUR($L3885)&gt;=Listas!$F$2,HOUR($L3885)&lt;=Listas!$F$3),(HOUR($L3885)-Listas!$F$2),IF(AND(HOUR($L3885)&gt;=Listas!$F$4,HOUR($L3885)&lt;=Listas!$F$5),(HOUR($L3885)-Listas!$F$4+4),0))),IF(($L3885-$K3885&gt;1.42),(IF(AND(HOUR($K3885)&gt;=Listas!$F$2,HOUR($K3885)&lt;=Listas!$F$3),(Listas!$F$3-HOUR($K3885)+4)+IF(AND(HOUR($L3885)&gt;=Listas!$F$2,HOUR($L3885)&lt;=Listas!$F$3),(HOUR($L3885)-Listas!$F$2)+NETWORKDAYS($K3885+1,$L3885-1,Listas!$H$2:$H$112)*Listas!$F$6,IF(AND(HOUR($L3885)&gt;=Listas!$F$4,HOUR($L3885)&lt;=Listas!$F$5),(HOUR($L3885)-Listas!$F$4+4)+NETWORKDAYS($K3885+1,$L3885-1,Listas!$H$2:$H$111)*Listas!$F$6,0)),IF(AND(HOUR($K3885)&gt;=Listas!$F$4,HOUR($K3885)&lt;=Listas!$F$5),(Listas!$F$5-HOUR($K3885))+IF(AND(HOUR($L3885)&gt;=Listas!$F$2,HOUR($L3885)&lt;=Listas!$F$3),(HOUR($L3885)-Listas!$F$2)+NETWORKDAYS($K3885+1,$L3885-1,Listas!$H$2:$H$111)*Listas!$F$6,(HOUR($L3885)-Listas!$F$4+4)+NETWORKDAYS($K3885+1,$L3885-1,Listas!$H$2:$H$111)*Listas!$F$6)))),IF(($L3885-$K3885)&lt;0,"Fecha inicial mayor a fecha final",0)))))))))</f>
        <v/>
      </c>
      <c r="N3885" s="6" t="str">
        <f t="shared" si="1"/>
        <v/>
      </c>
      <c r="O3885" s="6"/>
      <c r="P3885" s="6"/>
      <c r="Q3885" s="6" t="b">
        <v>0</v>
      </c>
      <c r="R3885" s="6" t="str">
        <f t="shared" si="11"/>
        <v/>
      </c>
      <c r="S3885" s="6"/>
    </row>
    <row r="3886">
      <c r="A3886" s="6"/>
      <c r="B3886" s="6"/>
      <c r="C3886" s="6"/>
      <c r="D3886" s="6"/>
      <c r="E3886" s="6"/>
      <c r="F3886" s="6"/>
      <c r="G3886" s="6"/>
      <c r="H3886" s="6"/>
      <c r="I3886" s="6"/>
      <c r="J3886" s="6"/>
      <c r="K3886" s="84"/>
      <c r="L3886" s="84"/>
      <c r="M3886" s="6" t="str">
        <f>IF(OR(ISBLANK($K3886),ISBLANK($L3886)),"",IF(NETWORKDAYS($K3886,$K3886,Listas!$H$2:$H$111)=0,"Error fecha inicial",IF(NETWORKDAYS($L3886,$L3886,Listas!$H$2:$H$111)=0,"Error fecha final",IF(OR(HOUR($K3886)&lt;Listas!$F$2,AND(HOUR($K3886)&gt;Listas!$F$3,HOUR($K3886)&lt;Listas!$F$4),HOUR($K3886)&gt;Listas!$F$5),"Error hora, fecha inicial",IF(OR(HOUR($L3886)&lt;Listas!$F$2,AND(HOUR($L3886)&gt;Listas!$F$3,HOUR($L3886)&lt;Listas!$F$4),HOUR($L3886)&gt;Listas!$F$5),"Error hora, fecha final",IF(AND($L3886-$K3886&gt;0,$L3886-$K3886&lt;=0.42),(IF(AND(AND(HOUR($K3886)&gt;=Listas!$F$2,HOUR($K3886)&lt;=Listas!$F$3),AND(HOUR($L3886)&gt;=Listas!$F$2,HOUR($L3886)&lt;=Listas!$F$3)),(HOUR($L3886)-HOUR($K3886)),IF(AND(AND(HOUR($K3886)&gt;=Listas!$F$4,HOUR($K3886)&lt;=Listas!$F$5),AND(HOUR($L3886)&gt;=Listas!$F$4,HOUR($L3886)&lt;=Listas!$F$5)),(HOUR($L3886)-HOUR($K3886)),IF(AND(AND(HOUR($K3886)&gt;=Listas!$F$2,HOUR($K3886)&lt;=Listas!$F$3),AND(HOUR($L3886)&gt;=Listas!$F$4,HOUR($L3886)&lt;=Listas!$F$5)),((Listas!$F$3-HOUR($K3886)))+((HOUR($L3886)-Listas!$F$4)),0)))),IF(AND($L3886-$K3886&gt;0.42,$L3886-$K3886&lt;=1.42),(IF(AND(HOUR($K3886)&gt;=Listas!$F$2,HOUR($K3886)&lt;=Listas!$F$3),(Listas!$F$3-HOUR($K3886)+4),IF(AND(HOUR($K3886)&gt;=Listas!$F$4,HOUR($K3886)&lt;=Listas!$F$5),(Listas!$F$5-HOUR($K3886)),0))+IF(AND(HOUR($L3886)&gt;=Listas!$F$2,HOUR($L3886)&lt;=Listas!$F$3),(HOUR($L3886)-Listas!$F$2),IF(AND(HOUR($L3886)&gt;=Listas!$F$4,HOUR($L3886)&lt;=Listas!$F$5),(HOUR($L3886)-Listas!$F$4+4),0))),IF(($L3886-$K3886&gt;1.42),(IF(AND(HOUR($K3886)&gt;=Listas!$F$2,HOUR($K3886)&lt;=Listas!$F$3),(Listas!$F$3-HOUR($K3886)+4)+IF(AND(HOUR($L3886)&gt;=Listas!$F$2,HOUR($L3886)&lt;=Listas!$F$3),(HOUR($L3886)-Listas!$F$2)+NETWORKDAYS($K3886+1,$L3886-1,Listas!$H$2:$H$112)*Listas!$F$6,IF(AND(HOUR($L3886)&gt;=Listas!$F$4,HOUR($L3886)&lt;=Listas!$F$5),(HOUR($L3886)-Listas!$F$4+4)+NETWORKDAYS($K3886+1,$L3886-1,Listas!$H$2:$H$111)*Listas!$F$6,0)),IF(AND(HOUR($K3886)&gt;=Listas!$F$4,HOUR($K3886)&lt;=Listas!$F$5),(Listas!$F$5-HOUR($K3886))+IF(AND(HOUR($L3886)&gt;=Listas!$F$2,HOUR($L3886)&lt;=Listas!$F$3),(HOUR($L3886)-Listas!$F$2)+NETWORKDAYS($K3886+1,$L3886-1,Listas!$H$2:$H$111)*Listas!$F$6,(HOUR($L3886)-Listas!$F$4+4)+NETWORKDAYS($K3886+1,$L3886-1,Listas!$H$2:$H$111)*Listas!$F$6)))),IF(($L3886-$K3886)&lt;0,"Fecha inicial mayor a fecha final",0)))))))))</f>
        <v/>
      </c>
      <c r="N3886" s="6" t="str">
        <f t="shared" si="1"/>
        <v/>
      </c>
      <c r="O3886" s="6"/>
      <c r="P3886" s="6"/>
      <c r="Q3886" s="6" t="b">
        <v>0</v>
      </c>
      <c r="R3886" s="6" t="str">
        <f t="shared" si="11"/>
        <v/>
      </c>
      <c r="S3886" s="6"/>
    </row>
    <row r="3887">
      <c r="A3887" s="6"/>
      <c r="B3887" s="6"/>
      <c r="C3887" s="6"/>
      <c r="D3887" s="6"/>
      <c r="E3887" s="6"/>
      <c r="F3887" s="6"/>
      <c r="G3887" s="6"/>
      <c r="H3887" s="6"/>
      <c r="I3887" s="6"/>
      <c r="J3887" s="6"/>
      <c r="K3887" s="84"/>
      <c r="L3887" s="84"/>
      <c r="M3887" s="6" t="str">
        <f>IF(OR(ISBLANK($K3887),ISBLANK($L3887)),"",IF(NETWORKDAYS($K3887,$K3887,Listas!$H$2:$H$111)=0,"Error fecha inicial",IF(NETWORKDAYS($L3887,$L3887,Listas!$H$2:$H$111)=0,"Error fecha final",IF(OR(HOUR($K3887)&lt;Listas!$F$2,AND(HOUR($K3887)&gt;Listas!$F$3,HOUR($K3887)&lt;Listas!$F$4),HOUR($K3887)&gt;Listas!$F$5),"Error hora, fecha inicial",IF(OR(HOUR($L3887)&lt;Listas!$F$2,AND(HOUR($L3887)&gt;Listas!$F$3,HOUR($L3887)&lt;Listas!$F$4),HOUR($L3887)&gt;Listas!$F$5),"Error hora, fecha final",IF(AND($L3887-$K3887&gt;0,$L3887-$K3887&lt;=0.42),(IF(AND(AND(HOUR($K3887)&gt;=Listas!$F$2,HOUR($K3887)&lt;=Listas!$F$3),AND(HOUR($L3887)&gt;=Listas!$F$2,HOUR($L3887)&lt;=Listas!$F$3)),(HOUR($L3887)-HOUR($K3887)),IF(AND(AND(HOUR($K3887)&gt;=Listas!$F$4,HOUR($K3887)&lt;=Listas!$F$5),AND(HOUR($L3887)&gt;=Listas!$F$4,HOUR($L3887)&lt;=Listas!$F$5)),(HOUR($L3887)-HOUR($K3887)),IF(AND(AND(HOUR($K3887)&gt;=Listas!$F$2,HOUR($K3887)&lt;=Listas!$F$3),AND(HOUR($L3887)&gt;=Listas!$F$4,HOUR($L3887)&lt;=Listas!$F$5)),((Listas!$F$3-HOUR($K3887)))+((HOUR($L3887)-Listas!$F$4)),0)))),IF(AND($L3887-$K3887&gt;0.42,$L3887-$K3887&lt;=1.42),(IF(AND(HOUR($K3887)&gt;=Listas!$F$2,HOUR($K3887)&lt;=Listas!$F$3),(Listas!$F$3-HOUR($K3887)+4),IF(AND(HOUR($K3887)&gt;=Listas!$F$4,HOUR($K3887)&lt;=Listas!$F$5),(Listas!$F$5-HOUR($K3887)),0))+IF(AND(HOUR($L3887)&gt;=Listas!$F$2,HOUR($L3887)&lt;=Listas!$F$3),(HOUR($L3887)-Listas!$F$2),IF(AND(HOUR($L3887)&gt;=Listas!$F$4,HOUR($L3887)&lt;=Listas!$F$5),(HOUR($L3887)-Listas!$F$4+4),0))),IF(($L3887-$K3887&gt;1.42),(IF(AND(HOUR($K3887)&gt;=Listas!$F$2,HOUR($K3887)&lt;=Listas!$F$3),(Listas!$F$3-HOUR($K3887)+4)+IF(AND(HOUR($L3887)&gt;=Listas!$F$2,HOUR($L3887)&lt;=Listas!$F$3),(HOUR($L3887)-Listas!$F$2)+NETWORKDAYS($K3887+1,$L3887-1,Listas!$H$2:$H$112)*Listas!$F$6,IF(AND(HOUR($L3887)&gt;=Listas!$F$4,HOUR($L3887)&lt;=Listas!$F$5),(HOUR($L3887)-Listas!$F$4+4)+NETWORKDAYS($K3887+1,$L3887-1,Listas!$H$2:$H$111)*Listas!$F$6,0)),IF(AND(HOUR($K3887)&gt;=Listas!$F$4,HOUR($K3887)&lt;=Listas!$F$5),(Listas!$F$5-HOUR($K3887))+IF(AND(HOUR($L3887)&gt;=Listas!$F$2,HOUR($L3887)&lt;=Listas!$F$3),(HOUR($L3887)-Listas!$F$2)+NETWORKDAYS($K3887+1,$L3887-1,Listas!$H$2:$H$111)*Listas!$F$6,(HOUR($L3887)-Listas!$F$4+4)+NETWORKDAYS($K3887+1,$L3887-1,Listas!$H$2:$H$111)*Listas!$F$6)))),IF(($L3887-$K3887)&lt;0,"Fecha inicial mayor a fecha final",0)))))))))</f>
        <v/>
      </c>
      <c r="N3887" s="6" t="str">
        <f t="shared" si="1"/>
        <v/>
      </c>
      <c r="O3887" s="6"/>
      <c r="P3887" s="6"/>
      <c r="Q3887" s="6" t="b">
        <v>0</v>
      </c>
      <c r="R3887" s="6" t="str">
        <f t="shared" si="11"/>
        <v/>
      </c>
      <c r="S3887" s="6"/>
    </row>
    <row r="3888">
      <c r="A3888" s="6"/>
      <c r="B3888" s="6"/>
      <c r="C3888" s="6"/>
      <c r="D3888" s="6"/>
      <c r="E3888" s="6"/>
      <c r="F3888" s="6"/>
      <c r="G3888" s="6"/>
      <c r="H3888" s="6"/>
      <c r="I3888" s="6"/>
      <c r="J3888" s="6"/>
      <c r="K3888" s="84"/>
      <c r="L3888" s="84"/>
      <c r="M3888" s="6" t="str">
        <f>IF(OR(ISBLANK($K3888),ISBLANK($L3888)),"",IF(NETWORKDAYS($K3888,$K3888,Listas!$H$2:$H$111)=0,"Error fecha inicial",IF(NETWORKDAYS($L3888,$L3888,Listas!$H$2:$H$111)=0,"Error fecha final",IF(OR(HOUR($K3888)&lt;Listas!$F$2,AND(HOUR($K3888)&gt;Listas!$F$3,HOUR($K3888)&lt;Listas!$F$4),HOUR($K3888)&gt;Listas!$F$5),"Error hora, fecha inicial",IF(OR(HOUR($L3888)&lt;Listas!$F$2,AND(HOUR($L3888)&gt;Listas!$F$3,HOUR($L3888)&lt;Listas!$F$4),HOUR($L3888)&gt;Listas!$F$5),"Error hora, fecha final",IF(AND($L3888-$K3888&gt;0,$L3888-$K3888&lt;=0.42),(IF(AND(AND(HOUR($K3888)&gt;=Listas!$F$2,HOUR($K3888)&lt;=Listas!$F$3),AND(HOUR($L3888)&gt;=Listas!$F$2,HOUR($L3888)&lt;=Listas!$F$3)),(HOUR($L3888)-HOUR($K3888)),IF(AND(AND(HOUR($K3888)&gt;=Listas!$F$4,HOUR($K3888)&lt;=Listas!$F$5),AND(HOUR($L3888)&gt;=Listas!$F$4,HOUR($L3888)&lt;=Listas!$F$5)),(HOUR($L3888)-HOUR($K3888)),IF(AND(AND(HOUR($K3888)&gt;=Listas!$F$2,HOUR($K3888)&lt;=Listas!$F$3),AND(HOUR($L3888)&gt;=Listas!$F$4,HOUR($L3888)&lt;=Listas!$F$5)),((Listas!$F$3-HOUR($K3888)))+((HOUR($L3888)-Listas!$F$4)),0)))),IF(AND($L3888-$K3888&gt;0.42,$L3888-$K3888&lt;=1.42),(IF(AND(HOUR($K3888)&gt;=Listas!$F$2,HOUR($K3888)&lt;=Listas!$F$3),(Listas!$F$3-HOUR($K3888)+4),IF(AND(HOUR($K3888)&gt;=Listas!$F$4,HOUR($K3888)&lt;=Listas!$F$5),(Listas!$F$5-HOUR($K3888)),0))+IF(AND(HOUR($L3888)&gt;=Listas!$F$2,HOUR($L3888)&lt;=Listas!$F$3),(HOUR($L3888)-Listas!$F$2),IF(AND(HOUR($L3888)&gt;=Listas!$F$4,HOUR($L3888)&lt;=Listas!$F$5),(HOUR($L3888)-Listas!$F$4+4),0))),IF(($L3888-$K3888&gt;1.42),(IF(AND(HOUR($K3888)&gt;=Listas!$F$2,HOUR($K3888)&lt;=Listas!$F$3),(Listas!$F$3-HOUR($K3888)+4)+IF(AND(HOUR($L3888)&gt;=Listas!$F$2,HOUR($L3888)&lt;=Listas!$F$3),(HOUR($L3888)-Listas!$F$2)+NETWORKDAYS($K3888+1,$L3888-1,Listas!$H$2:$H$112)*Listas!$F$6,IF(AND(HOUR($L3888)&gt;=Listas!$F$4,HOUR($L3888)&lt;=Listas!$F$5),(HOUR($L3888)-Listas!$F$4+4)+NETWORKDAYS($K3888+1,$L3888-1,Listas!$H$2:$H$111)*Listas!$F$6,0)),IF(AND(HOUR($K3888)&gt;=Listas!$F$4,HOUR($K3888)&lt;=Listas!$F$5),(Listas!$F$5-HOUR($K3888))+IF(AND(HOUR($L3888)&gt;=Listas!$F$2,HOUR($L3888)&lt;=Listas!$F$3),(HOUR($L3888)-Listas!$F$2)+NETWORKDAYS($K3888+1,$L3888-1,Listas!$H$2:$H$111)*Listas!$F$6,(HOUR($L3888)-Listas!$F$4+4)+NETWORKDAYS($K3888+1,$L3888-1,Listas!$H$2:$H$111)*Listas!$F$6)))),IF(($L3888-$K3888)&lt;0,"Fecha inicial mayor a fecha final",0)))))))))</f>
        <v/>
      </c>
      <c r="N3888" s="6" t="str">
        <f t="shared" si="1"/>
        <v/>
      </c>
      <c r="O3888" s="6"/>
      <c r="P3888" s="6"/>
      <c r="Q3888" s="6" t="b">
        <v>0</v>
      </c>
      <c r="R3888" s="6" t="str">
        <f t="shared" si="11"/>
        <v/>
      </c>
      <c r="S3888" s="6"/>
    </row>
    <row r="3889">
      <c r="A3889" s="6"/>
      <c r="B3889" s="6"/>
      <c r="C3889" s="6"/>
      <c r="D3889" s="6"/>
      <c r="E3889" s="6"/>
      <c r="F3889" s="6"/>
      <c r="G3889" s="6"/>
      <c r="H3889" s="6"/>
      <c r="I3889" s="6"/>
      <c r="J3889" s="6"/>
      <c r="K3889" s="84"/>
      <c r="L3889" s="84"/>
      <c r="M3889" s="6" t="str">
        <f>IF(OR(ISBLANK($K3889),ISBLANK($L3889)),"",IF(NETWORKDAYS($K3889,$K3889,Listas!$H$2:$H$111)=0,"Error fecha inicial",IF(NETWORKDAYS($L3889,$L3889,Listas!$H$2:$H$111)=0,"Error fecha final",IF(OR(HOUR($K3889)&lt;Listas!$F$2,AND(HOUR($K3889)&gt;Listas!$F$3,HOUR($K3889)&lt;Listas!$F$4),HOUR($K3889)&gt;Listas!$F$5),"Error hora, fecha inicial",IF(OR(HOUR($L3889)&lt;Listas!$F$2,AND(HOUR($L3889)&gt;Listas!$F$3,HOUR($L3889)&lt;Listas!$F$4),HOUR($L3889)&gt;Listas!$F$5),"Error hora, fecha final",IF(AND($L3889-$K3889&gt;0,$L3889-$K3889&lt;=0.42),(IF(AND(AND(HOUR($K3889)&gt;=Listas!$F$2,HOUR($K3889)&lt;=Listas!$F$3),AND(HOUR($L3889)&gt;=Listas!$F$2,HOUR($L3889)&lt;=Listas!$F$3)),(HOUR($L3889)-HOUR($K3889)),IF(AND(AND(HOUR($K3889)&gt;=Listas!$F$4,HOUR($K3889)&lt;=Listas!$F$5),AND(HOUR($L3889)&gt;=Listas!$F$4,HOUR($L3889)&lt;=Listas!$F$5)),(HOUR($L3889)-HOUR($K3889)),IF(AND(AND(HOUR($K3889)&gt;=Listas!$F$2,HOUR($K3889)&lt;=Listas!$F$3),AND(HOUR($L3889)&gt;=Listas!$F$4,HOUR($L3889)&lt;=Listas!$F$5)),((Listas!$F$3-HOUR($K3889)))+((HOUR($L3889)-Listas!$F$4)),0)))),IF(AND($L3889-$K3889&gt;0.42,$L3889-$K3889&lt;=1.42),(IF(AND(HOUR($K3889)&gt;=Listas!$F$2,HOUR($K3889)&lt;=Listas!$F$3),(Listas!$F$3-HOUR($K3889)+4),IF(AND(HOUR($K3889)&gt;=Listas!$F$4,HOUR($K3889)&lt;=Listas!$F$5),(Listas!$F$5-HOUR($K3889)),0))+IF(AND(HOUR($L3889)&gt;=Listas!$F$2,HOUR($L3889)&lt;=Listas!$F$3),(HOUR($L3889)-Listas!$F$2),IF(AND(HOUR($L3889)&gt;=Listas!$F$4,HOUR($L3889)&lt;=Listas!$F$5),(HOUR($L3889)-Listas!$F$4+4),0))),IF(($L3889-$K3889&gt;1.42),(IF(AND(HOUR($K3889)&gt;=Listas!$F$2,HOUR($K3889)&lt;=Listas!$F$3),(Listas!$F$3-HOUR($K3889)+4)+IF(AND(HOUR($L3889)&gt;=Listas!$F$2,HOUR($L3889)&lt;=Listas!$F$3),(HOUR($L3889)-Listas!$F$2)+NETWORKDAYS($K3889+1,$L3889-1,Listas!$H$2:$H$112)*Listas!$F$6,IF(AND(HOUR($L3889)&gt;=Listas!$F$4,HOUR($L3889)&lt;=Listas!$F$5),(HOUR($L3889)-Listas!$F$4+4)+NETWORKDAYS($K3889+1,$L3889-1,Listas!$H$2:$H$111)*Listas!$F$6,0)),IF(AND(HOUR($K3889)&gt;=Listas!$F$4,HOUR($K3889)&lt;=Listas!$F$5),(Listas!$F$5-HOUR($K3889))+IF(AND(HOUR($L3889)&gt;=Listas!$F$2,HOUR($L3889)&lt;=Listas!$F$3),(HOUR($L3889)-Listas!$F$2)+NETWORKDAYS($K3889+1,$L3889-1,Listas!$H$2:$H$111)*Listas!$F$6,(HOUR($L3889)-Listas!$F$4+4)+NETWORKDAYS($K3889+1,$L3889-1,Listas!$H$2:$H$111)*Listas!$F$6)))),IF(($L3889-$K3889)&lt;0,"Fecha inicial mayor a fecha final",0)))))))))</f>
        <v/>
      </c>
      <c r="N3889" s="6" t="str">
        <f t="shared" si="1"/>
        <v/>
      </c>
      <c r="O3889" s="6"/>
      <c r="P3889" s="6"/>
      <c r="Q3889" s="6" t="b">
        <v>0</v>
      </c>
      <c r="R3889" s="6" t="str">
        <f t="shared" si="11"/>
        <v/>
      </c>
      <c r="S3889" s="6"/>
    </row>
    <row r="3890">
      <c r="A3890" s="6"/>
      <c r="B3890" s="6"/>
      <c r="C3890" s="6"/>
      <c r="D3890" s="6"/>
      <c r="E3890" s="6"/>
      <c r="F3890" s="6"/>
      <c r="G3890" s="6"/>
      <c r="H3890" s="6"/>
      <c r="I3890" s="6"/>
      <c r="J3890" s="6"/>
      <c r="K3890" s="84"/>
      <c r="L3890" s="84"/>
      <c r="M3890" s="6" t="str">
        <f>IF(OR(ISBLANK($K3890),ISBLANK($L3890)),"",IF(NETWORKDAYS($K3890,$K3890,Listas!$H$2:$H$111)=0,"Error fecha inicial",IF(NETWORKDAYS($L3890,$L3890,Listas!$H$2:$H$111)=0,"Error fecha final",IF(OR(HOUR($K3890)&lt;Listas!$F$2,AND(HOUR($K3890)&gt;Listas!$F$3,HOUR($K3890)&lt;Listas!$F$4),HOUR($K3890)&gt;Listas!$F$5),"Error hora, fecha inicial",IF(OR(HOUR($L3890)&lt;Listas!$F$2,AND(HOUR($L3890)&gt;Listas!$F$3,HOUR($L3890)&lt;Listas!$F$4),HOUR($L3890)&gt;Listas!$F$5),"Error hora, fecha final",IF(AND($L3890-$K3890&gt;0,$L3890-$K3890&lt;=0.42),(IF(AND(AND(HOUR($K3890)&gt;=Listas!$F$2,HOUR($K3890)&lt;=Listas!$F$3),AND(HOUR($L3890)&gt;=Listas!$F$2,HOUR($L3890)&lt;=Listas!$F$3)),(HOUR($L3890)-HOUR($K3890)),IF(AND(AND(HOUR($K3890)&gt;=Listas!$F$4,HOUR($K3890)&lt;=Listas!$F$5),AND(HOUR($L3890)&gt;=Listas!$F$4,HOUR($L3890)&lt;=Listas!$F$5)),(HOUR($L3890)-HOUR($K3890)),IF(AND(AND(HOUR($K3890)&gt;=Listas!$F$2,HOUR($K3890)&lt;=Listas!$F$3),AND(HOUR($L3890)&gt;=Listas!$F$4,HOUR($L3890)&lt;=Listas!$F$5)),((Listas!$F$3-HOUR($K3890)))+((HOUR($L3890)-Listas!$F$4)),0)))),IF(AND($L3890-$K3890&gt;0.42,$L3890-$K3890&lt;=1.42),(IF(AND(HOUR($K3890)&gt;=Listas!$F$2,HOUR($K3890)&lt;=Listas!$F$3),(Listas!$F$3-HOUR($K3890)+4),IF(AND(HOUR($K3890)&gt;=Listas!$F$4,HOUR($K3890)&lt;=Listas!$F$5),(Listas!$F$5-HOUR($K3890)),0))+IF(AND(HOUR($L3890)&gt;=Listas!$F$2,HOUR($L3890)&lt;=Listas!$F$3),(HOUR($L3890)-Listas!$F$2),IF(AND(HOUR($L3890)&gt;=Listas!$F$4,HOUR($L3890)&lt;=Listas!$F$5),(HOUR($L3890)-Listas!$F$4+4),0))),IF(($L3890-$K3890&gt;1.42),(IF(AND(HOUR($K3890)&gt;=Listas!$F$2,HOUR($K3890)&lt;=Listas!$F$3),(Listas!$F$3-HOUR($K3890)+4)+IF(AND(HOUR($L3890)&gt;=Listas!$F$2,HOUR($L3890)&lt;=Listas!$F$3),(HOUR($L3890)-Listas!$F$2)+NETWORKDAYS($K3890+1,$L3890-1,Listas!$H$2:$H$112)*Listas!$F$6,IF(AND(HOUR($L3890)&gt;=Listas!$F$4,HOUR($L3890)&lt;=Listas!$F$5),(HOUR($L3890)-Listas!$F$4+4)+NETWORKDAYS($K3890+1,$L3890-1,Listas!$H$2:$H$111)*Listas!$F$6,0)),IF(AND(HOUR($K3890)&gt;=Listas!$F$4,HOUR($K3890)&lt;=Listas!$F$5),(Listas!$F$5-HOUR($K3890))+IF(AND(HOUR($L3890)&gt;=Listas!$F$2,HOUR($L3890)&lt;=Listas!$F$3),(HOUR($L3890)-Listas!$F$2)+NETWORKDAYS($K3890+1,$L3890-1,Listas!$H$2:$H$111)*Listas!$F$6,(HOUR($L3890)-Listas!$F$4+4)+NETWORKDAYS($K3890+1,$L3890-1,Listas!$H$2:$H$111)*Listas!$F$6)))),IF(($L3890-$K3890)&lt;0,"Fecha inicial mayor a fecha final",0)))))))))</f>
        <v/>
      </c>
      <c r="N3890" s="6" t="str">
        <f t="shared" si="1"/>
        <v/>
      </c>
      <c r="O3890" s="6"/>
      <c r="P3890" s="6"/>
      <c r="Q3890" s="6" t="b">
        <v>0</v>
      </c>
      <c r="R3890" s="6" t="str">
        <f t="shared" si="11"/>
        <v/>
      </c>
      <c r="S3890" s="6"/>
    </row>
    <row r="3891">
      <c r="A3891" s="6"/>
      <c r="B3891" s="6"/>
      <c r="C3891" s="6"/>
      <c r="D3891" s="6"/>
      <c r="E3891" s="6"/>
      <c r="F3891" s="6"/>
      <c r="G3891" s="6"/>
      <c r="H3891" s="6"/>
      <c r="I3891" s="6"/>
      <c r="J3891" s="6"/>
      <c r="K3891" s="84"/>
      <c r="L3891" s="84"/>
      <c r="M3891" s="6" t="str">
        <f>IF(OR(ISBLANK($K3891),ISBLANK($L3891)),"",IF(NETWORKDAYS($K3891,$K3891,Listas!$H$2:$H$111)=0,"Error fecha inicial",IF(NETWORKDAYS($L3891,$L3891,Listas!$H$2:$H$111)=0,"Error fecha final",IF(OR(HOUR($K3891)&lt;Listas!$F$2,AND(HOUR($K3891)&gt;Listas!$F$3,HOUR($K3891)&lt;Listas!$F$4),HOUR($K3891)&gt;Listas!$F$5),"Error hora, fecha inicial",IF(OR(HOUR($L3891)&lt;Listas!$F$2,AND(HOUR($L3891)&gt;Listas!$F$3,HOUR($L3891)&lt;Listas!$F$4),HOUR($L3891)&gt;Listas!$F$5),"Error hora, fecha final",IF(AND($L3891-$K3891&gt;0,$L3891-$K3891&lt;=0.42),(IF(AND(AND(HOUR($K3891)&gt;=Listas!$F$2,HOUR($K3891)&lt;=Listas!$F$3),AND(HOUR($L3891)&gt;=Listas!$F$2,HOUR($L3891)&lt;=Listas!$F$3)),(HOUR($L3891)-HOUR($K3891)),IF(AND(AND(HOUR($K3891)&gt;=Listas!$F$4,HOUR($K3891)&lt;=Listas!$F$5),AND(HOUR($L3891)&gt;=Listas!$F$4,HOUR($L3891)&lt;=Listas!$F$5)),(HOUR($L3891)-HOUR($K3891)),IF(AND(AND(HOUR($K3891)&gt;=Listas!$F$2,HOUR($K3891)&lt;=Listas!$F$3),AND(HOUR($L3891)&gt;=Listas!$F$4,HOUR($L3891)&lt;=Listas!$F$5)),((Listas!$F$3-HOUR($K3891)))+((HOUR($L3891)-Listas!$F$4)),0)))),IF(AND($L3891-$K3891&gt;0.42,$L3891-$K3891&lt;=1.42),(IF(AND(HOUR($K3891)&gt;=Listas!$F$2,HOUR($K3891)&lt;=Listas!$F$3),(Listas!$F$3-HOUR($K3891)+4),IF(AND(HOUR($K3891)&gt;=Listas!$F$4,HOUR($K3891)&lt;=Listas!$F$5),(Listas!$F$5-HOUR($K3891)),0))+IF(AND(HOUR($L3891)&gt;=Listas!$F$2,HOUR($L3891)&lt;=Listas!$F$3),(HOUR($L3891)-Listas!$F$2),IF(AND(HOUR($L3891)&gt;=Listas!$F$4,HOUR($L3891)&lt;=Listas!$F$5),(HOUR($L3891)-Listas!$F$4+4),0))),IF(($L3891-$K3891&gt;1.42),(IF(AND(HOUR($K3891)&gt;=Listas!$F$2,HOUR($K3891)&lt;=Listas!$F$3),(Listas!$F$3-HOUR($K3891)+4)+IF(AND(HOUR($L3891)&gt;=Listas!$F$2,HOUR($L3891)&lt;=Listas!$F$3),(HOUR($L3891)-Listas!$F$2)+NETWORKDAYS($K3891+1,$L3891-1,Listas!$H$2:$H$112)*Listas!$F$6,IF(AND(HOUR($L3891)&gt;=Listas!$F$4,HOUR($L3891)&lt;=Listas!$F$5),(HOUR($L3891)-Listas!$F$4+4)+NETWORKDAYS($K3891+1,$L3891-1,Listas!$H$2:$H$111)*Listas!$F$6,0)),IF(AND(HOUR($K3891)&gt;=Listas!$F$4,HOUR($K3891)&lt;=Listas!$F$5),(Listas!$F$5-HOUR($K3891))+IF(AND(HOUR($L3891)&gt;=Listas!$F$2,HOUR($L3891)&lt;=Listas!$F$3),(HOUR($L3891)-Listas!$F$2)+NETWORKDAYS($K3891+1,$L3891-1,Listas!$H$2:$H$111)*Listas!$F$6,(HOUR($L3891)-Listas!$F$4+4)+NETWORKDAYS($K3891+1,$L3891-1,Listas!$H$2:$H$111)*Listas!$F$6)))),IF(($L3891-$K3891)&lt;0,"Fecha inicial mayor a fecha final",0)))))))))</f>
        <v/>
      </c>
      <c r="N3891" s="6" t="str">
        <f t="shared" si="1"/>
        <v/>
      </c>
      <c r="O3891" s="6"/>
      <c r="P3891" s="6"/>
      <c r="Q3891" s="6" t="b">
        <v>0</v>
      </c>
      <c r="R3891" s="6" t="str">
        <f t="shared" si="11"/>
        <v/>
      </c>
      <c r="S3891" s="6"/>
    </row>
    <row r="3892">
      <c r="A3892" s="6"/>
      <c r="B3892" s="6"/>
      <c r="C3892" s="6"/>
      <c r="D3892" s="6"/>
      <c r="E3892" s="6"/>
      <c r="F3892" s="6"/>
      <c r="G3892" s="6"/>
      <c r="H3892" s="6"/>
      <c r="I3892" s="6"/>
      <c r="J3892" s="6"/>
      <c r="K3892" s="84"/>
      <c r="L3892" s="84"/>
      <c r="M3892" s="6" t="str">
        <f>IF(OR(ISBLANK($K3892),ISBLANK($L3892)),"",IF(NETWORKDAYS($K3892,$K3892,Listas!$H$2:$H$111)=0,"Error fecha inicial",IF(NETWORKDAYS($L3892,$L3892,Listas!$H$2:$H$111)=0,"Error fecha final",IF(OR(HOUR($K3892)&lt;Listas!$F$2,AND(HOUR($K3892)&gt;Listas!$F$3,HOUR($K3892)&lt;Listas!$F$4),HOUR($K3892)&gt;Listas!$F$5),"Error hora, fecha inicial",IF(OR(HOUR($L3892)&lt;Listas!$F$2,AND(HOUR($L3892)&gt;Listas!$F$3,HOUR($L3892)&lt;Listas!$F$4),HOUR($L3892)&gt;Listas!$F$5),"Error hora, fecha final",IF(AND($L3892-$K3892&gt;0,$L3892-$K3892&lt;=0.42),(IF(AND(AND(HOUR($K3892)&gt;=Listas!$F$2,HOUR($K3892)&lt;=Listas!$F$3),AND(HOUR($L3892)&gt;=Listas!$F$2,HOUR($L3892)&lt;=Listas!$F$3)),(HOUR($L3892)-HOUR($K3892)),IF(AND(AND(HOUR($K3892)&gt;=Listas!$F$4,HOUR($K3892)&lt;=Listas!$F$5),AND(HOUR($L3892)&gt;=Listas!$F$4,HOUR($L3892)&lt;=Listas!$F$5)),(HOUR($L3892)-HOUR($K3892)),IF(AND(AND(HOUR($K3892)&gt;=Listas!$F$2,HOUR($K3892)&lt;=Listas!$F$3),AND(HOUR($L3892)&gt;=Listas!$F$4,HOUR($L3892)&lt;=Listas!$F$5)),((Listas!$F$3-HOUR($K3892)))+((HOUR($L3892)-Listas!$F$4)),0)))),IF(AND($L3892-$K3892&gt;0.42,$L3892-$K3892&lt;=1.42),(IF(AND(HOUR($K3892)&gt;=Listas!$F$2,HOUR($K3892)&lt;=Listas!$F$3),(Listas!$F$3-HOUR($K3892)+4),IF(AND(HOUR($K3892)&gt;=Listas!$F$4,HOUR($K3892)&lt;=Listas!$F$5),(Listas!$F$5-HOUR($K3892)),0))+IF(AND(HOUR($L3892)&gt;=Listas!$F$2,HOUR($L3892)&lt;=Listas!$F$3),(HOUR($L3892)-Listas!$F$2),IF(AND(HOUR($L3892)&gt;=Listas!$F$4,HOUR($L3892)&lt;=Listas!$F$5),(HOUR($L3892)-Listas!$F$4+4),0))),IF(($L3892-$K3892&gt;1.42),(IF(AND(HOUR($K3892)&gt;=Listas!$F$2,HOUR($K3892)&lt;=Listas!$F$3),(Listas!$F$3-HOUR($K3892)+4)+IF(AND(HOUR($L3892)&gt;=Listas!$F$2,HOUR($L3892)&lt;=Listas!$F$3),(HOUR($L3892)-Listas!$F$2)+NETWORKDAYS($K3892+1,$L3892-1,Listas!$H$2:$H$112)*Listas!$F$6,IF(AND(HOUR($L3892)&gt;=Listas!$F$4,HOUR($L3892)&lt;=Listas!$F$5),(HOUR($L3892)-Listas!$F$4+4)+NETWORKDAYS($K3892+1,$L3892-1,Listas!$H$2:$H$111)*Listas!$F$6,0)),IF(AND(HOUR($K3892)&gt;=Listas!$F$4,HOUR($K3892)&lt;=Listas!$F$5),(Listas!$F$5-HOUR($K3892))+IF(AND(HOUR($L3892)&gt;=Listas!$F$2,HOUR($L3892)&lt;=Listas!$F$3),(HOUR($L3892)-Listas!$F$2)+NETWORKDAYS($K3892+1,$L3892-1,Listas!$H$2:$H$111)*Listas!$F$6,(HOUR($L3892)-Listas!$F$4+4)+NETWORKDAYS($K3892+1,$L3892-1,Listas!$H$2:$H$111)*Listas!$F$6)))),IF(($L3892-$K3892)&lt;0,"Fecha inicial mayor a fecha final",0)))))))))</f>
        <v/>
      </c>
      <c r="N3892" s="6" t="str">
        <f t="shared" si="1"/>
        <v/>
      </c>
      <c r="O3892" s="6"/>
      <c r="P3892" s="6"/>
      <c r="Q3892" s="6" t="b">
        <v>0</v>
      </c>
      <c r="R3892" s="6" t="str">
        <f t="shared" si="11"/>
        <v/>
      </c>
      <c r="S3892" s="6"/>
    </row>
    <row r="3893">
      <c r="A3893" s="6"/>
      <c r="B3893" s="6"/>
      <c r="C3893" s="6"/>
      <c r="D3893" s="6"/>
      <c r="E3893" s="6"/>
      <c r="F3893" s="6"/>
      <c r="G3893" s="6"/>
      <c r="H3893" s="6"/>
      <c r="I3893" s="6"/>
      <c r="J3893" s="6"/>
      <c r="K3893" s="84"/>
      <c r="L3893" s="84"/>
      <c r="M3893" s="6" t="str">
        <f>IF(OR(ISBLANK($K3893),ISBLANK($L3893)),"",IF(NETWORKDAYS($K3893,$K3893,Listas!$H$2:$H$111)=0,"Error fecha inicial",IF(NETWORKDAYS($L3893,$L3893,Listas!$H$2:$H$111)=0,"Error fecha final",IF(OR(HOUR($K3893)&lt;Listas!$F$2,AND(HOUR($K3893)&gt;Listas!$F$3,HOUR($K3893)&lt;Listas!$F$4),HOUR($K3893)&gt;Listas!$F$5),"Error hora, fecha inicial",IF(OR(HOUR($L3893)&lt;Listas!$F$2,AND(HOUR($L3893)&gt;Listas!$F$3,HOUR($L3893)&lt;Listas!$F$4),HOUR($L3893)&gt;Listas!$F$5),"Error hora, fecha final",IF(AND($L3893-$K3893&gt;0,$L3893-$K3893&lt;=0.42),(IF(AND(AND(HOUR($K3893)&gt;=Listas!$F$2,HOUR($K3893)&lt;=Listas!$F$3),AND(HOUR($L3893)&gt;=Listas!$F$2,HOUR($L3893)&lt;=Listas!$F$3)),(HOUR($L3893)-HOUR($K3893)),IF(AND(AND(HOUR($K3893)&gt;=Listas!$F$4,HOUR($K3893)&lt;=Listas!$F$5),AND(HOUR($L3893)&gt;=Listas!$F$4,HOUR($L3893)&lt;=Listas!$F$5)),(HOUR($L3893)-HOUR($K3893)),IF(AND(AND(HOUR($K3893)&gt;=Listas!$F$2,HOUR($K3893)&lt;=Listas!$F$3),AND(HOUR($L3893)&gt;=Listas!$F$4,HOUR($L3893)&lt;=Listas!$F$5)),((Listas!$F$3-HOUR($K3893)))+((HOUR($L3893)-Listas!$F$4)),0)))),IF(AND($L3893-$K3893&gt;0.42,$L3893-$K3893&lt;=1.42),(IF(AND(HOUR($K3893)&gt;=Listas!$F$2,HOUR($K3893)&lt;=Listas!$F$3),(Listas!$F$3-HOUR($K3893)+4),IF(AND(HOUR($K3893)&gt;=Listas!$F$4,HOUR($K3893)&lt;=Listas!$F$5),(Listas!$F$5-HOUR($K3893)),0))+IF(AND(HOUR($L3893)&gt;=Listas!$F$2,HOUR($L3893)&lt;=Listas!$F$3),(HOUR($L3893)-Listas!$F$2),IF(AND(HOUR($L3893)&gt;=Listas!$F$4,HOUR($L3893)&lt;=Listas!$F$5),(HOUR($L3893)-Listas!$F$4+4),0))),IF(($L3893-$K3893&gt;1.42),(IF(AND(HOUR($K3893)&gt;=Listas!$F$2,HOUR($K3893)&lt;=Listas!$F$3),(Listas!$F$3-HOUR($K3893)+4)+IF(AND(HOUR($L3893)&gt;=Listas!$F$2,HOUR($L3893)&lt;=Listas!$F$3),(HOUR($L3893)-Listas!$F$2)+NETWORKDAYS($K3893+1,$L3893-1,Listas!$H$2:$H$112)*Listas!$F$6,IF(AND(HOUR($L3893)&gt;=Listas!$F$4,HOUR($L3893)&lt;=Listas!$F$5),(HOUR($L3893)-Listas!$F$4+4)+NETWORKDAYS($K3893+1,$L3893-1,Listas!$H$2:$H$111)*Listas!$F$6,0)),IF(AND(HOUR($K3893)&gt;=Listas!$F$4,HOUR($K3893)&lt;=Listas!$F$5),(Listas!$F$5-HOUR($K3893))+IF(AND(HOUR($L3893)&gt;=Listas!$F$2,HOUR($L3893)&lt;=Listas!$F$3),(HOUR($L3893)-Listas!$F$2)+NETWORKDAYS($K3893+1,$L3893-1,Listas!$H$2:$H$111)*Listas!$F$6,(HOUR($L3893)-Listas!$F$4+4)+NETWORKDAYS($K3893+1,$L3893-1,Listas!$H$2:$H$111)*Listas!$F$6)))),IF(($L3893-$K3893)&lt;0,"Fecha inicial mayor a fecha final",0)))))))))</f>
        <v/>
      </c>
      <c r="N3893" s="6" t="str">
        <f t="shared" si="1"/>
        <v/>
      </c>
      <c r="O3893" s="6"/>
      <c r="P3893" s="6"/>
      <c r="Q3893" s="6" t="b">
        <v>0</v>
      </c>
      <c r="R3893" s="6" t="str">
        <f t="shared" si="11"/>
        <v/>
      </c>
      <c r="S3893" s="6"/>
    </row>
    <row r="3894">
      <c r="A3894" s="6"/>
      <c r="B3894" s="6"/>
      <c r="C3894" s="6"/>
      <c r="D3894" s="6"/>
      <c r="E3894" s="6"/>
      <c r="F3894" s="6"/>
      <c r="G3894" s="6"/>
      <c r="H3894" s="6"/>
      <c r="I3894" s="6"/>
      <c r="J3894" s="6"/>
      <c r="K3894" s="84"/>
      <c r="L3894" s="84"/>
      <c r="M3894" s="6" t="str">
        <f>IF(OR(ISBLANK($K3894),ISBLANK($L3894)),"",IF(NETWORKDAYS($K3894,$K3894,Listas!$H$2:$H$111)=0,"Error fecha inicial",IF(NETWORKDAYS($L3894,$L3894,Listas!$H$2:$H$111)=0,"Error fecha final",IF(OR(HOUR($K3894)&lt;Listas!$F$2,AND(HOUR($K3894)&gt;Listas!$F$3,HOUR($K3894)&lt;Listas!$F$4),HOUR($K3894)&gt;Listas!$F$5),"Error hora, fecha inicial",IF(OR(HOUR($L3894)&lt;Listas!$F$2,AND(HOUR($L3894)&gt;Listas!$F$3,HOUR($L3894)&lt;Listas!$F$4),HOUR($L3894)&gt;Listas!$F$5),"Error hora, fecha final",IF(AND($L3894-$K3894&gt;0,$L3894-$K3894&lt;=0.42),(IF(AND(AND(HOUR($K3894)&gt;=Listas!$F$2,HOUR($K3894)&lt;=Listas!$F$3),AND(HOUR($L3894)&gt;=Listas!$F$2,HOUR($L3894)&lt;=Listas!$F$3)),(HOUR($L3894)-HOUR($K3894)),IF(AND(AND(HOUR($K3894)&gt;=Listas!$F$4,HOUR($K3894)&lt;=Listas!$F$5),AND(HOUR($L3894)&gt;=Listas!$F$4,HOUR($L3894)&lt;=Listas!$F$5)),(HOUR($L3894)-HOUR($K3894)),IF(AND(AND(HOUR($K3894)&gt;=Listas!$F$2,HOUR($K3894)&lt;=Listas!$F$3),AND(HOUR($L3894)&gt;=Listas!$F$4,HOUR($L3894)&lt;=Listas!$F$5)),((Listas!$F$3-HOUR($K3894)))+((HOUR($L3894)-Listas!$F$4)),0)))),IF(AND($L3894-$K3894&gt;0.42,$L3894-$K3894&lt;=1.42),(IF(AND(HOUR($K3894)&gt;=Listas!$F$2,HOUR($K3894)&lt;=Listas!$F$3),(Listas!$F$3-HOUR($K3894)+4),IF(AND(HOUR($K3894)&gt;=Listas!$F$4,HOUR($K3894)&lt;=Listas!$F$5),(Listas!$F$5-HOUR($K3894)),0))+IF(AND(HOUR($L3894)&gt;=Listas!$F$2,HOUR($L3894)&lt;=Listas!$F$3),(HOUR($L3894)-Listas!$F$2),IF(AND(HOUR($L3894)&gt;=Listas!$F$4,HOUR($L3894)&lt;=Listas!$F$5),(HOUR($L3894)-Listas!$F$4+4),0))),IF(($L3894-$K3894&gt;1.42),(IF(AND(HOUR($K3894)&gt;=Listas!$F$2,HOUR($K3894)&lt;=Listas!$F$3),(Listas!$F$3-HOUR($K3894)+4)+IF(AND(HOUR($L3894)&gt;=Listas!$F$2,HOUR($L3894)&lt;=Listas!$F$3),(HOUR($L3894)-Listas!$F$2)+NETWORKDAYS($K3894+1,$L3894-1,Listas!$H$2:$H$112)*Listas!$F$6,IF(AND(HOUR($L3894)&gt;=Listas!$F$4,HOUR($L3894)&lt;=Listas!$F$5),(HOUR($L3894)-Listas!$F$4+4)+NETWORKDAYS($K3894+1,$L3894-1,Listas!$H$2:$H$111)*Listas!$F$6,0)),IF(AND(HOUR($K3894)&gt;=Listas!$F$4,HOUR($K3894)&lt;=Listas!$F$5),(Listas!$F$5-HOUR($K3894))+IF(AND(HOUR($L3894)&gt;=Listas!$F$2,HOUR($L3894)&lt;=Listas!$F$3),(HOUR($L3894)-Listas!$F$2)+NETWORKDAYS($K3894+1,$L3894-1,Listas!$H$2:$H$111)*Listas!$F$6,(HOUR($L3894)-Listas!$F$4+4)+NETWORKDAYS($K3894+1,$L3894-1,Listas!$H$2:$H$111)*Listas!$F$6)))),IF(($L3894-$K3894)&lt;0,"Fecha inicial mayor a fecha final",0)))))))))</f>
        <v/>
      </c>
      <c r="N3894" s="6" t="str">
        <f t="shared" si="1"/>
        <v/>
      </c>
      <c r="O3894" s="6"/>
      <c r="P3894" s="6"/>
      <c r="Q3894" s="6" t="b">
        <v>0</v>
      </c>
      <c r="R3894" s="6" t="str">
        <f t="shared" si="11"/>
        <v/>
      </c>
      <c r="S3894" s="6"/>
    </row>
    <row r="3895">
      <c r="A3895" s="6"/>
      <c r="B3895" s="6"/>
      <c r="C3895" s="6"/>
      <c r="D3895" s="6"/>
      <c r="E3895" s="6"/>
      <c r="F3895" s="6"/>
      <c r="G3895" s="6"/>
      <c r="H3895" s="6"/>
      <c r="I3895" s="6"/>
      <c r="J3895" s="6"/>
      <c r="K3895" s="84"/>
      <c r="L3895" s="84"/>
      <c r="M3895" s="6" t="str">
        <f>IF(OR(ISBLANK($K3895),ISBLANK($L3895)),"",IF(NETWORKDAYS($K3895,$K3895,Listas!$H$2:$H$111)=0,"Error fecha inicial",IF(NETWORKDAYS($L3895,$L3895,Listas!$H$2:$H$111)=0,"Error fecha final",IF(OR(HOUR($K3895)&lt;Listas!$F$2,AND(HOUR($K3895)&gt;Listas!$F$3,HOUR($K3895)&lt;Listas!$F$4),HOUR($K3895)&gt;Listas!$F$5),"Error hora, fecha inicial",IF(OR(HOUR($L3895)&lt;Listas!$F$2,AND(HOUR($L3895)&gt;Listas!$F$3,HOUR($L3895)&lt;Listas!$F$4),HOUR($L3895)&gt;Listas!$F$5),"Error hora, fecha final",IF(AND($L3895-$K3895&gt;0,$L3895-$K3895&lt;=0.42),(IF(AND(AND(HOUR($K3895)&gt;=Listas!$F$2,HOUR($K3895)&lt;=Listas!$F$3),AND(HOUR($L3895)&gt;=Listas!$F$2,HOUR($L3895)&lt;=Listas!$F$3)),(HOUR($L3895)-HOUR($K3895)),IF(AND(AND(HOUR($K3895)&gt;=Listas!$F$4,HOUR($K3895)&lt;=Listas!$F$5),AND(HOUR($L3895)&gt;=Listas!$F$4,HOUR($L3895)&lt;=Listas!$F$5)),(HOUR($L3895)-HOUR($K3895)),IF(AND(AND(HOUR($K3895)&gt;=Listas!$F$2,HOUR($K3895)&lt;=Listas!$F$3),AND(HOUR($L3895)&gt;=Listas!$F$4,HOUR($L3895)&lt;=Listas!$F$5)),((Listas!$F$3-HOUR($K3895)))+((HOUR($L3895)-Listas!$F$4)),0)))),IF(AND($L3895-$K3895&gt;0.42,$L3895-$K3895&lt;=1.42),(IF(AND(HOUR($K3895)&gt;=Listas!$F$2,HOUR($K3895)&lt;=Listas!$F$3),(Listas!$F$3-HOUR($K3895)+4),IF(AND(HOUR($K3895)&gt;=Listas!$F$4,HOUR($K3895)&lt;=Listas!$F$5),(Listas!$F$5-HOUR($K3895)),0))+IF(AND(HOUR($L3895)&gt;=Listas!$F$2,HOUR($L3895)&lt;=Listas!$F$3),(HOUR($L3895)-Listas!$F$2),IF(AND(HOUR($L3895)&gt;=Listas!$F$4,HOUR($L3895)&lt;=Listas!$F$5),(HOUR($L3895)-Listas!$F$4+4),0))),IF(($L3895-$K3895&gt;1.42),(IF(AND(HOUR($K3895)&gt;=Listas!$F$2,HOUR($K3895)&lt;=Listas!$F$3),(Listas!$F$3-HOUR($K3895)+4)+IF(AND(HOUR($L3895)&gt;=Listas!$F$2,HOUR($L3895)&lt;=Listas!$F$3),(HOUR($L3895)-Listas!$F$2)+NETWORKDAYS($K3895+1,$L3895-1,Listas!$H$2:$H$112)*Listas!$F$6,IF(AND(HOUR($L3895)&gt;=Listas!$F$4,HOUR($L3895)&lt;=Listas!$F$5),(HOUR($L3895)-Listas!$F$4+4)+NETWORKDAYS($K3895+1,$L3895-1,Listas!$H$2:$H$111)*Listas!$F$6,0)),IF(AND(HOUR($K3895)&gt;=Listas!$F$4,HOUR($K3895)&lt;=Listas!$F$5),(Listas!$F$5-HOUR($K3895))+IF(AND(HOUR($L3895)&gt;=Listas!$F$2,HOUR($L3895)&lt;=Listas!$F$3),(HOUR($L3895)-Listas!$F$2)+NETWORKDAYS($K3895+1,$L3895-1,Listas!$H$2:$H$111)*Listas!$F$6,(HOUR($L3895)-Listas!$F$4+4)+NETWORKDAYS($K3895+1,$L3895-1,Listas!$H$2:$H$111)*Listas!$F$6)))),IF(($L3895-$K3895)&lt;0,"Fecha inicial mayor a fecha final",0)))))))))</f>
        <v/>
      </c>
      <c r="N3895" s="6" t="str">
        <f t="shared" si="1"/>
        <v/>
      </c>
      <c r="O3895" s="6"/>
      <c r="P3895" s="6"/>
      <c r="Q3895" s="6" t="b">
        <v>0</v>
      </c>
      <c r="R3895" s="6" t="str">
        <f t="shared" si="11"/>
        <v/>
      </c>
      <c r="S3895" s="6"/>
    </row>
    <row r="3896">
      <c r="A3896" s="6"/>
      <c r="B3896" s="6"/>
      <c r="C3896" s="6"/>
      <c r="D3896" s="6"/>
      <c r="E3896" s="6"/>
      <c r="F3896" s="6"/>
      <c r="G3896" s="6"/>
      <c r="H3896" s="6"/>
      <c r="I3896" s="6"/>
      <c r="J3896" s="6"/>
      <c r="K3896" s="84"/>
      <c r="L3896" s="84"/>
      <c r="M3896" s="6" t="str">
        <f>IF(OR(ISBLANK($K3896),ISBLANK($L3896)),"",IF(NETWORKDAYS($K3896,$K3896,Listas!$H$2:$H$111)=0,"Error fecha inicial",IF(NETWORKDAYS($L3896,$L3896,Listas!$H$2:$H$111)=0,"Error fecha final",IF(OR(HOUR($K3896)&lt;Listas!$F$2,AND(HOUR($K3896)&gt;Listas!$F$3,HOUR($K3896)&lt;Listas!$F$4),HOUR($K3896)&gt;Listas!$F$5),"Error hora, fecha inicial",IF(OR(HOUR($L3896)&lt;Listas!$F$2,AND(HOUR($L3896)&gt;Listas!$F$3,HOUR($L3896)&lt;Listas!$F$4),HOUR($L3896)&gt;Listas!$F$5),"Error hora, fecha final",IF(AND($L3896-$K3896&gt;0,$L3896-$K3896&lt;=0.42),(IF(AND(AND(HOUR($K3896)&gt;=Listas!$F$2,HOUR($K3896)&lt;=Listas!$F$3),AND(HOUR($L3896)&gt;=Listas!$F$2,HOUR($L3896)&lt;=Listas!$F$3)),(HOUR($L3896)-HOUR($K3896)),IF(AND(AND(HOUR($K3896)&gt;=Listas!$F$4,HOUR($K3896)&lt;=Listas!$F$5),AND(HOUR($L3896)&gt;=Listas!$F$4,HOUR($L3896)&lt;=Listas!$F$5)),(HOUR($L3896)-HOUR($K3896)),IF(AND(AND(HOUR($K3896)&gt;=Listas!$F$2,HOUR($K3896)&lt;=Listas!$F$3),AND(HOUR($L3896)&gt;=Listas!$F$4,HOUR($L3896)&lt;=Listas!$F$5)),((Listas!$F$3-HOUR($K3896)))+((HOUR($L3896)-Listas!$F$4)),0)))),IF(AND($L3896-$K3896&gt;0.42,$L3896-$K3896&lt;=1.42),(IF(AND(HOUR($K3896)&gt;=Listas!$F$2,HOUR($K3896)&lt;=Listas!$F$3),(Listas!$F$3-HOUR($K3896)+4),IF(AND(HOUR($K3896)&gt;=Listas!$F$4,HOUR($K3896)&lt;=Listas!$F$5),(Listas!$F$5-HOUR($K3896)),0))+IF(AND(HOUR($L3896)&gt;=Listas!$F$2,HOUR($L3896)&lt;=Listas!$F$3),(HOUR($L3896)-Listas!$F$2),IF(AND(HOUR($L3896)&gt;=Listas!$F$4,HOUR($L3896)&lt;=Listas!$F$5),(HOUR($L3896)-Listas!$F$4+4),0))),IF(($L3896-$K3896&gt;1.42),(IF(AND(HOUR($K3896)&gt;=Listas!$F$2,HOUR($K3896)&lt;=Listas!$F$3),(Listas!$F$3-HOUR($K3896)+4)+IF(AND(HOUR($L3896)&gt;=Listas!$F$2,HOUR($L3896)&lt;=Listas!$F$3),(HOUR($L3896)-Listas!$F$2)+NETWORKDAYS($K3896+1,$L3896-1,Listas!$H$2:$H$112)*Listas!$F$6,IF(AND(HOUR($L3896)&gt;=Listas!$F$4,HOUR($L3896)&lt;=Listas!$F$5),(HOUR($L3896)-Listas!$F$4+4)+NETWORKDAYS($K3896+1,$L3896-1,Listas!$H$2:$H$111)*Listas!$F$6,0)),IF(AND(HOUR($K3896)&gt;=Listas!$F$4,HOUR($K3896)&lt;=Listas!$F$5),(Listas!$F$5-HOUR($K3896))+IF(AND(HOUR($L3896)&gt;=Listas!$F$2,HOUR($L3896)&lt;=Listas!$F$3),(HOUR($L3896)-Listas!$F$2)+NETWORKDAYS($K3896+1,$L3896-1,Listas!$H$2:$H$111)*Listas!$F$6,(HOUR($L3896)-Listas!$F$4+4)+NETWORKDAYS($K3896+1,$L3896-1,Listas!$H$2:$H$111)*Listas!$F$6)))),IF(($L3896-$K3896)&lt;0,"Fecha inicial mayor a fecha final",0)))))))))</f>
        <v/>
      </c>
      <c r="N3896" s="6" t="str">
        <f t="shared" si="1"/>
        <v/>
      </c>
      <c r="O3896" s="6"/>
      <c r="P3896" s="6"/>
      <c r="Q3896" s="6" t="b">
        <v>0</v>
      </c>
      <c r="R3896" s="6" t="str">
        <f t="shared" si="11"/>
        <v/>
      </c>
      <c r="S3896" s="6"/>
    </row>
    <row r="3897">
      <c r="A3897" s="6"/>
      <c r="B3897" s="6"/>
      <c r="C3897" s="6"/>
      <c r="D3897" s="6"/>
      <c r="E3897" s="6"/>
      <c r="F3897" s="6"/>
      <c r="G3897" s="6"/>
      <c r="H3897" s="6"/>
      <c r="I3897" s="6"/>
      <c r="J3897" s="6"/>
      <c r="K3897" s="84"/>
      <c r="L3897" s="84"/>
      <c r="M3897" s="6" t="str">
        <f>IF(OR(ISBLANK($K3897),ISBLANK($L3897)),"",IF(NETWORKDAYS($K3897,$K3897,Listas!$H$2:$H$111)=0,"Error fecha inicial",IF(NETWORKDAYS($L3897,$L3897,Listas!$H$2:$H$111)=0,"Error fecha final",IF(OR(HOUR($K3897)&lt;Listas!$F$2,AND(HOUR($K3897)&gt;Listas!$F$3,HOUR($K3897)&lt;Listas!$F$4),HOUR($K3897)&gt;Listas!$F$5),"Error hora, fecha inicial",IF(OR(HOUR($L3897)&lt;Listas!$F$2,AND(HOUR($L3897)&gt;Listas!$F$3,HOUR($L3897)&lt;Listas!$F$4),HOUR($L3897)&gt;Listas!$F$5),"Error hora, fecha final",IF(AND($L3897-$K3897&gt;0,$L3897-$K3897&lt;=0.42),(IF(AND(AND(HOUR($K3897)&gt;=Listas!$F$2,HOUR($K3897)&lt;=Listas!$F$3),AND(HOUR($L3897)&gt;=Listas!$F$2,HOUR($L3897)&lt;=Listas!$F$3)),(HOUR($L3897)-HOUR($K3897)),IF(AND(AND(HOUR($K3897)&gt;=Listas!$F$4,HOUR($K3897)&lt;=Listas!$F$5),AND(HOUR($L3897)&gt;=Listas!$F$4,HOUR($L3897)&lt;=Listas!$F$5)),(HOUR($L3897)-HOUR($K3897)),IF(AND(AND(HOUR($K3897)&gt;=Listas!$F$2,HOUR($K3897)&lt;=Listas!$F$3),AND(HOUR($L3897)&gt;=Listas!$F$4,HOUR($L3897)&lt;=Listas!$F$5)),((Listas!$F$3-HOUR($K3897)))+((HOUR($L3897)-Listas!$F$4)),0)))),IF(AND($L3897-$K3897&gt;0.42,$L3897-$K3897&lt;=1.42),(IF(AND(HOUR($K3897)&gt;=Listas!$F$2,HOUR($K3897)&lt;=Listas!$F$3),(Listas!$F$3-HOUR($K3897)+4),IF(AND(HOUR($K3897)&gt;=Listas!$F$4,HOUR($K3897)&lt;=Listas!$F$5),(Listas!$F$5-HOUR($K3897)),0))+IF(AND(HOUR($L3897)&gt;=Listas!$F$2,HOUR($L3897)&lt;=Listas!$F$3),(HOUR($L3897)-Listas!$F$2),IF(AND(HOUR($L3897)&gt;=Listas!$F$4,HOUR($L3897)&lt;=Listas!$F$5),(HOUR($L3897)-Listas!$F$4+4),0))),IF(($L3897-$K3897&gt;1.42),(IF(AND(HOUR($K3897)&gt;=Listas!$F$2,HOUR($K3897)&lt;=Listas!$F$3),(Listas!$F$3-HOUR($K3897)+4)+IF(AND(HOUR($L3897)&gt;=Listas!$F$2,HOUR($L3897)&lt;=Listas!$F$3),(HOUR($L3897)-Listas!$F$2)+NETWORKDAYS($K3897+1,$L3897-1,Listas!$H$2:$H$112)*Listas!$F$6,IF(AND(HOUR($L3897)&gt;=Listas!$F$4,HOUR($L3897)&lt;=Listas!$F$5),(HOUR($L3897)-Listas!$F$4+4)+NETWORKDAYS($K3897+1,$L3897-1,Listas!$H$2:$H$111)*Listas!$F$6,0)),IF(AND(HOUR($K3897)&gt;=Listas!$F$4,HOUR($K3897)&lt;=Listas!$F$5),(Listas!$F$5-HOUR($K3897))+IF(AND(HOUR($L3897)&gt;=Listas!$F$2,HOUR($L3897)&lt;=Listas!$F$3),(HOUR($L3897)-Listas!$F$2)+NETWORKDAYS($K3897+1,$L3897-1,Listas!$H$2:$H$111)*Listas!$F$6,(HOUR($L3897)-Listas!$F$4+4)+NETWORKDAYS($K3897+1,$L3897-1,Listas!$H$2:$H$111)*Listas!$F$6)))),IF(($L3897-$K3897)&lt;0,"Fecha inicial mayor a fecha final",0)))))))))</f>
        <v/>
      </c>
      <c r="N3897" s="6" t="str">
        <f t="shared" si="1"/>
        <v/>
      </c>
      <c r="O3897" s="6"/>
      <c r="P3897" s="6"/>
      <c r="Q3897" s="6" t="b">
        <v>0</v>
      </c>
      <c r="R3897" s="6" t="str">
        <f t="shared" si="11"/>
        <v/>
      </c>
      <c r="S3897" s="6"/>
    </row>
    <row r="3898">
      <c r="A3898" s="6"/>
      <c r="B3898" s="6"/>
      <c r="C3898" s="6"/>
      <c r="D3898" s="6"/>
      <c r="E3898" s="6"/>
      <c r="F3898" s="6"/>
      <c r="G3898" s="6"/>
      <c r="H3898" s="6"/>
      <c r="I3898" s="6"/>
      <c r="J3898" s="6"/>
      <c r="K3898" s="84"/>
      <c r="L3898" s="84"/>
      <c r="M3898" s="6" t="str">
        <f>IF(OR(ISBLANK($K3898),ISBLANK($L3898)),"",IF(NETWORKDAYS($K3898,$K3898,Listas!$H$2:$H$111)=0,"Error fecha inicial",IF(NETWORKDAYS($L3898,$L3898,Listas!$H$2:$H$111)=0,"Error fecha final",IF(OR(HOUR($K3898)&lt;Listas!$F$2,AND(HOUR($K3898)&gt;Listas!$F$3,HOUR($K3898)&lt;Listas!$F$4),HOUR($K3898)&gt;Listas!$F$5),"Error hora, fecha inicial",IF(OR(HOUR($L3898)&lt;Listas!$F$2,AND(HOUR($L3898)&gt;Listas!$F$3,HOUR($L3898)&lt;Listas!$F$4),HOUR($L3898)&gt;Listas!$F$5),"Error hora, fecha final",IF(AND($L3898-$K3898&gt;0,$L3898-$K3898&lt;=0.42),(IF(AND(AND(HOUR($K3898)&gt;=Listas!$F$2,HOUR($K3898)&lt;=Listas!$F$3),AND(HOUR($L3898)&gt;=Listas!$F$2,HOUR($L3898)&lt;=Listas!$F$3)),(HOUR($L3898)-HOUR($K3898)),IF(AND(AND(HOUR($K3898)&gt;=Listas!$F$4,HOUR($K3898)&lt;=Listas!$F$5),AND(HOUR($L3898)&gt;=Listas!$F$4,HOUR($L3898)&lt;=Listas!$F$5)),(HOUR($L3898)-HOUR($K3898)),IF(AND(AND(HOUR($K3898)&gt;=Listas!$F$2,HOUR($K3898)&lt;=Listas!$F$3),AND(HOUR($L3898)&gt;=Listas!$F$4,HOUR($L3898)&lt;=Listas!$F$5)),((Listas!$F$3-HOUR($K3898)))+((HOUR($L3898)-Listas!$F$4)),0)))),IF(AND($L3898-$K3898&gt;0.42,$L3898-$K3898&lt;=1.42),(IF(AND(HOUR($K3898)&gt;=Listas!$F$2,HOUR($K3898)&lt;=Listas!$F$3),(Listas!$F$3-HOUR($K3898)+4),IF(AND(HOUR($K3898)&gt;=Listas!$F$4,HOUR($K3898)&lt;=Listas!$F$5),(Listas!$F$5-HOUR($K3898)),0))+IF(AND(HOUR($L3898)&gt;=Listas!$F$2,HOUR($L3898)&lt;=Listas!$F$3),(HOUR($L3898)-Listas!$F$2),IF(AND(HOUR($L3898)&gt;=Listas!$F$4,HOUR($L3898)&lt;=Listas!$F$5),(HOUR($L3898)-Listas!$F$4+4),0))),IF(($L3898-$K3898&gt;1.42),(IF(AND(HOUR($K3898)&gt;=Listas!$F$2,HOUR($K3898)&lt;=Listas!$F$3),(Listas!$F$3-HOUR($K3898)+4)+IF(AND(HOUR($L3898)&gt;=Listas!$F$2,HOUR($L3898)&lt;=Listas!$F$3),(HOUR($L3898)-Listas!$F$2)+NETWORKDAYS($K3898+1,$L3898-1,Listas!$H$2:$H$112)*Listas!$F$6,IF(AND(HOUR($L3898)&gt;=Listas!$F$4,HOUR($L3898)&lt;=Listas!$F$5),(HOUR($L3898)-Listas!$F$4+4)+NETWORKDAYS($K3898+1,$L3898-1,Listas!$H$2:$H$111)*Listas!$F$6,0)),IF(AND(HOUR($K3898)&gt;=Listas!$F$4,HOUR($K3898)&lt;=Listas!$F$5),(Listas!$F$5-HOUR($K3898))+IF(AND(HOUR($L3898)&gt;=Listas!$F$2,HOUR($L3898)&lt;=Listas!$F$3),(HOUR($L3898)-Listas!$F$2)+NETWORKDAYS($K3898+1,$L3898-1,Listas!$H$2:$H$111)*Listas!$F$6,(HOUR($L3898)-Listas!$F$4+4)+NETWORKDAYS($K3898+1,$L3898-1,Listas!$H$2:$H$111)*Listas!$F$6)))),IF(($L3898-$K3898)&lt;0,"Fecha inicial mayor a fecha final",0)))))))))</f>
        <v/>
      </c>
      <c r="N3898" s="6" t="str">
        <f t="shared" si="1"/>
        <v/>
      </c>
      <c r="O3898" s="6"/>
      <c r="P3898" s="6"/>
      <c r="Q3898" s="6" t="b">
        <v>0</v>
      </c>
      <c r="R3898" s="6" t="str">
        <f t="shared" si="11"/>
        <v/>
      </c>
      <c r="S3898" s="6"/>
    </row>
    <row r="3899">
      <c r="A3899" s="6"/>
      <c r="B3899" s="6"/>
      <c r="C3899" s="6"/>
      <c r="D3899" s="6"/>
      <c r="E3899" s="6"/>
      <c r="F3899" s="6"/>
      <c r="G3899" s="6"/>
      <c r="H3899" s="6"/>
      <c r="I3899" s="6"/>
      <c r="J3899" s="6"/>
      <c r="K3899" s="84"/>
      <c r="L3899" s="84"/>
      <c r="M3899" s="6" t="str">
        <f>IF(OR(ISBLANK($K3899),ISBLANK($L3899)),"",IF(NETWORKDAYS($K3899,$K3899,Listas!$H$2:$H$111)=0,"Error fecha inicial",IF(NETWORKDAYS($L3899,$L3899,Listas!$H$2:$H$111)=0,"Error fecha final",IF(OR(HOUR($K3899)&lt;Listas!$F$2,AND(HOUR($K3899)&gt;Listas!$F$3,HOUR($K3899)&lt;Listas!$F$4),HOUR($K3899)&gt;Listas!$F$5),"Error hora, fecha inicial",IF(OR(HOUR($L3899)&lt;Listas!$F$2,AND(HOUR($L3899)&gt;Listas!$F$3,HOUR($L3899)&lt;Listas!$F$4),HOUR($L3899)&gt;Listas!$F$5),"Error hora, fecha final",IF(AND($L3899-$K3899&gt;0,$L3899-$K3899&lt;=0.42),(IF(AND(AND(HOUR($K3899)&gt;=Listas!$F$2,HOUR($K3899)&lt;=Listas!$F$3),AND(HOUR($L3899)&gt;=Listas!$F$2,HOUR($L3899)&lt;=Listas!$F$3)),(HOUR($L3899)-HOUR($K3899)),IF(AND(AND(HOUR($K3899)&gt;=Listas!$F$4,HOUR($K3899)&lt;=Listas!$F$5),AND(HOUR($L3899)&gt;=Listas!$F$4,HOUR($L3899)&lt;=Listas!$F$5)),(HOUR($L3899)-HOUR($K3899)),IF(AND(AND(HOUR($K3899)&gt;=Listas!$F$2,HOUR($K3899)&lt;=Listas!$F$3),AND(HOUR($L3899)&gt;=Listas!$F$4,HOUR($L3899)&lt;=Listas!$F$5)),((Listas!$F$3-HOUR($K3899)))+((HOUR($L3899)-Listas!$F$4)),0)))),IF(AND($L3899-$K3899&gt;0.42,$L3899-$K3899&lt;=1.42),(IF(AND(HOUR($K3899)&gt;=Listas!$F$2,HOUR($K3899)&lt;=Listas!$F$3),(Listas!$F$3-HOUR($K3899)+4),IF(AND(HOUR($K3899)&gt;=Listas!$F$4,HOUR($K3899)&lt;=Listas!$F$5),(Listas!$F$5-HOUR($K3899)),0))+IF(AND(HOUR($L3899)&gt;=Listas!$F$2,HOUR($L3899)&lt;=Listas!$F$3),(HOUR($L3899)-Listas!$F$2),IF(AND(HOUR($L3899)&gt;=Listas!$F$4,HOUR($L3899)&lt;=Listas!$F$5),(HOUR($L3899)-Listas!$F$4+4),0))),IF(($L3899-$K3899&gt;1.42),(IF(AND(HOUR($K3899)&gt;=Listas!$F$2,HOUR($K3899)&lt;=Listas!$F$3),(Listas!$F$3-HOUR($K3899)+4)+IF(AND(HOUR($L3899)&gt;=Listas!$F$2,HOUR($L3899)&lt;=Listas!$F$3),(HOUR($L3899)-Listas!$F$2)+NETWORKDAYS($K3899+1,$L3899-1,Listas!$H$2:$H$112)*Listas!$F$6,IF(AND(HOUR($L3899)&gt;=Listas!$F$4,HOUR($L3899)&lt;=Listas!$F$5),(HOUR($L3899)-Listas!$F$4+4)+NETWORKDAYS($K3899+1,$L3899-1,Listas!$H$2:$H$111)*Listas!$F$6,0)),IF(AND(HOUR($K3899)&gt;=Listas!$F$4,HOUR($K3899)&lt;=Listas!$F$5),(Listas!$F$5-HOUR($K3899))+IF(AND(HOUR($L3899)&gt;=Listas!$F$2,HOUR($L3899)&lt;=Listas!$F$3),(HOUR($L3899)-Listas!$F$2)+NETWORKDAYS($K3899+1,$L3899-1,Listas!$H$2:$H$111)*Listas!$F$6,(HOUR($L3899)-Listas!$F$4+4)+NETWORKDAYS($K3899+1,$L3899-1,Listas!$H$2:$H$111)*Listas!$F$6)))),IF(($L3899-$K3899)&lt;0,"Fecha inicial mayor a fecha final",0)))))))))</f>
        <v/>
      </c>
      <c r="N3899" s="6" t="str">
        <f t="shared" si="1"/>
        <v/>
      </c>
      <c r="O3899" s="6"/>
      <c r="P3899" s="6"/>
      <c r="Q3899" s="6" t="b">
        <v>0</v>
      </c>
      <c r="R3899" s="6" t="str">
        <f t="shared" si="11"/>
        <v/>
      </c>
      <c r="S3899" s="6"/>
    </row>
    <row r="3900">
      <c r="A3900" s="6"/>
      <c r="B3900" s="6"/>
      <c r="C3900" s="6"/>
      <c r="D3900" s="6"/>
      <c r="E3900" s="6"/>
      <c r="F3900" s="6"/>
      <c r="G3900" s="6"/>
      <c r="H3900" s="6"/>
      <c r="I3900" s="6"/>
      <c r="J3900" s="6"/>
      <c r="K3900" s="84"/>
      <c r="L3900" s="84"/>
      <c r="M3900" s="6" t="str">
        <f>IF(OR(ISBLANK($K3900),ISBLANK($L3900)),"",IF(NETWORKDAYS($K3900,$K3900,Listas!$H$2:$H$111)=0,"Error fecha inicial",IF(NETWORKDAYS($L3900,$L3900,Listas!$H$2:$H$111)=0,"Error fecha final",IF(OR(HOUR($K3900)&lt;Listas!$F$2,AND(HOUR($K3900)&gt;Listas!$F$3,HOUR($K3900)&lt;Listas!$F$4),HOUR($K3900)&gt;Listas!$F$5),"Error hora, fecha inicial",IF(OR(HOUR($L3900)&lt;Listas!$F$2,AND(HOUR($L3900)&gt;Listas!$F$3,HOUR($L3900)&lt;Listas!$F$4),HOUR($L3900)&gt;Listas!$F$5),"Error hora, fecha final",IF(AND($L3900-$K3900&gt;0,$L3900-$K3900&lt;=0.42),(IF(AND(AND(HOUR($K3900)&gt;=Listas!$F$2,HOUR($K3900)&lt;=Listas!$F$3),AND(HOUR($L3900)&gt;=Listas!$F$2,HOUR($L3900)&lt;=Listas!$F$3)),(HOUR($L3900)-HOUR($K3900)),IF(AND(AND(HOUR($K3900)&gt;=Listas!$F$4,HOUR($K3900)&lt;=Listas!$F$5),AND(HOUR($L3900)&gt;=Listas!$F$4,HOUR($L3900)&lt;=Listas!$F$5)),(HOUR($L3900)-HOUR($K3900)),IF(AND(AND(HOUR($K3900)&gt;=Listas!$F$2,HOUR($K3900)&lt;=Listas!$F$3),AND(HOUR($L3900)&gt;=Listas!$F$4,HOUR($L3900)&lt;=Listas!$F$5)),((Listas!$F$3-HOUR($K3900)))+((HOUR($L3900)-Listas!$F$4)),0)))),IF(AND($L3900-$K3900&gt;0.42,$L3900-$K3900&lt;=1.42),(IF(AND(HOUR($K3900)&gt;=Listas!$F$2,HOUR($K3900)&lt;=Listas!$F$3),(Listas!$F$3-HOUR($K3900)+4),IF(AND(HOUR($K3900)&gt;=Listas!$F$4,HOUR($K3900)&lt;=Listas!$F$5),(Listas!$F$5-HOUR($K3900)),0))+IF(AND(HOUR($L3900)&gt;=Listas!$F$2,HOUR($L3900)&lt;=Listas!$F$3),(HOUR($L3900)-Listas!$F$2),IF(AND(HOUR($L3900)&gt;=Listas!$F$4,HOUR($L3900)&lt;=Listas!$F$5),(HOUR($L3900)-Listas!$F$4+4),0))),IF(($L3900-$K3900&gt;1.42),(IF(AND(HOUR($K3900)&gt;=Listas!$F$2,HOUR($K3900)&lt;=Listas!$F$3),(Listas!$F$3-HOUR($K3900)+4)+IF(AND(HOUR($L3900)&gt;=Listas!$F$2,HOUR($L3900)&lt;=Listas!$F$3),(HOUR($L3900)-Listas!$F$2)+NETWORKDAYS($K3900+1,$L3900-1,Listas!$H$2:$H$112)*Listas!$F$6,IF(AND(HOUR($L3900)&gt;=Listas!$F$4,HOUR($L3900)&lt;=Listas!$F$5),(HOUR($L3900)-Listas!$F$4+4)+NETWORKDAYS($K3900+1,$L3900-1,Listas!$H$2:$H$111)*Listas!$F$6,0)),IF(AND(HOUR($K3900)&gt;=Listas!$F$4,HOUR($K3900)&lt;=Listas!$F$5),(Listas!$F$5-HOUR($K3900))+IF(AND(HOUR($L3900)&gt;=Listas!$F$2,HOUR($L3900)&lt;=Listas!$F$3),(HOUR($L3900)-Listas!$F$2)+NETWORKDAYS($K3900+1,$L3900-1,Listas!$H$2:$H$111)*Listas!$F$6,(HOUR($L3900)-Listas!$F$4+4)+NETWORKDAYS($K3900+1,$L3900-1,Listas!$H$2:$H$111)*Listas!$F$6)))),IF(($L3900-$K3900)&lt;0,"Fecha inicial mayor a fecha final",0)))))))))</f>
        <v/>
      </c>
      <c r="N3900" s="6" t="str">
        <f t="shared" si="1"/>
        <v/>
      </c>
      <c r="O3900" s="6"/>
      <c r="P3900" s="6"/>
      <c r="Q3900" s="6" t="b">
        <v>0</v>
      </c>
      <c r="R3900" s="6" t="str">
        <f t="shared" si="11"/>
        <v/>
      </c>
      <c r="S3900" s="6"/>
    </row>
    <row r="3901">
      <c r="A3901" s="6"/>
      <c r="B3901" s="6"/>
      <c r="C3901" s="6"/>
      <c r="D3901" s="6"/>
      <c r="E3901" s="6"/>
      <c r="F3901" s="6"/>
      <c r="G3901" s="6"/>
      <c r="H3901" s="6"/>
      <c r="I3901" s="6"/>
      <c r="J3901" s="6"/>
      <c r="K3901" s="84"/>
      <c r="L3901" s="84"/>
      <c r="M3901" s="6" t="str">
        <f>IF(OR(ISBLANK($K3901),ISBLANK($L3901)),"",IF(NETWORKDAYS($K3901,$K3901,Listas!$H$2:$H$111)=0,"Error fecha inicial",IF(NETWORKDAYS($L3901,$L3901,Listas!$H$2:$H$111)=0,"Error fecha final",IF(OR(HOUR($K3901)&lt;Listas!$F$2,AND(HOUR($K3901)&gt;Listas!$F$3,HOUR($K3901)&lt;Listas!$F$4),HOUR($K3901)&gt;Listas!$F$5),"Error hora, fecha inicial",IF(OR(HOUR($L3901)&lt;Listas!$F$2,AND(HOUR($L3901)&gt;Listas!$F$3,HOUR($L3901)&lt;Listas!$F$4),HOUR($L3901)&gt;Listas!$F$5),"Error hora, fecha final",IF(AND($L3901-$K3901&gt;0,$L3901-$K3901&lt;=0.42),(IF(AND(AND(HOUR($K3901)&gt;=Listas!$F$2,HOUR($K3901)&lt;=Listas!$F$3),AND(HOUR($L3901)&gt;=Listas!$F$2,HOUR($L3901)&lt;=Listas!$F$3)),(HOUR($L3901)-HOUR($K3901)),IF(AND(AND(HOUR($K3901)&gt;=Listas!$F$4,HOUR($K3901)&lt;=Listas!$F$5),AND(HOUR($L3901)&gt;=Listas!$F$4,HOUR($L3901)&lt;=Listas!$F$5)),(HOUR($L3901)-HOUR($K3901)),IF(AND(AND(HOUR($K3901)&gt;=Listas!$F$2,HOUR($K3901)&lt;=Listas!$F$3),AND(HOUR($L3901)&gt;=Listas!$F$4,HOUR($L3901)&lt;=Listas!$F$5)),((Listas!$F$3-HOUR($K3901)))+((HOUR($L3901)-Listas!$F$4)),0)))),IF(AND($L3901-$K3901&gt;0.42,$L3901-$K3901&lt;=1.42),(IF(AND(HOUR($K3901)&gt;=Listas!$F$2,HOUR($K3901)&lt;=Listas!$F$3),(Listas!$F$3-HOUR($K3901)+4),IF(AND(HOUR($K3901)&gt;=Listas!$F$4,HOUR($K3901)&lt;=Listas!$F$5),(Listas!$F$5-HOUR($K3901)),0))+IF(AND(HOUR($L3901)&gt;=Listas!$F$2,HOUR($L3901)&lt;=Listas!$F$3),(HOUR($L3901)-Listas!$F$2),IF(AND(HOUR($L3901)&gt;=Listas!$F$4,HOUR($L3901)&lt;=Listas!$F$5),(HOUR($L3901)-Listas!$F$4+4),0))),IF(($L3901-$K3901&gt;1.42),(IF(AND(HOUR($K3901)&gt;=Listas!$F$2,HOUR($K3901)&lt;=Listas!$F$3),(Listas!$F$3-HOUR($K3901)+4)+IF(AND(HOUR($L3901)&gt;=Listas!$F$2,HOUR($L3901)&lt;=Listas!$F$3),(HOUR($L3901)-Listas!$F$2)+NETWORKDAYS($K3901+1,$L3901-1,Listas!$H$2:$H$112)*Listas!$F$6,IF(AND(HOUR($L3901)&gt;=Listas!$F$4,HOUR($L3901)&lt;=Listas!$F$5),(HOUR($L3901)-Listas!$F$4+4)+NETWORKDAYS($K3901+1,$L3901-1,Listas!$H$2:$H$111)*Listas!$F$6,0)),IF(AND(HOUR($K3901)&gt;=Listas!$F$4,HOUR($K3901)&lt;=Listas!$F$5),(Listas!$F$5-HOUR($K3901))+IF(AND(HOUR($L3901)&gt;=Listas!$F$2,HOUR($L3901)&lt;=Listas!$F$3),(HOUR($L3901)-Listas!$F$2)+NETWORKDAYS($K3901+1,$L3901-1,Listas!$H$2:$H$111)*Listas!$F$6,(HOUR($L3901)-Listas!$F$4+4)+NETWORKDAYS($K3901+1,$L3901-1,Listas!$H$2:$H$111)*Listas!$F$6)))),IF(($L3901-$K3901)&lt;0,"Fecha inicial mayor a fecha final",0)))))))))</f>
        <v/>
      </c>
      <c r="N3901" s="6" t="str">
        <f t="shared" si="1"/>
        <v/>
      </c>
      <c r="O3901" s="6"/>
      <c r="P3901" s="6"/>
      <c r="Q3901" s="6" t="b">
        <v>0</v>
      </c>
      <c r="R3901" s="6" t="str">
        <f t="shared" si="11"/>
        <v/>
      </c>
      <c r="S3901" s="6"/>
    </row>
    <row r="3902">
      <c r="A3902" s="6"/>
      <c r="B3902" s="6"/>
      <c r="C3902" s="6"/>
      <c r="D3902" s="6"/>
      <c r="E3902" s="6"/>
      <c r="F3902" s="6"/>
      <c r="G3902" s="6"/>
      <c r="H3902" s="6"/>
      <c r="I3902" s="6"/>
      <c r="J3902" s="6"/>
      <c r="K3902" s="84"/>
      <c r="L3902" s="84"/>
      <c r="M3902" s="6" t="str">
        <f>IF(OR(ISBLANK($K3902),ISBLANK($L3902)),"",IF(NETWORKDAYS($K3902,$K3902,Listas!$H$2:$H$111)=0,"Error fecha inicial",IF(NETWORKDAYS($L3902,$L3902,Listas!$H$2:$H$111)=0,"Error fecha final",IF(OR(HOUR($K3902)&lt;Listas!$F$2,AND(HOUR($K3902)&gt;Listas!$F$3,HOUR($K3902)&lt;Listas!$F$4),HOUR($K3902)&gt;Listas!$F$5),"Error hora, fecha inicial",IF(OR(HOUR($L3902)&lt;Listas!$F$2,AND(HOUR($L3902)&gt;Listas!$F$3,HOUR($L3902)&lt;Listas!$F$4),HOUR($L3902)&gt;Listas!$F$5),"Error hora, fecha final",IF(AND($L3902-$K3902&gt;0,$L3902-$K3902&lt;=0.42),(IF(AND(AND(HOUR($K3902)&gt;=Listas!$F$2,HOUR($K3902)&lt;=Listas!$F$3),AND(HOUR($L3902)&gt;=Listas!$F$2,HOUR($L3902)&lt;=Listas!$F$3)),(HOUR($L3902)-HOUR($K3902)),IF(AND(AND(HOUR($K3902)&gt;=Listas!$F$4,HOUR($K3902)&lt;=Listas!$F$5),AND(HOUR($L3902)&gt;=Listas!$F$4,HOUR($L3902)&lt;=Listas!$F$5)),(HOUR($L3902)-HOUR($K3902)),IF(AND(AND(HOUR($K3902)&gt;=Listas!$F$2,HOUR($K3902)&lt;=Listas!$F$3),AND(HOUR($L3902)&gt;=Listas!$F$4,HOUR($L3902)&lt;=Listas!$F$5)),((Listas!$F$3-HOUR($K3902)))+((HOUR($L3902)-Listas!$F$4)),0)))),IF(AND($L3902-$K3902&gt;0.42,$L3902-$K3902&lt;=1.42),(IF(AND(HOUR($K3902)&gt;=Listas!$F$2,HOUR($K3902)&lt;=Listas!$F$3),(Listas!$F$3-HOUR($K3902)+4),IF(AND(HOUR($K3902)&gt;=Listas!$F$4,HOUR($K3902)&lt;=Listas!$F$5),(Listas!$F$5-HOUR($K3902)),0))+IF(AND(HOUR($L3902)&gt;=Listas!$F$2,HOUR($L3902)&lt;=Listas!$F$3),(HOUR($L3902)-Listas!$F$2),IF(AND(HOUR($L3902)&gt;=Listas!$F$4,HOUR($L3902)&lt;=Listas!$F$5),(HOUR($L3902)-Listas!$F$4+4),0))),IF(($L3902-$K3902&gt;1.42),(IF(AND(HOUR($K3902)&gt;=Listas!$F$2,HOUR($K3902)&lt;=Listas!$F$3),(Listas!$F$3-HOUR($K3902)+4)+IF(AND(HOUR($L3902)&gt;=Listas!$F$2,HOUR($L3902)&lt;=Listas!$F$3),(HOUR($L3902)-Listas!$F$2)+NETWORKDAYS($K3902+1,$L3902-1,Listas!$H$2:$H$112)*Listas!$F$6,IF(AND(HOUR($L3902)&gt;=Listas!$F$4,HOUR($L3902)&lt;=Listas!$F$5),(HOUR($L3902)-Listas!$F$4+4)+NETWORKDAYS($K3902+1,$L3902-1,Listas!$H$2:$H$111)*Listas!$F$6,0)),IF(AND(HOUR($K3902)&gt;=Listas!$F$4,HOUR($K3902)&lt;=Listas!$F$5),(Listas!$F$5-HOUR($K3902))+IF(AND(HOUR($L3902)&gt;=Listas!$F$2,HOUR($L3902)&lt;=Listas!$F$3),(HOUR($L3902)-Listas!$F$2)+NETWORKDAYS($K3902+1,$L3902-1,Listas!$H$2:$H$111)*Listas!$F$6,(HOUR($L3902)-Listas!$F$4+4)+NETWORKDAYS($K3902+1,$L3902-1,Listas!$H$2:$H$111)*Listas!$F$6)))),IF(($L3902-$K3902)&lt;0,"Fecha inicial mayor a fecha final",0)))))))))</f>
        <v/>
      </c>
      <c r="N3902" s="6" t="str">
        <f t="shared" si="1"/>
        <v/>
      </c>
      <c r="O3902" s="6"/>
      <c r="P3902" s="6"/>
      <c r="Q3902" s="6" t="b">
        <v>0</v>
      </c>
      <c r="R3902" s="6" t="str">
        <f t="shared" si="11"/>
        <v/>
      </c>
      <c r="S3902" s="6"/>
    </row>
    <row r="3903">
      <c r="A3903" s="6"/>
      <c r="B3903" s="6"/>
      <c r="C3903" s="6"/>
      <c r="D3903" s="6"/>
      <c r="E3903" s="6"/>
      <c r="F3903" s="6"/>
      <c r="G3903" s="6"/>
      <c r="H3903" s="6"/>
      <c r="I3903" s="6"/>
      <c r="J3903" s="6"/>
      <c r="K3903" s="84"/>
      <c r="L3903" s="84"/>
      <c r="M3903" s="6" t="str">
        <f>IF(OR(ISBLANK($K3903),ISBLANK($L3903)),"",IF(NETWORKDAYS($K3903,$K3903,Listas!$H$2:$H$111)=0,"Error fecha inicial",IF(NETWORKDAYS($L3903,$L3903,Listas!$H$2:$H$111)=0,"Error fecha final",IF(OR(HOUR($K3903)&lt;Listas!$F$2,AND(HOUR($K3903)&gt;Listas!$F$3,HOUR($K3903)&lt;Listas!$F$4),HOUR($K3903)&gt;Listas!$F$5),"Error hora, fecha inicial",IF(OR(HOUR($L3903)&lt;Listas!$F$2,AND(HOUR($L3903)&gt;Listas!$F$3,HOUR($L3903)&lt;Listas!$F$4),HOUR($L3903)&gt;Listas!$F$5),"Error hora, fecha final",IF(AND($L3903-$K3903&gt;0,$L3903-$K3903&lt;=0.42),(IF(AND(AND(HOUR($K3903)&gt;=Listas!$F$2,HOUR($K3903)&lt;=Listas!$F$3),AND(HOUR($L3903)&gt;=Listas!$F$2,HOUR($L3903)&lt;=Listas!$F$3)),(HOUR($L3903)-HOUR($K3903)),IF(AND(AND(HOUR($K3903)&gt;=Listas!$F$4,HOUR($K3903)&lt;=Listas!$F$5),AND(HOUR($L3903)&gt;=Listas!$F$4,HOUR($L3903)&lt;=Listas!$F$5)),(HOUR($L3903)-HOUR($K3903)),IF(AND(AND(HOUR($K3903)&gt;=Listas!$F$2,HOUR($K3903)&lt;=Listas!$F$3),AND(HOUR($L3903)&gt;=Listas!$F$4,HOUR($L3903)&lt;=Listas!$F$5)),((Listas!$F$3-HOUR($K3903)))+((HOUR($L3903)-Listas!$F$4)),0)))),IF(AND($L3903-$K3903&gt;0.42,$L3903-$K3903&lt;=1.42),(IF(AND(HOUR($K3903)&gt;=Listas!$F$2,HOUR($K3903)&lt;=Listas!$F$3),(Listas!$F$3-HOUR($K3903)+4),IF(AND(HOUR($K3903)&gt;=Listas!$F$4,HOUR($K3903)&lt;=Listas!$F$5),(Listas!$F$5-HOUR($K3903)),0))+IF(AND(HOUR($L3903)&gt;=Listas!$F$2,HOUR($L3903)&lt;=Listas!$F$3),(HOUR($L3903)-Listas!$F$2),IF(AND(HOUR($L3903)&gt;=Listas!$F$4,HOUR($L3903)&lt;=Listas!$F$5),(HOUR($L3903)-Listas!$F$4+4),0))),IF(($L3903-$K3903&gt;1.42),(IF(AND(HOUR($K3903)&gt;=Listas!$F$2,HOUR($K3903)&lt;=Listas!$F$3),(Listas!$F$3-HOUR($K3903)+4)+IF(AND(HOUR($L3903)&gt;=Listas!$F$2,HOUR($L3903)&lt;=Listas!$F$3),(HOUR($L3903)-Listas!$F$2)+NETWORKDAYS($K3903+1,$L3903-1,Listas!$H$2:$H$112)*Listas!$F$6,IF(AND(HOUR($L3903)&gt;=Listas!$F$4,HOUR($L3903)&lt;=Listas!$F$5),(HOUR($L3903)-Listas!$F$4+4)+NETWORKDAYS($K3903+1,$L3903-1,Listas!$H$2:$H$111)*Listas!$F$6,0)),IF(AND(HOUR($K3903)&gt;=Listas!$F$4,HOUR($K3903)&lt;=Listas!$F$5),(Listas!$F$5-HOUR($K3903))+IF(AND(HOUR($L3903)&gt;=Listas!$F$2,HOUR($L3903)&lt;=Listas!$F$3),(HOUR($L3903)-Listas!$F$2)+NETWORKDAYS($K3903+1,$L3903-1,Listas!$H$2:$H$111)*Listas!$F$6,(HOUR($L3903)-Listas!$F$4+4)+NETWORKDAYS($K3903+1,$L3903-1,Listas!$H$2:$H$111)*Listas!$F$6)))),IF(($L3903-$K3903)&lt;0,"Fecha inicial mayor a fecha final",0)))))))))</f>
        <v/>
      </c>
      <c r="N3903" s="6" t="str">
        <f t="shared" si="1"/>
        <v/>
      </c>
      <c r="O3903" s="6"/>
      <c r="P3903" s="6"/>
      <c r="Q3903" s="6" t="b">
        <v>0</v>
      </c>
      <c r="R3903" s="6" t="str">
        <f t="shared" si="11"/>
        <v/>
      </c>
      <c r="S3903" s="6"/>
    </row>
    <row r="3904">
      <c r="A3904" s="6"/>
      <c r="B3904" s="6"/>
      <c r="C3904" s="6"/>
      <c r="D3904" s="6"/>
      <c r="E3904" s="6"/>
      <c r="F3904" s="6"/>
      <c r="G3904" s="6"/>
      <c r="H3904" s="6"/>
      <c r="I3904" s="6"/>
      <c r="J3904" s="6"/>
      <c r="K3904" s="84"/>
      <c r="L3904" s="84"/>
      <c r="M3904" s="6" t="str">
        <f>IF(OR(ISBLANK($K3904),ISBLANK($L3904)),"",IF(NETWORKDAYS($K3904,$K3904,Listas!$H$2:$H$111)=0,"Error fecha inicial",IF(NETWORKDAYS($L3904,$L3904,Listas!$H$2:$H$111)=0,"Error fecha final",IF(OR(HOUR($K3904)&lt;Listas!$F$2,AND(HOUR($K3904)&gt;Listas!$F$3,HOUR($K3904)&lt;Listas!$F$4),HOUR($K3904)&gt;Listas!$F$5),"Error hora, fecha inicial",IF(OR(HOUR($L3904)&lt;Listas!$F$2,AND(HOUR($L3904)&gt;Listas!$F$3,HOUR($L3904)&lt;Listas!$F$4),HOUR($L3904)&gt;Listas!$F$5),"Error hora, fecha final",IF(AND($L3904-$K3904&gt;0,$L3904-$K3904&lt;=0.42),(IF(AND(AND(HOUR($K3904)&gt;=Listas!$F$2,HOUR($K3904)&lt;=Listas!$F$3),AND(HOUR($L3904)&gt;=Listas!$F$2,HOUR($L3904)&lt;=Listas!$F$3)),(HOUR($L3904)-HOUR($K3904)),IF(AND(AND(HOUR($K3904)&gt;=Listas!$F$4,HOUR($K3904)&lt;=Listas!$F$5),AND(HOUR($L3904)&gt;=Listas!$F$4,HOUR($L3904)&lt;=Listas!$F$5)),(HOUR($L3904)-HOUR($K3904)),IF(AND(AND(HOUR($K3904)&gt;=Listas!$F$2,HOUR($K3904)&lt;=Listas!$F$3),AND(HOUR($L3904)&gt;=Listas!$F$4,HOUR($L3904)&lt;=Listas!$F$5)),((Listas!$F$3-HOUR($K3904)))+((HOUR($L3904)-Listas!$F$4)),0)))),IF(AND($L3904-$K3904&gt;0.42,$L3904-$K3904&lt;=1.42),(IF(AND(HOUR($K3904)&gt;=Listas!$F$2,HOUR($K3904)&lt;=Listas!$F$3),(Listas!$F$3-HOUR($K3904)+4),IF(AND(HOUR($K3904)&gt;=Listas!$F$4,HOUR($K3904)&lt;=Listas!$F$5),(Listas!$F$5-HOUR($K3904)),0))+IF(AND(HOUR($L3904)&gt;=Listas!$F$2,HOUR($L3904)&lt;=Listas!$F$3),(HOUR($L3904)-Listas!$F$2),IF(AND(HOUR($L3904)&gt;=Listas!$F$4,HOUR($L3904)&lt;=Listas!$F$5),(HOUR($L3904)-Listas!$F$4+4),0))),IF(($L3904-$K3904&gt;1.42),(IF(AND(HOUR($K3904)&gt;=Listas!$F$2,HOUR($K3904)&lt;=Listas!$F$3),(Listas!$F$3-HOUR($K3904)+4)+IF(AND(HOUR($L3904)&gt;=Listas!$F$2,HOUR($L3904)&lt;=Listas!$F$3),(HOUR($L3904)-Listas!$F$2)+NETWORKDAYS($K3904+1,$L3904-1,Listas!$H$2:$H$112)*Listas!$F$6,IF(AND(HOUR($L3904)&gt;=Listas!$F$4,HOUR($L3904)&lt;=Listas!$F$5),(HOUR($L3904)-Listas!$F$4+4)+NETWORKDAYS($K3904+1,$L3904-1,Listas!$H$2:$H$111)*Listas!$F$6,0)),IF(AND(HOUR($K3904)&gt;=Listas!$F$4,HOUR($K3904)&lt;=Listas!$F$5),(Listas!$F$5-HOUR($K3904))+IF(AND(HOUR($L3904)&gt;=Listas!$F$2,HOUR($L3904)&lt;=Listas!$F$3),(HOUR($L3904)-Listas!$F$2)+NETWORKDAYS($K3904+1,$L3904-1,Listas!$H$2:$H$111)*Listas!$F$6,(HOUR($L3904)-Listas!$F$4+4)+NETWORKDAYS($K3904+1,$L3904-1,Listas!$H$2:$H$111)*Listas!$F$6)))),IF(($L3904-$K3904)&lt;0,"Fecha inicial mayor a fecha final",0)))))))))</f>
        <v/>
      </c>
      <c r="N3904" s="6" t="str">
        <f t="shared" si="1"/>
        <v/>
      </c>
      <c r="O3904" s="6"/>
      <c r="P3904" s="6"/>
      <c r="Q3904" s="6" t="b">
        <v>0</v>
      </c>
      <c r="R3904" s="6" t="str">
        <f t="shared" si="11"/>
        <v/>
      </c>
      <c r="S3904" s="6"/>
    </row>
    <row r="3905">
      <c r="A3905" s="6"/>
      <c r="B3905" s="6"/>
      <c r="C3905" s="6"/>
      <c r="D3905" s="6"/>
      <c r="E3905" s="6"/>
      <c r="F3905" s="6"/>
      <c r="G3905" s="6"/>
      <c r="H3905" s="6"/>
      <c r="I3905" s="6"/>
      <c r="J3905" s="6"/>
      <c r="K3905" s="84"/>
      <c r="L3905" s="84"/>
      <c r="M3905" s="6" t="str">
        <f>IF(OR(ISBLANK($K3905),ISBLANK($L3905)),"",IF(NETWORKDAYS($K3905,$K3905,Listas!$H$2:$H$111)=0,"Error fecha inicial",IF(NETWORKDAYS($L3905,$L3905,Listas!$H$2:$H$111)=0,"Error fecha final",IF(OR(HOUR($K3905)&lt;Listas!$F$2,AND(HOUR($K3905)&gt;Listas!$F$3,HOUR($K3905)&lt;Listas!$F$4),HOUR($K3905)&gt;Listas!$F$5),"Error hora, fecha inicial",IF(OR(HOUR($L3905)&lt;Listas!$F$2,AND(HOUR($L3905)&gt;Listas!$F$3,HOUR($L3905)&lt;Listas!$F$4),HOUR($L3905)&gt;Listas!$F$5),"Error hora, fecha final",IF(AND($L3905-$K3905&gt;0,$L3905-$K3905&lt;=0.42),(IF(AND(AND(HOUR($K3905)&gt;=Listas!$F$2,HOUR($K3905)&lt;=Listas!$F$3),AND(HOUR($L3905)&gt;=Listas!$F$2,HOUR($L3905)&lt;=Listas!$F$3)),(HOUR($L3905)-HOUR($K3905)),IF(AND(AND(HOUR($K3905)&gt;=Listas!$F$4,HOUR($K3905)&lt;=Listas!$F$5),AND(HOUR($L3905)&gt;=Listas!$F$4,HOUR($L3905)&lt;=Listas!$F$5)),(HOUR($L3905)-HOUR($K3905)),IF(AND(AND(HOUR($K3905)&gt;=Listas!$F$2,HOUR($K3905)&lt;=Listas!$F$3),AND(HOUR($L3905)&gt;=Listas!$F$4,HOUR($L3905)&lt;=Listas!$F$5)),((Listas!$F$3-HOUR($K3905)))+((HOUR($L3905)-Listas!$F$4)),0)))),IF(AND($L3905-$K3905&gt;0.42,$L3905-$K3905&lt;=1.42),(IF(AND(HOUR($K3905)&gt;=Listas!$F$2,HOUR($K3905)&lt;=Listas!$F$3),(Listas!$F$3-HOUR($K3905)+4),IF(AND(HOUR($K3905)&gt;=Listas!$F$4,HOUR($K3905)&lt;=Listas!$F$5),(Listas!$F$5-HOUR($K3905)),0))+IF(AND(HOUR($L3905)&gt;=Listas!$F$2,HOUR($L3905)&lt;=Listas!$F$3),(HOUR($L3905)-Listas!$F$2),IF(AND(HOUR($L3905)&gt;=Listas!$F$4,HOUR($L3905)&lt;=Listas!$F$5),(HOUR($L3905)-Listas!$F$4+4),0))),IF(($L3905-$K3905&gt;1.42),(IF(AND(HOUR($K3905)&gt;=Listas!$F$2,HOUR($K3905)&lt;=Listas!$F$3),(Listas!$F$3-HOUR($K3905)+4)+IF(AND(HOUR($L3905)&gt;=Listas!$F$2,HOUR($L3905)&lt;=Listas!$F$3),(HOUR($L3905)-Listas!$F$2)+NETWORKDAYS($K3905+1,$L3905-1,Listas!$H$2:$H$112)*Listas!$F$6,IF(AND(HOUR($L3905)&gt;=Listas!$F$4,HOUR($L3905)&lt;=Listas!$F$5),(HOUR($L3905)-Listas!$F$4+4)+NETWORKDAYS($K3905+1,$L3905-1,Listas!$H$2:$H$111)*Listas!$F$6,0)),IF(AND(HOUR($K3905)&gt;=Listas!$F$4,HOUR($K3905)&lt;=Listas!$F$5),(Listas!$F$5-HOUR($K3905))+IF(AND(HOUR($L3905)&gt;=Listas!$F$2,HOUR($L3905)&lt;=Listas!$F$3),(HOUR($L3905)-Listas!$F$2)+NETWORKDAYS($K3905+1,$L3905-1,Listas!$H$2:$H$111)*Listas!$F$6,(HOUR($L3905)-Listas!$F$4+4)+NETWORKDAYS($K3905+1,$L3905-1,Listas!$H$2:$H$111)*Listas!$F$6)))),IF(($L3905-$K3905)&lt;0,"Fecha inicial mayor a fecha final",0)))))))))</f>
        <v/>
      </c>
      <c r="N3905" s="6" t="str">
        <f t="shared" si="1"/>
        <v/>
      </c>
      <c r="O3905" s="6"/>
      <c r="P3905" s="6"/>
      <c r="Q3905" s="6" t="b">
        <v>0</v>
      </c>
      <c r="R3905" s="6" t="str">
        <f t="shared" si="11"/>
        <v/>
      </c>
      <c r="S3905" s="6"/>
    </row>
    <row r="3906">
      <c r="A3906" s="6"/>
      <c r="B3906" s="6"/>
      <c r="C3906" s="6"/>
      <c r="D3906" s="6"/>
      <c r="E3906" s="6"/>
      <c r="F3906" s="6"/>
      <c r="G3906" s="6"/>
      <c r="H3906" s="6"/>
      <c r="I3906" s="6"/>
      <c r="J3906" s="6"/>
      <c r="K3906" s="84"/>
      <c r="L3906" s="84"/>
      <c r="M3906" s="6" t="str">
        <f>IF(OR(ISBLANK($K3906),ISBLANK($L3906)),"",IF(NETWORKDAYS($K3906,$K3906,Listas!$H$2:$H$111)=0,"Error fecha inicial",IF(NETWORKDAYS($L3906,$L3906,Listas!$H$2:$H$111)=0,"Error fecha final",IF(OR(HOUR($K3906)&lt;Listas!$F$2,AND(HOUR($K3906)&gt;Listas!$F$3,HOUR($K3906)&lt;Listas!$F$4),HOUR($K3906)&gt;Listas!$F$5),"Error hora, fecha inicial",IF(OR(HOUR($L3906)&lt;Listas!$F$2,AND(HOUR($L3906)&gt;Listas!$F$3,HOUR($L3906)&lt;Listas!$F$4),HOUR($L3906)&gt;Listas!$F$5),"Error hora, fecha final",IF(AND($L3906-$K3906&gt;0,$L3906-$K3906&lt;=0.42),(IF(AND(AND(HOUR($K3906)&gt;=Listas!$F$2,HOUR($K3906)&lt;=Listas!$F$3),AND(HOUR($L3906)&gt;=Listas!$F$2,HOUR($L3906)&lt;=Listas!$F$3)),(HOUR($L3906)-HOUR($K3906)),IF(AND(AND(HOUR($K3906)&gt;=Listas!$F$4,HOUR($K3906)&lt;=Listas!$F$5),AND(HOUR($L3906)&gt;=Listas!$F$4,HOUR($L3906)&lt;=Listas!$F$5)),(HOUR($L3906)-HOUR($K3906)),IF(AND(AND(HOUR($K3906)&gt;=Listas!$F$2,HOUR($K3906)&lt;=Listas!$F$3),AND(HOUR($L3906)&gt;=Listas!$F$4,HOUR($L3906)&lt;=Listas!$F$5)),((Listas!$F$3-HOUR($K3906)))+((HOUR($L3906)-Listas!$F$4)),0)))),IF(AND($L3906-$K3906&gt;0.42,$L3906-$K3906&lt;=1.42),(IF(AND(HOUR($K3906)&gt;=Listas!$F$2,HOUR($K3906)&lt;=Listas!$F$3),(Listas!$F$3-HOUR($K3906)+4),IF(AND(HOUR($K3906)&gt;=Listas!$F$4,HOUR($K3906)&lt;=Listas!$F$5),(Listas!$F$5-HOUR($K3906)),0))+IF(AND(HOUR($L3906)&gt;=Listas!$F$2,HOUR($L3906)&lt;=Listas!$F$3),(HOUR($L3906)-Listas!$F$2),IF(AND(HOUR($L3906)&gt;=Listas!$F$4,HOUR($L3906)&lt;=Listas!$F$5),(HOUR($L3906)-Listas!$F$4+4),0))),IF(($L3906-$K3906&gt;1.42),(IF(AND(HOUR($K3906)&gt;=Listas!$F$2,HOUR($K3906)&lt;=Listas!$F$3),(Listas!$F$3-HOUR($K3906)+4)+IF(AND(HOUR($L3906)&gt;=Listas!$F$2,HOUR($L3906)&lt;=Listas!$F$3),(HOUR($L3906)-Listas!$F$2)+NETWORKDAYS($K3906+1,$L3906-1,Listas!$H$2:$H$112)*Listas!$F$6,IF(AND(HOUR($L3906)&gt;=Listas!$F$4,HOUR($L3906)&lt;=Listas!$F$5),(HOUR($L3906)-Listas!$F$4+4)+NETWORKDAYS($K3906+1,$L3906-1,Listas!$H$2:$H$111)*Listas!$F$6,0)),IF(AND(HOUR($K3906)&gt;=Listas!$F$4,HOUR($K3906)&lt;=Listas!$F$5),(Listas!$F$5-HOUR($K3906))+IF(AND(HOUR($L3906)&gt;=Listas!$F$2,HOUR($L3906)&lt;=Listas!$F$3),(HOUR($L3906)-Listas!$F$2)+NETWORKDAYS($K3906+1,$L3906-1,Listas!$H$2:$H$111)*Listas!$F$6,(HOUR($L3906)-Listas!$F$4+4)+NETWORKDAYS($K3906+1,$L3906-1,Listas!$H$2:$H$111)*Listas!$F$6)))),IF(($L3906-$K3906)&lt;0,"Fecha inicial mayor a fecha final",0)))))))))</f>
        <v/>
      </c>
      <c r="N3906" s="6" t="str">
        <f t="shared" si="1"/>
        <v/>
      </c>
      <c r="O3906" s="6"/>
      <c r="P3906" s="6"/>
      <c r="Q3906" s="6" t="b">
        <v>0</v>
      </c>
      <c r="R3906" s="6" t="str">
        <f t="shared" si="11"/>
        <v/>
      </c>
      <c r="S3906" s="6"/>
    </row>
    <row r="3907">
      <c r="A3907" s="6"/>
      <c r="B3907" s="6"/>
      <c r="C3907" s="6"/>
      <c r="D3907" s="6"/>
      <c r="E3907" s="6"/>
      <c r="F3907" s="6"/>
      <c r="G3907" s="6"/>
      <c r="H3907" s="6"/>
      <c r="I3907" s="6"/>
      <c r="J3907" s="6"/>
      <c r="K3907" s="84"/>
      <c r="L3907" s="84"/>
      <c r="M3907" s="6" t="str">
        <f>IF(OR(ISBLANK($K3907),ISBLANK($L3907)),"",IF(NETWORKDAYS($K3907,$K3907,Listas!$H$2:$H$111)=0,"Error fecha inicial",IF(NETWORKDAYS($L3907,$L3907,Listas!$H$2:$H$111)=0,"Error fecha final",IF(OR(HOUR($K3907)&lt;Listas!$F$2,AND(HOUR($K3907)&gt;Listas!$F$3,HOUR($K3907)&lt;Listas!$F$4),HOUR($K3907)&gt;Listas!$F$5),"Error hora, fecha inicial",IF(OR(HOUR($L3907)&lt;Listas!$F$2,AND(HOUR($L3907)&gt;Listas!$F$3,HOUR($L3907)&lt;Listas!$F$4),HOUR($L3907)&gt;Listas!$F$5),"Error hora, fecha final",IF(AND($L3907-$K3907&gt;0,$L3907-$K3907&lt;=0.42),(IF(AND(AND(HOUR($K3907)&gt;=Listas!$F$2,HOUR($K3907)&lt;=Listas!$F$3),AND(HOUR($L3907)&gt;=Listas!$F$2,HOUR($L3907)&lt;=Listas!$F$3)),(HOUR($L3907)-HOUR($K3907)),IF(AND(AND(HOUR($K3907)&gt;=Listas!$F$4,HOUR($K3907)&lt;=Listas!$F$5),AND(HOUR($L3907)&gt;=Listas!$F$4,HOUR($L3907)&lt;=Listas!$F$5)),(HOUR($L3907)-HOUR($K3907)),IF(AND(AND(HOUR($K3907)&gt;=Listas!$F$2,HOUR($K3907)&lt;=Listas!$F$3),AND(HOUR($L3907)&gt;=Listas!$F$4,HOUR($L3907)&lt;=Listas!$F$5)),((Listas!$F$3-HOUR($K3907)))+((HOUR($L3907)-Listas!$F$4)),0)))),IF(AND($L3907-$K3907&gt;0.42,$L3907-$K3907&lt;=1.42),(IF(AND(HOUR($K3907)&gt;=Listas!$F$2,HOUR($K3907)&lt;=Listas!$F$3),(Listas!$F$3-HOUR($K3907)+4),IF(AND(HOUR($K3907)&gt;=Listas!$F$4,HOUR($K3907)&lt;=Listas!$F$5),(Listas!$F$5-HOUR($K3907)),0))+IF(AND(HOUR($L3907)&gt;=Listas!$F$2,HOUR($L3907)&lt;=Listas!$F$3),(HOUR($L3907)-Listas!$F$2),IF(AND(HOUR($L3907)&gt;=Listas!$F$4,HOUR($L3907)&lt;=Listas!$F$5),(HOUR($L3907)-Listas!$F$4+4),0))),IF(($L3907-$K3907&gt;1.42),(IF(AND(HOUR($K3907)&gt;=Listas!$F$2,HOUR($K3907)&lt;=Listas!$F$3),(Listas!$F$3-HOUR($K3907)+4)+IF(AND(HOUR($L3907)&gt;=Listas!$F$2,HOUR($L3907)&lt;=Listas!$F$3),(HOUR($L3907)-Listas!$F$2)+NETWORKDAYS($K3907+1,$L3907-1,Listas!$H$2:$H$112)*Listas!$F$6,IF(AND(HOUR($L3907)&gt;=Listas!$F$4,HOUR($L3907)&lt;=Listas!$F$5),(HOUR($L3907)-Listas!$F$4+4)+NETWORKDAYS($K3907+1,$L3907-1,Listas!$H$2:$H$111)*Listas!$F$6,0)),IF(AND(HOUR($K3907)&gt;=Listas!$F$4,HOUR($K3907)&lt;=Listas!$F$5),(Listas!$F$5-HOUR($K3907))+IF(AND(HOUR($L3907)&gt;=Listas!$F$2,HOUR($L3907)&lt;=Listas!$F$3),(HOUR($L3907)-Listas!$F$2)+NETWORKDAYS($K3907+1,$L3907-1,Listas!$H$2:$H$111)*Listas!$F$6,(HOUR($L3907)-Listas!$F$4+4)+NETWORKDAYS($K3907+1,$L3907-1,Listas!$H$2:$H$111)*Listas!$F$6)))),IF(($L3907-$K3907)&lt;0,"Fecha inicial mayor a fecha final",0)))))))))</f>
        <v/>
      </c>
      <c r="N3907" s="6" t="str">
        <f t="shared" si="1"/>
        <v/>
      </c>
      <c r="O3907" s="6"/>
      <c r="P3907" s="6"/>
      <c r="Q3907" s="6" t="b">
        <v>0</v>
      </c>
      <c r="R3907" s="6" t="str">
        <f t="shared" si="11"/>
        <v/>
      </c>
      <c r="S3907" s="6"/>
    </row>
    <row r="3908">
      <c r="A3908" s="6"/>
      <c r="B3908" s="6"/>
      <c r="C3908" s="6"/>
      <c r="D3908" s="6"/>
      <c r="E3908" s="6"/>
      <c r="F3908" s="6"/>
      <c r="G3908" s="6"/>
      <c r="H3908" s="6"/>
      <c r="I3908" s="6"/>
      <c r="J3908" s="6"/>
      <c r="K3908" s="84"/>
      <c r="L3908" s="84"/>
      <c r="M3908" s="6" t="str">
        <f>IF(OR(ISBLANK($K3908),ISBLANK($L3908)),"",IF(NETWORKDAYS($K3908,$K3908,Listas!$H$2:$H$111)=0,"Error fecha inicial",IF(NETWORKDAYS($L3908,$L3908,Listas!$H$2:$H$111)=0,"Error fecha final",IF(OR(HOUR($K3908)&lt;Listas!$F$2,AND(HOUR($K3908)&gt;Listas!$F$3,HOUR($K3908)&lt;Listas!$F$4),HOUR($K3908)&gt;Listas!$F$5),"Error hora, fecha inicial",IF(OR(HOUR($L3908)&lt;Listas!$F$2,AND(HOUR($L3908)&gt;Listas!$F$3,HOUR($L3908)&lt;Listas!$F$4),HOUR($L3908)&gt;Listas!$F$5),"Error hora, fecha final",IF(AND($L3908-$K3908&gt;0,$L3908-$K3908&lt;=0.42),(IF(AND(AND(HOUR($K3908)&gt;=Listas!$F$2,HOUR($K3908)&lt;=Listas!$F$3),AND(HOUR($L3908)&gt;=Listas!$F$2,HOUR($L3908)&lt;=Listas!$F$3)),(HOUR($L3908)-HOUR($K3908)),IF(AND(AND(HOUR($K3908)&gt;=Listas!$F$4,HOUR($K3908)&lt;=Listas!$F$5),AND(HOUR($L3908)&gt;=Listas!$F$4,HOUR($L3908)&lt;=Listas!$F$5)),(HOUR($L3908)-HOUR($K3908)),IF(AND(AND(HOUR($K3908)&gt;=Listas!$F$2,HOUR($K3908)&lt;=Listas!$F$3),AND(HOUR($L3908)&gt;=Listas!$F$4,HOUR($L3908)&lt;=Listas!$F$5)),((Listas!$F$3-HOUR($K3908)))+((HOUR($L3908)-Listas!$F$4)),0)))),IF(AND($L3908-$K3908&gt;0.42,$L3908-$K3908&lt;=1.42),(IF(AND(HOUR($K3908)&gt;=Listas!$F$2,HOUR($K3908)&lt;=Listas!$F$3),(Listas!$F$3-HOUR($K3908)+4),IF(AND(HOUR($K3908)&gt;=Listas!$F$4,HOUR($K3908)&lt;=Listas!$F$5),(Listas!$F$5-HOUR($K3908)),0))+IF(AND(HOUR($L3908)&gt;=Listas!$F$2,HOUR($L3908)&lt;=Listas!$F$3),(HOUR($L3908)-Listas!$F$2),IF(AND(HOUR($L3908)&gt;=Listas!$F$4,HOUR($L3908)&lt;=Listas!$F$5),(HOUR($L3908)-Listas!$F$4+4),0))),IF(($L3908-$K3908&gt;1.42),(IF(AND(HOUR($K3908)&gt;=Listas!$F$2,HOUR($K3908)&lt;=Listas!$F$3),(Listas!$F$3-HOUR($K3908)+4)+IF(AND(HOUR($L3908)&gt;=Listas!$F$2,HOUR($L3908)&lt;=Listas!$F$3),(HOUR($L3908)-Listas!$F$2)+NETWORKDAYS($K3908+1,$L3908-1,Listas!$H$2:$H$112)*Listas!$F$6,IF(AND(HOUR($L3908)&gt;=Listas!$F$4,HOUR($L3908)&lt;=Listas!$F$5),(HOUR($L3908)-Listas!$F$4+4)+NETWORKDAYS($K3908+1,$L3908-1,Listas!$H$2:$H$111)*Listas!$F$6,0)),IF(AND(HOUR($K3908)&gt;=Listas!$F$4,HOUR($K3908)&lt;=Listas!$F$5),(Listas!$F$5-HOUR($K3908))+IF(AND(HOUR($L3908)&gt;=Listas!$F$2,HOUR($L3908)&lt;=Listas!$F$3),(HOUR($L3908)-Listas!$F$2)+NETWORKDAYS($K3908+1,$L3908-1,Listas!$H$2:$H$111)*Listas!$F$6,(HOUR($L3908)-Listas!$F$4+4)+NETWORKDAYS($K3908+1,$L3908-1,Listas!$H$2:$H$111)*Listas!$F$6)))),IF(($L3908-$K3908)&lt;0,"Fecha inicial mayor a fecha final",0)))))))))</f>
        <v/>
      </c>
      <c r="N3908" s="6" t="str">
        <f t="shared" si="1"/>
        <v/>
      </c>
      <c r="O3908" s="6"/>
      <c r="P3908" s="6"/>
      <c r="Q3908" s="6" t="b">
        <v>0</v>
      </c>
      <c r="R3908" s="6" t="str">
        <f t="shared" si="11"/>
        <v/>
      </c>
      <c r="S3908" s="6"/>
    </row>
    <row r="3909">
      <c r="A3909" s="6"/>
      <c r="B3909" s="6"/>
      <c r="C3909" s="6"/>
      <c r="D3909" s="6"/>
      <c r="E3909" s="6"/>
      <c r="F3909" s="6"/>
      <c r="G3909" s="6"/>
      <c r="H3909" s="6"/>
      <c r="I3909" s="6"/>
      <c r="J3909" s="6"/>
      <c r="K3909" s="84"/>
      <c r="L3909" s="84"/>
      <c r="M3909" s="6" t="str">
        <f>IF(OR(ISBLANK($K3909),ISBLANK($L3909)),"",IF(NETWORKDAYS($K3909,$K3909,Listas!$H$2:$H$111)=0,"Error fecha inicial",IF(NETWORKDAYS($L3909,$L3909,Listas!$H$2:$H$111)=0,"Error fecha final",IF(OR(HOUR($K3909)&lt;Listas!$F$2,AND(HOUR($K3909)&gt;Listas!$F$3,HOUR($K3909)&lt;Listas!$F$4),HOUR($K3909)&gt;Listas!$F$5),"Error hora, fecha inicial",IF(OR(HOUR($L3909)&lt;Listas!$F$2,AND(HOUR($L3909)&gt;Listas!$F$3,HOUR($L3909)&lt;Listas!$F$4),HOUR($L3909)&gt;Listas!$F$5),"Error hora, fecha final",IF(AND($L3909-$K3909&gt;0,$L3909-$K3909&lt;=0.42),(IF(AND(AND(HOUR($K3909)&gt;=Listas!$F$2,HOUR($K3909)&lt;=Listas!$F$3),AND(HOUR($L3909)&gt;=Listas!$F$2,HOUR($L3909)&lt;=Listas!$F$3)),(HOUR($L3909)-HOUR($K3909)),IF(AND(AND(HOUR($K3909)&gt;=Listas!$F$4,HOUR($K3909)&lt;=Listas!$F$5),AND(HOUR($L3909)&gt;=Listas!$F$4,HOUR($L3909)&lt;=Listas!$F$5)),(HOUR($L3909)-HOUR($K3909)),IF(AND(AND(HOUR($K3909)&gt;=Listas!$F$2,HOUR($K3909)&lt;=Listas!$F$3),AND(HOUR($L3909)&gt;=Listas!$F$4,HOUR($L3909)&lt;=Listas!$F$5)),((Listas!$F$3-HOUR($K3909)))+((HOUR($L3909)-Listas!$F$4)),0)))),IF(AND($L3909-$K3909&gt;0.42,$L3909-$K3909&lt;=1.42),(IF(AND(HOUR($K3909)&gt;=Listas!$F$2,HOUR($K3909)&lt;=Listas!$F$3),(Listas!$F$3-HOUR($K3909)+4),IF(AND(HOUR($K3909)&gt;=Listas!$F$4,HOUR($K3909)&lt;=Listas!$F$5),(Listas!$F$5-HOUR($K3909)),0))+IF(AND(HOUR($L3909)&gt;=Listas!$F$2,HOUR($L3909)&lt;=Listas!$F$3),(HOUR($L3909)-Listas!$F$2),IF(AND(HOUR($L3909)&gt;=Listas!$F$4,HOUR($L3909)&lt;=Listas!$F$5),(HOUR($L3909)-Listas!$F$4+4),0))),IF(($L3909-$K3909&gt;1.42),(IF(AND(HOUR($K3909)&gt;=Listas!$F$2,HOUR($K3909)&lt;=Listas!$F$3),(Listas!$F$3-HOUR($K3909)+4)+IF(AND(HOUR($L3909)&gt;=Listas!$F$2,HOUR($L3909)&lt;=Listas!$F$3),(HOUR($L3909)-Listas!$F$2)+NETWORKDAYS($K3909+1,$L3909-1,Listas!$H$2:$H$112)*Listas!$F$6,IF(AND(HOUR($L3909)&gt;=Listas!$F$4,HOUR($L3909)&lt;=Listas!$F$5),(HOUR($L3909)-Listas!$F$4+4)+NETWORKDAYS($K3909+1,$L3909-1,Listas!$H$2:$H$111)*Listas!$F$6,0)),IF(AND(HOUR($K3909)&gt;=Listas!$F$4,HOUR($K3909)&lt;=Listas!$F$5),(Listas!$F$5-HOUR($K3909))+IF(AND(HOUR($L3909)&gt;=Listas!$F$2,HOUR($L3909)&lt;=Listas!$F$3),(HOUR($L3909)-Listas!$F$2)+NETWORKDAYS($K3909+1,$L3909-1,Listas!$H$2:$H$111)*Listas!$F$6,(HOUR($L3909)-Listas!$F$4+4)+NETWORKDAYS($K3909+1,$L3909-1,Listas!$H$2:$H$111)*Listas!$F$6)))),IF(($L3909-$K3909)&lt;0,"Fecha inicial mayor a fecha final",0)))))))))</f>
        <v/>
      </c>
      <c r="N3909" s="6" t="str">
        <f t="shared" si="1"/>
        <v/>
      </c>
      <c r="O3909" s="6"/>
      <c r="P3909" s="6"/>
      <c r="Q3909" s="6" t="b">
        <v>0</v>
      </c>
      <c r="R3909" s="6" t="str">
        <f t="shared" si="11"/>
        <v/>
      </c>
      <c r="S3909" s="6"/>
    </row>
    <row r="3910">
      <c r="A3910" s="6"/>
      <c r="B3910" s="6"/>
      <c r="C3910" s="6"/>
      <c r="D3910" s="6"/>
      <c r="E3910" s="6"/>
      <c r="F3910" s="6"/>
      <c r="G3910" s="6"/>
      <c r="H3910" s="6"/>
      <c r="I3910" s="6"/>
      <c r="J3910" s="6"/>
      <c r="K3910" s="84"/>
      <c r="L3910" s="84"/>
      <c r="M3910" s="6" t="str">
        <f>IF(OR(ISBLANK($K3910),ISBLANK($L3910)),"",IF(NETWORKDAYS($K3910,$K3910,Listas!$H$2:$H$111)=0,"Error fecha inicial",IF(NETWORKDAYS($L3910,$L3910,Listas!$H$2:$H$111)=0,"Error fecha final",IF(OR(HOUR($K3910)&lt;Listas!$F$2,AND(HOUR($K3910)&gt;Listas!$F$3,HOUR($K3910)&lt;Listas!$F$4),HOUR($K3910)&gt;Listas!$F$5),"Error hora, fecha inicial",IF(OR(HOUR($L3910)&lt;Listas!$F$2,AND(HOUR($L3910)&gt;Listas!$F$3,HOUR($L3910)&lt;Listas!$F$4),HOUR($L3910)&gt;Listas!$F$5),"Error hora, fecha final",IF(AND($L3910-$K3910&gt;0,$L3910-$K3910&lt;=0.42),(IF(AND(AND(HOUR($K3910)&gt;=Listas!$F$2,HOUR($K3910)&lt;=Listas!$F$3),AND(HOUR($L3910)&gt;=Listas!$F$2,HOUR($L3910)&lt;=Listas!$F$3)),(HOUR($L3910)-HOUR($K3910)),IF(AND(AND(HOUR($K3910)&gt;=Listas!$F$4,HOUR($K3910)&lt;=Listas!$F$5),AND(HOUR($L3910)&gt;=Listas!$F$4,HOUR($L3910)&lt;=Listas!$F$5)),(HOUR($L3910)-HOUR($K3910)),IF(AND(AND(HOUR($K3910)&gt;=Listas!$F$2,HOUR($K3910)&lt;=Listas!$F$3),AND(HOUR($L3910)&gt;=Listas!$F$4,HOUR($L3910)&lt;=Listas!$F$5)),((Listas!$F$3-HOUR($K3910)))+((HOUR($L3910)-Listas!$F$4)),0)))),IF(AND($L3910-$K3910&gt;0.42,$L3910-$K3910&lt;=1.42),(IF(AND(HOUR($K3910)&gt;=Listas!$F$2,HOUR($K3910)&lt;=Listas!$F$3),(Listas!$F$3-HOUR($K3910)+4),IF(AND(HOUR($K3910)&gt;=Listas!$F$4,HOUR($K3910)&lt;=Listas!$F$5),(Listas!$F$5-HOUR($K3910)),0))+IF(AND(HOUR($L3910)&gt;=Listas!$F$2,HOUR($L3910)&lt;=Listas!$F$3),(HOUR($L3910)-Listas!$F$2),IF(AND(HOUR($L3910)&gt;=Listas!$F$4,HOUR($L3910)&lt;=Listas!$F$5),(HOUR($L3910)-Listas!$F$4+4),0))),IF(($L3910-$K3910&gt;1.42),(IF(AND(HOUR($K3910)&gt;=Listas!$F$2,HOUR($K3910)&lt;=Listas!$F$3),(Listas!$F$3-HOUR($K3910)+4)+IF(AND(HOUR($L3910)&gt;=Listas!$F$2,HOUR($L3910)&lt;=Listas!$F$3),(HOUR($L3910)-Listas!$F$2)+NETWORKDAYS($K3910+1,$L3910-1,Listas!$H$2:$H$112)*Listas!$F$6,IF(AND(HOUR($L3910)&gt;=Listas!$F$4,HOUR($L3910)&lt;=Listas!$F$5),(HOUR($L3910)-Listas!$F$4+4)+NETWORKDAYS($K3910+1,$L3910-1,Listas!$H$2:$H$111)*Listas!$F$6,0)),IF(AND(HOUR($K3910)&gt;=Listas!$F$4,HOUR($K3910)&lt;=Listas!$F$5),(Listas!$F$5-HOUR($K3910))+IF(AND(HOUR($L3910)&gt;=Listas!$F$2,HOUR($L3910)&lt;=Listas!$F$3),(HOUR($L3910)-Listas!$F$2)+NETWORKDAYS($K3910+1,$L3910-1,Listas!$H$2:$H$111)*Listas!$F$6,(HOUR($L3910)-Listas!$F$4+4)+NETWORKDAYS($K3910+1,$L3910-1,Listas!$H$2:$H$111)*Listas!$F$6)))),IF(($L3910-$K3910)&lt;0,"Fecha inicial mayor a fecha final",0)))))))))</f>
        <v/>
      </c>
      <c r="N3910" s="6" t="str">
        <f t="shared" si="1"/>
        <v/>
      </c>
      <c r="O3910" s="6"/>
      <c r="P3910" s="6"/>
      <c r="Q3910" s="6" t="b">
        <v>0</v>
      </c>
      <c r="R3910" s="6" t="str">
        <f t="shared" si="11"/>
        <v/>
      </c>
      <c r="S3910" s="6"/>
    </row>
    <row r="3911">
      <c r="A3911" s="6"/>
      <c r="B3911" s="6"/>
      <c r="C3911" s="6"/>
      <c r="D3911" s="6"/>
      <c r="E3911" s="6"/>
      <c r="F3911" s="6"/>
      <c r="G3911" s="6"/>
      <c r="H3911" s="6"/>
      <c r="I3911" s="6"/>
      <c r="J3911" s="6"/>
      <c r="K3911" s="84"/>
      <c r="L3911" s="84"/>
      <c r="M3911" s="6" t="str">
        <f>IF(OR(ISBLANK($K3911),ISBLANK($L3911)),"",IF(NETWORKDAYS($K3911,$K3911,Listas!$H$2:$H$111)=0,"Error fecha inicial",IF(NETWORKDAYS($L3911,$L3911,Listas!$H$2:$H$111)=0,"Error fecha final",IF(OR(HOUR($K3911)&lt;Listas!$F$2,AND(HOUR($K3911)&gt;Listas!$F$3,HOUR($K3911)&lt;Listas!$F$4),HOUR($K3911)&gt;Listas!$F$5),"Error hora, fecha inicial",IF(OR(HOUR($L3911)&lt;Listas!$F$2,AND(HOUR($L3911)&gt;Listas!$F$3,HOUR($L3911)&lt;Listas!$F$4),HOUR($L3911)&gt;Listas!$F$5),"Error hora, fecha final",IF(AND($L3911-$K3911&gt;0,$L3911-$K3911&lt;=0.42),(IF(AND(AND(HOUR($K3911)&gt;=Listas!$F$2,HOUR($K3911)&lt;=Listas!$F$3),AND(HOUR($L3911)&gt;=Listas!$F$2,HOUR($L3911)&lt;=Listas!$F$3)),(HOUR($L3911)-HOUR($K3911)),IF(AND(AND(HOUR($K3911)&gt;=Listas!$F$4,HOUR($K3911)&lt;=Listas!$F$5),AND(HOUR($L3911)&gt;=Listas!$F$4,HOUR($L3911)&lt;=Listas!$F$5)),(HOUR($L3911)-HOUR($K3911)),IF(AND(AND(HOUR($K3911)&gt;=Listas!$F$2,HOUR($K3911)&lt;=Listas!$F$3),AND(HOUR($L3911)&gt;=Listas!$F$4,HOUR($L3911)&lt;=Listas!$F$5)),((Listas!$F$3-HOUR($K3911)))+((HOUR($L3911)-Listas!$F$4)),0)))),IF(AND($L3911-$K3911&gt;0.42,$L3911-$K3911&lt;=1.42),(IF(AND(HOUR($K3911)&gt;=Listas!$F$2,HOUR($K3911)&lt;=Listas!$F$3),(Listas!$F$3-HOUR($K3911)+4),IF(AND(HOUR($K3911)&gt;=Listas!$F$4,HOUR($K3911)&lt;=Listas!$F$5),(Listas!$F$5-HOUR($K3911)),0))+IF(AND(HOUR($L3911)&gt;=Listas!$F$2,HOUR($L3911)&lt;=Listas!$F$3),(HOUR($L3911)-Listas!$F$2),IF(AND(HOUR($L3911)&gt;=Listas!$F$4,HOUR($L3911)&lt;=Listas!$F$5),(HOUR($L3911)-Listas!$F$4+4),0))),IF(($L3911-$K3911&gt;1.42),(IF(AND(HOUR($K3911)&gt;=Listas!$F$2,HOUR($K3911)&lt;=Listas!$F$3),(Listas!$F$3-HOUR($K3911)+4)+IF(AND(HOUR($L3911)&gt;=Listas!$F$2,HOUR($L3911)&lt;=Listas!$F$3),(HOUR($L3911)-Listas!$F$2)+NETWORKDAYS($K3911+1,$L3911-1,Listas!$H$2:$H$112)*Listas!$F$6,IF(AND(HOUR($L3911)&gt;=Listas!$F$4,HOUR($L3911)&lt;=Listas!$F$5),(HOUR($L3911)-Listas!$F$4+4)+NETWORKDAYS($K3911+1,$L3911-1,Listas!$H$2:$H$111)*Listas!$F$6,0)),IF(AND(HOUR($K3911)&gt;=Listas!$F$4,HOUR($K3911)&lt;=Listas!$F$5),(Listas!$F$5-HOUR($K3911))+IF(AND(HOUR($L3911)&gt;=Listas!$F$2,HOUR($L3911)&lt;=Listas!$F$3),(HOUR($L3911)-Listas!$F$2)+NETWORKDAYS($K3911+1,$L3911-1,Listas!$H$2:$H$111)*Listas!$F$6,(HOUR($L3911)-Listas!$F$4+4)+NETWORKDAYS($K3911+1,$L3911-1,Listas!$H$2:$H$111)*Listas!$F$6)))),IF(($L3911-$K3911)&lt;0,"Fecha inicial mayor a fecha final",0)))))))))</f>
        <v/>
      </c>
      <c r="N3911" s="6" t="str">
        <f t="shared" si="1"/>
        <v/>
      </c>
      <c r="O3911" s="6"/>
      <c r="P3911" s="6"/>
      <c r="Q3911" s="6" t="b">
        <v>0</v>
      </c>
      <c r="R3911" s="6" t="str">
        <f t="shared" si="11"/>
        <v/>
      </c>
      <c r="S3911" s="6"/>
    </row>
    <row r="3912">
      <c r="A3912" s="6"/>
      <c r="B3912" s="6"/>
      <c r="C3912" s="6"/>
      <c r="D3912" s="6"/>
      <c r="E3912" s="6"/>
      <c r="F3912" s="6"/>
      <c r="G3912" s="6"/>
      <c r="H3912" s="6"/>
      <c r="I3912" s="6"/>
      <c r="J3912" s="6"/>
      <c r="K3912" s="84"/>
      <c r="L3912" s="84"/>
      <c r="M3912" s="6" t="str">
        <f>IF(OR(ISBLANK($K3912),ISBLANK($L3912)),"",IF(NETWORKDAYS($K3912,$K3912,Listas!$H$2:$H$111)=0,"Error fecha inicial",IF(NETWORKDAYS($L3912,$L3912,Listas!$H$2:$H$111)=0,"Error fecha final",IF(OR(HOUR($K3912)&lt;Listas!$F$2,AND(HOUR($K3912)&gt;Listas!$F$3,HOUR($K3912)&lt;Listas!$F$4),HOUR($K3912)&gt;Listas!$F$5),"Error hora, fecha inicial",IF(OR(HOUR($L3912)&lt;Listas!$F$2,AND(HOUR($L3912)&gt;Listas!$F$3,HOUR($L3912)&lt;Listas!$F$4),HOUR($L3912)&gt;Listas!$F$5),"Error hora, fecha final",IF(AND($L3912-$K3912&gt;0,$L3912-$K3912&lt;=0.42),(IF(AND(AND(HOUR($K3912)&gt;=Listas!$F$2,HOUR($K3912)&lt;=Listas!$F$3),AND(HOUR($L3912)&gt;=Listas!$F$2,HOUR($L3912)&lt;=Listas!$F$3)),(HOUR($L3912)-HOUR($K3912)),IF(AND(AND(HOUR($K3912)&gt;=Listas!$F$4,HOUR($K3912)&lt;=Listas!$F$5),AND(HOUR($L3912)&gt;=Listas!$F$4,HOUR($L3912)&lt;=Listas!$F$5)),(HOUR($L3912)-HOUR($K3912)),IF(AND(AND(HOUR($K3912)&gt;=Listas!$F$2,HOUR($K3912)&lt;=Listas!$F$3),AND(HOUR($L3912)&gt;=Listas!$F$4,HOUR($L3912)&lt;=Listas!$F$5)),((Listas!$F$3-HOUR($K3912)))+((HOUR($L3912)-Listas!$F$4)),0)))),IF(AND($L3912-$K3912&gt;0.42,$L3912-$K3912&lt;=1.42),(IF(AND(HOUR($K3912)&gt;=Listas!$F$2,HOUR($K3912)&lt;=Listas!$F$3),(Listas!$F$3-HOUR($K3912)+4),IF(AND(HOUR($K3912)&gt;=Listas!$F$4,HOUR($K3912)&lt;=Listas!$F$5),(Listas!$F$5-HOUR($K3912)),0))+IF(AND(HOUR($L3912)&gt;=Listas!$F$2,HOUR($L3912)&lt;=Listas!$F$3),(HOUR($L3912)-Listas!$F$2),IF(AND(HOUR($L3912)&gt;=Listas!$F$4,HOUR($L3912)&lt;=Listas!$F$5),(HOUR($L3912)-Listas!$F$4+4),0))),IF(($L3912-$K3912&gt;1.42),(IF(AND(HOUR($K3912)&gt;=Listas!$F$2,HOUR($K3912)&lt;=Listas!$F$3),(Listas!$F$3-HOUR($K3912)+4)+IF(AND(HOUR($L3912)&gt;=Listas!$F$2,HOUR($L3912)&lt;=Listas!$F$3),(HOUR($L3912)-Listas!$F$2)+NETWORKDAYS($K3912+1,$L3912-1,Listas!$H$2:$H$112)*Listas!$F$6,IF(AND(HOUR($L3912)&gt;=Listas!$F$4,HOUR($L3912)&lt;=Listas!$F$5),(HOUR($L3912)-Listas!$F$4+4)+NETWORKDAYS($K3912+1,$L3912-1,Listas!$H$2:$H$111)*Listas!$F$6,0)),IF(AND(HOUR($K3912)&gt;=Listas!$F$4,HOUR($K3912)&lt;=Listas!$F$5),(Listas!$F$5-HOUR($K3912))+IF(AND(HOUR($L3912)&gt;=Listas!$F$2,HOUR($L3912)&lt;=Listas!$F$3),(HOUR($L3912)-Listas!$F$2)+NETWORKDAYS($K3912+1,$L3912-1,Listas!$H$2:$H$111)*Listas!$F$6,(HOUR($L3912)-Listas!$F$4+4)+NETWORKDAYS($K3912+1,$L3912-1,Listas!$H$2:$H$111)*Listas!$F$6)))),IF(($L3912-$K3912)&lt;0,"Fecha inicial mayor a fecha final",0)))))))))</f>
        <v/>
      </c>
      <c r="N3912" s="6" t="str">
        <f t="shared" si="1"/>
        <v/>
      </c>
      <c r="O3912" s="6"/>
      <c r="P3912" s="6"/>
      <c r="Q3912" s="6" t="b">
        <v>0</v>
      </c>
      <c r="R3912" s="6" t="str">
        <f t="shared" si="11"/>
        <v/>
      </c>
      <c r="S3912" s="6"/>
    </row>
    <row r="3913">
      <c r="A3913" s="6"/>
      <c r="B3913" s="6"/>
      <c r="C3913" s="6"/>
      <c r="D3913" s="6"/>
      <c r="E3913" s="6"/>
      <c r="F3913" s="6"/>
      <c r="G3913" s="6"/>
      <c r="H3913" s="6"/>
      <c r="I3913" s="6"/>
      <c r="J3913" s="6"/>
      <c r="K3913" s="84"/>
      <c r="L3913" s="84"/>
      <c r="M3913" s="6" t="str">
        <f>IF(OR(ISBLANK($K3913),ISBLANK($L3913)),"",IF(NETWORKDAYS($K3913,$K3913,Listas!$H$2:$H$111)=0,"Error fecha inicial",IF(NETWORKDAYS($L3913,$L3913,Listas!$H$2:$H$111)=0,"Error fecha final",IF(OR(HOUR($K3913)&lt;Listas!$F$2,AND(HOUR($K3913)&gt;Listas!$F$3,HOUR($K3913)&lt;Listas!$F$4),HOUR($K3913)&gt;Listas!$F$5),"Error hora, fecha inicial",IF(OR(HOUR($L3913)&lt;Listas!$F$2,AND(HOUR($L3913)&gt;Listas!$F$3,HOUR($L3913)&lt;Listas!$F$4),HOUR($L3913)&gt;Listas!$F$5),"Error hora, fecha final",IF(AND($L3913-$K3913&gt;0,$L3913-$K3913&lt;=0.42),(IF(AND(AND(HOUR($K3913)&gt;=Listas!$F$2,HOUR($K3913)&lt;=Listas!$F$3),AND(HOUR($L3913)&gt;=Listas!$F$2,HOUR($L3913)&lt;=Listas!$F$3)),(HOUR($L3913)-HOUR($K3913)),IF(AND(AND(HOUR($K3913)&gt;=Listas!$F$4,HOUR($K3913)&lt;=Listas!$F$5),AND(HOUR($L3913)&gt;=Listas!$F$4,HOUR($L3913)&lt;=Listas!$F$5)),(HOUR($L3913)-HOUR($K3913)),IF(AND(AND(HOUR($K3913)&gt;=Listas!$F$2,HOUR($K3913)&lt;=Listas!$F$3),AND(HOUR($L3913)&gt;=Listas!$F$4,HOUR($L3913)&lt;=Listas!$F$5)),((Listas!$F$3-HOUR($K3913)))+((HOUR($L3913)-Listas!$F$4)),0)))),IF(AND($L3913-$K3913&gt;0.42,$L3913-$K3913&lt;=1.42),(IF(AND(HOUR($K3913)&gt;=Listas!$F$2,HOUR($K3913)&lt;=Listas!$F$3),(Listas!$F$3-HOUR($K3913)+4),IF(AND(HOUR($K3913)&gt;=Listas!$F$4,HOUR($K3913)&lt;=Listas!$F$5),(Listas!$F$5-HOUR($K3913)),0))+IF(AND(HOUR($L3913)&gt;=Listas!$F$2,HOUR($L3913)&lt;=Listas!$F$3),(HOUR($L3913)-Listas!$F$2),IF(AND(HOUR($L3913)&gt;=Listas!$F$4,HOUR($L3913)&lt;=Listas!$F$5),(HOUR($L3913)-Listas!$F$4+4),0))),IF(($L3913-$K3913&gt;1.42),(IF(AND(HOUR($K3913)&gt;=Listas!$F$2,HOUR($K3913)&lt;=Listas!$F$3),(Listas!$F$3-HOUR($K3913)+4)+IF(AND(HOUR($L3913)&gt;=Listas!$F$2,HOUR($L3913)&lt;=Listas!$F$3),(HOUR($L3913)-Listas!$F$2)+NETWORKDAYS($K3913+1,$L3913-1,Listas!$H$2:$H$112)*Listas!$F$6,IF(AND(HOUR($L3913)&gt;=Listas!$F$4,HOUR($L3913)&lt;=Listas!$F$5),(HOUR($L3913)-Listas!$F$4+4)+NETWORKDAYS($K3913+1,$L3913-1,Listas!$H$2:$H$111)*Listas!$F$6,0)),IF(AND(HOUR($K3913)&gt;=Listas!$F$4,HOUR($K3913)&lt;=Listas!$F$5),(Listas!$F$5-HOUR($K3913))+IF(AND(HOUR($L3913)&gt;=Listas!$F$2,HOUR($L3913)&lt;=Listas!$F$3),(HOUR($L3913)-Listas!$F$2)+NETWORKDAYS($K3913+1,$L3913-1,Listas!$H$2:$H$111)*Listas!$F$6,(HOUR($L3913)-Listas!$F$4+4)+NETWORKDAYS($K3913+1,$L3913-1,Listas!$H$2:$H$111)*Listas!$F$6)))),IF(($L3913-$K3913)&lt;0,"Fecha inicial mayor a fecha final",0)))))))))</f>
        <v/>
      </c>
      <c r="N3913" s="6" t="str">
        <f t="shared" si="1"/>
        <v/>
      </c>
      <c r="O3913" s="6"/>
      <c r="P3913" s="6"/>
      <c r="Q3913" s="6" t="b">
        <v>0</v>
      </c>
      <c r="R3913" s="6" t="str">
        <f t="shared" si="11"/>
        <v/>
      </c>
      <c r="S3913" s="6"/>
    </row>
    <row r="3914">
      <c r="A3914" s="6"/>
      <c r="B3914" s="6"/>
      <c r="C3914" s="6"/>
      <c r="D3914" s="6"/>
      <c r="E3914" s="6"/>
      <c r="F3914" s="6"/>
      <c r="G3914" s="6"/>
      <c r="H3914" s="6"/>
      <c r="I3914" s="6"/>
      <c r="J3914" s="6"/>
      <c r="K3914" s="84"/>
      <c r="L3914" s="84"/>
      <c r="M3914" s="6" t="str">
        <f>IF(OR(ISBLANK($K3914),ISBLANK($L3914)),"",IF(NETWORKDAYS($K3914,$K3914,Listas!$H$2:$H$111)=0,"Error fecha inicial",IF(NETWORKDAYS($L3914,$L3914,Listas!$H$2:$H$111)=0,"Error fecha final",IF(OR(HOUR($K3914)&lt;Listas!$F$2,AND(HOUR($K3914)&gt;Listas!$F$3,HOUR($K3914)&lt;Listas!$F$4),HOUR($K3914)&gt;Listas!$F$5),"Error hora, fecha inicial",IF(OR(HOUR($L3914)&lt;Listas!$F$2,AND(HOUR($L3914)&gt;Listas!$F$3,HOUR($L3914)&lt;Listas!$F$4),HOUR($L3914)&gt;Listas!$F$5),"Error hora, fecha final",IF(AND($L3914-$K3914&gt;0,$L3914-$K3914&lt;=0.42),(IF(AND(AND(HOUR($K3914)&gt;=Listas!$F$2,HOUR($K3914)&lt;=Listas!$F$3),AND(HOUR($L3914)&gt;=Listas!$F$2,HOUR($L3914)&lt;=Listas!$F$3)),(HOUR($L3914)-HOUR($K3914)),IF(AND(AND(HOUR($K3914)&gt;=Listas!$F$4,HOUR($K3914)&lt;=Listas!$F$5),AND(HOUR($L3914)&gt;=Listas!$F$4,HOUR($L3914)&lt;=Listas!$F$5)),(HOUR($L3914)-HOUR($K3914)),IF(AND(AND(HOUR($K3914)&gt;=Listas!$F$2,HOUR($K3914)&lt;=Listas!$F$3),AND(HOUR($L3914)&gt;=Listas!$F$4,HOUR($L3914)&lt;=Listas!$F$5)),((Listas!$F$3-HOUR($K3914)))+((HOUR($L3914)-Listas!$F$4)),0)))),IF(AND($L3914-$K3914&gt;0.42,$L3914-$K3914&lt;=1.42),(IF(AND(HOUR($K3914)&gt;=Listas!$F$2,HOUR($K3914)&lt;=Listas!$F$3),(Listas!$F$3-HOUR($K3914)+4),IF(AND(HOUR($K3914)&gt;=Listas!$F$4,HOUR($K3914)&lt;=Listas!$F$5),(Listas!$F$5-HOUR($K3914)),0))+IF(AND(HOUR($L3914)&gt;=Listas!$F$2,HOUR($L3914)&lt;=Listas!$F$3),(HOUR($L3914)-Listas!$F$2),IF(AND(HOUR($L3914)&gt;=Listas!$F$4,HOUR($L3914)&lt;=Listas!$F$5),(HOUR($L3914)-Listas!$F$4+4),0))),IF(($L3914-$K3914&gt;1.42),(IF(AND(HOUR($K3914)&gt;=Listas!$F$2,HOUR($K3914)&lt;=Listas!$F$3),(Listas!$F$3-HOUR($K3914)+4)+IF(AND(HOUR($L3914)&gt;=Listas!$F$2,HOUR($L3914)&lt;=Listas!$F$3),(HOUR($L3914)-Listas!$F$2)+NETWORKDAYS($K3914+1,$L3914-1,Listas!$H$2:$H$112)*Listas!$F$6,IF(AND(HOUR($L3914)&gt;=Listas!$F$4,HOUR($L3914)&lt;=Listas!$F$5),(HOUR($L3914)-Listas!$F$4+4)+NETWORKDAYS($K3914+1,$L3914-1,Listas!$H$2:$H$111)*Listas!$F$6,0)),IF(AND(HOUR($K3914)&gt;=Listas!$F$4,HOUR($K3914)&lt;=Listas!$F$5),(Listas!$F$5-HOUR($K3914))+IF(AND(HOUR($L3914)&gt;=Listas!$F$2,HOUR($L3914)&lt;=Listas!$F$3),(HOUR($L3914)-Listas!$F$2)+NETWORKDAYS($K3914+1,$L3914-1,Listas!$H$2:$H$111)*Listas!$F$6,(HOUR($L3914)-Listas!$F$4+4)+NETWORKDAYS($K3914+1,$L3914-1,Listas!$H$2:$H$111)*Listas!$F$6)))),IF(($L3914-$K3914)&lt;0,"Fecha inicial mayor a fecha final",0)))))))))</f>
        <v/>
      </c>
      <c r="N3914" s="6" t="str">
        <f t="shared" si="1"/>
        <v/>
      </c>
      <c r="O3914" s="6"/>
      <c r="P3914" s="6"/>
      <c r="Q3914" s="6" t="b">
        <v>0</v>
      </c>
      <c r="R3914" s="6" t="str">
        <f t="shared" si="11"/>
        <v/>
      </c>
      <c r="S3914" s="6"/>
    </row>
    <row r="3915">
      <c r="A3915" s="6"/>
      <c r="B3915" s="6"/>
      <c r="C3915" s="6"/>
      <c r="D3915" s="6"/>
      <c r="E3915" s="6"/>
      <c r="F3915" s="6"/>
      <c r="G3915" s="6"/>
      <c r="H3915" s="6"/>
      <c r="I3915" s="6"/>
      <c r="J3915" s="6"/>
      <c r="K3915" s="84"/>
      <c r="L3915" s="84"/>
      <c r="M3915" s="6" t="str">
        <f>IF(OR(ISBLANK($K3915),ISBLANK($L3915)),"",IF(NETWORKDAYS($K3915,$K3915,Listas!$H$2:$H$111)=0,"Error fecha inicial",IF(NETWORKDAYS($L3915,$L3915,Listas!$H$2:$H$111)=0,"Error fecha final",IF(OR(HOUR($K3915)&lt;Listas!$F$2,AND(HOUR($K3915)&gt;Listas!$F$3,HOUR($K3915)&lt;Listas!$F$4),HOUR($K3915)&gt;Listas!$F$5),"Error hora, fecha inicial",IF(OR(HOUR($L3915)&lt;Listas!$F$2,AND(HOUR($L3915)&gt;Listas!$F$3,HOUR($L3915)&lt;Listas!$F$4),HOUR($L3915)&gt;Listas!$F$5),"Error hora, fecha final",IF(AND($L3915-$K3915&gt;0,$L3915-$K3915&lt;=0.42),(IF(AND(AND(HOUR($K3915)&gt;=Listas!$F$2,HOUR($K3915)&lt;=Listas!$F$3),AND(HOUR($L3915)&gt;=Listas!$F$2,HOUR($L3915)&lt;=Listas!$F$3)),(HOUR($L3915)-HOUR($K3915)),IF(AND(AND(HOUR($K3915)&gt;=Listas!$F$4,HOUR($K3915)&lt;=Listas!$F$5),AND(HOUR($L3915)&gt;=Listas!$F$4,HOUR($L3915)&lt;=Listas!$F$5)),(HOUR($L3915)-HOUR($K3915)),IF(AND(AND(HOUR($K3915)&gt;=Listas!$F$2,HOUR($K3915)&lt;=Listas!$F$3),AND(HOUR($L3915)&gt;=Listas!$F$4,HOUR($L3915)&lt;=Listas!$F$5)),((Listas!$F$3-HOUR($K3915)))+((HOUR($L3915)-Listas!$F$4)),0)))),IF(AND($L3915-$K3915&gt;0.42,$L3915-$K3915&lt;=1.42),(IF(AND(HOUR($K3915)&gt;=Listas!$F$2,HOUR($K3915)&lt;=Listas!$F$3),(Listas!$F$3-HOUR($K3915)+4),IF(AND(HOUR($K3915)&gt;=Listas!$F$4,HOUR($K3915)&lt;=Listas!$F$5),(Listas!$F$5-HOUR($K3915)),0))+IF(AND(HOUR($L3915)&gt;=Listas!$F$2,HOUR($L3915)&lt;=Listas!$F$3),(HOUR($L3915)-Listas!$F$2),IF(AND(HOUR($L3915)&gt;=Listas!$F$4,HOUR($L3915)&lt;=Listas!$F$5),(HOUR($L3915)-Listas!$F$4+4),0))),IF(($L3915-$K3915&gt;1.42),(IF(AND(HOUR($K3915)&gt;=Listas!$F$2,HOUR($K3915)&lt;=Listas!$F$3),(Listas!$F$3-HOUR($K3915)+4)+IF(AND(HOUR($L3915)&gt;=Listas!$F$2,HOUR($L3915)&lt;=Listas!$F$3),(HOUR($L3915)-Listas!$F$2)+NETWORKDAYS($K3915+1,$L3915-1,Listas!$H$2:$H$112)*Listas!$F$6,IF(AND(HOUR($L3915)&gt;=Listas!$F$4,HOUR($L3915)&lt;=Listas!$F$5),(HOUR($L3915)-Listas!$F$4+4)+NETWORKDAYS($K3915+1,$L3915-1,Listas!$H$2:$H$111)*Listas!$F$6,0)),IF(AND(HOUR($K3915)&gt;=Listas!$F$4,HOUR($K3915)&lt;=Listas!$F$5),(Listas!$F$5-HOUR($K3915))+IF(AND(HOUR($L3915)&gt;=Listas!$F$2,HOUR($L3915)&lt;=Listas!$F$3),(HOUR($L3915)-Listas!$F$2)+NETWORKDAYS($K3915+1,$L3915-1,Listas!$H$2:$H$111)*Listas!$F$6,(HOUR($L3915)-Listas!$F$4+4)+NETWORKDAYS($K3915+1,$L3915-1,Listas!$H$2:$H$111)*Listas!$F$6)))),IF(($L3915-$K3915)&lt;0,"Fecha inicial mayor a fecha final",0)))))))))</f>
        <v/>
      </c>
      <c r="N3915" s="6" t="str">
        <f t="shared" si="1"/>
        <v/>
      </c>
      <c r="O3915" s="6"/>
      <c r="P3915" s="6"/>
      <c r="Q3915" s="6" t="b">
        <v>0</v>
      </c>
      <c r="R3915" s="6" t="str">
        <f t="shared" si="11"/>
        <v/>
      </c>
      <c r="S3915" s="6"/>
    </row>
    <row r="3916">
      <c r="A3916" s="6"/>
      <c r="B3916" s="6"/>
      <c r="C3916" s="6"/>
      <c r="D3916" s="6"/>
      <c r="E3916" s="6"/>
      <c r="F3916" s="6"/>
      <c r="G3916" s="6"/>
      <c r="H3916" s="6"/>
      <c r="I3916" s="6"/>
      <c r="J3916" s="6"/>
      <c r="K3916" s="84"/>
      <c r="L3916" s="84"/>
      <c r="M3916" s="6" t="str">
        <f>IF(OR(ISBLANK($K3916),ISBLANK($L3916)),"",IF(NETWORKDAYS($K3916,$K3916,Listas!$H$2:$H$111)=0,"Error fecha inicial",IF(NETWORKDAYS($L3916,$L3916,Listas!$H$2:$H$111)=0,"Error fecha final",IF(OR(HOUR($K3916)&lt;Listas!$F$2,AND(HOUR($K3916)&gt;Listas!$F$3,HOUR($K3916)&lt;Listas!$F$4),HOUR($K3916)&gt;Listas!$F$5),"Error hora, fecha inicial",IF(OR(HOUR($L3916)&lt;Listas!$F$2,AND(HOUR($L3916)&gt;Listas!$F$3,HOUR($L3916)&lt;Listas!$F$4),HOUR($L3916)&gt;Listas!$F$5),"Error hora, fecha final",IF(AND($L3916-$K3916&gt;0,$L3916-$K3916&lt;=0.42),(IF(AND(AND(HOUR($K3916)&gt;=Listas!$F$2,HOUR($K3916)&lt;=Listas!$F$3),AND(HOUR($L3916)&gt;=Listas!$F$2,HOUR($L3916)&lt;=Listas!$F$3)),(HOUR($L3916)-HOUR($K3916)),IF(AND(AND(HOUR($K3916)&gt;=Listas!$F$4,HOUR($K3916)&lt;=Listas!$F$5),AND(HOUR($L3916)&gt;=Listas!$F$4,HOUR($L3916)&lt;=Listas!$F$5)),(HOUR($L3916)-HOUR($K3916)),IF(AND(AND(HOUR($K3916)&gt;=Listas!$F$2,HOUR($K3916)&lt;=Listas!$F$3),AND(HOUR($L3916)&gt;=Listas!$F$4,HOUR($L3916)&lt;=Listas!$F$5)),((Listas!$F$3-HOUR($K3916)))+((HOUR($L3916)-Listas!$F$4)),0)))),IF(AND($L3916-$K3916&gt;0.42,$L3916-$K3916&lt;=1.42),(IF(AND(HOUR($K3916)&gt;=Listas!$F$2,HOUR($K3916)&lt;=Listas!$F$3),(Listas!$F$3-HOUR($K3916)+4),IF(AND(HOUR($K3916)&gt;=Listas!$F$4,HOUR($K3916)&lt;=Listas!$F$5),(Listas!$F$5-HOUR($K3916)),0))+IF(AND(HOUR($L3916)&gt;=Listas!$F$2,HOUR($L3916)&lt;=Listas!$F$3),(HOUR($L3916)-Listas!$F$2),IF(AND(HOUR($L3916)&gt;=Listas!$F$4,HOUR($L3916)&lt;=Listas!$F$5),(HOUR($L3916)-Listas!$F$4+4),0))),IF(($L3916-$K3916&gt;1.42),(IF(AND(HOUR($K3916)&gt;=Listas!$F$2,HOUR($K3916)&lt;=Listas!$F$3),(Listas!$F$3-HOUR($K3916)+4)+IF(AND(HOUR($L3916)&gt;=Listas!$F$2,HOUR($L3916)&lt;=Listas!$F$3),(HOUR($L3916)-Listas!$F$2)+NETWORKDAYS($K3916+1,$L3916-1,Listas!$H$2:$H$112)*Listas!$F$6,IF(AND(HOUR($L3916)&gt;=Listas!$F$4,HOUR($L3916)&lt;=Listas!$F$5),(HOUR($L3916)-Listas!$F$4+4)+NETWORKDAYS($K3916+1,$L3916-1,Listas!$H$2:$H$111)*Listas!$F$6,0)),IF(AND(HOUR($K3916)&gt;=Listas!$F$4,HOUR($K3916)&lt;=Listas!$F$5),(Listas!$F$5-HOUR($K3916))+IF(AND(HOUR($L3916)&gt;=Listas!$F$2,HOUR($L3916)&lt;=Listas!$F$3),(HOUR($L3916)-Listas!$F$2)+NETWORKDAYS($K3916+1,$L3916-1,Listas!$H$2:$H$111)*Listas!$F$6,(HOUR($L3916)-Listas!$F$4+4)+NETWORKDAYS($K3916+1,$L3916-1,Listas!$H$2:$H$111)*Listas!$F$6)))),IF(($L3916-$K3916)&lt;0,"Fecha inicial mayor a fecha final",0)))))))))</f>
        <v/>
      </c>
      <c r="N3916" s="6" t="str">
        <f t="shared" si="1"/>
        <v/>
      </c>
      <c r="O3916" s="6"/>
      <c r="P3916" s="6"/>
      <c r="Q3916" s="6" t="b">
        <v>0</v>
      </c>
      <c r="R3916" s="6" t="str">
        <f t="shared" si="11"/>
        <v/>
      </c>
      <c r="S3916" s="6"/>
    </row>
    <row r="3917">
      <c r="A3917" s="6"/>
      <c r="B3917" s="6"/>
      <c r="C3917" s="6"/>
      <c r="D3917" s="6"/>
      <c r="E3917" s="6"/>
      <c r="F3917" s="6"/>
      <c r="G3917" s="6"/>
      <c r="H3917" s="6"/>
      <c r="I3917" s="6"/>
      <c r="J3917" s="6"/>
      <c r="K3917" s="84"/>
      <c r="L3917" s="84"/>
      <c r="M3917" s="6" t="str">
        <f>IF(OR(ISBLANK($K3917),ISBLANK($L3917)),"",IF(NETWORKDAYS($K3917,$K3917,Listas!$H$2:$H$111)=0,"Error fecha inicial",IF(NETWORKDAYS($L3917,$L3917,Listas!$H$2:$H$111)=0,"Error fecha final",IF(OR(HOUR($K3917)&lt;Listas!$F$2,AND(HOUR($K3917)&gt;Listas!$F$3,HOUR($K3917)&lt;Listas!$F$4),HOUR($K3917)&gt;Listas!$F$5),"Error hora, fecha inicial",IF(OR(HOUR($L3917)&lt;Listas!$F$2,AND(HOUR($L3917)&gt;Listas!$F$3,HOUR($L3917)&lt;Listas!$F$4),HOUR($L3917)&gt;Listas!$F$5),"Error hora, fecha final",IF(AND($L3917-$K3917&gt;0,$L3917-$K3917&lt;=0.42),(IF(AND(AND(HOUR($K3917)&gt;=Listas!$F$2,HOUR($K3917)&lt;=Listas!$F$3),AND(HOUR($L3917)&gt;=Listas!$F$2,HOUR($L3917)&lt;=Listas!$F$3)),(HOUR($L3917)-HOUR($K3917)),IF(AND(AND(HOUR($K3917)&gt;=Listas!$F$4,HOUR($K3917)&lt;=Listas!$F$5),AND(HOUR($L3917)&gt;=Listas!$F$4,HOUR($L3917)&lt;=Listas!$F$5)),(HOUR($L3917)-HOUR($K3917)),IF(AND(AND(HOUR($K3917)&gt;=Listas!$F$2,HOUR($K3917)&lt;=Listas!$F$3),AND(HOUR($L3917)&gt;=Listas!$F$4,HOUR($L3917)&lt;=Listas!$F$5)),((Listas!$F$3-HOUR($K3917)))+((HOUR($L3917)-Listas!$F$4)),0)))),IF(AND($L3917-$K3917&gt;0.42,$L3917-$K3917&lt;=1.42),(IF(AND(HOUR($K3917)&gt;=Listas!$F$2,HOUR($K3917)&lt;=Listas!$F$3),(Listas!$F$3-HOUR($K3917)+4),IF(AND(HOUR($K3917)&gt;=Listas!$F$4,HOUR($K3917)&lt;=Listas!$F$5),(Listas!$F$5-HOUR($K3917)),0))+IF(AND(HOUR($L3917)&gt;=Listas!$F$2,HOUR($L3917)&lt;=Listas!$F$3),(HOUR($L3917)-Listas!$F$2),IF(AND(HOUR($L3917)&gt;=Listas!$F$4,HOUR($L3917)&lt;=Listas!$F$5),(HOUR($L3917)-Listas!$F$4+4),0))),IF(($L3917-$K3917&gt;1.42),(IF(AND(HOUR($K3917)&gt;=Listas!$F$2,HOUR($K3917)&lt;=Listas!$F$3),(Listas!$F$3-HOUR($K3917)+4)+IF(AND(HOUR($L3917)&gt;=Listas!$F$2,HOUR($L3917)&lt;=Listas!$F$3),(HOUR($L3917)-Listas!$F$2)+NETWORKDAYS($K3917+1,$L3917-1,Listas!$H$2:$H$112)*Listas!$F$6,IF(AND(HOUR($L3917)&gt;=Listas!$F$4,HOUR($L3917)&lt;=Listas!$F$5),(HOUR($L3917)-Listas!$F$4+4)+NETWORKDAYS($K3917+1,$L3917-1,Listas!$H$2:$H$111)*Listas!$F$6,0)),IF(AND(HOUR($K3917)&gt;=Listas!$F$4,HOUR($K3917)&lt;=Listas!$F$5),(Listas!$F$5-HOUR($K3917))+IF(AND(HOUR($L3917)&gt;=Listas!$F$2,HOUR($L3917)&lt;=Listas!$F$3),(HOUR($L3917)-Listas!$F$2)+NETWORKDAYS($K3917+1,$L3917-1,Listas!$H$2:$H$111)*Listas!$F$6,(HOUR($L3917)-Listas!$F$4+4)+NETWORKDAYS($K3917+1,$L3917-1,Listas!$H$2:$H$111)*Listas!$F$6)))),IF(($L3917-$K3917)&lt;0,"Fecha inicial mayor a fecha final",0)))))))))</f>
        <v/>
      </c>
      <c r="N3917" s="6" t="str">
        <f t="shared" si="1"/>
        <v/>
      </c>
      <c r="O3917" s="6"/>
      <c r="P3917" s="6"/>
      <c r="Q3917" s="6" t="b">
        <v>0</v>
      </c>
      <c r="R3917" s="6" t="str">
        <f t="shared" si="11"/>
        <v/>
      </c>
      <c r="S3917" s="6"/>
    </row>
    <row r="3918">
      <c r="A3918" s="6"/>
      <c r="B3918" s="6"/>
      <c r="C3918" s="6"/>
      <c r="D3918" s="6"/>
      <c r="E3918" s="6"/>
      <c r="F3918" s="6"/>
      <c r="G3918" s="6"/>
      <c r="H3918" s="6"/>
      <c r="I3918" s="6"/>
      <c r="J3918" s="6"/>
      <c r="K3918" s="84"/>
      <c r="L3918" s="84"/>
      <c r="M3918" s="6" t="str">
        <f>IF(OR(ISBLANK($K3918),ISBLANK($L3918)),"",IF(NETWORKDAYS($K3918,$K3918,Listas!$H$2:$H$111)=0,"Error fecha inicial",IF(NETWORKDAYS($L3918,$L3918,Listas!$H$2:$H$111)=0,"Error fecha final",IF(OR(HOUR($K3918)&lt;Listas!$F$2,AND(HOUR($K3918)&gt;Listas!$F$3,HOUR($K3918)&lt;Listas!$F$4),HOUR($K3918)&gt;Listas!$F$5),"Error hora, fecha inicial",IF(OR(HOUR($L3918)&lt;Listas!$F$2,AND(HOUR($L3918)&gt;Listas!$F$3,HOUR($L3918)&lt;Listas!$F$4),HOUR($L3918)&gt;Listas!$F$5),"Error hora, fecha final",IF(AND($L3918-$K3918&gt;0,$L3918-$K3918&lt;=0.42),(IF(AND(AND(HOUR($K3918)&gt;=Listas!$F$2,HOUR($K3918)&lt;=Listas!$F$3),AND(HOUR($L3918)&gt;=Listas!$F$2,HOUR($L3918)&lt;=Listas!$F$3)),(HOUR($L3918)-HOUR($K3918)),IF(AND(AND(HOUR($K3918)&gt;=Listas!$F$4,HOUR($K3918)&lt;=Listas!$F$5),AND(HOUR($L3918)&gt;=Listas!$F$4,HOUR($L3918)&lt;=Listas!$F$5)),(HOUR($L3918)-HOUR($K3918)),IF(AND(AND(HOUR($K3918)&gt;=Listas!$F$2,HOUR($K3918)&lt;=Listas!$F$3),AND(HOUR($L3918)&gt;=Listas!$F$4,HOUR($L3918)&lt;=Listas!$F$5)),((Listas!$F$3-HOUR($K3918)))+((HOUR($L3918)-Listas!$F$4)),0)))),IF(AND($L3918-$K3918&gt;0.42,$L3918-$K3918&lt;=1.42),(IF(AND(HOUR($K3918)&gt;=Listas!$F$2,HOUR($K3918)&lt;=Listas!$F$3),(Listas!$F$3-HOUR($K3918)+4),IF(AND(HOUR($K3918)&gt;=Listas!$F$4,HOUR($K3918)&lt;=Listas!$F$5),(Listas!$F$5-HOUR($K3918)),0))+IF(AND(HOUR($L3918)&gt;=Listas!$F$2,HOUR($L3918)&lt;=Listas!$F$3),(HOUR($L3918)-Listas!$F$2),IF(AND(HOUR($L3918)&gt;=Listas!$F$4,HOUR($L3918)&lt;=Listas!$F$5),(HOUR($L3918)-Listas!$F$4+4),0))),IF(($L3918-$K3918&gt;1.42),(IF(AND(HOUR($K3918)&gt;=Listas!$F$2,HOUR($K3918)&lt;=Listas!$F$3),(Listas!$F$3-HOUR($K3918)+4)+IF(AND(HOUR($L3918)&gt;=Listas!$F$2,HOUR($L3918)&lt;=Listas!$F$3),(HOUR($L3918)-Listas!$F$2)+NETWORKDAYS($K3918+1,$L3918-1,Listas!$H$2:$H$112)*Listas!$F$6,IF(AND(HOUR($L3918)&gt;=Listas!$F$4,HOUR($L3918)&lt;=Listas!$F$5),(HOUR($L3918)-Listas!$F$4+4)+NETWORKDAYS($K3918+1,$L3918-1,Listas!$H$2:$H$111)*Listas!$F$6,0)),IF(AND(HOUR($K3918)&gt;=Listas!$F$4,HOUR($K3918)&lt;=Listas!$F$5),(Listas!$F$5-HOUR($K3918))+IF(AND(HOUR($L3918)&gt;=Listas!$F$2,HOUR($L3918)&lt;=Listas!$F$3),(HOUR($L3918)-Listas!$F$2)+NETWORKDAYS($K3918+1,$L3918-1,Listas!$H$2:$H$111)*Listas!$F$6,(HOUR($L3918)-Listas!$F$4+4)+NETWORKDAYS($K3918+1,$L3918-1,Listas!$H$2:$H$111)*Listas!$F$6)))),IF(($L3918-$K3918)&lt;0,"Fecha inicial mayor a fecha final",0)))))))))</f>
        <v/>
      </c>
      <c r="N3918" s="6" t="str">
        <f t="shared" si="1"/>
        <v/>
      </c>
      <c r="O3918" s="6"/>
      <c r="P3918" s="6"/>
      <c r="Q3918" s="6" t="b">
        <v>0</v>
      </c>
      <c r="R3918" s="6" t="str">
        <f t="shared" si="11"/>
        <v/>
      </c>
      <c r="S3918" s="6"/>
    </row>
    <row r="3919">
      <c r="A3919" s="6"/>
      <c r="B3919" s="6"/>
      <c r="C3919" s="6"/>
      <c r="D3919" s="6"/>
      <c r="E3919" s="6"/>
      <c r="F3919" s="6"/>
      <c r="G3919" s="6"/>
      <c r="H3919" s="6"/>
      <c r="I3919" s="6"/>
      <c r="J3919" s="6"/>
      <c r="K3919" s="84"/>
      <c r="L3919" s="84"/>
      <c r="M3919" s="6" t="str">
        <f>IF(OR(ISBLANK($K3919),ISBLANK($L3919)),"",IF(NETWORKDAYS($K3919,$K3919,Listas!$H$2:$H$111)=0,"Error fecha inicial",IF(NETWORKDAYS($L3919,$L3919,Listas!$H$2:$H$111)=0,"Error fecha final",IF(OR(HOUR($K3919)&lt;Listas!$F$2,AND(HOUR($K3919)&gt;Listas!$F$3,HOUR($K3919)&lt;Listas!$F$4),HOUR($K3919)&gt;Listas!$F$5),"Error hora, fecha inicial",IF(OR(HOUR($L3919)&lt;Listas!$F$2,AND(HOUR($L3919)&gt;Listas!$F$3,HOUR($L3919)&lt;Listas!$F$4),HOUR($L3919)&gt;Listas!$F$5),"Error hora, fecha final",IF(AND($L3919-$K3919&gt;0,$L3919-$K3919&lt;=0.42),(IF(AND(AND(HOUR($K3919)&gt;=Listas!$F$2,HOUR($K3919)&lt;=Listas!$F$3),AND(HOUR($L3919)&gt;=Listas!$F$2,HOUR($L3919)&lt;=Listas!$F$3)),(HOUR($L3919)-HOUR($K3919)),IF(AND(AND(HOUR($K3919)&gt;=Listas!$F$4,HOUR($K3919)&lt;=Listas!$F$5),AND(HOUR($L3919)&gt;=Listas!$F$4,HOUR($L3919)&lt;=Listas!$F$5)),(HOUR($L3919)-HOUR($K3919)),IF(AND(AND(HOUR($K3919)&gt;=Listas!$F$2,HOUR($K3919)&lt;=Listas!$F$3),AND(HOUR($L3919)&gt;=Listas!$F$4,HOUR($L3919)&lt;=Listas!$F$5)),((Listas!$F$3-HOUR($K3919)))+((HOUR($L3919)-Listas!$F$4)),0)))),IF(AND($L3919-$K3919&gt;0.42,$L3919-$K3919&lt;=1.42),(IF(AND(HOUR($K3919)&gt;=Listas!$F$2,HOUR($K3919)&lt;=Listas!$F$3),(Listas!$F$3-HOUR($K3919)+4),IF(AND(HOUR($K3919)&gt;=Listas!$F$4,HOUR($K3919)&lt;=Listas!$F$5),(Listas!$F$5-HOUR($K3919)),0))+IF(AND(HOUR($L3919)&gt;=Listas!$F$2,HOUR($L3919)&lt;=Listas!$F$3),(HOUR($L3919)-Listas!$F$2),IF(AND(HOUR($L3919)&gt;=Listas!$F$4,HOUR($L3919)&lt;=Listas!$F$5),(HOUR($L3919)-Listas!$F$4+4),0))),IF(($L3919-$K3919&gt;1.42),(IF(AND(HOUR($K3919)&gt;=Listas!$F$2,HOUR($K3919)&lt;=Listas!$F$3),(Listas!$F$3-HOUR($K3919)+4)+IF(AND(HOUR($L3919)&gt;=Listas!$F$2,HOUR($L3919)&lt;=Listas!$F$3),(HOUR($L3919)-Listas!$F$2)+NETWORKDAYS($K3919+1,$L3919-1,Listas!$H$2:$H$112)*Listas!$F$6,IF(AND(HOUR($L3919)&gt;=Listas!$F$4,HOUR($L3919)&lt;=Listas!$F$5),(HOUR($L3919)-Listas!$F$4+4)+NETWORKDAYS($K3919+1,$L3919-1,Listas!$H$2:$H$111)*Listas!$F$6,0)),IF(AND(HOUR($K3919)&gt;=Listas!$F$4,HOUR($K3919)&lt;=Listas!$F$5),(Listas!$F$5-HOUR($K3919))+IF(AND(HOUR($L3919)&gt;=Listas!$F$2,HOUR($L3919)&lt;=Listas!$F$3),(HOUR($L3919)-Listas!$F$2)+NETWORKDAYS($K3919+1,$L3919-1,Listas!$H$2:$H$111)*Listas!$F$6,(HOUR($L3919)-Listas!$F$4+4)+NETWORKDAYS($K3919+1,$L3919-1,Listas!$H$2:$H$111)*Listas!$F$6)))),IF(($L3919-$K3919)&lt;0,"Fecha inicial mayor a fecha final",0)))))))))</f>
        <v/>
      </c>
      <c r="N3919" s="6" t="str">
        <f t="shared" si="1"/>
        <v/>
      </c>
      <c r="O3919" s="6"/>
      <c r="P3919" s="6"/>
      <c r="Q3919" s="6" t="b">
        <v>0</v>
      </c>
      <c r="R3919" s="6" t="str">
        <f t="shared" si="11"/>
        <v/>
      </c>
      <c r="S3919" s="6"/>
    </row>
    <row r="3920">
      <c r="A3920" s="6"/>
      <c r="B3920" s="6"/>
      <c r="C3920" s="6"/>
      <c r="D3920" s="6"/>
      <c r="E3920" s="6"/>
      <c r="F3920" s="6"/>
      <c r="G3920" s="6"/>
      <c r="H3920" s="6"/>
      <c r="I3920" s="6"/>
      <c r="J3920" s="6"/>
      <c r="K3920" s="84"/>
      <c r="L3920" s="84"/>
      <c r="M3920" s="6" t="str">
        <f>IF(OR(ISBLANK($K3920),ISBLANK($L3920)),"",IF(NETWORKDAYS($K3920,$K3920,Listas!$H$2:$H$111)=0,"Error fecha inicial",IF(NETWORKDAYS($L3920,$L3920,Listas!$H$2:$H$111)=0,"Error fecha final",IF(OR(HOUR($K3920)&lt;Listas!$F$2,AND(HOUR($K3920)&gt;Listas!$F$3,HOUR($K3920)&lt;Listas!$F$4),HOUR($K3920)&gt;Listas!$F$5),"Error hora, fecha inicial",IF(OR(HOUR($L3920)&lt;Listas!$F$2,AND(HOUR($L3920)&gt;Listas!$F$3,HOUR($L3920)&lt;Listas!$F$4),HOUR($L3920)&gt;Listas!$F$5),"Error hora, fecha final",IF(AND($L3920-$K3920&gt;0,$L3920-$K3920&lt;=0.42),(IF(AND(AND(HOUR($K3920)&gt;=Listas!$F$2,HOUR($K3920)&lt;=Listas!$F$3),AND(HOUR($L3920)&gt;=Listas!$F$2,HOUR($L3920)&lt;=Listas!$F$3)),(HOUR($L3920)-HOUR($K3920)),IF(AND(AND(HOUR($K3920)&gt;=Listas!$F$4,HOUR($K3920)&lt;=Listas!$F$5),AND(HOUR($L3920)&gt;=Listas!$F$4,HOUR($L3920)&lt;=Listas!$F$5)),(HOUR($L3920)-HOUR($K3920)),IF(AND(AND(HOUR($K3920)&gt;=Listas!$F$2,HOUR($K3920)&lt;=Listas!$F$3),AND(HOUR($L3920)&gt;=Listas!$F$4,HOUR($L3920)&lt;=Listas!$F$5)),((Listas!$F$3-HOUR($K3920)))+((HOUR($L3920)-Listas!$F$4)),0)))),IF(AND($L3920-$K3920&gt;0.42,$L3920-$K3920&lt;=1.42),(IF(AND(HOUR($K3920)&gt;=Listas!$F$2,HOUR($K3920)&lt;=Listas!$F$3),(Listas!$F$3-HOUR($K3920)+4),IF(AND(HOUR($K3920)&gt;=Listas!$F$4,HOUR($K3920)&lt;=Listas!$F$5),(Listas!$F$5-HOUR($K3920)),0))+IF(AND(HOUR($L3920)&gt;=Listas!$F$2,HOUR($L3920)&lt;=Listas!$F$3),(HOUR($L3920)-Listas!$F$2),IF(AND(HOUR($L3920)&gt;=Listas!$F$4,HOUR($L3920)&lt;=Listas!$F$5),(HOUR($L3920)-Listas!$F$4+4),0))),IF(($L3920-$K3920&gt;1.42),(IF(AND(HOUR($K3920)&gt;=Listas!$F$2,HOUR($K3920)&lt;=Listas!$F$3),(Listas!$F$3-HOUR($K3920)+4)+IF(AND(HOUR($L3920)&gt;=Listas!$F$2,HOUR($L3920)&lt;=Listas!$F$3),(HOUR($L3920)-Listas!$F$2)+NETWORKDAYS($K3920+1,$L3920-1,Listas!$H$2:$H$112)*Listas!$F$6,IF(AND(HOUR($L3920)&gt;=Listas!$F$4,HOUR($L3920)&lt;=Listas!$F$5),(HOUR($L3920)-Listas!$F$4+4)+NETWORKDAYS($K3920+1,$L3920-1,Listas!$H$2:$H$111)*Listas!$F$6,0)),IF(AND(HOUR($K3920)&gt;=Listas!$F$4,HOUR($K3920)&lt;=Listas!$F$5),(Listas!$F$5-HOUR($K3920))+IF(AND(HOUR($L3920)&gt;=Listas!$F$2,HOUR($L3920)&lt;=Listas!$F$3),(HOUR($L3920)-Listas!$F$2)+NETWORKDAYS($K3920+1,$L3920-1,Listas!$H$2:$H$111)*Listas!$F$6,(HOUR($L3920)-Listas!$F$4+4)+NETWORKDAYS($K3920+1,$L3920-1,Listas!$H$2:$H$111)*Listas!$F$6)))),IF(($L3920-$K3920)&lt;0,"Fecha inicial mayor a fecha final",0)))))))))</f>
        <v/>
      </c>
      <c r="N3920" s="6" t="str">
        <f t="shared" si="1"/>
        <v/>
      </c>
      <c r="O3920" s="6"/>
      <c r="P3920" s="6"/>
      <c r="Q3920" s="6" t="b">
        <v>0</v>
      </c>
      <c r="R3920" s="6" t="str">
        <f t="shared" si="11"/>
        <v/>
      </c>
      <c r="S3920" s="6"/>
    </row>
    <row r="3921">
      <c r="A3921" s="6"/>
      <c r="B3921" s="6"/>
      <c r="C3921" s="6"/>
      <c r="D3921" s="6"/>
      <c r="E3921" s="6"/>
      <c r="F3921" s="6"/>
      <c r="G3921" s="6"/>
      <c r="H3921" s="6"/>
      <c r="I3921" s="6"/>
      <c r="J3921" s="6"/>
      <c r="K3921" s="84"/>
      <c r="L3921" s="84"/>
      <c r="M3921" s="6" t="str">
        <f>IF(OR(ISBLANK($K3921),ISBLANK($L3921)),"",IF(NETWORKDAYS($K3921,$K3921,Listas!$H$2:$H$111)=0,"Error fecha inicial",IF(NETWORKDAYS($L3921,$L3921,Listas!$H$2:$H$111)=0,"Error fecha final",IF(OR(HOUR($K3921)&lt;Listas!$F$2,AND(HOUR($K3921)&gt;Listas!$F$3,HOUR($K3921)&lt;Listas!$F$4),HOUR($K3921)&gt;Listas!$F$5),"Error hora, fecha inicial",IF(OR(HOUR($L3921)&lt;Listas!$F$2,AND(HOUR($L3921)&gt;Listas!$F$3,HOUR($L3921)&lt;Listas!$F$4),HOUR($L3921)&gt;Listas!$F$5),"Error hora, fecha final",IF(AND($L3921-$K3921&gt;0,$L3921-$K3921&lt;=0.42),(IF(AND(AND(HOUR($K3921)&gt;=Listas!$F$2,HOUR($K3921)&lt;=Listas!$F$3),AND(HOUR($L3921)&gt;=Listas!$F$2,HOUR($L3921)&lt;=Listas!$F$3)),(HOUR($L3921)-HOUR($K3921)),IF(AND(AND(HOUR($K3921)&gt;=Listas!$F$4,HOUR($K3921)&lt;=Listas!$F$5),AND(HOUR($L3921)&gt;=Listas!$F$4,HOUR($L3921)&lt;=Listas!$F$5)),(HOUR($L3921)-HOUR($K3921)),IF(AND(AND(HOUR($K3921)&gt;=Listas!$F$2,HOUR($K3921)&lt;=Listas!$F$3),AND(HOUR($L3921)&gt;=Listas!$F$4,HOUR($L3921)&lt;=Listas!$F$5)),((Listas!$F$3-HOUR($K3921)))+((HOUR($L3921)-Listas!$F$4)),0)))),IF(AND($L3921-$K3921&gt;0.42,$L3921-$K3921&lt;=1.42),(IF(AND(HOUR($K3921)&gt;=Listas!$F$2,HOUR($K3921)&lt;=Listas!$F$3),(Listas!$F$3-HOUR($K3921)+4),IF(AND(HOUR($K3921)&gt;=Listas!$F$4,HOUR($K3921)&lt;=Listas!$F$5),(Listas!$F$5-HOUR($K3921)),0))+IF(AND(HOUR($L3921)&gt;=Listas!$F$2,HOUR($L3921)&lt;=Listas!$F$3),(HOUR($L3921)-Listas!$F$2),IF(AND(HOUR($L3921)&gt;=Listas!$F$4,HOUR($L3921)&lt;=Listas!$F$5),(HOUR($L3921)-Listas!$F$4+4),0))),IF(($L3921-$K3921&gt;1.42),(IF(AND(HOUR($K3921)&gt;=Listas!$F$2,HOUR($K3921)&lt;=Listas!$F$3),(Listas!$F$3-HOUR($K3921)+4)+IF(AND(HOUR($L3921)&gt;=Listas!$F$2,HOUR($L3921)&lt;=Listas!$F$3),(HOUR($L3921)-Listas!$F$2)+NETWORKDAYS($K3921+1,$L3921-1,Listas!$H$2:$H$112)*Listas!$F$6,IF(AND(HOUR($L3921)&gt;=Listas!$F$4,HOUR($L3921)&lt;=Listas!$F$5),(HOUR($L3921)-Listas!$F$4+4)+NETWORKDAYS($K3921+1,$L3921-1,Listas!$H$2:$H$111)*Listas!$F$6,0)),IF(AND(HOUR($K3921)&gt;=Listas!$F$4,HOUR($K3921)&lt;=Listas!$F$5),(Listas!$F$5-HOUR($K3921))+IF(AND(HOUR($L3921)&gt;=Listas!$F$2,HOUR($L3921)&lt;=Listas!$F$3),(HOUR($L3921)-Listas!$F$2)+NETWORKDAYS($K3921+1,$L3921-1,Listas!$H$2:$H$111)*Listas!$F$6,(HOUR($L3921)-Listas!$F$4+4)+NETWORKDAYS($K3921+1,$L3921-1,Listas!$H$2:$H$111)*Listas!$F$6)))),IF(($L3921-$K3921)&lt;0,"Fecha inicial mayor a fecha final",0)))))))))</f>
        <v/>
      </c>
      <c r="N3921" s="6" t="str">
        <f t="shared" si="1"/>
        <v/>
      </c>
      <c r="O3921" s="6"/>
      <c r="P3921" s="6"/>
      <c r="Q3921" s="6" t="b">
        <v>0</v>
      </c>
      <c r="R3921" s="6" t="str">
        <f t="shared" si="11"/>
        <v/>
      </c>
      <c r="S3921" s="6"/>
    </row>
    <row r="3922">
      <c r="A3922" s="6"/>
      <c r="B3922" s="6"/>
      <c r="C3922" s="6"/>
      <c r="D3922" s="6"/>
      <c r="E3922" s="6"/>
      <c r="F3922" s="6"/>
      <c r="G3922" s="6"/>
      <c r="H3922" s="6"/>
      <c r="I3922" s="6"/>
      <c r="J3922" s="6"/>
      <c r="K3922" s="84"/>
      <c r="L3922" s="84"/>
      <c r="M3922" s="6" t="str">
        <f>IF(OR(ISBLANK($K3922),ISBLANK($L3922)),"",IF(NETWORKDAYS($K3922,$K3922,Listas!$H$2:$H$111)=0,"Error fecha inicial",IF(NETWORKDAYS($L3922,$L3922,Listas!$H$2:$H$111)=0,"Error fecha final",IF(OR(HOUR($K3922)&lt;Listas!$F$2,AND(HOUR($K3922)&gt;Listas!$F$3,HOUR($K3922)&lt;Listas!$F$4),HOUR($K3922)&gt;Listas!$F$5),"Error hora, fecha inicial",IF(OR(HOUR($L3922)&lt;Listas!$F$2,AND(HOUR($L3922)&gt;Listas!$F$3,HOUR($L3922)&lt;Listas!$F$4),HOUR($L3922)&gt;Listas!$F$5),"Error hora, fecha final",IF(AND($L3922-$K3922&gt;0,$L3922-$K3922&lt;=0.42),(IF(AND(AND(HOUR($K3922)&gt;=Listas!$F$2,HOUR($K3922)&lt;=Listas!$F$3),AND(HOUR($L3922)&gt;=Listas!$F$2,HOUR($L3922)&lt;=Listas!$F$3)),(HOUR($L3922)-HOUR($K3922)),IF(AND(AND(HOUR($K3922)&gt;=Listas!$F$4,HOUR($K3922)&lt;=Listas!$F$5),AND(HOUR($L3922)&gt;=Listas!$F$4,HOUR($L3922)&lt;=Listas!$F$5)),(HOUR($L3922)-HOUR($K3922)),IF(AND(AND(HOUR($K3922)&gt;=Listas!$F$2,HOUR($K3922)&lt;=Listas!$F$3),AND(HOUR($L3922)&gt;=Listas!$F$4,HOUR($L3922)&lt;=Listas!$F$5)),((Listas!$F$3-HOUR($K3922)))+((HOUR($L3922)-Listas!$F$4)),0)))),IF(AND($L3922-$K3922&gt;0.42,$L3922-$K3922&lt;=1.42),(IF(AND(HOUR($K3922)&gt;=Listas!$F$2,HOUR($K3922)&lt;=Listas!$F$3),(Listas!$F$3-HOUR($K3922)+4),IF(AND(HOUR($K3922)&gt;=Listas!$F$4,HOUR($K3922)&lt;=Listas!$F$5),(Listas!$F$5-HOUR($K3922)),0))+IF(AND(HOUR($L3922)&gt;=Listas!$F$2,HOUR($L3922)&lt;=Listas!$F$3),(HOUR($L3922)-Listas!$F$2),IF(AND(HOUR($L3922)&gt;=Listas!$F$4,HOUR($L3922)&lt;=Listas!$F$5),(HOUR($L3922)-Listas!$F$4+4),0))),IF(($L3922-$K3922&gt;1.42),(IF(AND(HOUR($K3922)&gt;=Listas!$F$2,HOUR($K3922)&lt;=Listas!$F$3),(Listas!$F$3-HOUR($K3922)+4)+IF(AND(HOUR($L3922)&gt;=Listas!$F$2,HOUR($L3922)&lt;=Listas!$F$3),(HOUR($L3922)-Listas!$F$2)+NETWORKDAYS($K3922+1,$L3922-1,Listas!$H$2:$H$112)*Listas!$F$6,IF(AND(HOUR($L3922)&gt;=Listas!$F$4,HOUR($L3922)&lt;=Listas!$F$5),(HOUR($L3922)-Listas!$F$4+4)+NETWORKDAYS($K3922+1,$L3922-1,Listas!$H$2:$H$111)*Listas!$F$6,0)),IF(AND(HOUR($K3922)&gt;=Listas!$F$4,HOUR($K3922)&lt;=Listas!$F$5),(Listas!$F$5-HOUR($K3922))+IF(AND(HOUR($L3922)&gt;=Listas!$F$2,HOUR($L3922)&lt;=Listas!$F$3),(HOUR($L3922)-Listas!$F$2)+NETWORKDAYS($K3922+1,$L3922-1,Listas!$H$2:$H$111)*Listas!$F$6,(HOUR($L3922)-Listas!$F$4+4)+NETWORKDAYS($K3922+1,$L3922-1,Listas!$H$2:$H$111)*Listas!$F$6)))),IF(($L3922-$K3922)&lt;0,"Fecha inicial mayor a fecha final",0)))))))))</f>
        <v/>
      </c>
      <c r="N3922" s="6" t="str">
        <f t="shared" si="1"/>
        <v/>
      </c>
      <c r="O3922" s="6"/>
      <c r="P3922" s="6"/>
      <c r="Q3922" s="6" t="b">
        <v>0</v>
      </c>
      <c r="R3922" s="6" t="str">
        <f t="shared" si="11"/>
        <v/>
      </c>
      <c r="S3922" s="6"/>
    </row>
    <row r="3923">
      <c r="A3923" s="6"/>
      <c r="B3923" s="6"/>
      <c r="C3923" s="6"/>
      <c r="D3923" s="6"/>
      <c r="E3923" s="6"/>
      <c r="F3923" s="6"/>
      <c r="G3923" s="6"/>
      <c r="H3923" s="6"/>
      <c r="I3923" s="6"/>
      <c r="J3923" s="6"/>
      <c r="K3923" s="84"/>
      <c r="L3923" s="84"/>
      <c r="M3923" s="6" t="str">
        <f>IF(OR(ISBLANK($K3923),ISBLANK($L3923)),"",IF(NETWORKDAYS($K3923,$K3923,Listas!$H$2:$H$111)=0,"Error fecha inicial",IF(NETWORKDAYS($L3923,$L3923,Listas!$H$2:$H$111)=0,"Error fecha final",IF(OR(HOUR($K3923)&lt;Listas!$F$2,AND(HOUR($K3923)&gt;Listas!$F$3,HOUR($K3923)&lt;Listas!$F$4),HOUR($K3923)&gt;Listas!$F$5),"Error hora, fecha inicial",IF(OR(HOUR($L3923)&lt;Listas!$F$2,AND(HOUR($L3923)&gt;Listas!$F$3,HOUR($L3923)&lt;Listas!$F$4),HOUR($L3923)&gt;Listas!$F$5),"Error hora, fecha final",IF(AND($L3923-$K3923&gt;0,$L3923-$K3923&lt;=0.42),(IF(AND(AND(HOUR($K3923)&gt;=Listas!$F$2,HOUR($K3923)&lt;=Listas!$F$3),AND(HOUR($L3923)&gt;=Listas!$F$2,HOUR($L3923)&lt;=Listas!$F$3)),(HOUR($L3923)-HOUR($K3923)),IF(AND(AND(HOUR($K3923)&gt;=Listas!$F$4,HOUR($K3923)&lt;=Listas!$F$5),AND(HOUR($L3923)&gt;=Listas!$F$4,HOUR($L3923)&lt;=Listas!$F$5)),(HOUR($L3923)-HOUR($K3923)),IF(AND(AND(HOUR($K3923)&gt;=Listas!$F$2,HOUR($K3923)&lt;=Listas!$F$3),AND(HOUR($L3923)&gt;=Listas!$F$4,HOUR($L3923)&lt;=Listas!$F$5)),((Listas!$F$3-HOUR($K3923)))+((HOUR($L3923)-Listas!$F$4)),0)))),IF(AND($L3923-$K3923&gt;0.42,$L3923-$K3923&lt;=1.42),(IF(AND(HOUR($K3923)&gt;=Listas!$F$2,HOUR($K3923)&lt;=Listas!$F$3),(Listas!$F$3-HOUR($K3923)+4),IF(AND(HOUR($K3923)&gt;=Listas!$F$4,HOUR($K3923)&lt;=Listas!$F$5),(Listas!$F$5-HOUR($K3923)),0))+IF(AND(HOUR($L3923)&gt;=Listas!$F$2,HOUR($L3923)&lt;=Listas!$F$3),(HOUR($L3923)-Listas!$F$2),IF(AND(HOUR($L3923)&gt;=Listas!$F$4,HOUR($L3923)&lt;=Listas!$F$5),(HOUR($L3923)-Listas!$F$4+4),0))),IF(($L3923-$K3923&gt;1.42),(IF(AND(HOUR($K3923)&gt;=Listas!$F$2,HOUR($K3923)&lt;=Listas!$F$3),(Listas!$F$3-HOUR($K3923)+4)+IF(AND(HOUR($L3923)&gt;=Listas!$F$2,HOUR($L3923)&lt;=Listas!$F$3),(HOUR($L3923)-Listas!$F$2)+NETWORKDAYS($K3923+1,$L3923-1,Listas!$H$2:$H$112)*Listas!$F$6,IF(AND(HOUR($L3923)&gt;=Listas!$F$4,HOUR($L3923)&lt;=Listas!$F$5),(HOUR($L3923)-Listas!$F$4+4)+NETWORKDAYS($K3923+1,$L3923-1,Listas!$H$2:$H$111)*Listas!$F$6,0)),IF(AND(HOUR($K3923)&gt;=Listas!$F$4,HOUR($K3923)&lt;=Listas!$F$5),(Listas!$F$5-HOUR($K3923))+IF(AND(HOUR($L3923)&gt;=Listas!$F$2,HOUR($L3923)&lt;=Listas!$F$3),(HOUR($L3923)-Listas!$F$2)+NETWORKDAYS($K3923+1,$L3923-1,Listas!$H$2:$H$111)*Listas!$F$6,(HOUR($L3923)-Listas!$F$4+4)+NETWORKDAYS($K3923+1,$L3923-1,Listas!$H$2:$H$111)*Listas!$F$6)))),IF(($L3923-$K3923)&lt;0,"Fecha inicial mayor a fecha final",0)))))))))</f>
        <v/>
      </c>
      <c r="N3923" s="6" t="str">
        <f t="shared" si="1"/>
        <v/>
      </c>
      <c r="O3923" s="6"/>
      <c r="P3923" s="6"/>
      <c r="Q3923" s="6" t="b">
        <v>0</v>
      </c>
      <c r="R3923" s="6" t="str">
        <f t="shared" si="11"/>
        <v/>
      </c>
      <c r="S3923" s="6"/>
    </row>
    <row r="3924">
      <c r="A3924" s="6"/>
      <c r="B3924" s="6"/>
      <c r="C3924" s="6"/>
      <c r="D3924" s="6"/>
      <c r="E3924" s="6"/>
      <c r="F3924" s="6"/>
      <c r="G3924" s="6"/>
      <c r="H3924" s="6"/>
      <c r="I3924" s="6"/>
      <c r="J3924" s="6"/>
      <c r="K3924" s="84"/>
      <c r="L3924" s="84"/>
      <c r="M3924" s="6" t="str">
        <f>IF(OR(ISBLANK($K3924),ISBLANK($L3924)),"",IF(NETWORKDAYS($K3924,$K3924,Listas!$H$2:$H$111)=0,"Error fecha inicial",IF(NETWORKDAYS($L3924,$L3924,Listas!$H$2:$H$111)=0,"Error fecha final",IF(OR(HOUR($K3924)&lt;Listas!$F$2,AND(HOUR($K3924)&gt;Listas!$F$3,HOUR($K3924)&lt;Listas!$F$4),HOUR($K3924)&gt;Listas!$F$5),"Error hora, fecha inicial",IF(OR(HOUR($L3924)&lt;Listas!$F$2,AND(HOUR($L3924)&gt;Listas!$F$3,HOUR($L3924)&lt;Listas!$F$4),HOUR($L3924)&gt;Listas!$F$5),"Error hora, fecha final",IF(AND($L3924-$K3924&gt;0,$L3924-$K3924&lt;=0.42),(IF(AND(AND(HOUR($K3924)&gt;=Listas!$F$2,HOUR($K3924)&lt;=Listas!$F$3),AND(HOUR($L3924)&gt;=Listas!$F$2,HOUR($L3924)&lt;=Listas!$F$3)),(HOUR($L3924)-HOUR($K3924)),IF(AND(AND(HOUR($K3924)&gt;=Listas!$F$4,HOUR($K3924)&lt;=Listas!$F$5),AND(HOUR($L3924)&gt;=Listas!$F$4,HOUR($L3924)&lt;=Listas!$F$5)),(HOUR($L3924)-HOUR($K3924)),IF(AND(AND(HOUR($K3924)&gt;=Listas!$F$2,HOUR($K3924)&lt;=Listas!$F$3),AND(HOUR($L3924)&gt;=Listas!$F$4,HOUR($L3924)&lt;=Listas!$F$5)),((Listas!$F$3-HOUR($K3924)))+((HOUR($L3924)-Listas!$F$4)),0)))),IF(AND($L3924-$K3924&gt;0.42,$L3924-$K3924&lt;=1.42),(IF(AND(HOUR($K3924)&gt;=Listas!$F$2,HOUR($K3924)&lt;=Listas!$F$3),(Listas!$F$3-HOUR($K3924)+4),IF(AND(HOUR($K3924)&gt;=Listas!$F$4,HOUR($K3924)&lt;=Listas!$F$5),(Listas!$F$5-HOUR($K3924)),0))+IF(AND(HOUR($L3924)&gt;=Listas!$F$2,HOUR($L3924)&lt;=Listas!$F$3),(HOUR($L3924)-Listas!$F$2),IF(AND(HOUR($L3924)&gt;=Listas!$F$4,HOUR($L3924)&lt;=Listas!$F$5),(HOUR($L3924)-Listas!$F$4+4),0))),IF(($L3924-$K3924&gt;1.42),(IF(AND(HOUR($K3924)&gt;=Listas!$F$2,HOUR($K3924)&lt;=Listas!$F$3),(Listas!$F$3-HOUR($K3924)+4)+IF(AND(HOUR($L3924)&gt;=Listas!$F$2,HOUR($L3924)&lt;=Listas!$F$3),(HOUR($L3924)-Listas!$F$2)+NETWORKDAYS($K3924+1,$L3924-1,Listas!$H$2:$H$112)*Listas!$F$6,IF(AND(HOUR($L3924)&gt;=Listas!$F$4,HOUR($L3924)&lt;=Listas!$F$5),(HOUR($L3924)-Listas!$F$4+4)+NETWORKDAYS($K3924+1,$L3924-1,Listas!$H$2:$H$111)*Listas!$F$6,0)),IF(AND(HOUR($K3924)&gt;=Listas!$F$4,HOUR($K3924)&lt;=Listas!$F$5),(Listas!$F$5-HOUR($K3924))+IF(AND(HOUR($L3924)&gt;=Listas!$F$2,HOUR($L3924)&lt;=Listas!$F$3),(HOUR($L3924)-Listas!$F$2)+NETWORKDAYS($K3924+1,$L3924-1,Listas!$H$2:$H$111)*Listas!$F$6,(HOUR($L3924)-Listas!$F$4+4)+NETWORKDAYS($K3924+1,$L3924-1,Listas!$H$2:$H$111)*Listas!$F$6)))),IF(($L3924-$K3924)&lt;0,"Fecha inicial mayor a fecha final",0)))))))))</f>
        <v/>
      </c>
      <c r="N3924" s="6" t="str">
        <f t="shared" si="1"/>
        <v/>
      </c>
      <c r="O3924" s="6"/>
      <c r="P3924" s="6"/>
      <c r="Q3924" s="6" t="b">
        <v>0</v>
      </c>
      <c r="R3924" s="6" t="str">
        <f t="shared" si="11"/>
        <v/>
      </c>
      <c r="S3924" s="6"/>
    </row>
    <row r="3925">
      <c r="A3925" s="6"/>
      <c r="B3925" s="6"/>
      <c r="C3925" s="6"/>
      <c r="D3925" s="6"/>
      <c r="E3925" s="6"/>
      <c r="F3925" s="6"/>
      <c r="G3925" s="6"/>
      <c r="H3925" s="6"/>
      <c r="I3925" s="6"/>
      <c r="J3925" s="6"/>
      <c r="K3925" s="84"/>
      <c r="L3925" s="84"/>
      <c r="M3925" s="6" t="str">
        <f>IF(OR(ISBLANK($K3925),ISBLANK($L3925)),"",IF(NETWORKDAYS($K3925,$K3925,Listas!$H$2:$H$111)=0,"Error fecha inicial",IF(NETWORKDAYS($L3925,$L3925,Listas!$H$2:$H$111)=0,"Error fecha final",IF(OR(HOUR($K3925)&lt;Listas!$F$2,AND(HOUR($K3925)&gt;Listas!$F$3,HOUR($K3925)&lt;Listas!$F$4),HOUR($K3925)&gt;Listas!$F$5),"Error hora, fecha inicial",IF(OR(HOUR($L3925)&lt;Listas!$F$2,AND(HOUR($L3925)&gt;Listas!$F$3,HOUR($L3925)&lt;Listas!$F$4),HOUR($L3925)&gt;Listas!$F$5),"Error hora, fecha final",IF(AND($L3925-$K3925&gt;0,$L3925-$K3925&lt;=0.42),(IF(AND(AND(HOUR($K3925)&gt;=Listas!$F$2,HOUR($K3925)&lt;=Listas!$F$3),AND(HOUR($L3925)&gt;=Listas!$F$2,HOUR($L3925)&lt;=Listas!$F$3)),(HOUR($L3925)-HOUR($K3925)),IF(AND(AND(HOUR($K3925)&gt;=Listas!$F$4,HOUR($K3925)&lt;=Listas!$F$5),AND(HOUR($L3925)&gt;=Listas!$F$4,HOUR($L3925)&lt;=Listas!$F$5)),(HOUR($L3925)-HOUR($K3925)),IF(AND(AND(HOUR($K3925)&gt;=Listas!$F$2,HOUR($K3925)&lt;=Listas!$F$3),AND(HOUR($L3925)&gt;=Listas!$F$4,HOUR($L3925)&lt;=Listas!$F$5)),((Listas!$F$3-HOUR($K3925)))+((HOUR($L3925)-Listas!$F$4)),0)))),IF(AND($L3925-$K3925&gt;0.42,$L3925-$K3925&lt;=1.42),(IF(AND(HOUR($K3925)&gt;=Listas!$F$2,HOUR($K3925)&lt;=Listas!$F$3),(Listas!$F$3-HOUR($K3925)+4),IF(AND(HOUR($K3925)&gt;=Listas!$F$4,HOUR($K3925)&lt;=Listas!$F$5),(Listas!$F$5-HOUR($K3925)),0))+IF(AND(HOUR($L3925)&gt;=Listas!$F$2,HOUR($L3925)&lt;=Listas!$F$3),(HOUR($L3925)-Listas!$F$2),IF(AND(HOUR($L3925)&gt;=Listas!$F$4,HOUR($L3925)&lt;=Listas!$F$5),(HOUR($L3925)-Listas!$F$4+4),0))),IF(($L3925-$K3925&gt;1.42),(IF(AND(HOUR($K3925)&gt;=Listas!$F$2,HOUR($K3925)&lt;=Listas!$F$3),(Listas!$F$3-HOUR($K3925)+4)+IF(AND(HOUR($L3925)&gt;=Listas!$F$2,HOUR($L3925)&lt;=Listas!$F$3),(HOUR($L3925)-Listas!$F$2)+NETWORKDAYS($K3925+1,$L3925-1,Listas!$H$2:$H$112)*Listas!$F$6,IF(AND(HOUR($L3925)&gt;=Listas!$F$4,HOUR($L3925)&lt;=Listas!$F$5),(HOUR($L3925)-Listas!$F$4+4)+NETWORKDAYS($K3925+1,$L3925-1,Listas!$H$2:$H$111)*Listas!$F$6,0)),IF(AND(HOUR($K3925)&gt;=Listas!$F$4,HOUR($K3925)&lt;=Listas!$F$5),(Listas!$F$5-HOUR($K3925))+IF(AND(HOUR($L3925)&gt;=Listas!$F$2,HOUR($L3925)&lt;=Listas!$F$3),(HOUR($L3925)-Listas!$F$2)+NETWORKDAYS($K3925+1,$L3925-1,Listas!$H$2:$H$111)*Listas!$F$6,(HOUR($L3925)-Listas!$F$4+4)+NETWORKDAYS($K3925+1,$L3925-1,Listas!$H$2:$H$111)*Listas!$F$6)))),IF(($L3925-$K3925)&lt;0,"Fecha inicial mayor a fecha final",0)))))))))</f>
        <v/>
      </c>
      <c r="N3925" s="6" t="str">
        <f t="shared" si="1"/>
        <v/>
      </c>
      <c r="O3925" s="6"/>
      <c r="P3925" s="6"/>
      <c r="Q3925" s="6" t="b">
        <v>0</v>
      </c>
      <c r="R3925" s="6" t="str">
        <f t="shared" si="11"/>
        <v/>
      </c>
      <c r="S3925" s="6"/>
    </row>
    <row r="3926">
      <c r="A3926" s="6"/>
      <c r="B3926" s="6"/>
      <c r="C3926" s="6"/>
      <c r="D3926" s="6"/>
      <c r="E3926" s="6"/>
      <c r="F3926" s="6"/>
      <c r="G3926" s="6"/>
      <c r="H3926" s="6"/>
      <c r="I3926" s="6"/>
      <c r="J3926" s="6"/>
      <c r="K3926" s="84"/>
      <c r="L3926" s="84"/>
      <c r="M3926" s="6" t="str">
        <f>IF(OR(ISBLANK($K3926),ISBLANK($L3926)),"",IF(NETWORKDAYS($K3926,$K3926,Listas!$H$2:$H$111)=0,"Error fecha inicial",IF(NETWORKDAYS($L3926,$L3926,Listas!$H$2:$H$111)=0,"Error fecha final",IF(OR(HOUR($K3926)&lt;Listas!$F$2,AND(HOUR($K3926)&gt;Listas!$F$3,HOUR($K3926)&lt;Listas!$F$4),HOUR($K3926)&gt;Listas!$F$5),"Error hora, fecha inicial",IF(OR(HOUR($L3926)&lt;Listas!$F$2,AND(HOUR($L3926)&gt;Listas!$F$3,HOUR($L3926)&lt;Listas!$F$4),HOUR($L3926)&gt;Listas!$F$5),"Error hora, fecha final",IF(AND($L3926-$K3926&gt;0,$L3926-$K3926&lt;=0.42),(IF(AND(AND(HOUR($K3926)&gt;=Listas!$F$2,HOUR($K3926)&lt;=Listas!$F$3),AND(HOUR($L3926)&gt;=Listas!$F$2,HOUR($L3926)&lt;=Listas!$F$3)),(HOUR($L3926)-HOUR($K3926)),IF(AND(AND(HOUR($K3926)&gt;=Listas!$F$4,HOUR($K3926)&lt;=Listas!$F$5),AND(HOUR($L3926)&gt;=Listas!$F$4,HOUR($L3926)&lt;=Listas!$F$5)),(HOUR($L3926)-HOUR($K3926)),IF(AND(AND(HOUR($K3926)&gt;=Listas!$F$2,HOUR($K3926)&lt;=Listas!$F$3),AND(HOUR($L3926)&gt;=Listas!$F$4,HOUR($L3926)&lt;=Listas!$F$5)),((Listas!$F$3-HOUR($K3926)))+((HOUR($L3926)-Listas!$F$4)),0)))),IF(AND($L3926-$K3926&gt;0.42,$L3926-$K3926&lt;=1.42),(IF(AND(HOUR($K3926)&gt;=Listas!$F$2,HOUR($K3926)&lt;=Listas!$F$3),(Listas!$F$3-HOUR($K3926)+4),IF(AND(HOUR($K3926)&gt;=Listas!$F$4,HOUR($K3926)&lt;=Listas!$F$5),(Listas!$F$5-HOUR($K3926)),0))+IF(AND(HOUR($L3926)&gt;=Listas!$F$2,HOUR($L3926)&lt;=Listas!$F$3),(HOUR($L3926)-Listas!$F$2),IF(AND(HOUR($L3926)&gt;=Listas!$F$4,HOUR($L3926)&lt;=Listas!$F$5),(HOUR($L3926)-Listas!$F$4+4),0))),IF(($L3926-$K3926&gt;1.42),(IF(AND(HOUR($K3926)&gt;=Listas!$F$2,HOUR($K3926)&lt;=Listas!$F$3),(Listas!$F$3-HOUR($K3926)+4)+IF(AND(HOUR($L3926)&gt;=Listas!$F$2,HOUR($L3926)&lt;=Listas!$F$3),(HOUR($L3926)-Listas!$F$2)+NETWORKDAYS($K3926+1,$L3926-1,Listas!$H$2:$H$112)*Listas!$F$6,IF(AND(HOUR($L3926)&gt;=Listas!$F$4,HOUR($L3926)&lt;=Listas!$F$5),(HOUR($L3926)-Listas!$F$4+4)+NETWORKDAYS($K3926+1,$L3926-1,Listas!$H$2:$H$111)*Listas!$F$6,0)),IF(AND(HOUR($K3926)&gt;=Listas!$F$4,HOUR($K3926)&lt;=Listas!$F$5),(Listas!$F$5-HOUR($K3926))+IF(AND(HOUR($L3926)&gt;=Listas!$F$2,HOUR($L3926)&lt;=Listas!$F$3),(HOUR($L3926)-Listas!$F$2)+NETWORKDAYS($K3926+1,$L3926-1,Listas!$H$2:$H$111)*Listas!$F$6,(HOUR($L3926)-Listas!$F$4+4)+NETWORKDAYS($K3926+1,$L3926-1,Listas!$H$2:$H$111)*Listas!$F$6)))),IF(($L3926-$K3926)&lt;0,"Fecha inicial mayor a fecha final",0)))))))))</f>
        <v/>
      </c>
      <c r="N3926" s="6" t="str">
        <f t="shared" si="1"/>
        <v/>
      </c>
      <c r="O3926" s="6"/>
      <c r="P3926" s="6"/>
      <c r="Q3926" s="6" t="b">
        <v>0</v>
      </c>
      <c r="R3926" s="6" t="str">
        <f t="shared" si="11"/>
        <v/>
      </c>
      <c r="S3926" s="6"/>
    </row>
    <row r="3927">
      <c r="A3927" s="6"/>
      <c r="B3927" s="6"/>
      <c r="C3927" s="6"/>
      <c r="D3927" s="6"/>
      <c r="E3927" s="6"/>
      <c r="F3927" s="6"/>
      <c r="G3927" s="6"/>
      <c r="H3927" s="6"/>
      <c r="I3927" s="6"/>
      <c r="J3927" s="6"/>
      <c r="K3927" s="84"/>
      <c r="L3927" s="84"/>
      <c r="M3927" s="6" t="str">
        <f>IF(OR(ISBLANK($K3927),ISBLANK($L3927)),"",IF(NETWORKDAYS($K3927,$K3927,Listas!$H$2:$H$111)=0,"Error fecha inicial",IF(NETWORKDAYS($L3927,$L3927,Listas!$H$2:$H$111)=0,"Error fecha final",IF(OR(HOUR($K3927)&lt;Listas!$F$2,AND(HOUR($K3927)&gt;Listas!$F$3,HOUR($K3927)&lt;Listas!$F$4),HOUR($K3927)&gt;Listas!$F$5),"Error hora, fecha inicial",IF(OR(HOUR($L3927)&lt;Listas!$F$2,AND(HOUR($L3927)&gt;Listas!$F$3,HOUR($L3927)&lt;Listas!$F$4),HOUR($L3927)&gt;Listas!$F$5),"Error hora, fecha final",IF(AND($L3927-$K3927&gt;0,$L3927-$K3927&lt;=0.42),(IF(AND(AND(HOUR($K3927)&gt;=Listas!$F$2,HOUR($K3927)&lt;=Listas!$F$3),AND(HOUR($L3927)&gt;=Listas!$F$2,HOUR($L3927)&lt;=Listas!$F$3)),(HOUR($L3927)-HOUR($K3927)),IF(AND(AND(HOUR($K3927)&gt;=Listas!$F$4,HOUR($K3927)&lt;=Listas!$F$5),AND(HOUR($L3927)&gt;=Listas!$F$4,HOUR($L3927)&lt;=Listas!$F$5)),(HOUR($L3927)-HOUR($K3927)),IF(AND(AND(HOUR($K3927)&gt;=Listas!$F$2,HOUR($K3927)&lt;=Listas!$F$3),AND(HOUR($L3927)&gt;=Listas!$F$4,HOUR($L3927)&lt;=Listas!$F$5)),((Listas!$F$3-HOUR($K3927)))+((HOUR($L3927)-Listas!$F$4)),0)))),IF(AND($L3927-$K3927&gt;0.42,$L3927-$K3927&lt;=1.42),(IF(AND(HOUR($K3927)&gt;=Listas!$F$2,HOUR($K3927)&lt;=Listas!$F$3),(Listas!$F$3-HOUR($K3927)+4),IF(AND(HOUR($K3927)&gt;=Listas!$F$4,HOUR($K3927)&lt;=Listas!$F$5),(Listas!$F$5-HOUR($K3927)),0))+IF(AND(HOUR($L3927)&gt;=Listas!$F$2,HOUR($L3927)&lt;=Listas!$F$3),(HOUR($L3927)-Listas!$F$2),IF(AND(HOUR($L3927)&gt;=Listas!$F$4,HOUR($L3927)&lt;=Listas!$F$5),(HOUR($L3927)-Listas!$F$4+4),0))),IF(($L3927-$K3927&gt;1.42),(IF(AND(HOUR($K3927)&gt;=Listas!$F$2,HOUR($K3927)&lt;=Listas!$F$3),(Listas!$F$3-HOUR($K3927)+4)+IF(AND(HOUR($L3927)&gt;=Listas!$F$2,HOUR($L3927)&lt;=Listas!$F$3),(HOUR($L3927)-Listas!$F$2)+NETWORKDAYS($K3927+1,$L3927-1,Listas!$H$2:$H$112)*Listas!$F$6,IF(AND(HOUR($L3927)&gt;=Listas!$F$4,HOUR($L3927)&lt;=Listas!$F$5),(HOUR($L3927)-Listas!$F$4+4)+NETWORKDAYS($K3927+1,$L3927-1,Listas!$H$2:$H$111)*Listas!$F$6,0)),IF(AND(HOUR($K3927)&gt;=Listas!$F$4,HOUR($K3927)&lt;=Listas!$F$5),(Listas!$F$5-HOUR($K3927))+IF(AND(HOUR($L3927)&gt;=Listas!$F$2,HOUR($L3927)&lt;=Listas!$F$3),(HOUR($L3927)-Listas!$F$2)+NETWORKDAYS($K3927+1,$L3927-1,Listas!$H$2:$H$111)*Listas!$F$6,(HOUR($L3927)-Listas!$F$4+4)+NETWORKDAYS($K3927+1,$L3927-1,Listas!$H$2:$H$111)*Listas!$F$6)))),IF(($L3927-$K3927)&lt;0,"Fecha inicial mayor a fecha final",0)))))))))</f>
        <v/>
      </c>
      <c r="N3927" s="6" t="str">
        <f t="shared" si="1"/>
        <v/>
      </c>
      <c r="O3927" s="6"/>
      <c r="P3927" s="6"/>
      <c r="Q3927" s="6" t="b">
        <v>0</v>
      </c>
      <c r="R3927" s="6" t="str">
        <f t="shared" si="11"/>
        <v/>
      </c>
      <c r="S3927" s="6"/>
    </row>
    <row r="3928">
      <c r="A3928" s="6"/>
      <c r="B3928" s="6"/>
      <c r="C3928" s="6"/>
      <c r="D3928" s="6"/>
      <c r="E3928" s="6"/>
      <c r="F3928" s="6"/>
      <c r="G3928" s="6"/>
      <c r="H3928" s="6"/>
      <c r="I3928" s="6"/>
      <c r="J3928" s="6"/>
      <c r="K3928" s="84"/>
      <c r="L3928" s="84"/>
      <c r="M3928" s="6" t="str">
        <f>IF(OR(ISBLANK($K3928),ISBLANK($L3928)),"",IF(NETWORKDAYS($K3928,$K3928,Listas!$H$2:$H$111)=0,"Error fecha inicial",IF(NETWORKDAYS($L3928,$L3928,Listas!$H$2:$H$111)=0,"Error fecha final",IF(OR(HOUR($K3928)&lt;Listas!$F$2,AND(HOUR($K3928)&gt;Listas!$F$3,HOUR($K3928)&lt;Listas!$F$4),HOUR($K3928)&gt;Listas!$F$5),"Error hora, fecha inicial",IF(OR(HOUR($L3928)&lt;Listas!$F$2,AND(HOUR($L3928)&gt;Listas!$F$3,HOUR($L3928)&lt;Listas!$F$4),HOUR($L3928)&gt;Listas!$F$5),"Error hora, fecha final",IF(AND($L3928-$K3928&gt;0,$L3928-$K3928&lt;=0.42),(IF(AND(AND(HOUR($K3928)&gt;=Listas!$F$2,HOUR($K3928)&lt;=Listas!$F$3),AND(HOUR($L3928)&gt;=Listas!$F$2,HOUR($L3928)&lt;=Listas!$F$3)),(HOUR($L3928)-HOUR($K3928)),IF(AND(AND(HOUR($K3928)&gt;=Listas!$F$4,HOUR($K3928)&lt;=Listas!$F$5),AND(HOUR($L3928)&gt;=Listas!$F$4,HOUR($L3928)&lt;=Listas!$F$5)),(HOUR($L3928)-HOUR($K3928)),IF(AND(AND(HOUR($K3928)&gt;=Listas!$F$2,HOUR($K3928)&lt;=Listas!$F$3),AND(HOUR($L3928)&gt;=Listas!$F$4,HOUR($L3928)&lt;=Listas!$F$5)),((Listas!$F$3-HOUR($K3928)))+((HOUR($L3928)-Listas!$F$4)),0)))),IF(AND($L3928-$K3928&gt;0.42,$L3928-$K3928&lt;=1.42),(IF(AND(HOUR($K3928)&gt;=Listas!$F$2,HOUR($K3928)&lt;=Listas!$F$3),(Listas!$F$3-HOUR($K3928)+4),IF(AND(HOUR($K3928)&gt;=Listas!$F$4,HOUR($K3928)&lt;=Listas!$F$5),(Listas!$F$5-HOUR($K3928)),0))+IF(AND(HOUR($L3928)&gt;=Listas!$F$2,HOUR($L3928)&lt;=Listas!$F$3),(HOUR($L3928)-Listas!$F$2),IF(AND(HOUR($L3928)&gt;=Listas!$F$4,HOUR($L3928)&lt;=Listas!$F$5),(HOUR($L3928)-Listas!$F$4+4),0))),IF(($L3928-$K3928&gt;1.42),(IF(AND(HOUR($K3928)&gt;=Listas!$F$2,HOUR($K3928)&lt;=Listas!$F$3),(Listas!$F$3-HOUR($K3928)+4)+IF(AND(HOUR($L3928)&gt;=Listas!$F$2,HOUR($L3928)&lt;=Listas!$F$3),(HOUR($L3928)-Listas!$F$2)+NETWORKDAYS($K3928+1,$L3928-1,Listas!$H$2:$H$112)*Listas!$F$6,IF(AND(HOUR($L3928)&gt;=Listas!$F$4,HOUR($L3928)&lt;=Listas!$F$5),(HOUR($L3928)-Listas!$F$4+4)+NETWORKDAYS($K3928+1,$L3928-1,Listas!$H$2:$H$111)*Listas!$F$6,0)),IF(AND(HOUR($K3928)&gt;=Listas!$F$4,HOUR($K3928)&lt;=Listas!$F$5),(Listas!$F$5-HOUR($K3928))+IF(AND(HOUR($L3928)&gt;=Listas!$F$2,HOUR($L3928)&lt;=Listas!$F$3),(HOUR($L3928)-Listas!$F$2)+NETWORKDAYS($K3928+1,$L3928-1,Listas!$H$2:$H$111)*Listas!$F$6,(HOUR($L3928)-Listas!$F$4+4)+NETWORKDAYS($K3928+1,$L3928-1,Listas!$H$2:$H$111)*Listas!$F$6)))),IF(($L3928-$K3928)&lt;0,"Fecha inicial mayor a fecha final",0)))))))))</f>
        <v/>
      </c>
      <c r="N3928" s="6" t="str">
        <f t="shared" si="1"/>
        <v/>
      </c>
      <c r="O3928" s="6"/>
      <c r="P3928" s="6"/>
      <c r="Q3928" s="6" t="b">
        <v>0</v>
      </c>
      <c r="R3928" s="6" t="str">
        <f t="shared" si="11"/>
        <v/>
      </c>
      <c r="S3928" s="6"/>
    </row>
    <row r="3929">
      <c r="A3929" s="6"/>
      <c r="B3929" s="6"/>
      <c r="C3929" s="6"/>
      <c r="D3929" s="6"/>
      <c r="E3929" s="6"/>
      <c r="F3929" s="6"/>
      <c r="G3929" s="6"/>
      <c r="H3929" s="6"/>
      <c r="I3929" s="6"/>
      <c r="J3929" s="6"/>
      <c r="K3929" s="84"/>
      <c r="L3929" s="84"/>
      <c r="M3929" s="6" t="str">
        <f>IF(OR(ISBLANK($K3929),ISBLANK($L3929)),"",IF(NETWORKDAYS($K3929,$K3929,Listas!$H$2:$H$111)=0,"Error fecha inicial",IF(NETWORKDAYS($L3929,$L3929,Listas!$H$2:$H$111)=0,"Error fecha final",IF(OR(HOUR($K3929)&lt;Listas!$F$2,AND(HOUR($K3929)&gt;Listas!$F$3,HOUR($K3929)&lt;Listas!$F$4),HOUR($K3929)&gt;Listas!$F$5),"Error hora, fecha inicial",IF(OR(HOUR($L3929)&lt;Listas!$F$2,AND(HOUR($L3929)&gt;Listas!$F$3,HOUR($L3929)&lt;Listas!$F$4),HOUR($L3929)&gt;Listas!$F$5),"Error hora, fecha final",IF(AND($L3929-$K3929&gt;0,$L3929-$K3929&lt;=0.42),(IF(AND(AND(HOUR($K3929)&gt;=Listas!$F$2,HOUR($K3929)&lt;=Listas!$F$3),AND(HOUR($L3929)&gt;=Listas!$F$2,HOUR($L3929)&lt;=Listas!$F$3)),(HOUR($L3929)-HOUR($K3929)),IF(AND(AND(HOUR($K3929)&gt;=Listas!$F$4,HOUR($K3929)&lt;=Listas!$F$5),AND(HOUR($L3929)&gt;=Listas!$F$4,HOUR($L3929)&lt;=Listas!$F$5)),(HOUR($L3929)-HOUR($K3929)),IF(AND(AND(HOUR($K3929)&gt;=Listas!$F$2,HOUR($K3929)&lt;=Listas!$F$3),AND(HOUR($L3929)&gt;=Listas!$F$4,HOUR($L3929)&lt;=Listas!$F$5)),((Listas!$F$3-HOUR($K3929)))+((HOUR($L3929)-Listas!$F$4)),0)))),IF(AND($L3929-$K3929&gt;0.42,$L3929-$K3929&lt;=1.42),(IF(AND(HOUR($K3929)&gt;=Listas!$F$2,HOUR($K3929)&lt;=Listas!$F$3),(Listas!$F$3-HOUR($K3929)+4),IF(AND(HOUR($K3929)&gt;=Listas!$F$4,HOUR($K3929)&lt;=Listas!$F$5),(Listas!$F$5-HOUR($K3929)),0))+IF(AND(HOUR($L3929)&gt;=Listas!$F$2,HOUR($L3929)&lt;=Listas!$F$3),(HOUR($L3929)-Listas!$F$2),IF(AND(HOUR($L3929)&gt;=Listas!$F$4,HOUR($L3929)&lt;=Listas!$F$5),(HOUR($L3929)-Listas!$F$4+4),0))),IF(($L3929-$K3929&gt;1.42),(IF(AND(HOUR($K3929)&gt;=Listas!$F$2,HOUR($K3929)&lt;=Listas!$F$3),(Listas!$F$3-HOUR($K3929)+4)+IF(AND(HOUR($L3929)&gt;=Listas!$F$2,HOUR($L3929)&lt;=Listas!$F$3),(HOUR($L3929)-Listas!$F$2)+NETWORKDAYS($K3929+1,$L3929-1,Listas!$H$2:$H$112)*Listas!$F$6,IF(AND(HOUR($L3929)&gt;=Listas!$F$4,HOUR($L3929)&lt;=Listas!$F$5),(HOUR($L3929)-Listas!$F$4+4)+NETWORKDAYS($K3929+1,$L3929-1,Listas!$H$2:$H$111)*Listas!$F$6,0)),IF(AND(HOUR($K3929)&gt;=Listas!$F$4,HOUR($K3929)&lt;=Listas!$F$5),(Listas!$F$5-HOUR($K3929))+IF(AND(HOUR($L3929)&gt;=Listas!$F$2,HOUR($L3929)&lt;=Listas!$F$3),(HOUR($L3929)-Listas!$F$2)+NETWORKDAYS($K3929+1,$L3929-1,Listas!$H$2:$H$111)*Listas!$F$6,(HOUR($L3929)-Listas!$F$4+4)+NETWORKDAYS($K3929+1,$L3929-1,Listas!$H$2:$H$111)*Listas!$F$6)))),IF(($L3929-$K3929)&lt;0,"Fecha inicial mayor a fecha final",0)))))))))</f>
        <v/>
      </c>
      <c r="N3929" s="6" t="str">
        <f t="shared" si="1"/>
        <v/>
      </c>
      <c r="O3929" s="6"/>
      <c r="P3929" s="6"/>
      <c r="Q3929" s="6" t="b">
        <v>0</v>
      </c>
      <c r="R3929" s="6" t="str">
        <f t="shared" si="11"/>
        <v/>
      </c>
      <c r="S3929" s="6"/>
    </row>
    <row r="3930">
      <c r="A3930" s="6"/>
      <c r="B3930" s="6"/>
      <c r="C3930" s="6"/>
      <c r="D3930" s="6"/>
      <c r="E3930" s="6"/>
      <c r="F3930" s="6"/>
      <c r="G3930" s="6"/>
      <c r="H3930" s="6"/>
      <c r="I3930" s="6"/>
      <c r="J3930" s="6"/>
      <c r="K3930" s="84"/>
      <c r="L3930" s="84"/>
      <c r="M3930" s="6" t="str">
        <f>IF(OR(ISBLANK($K3930),ISBLANK($L3930)),"",IF(NETWORKDAYS($K3930,$K3930,Listas!$H$2:$H$111)=0,"Error fecha inicial",IF(NETWORKDAYS($L3930,$L3930,Listas!$H$2:$H$111)=0,"Error fecha final",IF(OR(HOUR($K3930)&lt;Listas!$F$2,AND(HOUR($K3930)&gt;Listas!$F$3,HOUR($K3930)&lt;Listas!$F$4),HOUR($K3930)&gt;Listas!$F$5),"Error hora, fecha inicial",IF(OR(HOUR($L3930)&lt;Listas!$F$2,AND(HOUR($L3930)&gt;Listas!$F$3,HOUR($L3930)&lt;Listas!$F$4),HOUR($L3930)&gt;Listas!$F$5),"Error hora, fecha final",IF(AND($L3930-$K3930&gt;0,$L3930-$K3930&lt;=0.42),(IF(AND(AND(HOUR($K3930)&gt;=Listas!$F$2,HOUR($K3930)&lt;=Listas!$F$3),AND(HOUR($L3930)&gt;=Listas!$F$2,HOUR($L3930)&lt;=Listas!$F$3)),(HOUR($L3930)-HOUR($K3930)),IF(AND(AND(HOUR($K3930)&gt;=Listas!$F$4,HOUR($K3930)&lt;=Listas!$F$5),AND(HOUR($L3930)&gt;=Listas!$F$4,HOUR($L3930)&lt;=Listas!$F$5)),(HOUR($L3930)-HOUR($K3930)),IF(AND(AND(HOUR($K3930)&gt;=Listas!$F$2,HOUR($K3930)&lt;=Listas!$F$3),AND(HOUR($L3930)&gt;=Listas!$F$4,HOUR($L3930)&lt;=Listas!$F$5)),((Listas!$F$3-HOUR($K3930)))+((HOUR($L3930)-Listas!$F$4)),0)))),IF(AND($L3930-$K3930&gt;0.42,$L3930-$K3930&lt;=1.42),(IF(AND(HOUR($K3930)&gt;=Listas!$F$2,HOUR($K3930)&lt;=Listas!$F$3),(Listas!$F$3-HOUR($K3930)+4),IF(AND(HOUR($K3930)&gt;=Listas!$F$4,HOUR($K3930)&lt;=Listas!$F$5),(Listas!$F$5-HOUR($K3930)),0))+IF(AND(HOUR($L3930)&gt;=Listas!$F$2,HOUR($L3930)&lt;=Listas!$F$3),(HOUR($L3930)-Listas!$F$2),IF(AND(HOUR($L3930)&gt;=Listas!$F$4,HOUR($L3930)&lt;=Listas!$F$5),(HOUR($L3930)-Listas!$F$4+4),0))),IF(($L3930-$K3930&gt;1.42),(IF(AND(HOUR($K3930)&gt;=Listas!$F$2,HOUR($K3930)&lt;=Listas!$F$3),(Listas!$F$3-HOUR($K3930)+4)+IF(AND(HOUR($L3930)&gt;=Listas!$F$2,HOUR($L3930)&lt;=Listas!$F$3),(HOUR($L3930)-Listas!$F$2)+NETWORKDAYS($K3930+1,$L3930-1,Listas!$H$2:$H$112)*Listas!$F$6,IF(AND(HOUR($L3930)&gt;=Listas!$F$4,HOUR($L3930)&lt;=Listas!$F$5),(HOUR($L3930)-Listas!$F$4+4)+NETWORKDAYS($K3930+1,$L3930-1,Listas!$H$2:$H$111)*Listas!$F$6,0)),IF(AND(HOUR($K3930)&gt;=Listas!$F$4,HOUR($K3930)&lt;=Listas!$F$5),(Listas!$F$5-HOUR($K3930))+IF(AND(HOUR($L3930)&gt;=Listas!$F$2,HOUR($L3930)&lt;=Listas!$F$3),(HOUR($L3930)-Listas!$F$2)+NETWORKDAYS($K3930+1,$L3930-1,Listas!$H$2:$H$111)*Listas!$F$6,(HOUR($L3930)-Listas!$F$4+4)+NETWORKDAYS($K3930+1,$L3930-1,Listas!$H$2:$H$111)*Listas!$F$6)))),IF(($L3930-$K3930)&lt;0,"Fecha inicial mayor a fecha final",0)))))))))</f>
        <v/>
      </c>
      <c r="N3930" s="6" t="str">
        <f t="shared" si="1"/>
        <v/>
      </c>
      <c r="O3930" s="6"/>
      <c r="P3930" s="6"/>
      <c r="Q3930" s="6" t="b">
        <v>0</v>
      </c>
      <c r="R3930" s="6" t="str">
        <f t="shared" si="11"/>
        <v/>
      </c>
      <c r="S3930" s="6"/>
    </row>
    <row r="3931">
      <c r="A3931" s="6"/>
      <c r="B3931" s="6"/>
      <c r="C3931" s="6"/>
      <c r="D3931" s="6"/>
      <c r="E3931" s="6"/>
      <c r="F3931" s="6"/>
      <c r="G3931" s="6"/>
      <c r="H3931" s="6"/>
      <c r="I3931" s="6"/>
      <c r="J3931" s="6"/>
      <c r="K3931" s="84"/>
      <c r="L3931" s="84"/>
      <c r="M3931" s="6" t="str">
        <f>IF(OR(ISBLANK($K3931),ISBLANK($L3931)),"",IF(NETWORKDAYS($K3931,$K3931,Listas!$H$2:$H$111)=0,"Error fecha inicial",IF(NETWORKDAYS($L3931,$L3931,Listas!$H$2:$H$111)=0,"Error fecha final",IF(OR(HOUR($K3931)&lt;Listas!$F$2,AND(HOUR($K3931)&gt;Listas!$F$3,HOUR($K3931)&lt;Listas!$F$4),HOUR($K3931)&gt;Listas!$F$5),"Error hora, fecha inicial",IF(OR(HOUR($L3931)&lt;Listas!$F$2,AND(HOUR($L3931)&gt;Listas!$F$3,HOUR($L3931)&lt;Listas!$F$4),HOUR($L3931)&gt;Listas!$F$5),"Error hora, fecha final",IF(AND($L3931-$K3931&gt;0,$L3931-$K3931&lt;=0.42),(IF(AND(AND(HOUR($K3931)&gt;=Listas!$F$2,HOUR($K3931)&lt;=Listas!$F$3),AND(HOUR($L3931)&gt;=Listas!$F$2,HOUR($L3931)&lt;=Listas!$F$3)),(HOUR($L3931)-HOUR($K3931)),IF(AND(AND(HOUR($K3931)&gt;=Listas!$F$4,HOUR($K3931)&lt;=Listas!$F$5),AND(HOUR($L3931)&gt;=Listas!$F$4,HOUR($L3931)&lt;=Listas!$F$5)),(HOUR($L3931)-HOUR($K3931)),IF(AND(AND(HOUR($K3931)&gt;=Listas!$F$2,HOUR($K3931)&lt;=Listas!$F$3),AND(HOUR($L3931)&gt;=Listas!$F$4,HOUR($L3931)&lt;=Listas!$F$5)),((Listas!$F$3-HOUR($K3931)))+((HOUR($L3931)-Listas!$F$4)),0)))),IF(AND($L3931-$K3931&gt;0.42,$L3931-$K3931&lt;=1.42),(IF(AND(HOUR($K3931)&gt;=Listas!$F$2,HOUR($K3931)&lt;=Listas!$F$3),(Listas!$F$3-HOUR($K3931)+4),IF(AND(HOUR($K3931)&gt;=Listas!$F$4,HOUR($K3931)&lt;=Listas!$F$5),(Listas!$F$5-HOUR($K3931)),0))+IF(AND(HOUR($L3931)&gt;=Listas!$F$2,HOUR($L3931)&lt;=Listas!$F$3),(HOUR($L3931)-Listas!$F$2),IF(AND(HOUR($L3931)&gt;=Listas!$F$4,HOUR($L3931)&lt;=Listas!$F$5),(HOUR($L3931)-Listas!$F$4+4),0))),IF(($L3931-$K3931&gt;1.42),(IF(AND(HOUR($K3931)&gt;=Listas!$F$2,HOUR($K3931)&lt;=Listas!$F$3),(Listas!$F$3-HOUR($K3931)+4)+IF(AND(HOUR($L3931)&gt;=Listas!$F$2,HOUR($L3931)&lt;=Listas!$F$3),(HOUR($L3931)-Listas!$F$2)+NETWORKDAYS($K3931+1,$L3931-1,Listas!$H$2:$H$112)*Listas!$F$6,IF(AND(HOUR($L3931)&gt;=Listas!$F$4,HOUR($L3931)&lt;=Listas!$F$5),(HOUR($L3931)-Listas!$F$4+4)+NETWORKDAYS($K3931+1,$L3931-1,Listas!$H$2:$H$111)*Listas!$F$6,0)),IF(AND(HOUR($K3931)&gt;=Listas!$F$4,HOUR($K3931)&lt;=Listas!$F$5),(Listas!$F$5-HOUR($K3931))+IF(AND(HOUR($L3931)&gt;=Listas!$F$2,HOUR($L3931)&lt;=Listas!$F$3),(HOUR($L3931)-Listas!$F$2)+NETWORKDAYS($K3931+1,$L3931-1,Listas!$H$2:$H$111)*Listas!$F$6,(HOUR($L3931)-Listas!$F$4+4)+NETWORKDAYS($K3931+1,$L3931-1,Listas!$H$2:$H$111)*Listas!$F$6)))),IF(($L3931-$K3931)&lt;0,"Fecha inicial mayor a fecha final",0)))))))))</f>
        <v/>
      </c>
      <c r="N3931" s="6" t="str">
        <f t="shared" si="1"/>
        <v/>
      </c>
      <c r="O3931" s="6"/>
      <c r="P3931" s="6"/>
      <c r="Q3931" s="6" t="b">
        <v>0</v>
      </c>
      <c r="R3931" s="6" t="str">
        <f t="shared" si="11"/>
        <v/>
      </c>
      <c r="S3931" s="6"/>
    </row>
    <row r="3932">
      <c r="A3932" s="6"/>
      <c r="B3932" s="6"/>
      <c r="C3932" s="6"/>
      <c r="D3932" s="6"/>
      <c r="E3932" s="6"/>
      <c r="F3932" s="6"/>
      <c r="G3932" s="6"/>
      <c r="H3932" s="6"/>
      <c r="I3932" s="6"/>
      <c r="J3932" s="6"/>
      <c r="K3932" s="84"/>
      <c r="L3932" s="84"/>
      <c r="M3932" s="6" t="str">
        <f>IF(OR(ISBLANK($K3932),ISBLANK($L3932)),"",IF(NETWORKDAYS($K3932,$K3932,Listas!$H$2:$H$111)=0,"Error fecha inicial",IF(NETWORKDAYS($L3932,$L3932,Listas!$H$2:$H$111)=0,"Error fecha final",IF(OR(HOUR($K3932)&lt;Listas!$F$2,AND(HOUR($K3932)&gt;Listas!$F$3,HOUR($K3932)&lt;Listas!$F$4),HOUR($K3932)&gt;Listas!$F$5),"Error hora, fecha inicial",IF(OR(HOUR($L3932)&lt;Listas!$F$2,AND(HOUR($L3932)&gt;Listas!$F$3,HOUR($L3932)&lt;Listas!$F$4),HOUR($L3932)&gt;Listas!$F$5),"Error hora, fecha final",IF(AND($L3932-$K3932&gt;0,$L3932-$K3932&lt;=0.42),(IF(AND(AND(HOUR($K3932)&gt;=Listas!$F$2,HOUR($K3932)&lt;=Listas!$F$3),AND(HOUR($L3932)&gt;=Listas!$F$2,HOUR($L3932)&lt;=Listas!$F$3)),(HOUR($L3932)-HOUR($K3932)),IF(AND(AND(HOUR($K3932)&gt;=Listas!$F$4,HOUR($K3932)&lt;=Listas!$F$5),AND(HOUR($L3932)&gt;=Listas!$F$4,HOUR($L3932)&lt;=Listas!$F$5)),(HOUR($L3932)-HOUR($K3932)),IF(AND(AND(HOUR($K3932)&gt;=Listas!$F$2,HOUR($K3932)&lt;=Listas!$F$3),AND(HOUR($L3932)&gt;=Listas!$F$4,HOUR($L3932)&lt;=Listas!$F$5)),((Listas!$F$3-HOUR($K3932)))+((HOUR($L3932)-Listas!$F$4)),0)))),IF(AND($L3932-$K3932&gt;0.42,$L3932-$K3932&lt;=1.42),(IF(AND(HOUR($K3932)&gt;=Listas!$F$2,HOUR($K3932)&lt;=Listas!$F$3),(Listas!$F$3-HOUR($K3932)+4),IF(AND(HOUR($K3932)&gt;=Listas!$F$4,HOUR($K3932)&lt;=Listas!$F$5),(Listas!$F$5-HOUR($K3932)),0))+IF(AND(HOUR($L3932)&gt;=Listas!$F$2,HOUR($L3932)&lt;=Listas!$F$3),(HOUR($L3932)-Listas!$F$2),IF(AND(HOUR($L3932)&gt;=Listas!$F$4,HOUR($L3932)&lt;=Listas!$F$5),(HOUR($L3932)-Listas!$F$4+4),0))),IF(($L3932-$K3932&gt;1.42),(IF(AND(HOUR($K3932)&gt;=Listas!$F$2,HOUR($K3932)&lt;=Listas!$F$3),(Listas!$F$3-HOUR($K3932)+4)+IF(AND(HOUR($L3932)&gt;=Listas!$F$2,HOUR($L3932)&lt;=Listas!$F$3),(HOUR($L3932)-Listas!$F$2)+NETWORKDAYS($K3932+1,$L3932-1,Listas!$H$2:$H$112)*Listas!$F$6,IF(AND(HOUR($L3932)&gt;=Listas!$F$4,HOUR($L3932)&lt;=Listas!$F$5),(HOUR($L3932)-Listas!$F$4+4)+NETWORKDAYS($K3932+1,$L3932-1,Listas!$H$2:$H$111)*Listas!$F$6,0)),IF(AND(HOUR($K3932)&gt;=Listas!$F$4,HOUR($K3932)&lt;=Listas!$F$5),(Listas!$F$5-HOUR($K3932))+IF(AND(HOUR($L3932)&gt;=Listas!$F$2,HOUR($L3932)&lt;=Listas!$F$3),(HOUR($L3932)-Listas!$F$2)+NETWORKDAYS($K3932+1,$L3932-1,Listas!$H$2:$H$111)*Listas!$F$6,(HOUR($L3932)-Listas!$F$4+4)+NETWORKDAYS($K3932+1,$L3932-1,Listas!$H$2:$H$111)*Listas!$F$6)))),IF(($L3932-$K3932)&lt;0,"Fecha inicial mayor a fecha final",0)))))))))</f>
        <v/>
      </c>
      <c r="N3932" s="6" t="str">
        <f t="shared" si="1"/>
        <v/>
      </c>
      <c r="O3932" s="6"/>
      <c r="P3932" s="6"/>
      <c r="Q3932" s="6" t="b">
        <v>0</v>
      </c>
      <c r="R3932" s="6" t="str">
        <f t="shared" si="11"/>
        <v/>
      </c>
      <c r="S3932" s="6"/>
    </row>
    <row r="3933">
      <c r="A3933" s="6"/>
      <c r="B3933" s="6"/>
      <c r="C3933" s="6"/>
      <c r="D3933" s="6"/>
      <c r="E3933" s="6"/>
      <c r="F3933" s="6"/>
      <c r="G3933" s="6"/>
      <c r="H3933" s="6"/>
      <c r="I3933" s="6"/>
      <c r="J3933" s="6"/>
      <c r="K3933" s="84"/>
      <c r="L3933" s="84"/>
      <c r="M3933" s="6" t="str">
        <f>IF(OR(ISBLANK($K3933),ISBLANK($L3933)),"",IF(NETWORKDAYS($K3933,$K3933,Listas!$H$2:$H$111)=0,"Error fecha inicial",IF(NETWORKDAYS($L3933,$L3933,Listas!$H$2:$H$111)=0,"Error fecha final",IF(OR(HOUR($K3933)&lt;Listas!$F$2,AND(HOUR($K3933)&gt;Listas!$F$3,HOUR($K3933)&lt;Listas!$F$4),HOUR($K3933)&gt;Listas!$F$5),"Error hora, fecha inicial",IF(OR(HOUR($L3933)&lt;Listas!$F$2,AND(HOUR($L3933)&gt;Listas!$F$3,HOUR($L3933)&lt;Listas!$F$4),HOUR($L3933)&gt;Listas!$F$5),"Error hora, fecha final",IF(AND($L3933-$K3933&gt;0,$L3933-$K3933&lt;=0.42),(IF(AND(AND(HOUR($K3933)&gt;=Listas!$F$2,HOUR($K3933)&lt;=Listas!$F$3),AND(HOUR($L3933)&gt;=Listas!$F$2,HOUR($L3933)&lt;=Listas!$F$3)),(HOUR($L3933)-HOUR($K3933)),IF(AND(AND(HOUR($K3933)&gt;=Listas!$F$4,HOUR($K3933)&lt;=Listas!$F$5),AND(HOUR($L3933)&gt;=Listas!$F$4,HOUR($L3933)&lt;=Listas!$F$5)),(HOUR($L3933)-HOUR($K3933)),IF(AND(AND(HOUR($K3933)&gt;=Listas!$F$2,HOUR($K3933)&lt;=Listas!$F$3),AND(HOUR($L3933)&gt;=Listas!$F$4,HOUR($L3933)&lt;=Listas!$F$5)),((Listas!$F$3-HOUR($K3933)))+((HOUR($L3933)-Listas!$F$4)),0)))),IF(AND($L3933-$K3933&gt;0.42,$L3933-$K3933&lt;=1.42),(IF(AND(HOUR($K3933)&gt;=Listas!$F$2,HOUR($K3933)&lt;=Listas!$F$3),(Listas!$F$3-HOUR($K3933)+4),IF(AND(HOUR($K3933)&gt;=Listas!$F$4,HOUR($K3933)&lt;=Listas!$F$5),(Listas!$F$5-HOUR($K3933)),0))+IF(AND(HOUR($L3933)&gt;=Listas!$F$2,HOUR($L3933)&lt;=Listas!$F$3),(HOUR($L3933)-Listas!$F$2),IF(AND(HOUR($L3933)&gt;=Listas!$F$4,HOUR($L3933)&lt;=Listas!$F$5),(HOUR($L3933)-Listas!$F$4+4),0))),IF(($L3933-$K3933&gt;1.42),(IF(AND(HOUR($K3933)&gt;=Listas!$F$2,HOUR($K3933)&lt;=Listas!$F$3),(Listas!$F$3-HOUR($K3933)+4)+IF(AND(HOUR($L3933)&gt;=Listas!$F$2,HOUR($L3933)&lt;=Listas!$F$3),(HOUR($L3933)-Listas!$F$2)+NETWORKDAYS($K3933+1,$L3933-1,Listas!$H$2:$H$112)*Listas!$F$6,IF(AND(HOUR($L3933)&gt;=Listas!$F$4,HOUR($L3933)&lt;=Listas!$F$5),(HOUR($L3933)-Listas!$F$4+4)+NETWORKDAYS($K3933+1,$L3933-1,Listas!$H$2:$H$111)*Listas!$F$6,0)),IF(AND(HOUR($K3933)&gt;=Listas!$F$4,HOUR($K3933)&lt;=Listas!$F$5),(Listas!$F$5-HOUR($K3933))+IF(AND(HOUR($L3933)&gt;=Listas!$F$2,HOUR($L3933)&lt;=Listas!$F$3),(HOUR($L3933)-Listas!$F$2)+NETWORKDAYS($K3933+1,$L3933-1,Listas!$H$2:$H$111)*Listas!$F$6,(HOUR($L3933)-Listas!$F$4+4)+NETWORKDAYS($K3933+1,$L3933-1,Listas!$H$2:$H$111)*Listas!$F$6)))),IF(($L3933-$K3933)&lt;0,"Fecha inicial mayor a fecha final",0)))))))))</f>
        <v/>
      </c>
      <c r="N3933" s="6" t="str">
        <f t="shared" si="1"/>
        <v/>
      </c>
      <c r="O3933" s="6"/>
      <c r="P3933" s="6"/>
      <c r="Q3933" s="6" t="b">
        <v>0</v>
      </c>
      <c r="R3933" s="6" t="str">
        <f t="shared" si="11"/>
        <v/>
      </c>
      <c r="S3933" s="6"/>
    </row>
    <row r="3934">
      <c r="A3934" s="6"/>
      <c r="B3934" s="6"/>
      <c r="C3934" s="6"/>
      <c r="D3934" s="6"/>
      <c r="E3934" s="6"/>
      <c r="F3934" s="6"/>
      <c r="G3934" s="6"/>
      <c r="H3934" s="6"/>
      <c r="I3934" s="6"/>
      <c r="J3934" s="6"/>
      <c r="K3934" s="84"/>
      <c r="L3934" s="84"/>
      <c r="M3934" s="6" t="str">
        <f>IF(OR(ISBLANK($K3934),ISBLANK($L3934)),"",IF(NETWORKDAYS($K3934,$K3934,Listas!$H$2:$H$111)=0,"Error fecha inicial",IF(NETWORKDAYS($L3934,$L3934,Listas!$H$2:$H$111)=0,"Error fecha final",IF(OR(HOUR($K3934)&lt;Listas!$F$2,AND(HOUR($K3934)&gt;Listas!$F$3,HOUR($K3934)&lt;Listas!$F$4),HOUR($K3934)&gt;Listas!$F$5),"Error hora, fecha inicial",IF(OR(HOUR($L3934)&lt;Listas!$F$2,AND(HOUR($L3934)&gt;Listas!$F$3,HOUR($L3934)&lt;Listas!$F$4),HOUR($L3934)&gt;Listas!$F$5),"Error hora, fecha final",IF(AND($L3934-$K3934&gt;0,$L3934-$K3934&lt;=0.42),(IF(AND(AND(HOUR($K3934)&gt;=Listas!$F$2,HOUR($K3934)&lt;=Listas!$F$3),AND(HOUR($L3934)&gt;=Listas!$F$2,HOUR($L3934)&lt;=Listas!$F$3)),(HOUR($L3934)-HOUR($K3934)),IF(AND(AND(HOUR($K3934)&gt;=Listas!$F$4,HOUR($K3934)&lt;=Listas!$F$5),AND(HOUR($L3934)&gt;=Listas!$F$4,HOUR($L3934)&lt;=Listas!$F$5)),(HOUR($L3934)-HOUR($K3934)),IF(AND(AND(HOUR($K3934)&gt;=Listas!$F$2,HOUR($K3934)&lt;=Listas!$F$3),AND(HOUR($L3934)&gt;=Listas!$F$4,HOUR($L3934)&lt;=Listas!$F$5)),((Listas!$F$3-HOUR($K3934)))+((HOUR($L3934)-Listas!$F$4)),0)))),IF(AND($L3934-$K3934&gt;0.42,$L3934-$K3934&lt;=1.42),(IF(AND(HOUR($K3934)&gt;=Listas!$F$2,HOUR($K3934)&lt;=Listas!$F$3),(Listas!$F$3-HOUR($K3934)+4),IF(AND(HOUR($K3934)&gt;=Listas!$F$4,HOUR($K3934)&lt;=Listas!$F$5),(Listas!$F$5-HOUR($K3934)),0))+IF(AND(HOUR($L3934)&gt;=Listas!$F$2,HOUR($L3934)&lt;=Listas!$F$3),(HOUR($L3934)-Listas!$F$2),IF(AND(HOUR($L3934)&gt;=Listas!$F$4,HOUR($L3934)&lt;=Listas!$F$5),(HOUR($L3934)-Listas!$F$4+4),0))),IF(($L3934-$K3934&gt;1.42),(IF(AND(HOUR($K3934)&gt;=Listas!$F$2,HOUR($K3934)&lt;=Listas!$F$3),(Listas!$F$3-HOUR($K3934)+4)+IF(AND(HOUR($L3934)&gt;=Listas!$F$2,HOUR($L3934)&lt;=Listas!$F$3),(HOUR($L3934)-Listas!$F$2)+NETWORKDAYS($K3934+1,$L3934-1,Listas!$H$2:$H$112)*Listas!$F$6,IF(AND(HOUR($L3934)&gt;=Listas!$F$4,HOUR($L3934)&lt;=Listas!$F$5),(HOUR($L3934)-Listas!$F$4+4)+NETWORKDAYS($K3934+1,$L3934-1,Listas!$H$2:$H$111)*Listas!$F$6,0)),IF(AND(HOUR($K3934)&gt;=Listas!$F$4,HOUR($K3934)&lt;=Listas!$F$5),(Listas!$F$5-HOUR($K3934))+IF(AND(HOUR($L3934)&gt;=Listas!$F$2,HOUR($L3934)&lt;=Listas!$F$3),(HOUR($L3934)-Listas!$F$2)+NETWORKDAYS($K3934+1,$L3934-1,Listas!$H$2:$H$111)*Listas!$F$6,(HOUR($L3934)-Listas!$F$4+4)+NETWORKDAYS($K3934+1,$L3934-1,Listas!$H$2:$H$111)*Listas!$F$6)))),IF(($L3934-$K3934)&lt;0,"Fecha inicial mayor a fecha final",0)))))))))</f>
        <v/>
      </c>
      <c r="N3934" s="6" t="str">
        <f t="shared" si="1"/>
        <v/>
      </c>
      <c r="O3934" s="6"/>
      <c r="P3934" s="6"/>
      <c r="Q3934" s="6" t="b">
        <v>0</v>
      </c>
      <c r="R3934" s="6" t="str">
        <f t="shared" si="11"/>
        <v/>
      </c>
      <c r="S3934" s="6"/>
    </row>
    <row r="3935">
      <c r="A3935" s="6"/>
      <c r="B3935" s="6"/>
      <c r="C3935" s="6"/>
      <c r="D3935" s="6"/>
      <c r="E3935" s="6"/>
      <c r="F3935" s="6"/>
      <c r="G3935" s="6"/>
      <c r="H3935" s="6"/>
      <c r="I3935" s="6"/>
      <c r="J3935" s="6"/>
      <c r="K3935" s="84"/>
      <c r="L3935" s="84"/>
      <c r="M3935" s="6" t="str">
        <f>IF(OR(ISBLANK($K3935),ISBLANK($L3935)),"",IF(NETWORKDAYS($K3935,$K3935,Listas!$H$2:$H$111)=0,"Error fecha inicial",IF(NETWORKDAYS($L3935,$L3935,Listas!$H$2:$H$111)=0,"Error fecha final",IF(OR(HOUR($K3935)&lt;Listas!$F$2,AND(HOUR($K3935)&gt;Listas!$F$3,HOUR($K3935)&lt;Listas!$F$4),HOUR($K3935)&gt;Listas!$F$5),"Error hora, fecha inicial",IF(OR(HOUR($L3935)&lt;Listas!$F$2,AND(HOUR($L3935)&gt;Listas!$F$3,HOUR($L3935)&lt;Listas!$F$4),HOUR($L3935)&gt;Listas!$F$5),"Error hora, fecha final",IF(AND($L3935-$K3935&gt;0,$L3935-$K3935&lt;=0.42),(IF(AND(AND(HOUR($K3935)&gt;=Listas!$F$2,HOUR($K3935)&lt;=Listas!$F$3),AND(HOUR($L3935)&gt;=Listas!$F$2,HOUR($L3935)&lt;=Listas!$F$3)),(HOUR($L3935)-HOUR($K3935)),IF(AND(AND(HOUR($K3935)&gt;=Listas!$F$4,HOUR($K3935)&lt;=Listas!$F$5),AND(HOUR($L3935)&gt;=Listas!$F$4,HOUR($L3935)&lt;=Listas!$F$5)),(HOUR($L3935)-HOUR($K3935)),IF(AND(AND(HOUR($K3935)&gt;=Listas!$F$2,HOUR($K3935)&lt;=Listas!$F$3),AND(HOUR($L3935)&gt;=Listas!$F$4,HOUR($L3935)&lt;=Listas!$F$5)),((Listas!$F$3-HOUR($K3935)))+((HOUR($L3935)-Listas!$F$4)),0)))),IF(AND($L3935-$K3935&gt;0.42,$L3935-$K3935&lt;=1.42),(IF(AND(HOUR($K3935)&gt;=Listas!$F$2,HOUR($K3935)&lt;=Listas!$F$3),(Listas!$F$3-HOUR($K3935)+4),IF(AND(HOUR($K3935)&gt;=Listas!$F$4,HOUR($K3935)&lt;=Listas!$F$5),(Listas!$F$5-HOUR($K3935)),0))+IF(AND(HOUR($L3935)&gt;=Listas!$F$2,HOUR($L3935)&lt;=Listas!$F$3),(HOUR($L3935)-Listas!$F$2),IF(AND(HOUR($L3935)&gt;=Listas!$F$4,HOUR($L3935)&lt;=Listas!$F$5),(HOUR($L3935)-Listas!$F$4+4),0))),IF(($L3935-$K3935&gt;1.42),(IF(AND(HOUR($K3935)&gt;=Listas!$F$2,HOUR($K3935)&lt;=Listas!$F$3),(Listas!$F$3-HOUR($K3935)+4)+IF(AND(HOUR($L3935)&gt;=Listas!$F$2,HOUR($L3935)&lt;=Listas!$F$3),(HOUR($L3935)-Listas!$F$2)+NETWORKDAYS($K3935+1,$L3935-1,Listas!$H$2:$H$112)*Listas!$F$6,IF(AND(HOUR($L3935)&gt;=Listas!$F$4,HOUR($L3935)&lt;=Listas!$F$5),(HOUR($L3935)-Listas!$F$4+4)+NETWORKDAYS($K3935+1,$L3935-1,Listas!$H$2:$H$111)*Listas!$F$6,0)),IF(AND(HOUR($K3935)&gt;=Listas!$F$4,HOUR($K3935)&lt;=Listas!$F$5),(Listas!$F$5-HOUR($K3935))+IF(AND(HOUR($L3935)&gt;=Listas!$F$2,HOUR($L3935)&lt;=Listas!$F$3),(HOUR($L3935)-Listas!$F$2)+NETWORKDAYS($K3935+1,$L3935-1,Listas!$H$2:$H$111)*Listas!$F$6,(HOUR($L3935)-Listas!$F$4+4)+NETWORKDAYS($K3935+1,$L3935-1,Listas!$H$2:$H$111)*Listas!$F$6)))),IF(($L3935-$K3935)&lt;0,"Fecha inicial mayor a fecha final",0)))))))))</f>
        <v/>
      </c>
      <c r="N3935" s="6" t="str">
        <f t="shared" si="1"/>
        <v/>
      </c>
      <c r="O3935" s="6"/>
      <c r="P3935" s="6"/>
      <c r="Q3935" s="6" t="b">
        <v>0</v>
      </c>
      <c r="R3935" s="6" t="str">
        <f t="shared" si="11"/>
        <v/>
      </c>
      <c r="S3935" s="6"/>
    </row>
    <row r="3936">
      <c r="A3936" s="6"/>
      <c r="B3936" s="6"/>
      <c r="C3936" s="6"/>
      <c r="D3936" s="6"/>
      <c r="E3936" s="6"/>
      <c r="F3936" s="6"/>
      <c r="G3936" s="6"/>
      <c r="H3936" s="6"/>
      <c r="I3936" s="6"/>
      <c r="J3936" s="6"/>
      <c r="K3936" s="84"/>
      <c r="L3936" s="84"/>
      <c r="M3936" s="6" t="str">
        <f>IF(OR(ISBLANK($K3936),ISBLANK($L3936)),"",IF(NETWORKDAYS($K3936,$K3936,Listas!$H$2:$H$111)=0,"Error fecha inicial",IF(NETWORKDAYS($L3936,$L3936,Listas!$H$2:$H$111)=0,"Error fecha final",IF(OR(HOUR($K3936)&lt;Listas!$F$2,AND(HOUR($K3936)&gt;Listas!$F$3,HOUR($K3936)&lt;Listas!$F$4),HOUR($K3936)&gt;Listas!$F$5),"Error hora, fecha inicial",IF(OR(HOUR($L3936)&lt;Listas!$F$2,AND(HOUR($L3936)&gt;Listas!$F$3,HOUR($L3936)&lt;Listas!$F$4),HOUR($L3936)&gt;Listas!$F$5),"Error hora, fecha final",IF(AND($L3936-$K3936&gt;0,$L3936-$K3936&lt;=0.42),(IF(AND(AND(HOUR($K3936)&gt;=Listas!$F$2,HOUR($K3936)&lt;=Listas!$F$3),AND(HOUR($L3936)&gt;=Listas!$F$2,HOUR($L3936)&lt;=Listas!$F$3)),(HOUR($L3936)-HOUR($K3936)),IF(AND(AND(HOUR($K3936)&gt;=Listas!$F$4,HOUR($K3936)&lt;=Listas!$F$5),AND(HOUR($L3936)&gt;=Listas!$F$4,HOUR($L3936)&lt;=Listas!$F$5)),(HOUR($L3936)-HOUR($K3936)),IF(AND(AND(HOUR($K3936)&gt;=Listas!$F$2,HOUR($K3936)&lt;=Listas!$F$3),AND(HOUR($L3936)&gt;=Listas!$F$4,HOUR($L3936)&lt;=Listas!$F$5)),((Listas!$F$3-HOUR($K3936)))+((HOUR($L3936)-Listas!$F$4)),0)))),IF(AND($L3936-$K3936&gt;0.42,$L3936-$K3936&lt;=1.42),(IF(AND(HOUR($K3936)&gt;=Listas!$F$2,HOUR($K3936)&lt;=Listas!$F$3),(Listas!$F$3-HOUR($K3936)+4),IF(AND(HOUR($K3936)&gt;=Listas!$F$4,HOUR($K3936)&lt;=Listas!$F$5),(Listas!$F$5-HOUR($K3936)),0))+IF(AND(HOUR($L3936)&gt;=Listas!$F$2,HOUR($L3936)&lt;=Listas!$F$3),(HOUR($L3936)-Listas!$F$2),IF(AND(HOUR($L3936)&gt;=Listas!$F$4,HOUR($L3936)&lt;=Listas!$F$5),(HOUR($L3936)-Listas!$F$4+4),0))),IF(($L3936-$K3936&gt;1.42),(IF(AND(HOUR($K3936)&gt;=Listas!$F$2,HOUR($K3936)&lt;=Listas!$F$3),(Listas!$F$3-HOUR($K3936)+4)+IF(AND(HOUR($L3936)&gt;=Listas!$F$2,HOUR($L3936)&lt;=Listas!$F$3),(HOUR($L3936)-Listas!$F$2)+NETWORKDAYS($K3936+1,$L3936-1,Listas!$H$2:$H$112)*Listas!$F$6,IF(AND(HOUR($L3936)&gt;=Listas!$F$4,HOUR($L3936)&lt;=Listas!$F$5),(HOUR($L3936)-Listas!$F$4+4)+NETWORKDAYS($K3936+1,$L3936-1,Listas!$H$2:$H$111)*Listas!$F$6,0)),IF(AND(HOUR($K3936)&gt;=Listas!$F$4,HOUR($K3936)&lt;=Listas!$F$5),(Listas!$F$5-HOUR($K3936))+IF(AND(HOUR($L3936)&gt;=Listas!$F$2,HOUR($L3936)&lt;=Listas!$F$3),(HOUR($L3936)-Listas!$F$2)+NETWORKDAYS($K3936+1,$L3936-1,Listas!$H$2:$H$111)*Listas!$F$6,(HOUR($L3936)-Listas!$F$4+4)+NETWORKDAYS($K3936+1,$L3936-1,Listas!$H$2:$H$111)*Listas!$F$6)))),IF(($L3936-$K3936)&lt;0,"Fecha inicial mayor a fecha final",0)))))))))</f>
        <v/>
      </c>
      <c r="N3936" s="6" t="str">
        <f t="shared" si="1"/>
        <v/>
      </c>
      <c r="O3936" s="6"/>
      <c r="P3936" s="6"/>
      <c r="Q3936" s="6" t="b">
        <v>0</v>
      </c>
      <c r="R3936" s="6" t="str">
        <f t="shared" si="11"/>
        <v/>
      </c>
      <c r="S3936" s="6"/>
    </row>
    <row r="3937">
      <c r="A3937" s="6"/>
      <c r="B3937" s="6"/>
      <c r="C3937" s="6"/>
      <c r="D3937" s="6"/>
      <c r="E3937" s="6"/>
      <c r="F3937" s="6"/>
      <c r="G3937" s="6"/>
      <c r="H3937" s="6"/>
      <c r="I3937" s="6"/>
      <c r="J3937" s="6"/>
      <c r="K3937" s="84"/>
      <c r="L3937" s="84"/>
      <c r="M3937" s="6" t="str">
        <f>IF(OR(ISBLANK($K3937),ISBLANK($L3937)),"",IF(NETWORKDAYS($K3937,$K3937,Listas!$H$2:$H$111)=0,"Error fecha inicial",IF(NETWORKDAYS($L3937,$L3937,Listas!$H$2:$H$111)=0,"Error fecha final",IF(OR(HOUR($K3937)&lt;Listas!$F$2,AND(HOUR($K3937)&gt;Listas!$F$3,HOUR($K3937)&lt;Listas!$F$4),HOUR($K3937)&gt;Listas!$F$5),"Error hora, fecha inicial",IF(OR(HOUR($L3937)&lt;Listas!$F$2,AND(HOUR($L3937)&gt;Listas!$F$3,HOUR($L3937)&lt;Listas!$F$4),HOUR($L3937)&gt;Listas!$F$5),"Error hora, fecha final",IF(AND($L3937-$K3937&gt;0,$L3937-$K3937&lt;=0.42),(IF(AND(AND(HOUR($K3937)&gt;=Listas!$F$2,HOUR($K3937)&lt;=Listas!$F$3),AND(HOUR($L3937)&gt;=Listas!$F$2,HOUR($L3937)&lt;=Listas!$F$3)),(HOUR($L3937)-HOUR($K3937)),IF(AND(AND(HOUR($K3937)&gt;=Listas!$F$4,HOUR($K3937)&lt;=Listas!$F$5),AND(HOUR($L3937)&gt;=Listas!$F$4,HOUR($L3937)&lt;=Listas!$F$5)),(HOUR($L3937)-HOUR($K3937)),IF(AND(AND(HOUR($K3937)&gt;=Listas!$F$2,HOUR($K3937)&lt;=Listas!$F$3),AND(HOUR($L3937)&gt;=Listas!$F$4,HOUR($L3937)&lt;=Listas!$F$5)),((Listas!$F$3-HOUR($K3937)))+((HOUR($L3937)-Listas!$F$4)),0)))),IF(AND($L3937-$K3937&gt;0.42,$L3937-$K3937&lt;=1.42),(IF(AND(HOUR($K3937)&gt;=Listas!$F$2,HOUR($K3937)&lt;=Listas!$F$3),(Listas!$F$3-HOUR($K3937)+4),IF(AND(HOUR($K3937)&gt;=Listas!$F$4,HOUR($K3937)&lt;=Listas!$F$5),(Listas!$F$5-HOUR($K3937)),0))+IF(AND(HOUR($L3937)&gt;=Listas!$F$2,HOUR($L3937)&lt;=Listas!$F$3),(HOUR($L3937)-Listas!$F$2),IF(AND(HOUR($L3937)&gt;=Listas!$F$4,HOUR($L3937)&lt;=Listas!$F$5),(HOUR($L3937)-Listas!$F$4+4),0))),IF(($L3937-$K3937&gt;1.42),(IF(AND(HOUR($K3937)&gt;=Listas!$F$2,HOUR($K3937)&lt;=Listas!$F$3),(Listas!$F$3-HOUR($K3937)+4)+IF(AND(HOUR($L3937)&gt;=Listas!$F$2,HOUR($L3937)&lt;=Listas!$F$3),(HOUR($L3937)-Listas!$F$2)+NETWORKDAYS($K3937+1,$L3937-1,Listas!$H$2:$H$112)*Listas!$F$6,IF(AND(HOUR($L3937)&gt;=Listas!$F$4,HOUR($L3937)&lt;=Listas!$F$5),(HOUR($L3937)-Listas!$F$4+4)+NETWORKDAYS($K3937+1,$L3937-1,Listas!$H$2:$H$111)*Listas!$F$6,0)),IF(AND(HOUR($K3937)&gt;=Listas!$F$4,HOUR($K3937)&lt;=Listas!$F$5),(Listas!$F$5-HOUR($K3937))+IF(AND(HOUR($L3937)&gt;=Listas!$F$2,HOUR($L3937)&lt;=Listas!$F$3),(HOUR($L3937)-Listas!$F$2)+NETWORKDAYS($K3937+1,$L3937-1,Listas!$H$2:$H$111)*Listas!$F$6,(HOUR($L3937)-Listas!$F$4+4)+NETWORKDAYS($K3937+1,$L3937-1,Listas!$H$2:$H$111)*Listas!$F$6)))),IF(($L3937-$K3937)&lt;0,"Fecha inicial mayor a fecha final",0)))))))))</f>
        <v/>
      </c>
      <c r="N3937" s="6" t="str">
        <f t="shared" si="1"/>
        <v/>
      </c>
      <c r="O3937" s="6"/>
      <c r="P3937" s="6"/>
      <c r="Q3937" s="6" t="b">
        <v>0</v>
      </c>
      <c r="R3937" s="6" t="str">
        <f t="shared" si="11"/>
        <v/>
      </c>
      <c r="S3937" s="6"/>
    </row>
    <row r="3938">
      <c r="A3938" s="6"/>
      <c r="B3938" s="6"/>
      <c r="C3938" s="6"/>
      <c r="D3938" s="6"/>
      <c r="E3938" s="6"/>
      <c r="F3938" s="6"/>
      <c r="G3938" s="6"/>
      <c r="H3938" s="6"/>
      <c r="I3938" s="6"/>
      <c r="J3938" s="6"/>
      <c r="K3938" s="84"/>
      <c r="L3938" s="84"/>
      <c r="M3938" s="6" t="str">
        <f>IF(OR(ISBLANK($K3938),ISBLANK($L3938)),"",IF(NETWORKDAYS($K3938,$K3938,Listas!$H$2:$H$111)=0,"Error fecha inicial",IF(NETWORKDAYS($L3938,$L3938,Listas!$H$2:$H$111)=0,"Error fecha final",IF(OR(HOUR($K3938)&lt;Listas!$F$2,AND(HOUR($K3938)&gt;Listas!$F$3,HOUR($K3938)&lt;Listas!$F$4),HOUR($K3938)&gt;Listas!$F$5),"Error hora, fecha inicial",IF(OR(HOUR($L3938)&lt;Listas!$F$2,AND(HOUR($L3938)&gt;Listas!$F$3,HOUR($L3938)&lt;Listas!$F$4),HOUR($L3938)&gt;Listas!$F$5),"Error hora, fecha final",IF(AND($L3938-$K3938&gt;0,$L3938-$K3938&lt;=0.42),(IF(AND(AND(HOUR($K3938)&gt;=Listas!$F$2,HOUR($K3938)&lt;=Listas!$F$3),AND(HOUR($L3938)&gt;=Listas!$F$2,HOUR($L3938)&lt;=Listas!$F$3)),(HOUR($L3938)-HOUR($K3938)),IF(AND(AND(HOUR($K3938)&gt;=Listas!$F$4,HOUR($K3938)&lt;=Listas!$F$5),AND(HOUR($L3938)&gt;=Listas!$F$4,HOUR($L3938)&lt;=Listas!$F$5)),(HOUR($L3938)-HOUR($K3938)),IF(AND(AND(HOUR($K3938)&gt;=Listas!$F$2,HOUR($K3938)&lt;=Listas!$F$3),AND(HOUR($L3938)&gt;=Listas!$F$4,HOUR($L3938)&lt;=Listas!$F$5)),((Listas!$F$3-HOUR($K3938)))+((HOUR($L3938)-Listas!$F$4)),0)))),IF(AND($L3938-$K3938&gt;0.42,$L3938-$K3938&lt;=1.42),(IF(AND(HOUR($K3938)&gt;=Listas!$F$2,HOUR($K3938)&lt;=Listas!$F$3),(Listas!$F$3-HOUR($K3938)+4),IF(AND(HOUR($K3938)&gt;=Listas!$F$4,HOUR($K3938)&lt;=Listas!$F$5),(Listas!$F$5-HOUR($K3938)),0))+IF(AND(HOUR($L3938)&gt;=Listas!$F$2,HOUR($L3938)&lt;=Listas!$F$3),(HOUR($L3938)-Listas!$F$2),IF(AND(HOUR($L3938)&gt;=Listas!$F$4,HOUR($L3938)&lt;=Listas!$F$5),(HOUR($L3938)-Listas!$F$4+4),0))),IF(($L3938-$K3938&gt;1.42),(IF(AND(HOUR($K3938)&gt;=Listas!$F$2,HOUR($K3938)&lt;=Listas!$F$3),(Listas!$F$3-HOUR($K3938)+4)+IF(AND(HOUR($L3938)&gt;=Listas!$F$2,HOUR($L3938)&lt;=Listas!$F$3),(HOUR($L3938)-Listas!$F$2)+NETWORKDAYS($K3938+1,$L3938-1,Listas!$H$2:$H$112)*Listas!$F$6,IF(AND(HOUR($L3938)&gt;=Listas!$F$4,HOUR($L3938)&lt;=Listas!$F$5),(HOUR($L3938)-Listas!$F$4+4)+NETWORKDAYS($K3938+1,$L3938-1,Listas!$H$2:$H$111)*Listas!$F$6,0)),IF(AND(HOUR($K3938)&gt;=Listas!$F$4,HOUR($K3938)&lt;=Listas!$F$5),(Listas!$F$5-HOUR($K3938))+IF(AND(HOUR($L3938)&gt;=Listas!$F$2,HOUR($L3938)&lt;=Listas!$F$3),(HOUR($L3938)-Listas!$F$2)+NETWORKDAYS($K3938+1,$L3938-1,Listas!$H$2:$H$111)*Listas!$F$6,(HOUR($L3938)-Listas!$F$4+4)+NETWORKDAYS($K3938+1,$L3938-1,Listas!$H$2:$H$111)*Listas!$F$6)))),IF(($L3938-$K3938)&lt;0,"Fecha inicial mayor a fecha final",0)))))))))</f>
        <v/>
      </c>
      <c r="N3938" s="6" t="str">
        <f t="shared" si="1"/>
        <v/>
      </c>
      <c r="O3938" s="6"/>
      <c r="P3938" s="6"/>
      <c r="Q3938" s="6" t="b">
        <v>0</v>
      </c>
      <c r="R3938" s="6" t="str">
        <f t="shared" si="11"/>
        <v/>
      </c>
      <c r="S3938" s="6"/>
    </row>
    <row r="3939">
      <c r="A3939" s="6"/>
      <c r="B3939" s="6"/>
      <c r="C3939" s="6"/>
      <c r="D3939" s="6"/>
      <c r="E3939" s="6"/>
      <c r="F3939" s="6"/>
      <c r="G3939" s="6"/>
      <c r="H3939" s="6"/>
      <c r="I3939" s="6"/>
      <c r="J3939" s="6"/>
      <c r="K3939" s="84"/>
      <c r="L3939" s="84"/>
      <c r="M3939" s="6" t="str">
        <f>IF(OR(ISBLANK($K3939),ISBLANK($L3939)),"",IF(NETWORKDAYS($K3939,$K3939,Listas!$H$2:$H$111)=0,"Error fecha inicial",IF(NETWORKDAYS($L3939,$L3939,Listas!$H$2:$H$111)=0,"Error fecha final",IF(OR(HOUR($K3939)&lt;Listas!$F$2,AND(HOUR($K3939)&gt;Listas!$F$3,HOUR($K3939)&lt;Listas!$F$4),HOUR($K3939)&gt;Listas!$F$5),"Error hora, fecha inicial",IF(OR(HOUR($L3939)&lt;Listas!$F$2,AND(HOUR($L3939)&gt;Listas!$F$3,HOUR($L3939)&lt;Listas!$F$4),HOUR($L3939)&gt;Listas!$F$5),"Error hora, fecha final",IF(AND($L3939-$K3939&gt;0,$L3939-$K3939&lt;=0.42),(IF(AND(AND(HOUR($K3939)&gt;=Listas!$F$2,HOUR($K3939)&lt;=Listas!$F$3),AND(HOUR($L3939)&gt;=Listas!$F$2,HOUR($L3939)&lt;=Listas!$F$3)),(HOUR($L3939)-HOUR($K3939)),IF(AND(AND(HOUR($K3939)&gt;=Listas!$F$4,HOUR($K3939)&lt;=Listas!$F$5),AND(HOUR($L3939)&gt;=Listas!$F$4,HOUR($L3939)&lt;=Listas!$F$5)),(HOUR($L3939)-HOUR($K3939)),IF(AND(AND(HOUR($K3939)&gt;=Listas!$F$2,HOUR($K3939)&lt;=Listas!$F$3),AND(HOUR($L3939)&gt;=Listas!$F$4,HOUR($L3939)&lt;=Listas!$F$5)),((Listas!$F$3-HOUR($K3939)))+((HOUR($L3939)-Listas!$F$4)),0)))),IF(AND($L3939-$K3939&gt;0.42,$L3939-$K3939&lt;=1.42),(IF(AND(HOUR($K3939)&gt;=Listas!$F$2,HOUR($K3939)&lt;=Listas!$F$3),(Listas!$F$3-HOUR($K3939)+4),IF(AND(HOUR($K3939)&gt;=Listas!$F$4,HOUR($K3939)&lt;=Listas!$F$5),(Listas!$F$5-HOUR($K3939)),0))+IF(AND(HOUR($L3939)&gt;=Listas!$F$2,HOUR($L3939)&lt;=Listas!$F$3),(HOUR($L3939)-Listas!$F$2),IF(AND(HOUR($L3939)&gt;=Listas!$F$4,HOUR($L3939)&lt;=Listas!$F$5),(HOUR($L3939)-Listas!$F$4+4),0))),IF(($L3939-$K3939&gt;1.42),(IF(AND(HOUR($K3939)&gt;=Listas!$F$2,HOUR($K3939)&lt;=Listas!$F$3),(Listas!$F$3-HOUR($K3939)+4)+IF(AND(HOUR($L3939)&gt;=Listas!$F$2,HOUR($L3939)&lt;=Listas!$F$3),(HOUR($L3939)-Listas!$F$2)+NETWORKDAYS($K3939+1,$L3939-1,Listas!$H$2:$H$112)*Listas!$F$6,IF(AND(HOUR($L3939)&gt;=Listas!$F$4,HOUR($L3939)&lt;=Listas!$F$5),(HOUR($L3939)-Listas!$F$4+4)+NETWORKDAYS($K3939+1,$L3939-1,Listas!$H$2:$H$111)*Listas!$F$6,0)),IF(AND(HOUR($K3939)&gt;=Listas!$F$4,HOUR($K3939)&lt;=Listas!$F$5),(Listas!$F$5-HOUR($K3939))+IF(AND(HOUR($L3939)&gt;=Listas!$F$2,HOUR($L3939)&lt;=Listas!$F$3),(HOUR($L3939)-Listas!$F$2)+NETWORKDAYS($K3939+1,$L3939-1,Listas!$H$2:$H$111)*Listas!$F$6,(HOUR($L3939)-Listas!$F$4+4)+NETWORKDAYS($K3939+1,$L3939-1,Listas!$H$2:$H$111)*Listas!$F$6)))),IF(($L3939-$K3939)&lt;0,"Fecha inicial mayor a fecha final",0)))))))))</f>
        <v/>
      </c>
      <c r="N3939" s="6" t="str">
        <f t="shared" si="1"/>
        <v/>
      </c>
      <c r="O3939" s="6"/>
      <c r="P3939" s="6"/>
      <c r="Q3939" s="6" t="b">
        <v>0</v>
      </c>
      <c r="R3939" s="6" t="str">
        <f t="shared" si="11"/>
        <v/>
      </c>
      <c r="S3939" s="6"/>
    </row>
    <row r="3940">
      <c r="A3940" s="6"/>
      <c r="B3940" s="6"/>
      <c r="C3940" s="6"/>
      <c r="D3940" s="6"/>
      <c r="E3940" s="6"/>
      <c r="F3940" s="6"/>
      <c r="G3940" s="6"/>
      <c r="H3940" s="6"/>
      <c r="I3940" s="6"/>
      <c r="J3940" s="6"/>
      <c r="K3940" s="84"/>
      <c r="L3940" s="84"/>
      <c r="M3940" s="6" t="str">
        <f>IF(OR(ISBLANK($K3940),ISBLANK($L3940)),"",IF(NETWORKDAYS($K3940,$K3940,Listas!$H$2:$H$111)=0,"Error fecha inicial",IF(NETWORKDAYS($L3940,$L3940,Listas!$H$2:$H$111)=0,"Error fecha final",IF(OR(HOUR($K3940)&lt;Listas!$F$2,AND(HOUR($K3940)&gt;Listas!$F$3,HOUR($K3940)&lt;Listas!$F$4),HOUR($K3940)&gt;Listas!$F$5),"Error hora, fecha inicial",IF(OR(HOUR($L3940)&lt;Listas!$F$2,AND(HOUR($L3940)&gt;Listas!$F$3,HOUR($L3940)&lt;Listas!$F$4),HOUR($L3940)&gt;Listas!$F$5),"Error hora, fecha final",IF(AND($L3940-$K3940&gt;0,$L3940-$K3940&lt;=0.42),(IF(AND(AND(HOUR($K3940)&gt;=Listas!$F$2,HOUR($K3940)&lt;=Listas!$F$3),AND(HOUR($L3940)&gt;=Listas!$F$2,HOUR($L3940)&lt;=Listas!$F$3)),(HOUR($L3940)-HOUR($K3940)),IF(AND(AND(HOUR($K3940)&gt;=Listas!$F$4,HOUR($K3940)&lt;=Listas!$F$5),AND(HOUR($L3940)&gt;=Listas!$F$4,HOUR($L3940)&lt;=Listas!$F$5)),(HOUR($L3940)-HOUR($K3940)),IF(AND(AND(HOUR($K3940)&gt;=Listas!$F$2,HOUR($K3940)&lt;=Listas!$F$3),AND(HOUR($L3940)&gt;=Listas!$F$4,HOUR($L3940)&lt;=Listas!$F$5)),((Listas!$F$3-HOUR($K3940)))+((HOUR($L3940)-Listas!$F$4)),0)))),IF(AND($L3940-$K3940&gt;0.42,$L3940-$K3940&lt;=1.42),(IF(AND(HOUR($K3940)&gt;=Listas!$F$2,HOUR($K3940)&lt;=Listas!$F$3),(Listas!$F$3-HOUR($K3940)+4),IF(AND(HOUR($K3940)&gt;=Listas!$F$4,HOUR($K3940)&lt;=Listas!$F$5),(Listas!$F$5-HOUR($K3940)),0))+IF(AND(HOUR($L3940)&gt;=Listas!$F$2,HOUR($L3940)&lt;=Listas!$F$3),(HOUR($L3940)-Listas!$F$2),IF(AND(HOUR($L3940)&gt;=Listas!$F$4,HOUR($L3940)&lt;=Listas!$F$5),(HOUR($L3940)-Listas!$F$4+4),0))),IF(($L3940-$K3940&gt;1.42),(IF(AND(HOUR($K3940)&gt;=Listas!$F$2,HOUR($K3940)&lt;=Listas!$F$3),(Listas!$F$3-HOUR($K3940)+4)+IF(AND(HOUR($L3940)&gt;=Listas!$F$2,HOUR($L3940)&lt;=Listas!$F$3),(HOUR($L3940)-Listas!$F$2)+NETWORKDAYS($K3940+1,$L3940-1,Listas!$H$2:$H$112)*Listas!$F$6,IF(AND(HOUR($L3940)&gt;=Listas!$F$4,HOUR($L3940)&lt;=Listas!$F$5),(HOUR($L3940)-Listas!$F$4+4)+NETWORKDAYS($K3940+1,$L3940-1,Listas!$H$2:$H$111)*Listas!$F$6,0)),IF(AND(HOUR($K3940)&gt;=Listas!$F$4,HOUR($K3940)&lt;=Listas!$F$5),(Listas!$F$5-HOUR($K3940))+IF(AND(HOUR($L3940)&gt;=Listas!$F$2,HOUR($L3940)&lt;=Listas!$F$3),(HOUR($L3940)-Listas!$F$2)+NETWORKDAYS($K3940+1,$L3940-1,Listas!$H$2:$H$111)*Listas!$F$6,(HOUR($L3940)-Listas!$F$4+4)+NETWORKDAYS($K3940+1,$L3940-1,Listas!$H$2:$H$111)*Listas!$F$6)))),IF(($L3940-$K3940)&lt;0,"Fecha inicial mayor a fecha final",0)))))))))</f>
        <v/>
      </c>
      <c r="N3940" s="6" t="str">
        <f t="shared" si="1"/>
        <v/>
      </c>
      <c r="O3940" s="6"/>
      <c r="P3940" s="6"/>
      <c r="Q3940" s="6" t="b">
        <v>0</v>
      </c>
      <c r="R3940" s="6" t="str">
        <f t="shared" si="11"/>
        <v/>
      </c>
      <c r="S3940" s="6"/>
    </row>
    <row r="3941">
      <c r="A3941" s="6"/>
      <c r="B3941" s="6"/>
      <c r="C3941" s="6"/>
      <c r="D3941" s="6"/>
      <c r="E3941" s="6"/>
      <c r="F3941" s="6"/>
      <c r="G3941" s="6"/>
      <c r="H3941" s="6"/>
      <c r="I3941" s="6"/>
      <c r="J3941" s="6"/>
      <c r="K3941" s="84"/>
      <c r="L3941" s="84"/>
      <c r="M3941" s="6" t="str">
        <f>IF(OR(ISBLANK($K3941),ISBLANK($L3941)),"",IF(NETWORKDAYS($K3941,$K3941,Listas!$H$2:$H$111)=0,"Error fecha inicial",IF(NETWORKDAYS($L3941,$L3941,Listas!$H$2:$H$111)=0,"Error fecha final",IF(OR(HOUR($K3941)&lt;Listas!$F$2,AND(HOUR($K3941)&gt;Listas!$F$3,HOUR($K3941)&lt;Listas!$F$4),HOUR($K3941)&gt;Listas!$F$5),"Error hora, fecha inicial",IF(OR(HOUR($L3941)&lt;Listas!$F$2,AND(HOUR($L3941)&gt;Listas!$F$3,HOUR($L3941)&lt;Listas!$F$4),HOUR($L3941)&gt;Listas!$F$5),"Error hora, fecha final",IF(AND($L3941-$K3941&gt;0,$L3941-$K3941&lt;=0.42),(IF(AND(AND(HOUR($K3941)&gt;=Listas!$F$2,HOUR($K3941)&lt;=Listas!$F$3),AND(HOUR($L3941)&gt;=Listas!$F$2,HOUR($L3941)&lt;=Listas!$F$3)),(HOUR($L3941)-HOUR($K3941)),IF(AND(AND(HOUR($K3941)&gt;=Listas!$F$4,HOUR($K3941)&lt;=Listas!$F$5),AND(HOUR($L3941)&gt;=Listas!$F$4,HOUR($L3941)&lt;=Listas!$F$5)),(HOUR($L3941)-HOUR($K3941)),IF(AND(AND(HOUR($K3941)&gt;=Listas!$F$2,HOUR($K3941)&lt;=Listas!$F$3),AND(HOUR($L3941)&gt;=Listas!$F$4,HOUR($L3941)&lt;=Listas!$F$5)),((Listas!$F$3-HOUR($K3941)))+((HOUR($L3941)-Listas!$F$4)),0)))),IF(AND($L3941-$K3941&gt;0.42,$L3941-$K3941&lt;=1.42),(IF(AND(HOUR($K3941)&gt;=Listas!$F$2,HOUR($K3941)&lt;=Listas!$F$3),(Listas!$F$3-HOUR($K3941)+4),IF(AND(HOUR($K3941)&gt;=Listas!$F$4,HOUR($K3941)&lt;=Listas!$F$5),(Listas!$F$5-HOUR($K3941)),0))+IF(AND(HOUR($L3941)&gt;=Listas!$F$2,HOUR($L3941)&lt;=Listas!$F$3),(HOUR($L3941)-Listas!$F$2),IF(AND(HOUR($L3941)&gt;=Listas!$F$4,HOUR($L3941)&lt;=Listas!$F$5),(HOUR($L3941)-Listas!$F$4+4),0))),IF(($L3941-$K3941&gt;1.42),(IF(AND(HOUR($K3941)&gt;=Listas!$F$2,HOUR($K3941)&lt;=Listas!$F$3),(Listas!$F$3-HOUR($K3941)+4)+IF(AND(HOUR($L3941)&gt;=Listas!$F$2,HOUR($L3941)&lt;=Listas!$F$3),(HOUR($L3941)-Listas!$F$2)+NETWORKDAYS($K3941+1,$L3941-1,Listas!$H$2:$H$112)*Listas!$F$6,IF(AND(HOUR($L3941)&gt;=Listas!$F$4,HOUR($L3941)&lt;=Listas!$F$5),(HOUR($L3941)-Listas!$F$4+4)+NETWORKDAYS($K3941+1,$L3941-1,Listas!$H$2:$H$111)*Listas!$F$6,0)),IF(AND(HOUR($K3941)&gt;=Listas!$F$4,HOUR($K3941)&lt;=Listas!$F$5),(Listas!$F$5-HOUR($K3941))+IF(AND(HOUR($L3941)&gt;=Listas!$F$2,HOUR($L3941)&lt;=Listas!$F$3),(HOUR($L3941)-Listas!$F$2)+NETWORKDAYS($K3941+1,$L3941-1,Listas!$H$2:$H$111)*Listas!$F$6,(HOUR($L3941)-Listas!$F$4+4)+NETWORKDAYS($K3941+1,$L3941-1,Listas!$H$2:$H$111)*Listas!$F$6)))),IF(($L3941-$K3941)&lt;0,"Fecha inicial mayor a fecha final",0)))))))))</f>
        <v/>
      </c>
      <c r="N3941" s="6" t="str">
        <f t="shared" si="1"/>
        <v/>
      </c>
      <c r="O3941" s="6"/>
      <c r="P3941" s="6"/>
      <c r="Q3941" s="6" t="b">
        <v>0</v>
      </c>
      <c r="R3941" s="6" t="str">
        <f t="shared" si="11"/>
        <v/>
      </c>
      <c r="S3941" s="6"/>
    </row>
    <row r="3942">
      <c r="A3942" s="6"/>
      <c r="B3942" s="6"/>
      <c r="C3942" s="6"/>
      <c r="D3942" s="6"/>
      <c r="E3942" s="6"/>
      <c r="F3942" s="6"/>
      <c r="G3942" s="6"/>
      <c r="H3942" s="6"/>
      <c r="I3942" s="6"/>
      <c r="J3942" s="6"/>
      <c r="K3942" s="84"/>
      <c r="L3942" s="84"/>
      <c r="M3942" s="6" t="str">
        <f>IF(OR(ISBLANK($K3942),ISBLANK($L3942)),"",IF(NETWORKDAYS($K3942,$K3942,Listas!$H$2:$H$111)=0,"Error fecha inicial",IF(NETWORKDAYS($L3942,$L3942,Listas!$H$2:$H$111)=0,"Error fecha final",IF(OR(HOUR($K3942)&lt;Listas!$F$2,AND(HOUR($K3942)&gt;Listas!$F$3,HOUR($K3942)&lt;Listas!$F$4),HOUR($K3942)&gt;Listas!$F$5),"Error hora, fecha inicial",IF(OR(HOUR($L3942)&lt;Listas!$F$2,AND(HOUR($L3942)&gt;Listas!$F$3,HOUR($L3942)&lt;Listas!$F$4),HOUR($L3942)&gt;Listas!$F$5),"Error hora, fecha final",IF(AND($L3942-$K3942&gt;0,$L3942-$K3942&lt;=0.42),(IF(AND(AND(HOUR($K3942)&gt;=Listas!$F$2,HOUR($K3942)&lt;=Listas!$F$3),AND(HOUR($L3942)&gt;=Listas!$F$2,HOUR($L3942)&lt;=Listas!$F$3)),(HOUR($L3942)-HOUR($K3942)),IF(AND(AND(HOUR($K3942)&gt;=Listas!$F$4,HOUR($K3942)&lt;=Listas!$F$5),AND(HOUR($L3942)&gt;=Listas!$F$4,HOUR($L3942)&lt;=Listas!$F$5)),(HOUR($L3942)-HOUR($K3942)),IF(AND(AND(HOUR($K3942)&gt;=Listas!$F$2,HOUR($K3942)&lt;=Listas!$F$3),AND(HOUR($L3942)&gt;=Listas!$F$4,HOUR($L3942)&lt;=Listas!$F$5)),((Listas!$F$3-HOUR($K3942)))+((HOUR($L3942)-Listas!$F$4)),0)))),IF(AND($L3942-$K3942&gt;0.42,$L3942-$K3942&lt;=1.42),(IF(AND(HOUR($K3942)&gt;=Listas!$F$2,HOUR($K3942)&lt;=Listas!$F$3),(Listas!$F$3-HOUR($K3942)+4),IF(AND(HOUR($K3942)&gt;=Listas!$F$4,HOUR($K3942)&lt;=Listas!$F$5),(Listas!$F$5-HOUR($K3942)),0))+IF(AND(HOUR($L3942)&gt;=Listas!$F$2,HOUR($L3942)&lt;=Listas!$F$3),(HOUR($L3942)-Listas!$F$2),IF(AND(HOUR($L3942)&gt;=Listas!$F$4,HOUR($L3942)&lt;=Listas!$F$5),(HOUR($L3942)-Listas!$F$4+4),0))),IF(($L3942-$K3942&gt;1.42),(IF(AND(HOUR($K3942)&gt;=Listas!$F$2,HOUR($K3942)&lt;=Listas!$F$3),(Listas!$F$3-HOUR($K3942)+4)+IF(AND(HOUR($L3942)&gt;=Listas!$F$2,HOUR($L3942)&lt;=Listas!$F$3),(HOUR($L3942)-Listas!$F$2)+NETWORKDAYS($K3942+1,$L3942-1,Listas!$H$2:$H$112)*Listas!$F$6,IF(AND(HOUR($L3942)&gt;=Listas!$F$4,HOUR($L3942)&lt;=Listas!$F$5),(HOUR($L3942)-Listas!$F$4+4)+NETWORKDAYS($K3942+1,$L3942-1,Listas!$H$2:$H$111)*Listas!$F$6,0)),IF(AND(HOUR($K3942)&gt;=Listas!$F$4,HOUR($K3942)&lt;=Listas!$F$5),(Listas!$F$5-HOUR($K3942))+IF(AND(HOUR($L3942)&gt;=Listas!$F$2,HOUR($L3942)&lt;=Listas!$F$3),(HOUR($L3942)-Listas!$F$2)+NETWORKDAYS($K3942+1,$L3942-1,Listas!$H$2:$H$111)*Listas!$F$6,(HOUR($L3942)-Listas!$F$4+4)+NETWORKDAYS($K3942+1,$L3942-1,Listas!$H$2:$H$111)*Listas!$F$6)))),IF(($L3942-$K3942)&lt;0,"Fecha inicial mayor a fecha final",0)))))))))</f>
        <v/>
      </c>
      <c r="N3942" s="6" t="str">
        <f t="shared" si="1"/>
        <v/>
      </c>
      <c r="O3942" s="6"/>
      <c r="P3942" s="6"/>
      <c r="Q3942" s="6" t="b">
        <v>0</v>
      </c>
      <c r="R3942" s="6" t="str">
        <f t="shared" si="11"/>
        <v/>
      </c>
      <c r="S3942" s="6"/>
    </row>
    <row r="3943">
      <c r="A3943" s="6"/>
      <c r="B3943" s="6"/>
      <c r="C3943" s="6"/>
      <c r="D3943" s="6"/>
      <c r="E3943" s="6"/>
      <c r="F3943" s="6"/>
      <c r="G3943" s="6"/>
      <c r="H3943" s="6"/>
      <c r="I3943" s="6"/>
      <c r="J3943" s="6"/>
      <c r="K3943" s="84"/>
      <c r="L3943" s="84"/>
      <c r="M3943" s="6" t="str">
        <f>IF(OR(ISBLANK($K3943),ISBLANK($L3943)),"",IF(NETWORKDAYS($K3943,$K3943,Listas!$H$2:$H$111)=0,"Error fecha inicial",IF(NETWORKDAYS($L3943,$L3943,Listas!$H$2:$H$111)=0,"Error fecha final",IF(OR(HOUR($K3943)&lt;Listas!$F$2,AND(HOUR($K3943)&gt;Listas!$F$3,HOUR($K3943)&lt;Listas!$F$4),HOUR($K3943)&gt;Listas!$F$5),"Error hora, fecha inicial",IF(OR(HOUR($L3943)&lt;Listas!$F$2,AND(HOUR($L3943)&gt;Listas!$F$3,HOUR($L3943)&lt;Listas!$F$4),HOUR($L3943)&gt;Listas!$F$5),"Error hora, fecha final",IF(AND($L3943-$K3943&gt;0,$L3943-$K3943&lt;=0.42),(IF(AND(AND(HOUR($K3943)&gt;=Listas!$F$2,HOUR($K3943)&lt;=Listas!$F$3),AND(HOUR($L3943)&gt;=Listas!$F$2,HOUR($L3943)&lt;=Listas!$F$3)),(HOUR($L3943)-HOUR($K3943)),IF(AND(AND(HOUR($K3943)&gt;=Listas!$F$4,HOUR($K3943)&lt;=Listas!$F$5),AND(HOUR($L3943)&gt;=Listas!$F$4,HOUR($L3943)&lt;=Listas!$F$5)),(HOUR($L3943)-HOUR($K3943)),IF(AND(AND(HOUR($K3943)&gt;=Listas!$F$2,HOUR($K3943)&lt;=Listas!$F$3),AND(HOUR($L3943)&gt;=Listas!$F$4,HOUR($L3943)&lt;=Listas!$F$5)),((Listas!$F$3-HOUR($K3943)))+((HOUR($L3943)-Listas!$F$4)),0)))),IF(AND($L3943-$K3943&gt;0.42,$L3943-$K3943&lt;=1.42),(IF(AND(HOUR($K3943)&gt;=Listas!$F$2,HOUR($K3943)&lt;=Listas!$F$3),(Listas!$F$3-HOUR($K3943)+4),IF(AND(HOUR($K3943)&gt;=Listas!$F$4,HOUR($K3943)&lt;=Listas!$F$5),(Listas!$F$5-HOUR($K3943)),0))+IF(AND(HOUR($L3943)&gt;=Listas!$F$2,HOUR($L3943)&lt;=Listas!$F$3),(HOUR($L3943)-Listas!$F$2),IF(AND(HOUR($L3943)&gt;=Listas!$F$4,HOUR($L3943)&lt;=Listas!$F$5),(HOUR($L3943)-Listas!$F$4+4),0))),IF(($L3943-$K3943&gt;1.42),(IF(AND(HOUR($K3943)&gt;=Listas!$F$2,HOUR($K3943)&lt;=Listas!$F$3),(Listas!$F$3-HOUR($K3943)+4)+IF(AND(HOUR($L3943)&gt;=Listas!$F$2,HOUR($L3943)&lt;=Listas!$F$3),(HOUR($L3943)-Listas!$F$2)+NETWORKDAYS($K3943+1,$L3943-1,Listas!$H$2:$H$112)*Listas!$F$6,IF(AND(HOUR($L3943)&gt;=Listas!$F$4,HOUR($L3943)&lt;=Listas!$F$5),(HOUR($L3943)-Listas!$F$4+4)+NETWORKDAYS($K3943+1,$L3943-1,Listas!$H$2:$H$111)*Listas!$F$6,0)),IF(AND(HOUR($K3943)&gt;=Listas!$F$4,HOUR($K3943)&lt;=Listas!$F$5),(Listas!$F$5-HOUR($K3943))+IF(AND(HOUR($L3943)&gt;=Listas!$F$2,HOUR($L3943)&lt;=Listas!$F$3),(HOUR($L3943)-Listas!$F$2)+NETWORKDAYS($K3943+1,$L3943-1,Listas!$H$2:$H$111)*Listas!$F$6,(HOUR($L3943)-Listas!$F$4+4)+NETWORKDAYS($K3943+1,$L3943-1,Listas!$H$2:$H$111)*Listas!$F$6)))),IF(($L3943-$K3943)&lt;0,"Fecha inicial mayor a fecha final",0)))))))))</f>
        <v/>
      </c>
      <c r="N3943" s="6" t="str">
        <f t="shared" si="1"/>
        <v/>
      </c>
      <c r="O3943" s="6"/>
      <c r="P3943" s="6"/>
      <c r="Q3943" s="6" t="b">
        <v>0</v>
      </c>
      <c r="R3943" s="6" t="str">
        <f t="shared" si="11"/>
        <v/>
      </c>
      <c r="S3943" s="6"/>
    </row>
    <row r="3944">
      <c r="A3944" s="6"/>
      <c r="B3944" s="6"/>
      <c r="C3944" s="6"/>
      <c r="D3944" s="6"/>
      <c r="E3944" s="6"/>
      <c r="F3944" s="6"/>
      <c r="G3944" s="6"/>
      <c r="H3944" s="6"/>
      <c r="I3944" s="6"/>
      <c r="J3944" s="6"/>
      <c r="K3944" s="84"/>
      <c r="L3944" s="84"/>
      <c r="M3944" s="6" t="str">
        <f>IF(OR(ISBLANK($K3944),ISBLANK($L3944)),"",IF(NETWORKDAYS($K3944,$K3944,Listas!$H$2:$H$111)=0,"Error fecha inicial",IF(NETWORKDAYS($L3944,$L3944,Listas!$H$2:$H$111)=0,"Error fecha final",IF(OR(HOUR($K3944)&lt;Listas!$F$2,AND(HOUR($K3944)&gt;Listas!$F$3,HOUR($K3944)&lt;Listas!$F$4),HOUR($K3944)&gt;Listas!$F$5),"Error hora, fecha inicial",IF(OR(HOUR($L3944)&lt;Listas!$F$2,AND(HOUR($L3944)&gt;Listas!$F$3,HOUR($L3944)&lt;Listas!$F$4),HOUR($L3944)&gt;Listas!$F$5),"Error hora, fecha final",IF(AND($L3944-$K3944&gt;0,$L3944-$K3944&lt;=0.42),(IF(AND(AND(HOUR($K3944)&gt;=Listas!$F$2,HOUR($K3944)&lt;=Listas!$F$3),AND(HOUR($L3944)&gt;=Listas!$F$2,HOUR($L3944)&lt;=Listas!$F$3)),(HOUR($L3944)-HOUR($K3944)),IF(AND(AND(HOUR($K3944)&gt;=Listas!$F$4,HOUR($K3944)&lt;=Listas!$F$5),AND(HOUR($L3944)&gt;=Listas!$F$4,HOUR($L3944)&lt;=Listas!$F$5)),(HOUR($L3944)-HOUR($K3944)),IF(AND(AND(HOUR($K3944)&gt;=Listas!$F$2,HOUR($K3944)&lt;=Listas!$F$3),AND(HOUR($L3944)&gt;=Listas!$F$4,HOUR($L3944)&lt;=Listas!$F$5)),((Listas!$F$3-HOUR($K3944)))+((HOUR($L3944)-Listas!$F$4)),0)))),IF(AND($L3944-$K3944&gt;0.42,$L3944-$K3944&lt;=1.42),(IF(AND(HOUR($K3944)&gt;=Listas!$F$2,HOUR($K3944)&lt;=Listas!$F$3),(Listas!$F$3-HOUR($K3944)+4),IF(AND(HOUR($K3944)&gt;=Listas!$F$4,HOUR($K3944)&lt;=Listas!$F$5),(Listas!$F$5-HOUR($K3944)),0))+IF(AND(HOUR($L3944)&gt;=Listas!$F$2,HOUR($L3944)&lt;=Listas!$F$3),(HOUR($L3944)-Listas!$F$2),IF(AND(HOUR($L3944)&gt;=Listas!$F$4,HOUR($L3944)&lt;=Listas!$F$5),(HOUR($L3944)-Listas!$F$4+4),0))),IF(($L3944-$K3944&gt;1.42),(IF(AND(HOUR($K3944)&gt;=Listas!$F$2,HOUR($K3944)&lt;=Listas!$F$3),(Listas!$F$3-HOUR($K3944)+4)+IF(AND(HOUR($L3944)&gt;=Listas!$F$2,HOUR($L3944)&lt;=Listas!$F$3),(HOUR($L3944)-Listas!$F$2)+NETWORKDAYS($K3944+1,$L3944-1,Listas!$H$2:$H$112)*Listas!$F$6,IF(AND(HOUR($L3944)&gt;=Listas!$F$4,HOUR($L3944)&lt;=Listas!$F$5),(HOUR($L3944)-Listas!$F$4+4)+NETWORKDAYS($K3944+1,$L3944-1,Listas!$H$2:$H$111)*Listas!$F$6,0)),IF(AND(HOUR($K3944)&gt;=Listas!$F$4,HOUR($K3944)&lt;=Listas!$F$5),(Listas!$F$5-HOUR($K3944))+IF(AND(HOUR($L3944)&gt;=Listas!$F$2,HOUR($L3944)&lt;=Listas!$F$3),(HOUR($L3944)-Listas!$F$2)+NETWORKDAYS($K3944+1,$L3944-1,Listas!$H$2:$H$111)*Listas!$F$6,(HOUR($L3944)-Listas!$F$4+4)+NETWORKDAYS($K3944+1,$L3944-1,Listas!$H$2:$H$111)*Listas!$F$6)))),IF(($L3944-$K3944)&lt;0,"Fecha inicial mayor a fecha final",0)))))))))</f>
        <v/>
      </c>
      <c r="N3944" s="6" t="str">
        <f t="shared" si="1"/>
        <v/>
      </c>
      <c r="O3944" s="6"/>
      <c r="P3944" s="6"/>
      <c r="Q3944" s="6" t="b">
        <v>0</v>
      </c>
      <c r="R3944" s="6" t="str">
        <f t="shared" si="11"/>
        <v/>
      </c>
      <c r="S3944" s="6"/>
    </row>
    <row r="3945">
      <c r="A3945" s="6"/>
      <c r="B3945" s="6"/>
      <c r="C3945" s="6"/>
      <c r="D3945" s="6"/>
      <c r="E3945" s="6"/>
      <c r="F3945" s="6"/>
      <c r="G3945" s="6"/>
      <c r="H3945" s="6"/>
      <c r="I3945" s="6"/>
      <c r="J3945" s="6"/>
      <c r="K3945" s="84"/>
      <c r="L3945" s="84"/>
      <c r="M3945" s="6" t="str">
        <f>IF(OR(ISBLANK($K3945),ISBLANK($L3945)),"",IF(NETWORKDAYS($K3945,$K3945,Listas!$H$2:$H$111)=0,"Error fecha inicial",IF(NETWORKDAYS($L3945,$L3945,Listas!$H$2:$H$111)=0,"Error fecha final",IF(OR(HOUR($K3945)&lt;Listas!$F$2,AND(HOUR($K3945)&gt;Listas!$F$3,HOUR($K3945)&lt;Listas!$F$4),HOUR($K3945)&gt;Listas!$F$5),"Error hora, fecha inicial",IF(OR(HOUR($L3945)&lt;Listas!$F$2,AND(HOUR($L3945)&gt;Listas!$F$3,HOUR($L3945)&lt;Listas!$F$4),HOUR($L3945)&gt;Listas!$F$5),"Error hora, fecha final",IF(AND($L3945-$K3945&gt;0,$L3945-$K3945&lt;=0.42),(IF(AND(AND(HOUR($K3945)&gt;=Listas!$F$2,HOUR($K3945)&lt;=Listas!$F$3),AND(HOUR($L3945)&gt;=Listas!$F$2,HOUR($L3945)&lt;=Listas!$F$3)),(HOUR($L3945)-HOUR($K3945)),IF(AND(AND(HOUR($K3945)&gt;=Listas!$F$4,HOUR($K3945)&lt;=Listas!$F$5),AND(HOUR($L3945)&gt;=Listas!$F$4,HOUR($L3945)&lt;=Listas!$F$5)),(HOUR($L3945)-HOUR($K3945)),IF(AND(AND(HOUR($K3945)&gt;=Listas!$F$2,HOUR($K3945)&lt;=Listas!$F$3),AND(HOUR($L3945)&gt;=Listas!$F$4,HOUR($L3945)&lt;=Listas!$F$5)),((Listas!$F$3-HOUR($K3945)))+((HOUR($L3945)-Listas!$F$4)),0)))),IF(AND($L3945-$K3945&gt;0.42,$L3945-$K3945&lt;=1.42),(IF(AND(HOUR($K3945)&gt;=Listas!$F$2,HOUR($K3945)&lt;=Listas!$F$3),(Listas!$F$3-HOUR($K3945)+4),IF(AND(HOUR($K3945)&gt;=Listas!$F$4,HOUR($K3945)&lt;=Listas!$F$5),(Listas!$F$5-HOUR($K3945)),0))+IF(AND(HOUR($L3945)&gt;=Listas!$F$2,HOUR($L3945)&lt;=Listas!$F$3),(HOUR($L3945)-Listas!$F$2),IF(AND(HOUR($L3945)&gt;=Listas!$F$4,HOUR($L3945)&lt;=Listas!$F$5),(HOUR($L3945)-Listas!$F$4+4),0))),IF(($L3945-$K3945&gt;1.42),(IF(AND(HOUR($K3945)&gt;=Listas!$F$2,HOUR($K3945)&lt;=Listas!$F$3),(Listas!$F$3-HOUR($K3945)+4)+IF(AND(HOUR($L3945)&gt;=Listas!$F$2,HOUR($L3945)&lt;=Listas!$F$3),(HOUR($L3945)-Listas!$F$2)+NETWORKDAYS($K3945+1,$L3945-1,Listas!$H$2:$H$112)*Listas!$F$6,IF(AND(HOUR($L3945)&gt;=Listas!$F$4,HOUR($L3945)&lt;=Listas!$F$5),(HOUR($L3945)-Listas!$F$4+4)+NETWORKDAYS($K3945+1,$L3945-1,Listas!$H$2:$H$111)*Listas!$F$6,0)),IF(AND(HOUR($K3945)&gt;=Listas!$F$4,HOUR($K3945)&lt;=Listas!$F$5),(Listas!$F$5-HOUR($K3945))+IF(AND(HOUR($L3945)&gt;=Listas!$F$2,HOUR($L3945)&lt;=Listas!$F$3),(HOUR($L3945)-Listas!$F$2)+NETWORKDAYS($K3945+1,$L3945-1,Listas!$H$2:$H$111)*Listas!$F$6,(HOUR($L3945)-Listas!$F$4+4)+NETWORKDAYS($K3945+1,$L3945-1,Listas!$H$2:$H$111)*Listas!$F$6)))),IF(($L3945-$K3945)&lt;0,"Fecha inicial mayor a fecha final",0)))))))))</f>
        <v/>
      </c>
      <c r="N3945" s="6" t="str">
        <f t="shared" si="1"/>
        <v/>
      </c>
      <c r="O3945" s="6"/>
      <c r="P3945" s="4"/>
      <c r="Q3945" s="6" t="b">
        <v>0</v>
      </c>
      <c r="R3945" s="6" t="str">
        <f t="shared" si="11"/>
        <v/>
      </c>
      <c r="S3945" s="6"/>
    </row>
    <row r="3946">
      <c r="A3946" s="6"/>
      <c r="B3946" s="6"/>
      <c r="C3946" s="6"/>
      <c r="D3946" s="6"/>
      <c r="E3946" s="6"/>
      <c r="F3946" s="6"/>
      <c r="G3946" s="6"/>
      <c r="H3946" s="6"/>
      <c r="I3946" s="6"/>
      <c r="J3946" s="6"/>
      <c r="K3946" s="84"/>
      <c r="L3946" s="84"/>
      <c r="M3946" s="6" t="str">
        <f>IF(OR(ISBLANK($K3946),ISBLANK($L3946)),"",IF(NETWORKDAYS($K3946,$K3946,Listas!$H$2:$H$111)=0,"Error fecha inicial",IF(NETWORKDAYS($L3946,$L3946,Listas!$H$2:$H$111)=0,"Error fecha final",IF(OR(HOUR($K3946)&lt;Listas!$F$2,AND(HOUR($K3946)&gt;Listas!$F$3,HOUR($K3946)&lt;Listas!$F$4),HOUR($K3946)&gt;Listas!$F$5),"Error hora, fecha inicial",IF(OR(HOUR($L3946)&lt;Listas!$F$2,AND(HOUR($L3946)&gt;Listas!$F$3,HOUR($L3946)&lt;Listas!$F$4),HOUR($L3946)&gt;Listas!$F$5),"Error hora, fecha final",IF(AND($L3946-$K3946&gt;0,$L3946-$K3946&lt;=0.42),(IF(AND(AND(HOUR($K3946)&gt;=Listas!$F$2,HOUR($K3946)&lt;=Listas!$F$3),AND(HOUR($L3946)&gt;=Listas!$F$2,HOUR($L3946)&lt;=Listas!$F$3)),(HOUR($L3946)-HOUR($K3946)),IF(AND(AND(HOUR($K3946)&gt;=Listas!$F$4,HOUR($K3946)&lt;=Listas!$F$5),AND(HOUR($L3946)&gt;=Listas!$F$4,HOUR($L3946)&lt;=Listas!$F$5)),(HOUR($L3946)-HOUR($K3946)),IF(AND(AND(HOUR($K3946)&gt;=Listas!$F$2,HOUR($K3946)&lt;=Listas!$F$3),AND(HOUR($L3946)&gt;=Listas!$F$4,HOUR($L3946)&lt;=Listas!$F$5)),((Listas!$F$3-HOUR($K3946)))+((HOUR($L3946)-Listas!$F$4)),0)))),IF(AND($L3946-$K3946&gt;0.42,$L3946-$K3946&lt;=1.42),(IF(AND(HOUR($K3946)&gt;=Listas!$F$2,HOUR($K3946)&lt;=Listas!$F$3),(Listas!$F$3-HOUR($K3946)+4),IF(AND(HOUR($K3946)&gt;=Listas!$F$4,HOUR($K3946)&lt;=Listas!$F$5),(Listas!$F$5-HOUR($K3946)),0))+IF(AND(HOUR($L3946)&gt;=Listas!$F$2,HOUR($L3946)&lt;=Listas!$F$3),(HOUR($L3946)-Listas!$F$2),IF(AND(HOUR($L3946)&gt;=Listas!$F$4,HOUR($L3946)&lt;=Listas!$F$5),(HOUR($L3946)-Listas!$F$4+4),0))),IF(($L3946-$K3946&gt;1.42),(IF(AND(HOUR($K3946)&gt;=Listas!$F$2,HOUR($K3946)&lt;=Listas!$F$3),(Listas!$F$3-HOUR($K3946)+4)+IF(AND(HOUR($L3946)&gt;=Listas!$F$2,HOUR($L3946)&lt;=Listas!$F$3),(HOUR($L3946)-Listas!$F$2)+NETWORKDAYS($K3946+1,$L3946-1,Listas!$H$2:$H$112)*Listas!$F$6,IF(AND(HOUR($L3946)&gt;=Listas!$F$4,HOUR($L3946)&lt;=Listas!$F$5),(HOUR($L3946)-Listas!$F$4+4)+NETWORKDAYS($K3946+1,$L3946-1,Listas!$H$2:$H$111)*Listas!$F$6,0)),IF(AND(HOUR($K3946)&gt;=Listas!$F$4,HOUR($K3946)&lt;=Listas!$F$5),(Listas!$F$5-HOUR($K3946))+IF(AND(HOUR($L3946)&gt;=Listas!$F$2,HOUR($L3946)&lt;=Listas!$F$3),(HOUR($L3946)-Listas!$F$2)+NETWORKDAYS($K3946+1,$L3946-1,Listas!$H$2:$H$111)*Listas!$F$6,(HOUR($L3946)-Listas!$F$4+4)+NETWORKDAYS($K3946+1,$L3946-1,Listas!$H$2:$H$111)*Listas!$F$6)))),IF(($L3946-$K3946)&lt;0,"Fecha inicial mayor a fecha final",0)))))))))</f>
        <v/>
      </c>
      <c r="N3946" s="6" t="str">
        <f t="shared" si="1"/>
        <v/>
      </c>
      <c r="O3946" s="6"/>
      <c r="P3946" s="6"/>
      <c r="Q3946" s="6" t="b">
        <v>0</v>
      </c>
      <c r="R3946" s="6" t="str">
        <f t="shared" si="11"/>
        <v/>
      </c>
      <c r="S3946" s="6"/>
    </row>
    <row r="3947">
      <c r="A3947" s="6"/>
      <c r="B3947" s="6"/>
      <c r="C3947" s="6"/>
      <c r="D3947" s="6"/>
      <c r="E3947" s="6"/>
      <c r="F3947" s="6"/>
      <c r="G3947" s="6"/>
      <c r="H3947" s="6"/>
      <c r="I3947" s="6"/>
      <c r="J3947" s="6"/>
      <c r="K3947" s="84"/>
      <c r="L3947" s="84"/>
      <c r="M3947" s="6" t="str">
        <f>IF(OR(ISBLANK($K3947),ISBLANK($L3947)),"",IF(NETWORKDAYS($K3947,$K3947,Listas!$H$2:$H$111)=0,"Error fecha inicial",IF(NETWORKDAYS($L3947,$L3947,Listas!$H$2:$H$111)=0,"Error fecha final",IF(OR(HOUR($K3947)&lt;Listas!$F$2,AND(HOUR($K3947)&gt;Listas!$F$3,HOUR($K3947)&lt;Listas!$F$4),HOUR($K3947)&gt;Listas!$F$5),"Error hora, fecha inicial",IF(OR(HOUR($L3947)&lt;Listas!$F$2,AND(HOUR($L3947)&gt;Listas!$F$3,HOUR($L3947)&lt;Listas!$F$4),HOUR($L3947)&gt;Listas!$F$5),"Error hora, fecha final",IF(AND($L3947-$K3947&gt;0,$L3947-$K3947&lt;=0.42),(IF(AND(AND(HOUR($K3947)&gt;=Listas!$F$2,HOUR($K3947)&lt;=Listas!$F$3),AND(HOUR($L3947)&gt;=Listas!$F$2,HOUR($L3947)&lt;=Listas!$F$3)),(HOUR($L3947)-HOUR($K3947)),IF(AND(AND(HOUR($K3947)&gt;=Listas!$F$4,HOUR($K3947)&lt;=Listas!$F$5),AND(HOUR($L3947)&gt;=Listas!$F$4,HOUR($L3947)&lt;=Listas!$F$5)),(HOUR($L3947)-HOUR($K3947)),IF(AND(AND(HOUR($K3947)&gt;=Listas!$F$2,HOUR($K3947)&lt;=Listas!$F$3),AND(HOUR($L3947)&gt;=Listas!$F$4,HOUR($L3947)&lt;=Listas!$F$5)),((Listas!$F$3-HOUR($K3947)))+((HOUR($L3947)-Listas!$F$4)),0)))),IF(AND($L3947-$K3947&gt;0.42,$L3947-$K3947&lt;=1.42),(IF(AND(HOUR($K3947)&gt;=Listas!$F$2,HOUR($K3947)&lt;=Listas!$F$3),(Listas!$F$3-HOUR($K3947)+4),IF(AND(HOUR($K3947)&gt;=Listas!$F$4,HOUR($K3947)&lt;=Listas!$F$5),(Listas!$F$5-HOUR($K3947)),0))+IF(AND(HOUR($L3947)&gt;=Listas!$F$2,HOUR($L3947)&lt;=Listas!$F$3),(HOUR($L3947)-Listas!$F$2),IF(AND(HOUR($L3947)&gt;=Listas!$F$4,HOUR($L3947)&lt;=Listas!$F$5),(HOUR($L3947)-Listas!$F$4+4),0))),IF(($L3947-$K3947&gt;1.42),(IF(AND(HOUR($K3947)&gt;=Listas!$F$2,HOUR($K3947)&lt;=Listas!$F$3),(Listas!$F$3-HOUR($K3947)+4)+IF(AND(HOUR($L3947)&gt;=Listas!$F$2,HOUR($L3947)&lt;=Listas!$F$3),(HOUR($L3947)-Listas!$F$2)+NETWORKDAYS($K3947+1,$L3947-1,Listas!$H$2:$H$112)*Listas!$F$6,IF(AND(HOUR($L3947)&gt;=Listas!$F$4,HOUR($L3947)&lt;=Listas!$F$5),(HOUR($L3947)-Listas!$F$4+4)+NETWORKDAYS($K3947+1,$L3947-1,Listas!$H$2:$H$111)*Listas!$F$6,0)),IF(AND(HOUR($K3947)&gt;=Listas!$F$4,HOUR($K3947)&lt;=Listas!$F$5),(Listas!$F$5-HOUR($K3947))+IF(AND(HOUR($L3947)&gt;=Listas!$F$2,HOUR($L3947)&lt;=Listas!$F$3),(HOUR($L3947)-Listas!$F$2)+NETWORKDAYS($K3947+1,$L3947-1,Listas!$H$2:$H$111)*Listas!$F$6,(HOUR($L3947)-Listas!$F$4+4)+NETWORKDAYS($K3947+1,$L3947-1,Listas!$H$2:$H$111)*Listas!$F$6)))),IF(($L3947-$K3947)&lt;0,"Fecha inicial mayor a fecha final",0)))))))))</f>
        <v/>
      </c>
      <c r="N3947" s="6" t="str">
        <f t="shared" si="1"/>
        <v/>
      </c>
      <c r="O3947" s="6"/>
      <c r="P3947" s="6"/>
      <c r="Q3947" s="6" t="b">
        <v>0</v>
      </c>
      <c r="R3947" s="6" t="str">
        <f t="shared" si="11"/>
        <v/>
      </c>
      <c r="S3947" s="6"/>
    </row>
    <row r="3948">
      <c r="A3948" s="6"/>
      <c r="B3948" s="6"/>
      <c r="C3948" s="6"/>
      <c r="D3948" s="6"/>
      <c r="E3948" s="6"/>
      <c r="F3948" s="6"/>
      <c r="G3948" s="6"/>
      <c r="H3948" s="6"/>
      <c r="I3948" s="6"/>
      <c r="J3948" s="6"/>
      <c r="K3948" s="84"/>
      <c r="L3948" s="84"/>
      <c r="M3948" s="6" t="str">
        <f>IF(OR(ISBLANK($K3948),ISBLANK($L3948)),"",IF(NETWORKDAYS($K3948,$K3948,Listas!$H$2:$H$111)=0,"Error fecha inicial",IF(NETWORKDAYS($L3948,$L3948,Listas!$H$2:$H$111)=0,"Error fecha final",IF(OR(HOUR($K3948)&lt;Listas!$F$2,AND(HOUR($K3948)&gt;Listas!$F$3,HOUR($K3948)&lt;Listas!$F$4),HOUR($K3948)&gt;Listas!$F$5),"Error hora, fecha inicial",IF(OR(HOUR($L3948)&lt;Listas!$F$2,AND(HOUR($L3948)&gt;Listas!$F$3,HOUR($L3948)&lt;Listas!$F$4),HOUR($L3948)&gt;Listas!$F$5),"Error hora, fecha final",IF(AND($L3948-$K3948&gt;0,$L3948-$K3948&lt;=0.42),(IF(AND(AND(HOUR($K3948)&gt;=Listas!$F$2,HOUR($K3948)&lt;=Listas!$F$3),AND(HOUR($L3948)&gt;=Listas!$F$2,HOUR($L3948)&lt;=Listas!$F$3)),(HOUR($L3948)-HOUR($K3948)),IF(AND(AND(HOUR($K3948)&gt;=Listas!$F$4,HOUR($K3948)&lt;=Listas!$F$5),AND(HOUR($L3948)&gt;=Listas!$F$4,HOUR($L3948)&lt;=Listas!$F$5)),(HOUR($L3948)-HOUR($K3948)),IF(AND(AND(HOUR($K3948)&gt;=Listas!$F$2,HOUR($K3948)&lt;=Listas!$F$3),AND(HOUR($L3948)&gt;=Listas!$F$4,HOUR($L3948)&lt;=Listas!$F$5)),((Listas!$F$3-HOUR($K3948)))+((HOUR($L3948)-Listas!$F$4)),0)))),IF(AND($L3948-$K3948&gt;0.42,$L3948-$K3948&lt;=1.42),(IF(AND(HOUR($K3948)&gt;=Listas!$F$2,HOUR($K3948)&lt;=Listas!$F$3),(Listas!$F$3-HOUR($K3948)+4),IF(AND(HOUR($K3948)&gt;=Listas!$F$4,HOUR($K3948)&lt;=Listas!$F$5),(Listas!$F$5-HOUR($K3948)),0))+IF(AND(HOUR($L3948)&gt;=Listas!$F$2,HOUR($L3948)&lt;=Listas!$F$3),(HOUR($L3948)-Listas!$F$2),IF(AND(HOUR($L3948)&gt;=Listas!$F$4,HOUR($L3948)&lt;=Listas!$F$5),(HOUR($L3948)-Listas!$F$4+4),0))),IF(($L3948-$K3948&gt;1.42),(IF(AND(HOUR($K3948)&gt;=Listas!$F$2,HOUR($K3948)&lt;=Listas!$F$3),(Listas!$F$3-HOUR($K3948)+4)+IF(AND(HOUR($L3948)&gt;=Listas!$F$2,HOUR($L3948)&lt;=Listas!$F$3),(HOUR($L3948)-Listas!$F$2)+NETWORKDAYS($K3948+1,$L3948-1,Listas!$H$2:$H$112)*Listas!$F$6,IF(AND(HOUR($L3948)&gt;=Listas!$F$4,HOUR($L3948)&lt;=Listas!$F$5),(HOUR($L3948)-Listas!$F$4+4)+NETWORKDAYS($K3948+1,$L3948-1,Listas!$H$2:$H$111)*Listas!$F$6,0)),IF(AND(HOUR($K3948)&gt;=Listas!$F$4,HOUR($K3948)&lt;=Listas!$F$5),(Listas!$F$5-HOUR($K3948))+IF(AND(HOUR($L3948)&gt;=Listas!$F$2,HOUR($L3948)&lt;=Listas!$F$3),(HOUR($L3948)-Listas!$F$2)+NETWORKDAYS($K3948+1,$L3948-1,Listas!$H$2:$H$111)*Listas!$F$6,(HOUR($L3948)-Listas!$F$4+4)+NETWORKDAYS($K3948+1,$L3948-1,Listas!$H$2:$H$111)*Listas!$F$6)))),IF(($L3948-$K3948)&lt;0,"Fecha inicial mayor a fecha final",0)))))))))</f>
        <v/>
      </c>
      <c r="N3948" s="6" t="str">
        <f t="shared" si="1"/>
        <v/>
      </c>
      <c r="O3948" s="6"/>
      <c r="P3948" s="6"/>
      <c r="Q3948" s="6" t="b">
        <v>0</v>
      </c>
      <c r="R3948" s="6" t="str">
        <f t="shared" si="11"/>
        <v/>
      </c>
      <c r="S3948" s="6"/>
    </row>
    <row r="3949">
      <c r="A3949" s="6"/>
      <c r="B3949" s="6"/>
      <c r="C3949" s="6"/>
      <c r="D3949" s="6"/>
      <c r="E3949" s="6"/>
      <c r="F3949" s="6"/>
      <c r="G3949" s="6"/>
      <c r="H3949" s="6"/>
      <c r="I3949" s="6"/>
      <c r="J3949" s="6"/>
      <c r="K3949" s="84"/>
      <c r="L3949" s="84"/>
      <c r="M3949" s="6" t="str">
        <f>IF(OR(ISBLANK($K3949),ISBLANK($L3949)),"",IF(NETWORKDAYS($K3949,$K3949,Listas!$H$2:$H$111)=0,"Error fecha inicial",IF(NETWORKDAYS($L3949,$L3949,Listas!$H$2:$H$111)=0,"Error fecha final",IF(OR(HOUR($K3949)&lt;Listas!$F$2,AND(HOUR($K3949)&gt;Listas!$F$3,HOUR($K3949)&lt;Listas!$F$4),HOUR($K3949)&gt;Listas!$F$5),"Error hora, fecha inicial",IF(OR(HOUR($L3949)&lt;Listas!$F$2,AND(HOUR($L3949)&gt;Listas!$F$3,HOUR($L3949)&lt;Listas!$F$4),HOUR($L3949)&gt;Listas!$F$5),"Error hora, fecha final",IF(AND($L3949-$K3949&gt;0,$L3949-$K3949&lt;=0.42),(IF(AND(AND(HOUR($K3949)&gt;=Listas!$F$2,HOUR($K3949)&lt;=Listas!$F$3),AND(HOUR($L3949)&gt;=Listas!$F$2,HOUR($L3949)&lt;=Listas!$F$3)),(HOUR($L3949)-HOUR($K3949)),IF(AND(AND(HOUR($K3949)&gt;=Listas!$F$4,HOUR($K3949)&lt;=Listas!$F$5),AND(HOUR($L3949)&gt;=Listas!$F$4,HOUR($L3949)&lt;=Listas!$F$5)),(HOUR($L3949)-HOUR($K3949)),IF(AND(AND(HOUR($K3949)&gt;=Listas!$F$2,HOUR($K3949)&lt;=Listas!$F$3),AND(HOUR($L3949)&gt;=Listas!$F$4,HOUR($L3949)&lt;=Listas!$F$5)),((Listas!$F$3-HOUR($K3949)))+((HOUR($L3949)-Listas!$F$4)),0)))),IF(AND($L3949-$K3949&gt;0.42,$L3949-$K3949&lt;=1.42),(IF(AND(HOUR($K3949)&gt;=Listas!$F$2,HOUR($K3949)&lt;=Listas!$F$3),(Listas!$F$3-HOUR($K3949)+4),IF(AND(HOUR($K3949)&gt;=Listas!$F$4,HOUR($K3949)&lt;=Listas!$F$5),(Listas!$F$5-HOUR($K3949)),0))+IF(AND(HOUR($L3949)&gt;=Listas!$F$2,HOUR($L3949)&lt;=Listas!$F$3),(HOUR($L3949)-Listas!$F$2),IF(AND(HOUR($L3949)&gt;=Listas!$F$4,HOUR($L3949)&lt;=Listas!$F$5),(HOUR($L3949)-Listas!$F$4+4),0))),IF(($L3949-$K3949&gt;1.42),(IF(AND(HOUR($K3949)&gt;=Listas!$F$2,HOUR($K3949)&lt;=Listas!$F$3),(Listas!$F$3-HOUR($K3949)+4)+IF(AND(HOUR($L3949)&gt;=Listas!$F$2,HOUR($L3949)&lt;=Listas!$F$3),(HOUR($L3949)-Listas!$F$2)+NETWORKDAYS($K3949+1,$L3949-1,Listas!$H$2:$H$112)*Listas!$F$6,IF(AND(HOUR($L3949)&gt;=Listas!$F$4,HOUR($L3949)&lt;=Listas!$F$5),(HOUR($L3949)-Listas!$F$4+4)+NETWORKDAYS($K3949+1,$L3949-1,Listas!$H$2:$H$111)*Listas!$F$6,0)),IF(AND(HOUR($K3949)&gt;=Listas!$F$4,HOUR($K3949)&lt;=Listas!$F$5),(Listas!$F$5-HOUR($K3949))+IF(AND(HOUR($L3949)&gt;=Listas!$F$2,HOUR($L3949)&lt;=Listas!$F$3),(HOUR($L3949)-Listas!$F$2)+NETWORKDAYS($K3949+1,$L3949-1,Listas!$H$2:$H$111)*Listas!$F$6,(HOUR($L3949)-Listas!$F$4+4)+NETWORKDAYS($K3949+1,$L3949-1,Listas!$H$2:$H$111)*Listas!$F$6)))),IF(($L3949-$K3949)&lt;0,"Fecha inicial mayor a fecha final",0)))))))))</f>
        <v/>
      </c>
      <c r="N3949" s="6" t="str">
        <f t="shared" si="1"/>
        <v/>
      </c>
      <c r="O3949" s="6"/>
      <c r="P3949" s="6"/>
      <c r="Q3949" s="6" t="b">
        <v>0</v>
      </c>
      <c r="R3949" s="6" t="str">
        <f t="shared" si="11"/>
        <v/>
      </c>
      <c r="S3949" s="6"/>
    </row>
    <row r="3950">
      <c r="A3950" s="6"/>
      <c r="B3950" s="6"/>
      <c r="C3950" s="6"/>
      <c r="D3950" s="6"/>
      <c r="E3950" s="6"/>
      <c r="F3950" s="6"/>
      <c r="G3950" s="6"/>
      <c r="H3950" s="6"/>
      <c r="I3950" s="6"/>
      <c r="J3950" s="6"/>
      <c r="K3950" s="84"/>
      <c r="L3950" s="84"/>
      <c r="M3950" s="6" t="str">
        <f>IF(OR(ISBLANK($K3950),ISBLANK($L3950)),"",IF(NETWORKDAYS($K3950,$K3950,Listas!$H$2:$H$111)=0,"Error fecha inicial",IF(NETWORKDAYS($L3950,$L3950,Listas!$H$2:$H$111)=0,"Error fecha final",IF(OR(HOUR($K3950)&lt;Listas!$F$2,AND(HOUR($K3950)&gt;Listas!$F$3,HOUR($K3950)&lt;Listas!$F$4),HOUR($K3950)&gt;Listas!$F$5),"Error hora, fecha inicial",IF(OR(HOUR($L3950)&lt;Listas!$F$2,AND(HOUR($L3950)&gt;Listas!$F$3,HOUR($L3950)&lt;Listas!$F$4),HOUR($L3950)&gt;Listas!$F$5),"Error hora, fecha final",IF(AND($L3950-$K3950&gt;0,$L3950-$K3950&lt;=0.42),(IF(AND(AND(HOUR($K3950)&gt;=Listas!$F$2,HOUR($K3950)&lt;=Listas!$F$3),AND(HOUR($L3950)&gt;=Listas!$F$2,HOUR($L3950)&lt;=Listas!$F$3)),(HOUR($L3950)-HOUR($K3950)),IF(AND(AND(HOUR($K3950)&gt;=Listas!$F$4,HOUR($K3950)&lt;=Listas!$F$5),AND(HOUR($L3950)&gt;=Listas!$F$4,HOUR($L3950)&lt;=Listas!$F$5)),(HOUR($L3950)-HOUR($K3950)),IF(AND(AND(HOUR($K3950)&gt;=Listas!$F$2,HOUR($K3950)&lt;=Listas!$F$3),AND(HOUR($L3950)&gt;=Listas!$F$4,HOUR($L3950)&lt;=Listas!$F$5)),((Listas!$F$3-HOUR($K3950)))+((HOUR($L3950)-Listas!$F$4)),0)))),IF(AND($L3950-$K3950&gt;0.42,$L3950-$K3950&lt;=1.42),(IF(AND(HOUR($K3950)&gt;=Listas!$F$2,HOUR($K3950)&lt;=Listas!$F$3),(Listas!$F$3-HOUR($K3950)+4),IF(AND(HOUR($K3950)&gt;=Listas!$F$4,HOUR($K3950)&lt;=Listas!$F$5),(Listas!$F$5-HOUR($K3950)),0))+IF(AND(HOUR($L3950)&gt;=Listas!$F$2,HOUR($L3950)&lt;=Listas!$F$3),(HOUR($L3950)-Listas!$F$2),IF(AND(HOUR($L3950)&gt;=Listas!$F$4,HOUR($L3950)&lt;=Listas!$F$5),(HOUR($L3950)-Listas!$F$4+4),0))),IF(($L3950-$K3950&gt;1.42),(IF(AND(HOUR($K3950)&gt;=Listas!$F$2,HOUR($K3950)&lt;=Listas!$F$3),(Listas!$F$3-HOUR($K3950)+4)+IF(AND(HOUR($L3950)&gt;=Listas!$F$2,HOUR($L3950)&lt;=Listas!$F$3),(HOUR($L3950)-Listas!$F$2)+NETWORKDAYS($K3950+1,$L3950-1,Listas!$H$2:$H$112)*Listas!$F$6,IF(AND(HOUR($L3950)&gt;=Listas!$F$4,HOUR($L3950)&lt;=Listas!$F$5),(HOUR($L3950)-Listas!$F$4+4)+NETWORKDAYS($K3950+1,$L3950-1,Listas!$H$2:$H$111)*Listas!$F$6,0)),IF(AND(HOUR($K3950)&gt;=Listas!$F$4,HOUR($K3950)&lt;=Listas!$F$5),(Listas!$F$5-HOUR($K3950))+IF(AND(HOUR($L3950)&gt;=Listas!$F$2,HOUR($L3950)&lt;=Listas!$F$3),(HOUR($L3950)-Listas!$F$2)+NETWORKDAYS($K3950+1,$L3950-1,Listas!$H$2:$H$111)*Listas!$F$6,(HOUR($L3950)-Listas!$F$4+4)+NETWORKDAYS($K3950+1,$L3950-1,Listas!$H$2:$H$111)*Listas!$F$6)))),IF(($L3950-$K3950)&lt;0,"Fecha inicial mayor a fecha final",0)))))))))</f>
        <v/>
      </c>
      <c r="N3950" s="6" t="str">
        <f t="shared" si="1"/>
        <v/>
      </c>
      <c r="O3950" s="6"/>
      <c r="P3950" s="6"/>
      <c r="Q3950" s="6" t="b">
        <v>0</v>
      </c>
      <c r="R3950" s="6" t="str">
        <f t="shared" si="11"/>
        <v/>
      </c>
      <c r="S3950" s="6"/>
    </row>
    <row r="3951">
      <c r="A3951" s="6"/>
      <c r="B3951" s="6"/>
      <c r="C3951" s="6"/>
      <c r="D3951" s="6"/>
      <c r="E3951" s="6"/>
      <c r="F3951" s="6"/>
      <c r="G3951" s="6"/>
      <c r="H3951" s="6"/>
      <c r="I3951" s="6"/>
      <c r="J3951" s="6"/>
      <c r="K3951" s="84"/>
      <c r="L3951" s="84"/>
      <c r="M3951" s="6" t="str">
        <f>IF(OR(ISBLANK($K3951),ISBLANK($L3951)),"",IF(NETWORKDAYS($K3951,$K3951,Listas!$H$2:$H$111)=0,"Error fecha inicial",IF(NETWORKDAYS($L3951,$L3951,Listas!$H$2:$H$111)=0,"Error fecha final",IF(OR(HOUR($K3951)&lt;Listas!$F$2,AND(HOUR($K3951)&gt;Listas!$F$3,HOUR($K3951)&lt;Listas!$F$4),HOUR($K3951)&gt;Listas!$F$5),"Error hora, fecha inicial",IF(OR(HOUR($L3951)&lt;Listas!$F$2,AND(HOUR($L3951)&gt;Listas!$F$3,HOUR($L3951)&lt;Listas!$F$4),HOUR($L3951)&gt;Listas!$F$5),"Error hora, fecha final",IF(AND($L3951-$K3951&gt;0,$L3951-$K3951&lt;=0.42),(IF(AND(AND(HOUR($K3951)&gt;=Listas!$F$2,HOUR($K3951)&lt;=Listas!$F$3),AND(HOUR($L3951)&gt;=Listas!$F$2,HOUR($L3951)&lt;=Listas!$F$3)),(HOUR($L3951)-HOUR($K3951)),IF(AND(AND(HOUR($K3951)&gt;=Listas!$F$4,HOUR($K3951)&lt;=Listas!$F$5),AND(HOUR($L3951)&gt;=Listas!$F$4,HOUR($L3951)&lt;=Listas!$F$5)),(HOUR($L3951)-HOUR($K3951)),IF(AND(AND(HOUR($K3951)&gt;=Listas!$F$2,HOUR($K3951)&lt;=Listas!$F$3),AND(HOUR($L3951)&gt;=Listas!$F$4,HOUR($L3951)&lt;=Listas!$F$5)),((Listas!$F$3-HOUR($K3951)))+((HOUR($L3951)-Listas!$F$4)),0)))),IF(AND($L3951-$K3951&gt;0.42,$L3951-$K3951&lt;=1.42),(IF(AND(HOUR($K3951)&gt;=Listas!$F$2,HOUR($K3951)&lt;=Listas!$F$3),(Listas!$F$3-HOUR($K3951)+4),IF(AND(HOUR($K3951)&gt;=Listas!$F$4,HOUR($K3951)&lt;=Listas!$F$5),(Listas!$F$5-HOUR($K3951)),0))+IF(AND(HOUR($L3951)&gt;=Listas!$F$2,HOUR($L3951)&lt;=Listas!$F$3),(HOUR($L3951)-Listas!$F$2),IF(AND(HOUR($L3951)&gt;=Listas!$F$4,HOUR($L3951)&lt;=Listas!$F$5),(HOUR($L3951)-Listas!$F$4+4),0))),IF(($L3951-$K3951&gt;1.42),(IF(AND(HOUR($K3951)&gt;=Listas!$F$2,HOUR($K3951)&lt;=Listas!$F$3),(Listas!$F$3-HOUR($K3951)+4)+IF(AND(HOUR($L3951)&gt;=Listas!$F$2,HOUR($L3951)&lt;=Listas!$F$3),(HOUR($L3951)-Listas!$F$2)+NETWORKDAYS($K3951+1,$L3951-1,Listas!$H$2:$H$112)*Listas!$F$6,IF(AND(HOUR($L3951)&gt;=Listas!$F$4,HOUR($L3951)&lt;=Listas!$F$5),(HOUR($L3951)-Listas!$F$4+4)+NETWORKDAYS($K3951+1,$L3951-1,Listas!$H$2:$H$111)*Listas!$F$6,0)),IF(AND(HOUR($K3951)&gt;=Listas!$F$4,HOUR($K3951)&lt;=Listas!$F$5),(Listas!$F$5-HOUR($K3951))+IF(AND(HOUR($L3951)&gt;=Listas!$F$2,HOUR($L3951)&lt;=Listas!$F$3),(HOUR($L3951)-Listas!$F$2)+NETWORKDAYS($K3951+1,$L3951-1,Listas!$H$2:$H$111)*Listas!$F$6,(HOUR($L3951)-Listas!$F$4+4)+NETWORKDAYS($K3951+1,$L3951-1,Listas!$H$2:$H$111)*Listas!$F$6)))),IF(($L3951-$K3951)&lt;0,"Fecha inicial mayor a fecha final",0)))))))))</f>
        <v/>
      </c>
      <c r="N3951" s="6" t="str">
        <f t="shared" si="1"/>
        <v/>
      </c>
      <c r="O3951" s="6"/>
      <c r="P3951" s="6"/>
      <c r="Q3951" s="6" t="b">
        <v>0</v>
      </c>
      <c r="R3951" s="6" t="str">
        <f t="shared" si="11"/>
        <v/>
      </c>
      <c r="S3951" s="6"/>
    </row>
    <row r="3952">
      <c r="A3952" s="6"/>
      <c r="B3952" s="6"/>
      <c r="C3952" s="6"/>
      <c r="D3952" s="6"/>
      <c r="E3952" s="6"/>
      <c r="F3952" s="6"/>
      <c r="G3952" s="6"/>
      <c r="H3952" s="6"/>
      <c r="I3952" s="6"/>
      <c r="J3952" s="6"/>
      <c r="K3952" s="84"/>
      <c r="L3952" s="84"/>
      <c r="M3952" s="6" t="str">
        <f>IF(OR(ISBLANK($K3952),ISBLANK($L3952)),"",IF(NETWORKDAYS($K3952,$K3952,Listas!$H$2:$H$111)=0,"Error fecha inicial",IF(NETWORKDAYS($L3952,$L3952,Listas!$H$2:$H$111)=0,"Error fecha final",IF(OR(HOUR($K3952)&lt;Listas!$F$2,AND(HOUR($K3952)&gt;Listas!$F$3,HOUR($K3952)&lt;Listas!$F$4),HOUR($K3952)&gt;Listas!$F$5),"Error hora, fecha inicial",IF(OR(HOUR($L3952)&lt;Listas!$F$2,AND(HOUR($L3952)&gt;Listas!$F$3,HOUR($L3952)&lt;Listas!$F$4),HOUR($L3952)&gt;Listas!$F$5),"Error hora, fecha final",IF(AND($L3952-$K3952&gt;0,$L3952-$K3952&lt;=0.42),(IF(AND(AND(HOUR($K3952)&gt;=Listas!$F$2,HOUR($K3952)&lt;=Listas!$F$3),AND(HOUR($L3952)&gt;=Listas!$F$2,HOUR($L3952)&lt;=Listas!$F$3)),(HOUR($L3952)-HOUR($K3952)),IF(AND(AND(HOUR($K3952)&gt;=Listas!$F$4,HOUR($K3952)&lt;=Listas!$F$5),AND(HOUR($L3952)&gt;=Listas!$F$4,HOUR($L3952)&lt;=Listas!$F$5)),(HOUR($L3952)-HOUR($K3952)),IF(AND(AND(HOUR($K3952)&gt;=Listas!$F$2,HOUR($K3952)&lt;=Listas!$F$3),AND(HOUR($L3952)&gt;=Listas!$F$4,HOUR($L3952)&lt;=Listas!$F$5)),((Listas!$F$3-HOUR($K3952)))+((HOUR($L3952)-Listas!$F$4)),0)))),IF(AND($L3952-$K3952&gt;0.42,$L3952-$K3952&lt;=1.42),(IF(AND(HOUR($K3952)&gt;=Listas!$F$2,HOUR($K3952)&lt;=Listas!$F$3),(Listas!$F$3-HOUR($K3952)+4),IF(AND(HOUR($K3952)&gt;=Listas!$F$4,HOUR($K3952)&lt;=Listas!$F$5),(Listas!$F$5-HOUR($K3952)),0))+IF(AND(HOUR($L3952)&gt;=Listas!$F$2,HOUR($L3952)&lt;=Listas!$F$3),(HOUR($L3952)-Listas!$F$2),IF(AND(HOUR($L3952)&gt;=Listas!$F$4,HOUR($L3952)&lt;=Listas!$F$5),(HOUR($L3952)-Listas!$F$4+4),0))),IF(($L3952-$K3952&gt;1.42),(IF(AND(HOUR($K3952)&gt;=Listas!$F$2,HOUR($K3952)&lt;=Listas!$F$3),(Listas!$F$3-HOUR($K3952)+4)+IF(AND(HOUR($L3952)&gt;=Listas!$F$2,HOUR($L3952)&lt;=Listas!$F$3),(HOUR($L3952)-Listas!$F$2)+NETWORKDAYS($K3952+1,$L3952-1,Listas!$H$2:$H$112)*Listas!$F$6,IF(AND(HOUR($L3952)&gt;=Listas!$F$4,HOUR($L3952)&lt;=Listas!$F$5),(HOUR($L3952)-Listas!$F$4+4)+NETWORKDAYS($K3952+1,$L3952-1,Listas!$H$2:$H$111)*Listas!$F$6,0)),IF(AND(HOUR($K3952)&gt;=Listas!$F$4,HOUR($K3952)&lt;=Listas!$F$5),(Listas!$F$5-HOUR($K3952))+IF(AND(HOUR($L3952)&gt;=Listas!$F$2,HOUR($L3952)&lt;=Listas!$F$3),(HOUR($L3952)-Listas!$F$2)+NETWORKDAYS($K3952+1,$L3952-1,Listas!$H$2:$H$111)*Listas!$F$6,(HOUR($L3952)-Listas!$F$4+4)+NETWORKDAYS($K3952+1,$L3952-1,Listas!$H$2:$H$111)*Listas!$F$6)))),IF(($L3952-$K3952)&lt;0,"Fecha inicial mayor a fecha final",0)))))))))</f>
        <v/>
      </c>
      <c r="N3952" s="6" t="str">
        <f t="shared" si="1"/>
        <v/>
      </c>
      <c r="O3952" s="6"/>
      <c r="P3952" s="6"/>
      <c r="Q3952" s="6" t="b">
        <v>0</v>
      </c>
      <c r="R3952" s="6" t="str">
        <f t="shared" si="11"/>
        <v/>
      </c>
      <c r="S3952" s="6"/>
    </row>
    <row r="3953">
      <c r="A3953" s="6"/>
      <c r="B3953" s="6"/>
      <c r="C3953" s="6"/>
      <c r="D3953" s="6"/>
      <c r="E3953" s="6"/>
      <c r="F3953" s="6"/>
      <c r="G3953" s="6"/>
      <c r="H3953" s="6"/>
      <c r="I3953" s="6"/>
      <c r="J3953" s="6"/>
      <c r="K3953" s="84"/>
      <c r="L3953" s="84"/>
      <c r="M3953" s="6" t="str">
        <f>IF(OR(ISBLANK($K3953),ISBLANK($L3953)),"",IF(NETWORKDAYS($K3953,$K3953,Listas!$H$2:$H$111)=0,"Error fecha inicial",IF(NETWORKDAYS($L3953,$L3953,Listas!$H$2:$H$111)=0,"Error fecha final",IF(OR(HOUR($K3953)&lt;Listas!$F$2,AND(HOUR($K3953)&gt;Listas!$F$3,HOUR($K3953)&lt;Listas!$F$4),HOUR($K3953)&gt;Listas!$F$5),"Error hora, fecha inicial",IF(OR(HOUR($L3953)&lt;Listas!$F$2,AND(HOUR($L3953)&gt;Listas!$F$3,HOUR($L3953)&lt;Listas!$F$4),HOUR($L3953)&gt;Listas!$F$5),"Error hora, fecha final",IF(AND($L3953-$K3953&gt;0,$L3953-$K3953&lt;=0.42),(IF(AND(AND(HOUR($K3953)&gt;=Listas!$F$2,HOUR($K3953)&lt;=Listas!$F$3),AND(HOUR($L3953)&gt;=Listas!$F$2,HOUR($L3953)&lt;=Listas!$F$3)),(HOUR($L3953)-HOUR($K3953)),IF(AND(AND(HOUR($K3953)&gt;=Listas!$F$4,HOUR($K3953)&lt;=Listas!$F$5),AND(HOUR($L3953)&gt;=Listas!$F$4,HOUR($L3953)&lt;=Listas!$F$5)),(HOUR($L3953)-HOUR($K3953)),IF(AND(AND(HOUR($K3953)&gt;=Listas!$F$2,HOUR($K3953)&lt;=Listas!$F$3),AND(HOUR($L3953)&gt;=Listas!$F$4,HOUR($L3953)&lt;=Listas!$F$5)),((Listas!$F$3-HOUR($K3953)))+((HOUR($L3953)-Listas!$F$4)),0)))),IF(AND($L3953-$K3953&gt;0.42,$L3953-$K3953&lt;=1.42),(IF(AND(HOUR($K3953)&gt;=Listas!$F$2,HOUR($K3953)&lt;=Listas!$F$3),(Listas!$F$3-HOUR($K3953)+4),IF(AND(HOUR($K3953)&gt;=Listas!$F$4,HOUR($K3953)&lt;=Listas!$F$5),(Listas!$F$5-HOUR($K3953)),0))+IF(AND(HOUR($L3953)&gt;=Listas!$F$2,HOUR($L3953)&lt;=Listas!$F$3),(HOUR($L3953)-Listas!$F$2),IF(AND(HOUR($L3953)&gt;=Listas!$F$4,HOUR($L3953)&lt;=Listas!$F$5),(HOUR($L3953)-Listas!$F$4+4),0))),IF(($L3953-$K3953&gt;1.42),(IF(AND(HOUR($K3953)&gt;=Listas!$F$2,HOUR($K3953)&lt;=Listas!$F$3),(Listas!$F$3-HOUR($K3953)+4)+IF(AND(HOUR($L3953)&gt;=Listas!$F$2,HOUR($L3953)&lt;=Listas!$F$3),(HOUR($L3953)-Listas!$F$2)+NETWORKDAYS($K3953+1,$L3953-1,Listas!$H$2:$H$112)*Listas!$F$6,IF(AND(HOUR($L3953)&gt;=Listas!$F$4,HOUR($L3953)&lt;=Listas!$F$5),(HOUR($L3953)-Listas!$F$4+4)+NETWORKDAYS($K3953+1,$L3953-1,Listas!$H$2:$H$111)*Listas!$F$6,0)),IF(AND(HOUR($K3953)&gt;=Listas!$F$4,HOUR($K3953)&lt;=Listas!$F$5),(Listas!$F$5-HOUR($K3953))+IF(AND(HOUR($L3953)&gt;=Listas!$F$2,HOUR($L3953)&lt;=Listas!$F$3),(HOUR($L3953)-Listas!$F$2)+NETWORKDAYS($K3953+1,$L3953-1,Listas!$H$2:$H$111)*Listas!$F$6,(HOUR($L3953)-Listas!$F$4+4)+NETWORKDAYS($K3953+1,$L3953-1,Listas!$H$2:$H$111)*Listas!$F$6)))),IF(($L3953-$K3953)&lt;0,"Fecha inicial mayor a fecha final",0)))))))))</f>
        <v/>
      </c>
      <c r="N3953" s="6" t="str">
        <f t="shared" si="1"/>
        <v/>
      </c>
      <c r="O3953" s="6"/>
      <c r="P3953" s="6"/>
      <c r="Q3953" s="6" t="b">
        <v>0</v>
      </c>
      <c r="R3953" s="6" t="str">
        <f t="shared" si="11"/>
        <v/>
      </c>
      <c r="S3953" s="6"/>
    </row>
    <row r="3954">
      <c r="A3954" s="6"/>
      <c r="B3954" s="6"/>
      <c r="C3954" s="6"/>
      <c r="D3954" s="6"/>
      <c r="E3954" s="6"/>
      <c r="F3954" s="6"/>
      <c r="G3954" s="6"/>
      <c r="H3954" s="6"/>
      <c r="I3954" s="6"/>
      <c r="J3954" s="6"/>
      <c r="K3954" s="84"/>
      <c r="L3954" s="84"/>
      <c r="M3954" s="6" t="str">
        <f>IF(OR(ISBLANK($K3954),ISBLANK($L3954)),"",IF(NETWORKDAYS($K3954,$K3954,Listas!$H$2:$H$111)=0,"Error fecha inicial",IF(NETWORKDAYS($L3954,$L3954,Listas!$H$2:$H$111)=0,"Error fecha final",IF(OR(HOUR($K3954)&lt;Listas!$F$2,AND(HOUR($K3954)&gt;Listas!$F$3,HOUR($K3954)&lt;Listas!$F$4),HOUR($K3954)&gt;Listas!$F$5),"Error hora, fecha inicial",IF(OR(HOUR($L3954)&lt;Listas!$F$2,AND(HOUR($L3954)&gt;Listas!$F$3,HOUR($L3954)&lt;Listas!$F$4),HOUR($L3954)&gt;Listas!$F$5),"Error hora, fecha final",IF(AND($L3954-$K3954&gt;0,$L3954-$K3954&lt;=0.42),(IF(AND(AND(HOUR($K3954)&gt;=Listas!$F$2,HOUR($K3954)&lt;=Listas!$F$3),AND(HOUR($L3954)&gt;=Listas!$F$2,HOUR($L3954)&lt;=Listas!$F$3)),(HOUR($L3954)-HOUR($K3954)),IF(AND(AND(HOUR($K3954)&gt;=Listas!$F$4,HOUR($K3954)&lt;=Listas!$F$5),AND(HOUR($L3954)&gt;=Listas!$F$4,HOUR($L3954)&lt;=Listas!$F$5)),(HOUR($L3954)-HOUR($K3954)),IF(AND(AND(HOUR($K3954)&gt;=Listas!$F$2,HOUR($K3954)&lt;=Listas!$F$3),AND(HOUR($L3954)&gt;=Listas!$F$4,HOUR($L3954)&lt;=Listas!$F$5)),((Listas!$F$3-HOUR($K3954)))+((HOUR($L3954)-Listas!$F$4)),0)))),IF(AND($L3954-$K3954&gt;0.42,$L3954-$K3954&lt;=1.42),(IF(AND(HOUR($K3954)&gt;=Listas!$F$2,HOUR($K3954)&lt;=Listas!$F$3),(Listas!$F$3-HOUR($K3954)+4),IF(AND(HOUR($K3954)&gt;=Listas!$F$4,HOUR($K3954)&lt;=Listas!$F$5),(Listas!$F$5-HOUR($K3954)),0))+IF(AND(HOUR($L3954)&gt;=Listas!$F$2,HOUR($L3954)&lt;=Listas!$F$3),(HOUR($L3954)-Listas!$F$2),IF(AND(HOUR($L3954)&gt;=Listas!$F$4,HOUR($L3954)&lt;=Listas!$F$5),(HOUR($L3954)-Listas!$F$4+4),0))),IF(($L3954-$K3954&gt;1.42),(IF(AND(HOUR($K3954)&gt;=Listas!$F$2,HOUR($K3954)&lt;=Listas!$F$3),(Listas!$F$3-HOUR($K3954)+4)+IF(AND(HOUR($L3954)&gt;=Listas!$F$2,HOUR($L3954)&lt;=Listas!$F$3),(HOUR($L3954)-Listas!$F$2)+NETWORKDAYS($K3954+1,$L3954-1,Listas!$H$2:$H$112)*Listas!$F$6,IF(AND(HOUR($L3954)&gt;=Listas!$F$4,HOUR($L3954)&lt;=Listas!$F$5),(HOUR($L3954)-Listas!$F$4+4)+NETWORKDAYS($K3954+1,$L3954-1,Listas!$H$2:$H$111)*Listas!$F$6,0)),IF(AND(HOUR($K3954)&gt;=Listas!$F$4,HOUR($K3954)&lt;=Listas!$F$5),(Listas!$F$5-HOUR($K3954))+IF(AND(HOUR($L3954)&gt;=Listas!$F$2,HOUR($L3954)&lt;=Listas!$F$3),(HOUR($L3954)-Listas!$F$2)+NETWORKDAYS($K3954+1,$L3954-1,Listas!$H$2:$H$111)*Listas!$F$6,(HOUR($L3954)-Listas!$F$4+4)+NETWORKDAYS($K3954+1,$L3954-1,Listas!$H$2:$H$111)*Listas!$F$6)))),IF(($L3954-$K3954)&lt;0,"Fecha inicial mayor a fecha final",0)))))))))</f>
        <v/>
      </c>
      <c r="N3954" s="6" t="str">
        <f t="shared" si="1"/>
        <v/>
      </c>
      <c r="O3954" s="6"/>
      <c r="P3954" s="6"/>
      <c r="Q3954" s="6" t="b">
        <v>0</v>
      </c>
      <c r="R3954" s="6" t="str">
        <f t="shared" si="11"/>
        <v/>
      </c>
      <c r="S3954" s="6"/>
    </row>
    <row r="3955">
      <c r="A3955" s="6"/>
      <c r="B3955" s="6"/>
      <c r="C3955" s="6"/>
      <c r="D3955" s="6"/>
      <c r="E3955" s="6"/>
      <c r="F3955" s="6"/>
      <c r="G3955" s="6"/>
      <c r="H3955" s="6"/>
      <c r="I3955" s="6"/>
      <c r="J3955" s="6"/>
      <c r="K3955" s="84"/>
      <c r="L3955" s="84"/>
      <c r="M3955" s="6" t="str">
        <f>IF(OR(ISBLANK($K3955),ISBLANK($L3955)),"",IF(NETWORKDAYS($K3955,$K3955,Listas!$H$2:$H$111)=0,"Error fecha inicial",IF(NETWORKDAYS($L3955,$L3955,Listas!$H$2:$H$111)=0,"Error fecha final",IF(OR(HOUR($K3955)&lt;Listas!$F$2,AND(HOUR($K3955)&gt;Listas!$F$3,HOUR($K3955)&lt;Listas!$F$4),HOUR($K3955)&gt;Listas!$F$5),"Error hora, fecha inicial",IF(OR(HOUR($L3955)&lt;Listas!$F$2,AND(HOUR($L3955)&gt;Listas!$F$3,HOUR($L3955)&lt;Listas!$F$4),HOUR($L3955)&gt;Listas!$F$5),"Error hora, fecha final",IF(AND($L3955-$K3955&gt;0,$L3955-$K3955&lt;=0.42),(IF(AND(AND(HOUR($K3955)&gt;=Listas!$F$2,HOUR($K3955)&lt;=Listas!$F$3),AND(HOUR($L3955)&gt;=Listas!$F$2,HOUR($L3955)&lt;=Listas!$F$3)),(HOUR($L3955)-HOUR($K3955)),IF(AND(AND(HOUR($K3955)&gt;=Listas!$F$4,HOUR($K3955)&lt;=Listas!$F$5),AND(HOUR($L3955)&gt;=Listas!$F$4,HOUR($L3955)&lt;=Listas!$F$5)),(HOUR($L3955)-HOUR($K3955)),IF(AND(AND(HOUR($K3955)&gt;=Listas!$F$2,HOUR($K3955)&lt;=Listas!$F$3),AND(HOUR($L3955)&gt;=Listas!$F$4,HOUR($L3955)&lt;=Listas!$F$5)),((Listas!$F$3-HOUR($K3955)))+((HOUR($L3955)-Listas!$F$4)),0)))),IF(AND($L3955-$K3955&gt;0.42,$L3955-$K3955&lt;=1.42),(IF(AND(HOUR($K3955)&gt;=Listas!$F$2,HOUR($K3955)&lt;=Listas!$F$3),(Listas!$F$3-HOUR($K3955)+4),IF(AND(HOUR($K3955)&gt;=Listas!$F$4,HOUR($K3955)&lt;=Listas!$F$5),(Listas!$F$5-HOUR($K3955)),0))+IF(AND(HOUR($L3955)&gt;=Listas!$F$2,HOUR($L3955)&lt;=Listas!$F$3),(HOUR($L3955)-Listas!$F$2),IF(AND(HOUR($L3955)&gt;=Listas!$F$4,HOUR($L3955)&lt;=Listas!$F$5),(HOUR($L3955)-Listas!$F$4+4),0))),IF(($L3955-$K3955&gt;1.42),(IF(AND(HOUR($K3955)&gt;=Listas!$F$2,HOUR($K3955)&lt;=Listas!$F$3),(Listas!$F$3-HOUR($K3955)+4)+IF(AND(HOUR($L3955)&gt;=Listas!$F$2,HOUR($L3955)&lt;=Listas!$F$3),(HOUR($L3955)-Listas!$F$2)+NETWORKDAYS($K3955+1,$L3955-1,Listas!$H$2:$H$112)*Listas!$F$6,IF(AND(HOUR($L3955)&gt;=Listas!$F$4,HOUR($L3955)&lt;=Listas!$F$5),(HOUR($L3955)-Listas!$F$4+4)+NETWORKDAYS($K3955+1,$L3955-1,Listas!$H$2:$H$111)*Listas!$F$6,0)),IF(AND(HOUR($K3955)&gt;=Listas!$F$4,HOUR($K3955)&lt;=Listas!$F$5),(Listas!$F$5-HOUR($K3955))+IF(AND(HOUR($L3955)&gt;=Listas!$F$2,HOUR($L3955)&lt;=Listas!$F$3),(HOUR($L3955)-Listas!$F$2)+NETWORKDAYS($K3955+1,$L3955-1,Listas!$H$2:$H$111)*Listas!$F$6,(HOUR($L3955)-Listas!$F$4+4)+NETWORKDAYS($K3955+1,$L3955-1,Listas!$H$2:$H$111)*Listas!$F$6)))),IF(($L3955-$K3955)&lt;0,"Fecha inicial mayor a fecha final",0)))))))))</f>
        <v/>
      </c>
      <c r="N3955" s="6" t="str">
        <f t="shared" si="1"/>
        <v/>
      </c>
      <c r="O3955" s="6"/>
      <c r="P3955" s="6"/>
      <c r="Q3955" s="6" t="b">
        <v>0</v>
      </c>
      <c r="R3955" s="6" t="str">
        <f t="shared" si="11"/>
        <v/>
      </c>
      <c r="S3955" s="6"/>
    </row>
    <row r="3956">
      <c r="A3956" s="6"/>
      <c r="B3956" s="6"/>
      <c r="C3956" s="6"/>
      <c r="D3956" s="6"/>
      <c r="E3956" s="6"/>
      <c r="F3956" s="6"/>
      <c r="G3956" s="6"/>
      <c r="H3956" s="6"/>
      <c r="I3956" s="6"/>
      <c r="J3956" s="6"/>
      <c r="K3956" s="84"/>
      <c r="L3956" s="84"/>
      <c r="M3956" s="6" t="str">
        <f>IF(OR(ISBLANK($K3956),ISBLANK($L3956)),"",IF(NETWORKDAYS($K3956,$K3956,Listas!$H$2:$H$111)=0,"Error fecha inicial",IF(NETWORKDAYS($L3956,$L3956,Listas!$H$2:$H$111)=0,"Error fecha final",IF(OR(HOUR($K3956)&lt;Listas!$F$2,AND(HOUR($K3956)&gt;Listas!$F$3,HOUR($K3956)&lt;Listas!$F$4),HOUR($K3956)&gt;Listas!$F$5),"Error hora, fecha inicial",IF(OR(HOUR($L3956)&lt;Listas!$F$2,AND(HOUR($L3956)&gt;Listas!$F$3,HOUR($L3956)&lt;Listas!$F$4),HOUR($L3956)&gt;Listas!$F$5),"Error hora, fecha final",IF(AND($L3956-$K3956&gt;0,$L3956-$K3956&lt;=0.42),(IF(AND(AND(HOUR($K3956)&gt;=Listas!$F$2,HOUR($K3956)&lt;=Listas!$F$3),AND(HOUR($L3956)&gt;=Listas!$F$2,HOUR($L3956)&lt;=Listas!$F$3)),(HOUR($L3956)-HOUR($K3956)),IF(AND(AND(HOUR($K3956)&gt;=Listas!$F$4,HOUR($K3956)&lt;=Listas!$F$5),AND(HOUR($L3956)&gt;=Listas!$F$4,HOUR($L3956)&lt;=Listas!$F$5)),(HOUR($L3956)-HOUR($K3956)),IF(AND(AND(HOUR($K3956)&gt;=Listas!$F$2,HOUR($K3956)&lt;=Listas!$F$3),AND(HOUR($L3956)&gt;=Listas!$F$4,HOUR($L3956)&lt;=Listas!$F$5)),((Listas!$F$3-HOUR($K3956)))+((HOUR($L3956)-Listas!$F$4)),0)))),IF(AND($L3956-$K3956&gt;0.42,$L3956-$K3956&lt;=1.42),(IF(AND(HOUR($K3956)&gt;=Listas!$F$2,HOUR($K3956)&lt;=Listas!$F$3),(Listas!$F$3-HOUR($K3956)+4),IF(AND(HOUR($K3956)&gt;=Listas!$F$4,HOUR($K3956)&lt;=Listas!$F$5),(Listas!$F$5-HOUR($K3956)),0))+IF(AND(HOUR($L3956)&gt;=Listas!$F$2,HOUR($L3956)&lt;=Listas!$F$3),(HOUR($L3956)-Listas!$F$2),IF(AND(HOUR($L3956)&gt;=Listas!$F$4,HOUR($L3956)&lt;=Listas!$F$5),(HOUR($L3956)-Listas!$F$4+4),0))),IF(($L3956-$K3956&gt;1.42),(IF(AND(HOUR($K3956)&gt;=Listas!$F$2,HOUR($K3956)&lt;=Listas!$F$3),(Listas!$F$3-HOUR($K3956)+4)+IF(AND(HOUR($L3956)&gt;=Listas!$F$2,HOUR($L3956)&lt;=Listas!$F$3),(HOUR($L3956)-Listas!$F$2)+NETWORKDAYS($K3956+1,$L3956-1,Listas!$H$2:$H$112)*Listas!$F$6,IF(AND(HOUR($L3956)&gt;=Listas!$F$4,HOUR($L3956)&lt;=Listas!$F$5),(HOUR($L3956)-Listas!$F$4+4)+NETWORKDAYS($K3956+1,$L3956-1,Listas!$H$2:$H$111)*Listas!$F$6,0)),IF(AND(HOUR($K3956)&gt;=Listas!$F$4,HOUR($K3956)&lt;=Listas!$F$5),(Listas!$F$5-HOUR($K3956))+IF(AND(HOUR($L3956)&gt;=Listas!$F$2,HOUR($L3956)&lt;=Listas!$F$3),(HOUR($L3956)-Listas!$F$2)+NETWORKDAYS($K3956+1,$L3956-1,Listas!$H$2:$H$111)*Listas!$F$6,(HOUR($L3956)-Listas!$F$4+4)+NETWORKDAYS($K3956+1,$L3956-1,Listas!$H$2:$H$111)*Listas!$F$6)))),IF(($L3956-$K3956)&lt;0,"Fecha inicial mayor a fecha final",0)))))))))</f>
        <v/>
      </c>
      <c r="N3956" s="6" t="str">
        <f t="shared" si="1"/>
        <v/>
      </c>
      <c r="O3956" s="6"/>
      <c r="P3956" s="6"/>
      <c r="Q3956" s="6" t="b">
        <v>0</v>
      </c>
      <c r="R3956" s="6" t="str">
        <f t="shared" si="11"/>
        <v/>
      </c>
      <c r="S3956" s="6"/>
    </row>
    <row r="3957">
      <c r="A3957" s="6"/>
      <c r="B3957" s="6"/>
      <c r="C3957" s="6"/>
      <c r="D3957" s="6"/>
      <c r="E3957" s="6"/>
      <c r="F3957" s="6"/>
      <c r="G3957" s="6"/>
      <c r="H3957" s="6"/>
      <c r="I3957" s="6"/>
      <c r="J3957" s="6"/>
      <c r="K3957" s="84"/>
      <c r="L3957" s="84"/>
      <c r="M3957" s="6" t="str">
        <f>IF(OR(ISBLANK($K3957),ISBLANK($L3957)),"",IF(NETWORKDAYS($K3957,$K3957,Listas!$H$2:$H$111)=0,"Error fecha inicial",IF(NETWORKDAYS($L3957,$L3957,Listas!$H$2:$H$111)=0,"Error fecha final",IF(OR(HOUR($K3957)&lt;Listas!$F$2,AND(HOUR($K3957)&gt;Listas!$F$3,HOUR($K3957)&lt;Listas!$F$4),HOUR($K3957)&gt;Listas!$F$5),"Error hora, fecha inicial",IF(OR(HOUR($L3957)&lt;Listas!$F$2,AND(HOUR($L3957)&gt;Listas!$F$3,HOUR($L3957)&lt;Listas!$F$4),HOUR($L3957)&gt;Listas!$F$5),"Error hora, fecha final",IF(AND($L3957-$K3957&gt;0,$L3957-$K3957&lt;=0.42),(IF(AND(AND(HOUR($K3957)&gt;=Listas!$F$2,HOUR($K3957)&lt;=Listas!$F$3),AND(HOUR($L3957)&gt;=Listas!$F$2,HOUR($L3957)&lt;=Listas!$F$3)),(HOUR($L3957)-HOUR($K3957)),IF(AND(AND(HOUR($K3957)&gt;=Listas!$F$4,HOUR($K3957)&lt;=Listas!$F$5),AND(HOUR($L3957)&gt;=Listas!$F$4,HOUR($L3957)&lt;=Listas!$F$5)),(HOUR($L3957)-HOUR($K3957)),IF(AND(AND(HOUR($K3957)&gt;=Listas!$F$2,HOUR($K3957)&lt;=Listas!$F$3),AND(HOUR($L3957)&gt;=Listas!$F$4,HOUR($L3957)&lt;=Listas!$F$5)),((Listas!$F$3-HOUR($K3957)))+((HOUR($L3957)-Listas!$F$4)),0)))),IF(AND($L3957-$K3957&gt;0.42,$L3957-$K3957&lt;=1.42),(IF(AND(HOUR($K3957)&gt;=Listas!$F$2,HOUR($K3957)&lt;=Listas!$F$3),(Listas!$F$3-HOUR($K3957)+4),IF(AND(HOUR($K3957)&gt;=Listas!$F$4,HOUR($K3957)&lt;=Listas!$F$5),(Listas!$F$5-HOUR($K3957)),0))+IF(AND(HOUR($L3957)&gt;=Listas!$F$2,HOUR($L3957)&lt;=Listas!$F$3),(HOUR($L3957)-Listas!$F$2),IF(AND(HOUR($L3957)&gt;=Listas!$F$4,HOUR($L3957)&lt;=Listas!$F$5),(HOUR($L3957)-Listas!$F$4+4),0))),IF(($L3957-$K3957&gt;1.42),(IF(AND(HOUR($K3957)&gt;=Listas!$F$2,HOUR($K3957)&lt;=Listas!$F$3),(Listas!$F$3-HOUR($K3957)+4)+IF(AND(HOUR($L3957)&gt;=Listas!$F$2,HOUR($L3957)&lt;=Listas!$F$3),(HOUR($L3957)-Listas!$F$2)+NETWORKDAYS($K3957+1,$L3957-1,Listas!$H$2:$H$112)*Listas!$F$6,IF(AND(HOUR($L3957)&gt;=Listas!$F$4,HOUR($L3957)&lt;=Listas!$F$5),(HOUR($L3957)-Listas!$F$4+4)+NETWORKDAYS($K3957+1,$L3957-1,Listas!$H$2:$H$111)*Listas!$F$6,0)),IF(AND(HOUR($K3957)&gt;=Listas!$F$4,HOUR($K3957)&lt;=Listas!$F$5),(Listas!$F$5-HOUR($K3957))+IF(AND(HOUR($L3957)&gt;=Listas!$F$2,HOUR($L3957)&lt;=Listas!$F$3),(HOUR($L3957)-Listas!$F$2)+NETWORKDAYS($K3957+1,$L3957-1,Listas!$H$2:$H$111)*Listas!$F$6,(HOUR($L3957)-Listas!$F$4+4)+NETWORKDAYS($K3957+1,$L3957-1,Listas!$H$2:$H$111)*Listas!$F$6)))),IF(($L3957-$K3957)&lt;0,"Fecha inicial mayor a fecha final",0)))))))))</f>
        <v/>
      </c>
      <c r="N3957" s="6" t="str">
        <f t="shared" si="1"/>
        <v/>
      </c>
      <c r="O3957" s="6"/>
      <c r="P3957" s="6"/>
      <c r="Q3957" s="6" t="b">
        <v>0</v>
      </c>
      <c r="R3957" s="6" t="str">
        <f t="shared" si="11"/>
        <v/>
      </c>
      <c r="S3957" s="6"/>
    </row>
    <row r="3958">
      <c r="A3958" s="6"/>
      <c r="B3958" s="6"/>
      <c r="C3958" s="6"/>
      <c r="D3958" s="6"/>
      <c r="E3958" s="6"/>
      <c r="F3958" s="6"/>
      <c r="G3958" s="6"/>
      <c r="H3958" s="6"/>
      <c r="I3958" s="6"/>
      <c r="J3958" s="6"/>
      <c r="K3958" s="84"/>
      <c r="L3958" s="84"/>
      <c r="M3958" s="6" t="str">
        <f>IF(OR(ISBLANK($K3958),ISBLANK($L3958)),"",IF(NETWORKDAYS($K3958,$K3958,Listas!$H$2:$H$111)=0,"Error fecha inicial",IF(NETWORKDAYS($L3958,$L3958,Listas!$H$2:$H$111)=0,"Error fecha final",IF(OR(HOUR($K3958)&lt;Listas!$F$2,AND(HOUR($K3958)&gt;Listas!$F$3,HOUR($K3958)&lt;Listas!$F$4),HOUR($K3958)&gt;Listas!$F$5),"Error hora, fecha inicial",IF(OR(HOUR($L3958)&lt;Listas!$F$2,AND(HOUR($L3958)&gt;Listas!$F$3,HOUR($L3958)&lt;Listas!$F$4),HOUR($L3958)&gt;Listas!$F$5),"Error hora, fecha final",IF(AND($L3958-$K3958&gt;0,$L3958-$K3958&lt;=0.42),(IF(AND(AND(HOUR($K3958)&gt;=Listas!$F$2,HOUR($K3958)&lt;=Listas!$F$3),AND(HOUR($L3958)&gt;=Listas!$F$2,HOUR($L3958)&lt;=Listas!$F$3)),(HOUR($L3958)-HOUR($K3958)),IF(AND(AND(HOUR($K3958)&gt;=Listas!$F$4,HOUR($K3958)&lt;=Listas!$F$5),AND(HOUR($L3958)&gt;=Listas!$F$4,HOUR($L3958)&lt;=Listas!$F$5)),(HOUR($L3958)-HOUR($K3958)),IF(AND(AND(HOUR($K3958)&gt;=Listas!$F$2,HOUR($K3958)&lt;=Listas!$F$3),AND(HOUR($L3958)&gt;=Listas!$F$4,HOUR($L3958)&lt;=Listas!$F$5)),((Listas!$F$3-HOUR($K3958)))+((HOUR($L3958)-Listas!$F$4)),0)))),IF(AND($L3958-$K3958&gt;0.42,$L3958-$K3958&lt;=1.42),(IF(AND(HOUR($K3958)&gt;=Listas!$F$2,HOUR($K3958)&lt;=Listas!$F$3),(Listas!$F$3-HOUR($K3958)+4),IF(AND(HOUR($K3958)&gt;=Listas!$F$4,HOUR($K3958)&lt;=Listas!$F$5),(Listas!$F$5-HOUR($K3958)),0))+IF(AND(HOUR($L3958)&gt;=Listas!$F$2,HOUR($L3958)&lt;=Listas!$F$3),(HOUR($L3958)-Listas!$F$2),IF(AND(HOUR($L3958)&gt;=Listas!$F$4,HOUR($L3958)&lt;=Listas!$F$5),(HOUR($L3958)-Listas!$F$4+4),0))),IF(($L3958-$K3958&gt;1.42),(IF(AND(HOUR($K3958)&gt;=Listas!$F$2,HOUR($K3958)&lt;=Listas!$F$3),(Listas!$F$3-HOUR($K3958)+4)+IF(AND(HOUR($L3958)&gt;=Listas!$F$2,HOUR($L3958)&lt;=Listas!$F$3),(HOUR($L3958)-Listas!$F$2)+NETWORKDAYS($K3958+1,$L3958-1,Listas!$H$2:$H$112)*Listas!$F$6,IF(AND(HOUR($L3958)&gt;=Listas!$F$4,HOUR($L3958)&lt;=Listas!$F$5),(HOUR($L3958)-Listas!$F$4+4)+NETWORKDAYS($K3958+1,$L3958-1,Listas!$H$2:$H$111)*Listas!$F$6,0)),IF(AND(HOUR($K3958)&gt;=Listas!$F$4,HOUR($K3958)&lt;=Listas!$F$5),(Listas!$F$5-HOUR($K3958))+IF(AND(HOUR($L3958)&gt;=Listas!$F$2,HOUR($L3958)&lt;=Listas!$F$3),(HOUR($L3958)-Listas!$F$2)+NETWORKDAYS($K3958+1,$L3958-1,Listas!$H$2:$H$111)*Listas!$F$6,(HOUR($L3958)-Listas!$F$4+4)+NETWORKDAYS($K3958+1,$L3958-1,Listas!$H$2:$H$111)*Listas!$F$6)))),IF(($L3958-$K3958)&lt;0,"Fecha inicial mayor a fecha final",0)))))))))</f>
        <v/>
      </c>
      <c r="N3958" s="6" t="str">
        <f t="shared" si="1"/>
        <v/>
      </c>
      <c r="O3958" s="6"/>
      <c r="P3958" s="6"/>
      <c r="Q3958" s="6" t="b">
        <v>0</v>
      </c>
      <c r="R3958" s="6" t="str">
        <f t="shared" si="11"/>
        <v/>
      </c>
      <c r="S3958" s="6"/>
    </row>
    <row r="3959">
      <c r="A3959" s="6"/>
      <c r="B3959" s="6"/>
      <c r="C3959" s="6"/>
      <c r="D3959" s="6"/>
      <c r="E3959" s="6"/>
      <c r="F3959" s="6"/>
      <c r="G3959" s="6"/>
      <c r="H3959" s="6"/>
      <c r="I3959" s="6"/>
      <c r="J3959" s="6"/>
      <c r="K3959" s="84"/>
      <c r="L3959" s="84"/>
      <c r="M3959" s="6" t="str">
        <f>IF(OR(ISBLANK($K3959),ISBLANK($L3959)),"",IF(NETWORKDAYS($K3959,$K3959,Listas!$H$2:$H$111)=0,"Error fecha inicial",IF(NETWORKDAYS($L3959,$L3959,Listas!$H$2:$H$111)=0,"Error fecha final",IF(OR(HOUR($K3959)&lt;Listas!$F$2,AND(HOUR($K3959)&gt;Listas!$F$3,HOUR($K3959)&lt;Listas!$F$4),HOUR($K3959)&gt;Listas!$F$5),"Error hora, fecha inicial",IF(OR(HOUR($L3959)&lt;Listas!$F$2,AND(HOUR($L3959)&gt;Listas!$F$3,HOUR($L3959)&lt;Listas!$F$4),HOUR($L3959)&gt;Listas!$F$5),"Error hora, fecha final",IF(AND($L3959-$K3959&gt;0,$L3959-$K3959&lt;=0.42),(IF(AND(AND(HOUR($K3959)&gt;=Listas!$F$2,HOUR($K3959)&lt;=Listas!$F$3),AND(HOUR($L3959)&gt;=Listas!$F$2,HOUR($L3959)&lt;=Listas!$F$3)),(HOUR($L3959)-HOUR($K3959)),IF(AND(AND(HOUR($K3959)&gt;=Listas!$F$4,HOUR($K3959)&lt;=Listas!$F$5),AND(HOUR($L3959)&gt;=Listas!$F$4,HOUR($L3959)&lt;=Listas!$F$5)),(HOUR($L3959)-HOUR($K3959)),IF(AND(AND(HOUR($K3959)&gt;=Listas!$F$2,HOUR($K3959)&lt;=Listas!$F$3),AND(HOUR($L3959)&gt;=Listas!$F$4,HOUR($L3959)&lt;=Listas!$F$5)),((Listas!$F$3-HOUR($K3959)))+((HOUR($L3959)-Listas!$F$4)),0)))),IF(AND($L3959-$K3959&gt;0.42,$L3959-$K3959&lt;=1.42),(IF(AND(HOUR($K3959)&gt;=Listas!$F$2,HOUR($K3959)&lt;=Listas!$F$3),(Listas!$F$3-HOUR($K3959)+4),IF(AND(HOUR($K3959)&gt;=Listas!$F$4,HOUR($K3959)&lt;=Listas!$F$5),(Listas!$F$5-HOUR($K3959)),0))+IF(AND(HOUR($L3959)&gt;=Listas!$F$2,HOUR($L3959)&lt;=Listas!$F$3),(HOUR($L3959)-Listas!$F$2),IF(AND(HOUR($L3959)&gt;=Listas!$F$4,HOUR($L3959)&lt;=Listas!$F$5),(HOUR($L3959)-Listas!$F$4+4),0))),IF(($L3959-$K3959&gt;1.42),(IF(AND(HOUR($K3959)&gt;=Listas!$F$2,HOUR($K3959)&lt;=Listas!$F$3),(Listas!$F$3-HOUR($K3959)+4)+IF(AND(HOUR($L3959)&gt;=Listas!$F$2,HOUR($L3959)&lt;=Listas!$F$3),(HOUR($L3959)-Listas!$F$2)+NETWORKDAYS($K3959+1,$L3959-1,Listas!$H$2:$H$112)*Listas!$F$6,IF(AND(HOUR($L3959)&gt;=Listas!$F$4,HOUR($L3959)&lt;=Listas!$F$5),(HOUR($L3959)-Listas!$F$4+4)+NETWORKDAYS($K3959+1,$L3959-1,Listas!$H$2:$H$111)*Listas!$F$6,0)),IF(AND(HOUR($K3959)&gt;=Listas!$F$4,HOUR($K3959)&lt;=Listas!$F$5),(Listas!$F$5-HOUR($K3959))+IF(AND(HOUR($L3959)&gt;=Listas!$F$2,HOUR($L3959)&lt;=Listas!$F$3),(HOUR($L3959)-Listas!$F$2)+NETWORKDAYS($K3959+1,$L3959-1,Listas!$H$2:$H$111)*Listas!$F$6,(HOUR($L3959)-Listas!$F$4+4)+NETWORKDAYS($K3959+1,$L3959-1,Listas!$H$2:$H$111)*Listas!$F$6)))),IF(($L3959-$K3959)&lt;0,"Fecha inicial mayor a fecha final",0)))))))))</f>
        <v/>
      </c>
      <c r="N3959" s="6" t="str">
        <f t="shared" si="1"/>
        <v/>
      </c>
      <c r="O3959" s="6"/>
      <c r="P3959" s="6"/>
      <c r="Q3959" s="6" t="b">
        <v>0</v>
      </c>
      <c r="R3959" s="6" t="str">
        <f t="shared" si="11"/>
        <v/>
      </c>
      <c r="S3959" s="6"/>
    </row>
    <row r="3960">
      <c r="A3960" s="6"/>
      <c r="B3960" s="6"/>
      <c r="C3960" s="6"/>
      <c r="D3960" s="6"/>
      <c r="E3960" s="6"/>
      <c r="F3960" s="6"/>
      <c r="G3960" s="6"/>
      <c r="H3960" s="6"/>
      <c r="I3960" s="6"/>
      <c r="J3960" s="6"/>
      <c r="K3960" s="84"/>
      <c r="L3960" s="84"/>
      <c r="M3960" s="6" t="str">
        <f>IF(OR(ISBLANK($K3960),ISBLANK($L3960)),"",IF(NETWORKDAYS($K3960,$K3960,Listas!$H$2:$H$111)=0,"Error fecha inicial",IF(NETWORKDAYS($L3960,$L3960,Listas!$H$2:$H$111)=0,"Error fecha final",IF(OR(HOUR($K3960)&lt;Listas!$F$2,AND(HOUR($K3960)&gt;Listas!$F$3,HOUR($K3960)&lt;Listas!$F$4),HOUR($K3960)&gt;Listas!$F$5),"Error hora, fecha inicial",IF(OR(HOUR($L3960)&lt;Listas!$F$2,AND(HOUR($L3960)&gt;Listas!$F$3,HOUR($L3960)&lt;Listas!$F$4),HOUR($L3960)&gt;Listas!$F$5),"Error hora, fecha final",IF(AND($L3960-$K3960&gt;0,$L3960-$K3960&lt;=0.42),(IF(AND(AND(HOUR($K3960)&gt;=Listas!$F$2,HOUR($K3960)&lt;=Listas!$F$3),AND(HOUR($L3960)&gt;=Listas!$F$2,HOUR($L3960)&lt;=Listas!$F$3)),(HOUR($L3960)-HOUR($K3960)),IF(AND(AND(HOUR($K3960)&gt;=Listas!$F$4,HOUR($K3960)&lt;=Listas!$F$5),AND(HOUR($L3960)&gt;=Listas!$F$4,HOUR($L3960)&lt;=Listas!$F$5)),(HOUR($L3960)-HOUR($K3960)),IF(AND(AND(HOUR($K3960)&gt;=Listas!$F$2,HOUR($K3960)&lt;=Listas!$F$3),AND(HOUR($L3960)&gt;=Listas!$F$4,HOUR($L3960)&lt;=Listas!$F$5)),((Listas!$F$3-HOUR($K3960)))+((HOUR($L3960)-Listas!$F$4)),0)))),IF(AND($L3960-$K3960&gt;0.42,$L3960-$K3960&lt;=1.42),(IF(AND(HOUR($K3960)&gt;=Listas!$F$2,HOUR($K3960)&lt;=Listas!$F$3),(Listas!$F$3-HOUR($K3960)+4),IF(AND(HOUR($K3960)&gt;=Listas!$F$4,HOUR($K3960)&lt;=Listas!$F$5),(Listas!$F$5-HOUR($K3960)),0))+IF(AND(HOUR($L3960)&gt;=Listas!$F$2,HOUR($L3960)&lt;=Listas!$F$3),(HOUR($L3960)-Listas!$F$2),IF(AND(HOUR($L3960)&gt;=Listas!$F$4,HOUR($L3960)&lt;=Listas!$F$5),(HOUR($L3960)-Listas!$F$4+4),0))),IF(($L3960-$K3960&gt;1.42),(IF(AND(HOUR($K3960)&gt;=Listas!$F$2,HOUR($K3960)&lt;=Listas!$F$3),(Listas!$F$3-HOUR($K3960)+4)+IF(AND(HOUR($L3960)&gt;=Listas!$F$2,HOUR($L3960)&lt;=Listas!$F$3),(HOUR($L3960)-Listas!$F$2)+NETWORKDAYS($K3960+1,$L3960-1,Listas!$H$2:$H$112)*Listas!$F$6,IF(AND(HOUR($L3960)&gt;=Listas!$F$4,HOUR($L3960)&lt;=Listas!$F$5),(HOUR($L3960)-Listas!$F$4+4)+NETWORKDAYS($K3960+1,$L3960-1,Listas!$H$2:$H$111)*Listas!$F$6,0)),IF(AND(HOUR($K3960)&gt;=Listas!$F$4,HOUR($K3960)&lt;=Listas!$F$5),(Listas!$F$5-HOUR($K3960))+IF(AND(HOUR($L3960)&gt;=Listas!$F$2,HOUR($L3960)&lt;=Listas!$F$3),(HOUR($L3960)-Listas!$F$2)+NETWORKDAYS($K3960+1,$L3960-1,Listas!$H$2:$H$111)*Listas!$F$6,(HOUR($L3960)-Listas!$F$4+4)+NETWORKDAYS($K3960+1,$L3960-1,Listas!$H$2:$H$111)*Listas!$F$6)))),IF(($L3960-$K3960)&lt;0,"Fecha inicial mayor a fecha final",0)))))))))</f>
        <v/>
      </c>
      <c r="N3960" s="6" t="str">
        <f t="shared" si="1"/>
        <v/>
      </c>
      <c r="O3960" s="6"/>
      <c r="P3960" s="6"/>
      <c r="Q3960" s="6" t="b">
        <v>0</v>
      </c>
      <c r="R3960" s="6" t="str">
        <f t="shared" si="11"/>
        <v/>
      </c>
      <c r="S3960" s="6"/>
    </row>
    <row r="3961">
      <c r="A3961" s="6"/>
      <c r="B3961" s="6"/>
      <c r="C3961" s="6"/>
      <c r="D3961" s="6"/>
      <c r="E3961" s="6"/>
      <c r="F3961" s="6"/>
      <c r="G3961" s="6"/>
      <c r="H3961" s="6"/>
      <c r="I3961" s="6"/>
      <c r="J3961" s="6"/>
      <c r="K3961" s="84"/>
      <c r="L3961" s="84"/>
      <c r="M3961" s="6" t="str">
        <f>IF(OR(ISBLANK($K3961),ISBLANK($L3961)),"",IF(NETWORKDAYS($K3961,$K3961,Listas!$H$2:$H$111)=0,"Error fecha inicial",IF(NETWORKDAYS($L3961,$L3961,Listas!$H$2:$H$111)=0,"Error fecha final",IF(OR(HOUR($K3961)&lt;Listas!$F$2,AND(HOUR($K3961)&gt;Listas!$F$3,HOUR($K3961)&lt;Listas!$F$4),HOUR($K3961)&gt;Listas!$F$5),"Error hora, fecha inicial",IF(OR(HOUR($L3961)&lt;Listas!$F$2,AND(HOUR($L3961)&gt;Listas!$F$3,HOUR($L3961)&lt;Listas!$F$4),HOUR($L3961)&gt;Listas!$F$5),"Error hora, fecha final",IF(AND($L3961-$K3961&gt;0,$L3961-$K3961&lt;=0.42),(IF(AND(AND(HOUR($K3961)&gt;=Listas!$F$2,HOUR($K3961)&lt;=Listas!$F$3),AND(HOUR($L3961)&gt;=Listas!$F$2,HOUR($L3961)&lt;=Listas!$F$3)),(HOUR($L3961)-HOUR($K3961)),IF(AND(AND(HOUR($K3961)&gt;=Listas!$F$4,HOUR($K3961)&lt;=Listas!$F$5),AND(HOUR($L3961)&gt;=Listas!$F$4,HOUR($L3961)&lt;=Listas!$F$5)),(HOUR($L3961)-HOUR($K3961)),IF(AND(AND(HOUR($K3961)&gt;=Listas!$F$2,HOUR($K3961)&lt;=Listas!$F$3),AND(HOUR($L3961)&gt;=Listas!$F$4,HOUR($L3961)&lt;=Listas!$F$5)),((Listas!$F$3-HOUR($K3961)))+((HOUR($L3961)-Listas!$F$4)),0)))),IF(AND($L3961-$K3961&gt;0.42,$L3961-$K3961&lt;=1.42),(IF(AND(HOUR($K3961)&gt;=Listas!$F$2,HOUR($K3961)&lt;=Listas!$F$3),(Listas!$F$3-HOUR($K3961)+4),IF(AND(HOUR($K3961)&gt;=Listas!$F$4,HOUR($K3961)&lt;=Listas!$F$5),(Listas!$F$5-HOUR($K3961)),0))+IF(AND(HOUR($L3961)&gt;=Listas!$F$2,HOUR($L3961)&lt;=Listas!$F$3),(HOUR($L3961)-Listas!$F$2),IF(AND(HOUR($L3961)&gt;=Listas!$F$4,HOUR($L3961)&lt;=Listas!$F$5),(HOUR($L3961)-Listas!$F$4+4),0))),IF(($L3961-$K3961&gt;1.42),(IF(AND(HOUR($K3961)&gt;=Listas!$F$2,HOUR($K3961)&lt;=Listas!$F$3),(Listas!$F$3-HOUR($K3961)+4)+IF(AND(HOUR($L3961)&gt;=Listas!$F$2,HOUR($L3961)&lt;=Listas!$F$3),(HOUR($L3961)-Listas!$F$2)+NETWORKDAYS($K3961+1,$L3961-1,Listas!$H$2:$H$112)*Listas!$F$6,IF(AND(HOUR($L3961)&gt;=Listas!$F$4,HOUR($L3961)&lt;=Listas!$F$5),(HOUR($L3961)-Listas!$F$4+4)+NETWORKDAYS($K3961+1,$L3961-1,Listas!$H$2:$H$111)*Listas!$F$6,0)),IF(AND(HOUR($K3961)&gt;=Listas!$F$4,HOUR($K3961)&lt;=Listas!$F$5),(Listas!$F$5-HOUR($K3961))+IF(AND(HOUR($L3961)&gt;=Listas!$F$2,HOUR($L3961)&lt;=Listas!$F$3),(HOUR($L3961)-Listas!$F$2)+NETWORKDAYS($K3961+1,$L3961-1,Listas!$H$2:$H$111)*Listas!$F$6,(HOUR($L3961)-Listas!$F$4+4)+NETWORKDAYS($K3961+1,$L3961-1,Listas!$H$2:$H$111)*Listas!$F$6)))),IF(($L3961-$K3961)&lt;0,"Fecha inicial mayor a fecha final",0)))))))))</f>
        <v/>
      </c>
      <c r="N3961" s="6" t="str">
        <f t="shared" si="1"/>
        <v/>
      </c>
      <c r="O3961" s="6"/>
      <c r="P3961" s="6"/>
      <c r="Q3961" s="6" t="b">
        <v>0</v>
      </c>
      <c r="R3961" s="6" t="str">
        <f t="shared" si="11"/>
        <v/>
      </c>
      <c r="S3961" s="6"/>
    </row>
    <row r="3962">
      <c r="A3962" s="6"/>
      <c r="B3962" s="6"/>
      <c r="C3962" s="6"/>
      <c r="D3962" s="6"/>
      <c r="E3962" s="6"/>
      <c r="F3962" s="6"/>
      <c r="G3962" s="6"/>
      <c r="H3962" s="6"/>
      <c r="I3962" s="6"/>
      <c r="J3962" s="6"/>
      <c r="K3962" s="84"/>
      <c r="L3962" s="84"/>
      <c r="M3962" s="6" t="str">
        <f>IF(OR(ISBLANK($K3962),ISBLANK($L3962)),"",IF(NETWORKDAYS($K3962,$K3962,Listas!$H$2:$H$111)=0,"Error fecha inicial",IF(NETWORKDAYS($L3962,$L3962,Listas!$H$2:$H$111)=0,"Error fecha final",IF(OR(HOUR($K3962)&lt;Listas!$F$2,AND(HOUR($K3962)&gt;Listas!$F$3,HOUR($K3962)&lt;Listas!$F$4),HOUR($K3962)&gt;Listas!$F$5),"Error hora, fecha inicial",IF(OR(HOUR($L3962)&lt;Listas!$F$2,AND(HOUR($L3962)&gt;Listas!$F$3,HOUR($L3962)&lt;Listas!$F$4),HOUR($L3962)&gt;Listas!$F$5),"Error hora, fecha final",IF(AND($L3962-$K3962&gt;0,$L3962-$K3962&lt;=0.42),(IF(AND(AND(HOUR($K3962)&gt;=Listas!$F$2,HOUR($K3962)&lt;=Listas!$F$3),AND(HOUR($L3962)&gt;=Listas!$F$2,HOUR($L3962)&lt;=Listas!$F$3)),(HOUR($L3962)-HOUR($K3962)),IF(AND(AND(HOUR($K3962)&gt;=Listas!$F$4,HOUR($K3962)&lt;=Listas!$F$5),AND(HOUR($L3962)&gt;=Listas!$F$4,HOUR($L3962)&lt;=Listas!$F$5)),(HOUR($L3962)-HOUR($K3962)),IF(AND(AND(HOUR($K3962)&gt;=Listas!$F$2,HOUR($K3962)&lt;=Listas!$F$3),AND(HOUR($L3962)&gt;=Listas!$F$4,HOUR($L3962)&lt;=Listas!$F$5)),((Listas!$F$3-HOUR($K3962)))+((HOUR($L3962)-Listas!$F$4)),0)))),IF(AND($L3962-$K3962&gt;0.42,$L3962-$K3962&lt;=1.42),(IF(AND(HOUR($K3962)&gt;=Listas!$F$2,HOUR($K3962)&lt;=Listas!$F$3),(Listas!$F$3-HOUR($K3962)+4),IF(AND(HOUR($K3962)&gt;=Listas!$F$4,HOUR($K3962)&lt;=Listas!$F$5),(Listas!$F$5-HOUR($K3962)),0))+IF(AND(HOUR($L3962)&gt;=Listas!$F$2,HOUR($L3962)&lt;=Listas!$F$3),(HOUR($L3962)-Listas!$F$2),IF(AND(HOUR($L3962)&gt;=Listas!$F$4,HOUR($L3962)&lt;=Listas!$F$5),(HOUR($L3962)-Listas!$F$4+4),0))),IF(($L3962-$K3962&gt;1.42),(IF(AND(HOUR($K3962)&gt;=Listas!$F$2,HOUR($K3962)&lt;=Listas!$F$3),(Listas!$F$3-HOUR($K3962)+4)+IF(AND(HOUR($L3962)&gt;=Listas!$F$2,HOUR($L3962)&lt;=Listas!$F$3),(HOUR($L3962)-Listas!$F$2)+NETWORKDAYS($K3962+1,$L3962-1,Listas!$H$2:$H$112)*Listas!$F$6,IF(AND(HOUR($L3962)&gt;=Listas!$F$4,HOUR($L3962)&lt;=Listas!$F$5),(HOUR($L3962)-Listas!$F$4+4)+NETWORKDAYS($K3962+1,$L3962-1,Listas!$H$2:$H$111)*Listas!$F$6,0)),IF(AND(HOUR($K3962)&gt;=Listas!$F$4,HOUR($K3962)&lt;=Listas!$F$5),(Listas!$F$5-HOUR($K3962))+IF(AND(HOUR($L3962)&gt;=Listas!$F$2,HOUR($L3962)&lt;=Listas!$F$3),(HOUR($L3962)-Listas!$F$2)+NETWORKDAYS($K3962+1,$L3962-1,Listas!$H$2:$H$111)*Listas!$F$6,(HOUR($L3962)-Listas!$F$4+4)+NETWORKDAYS($K3962+1,$L3962-1,Listas!$H$2:$H$111)*Listas!$F$6)))),IF(($L3962-$K3962)&lt;0,"Fecha inicial mayor a fecha final",0)))))))))</f>
        <v/>
      </c>
      <c r="N3962" s="6" t="str">
        <f t="shared" si="1"/>
        <v/>
      </c>
      <c r="O3962" s="6"/>
      <c r="P3962" s="6"/>
      <c r="Q3962" s="6" t="b">
        <v>0</v>
      </c>
      <c r="R3962" s="6" t="str">
        <f t="shared" si="11"/>
        <v/>
      </c>
      <c r="S3962" s="6"/>
    </row>
    <row r="3963">
      <c r="A3963" s="6"/>
      <c r="B3963" s="6"/>
      <c r="C3963" s="6"/>
      <c r="D3963" s="6"/>
      <c r="E3963" s="6"/>
      <c r="F3963" s="6"/>
      <c r="G3963" s="6"/>
      <c r="H3963" s="6"/>
      <c r="I3963" s="6"/>
      <c r="J3963" s="6"/>
      <c r="K3963" s="84"/>
      <c r="L3963" s="84"/>
      <c r="M3963" s="6" t="str">
        <f>IF(OR(ISBLANK($K3963),ISBLANK($L3963)),"",IF(NETWORKDAYS($K3963,$K3963,Listas!$H$2:$H$111)=0,"Error fecha inicial",IF(NETWORKDAYS($L3963,$L3963,Listas!$H$2:$H$111)=0,"Error fecha final",IF(OR(HOUR($K3963)&lt;Listas!$F$2,AND(HOUR($K3963)&gt;Listas!$F$3,HOUR($K3963)&lt;Listas!$F$4),HOUR($K3963)&gt;Listas!$F$5),"Error hora, fecha inicial",IF(OR(HOUR($L3963)&lt;Listas!$F$2,AND(HOUR($L3963)&gt;Listas!$F$3,HOUR($L3963)&lt;Listas!$F$4),HOUR($L3963)&gt;Listas!$F$5),"Error hora, fecha final",IF(AND($L3963-$K3963&gt;0,$L3963-$K3963&lt;=0.42),(IF(AND(AND(HOUR($K3963)&gt;=Listas!$F$2,HOUR($K3963)&lt;=Listas!$F$3),AND(HOUR($L3963)&gt;=Listas!$F$2,HOUR($L3963)&lt;=Listas!$F$3)),(HOUR($L3963)-HOUR($K3963)),IF(AND(AND(HOUR($K3963)&gt;=Listas!$F$4,HOUR($K3963)&lt;=Listas!$F$5),AND(HOUR($L3963)&gt;=Listas!$F$4,HOUR($L3963)&lt;=Listas!$F$5)),(HOUR($L3963)-HOUR($K3963)),IF(AND(AND(HOUR($K3963)&gt;=Listas!$F$2,HOUR($K3963)&lt;=Listas!$F$3),AND(HOUR($L3963)&gt;=Listas!$F$4,HOUR($L3963)&lt;=Listas!$F$5)),((Listas!$F$3-HOUR($K3963)))+((HOUR($L3963)-Listas!$F$4)),0)))),IF(AND($L3963-$K3963&gt;0.42,$L3963-$K3963&lt;=1.42),(IF(AND(HOUR($K3963)&gt;=Listas!$F$2,HOUR($K3963)&lt;=Listas!$F$3),(Listas!$F$3-HOUR($K3963)+4),IF(AND(HOUR($K3963)&gt;=Listas!$F$4,HOUR($K3963)&lt;=Listas!$F$5),(Listas!$F$5-HOUR($K3963)),0))+IF(AND(HOUR($L3963)&gt;=Listas!$F$2,HOUR($L3963)&lt;=Listas!$F$3),(HOUR($L3963)-Listas!$F$2),IF(AND(HOUR($L3963)&gt;=Listas!$F$4,HOUR($L3963)&lt;=Listas!$F$5),(HOUR($L3963)-Listas!$F$4+4),0))),IF(($L3963-$K3963&gt;1.42),(IF(AND(HOUR($K3963)&gt;=Listas!$F$2,HOUR($K3963)&lt;=Listas!$F$3),(Listas!$F$3-HOUR($K3963)+4)+IF(AND(HOUR($L3963)&gt;=Listas!$F$2,HOUR($L3963)&lt;=Listas!$F$3),(HOUR($L3963)-Listas!$F$2)+NETWORKDAYS($K3963+1,$L3963-1,Listas!$H$2:$H$112)*Listas!$F$6,IF(AND(HOUR($L3963)&gt;=Listas!$F$4,HOUR($L3963)&lt;=Listas!$F$5),(HOUR($L3963)-Listas!$F$4+4)+NETWORKDAYS($K3963+1,$L3963-1,Listas!$H$2:$H$111)*Listas!$F$6,0)),IF(AND(HOUR($K3963)&gt;=Listas!$F$4,HOUR($K3963)&lt;=Listas!$F$5),(Listas!$F$5-HOUR($K3963))+IF(AND(HOUR($L3963)&gt;=Listas!$F$2,HOUR($L3963)&lt;=Listas!$F$3),(HOUR($L3963)-Listas!$F$2)+NETWORKDAYS($K3963+1,$L3963-1,Listas!$H$2:$H$111)*Listas!$F$6,(HOUR($L3963)-Listas!$F$4+4)+NETWORKDAYS($K3963+1,$L3963-1,Listas!$H$2:$H$111)*Listas!$F$6)))),IF(($L3963-$K3963)&lt;0,"Fecha inicial mayor a fecha final",0)))))))))</f>
        <v/>
      </c>
      <c r="N3963" s="6" t="str">
        <f t="shared" si="1"/>
        <v/>
      </c>
      <c r="O3963" s="6"/>
      <c r="P3963" s="6"/>
      <c r="Q3963" s="6" t="b">
        <v>0</v>
      </c>
      <c r="R3963" s="6" t="str">
        <f t="shared" si="11"/>
        <v/>
      </c>
      <c r="S3963" s="6"/>
    </row>
    <row r="3964">
      <c r="A3964" s="6"/>
      <c r="B3964" s="6"/>
      <c r="C3964" s="6"/>
      <c r="D3964" s="6"/>
      <c r="E3964" s="6"/>
      <c r="F3964" s="6"/>
      <c r="G3964" s="6"/>
      <c r="H3964" s="6"/>
      <c r="I3964" s="6"/>
      <c r="J3964" s="6"/>
      <c r="K3964" s="84"/>
      <c r="L3964" s="84"/>
      <c r="M3964" s="6" t="str">
        <f>IF(OR(ISBLANK($K3964),ISBLANK($L3964)),"",IF(NETWORKDAYS($K3964,$K3964,Listas!$H$2:$H$111)=0,"Error fecha inicial",IF(NETWORKDAYS($L3964,$L3964,Listas!$H$2:$H$111)=0,"Error fecha final",IF(OR(HOUR($K3964)&lt;Listas!$F$2,AND(HOUR($K3964)&gt;Listas!$F$3,HOUR($K3964)&lt;Listas!$F$4),HOUR($K3964)&gt;Listas!$F$5),"Error hora, fecha inicial",IF(OR(HOUR($L3964)&lt;Listas!$F$2,AND(HOUR($L3964)&gt;Listas!$F$3,HOUR($L3964)&lt;Listas!$F$4),HOUR($L3964)&gt;Listas!$F$5),"Error hora, fecha final",IF(AND($L3964-$K3964&gt;0,$L3964-$K3964&lt;=0.42),(IF(AND(AND(HOUR($K3964)&gt;=Listas!$F$2,HOUR($K3964)&lt;=Listas!$F$3),AND(HOUR($L3964)&gt;=Listas!$F$2,HOUR($L3964)&lt;=Listas!$F$3)),(HOUR($L3964)-HOUR($K3964)),IF(AND(AND(HOUR($K3964)&gt;=Listas!$F$4,HOUR($K3964)&lt;=Listas!$F$5),AND(HOUR($L3964)&gt;=Listas!$F$4,HOUR($L3964)&lt;=Listas!$F$5)),(HOUR($L3964)-HOUR($K3964)),IF(AND(AND(HOUR($K3964)&gt;=Listas!$F$2,HOUR($K3964)&lt;=Listas!$F$3),AND(HOUR($L3964)&gt;=Listas!$F$4,HOUR($L3964)&lt;=Listas!$F$5)),((Listas!$F$3-HOUR($K3964)))+((HOUR($L3964)-Listas!$F$4)),0)))),IF(AND($L3964-$K3964&gt;0.42,$L3964-$K3964&lt;=1.42),(IF(AND(HOUR($K3964)&gt;=Listas!$F$2,HOUR($K3964)&lt;=Listas!$F$3),(Listas!$F$3-HOUR($K3964)+4),IF(AND(HOUR($K3964)&gt;=Listas!$F$4,HOUR($K3964)&lt;=Listas!$F$5),(Listas!$F$5-HOUR($K3964)),0))+IF(AND(HOUR($L3964)&gt;=Listas!$F$2,HOUR($L3964)&lt;=Listas!$F$3),(HOUR($L3964)-Listas!$F$2),IF(AND(HOUR($L3964)&gt;=Listas!$F$4,HOUR($L3964)&lt;=Listas!$F$5),(HOUR($L3964)-Listas!$F$4+4),0))),IF(($L3964-$K3964&gt;1.42),(IF(AND(HOUR($K3964)&gt;=Listas!$F$2,HOUR($K3964)&lt;=Listas!$F$3),(Listas!$F$3-HOUR($K3964)+4)+IF(AND(HOUR($L3964)&gt;=Listas!$F$2,HOUR($L3964)&lt;=Listas!$F$3),(HOUR($L3964)-Listas!$F$2)+NETWORKDAYS($K3964+1,$L3964-1,Listas!$H$2:$H$112)*Listas!$F$6,IF(AND(HOUR($L3964)&gt;=Listas!$F$4,HOUR($L3964)&lt;=Listas!$F$5),(HOUR($L3964)-Listas!$F$4+4)+NETWORKDAYS($K3964+1,$L3964-1,Listas!$H$2:$H$111)*Listas!$F$6,0)),IF(AND(HOUR($K3964)&gt;=Listas!$F$4,HOUR($K3964)&lt;=Listas!$F$5),(Listas!$F$5-HOUR($K3964))+IF(AND(HOUR($L3964)&gt;=Listas!$F$2,HOUR($L3964)&lt;=Listas!$F$3),(HOUR($L3964)-Listas!$F$2)+NETWORKDAYS($K3964+1,$L3964-1,Listas!$H$2:$H$111)*Listas!$F$6,(HOUR($L3964)-Listas!$F$4+4)+NETWORKDAYS($K3964+1,$L3964-1,Listas!$H$2:$H$111)*Listas!$F$6)))),IF(($L3964-$K3964)&lt;0,"Fecha inicial mayor a fecha final",0)))))))))</f>
        <v/>
      </c>
      <c r="N3964" s="6" t="str">
        <f t="shared" si="1"/>
        <v/>
      </c>
      <c r="O3964" s="6"/>
      <c r="P3964" s="6"/>
      <c r="Q3964" s="6" t="b">
        <v>0</v>
      </c>
      <c r="R3964" s="6" t="str">
        <f t="shared" si="11"/>
        <v/>
      </c>
      <c r="S3964" s="6"/>
    </row>
    <row r="3965">
      <c r="A3965" s="6"/>
      <c r="B3965" s="6"/>
      <c r="C3965" s="6"/>
      <c r="D3965" s="6"/>
      <c r="E3965" s="6"/>
      <c r="F3965" s="6"/>
      <c r="G3965" s="6"/>
      <c r="H3965" s="6"/>
      <c r="I3965" s="6"/>
      <c r="J3965" s="6"/>
      <c r="K3965" s="84"/>
      <c r="L3965" s="84"/>
      <c r="M3965" s="6" t="str">
        <f>IF(OR(ISBLANK($K3965),ISBLANK($L3965)),"",IF(NETWORKDAYS($K3965,$K3965,Listas!$H$2:$H$111)=0,"Error fecha inicial",IF(NETWORKDAYS($L3965,$L3965,Listas!$H$2:$H$111)=0,"Error fecha final",IF(OR(HOUR($K3965)&lt;Listas!$F$2,AND(HOUR($K3965)&gt;Listas!$F$3,HOUR($K3965)&lt;Listas!$F$4),HOUR($K3965)&gt;Listas!$F$5),"Error hora, fecha inicial",IF(OR(HOUR($L3965)&lt;Listas!$F$2,AND(HOUR($L3965)&gt;Listas!$F$3,HOUR($L3965)&lt;Listas!$F$4),HOUR($L3965)&gt;Listas!$F$5),"Error hora, fecha final",IF(AND($L3965-$K3965&gt;0,$L3965-$K3965&lt;=0.42),(IF(AND(AND(HOUR($K3965)&gt;=Listas!$F$2,HOUR($K3965)&lt;=Listas!$F$3),AND(HOUR($L3965)&gt;=Listas!$F$2,HOUR($L3965)&lt;=Listas!$F$3)),(HOUR($L3965)-HOUR($K3965)),IF(AND(AND(HOUR($K3965)&gt;=Listas!$F$4,HOUR($K3965)&lt;=Listas!$F$5),AND(HOUR($L3965)&gt;=Listas!$F$4,HOUR($L3965)&lt;=Listas!$F$5)),(HOUR($L3965)-HOUR($K3965)),IF(AND(AND(HOUR($K3965)&gt;=Listas!$F$2,HOUR($K3965)&lt;=Listas!$F$3),AND(HOUR($L3965)&gt;=Listas!$F$4,HOUR($L3965)&lt;=Listas!$F$5)),((Listas!$F$3-HOUR($K3965)))+((HOUR($L3965)-Listas!$F$4)),0)))),IF(AND($L3965-$K3965&gt;0.42,$L3965-$K3965&lt;=1.42),(IF(AND(HOUR($K3965)&gt;=Listas!$F$2,HOUR($K3965)&lt;=Listas!$F$3),(Listas!$F$3-HOUR($K3965)+4),IF(AND(HOUR($K3965)&gt;=Listas!$F$4,HOUR($K3965)&lt;=Listas!$F$5),(Listas!$F$5-HOUR($K3965)),0))+IF(AND(HOUR($L3965)&gt;=Listas!$F$2,HOUR($L3965)&lt;=Listas!$F$3),(HOUR($L3965)-Listas!$F$2),IF(AND(HOUR($L3965)&gt;=Listas!$F$4,HOUR($L3965)&lt;=Listas!$F$5),(HOUR($L3965)-Listas!$F$4+4),0))),IF(($L3965-$K3965&gt;1.42),(IF(AND(HOUR($K3965)&gt;=Listas!$F$2,HOUR($K3965)&lt;=Listas!$F$3),(Listas!$F$3-HOUR($K3965)+4)+IF(AND(HOUR($L3965)&gt;=Listas!$F$2,HOUR($L3965)&lt;=Listas!$F$3),(HOUR($L3965)-Listas!$F$2)+NETWORKDAYS($K3965+1,$L3965-1,Listas!$H$2:$H$112)*Listas!$F$6,IF(AND(HOUR($L3965)&gt;=Listas!$F$4,HOUR($L3965)&lt;=Listas!$F$5),(HOUR($L3965)-Listas!$F$4+4)+NETWORKDAYS($K3965+1,$L3965-1,Listas!$H$2:$H$111)*Listas!$F$6,0)),IF(AND(HOUR($K3965)&gt;=Listas!$F$4,HOUR($K3965)&lt;=Listas!$F$5),(Listas!$F$5-HOUR($K3965))+IF(AND(HOUR($L3965)&gt;=Listas!$F$2,HOUR($L3965)&lt;=Listas!$F$3),(HOUR($L3965)-Listas!$F$2)+NETWORKDAYS($K3965+1,$L3965-1,Listas!$H$2:$H$111)*Listas!$F$6,(HOUR($L3965)-Listas!$F$4+4)+NETWORKDAYS($K3965+1,$L3965-1,Listas!$H$2:$H$111)*Listas!$F$6)))),IF(($L3965-$K3965)&lt;0,"Fecha inicial mayor a fecha final",0)))))))))</f>
        <v/>
      </c>
      <c r="N3965" s="6" t="str">
        <f t="shared" si="1"/>
        <v/>
      </c>
      <c r="O3965" s="6"/>
      <c r="P3965" s="6"/>
      <c r="Q3965" s="6" t="b">
        <v>0</v>
      </c>
      <c r="R3965" s="6" t="str">
        <f t="shared" si="11"/>
        <v/>
      </c>
      <c r="S3965" s="6"/>
    </row>
    <row r="3966">
      <c r="A3966" s="6"/>
      <c r="B3966" s="6"/>
      <c r="C3966" s="6"/>
      <c r="D3966" s="6"/>
      <c r="E3966" s="6"/>
      <c r="F3966" s="6"/>
      <c r="G3966" s="6"/>
      <c r="H3966" s="6"/>
      <c r="I3966" s="6"/>
      <c r="J3966" s="6"/>
      <c r="K3966" s="84"/>
      <c r="L3966" s="84"/>
      <c r="M3966" s="6" t="str">
        <f>IF(OR(ISBLANK($K3966),ISBLANK($L3966)),"",IF(NETWORKDAYS($K3966,$K3966,Listas!$H$2:$H$111)=0,"Error fecha inicial",IF(NETWORKDAYS($L3966,$L3966,Listas!$H$2:$H$111)=0,"Error fecha final",IF(OR(HOUR($K3966)&lt;Listas!$F$2,AND(HOUR($K3966)&gt;Listas!$F$3,HOUR($K3966)&lt;Listas!$F$4),HOUR($K3966)&gt;Listas!$F$5),"Error hora, fecha inicial",IF(OR(HOUR($L3966)&lt;Listas!$F$2,AND(HOUR($L3966)&gt;Listas!$F$3,HOUR($L3966)&lt;Listas!$F$4),HOUR($L3966)&gt;Listas!$F$5),"Error hora, fecha final",IF(AND($L3966-$K3966&gt;0,$L3966-$K3966&lt;=0.42),(IF(AND(AND(HOUR($K3966)&gt;=Listas!$F$2,HOUR($K3966)&lt;=Listas!$F$3),AND(HOUR($L3966)&gt;=Listas!$F$2,HOUR($L3966)&lt;=Listas!$F$3)),(HOUR($L3966)-HOUR($K3966)),IF(AND(AND(HOUR($K3966)&gt;=Listas!$F$4,HOUR($K3966)&lt;=Listas!$F$5),AND(HOUR($L3966)&gt;=Listas!$F$4,HOUR($L3966)&lt;=Listas!$F$5)),(HOUR($L3966)-HOUR($K3966)),IF(AND(AND(HOUR($K3966)&gt;=Listas!$F$2,HOUR($K3966)&lt;=Listas!$F$3),AND(HOUR($L3966)&gt;=Listas!$F$4,HOUR($L3966)&lt;=Listas!$F$5)),((Listas!$F$3-HOUR($K3966)))+((HOUR($L3966)-Listas!$F$4)),0)))),IF(AND($L3966-$K3966&gt;0.42,$L3966-$K3966&lt;=1.42),(IF(AND(HOUR($K3966)&gt;=Listas!$F$2,HOUR($K3966)&lt;=Listas!$F$3),(Listas!$F$3-HOUR($K3966)+4),IF(AND(HOUR($K3966)&gt;=Listas!$F$4,HOUR($K3966)&lt;=Listas!$F$5),(Listas!$F$5-HOUR($K3966)),0))+IF(AND(HOUR($L3966)&gt;=Listas!$F$2,HOUR($L3966)&lt;=Listas!$F$3),(HOUR($L3966)-Listas!$F$2),IF(AND(HOUR($L3966)&gt;=Listas!$F$4,HOUR($L3966)&lt;=Listas!$F$5),(HOUR($L3966)-Listas!$F$4+4),0))),IF(($L3966-$K3966&gt;1.42),(IF(AND(HOUR($K3966)&gt;=Listas!$F$2,HOUR($K3966)&lt;=Listas!$F$3),(Listas!$F$3-HOUR($K3966)+4)+IF(AND(HOUR($L3966)&gt;=Listas!$F$2,HOUR($L3966)&lt;=Listas!$F$3),(HOUR($L3966)-Listas!$F$2)+NETWORKDAYS($K3966+1,$L3966-1,Listas!$H$2:$H$112)*Listas!$F$6,IF(AND(HOUR($L3966)&gt;=Listas!$F$4,HOUR($L3966)&lt;=Listas!$F$5),(HOUR($L3966)-Listas!$F$4+4)+NETWORKDAYS($K3966+1,$L3966-1,Listas!$H$2:$H$111)*Listas!$F$6,0)),IF(AND(HOUR($K3966)&gt;=Listas!$F$4,HOUR($K3966)&lt;=Listas!$F$5),(Listas!$F$5-HOUR($K3966))+IF(AND(HOUR($L3966)&gt;=Listas!$F$2,HOUR($L3966)&lt;=Listas!$F$3),(HOUR($L3966)-Listas!$F$2)+NETWORKDAYS($K3966+1,$L3966-1,Listas!$H$2:$H$111)*Listas!$F$6,(HOUR($L3966)-Listas!$F$4+4)+NETWORKDAYS($K3966+1,$L3966-1,Listas!$H$2:$H$111)*Listas!$F$6)))),IF(($L3966-$K3966)&lt;0,"Fecha inicial mayor a fecha final",0)))))))))</f>
        <v/>
      </c>
      <c r="N3966" s="6" t="str">
        <f t="shared" si="1"/>
        <v/>
      </c>
      <c r="O3966" s="6"/>
      <c r="P3966" s="6"/>
      <c r="Q3966" s="6" t="b">
        <v>0</v>
      </c>
      <c r="R3966" s="6" t="str">
        <f t="shared" si="11"/>
        <v/>
      </c>
      <c r="S3966" s="6"/>
    </row>
    <row r="3967">
      <c r="A3967" s="6"/>
      <c r="B3967" s="6"/>
      <c r="C3967" s="6"/>
      <c r="D3967" s="6"/>
      <c r="E3967" s="6"/>
      <c r="F3967" s="6"/>
      <c r="G3967" s="6"/>
      <c r="H3967" s="6"/>
      <c r="I3967" s="6"/>
      <c r="J3967" s="6"/>
      <c r="K3967" s="84"/>
      <c r="L3967" s="84"/>
      <c r="M3967" s="6" t="str">
        <f>IF(OR(ISBLANK($K3967),ISBLANK($L3967)),"",IF(NETWORKDAYS($K3967,$K3967,Listas!$H$2:$H$111)=0,"Error fecha inicial",IF(NETWORKDAYS($L3967,$L3967,Listas!$H$2:$H$111)=0,"Error fecha final",IF(OR(HOUR($K3967)&lt;Listas!$F$2,AND(HOUR($K3967)&gt;Listas!$F$3,HOUR($K3967)&lt;Listas!$F$4),HOUR($K3967)&gt;Listas!$F$5),"Error hora, fecha inicial",IF(OR(HOUR($L3967)&lt;Listas!$F$2,AND(HOUR($L3967)&gt;Listas!$F$3,HOUR($L3967)&lt;Listas!$F$4),HOUR($L3967)&gt;Listas!$F$5),"Error hora, fecha final",IF(AND($L3967-$K3967&gt;0,$L3967-$K3967&lt;=0.42),(IF(AND(AND(HOUR($K3967)&gt;=Listas!$F$2,HOUR($K3967)&lt;=Listas!$F$3),AND(HOUR($L3967)&gt;=Listas!$F$2,HOUR($L3967)&lt;=Listas!$F$3)),(HOUR($L3967)-HOUR($K3967)),IF(AND(AND(HOUR($K3967)&gt;=Listas!$F$4,HOUR($K3967)&lt;=Listas!$F$5),AND(HOUR($L3967)&gt;=Listas!$F$4,HOUR($L3967)&lt;=Listas!$F$5)),(HOUR($L3967)-HOUR($K3967)),IF(AND(AND(HOUR($K3967)&gt;=Listas!$F$2,HOUR($K3967)&lt;=Listas!$F$3),AND(HOUR($L3967)&gt;=Listas!$F$4,HOUR($L3967)&lt;=Listas!$F$5)),((Listas!$F$3-HOUR($K3967)))+((HOUR($L3967)-Listas!$F$4)),0)))),IF(AND($L3967-$K3967&gt;0.42,$L3967-$K3967&lt;=1.42),(IF(AND(HOUR($K3967)&gt;=Listas!$F$2,HOUR($K3967)&lt;=Listas!$F$3),(Listas!$F$3-HOUR($K3967)+4),IF(AND(HOUR($K3967)&gt;=Listas!$F$4,HOUR($K3967)&lt;=Listas!$F$5),(Listas!$F$5-HOUR($K3967)),0))+IF(AND(HOUR($L3967)&gt;=Listas!$F$2,HOUR($L3967)&lt;=Listas!$F$3),(HOUR($L3967)-Listas!$F$2),IF(AND(HOUR($L3967)&gt;=Listas!$F$4,HOUR($L3967)&lt;=Listas!$F$5),(HOUR($L3967)-Listas!$F$4+4),0))),IF(($L3967-$K3967&gt;1.42),(IF(AND(HOUR($K3967)&gt;=Listas!$F$2,HOUR($K3967)&lt;=Listas!$F$3),(Listas!$F$3-HOUR($K3967)+4)+IF(AND(HOUR($L3967)&gt;=Listas!$F$2,HOUR($L3967)&lt;=Listas!$F$3),(HOUR($L3967)-Listas!$F$2)+NETWORKDAYS($K3967+1,$L3967-1,Listas!$H$2:$H$112)*Listas!$F$6,IF(AND(HOUR($L3967)&gt;=Listas!$F$4,HOUR($L3967)&lt;=Listas!$F$5),(HOUR($L3967)-Listas!$F$4+4)+NETWORKDAYS($K3967+1,$L3967-1,Listas!$H$2:$H$111)*Listas!$F$6,0)),IF(AND(HOUR($K3967)&gt;=Listas!$F$4,HOUR($K3967)&lt;=Listas!$F$5),(Listas!$F$5-HOUR($K3967))+IF(AND(HOUR($L3967)&gt;=Listas!$F$2,HOUR($L3967)&lt;=Listas!$F$3),(HOUR($L3967)-Listas!$F$2)+NETWORKDAYS($K3967+1,$L3967-1,Listas!$H$2:$H$111)*Listas!$F$6,(HOUR($L3967)-Listas!$F$4+4)+NETWORKDAYS($K3967+1,$L3967-1,Listas!$H$2:$H$111)*Listas!$F$6)))),IF(($L3967-$K3967)&lt;0,"Fecha inicial mayor a fecha final",0)))))))))</f>
        <v/>
      </c>
      <c r="N3967" s="6" t="str">
        <f t="shared" si="1"/>
        <v/>
      </c>
      <c r="O3967" s="6"/>
      <c r="P3967" s="6"/>
      <c r="Q3967" s="6" t="b">
        <v>0</v>
      </c>
      <c r="R3967" s="6" t="str">
        <f t="shared" si="11"/>
        <v/>
      </c>
      <c r="S3967" s="6"/>
    </row>
    <row r="3968">
      <c r="A3968" s="6"/>
      <c r="B3968" s="6"/>
      <c r="C3968" s="6"/>
      <c r="D3968" s="6"/>
      <c r="E3968" s="6"/>
      <c r="F3968" s="6"/>
      <c r="G3968" s="6"/>
      <c r="H3968" s="6"/>
      <c r="I3968" s="6"/>
      <c r="J3968" s="6"/>
      <c r="K3968" s="84"/>
      <c r="L3968" s="84"/>
      <c r="M3968" s="6" t="str">
        <f>IF(OR(ISBLANK($K3968),ISBLANK($L3968)),"",IF(NETWORKDAYS($K3968,$K3968,Listas!$H$2:$H$111)=0,"Error fecha inicial",IF(NETWORKDAYS($L3968,$L3968,Listas!$H$2:$H$111)=0,"Error fecha final",IF(OR(HOUR($K3968)&lt;Listas!$F$2,AND(HOUR($K3968)&gt;Listas!$F$3,HOUR($K3968)&lt;Listas!$F$4),HOUR($K3968)&gt;Listas!$F$5),"Error hora, fecha inicial",IF(OR(HOUR($L3968)&lt;Listas!$F$2,AND(HOUR($L3968)&gt;Listas!$F$3,HOUR($L3968)&lt;Listas!$F$4),HOUR($L3968)&gt;Listas!$F$5),"Error hora, fecha final",IF(AND($L3968-$K3968&gt;0,$L3968-$K3968&lt;=0.42),(IF(AND(AND(HOUR($K3968)&gt;=Listas!$F$2,HOUR($K3968)&lt;=Listas!$F$3),AND(HOUR($L3968)&gt;=Listas!$F$2,HOUR($L3968)&lt;=Listas!$F$3)),(HOUR($L3968)-HOUR($K3968)),IF(AND(AND(HOUR($K3968)&gt;=Listas!$F$4,HOUR($K3968)&lt;=Listas!$F$5),AND(HOUR($L3968)&gt;=Listas!$F$4,HOUR($L3968)&lt;=Listas!$F$5)),(HOUR($L3968)-HOUR($K3968)),IF(AND(AND(HOUR($K3968)&gt;=Listas!$F$2,HOUR($K3968)&lt;=Listas!$F$3),AND(HOUR($L3968)&gt;=Listas!$F$4,HOUR($L3968)&lt;=Listas!$F$5)),((Listas!$F$3-HOUR($K3968)))+((HOUR($L3968)-Listas!$F$4)),0)))),IF(AND($L3968-$K3968&gt;0.42,$L3968-$K3968&lt;=1.42),(IF(AND(HOUR($K3968)&gt;=Listas!$F$2,HOUR($K3968)&lt;=Listas!$F$3),(Listas!$F$3-HOUR($K3968)+4),IF(AND(HOUR($K3968)&gt;=Listas!$F$4,HOUR($K3968)&lt;=Listas!$F$5),(Listas!$F$5-HOUR($K3968)),0))+IF(AND(HOUR($L3968)&gt;=Listas!$F$2,HOUR($L3968)&lt;=Listas!$F$3),(HOUR($L3968)-Listas!$F$2),IF(AND(HOUR($L3968)&gt;=Listas!$F$4,HOUR($L3968)&lt;=Listas!$F$5),(HOUR($L3968)-Listas!$F$4+4),0))),IF(($L3968-$K3968&gt;1.42),(IF(AND(HOUR($K3968)&gt;=Listas!$F$2,HOUR($K3968)&lt;=Listas!$F$3),(Listas!$F$3-HOUR($K3968)+4)+IF(AND(HOUR($L3968)&gt;=Listas!$F$2,HOUR($L3968)&lt;=Listas!$F$3),(HOUR($L3968)-Listas!$F$2)+NETWORKDAYS($K3968+1,$L3968-1,Listas!$H$2:$H$112)*Listas!$F$6,IF(AND(HOUR($L3968)&gt;=Listas!$F$4,HOUR($L3968)&lt;=Listas!$F$5),(HOUR($L3968)-Listas!$F$4+4)+NETWORKDAYS($K3968+1,$L3968-1,Listas!$H$2:$H$111)*Listas!$F$6,0)),IF(AND(HOUR($K3968)&gt;=Listas!$F$4,HOUR($K3968)&lt;=Listas!$F$5),(Listas!$F$5-HOUR($K3968))+IF(AND(HOUR($L3968)&gt;=Listas!$F$2,HOUR($L3968)&lt;=Listas!$F$3),(HOUR($L3968)-Listas!$F$2)+NETWORKDAYS($K3968+1,$L3968-1,Listas!$H$2:$H$111)*Listas!$F$6,(HOUR($L3968)-Listas!$F$4+4)+NETWORKDAYS($K3968+1,$L3968-1,Listas!$H$2:$H$111)*Listas!$F$6)))),IF(($L3968-$K3968)&lt;0,"Fecha inicial mayor a fecha final",0)))))))))</f>
        <v/>
      </c>
      <c r="N3968" s="6" t="str">
        <f t="shared" si="1"/>
        <v/>
      </c>
      <c r="O3968" s="6"/>
      <c r="P3968" s="6"/>
      <c r="Q3968" s="6" t="b">
        <v>0</v>
      </c>
      <c r="R3968" s="6" t="str">
        <f t="shared" si="11"/>
        <v/>
      </c>
      <c r="S3968" s="6"/>
    </row>
    <row r="3969">
      <c r="A3969" s="6"/>
      <c r="B3969" s="6"/>
      <c r="C3969" s="6"/>
      <c r="D3969" s="6"/>
      <c r="E3969" s="6"/>
      <c r="F3969" s="6"/>
      <c r="G3969" s="6"/>
      <c r="H3969" s="6"/>
      <c r="I3969" s="6"/>
      <c r="J3969" s="6"/>
      <c r="K3969" s="84"/>
      <c r="L3969" s="84"/>
      <c r="M3969" s="6" t="str">
        <f>IF(OR(ISBLANK($K3969),ISBLANK($L3969)),"",IF(NETWORKDAYS($K3969,$K3969,Listas!$H$2:$H$111)=0,"Error fecha inicial",IF(NETWORKDAYS($L3969,$L3969,Listas!$H$2:$H$111)=0,"Error fecha final",IF(OR(HOUR($K3969)&lt;Listas!$F$2,AND(HOUR($K3969)&gt;Listas!$F$3,HOUR($K3969)&lt;Listas!$F$4),HOUR($K3969)&gt;Listas!$F$5),"Error hora, fecha inicial",IF(OR(HOUR($L3969)&lt;Listas!$F$2,AND(HOUR($L3969)&gt;Listas!$F$3,HOUR($L3969)&lt;Listas!$F$4),HOUR($L3969)&gt;Listas!$F$5),"Error hora, fecha final",IF(AND($L3969-$K3969&gt;0,$L3969-$K3969&lt;=0.42),(IF(AND(AND(HOUR($K3969)&gt;=Listas!$F$2,HOUR($K3969)&lt;=Listas!$F$3),AND(HOUR($L3969)&gt;=Listas!$F$2,HOUR($L3969)&lt;=Listas!$F$3)),(HOUR($L3969)-HOUR($K3969)),IF(AND(AND(HOUR($K3969)&gt;=Listas!$F$4,HOUR($K3969)&lt;=Listas!$F$5),AND(HOUR($L3969)&gt;=Listas!$F$4,HOUR($L3969)&lt;=Listas!$F$5)),(HOUR($L3969)-HOUR($K3969)),IF(AND(AND(HOUR($K3969)&gt;=Listas!$F$2,HOUR($K3969)&lt;=Listas!$F$3),AND(HOUR($L3969)&gt;=Listas!$F$4,HOUR($L3969)&lt;=Listas!$F$5)),((Listas!$F$3-HOUR($K3969)))+((HOUR($L3969)-Listas!$F$4)),0)))),IF(AND($L3969-$K3969&gt;0.42,$L3969-$K3969&lt;=1.42),(IF(AND(HOUR($K3969)&gt;=Listas!$F$2,HOUR($K3969)&lt;=Listas!$F$3),(Listas!$F$3-HOUR($K3969)+4),IF(AND(HOUR($K3969)&gt;=Listas!$F$4,HOUR($K3969)&lt;=Listas!$F$5),(Listas!$F$5-HOUR($K3969)),0))+IF(AND(HOUR($L3969)&gt;=Listas!$F$2,HOUR($L3969)&lt;=Listas!$F$3),(HOUR($L3969)-Listas!$F$2),IF(AND(HOUR($L3969)&gt;=Listas!$F$4,HOUR($L3969)&lt;=Listas!$F$5),(HOUR($L3969)-Listas!$F$4+4),0))),IF(($L3969-$K3969&gt;1.42),(IF(AND(HOUR($K3969)&gt;=Listas!$F$2,HOUR($K3969)&lt;=Listas!$F$3),(Listas!$F$3-HOUR($K3969)+4)+IF(AND(HOUR($L3969)&gt;=Listas!$F$2,HOUR($L3969)&lt;=Listas!$F$3),(HOUR($L3969)-Listas!$F$2)+NETWORKDAYS($K3969+1,$L3969-1,Listas!$H$2:$H$112)*Listas!$F$6,IF(AND(HOUR($L3969)&gt;=Listas!$F$4,HOUR($L3969)&lt;=Listas!$F$5),(HOUR($L3969)-Listas!$F$4+4)+NETWORKDAYS($K3969+1,$L3969-1,Listas!$H$2:$H$111)*Listas!$F$6,0)),IF(AND(HOUR($K3969)&gt;=Listas!$F$4,HOUR($K3969)&lt;=Listas!$F$5),(Listas!$F$5-HOUR($K3969))+IF(AND(HOUR($L3969)&gt;=Listas!$F$2,HOUR($L3969)&lt;=Listas!$F$3),(HOUR($L3969)-Listas!$F$2)+NETWORKDAYS($K3969+1,$L3969-1,Listas!$H$2:$H$111)*Listas!$F$6,(HOUR($L3969)-Listas!$F$4+4)+NETWORKDAYS($K3969+1,$L3969-1,Listas!$H$2:$H$111)*Listas!$F$6)))),IF(($L3969-$K3969)&lt;0,"Fecha inicial mayor a fecha final",0)))))))))</f>
        <v/>
      </c>
      <c r="N3969" s="6" t="str">
        <f t="shared" si="1"/>
        <v/>
      </c>
      <c r="O3969" s="6"/>
      <c r="P3969" s="6"/>
      <c r="Q3969" s="6" t="b">
        <v>0</v>
      </c>
      <c r="R3969" s="6" t="str">
        <f t="shared" si="11"/>
        <v/>
      </c>
      <c r="S3969" s="6"/>
    </row>
    <row r="3970">
      <c r="A3970" s="6"/>
      <c r="B3970" s="6"/>
      <c r="C3970" s="6"/>
      <c r="D3970" s="6"/>
      <c r="E3970" s="6"/>
      <c r="F3970" s="6"/>
      <c r="G3970" s="6"/>
      <c r="H3970" s="6"/>
      <c r="I3970" s="6"/>
      <c r="J3970" s="6"/>
      <c r="K3970" s="84"/>
      <c r="L3970" s="84"/>
      <c r="M3970" s="6" t="str">
        <f>IF(OR(ISBLANK($K3970),ISBLANK($L3970)),"",IF(NETWORKDAYS($K3970,$K3970,Listas!$H$2:$H$111)=0,"Error fecha inicial",IF(NETWORKDAYS($L3970,$L3970,Listas!$H$2:$H$111)=0,"Error fecha final",IF(OR(HOUR($K3970)&lt;Listas!$F$2,AND(HOUR($K3970)&gt;Listas!$F$3,HOUR($K3970)&lt;Listas!$F$4),HOUR($K3970)&gt;Listas!$F$5),"Error hora, fecha inicial",IF(OR(HOUR($L3970)&lt;Listas!$F$2,AND(HOUR($L3970)&gt;Listas!$F$3,HOUR($L3970)&lt;Listas!$F$4),HOUR($L3970)&gt;Listas!$F$5),"Error hora, fecha final",IF(AND($L3970-$K3970&gt;0,$L3970-$K3970&lt;=0.42),(IF(AND(AND(HOUR($K3970)&gt;=Listas!$F$2,HOUR($K3970)&lt;=Listas!$F$3),AND(HOUR($L3970)&gt;=Listas!$F$2,HOUR($L3970)&lt;=Listas!$F$3)),(HOUR($L3970)-HOUR($K3970)),IF(AND(AND(HOUR($K3970)&gt;=Listas!$F$4,HOUR($K3970)&lt;=Listas!$F$5),AND(HOUR($L3970)&gt;=Listas!$F$4,HOUR($L3970)&lt;=Listas!$F$5)),(HOUR($L3970)-HOUR($K3970)),IF(AND(AND(HOUR($K3970)&gt;=Listas!$F$2,HOUR($K3970)&lt;=Listas!$F$3),AND(HOUR($L3970)&gt;=Listas!$F$4,HOUR($L3970)&lt;=Listas!$F$5)),((Listas!$F$3-HOUR($K3970)))+((HOUR($L3970)-Listas!$F$4)),0)))),IF(AND($L3970-$K3970&gt;0.42,$L3970-$K3970&lt;=1.42),(IF(AND(HOUR($K3970)&gt;=Listas!$F$2,HOUR($K3970)&lt;=Listas!$F$3),(Listas!$F$3-HOUR($K3970)+4),IF(AND(HOUR($K3970)&gt;=Listas!$F$4,HOUR($K3970)&lt;=Listas!$F$5),(Listas!$F$5-HOUR($K3970)),0))+IF(AND(HOUR($L3970)&gt;=Listas!$F$2,HOUR($L3970)&lt;=Listas!$F$3),(HOUR($L3970)-Listas!$F$2),IF(AND(HOUR($L3970)&gt;=Listas!$F$4,HOUR($L3970)&lt;=Listas!$F$5),(HOUR($L3970)-Listas!$F$4+4),0))),IF(($L3970-$K3970&gt;1.42),(IF(AND(HOUR($K3970)&gt;=Listas!$F$2,HOUR($K3970)&lt;=Listas!$F$3),(Listas!$F$3-HOUR($K3970)+4)+IF(AND(HOUR($L3970)&gt;=Listas!$F$2,HOUR($L3970)&lt;=Listas!$F$3),(HOUR($L3970)-Listas!$F$2)+NETWORKDAYS($K3970+1,$L3970-1,Listas!$H$2:$H$112)*Listas!$F$6,IF(AND(HOUR($L3970)&gt;=Listas!$F$4,HOUR($L3970)&lt;=Listas!$F$5),(HOUR($L3970)-Listas!$F$4+4)+NETWORKDAYS($K3970+1,$L3970-1,Listas!$H$2:$H$111)*Listas!$F$6,0)),IF(AND(HOUR($K3970)&gt;=Listas!$F$4,HOUR($K3970)&lt;=Listas!$F$5),(Listas!$F$5-HOUR($K3970))+IF(AND(HOUR($L3970)&gt;=Listas!$F$2,HOUR($L3970)&lt;=Listas!$F$3),(HOUR($L3970)-Listas!$F$2)+NETWORKDAYS($K3970+1,$L3970-1,Listas!$H$2:$H$111)*Listas!$F$6,(HOUR($L3970)-Listas!$F$4+4)+NETWORKDAYS($K3970+1,$L3970-1,Listas!$H$2:$H$111)*Listas!$F$6)))),IF(($L3970-$K3970)&lt;0,"Fecha inicial mayor a fecha final",0)))))))))</f>
        <v/>
      </c>
      <c r="N3970" s="6" t="str">
        <f t="shared" si="1"/>
        <v/>
      </c>
      <c r="O3970" s="6"/>
      <c r="P3970" s="6"/>
      <c r="Q3970" s="6" t="b">
        <v>0</v>
      </c>
      <c r="R3970" s="6" t="str">
        <f t="shared" si="11"/>
        <v/>
      </c>
      <c r="S3970" s="6"/>
    </row>
    <row r="3971">
      <c r="A3971" s="6"/>
      <c r="B3971" s="6"/>
      <c r="C3971" s="6"/>
      <c r="D3971" s="6"/>
      <c r="E3971" s="6"/>
      <c r="F3971" s="6"/>
      <c r="G3971" s="6"/>
      <c r="H3971" s="6"/>
      <c r="I3971" s="6"/>
      <c r="J3971" s="6"/>
      <c r="K3971" s="84"/>
      <c r="L3971" s="84"/>
      <c r="M3971" s="6" t="str">
        <f>IF(OR(ISBLANK($K3971),ISBLANK($L3971)),"",IF(NETWORKDAYS($K3971,$K3971,Listas!$H$2:$H$111)=0,"Error fecha inicial",IF(NETWORKDAYS($L3971,$L3971,Listas!$H$2:$H$111)=0,"Error fecha final",IF(OR(HOUR($K3971)&lt;Listas!$F$2,AND(HOUR($K3971)&gt;Listas!$F$3,HOUR($K3971)&lt;Listas!$F$4),HOUR($K3971)&gt;Listas!$F$5),"Error hora, fecha inicial",IF(OR(HOUR($L3971)&lt;Listas!$F$2,AND(HOUR($L3971)&gt;Listas!$F$3,HOUR($L3971)&lt;Listas!$F$4),HOUR($L3971)&gt;Listas!$F$5),"Error hora, fecha final",IF(AND($L3971-$K3971&gt;0,$L3971-$K3971&lt;=0.42),(IF(AND(AND(HOUR($K3971)&gt;=Listas!$F$2,HOUR($K3971)&lt;=Listas!$F$3),AND(HOUR($L3971)&gt;=Listas!$F$2,HOUR($L3971)&lt;=Listas!$F$3)),(HOUR($L3971)-HOUR($K3971)),IF(AND(AND(HOUR($K3971)&gt;=Listas!$F$4,HOUR($K3971)&lt;=Listas!$F$5),AND(HOUR($L3971)&gt;=Listas!$F$4,HOUR($L3971)&lt;=Listas!$F$5)),(HOUR($L3971)-HOUR($K3971)),IF(AND(AND(HOUR($K3971)&gt;=Listas!$F$2,HOUR($K3971)&lt;=Listas!$F$3),AND(HOUR($L3971)&gt;=Listas!$F$4,HOUR($L3971)&lt;=Listas!$F$5)),((Listas!$F$3-HOUR($K3971)))+((HOUR($L3971)-Listas!$F$4)),0)))),IF(AND($L3971-$K3971&gt;0.42,$L3971-$K3971&lt;=1.42),(IF(AND(HOUR($K3971)&gt;=Listas!$F$2,HOUR($K3971)&lt;=Listas!$F$3),(Listas!$F$3-HOUR($K3971)+4),IF(AND(HOUR($K3971)&gt;=Listas!$F$4,HOUR($K3971)&lt;=Listas!$F$5),(Listas!$F$5-HOUR($K3971)),0))+IF(AND(HOUR($L3971)&gt;=Listas!$F$2,HOUR($L3971)&lt;=Listas!$F$3),(HOUR($L3971)-Listas!$F$2),IF(AND(HOUR($L3971)&gt;=Listas!$F$4,HOUR($L3971)&lt;=Listas!$F$5),(HOUR($L3971)-Listas!$F$4+4),0))),IF(($L3971-$K3971&gt;1.42),(IF(AND(HOUR($K3971)&gt;=Listas!$F$2,HOUR($K3971)&lt;=Listas!$F$3),(Listas!$F$3-HOUR($K3971)+4)+IF(AND(HOUR($L3971)&gt;=Listas!$F$2,HOUR($L3971)&lt;=Listas!$F$3),(HOUR($L3971)-Listas!$F$2)+NETWORKDAYS($K3971+1,$L3971-1,Listas!$H$2:$H$112)*Listas!$F$6,IF(AND(HOUR($L3971)&gt;=Listas!$F$4,HOUR($L3971)&lt;=Listas!$F$5),(HOUR($L3971)-Listas!$F$4+4)+NETWORKDAYS($K3971+1,$L3971-1,Listas!$H$2:$H$111)*Listas!$F$6,0)),IF(AND(HOUR($K3971)&gt;=Listas!$F$4,HOUR($K3971)&lt;=Listas!$F$5),(Listas!$F$5-HOUR($K3971))+IF(AND(HOUR($L3971)&gt;=Listas!$F$2,HOUR($L3971)&lt;=Listas!$F$3),(HOUR($L3971)-Listas!$F$2)+NETWORKDAYS($K3971+1,$L3971-1,Listas!$H$2:$H$111)*Listas!$F$6,(HOUR($L3971)-Listas!$F$4+4)+NETWORKDAYS($K3971+1,$L3971-1,Listas!$H$2:$H$111)*Listas!$F$6)))),IF(($L3971-$K3971)&lt;0,"Fecha inicial mayor a fecha final",0)))))))))</f>
        <v/>
      </c>
      <c r="N3971" s="6" t="str">
        <f t="shared" si="1"/>
        <v/>
      </c>
      <c r="O3971" s="6"/>
      <c r="P3971" s="6"/>
      <c r="Q3971" s="6" t="b">
        <v>0</v>
      </c>
      <c r="R3971" s="6" t="str">
        <f t="shared" si="11"/>
        <v/>
      </c>
      <c r="S3971" s="6"/>
    </row>
    <row r="3972">
      <c r="A3972" s="6"/>
      <c r="B3972" s="6"/>
      <c r="C3972" s="6"/>
      <c r="D3972" s="6"/>
      <c r="E3972" s="6"/>
      <c r="F3972" s="6"/>
      <c r="G3972" s="6"/>
      <c r="H3972" s="6"/>
      <c r="I3972" s="6"/>
      <c r="J3972" s="6"/>
      <c r="K3972" s="84"/>
      <c r="L3972" s="84"/>
      <c r="M3972" s="6" t="str">
        <f>IF(OR(ISBLANK($K3972),ISBLANK($L3972)),"",IF(NETWORKDAYS($K3972,$K3972,Listas!$H$2:$H$111)=0,"Error fecha inicial",IF(NETWORKDAYS($L3972,$L3972,Listas!$H$2:$H$111)=0,"Error fecha final",IF(OR(HOUR($K3972)&lt;Listas!$F$2,AND(HOUR($K3972)&gt;Listas!$F$3,HOUR($K3972)&lt;Listas!$F$4),HOUR($K3972)&gt;Listas!$F$5),"Error hora, fecha inicial",IF(OR(HOUR($L3972)&lt;Listas!$F$2,AND(HOUR($L3972)&gt;Listas!$F$3,HOUR($L3972)&lt;Listas!$F$4),HOUR($L3972)&gt;Listas!$F$5),"Error hora, fecha final",IF(AND($L3972-$K3972&gt;0,$L3972-$K3972&lt;=0.42),(IF(AND(AND(HOUR($K3972)&gt;=Listas!$F$2,HOUR($K3972)&lt;=Listas!$F$3),AND(HOUR($L3972)&gt;=Listas!$F$2,HOUR($L3972)&lt;=Listas!$F$3)),(HOUR($L3972)-HOUR($K3972)),IF(AND(AND(HOUR($K3972)&gt;=Listas!$F$4,HOUR($K3972)&lt;=Listas!$F$5),AND(HOUR($L3972)&gt;=Listas!$F$4,HOUR($L3972)&lt;=Listas!$F$5)),(HOUR($L3972)-HOUR($K3972)),IF(AND(AND(HOUR($K3972)&gt;=Listas!$F$2,HOUR($K3972)&lt;=Listas!$F$3),AND(HOUR($L3972)&gt;=Listas!$F$4,HOUR($L3972)&lt;=Listas!$F$5)),((Listas!$F$3-HOUR($K3972)))+((HOUR($L3972)-Listas!$F$4)),0)))),IF(AND($L3972-$K3972&gt;0.42,$L3972-$K3972&lt;=1.42),(IF(AND(HOUR($K3972)&gt;=Listas!$F$2,HOUR($K3972)&lt;=Listas!$F$3),(Listas!$F$3-HOUR($K3972)+4),IF(AND(HOUR($K3972)&gt;=Listas!$F$4,HOUR($K3972)&lt;=Listas!$F$5),(Listas!$F$5-HOUR($K3972)),0))+IF(AND(HOUR($L3972)&gt;=Listas!$F$2,HOUR($L3972)&lt;=Listas!$F$3),(HOUR($L3972)-Listas!$F$2),IF(AND(HOUR($L3972)&gt;=Listas!$F$4,HOUR($L3972)&lt;=Listas!$F$5),(HOUR($L3972)-Listas!$F$4+4),0))),IF(($L3972-$K3972&gt;1.42),(IF(AND(HOUR($K3972)&gt;=Listas!$F$2,HOUR($K3972)&lt;=Listas!$F$3),(Listas!$F$3-HOUR($K3972)+4)+IF(AND(HOUR($L3972)&gt;=Listas!$F$2,HOUR($L3972)&lt;=Listas!$F$3),(HOUR($L3972)-Listas!$F$2)+NETWORKDAYS($K3972+1,$L3972-1,Listas!$H$2:$H$112)*Listas!$F$6,IF(AND(HOUR($L3972)&gt;=Listas!$F$4,HOUR($L3972)&lt;=Listas!$F$5),(HOUR($L3972)-Listas!$F$4+4)+NETWORKDAYS($K3972+1,$L3972-1,Listas!$H$2:$H$111)*Listas!$F$6,0)),IF(AND(HOUR($K3972)&gt;=Listas!$F$4,HOUR($K3972)&lt;=Listas!$F$5),(Listas!$F$5-HOUR($K3972))+IF(AND(HOUR($L3972)&gt;=Listas!$F$2,HOUR($L3972)&lt;=Listas!$F$3),(HOUR($L3972)-Listas!$F$2)+NETWORKDAYS($K3972+1,$L3972-1,Listas!$H$2:$H$111)*Listas!$F$6,(HOUR($L3972)-Listas!$F$4+4)+NETWORKDAYS($K3972+1,$L3972-1,Listas!$H$2:$H$111)*Listas!$F$6)))),IF(($L3972-$K3972)&lt;0,"Fecha inicial mayor a fecha final",0)))))))))</f>
        <v/>
      </c>
      <c r="N3972" s="6" t="str">
        <f t="shared" si="1"/>
        <v/>
      </c>
      <c r="O3972" s="6"/>
      <c r="P3972" s="6"/>
      <c r="Q3972" s="6" t="b">
        <v>0</v>
      </c>
      <c r="R3972" s="6" t="str">
        <f t="shared" si="11"/>
        <v/>
      </c>
      <c r="S3972" s="6"/>
    </row>
    <row r="3973">
      <c r="A3973" s="6"/>
      <c r="B3973" s="6"/>
      <c r="C3973" s="6"/>
      <c r="D3973" s="6"/>
      <c r="E3973" s="6"/>
      <c r="F3973" s="6"/>
      <c r="G3973" s="6"/>
      <c r="H3973" s="6"/>
      <c r="I3973" s="6"/>
      <c r="J3973" s="6"/>
      <c r="K3973" s="84"/>
      <c r="L3973" s="84"/>
      <c r="M3973" s="6" t="str">
        <f>IF(OR(ISBLANK($K3973),ISBLANK($L3973)),"",IF(NETWORKDAYS($K3973,$K3973,Listas!$H$2:$H$111)=0,"Error fecha inicial",IF(NETWORKDAYS($L3973,$L3973,Listas!$H$2:$H$111)=0,"Error fecha final",IF(OR(HOUR($K3973)&lt;Listas!$F$2,AND(HOUR($K3973)&gt;Listas!$F$3,HOUR($K3973)&lt;Listas!$F$4),HOUR($K3973)&gt;Listas!$F$5),"Error hora, fecha inicial",IF(OR(HOUR($L3973)&lt;Listas!$F$2,AND(HOUR($L3973)&gt;Listas!$F$3,HOUR($L3973)&lt;Listas!$F$4),HOUR($L3973)&gt;Listas!$F$5),"Error hora, fecha final",IF(AND($L3973-$K3973&gt;0,$L3973-$K3973&lt;=0.42),(IF(AND(AND(HOUR($K3973)&gt;=Listas!$F$2,HOUR($K3973)&lt;=Listas!$F$3),AND(HOUR($L3973)&gt;=Listas!$F$2,HOUR($L3973)&lt;=Listas!$F$3)),(HOUR($L3973)-HOUR($K3973)),IF(AND(AND(HOUR($K3973)&gt;=Listas!$F$4,HOUR($K3973)&lt;=Listas!$F$5),AND(HOUR($L3973)&gt;=Listas!$F$4,HOUR($L3973)&lt;=Listas!$F$5)),(HOUR($L3973)-HOUR($K3973)),IF(AND(AND(HOUR($K3973)&gt;=Listas!$F$2,HOUR($K3973)&lt;=Listas!$F$3),AND(HOUR($L3973)&gt;=Listas!$F$4,HOUR($L3973)&lt;=Listas!$F$5)),((Listas!$F$3-HOUR($K3973)))+((HOUR($L3973)-Listas!$F$4)),0)))),IF(AND($L3973-$K3973&gt;0.42,$L3973-$K3973&lt;=1.42),(IF(AND(HOUR($K3973)&gt;=Listas!$F$2,HOUR($K3973)&lt;=Listas!$F$3),(Listas!$F$3-HOUR($K3973)+4),IF(AND(HOUR($K3973)&gt;=Listas!$F$4,HOUR($K3973)&lt;=Listas!$F$5),(Listas!$F$5-HOUR($K3973)),0))+IF(AND(HOUR($L3973)&gt;=Listas!$F$2,HOUR($L3973)&lt;=Listas!$F$3),(HOUR($L3973)-Listas!$F$2),IF(AND(HOUR($L3973)&gt;=Listas!$F$4,HOUR($L3973)&lt;=Listas!$F$5),(HOUR($L3973)-Listas!$F$4+4),0))),IF(($L3973-$K3973&gt;1.42),(IF(AND(HOUR($K3973)&gt;=Listas!$F$2,HOUR($K3973)&lt;=Listas!$F$3),(Listas!$F$3-HOUR($K3973)+4)+IF(AND(HOUR($L3973)&gt;=Listas!$F$2,HOUR($L3973)&lt;=Listas!$F$3),(HOUR($L3973)-Listas!$F$2)+NETWORKDAYS($K3973+1,$L3973-1,Listas!$H$2:$H$112)*Listas!$F$6,IF(AND(HOUR($L3973)&gt;=Listas!$F$4,HOUR($L3973)&lt;=Listas!$F$5),(HOUR($L3973)-Listas!$F$4+4)+NETWORKDAYS($K3973+1,$L3973-1,Listas!$H$2:$H$111)*Listas!$F$6,0)),IF(AND(HOUR($K3973)&gt;=Listas!$F$4,HOUR($K3973)&lt;=Listas!$F$5),(Listas!$F$5-HOUR($K3973))+IF(AND(HOUR($L3973)&gt;=Listas!$F$2,HOUR($L3973)&lt;=Listas!$F$3),(HOUR($L3973)-Listas!$F$2)+NETWORKDAYS($K3973+1,$L3973-1,Listas!$H$2:$H$111)*Listas!$F$6,(HOUR($L3973)-Listas!$F$4+4)+NETWORKDAYS($K3973+1,$L3973-1,Listas!$H$2:$H$111)*Listas!$F$6)))),IF(($L3973-$K3973)&lt;0,"Fecha inicial mayor a fecha final",0)))))))))</f>
        <v/>
      </c>
      <c r="N3973" s="6" t="str">
        <f t="shared" si="1"/>
        <v/>
      </c>
      <c r="O3973" s="6"/>
      <c r="P3973" s="6"/>
      <c r="Q3973" s="6" t="b">
        <v>0</v>
      </c>
      <c r="R3973" s="6" t="str">
        <f t="shared" si="11"/>
        <v/>
      </c>
      <c r="S3973" s="6"/>
    </row>
    <row r="3974">
      <c r="A3974" s="6"/>
      <c r="B3974" s="6"/>
      <c r="C3974" s="6"/>
      <c r="D3974" s="6"/>
      <c r="E3974" s="6"/>
      <c r="F3974" s="6"/>
      <c r="G3974" s="6"/>
      <c r="H3974" s="6"/>
      <c r="I3974" s="6"/>
      <c r="J3974" s="6"/>
      <c r="K3974" s="84"/>
      <c r="L3974" s="84"/>
      <c r="M3974" s="6" t="str">
        <f>IF(OR(ISBLANK($K3974),ISBLANK($L3974)),"",IF(NETWORKDAYS($K3974,$K3974,Listas!$H$2:$H$111)=0,"Error fecha inicial",IF(NETWORKDAYS($L3974,$L3974,Listas!$H$2:$H$111)=0,"Error fecha final",IF(OR(HOUR($K3974)&lt;Listas!$F$2,AND(HOUR($K3974)&gt;Listas!$F$3,HOUR($K3974)&lt;Listas!$F$4),HOUR($K3974)&gt;Listas!$F$5),"Error hora, fecha inicial",IF(OR(HOUR($L3974)&lt;Listas!$F$2,AND(HOUR($L3974)&gt;Listas!$F$3,HOUR($L3974)&lt;Listas!$F$4),HOUR($L3974)&gt;Listas!$F$5),"Error hora, fecha final",IF(AND($L3974-$K3974&gt;0,$L3974-$K3974&lt;=0.42),(IF(AND(AND(HOUR($K3974)&gt;=Listas!$F$2,HOUR($K3974)&lt;=Listas!$F$3),AND(HOUR($L3974)&gt;=Listas!$F$2,HOUR($L3974)&lt;=Listas!$F$3)),(HOUR($L3974)-HOUR($K3974)),IF(AND(AND(HOUR($K3974)&gt;=Listas!$F$4,HOUR($K3974)&lt;=Listas!$F$5),AND(HOUR($L3974)&gt;=Listas!$F$4,HOUR($L3974)&lt;=Listas!$F$5)),(HOUR($L3974)-HOUR($K3974)),IF(AND(AND(HOUR($K3974)&gt;=Listas!$F$2,HOUR($K3974)&lt;=Listas!$F$3),AND(HOUR($L3974)&gt;=Listas!$F$4,HOUR($L3974)&lt;=Listas!$F$5)),((Listas!$F$3-HOUR($K3974)))+((HOUR($L3974)-Listas!$F$4)),0)))),IF(AND($L3974-$K3974&gt;0.42,$L3974-$K3974&lt;=1.42),(IF(AND(HOUR($K3974)&gt;=Listas!$F$2,HOUR($K3974)&lt;=Listas!$F$3),(Listas!$F$3-HOUR($K3974)+4),IF(AND(HOUR($K3974)&gt;=Listas!$F$4,HOUR($K3974)&lt;=Listas!$F$5),(Listas!$F$5-HOUR($K3974)),0))+IF(AND(HOUR($L3974)&gt;=Listas!$F$2,HOUR($L3974)&lt;=Listas!$F$3),(HOUR($L3974)-Listas!$F$2),IF(AND(HOUR($L3974)&gt;=Listas!$F$4,HOUR($L3974)&lt;=Listas!$F$5),(HOUR($L3974)-Listas!$F$4+4),0))),IF(($L3974-$K3974&gt;1.42),(IF(AND(HOUR($K3974)&gt;=Listas!$F$2,HOUR($K3974)&lt;=Listas!$F$3),(Listas!$F$3-HOUR($K3974)+4)+IF(AND(HOUR($L3974)&gt;=Listas!$F$2,HOUR($L3974)&lt;=Listas!$F$3),(HOUR($L3974)-Listas!$F$2)+NETWORKDAYS($K3974+1,$L3974-1,Listas!$H$2:$H$112)*Listas!$F$6,IF(AND(HOUR($L3974)&gt;=Listas!$F$4,HOUR($L3974)&lt;=Listas!$F$5),(HOUR($L3974)-Listas!$F$4+4)+NETWORKDAYS($K3974+1,$L3974-1,Listas!$H$2:$H$111)*Listas!$F$6,0)),IF(AND(HOUR($K3974)&gt;=Listas!$F$4,HOUR($K3974)&lt;=Listas!$F$5),(Listas!$F$5-HOUR($K3974))+IF(AND(HOUR($L3974)&gt;=Listas!$F$2,HOUR($L3974)&lt;=Listas!$F$3),(HOUR($L3974)-Listas!$F$2)+NETWORKDAYS($K3974+1,$L3974-1,Listas!$H$2:$H$111)*Listas!$F$6,(HOUR($L3974)-Listas!$F$4+4)+NETWORKDAYS($K3974+1,$L3974-1,Listas!$H$2:$H$111)*Listas!$F$6)))),IF(($L3974-$K3974)&lt;0,"Fecha inicial mayor a fecha final",0)))))))))</f>
        <v/>
      </c>
      <c r="N3974" s="6" t="str">
        <f t="shared" si="1"/>
        <v/>
      </c>
      <c r="O3974" s="6"/>
      <c r="P3974" s="6"/>
      <c r="Q3974" s="6" t="b">
        <v>0</v>
      </c>
      <c r="R3974" s="6" t="str">
        <f t="shared" si="11"/>
        <v/>
      </c>
      <c r="S3974" s="6"/>
    </row>
    <row r="3975">
      <c r="A3975" s="6"/>
      <c r="B3975" s="6"/>
      <c r="C3975" s="6"/>
      <c r="D3975" s="6"/>
      <c r="E3975" s="6"/>
      <c r="F3975" s="6"/>
      <c r="G3975" s="6"/>
      <c r="H3975" s="6"/>
      <c r="I3975" s="6"/>
      <c r="J3975" s="6"/>
      <c r="K3975" s="84"/>
      <c r="L3975" s="84"/>
      <c r="M3975" s="6" t="str">
        <f>IF(OR(ISBLANK($K3975),ISBLANK($L3975)),"",IF(NETWORKDAYS($K3975,$K3975,Listas!$H$2:$H$111)=0,"Error fecha inicial",IF(NETWORKDAYS($L3975,$L3975,Listas!$H$2:$H$111)=0,"Error fecha final",IF(OR(HOUR($K3975)&lt;Listas!$F$2,AND(HOUR($K3975)&gt;Listas!$F$3,HOUR($K3975)&lt;Listas!$F$4),HOUR($K3975)&gt;Listas!$F$5),"Error hora, fecha inicial",IF(OR(HOUR($L3975)&lt;Listas!$F$2,AND(HOUR($L3975)&gt;Listas!$F$3,HOUR($L3975)&lt;Listas!$F$4),HOUR($L3975)&gt;Listas!$F$5),"Error hora, fecha final",IF(AND($L3975-$K3975&gt;0,$L3975-$K3975&lt;=0.42),(IF(AND(AND(HOUR($K3975)&gt;=Listas!$F$2,HOUR($K3975)&lt;=Listas!$F$3),AND(HOUR($L3975)&gt;=Listas!$F$2,HOUR($L3975)&lt;=Listas!$F$3)),(HOUR($L3975)-HOUR($K3975)),IF(AND(AND(HOUR($K3975)&gt;=Listas!$F$4,HOUR($K3975)&lt;=Listas!$F$5),AND(HOUR($L3975)&gt;=Listas!$F$4,HOUR($L3975)&lt;=Listas!$F$5)),(HOUR($L3975)-HOUR($K3975)),IF(AND(AND(HOUR($K3975)&gt;=Listas!$F$2,HOUR($K3975)&lt;=Listas!$F$3),AND(HOUR($L3975)&gt;=Listas!$F$4,HOUR($L3975)&lt;=Listas!$F$5)),((Listas!$F$3-HOUR($K3975)))+((HOUR($L3975)-Listas!$F$4)),0)))),IF(AND($L3975-$K3975&gt;0.42,$L3975-$K3975&lt;=1.42),(IF(AND(HOUR($K3975)&gt;=Listas!$F$2,HOUR($K3975)&lt;=Listas!$F$3),(Listas!$F$3-HOUR($K3975)+4),IF(AND(HOUR($K3975)&gt;=Listas!$F$4,HOUR($K3975)&lt;=Listas!$F$5),(Listas!$F$5-HOUR($K3975)),0))+IF(AND(HOUR($L3975)&gt;=Listas!$F$2,HOUR($L3975)&lt;=Listas!$F$3),(HOUR($L3975)-Listas!$F$2),IF(AND(HOUR($L3975)&gt;=Listas!$F$4,HOUR($L3975)&lt;=Listas!$F$5),(HOUR($L3975)-Listas!$F$4+4),0))),IF(($L3975-$K3975&gt;1.42),(IF(AND(HOUR($K3975)&gt;=Listas!$F$2,HOUR($K3975)&lt;=Listas!$F$3),(Listas!$F$3-HOUR($K3975)+4)+IF(AND(HOUR($L3975)&gt;=Listas!$F$2,HOUR($L3975)&lt;=Listas!$F$3),(HOUR($L3975)-Listas!$F$2)+NETWORKDAYS($K3975+1,$L3975-1,Listas!$H$2:$H$112)*Listas!$F$6,IF(AND(HOUR($L3975)&gt;=Listas!$F$4,HOUR($L3975)&lt;=Listas!$F$5),(HOUR($L3975)-Listas!$F$4+4)+NETWORKDAYS($K3975+1,$L3975-1,Listas!$H$2:$H$111)*Listas!$F$6,0)),IF(AND(HOUR($K3975)&gt;=Listas!$F$4,HOUR($K3975)&lt;=Listas!$F$5),(Listas!$F$5-HOUR($K3975))+IF(AND(HOUR($L3975)&gt;=Listas!$F$2,HOUR($L3975)&lt;=Listas!$F$3),(HOUR($L3975)-Listas!$F$2)+NETWORKDAYS($K3975+1,$L3975-1,Listas!$H$2:$H$111)*Listas!$F$6,(HOUR($L3975)-Listas!$F$4+4)+NETWORKDAYS($K3975+1,$L3975-1,Listas!$H$2:$H$111)*Listas!$F$6)))),IF(($L3975-$K3975)&lt;0,"Fecha inicial mayor a fecha final",0)))))))))</f>
        <v/>
      </c>
      <c r="N3975" s="6" t="str">
        <f t="shared" si="1"/>
        <v/>
      </c>
      <c r="O3975" s="6"/>
      <c r="P3975" s="6"/>
      <c r="Q3975" s="6" t="b">
        <v>0</v>
      </c>
      <c r="R3975" s="6" t="str">
        <f t="shared" si="11"/>
        <v/>
      </c>
      <c r="S3975" s="6"/>
    </row>
    <row r="3976">
      <c r="A3976" s="6"/>
      <c r="B3976" s="6"/>
      <c r="C3976" s="6"/>
      <c r="D3976" s="6"/>
      <c r="E3976" s="6"/>
      <c r="F3976" s="6"/>
      <c r="G3976" s="6"/>
      <c r="H3976" s="6"/>
      <c r="I3976" s="6"/>
      <c r="J3976" s="6"/>
      <c r="K3976" s="84"/>
      <c r="L3976" s="84"/>
      <c r="M3976" s="6" t="str">
        <f>IF(OR(ISBLANK($K3976),ISBLANK($L3976)),"",IF(NETWORKDAYS($K3976,$K3976,Listas!$H$2:$H$111)=0,"Error fecha inicial",IF(NETWORKDAYS($L3976,$L3976,Listas!$H$2:$H$111)=0,"Error fecha final",IF(OR(HOUR($K3976)&lt;Listas!$F$2,AND(HOUR($K3976)&gt;Listas!$F$3,HOUR($K3976)&lt;Listas!$F$4),HOUR($K3976)&gt;Listas!$F$5),"Error hora, fecha inicial",IF(OR(HOUR($L3976)&lt;Listas!$F$2,AND(HOUR($L3976)&gt;Listas!$F$3,HOUR($L3976)&lt;Listas!$F$4),HOUR($L3976)&gt;Listas!$F$5),"Error hora, fecha final",IF(AND($L3976-$K3976&gt;0,$L3976-$K3976&lt;=0.42),(IF(AND(AND(HOUR($K3976)&gt;=Listas!$F$2,HOUR($K3976)&lt;=Listas!$F$3),AND(HOUR($L3976)&gt;=Listas!$F$2,HOUR($L3976)&lt;=Listas!$F$3)),(HOUR($L3976)-HOUR($K3976)),IF(AND(AND(HOUR($K3976)&gt;=Listas!$F$4,HOUR($K3976)&lt;=Listas!$F$5),AND(HOUR($L3976)&gt;=Listas!$F$4,HOUR($L3976)&lt;=Listas!$F$5)),(HOUR($L3976)-HOUR($K3976)),IF(AND(AND(HOUR($K3976)&gt;=Listas!$F$2,HOUR($K3976)&lt;=Listas!$F$3),AND(HOUR($L3976)&gt;=Listas!$F$4,HOUR($L3976)&lt;=Listas!$F$5)),((Listas!$F$3-HOUR($K3976)))+((HOUR($L3976)-Listas!$F$4)),0)))),IF(AND($L3976-$K3976&gt;0.42,$L3976-$K3976&lt;=1.42),(IF(AND(HOUR($K3976)&gt;=Listas!$F$2,HOUR($K3976)&lt;=Listas!$F$3),(Listas!$F$3-HOUR($K3976)+4),IF(AND(HOUR($K3976)&gt;=Listas!$F$4,HOUR($K3976)&lt;=Listas!$F$5),(Listas!$F$5-HOUR($K3976)),0))+IF(AND(HOUR($L3976)&gt;=Listas!$F$2,HOUR($L3976)&lt;=Listas!$F$3),(HOUR($L3976)-Listas!$F$2),IF(AND(HOUR($L3976)&gt;=Listas!$F$4,HOUR($L3976)&lt;=Listas!$F$5),(HOUR($L3976)-Listas!$F$4+4),0))),IF(($L3976-$K3976&gt;1.42),(IF(AND(HOUR($K3976)&gt;=Listas!$F$2,HOUR($K3976)&lt;=Listas!$F$3),(Listas!$F$3-HOUR($K3976)+4)+IF(AND(HOUR($L3976)&gt;=Listas!$F$2,HOUR($L3976)&lt;=Listas!$F$3),(HOUR($L3976)-Listas!$F$2)+NETWORKDAYS($K3976+1,$L3976-1,Listas!$H$2:$H$112)*Listas!$F$6,IF(AND(HOUR($L3976)&gt;=Listas!$F$4,HOUR($L3976)&lt;=Listas!$F$5),(HOUR($L3976)-Listas!$F$4+4)+NETWORKDAYS($K3976+1,$L3976-1,Listas!$H$2:$H$111)*Listas!$F$6,0)),IF(AND(HOUR($K3976)&gt;=Listas!$F$4,HOUR($K3976)&lt;=Listas!$F$5),(Listas!$F$5-HOUR($K3976))+IF(AND(HOUR($L3976)&gt;=Listas!$F$2,HOUR($L3976)&lt;=Listas!$F$3),(HOUR($L3976)-Listas!$F$2)+NETWORKDAYS($K3976+1,$L3976-1,Listas!$H$2:$H$111)*Listas!$F$6,(HOUR($L3976)-Listas!$F$4+4)+NETWORKDAYS($K3976+1,$L3976-1,Listas!$H$2:$H$111)*Listas!$F$6)))),IF(($L3976-$K3976)&lt;0,"Fecha inicial mayor a fecha final",0)))))))))</f>
        <v/>
      </c>
      <c r="N3976" s="6" t="str">
        <f t="shared" si="1"/>
        <v/>
      </c>
      <c r="O3976" s="6"/>
      <c r="P3976" s="6"/>
      <c r="Q3976" s="6" t="b">
        <v>0</v>
      </c>
      <c r="R3976" s="6" t="str">
        <f t="shared" si="11"/>
        <v/>
      </c>
      <c r="S3976" s="6"/>
    </row>
    <row r="3977">
      <c r="A3977" s="6"/>
      <c r="B3977" s="6"/>
      <c r="C3977" s="6"/>
      <c r="D3977" s="6"/>
      <c r="E3977" s="6"/>
      <c r="F3977" s="6"/>
      <c r="G3977" s="6"/>
      <c r="H3977" s="6"/>
      <c r="I3977" s="6"/>
      <c r="J3977" s="6"/>
      <c r="K3977" s="84"/>
      <c r="L3977" s="84"/>
      <c r="M3977" s="6" t="str">
        <f>IF(OR(ISBLANK($K3977),ISBLANK($L3977)),"",IF(NETWORKDAYS($K3977,$K3977,Listas!$H$2:$H$111)=0,"Error fecha inicial",IF(NETWORKDAYS($L3977,$L3977,Listas!$H$2:$H$111)=0,"Error fecha final",IF(OR(HOUR($K3977)&lt;Listas!$F$2,AND(HOUR($K3977)&gt;Listas!$F$3,HOUR($K3977)&lt;Listas!$F$4),HOUR($K3977)&gt;Listas!$F$5),"Error hora, fecha inicial",IF(OR(HOUR($L3977)&lt;Listas!$F$2,AND(HOUR($L3977)&gt;Listas!$F$3,HOUR($L3977)&lt;Listas!$F$4),HOUR($L3977)&gt;Listas!$F$5),"Error hora, fecha final",IF(AND($L3977-$K3977&gt;0,$L3977-$K3977&lt;=0.42),(IF(AND(AND(HOUR($K3977)&gt;=Listas!$F$2,HOUR($K3977)&lt;=Listas!$F$3),AND(HOUR($L3977)&gt;=Listas!$F$2,HOUR($L3977)&lt;=Listas!$F$3)),(HOUR($L3977)-HOUR($K3977)),IF(AND(AND(HOUR($K3977)&gt;=Listas!$F$4,HOUR($K3977)&lt;=Listas!$F$5),AND(HOUR($L3977)&gt;=Listas!$F$4,HOUR($L3977)&lt;=Listas!$F$5)),(HOUR($L3977)-HOUR($K3977)),IF(AND(AND(HOUR($K3977)&gt;=Listas!$F$2,HOUR($K3977)&lt;=Listas!$F$3),AND(HOUR($L3977)&gt;=Listas!$F$4,HOUR($L3977)&lt;=Listas!$F$5)),((Listas!$F$3-HOUR($K3977)))+((HOUR($L3977)-Listas!$F$4)),0)))),IF(AND($L3977-$K3977&gt;0.42,$L3977-$K3977&lt;=1.42),(IF(AND(HOUR($K3977)&gt;=Listas!$F$2,HOUR($K3977)&lt;=Listas!$F$3),(Listas!$F$3-HOUR($K3977)+4),IF(AND(HOUR($K3977)&gt;=Listas!$F$4,HOUR($K3977)&lt;=Listas!$F$5),(Listas!$F$5-HOUR($K3977)),0))+IF(AND(HOUR($L3977)&gt;=Listas!$F$2,HOUR($L3977)&lt;=Listas!$F$3),(HOUR($L3977)-Listas!$F$2),IF(AND(HOUR($L3977)&gt;=Listas!$F$4,HOUR($L3977)&lt;=Listas!$F$5),(HOUR($L3977)-Listas!$F$4+4),0))),IF(($L3977-$K3977&gt;1.42),(IF(AND(HOUR($K3977)&gt;=Listas!$F$2,HOUR($K3977)&lt;=Listas!$F$3),(Listas!$F$3-HOUR($K3977)+4)+IF(AND(HOUR($L3977)&gt;=Listas!$F$2,HOUR($L3977)&lt;=Listas!$F$3),(HOUR($L3977)-Listas!$F$2)+NETWORKDAYS($K3977+1,$L3977-1,Listas!$H$2:$H$112)*Listas!$F$6,IF(AND(HOUR($L3977)&gt;=Listas!$F$4,HOUR($L3977)&lt;=Listas!$F$5),(HOUR($L3977)-Listas!$F$4+4)+NETWORKDAYS($K3977+1,$L3977-1,Listas!$H$2:$H$111)*Listas!$F$6,0)),IF(AND(HOUR($K3977)&gt;=Listas!$F$4,HOUR($K3977)&lt;=Listas!$F$5),(Listas!$F$5-HOUR($K3977))+IF(AND(HOUR($L3977)&gt;=Listas!$F$2,HOUR($L3977)&lt;=Listas!$F$3),(HOUR($L3977)-Listas!$F$2)+NETWORKDAYS($K3977+1,$L3977-1,Listas!$H$2:$H$111)*Listas!$F$6,(HOUR($L3977)-Listas!$F$4+4)+NETWORKDAYS($K3977+1,$L3977-1,Listas!$H$2:$H$111)*Listas!$F$6)))),IF(($L3977-$K3977)&lt;0,"Fecha inicial mayor a fecha final",0)))))))))</f>
        <v/>
      </c>
      <c r="N3977" s="6" t="str">
        <f t="shared" si="1"/>
        <v/>
      </c>
      <c r="O3977" s="6"/>
      <c r="P3977" s="6"/>
      <c r="Q3977" s="6" t="b">
        <v>0</v>
      </c>
      <c r="R3977" s="6" t="str">
        <f t="shared" si="11"/>
        <v/>
      </c>
      <c r="S3977" s="6"/>
    </row>
    <row r="3978">
      <c r="A3978" s="6"/>
      <c r="B3978" s="6"/>
      <c r="C3978" s="6"/>
      <c r="D3978" s="6"/>
      <c r="E3978" s="6"/>
      <c r="F3978" s="6"/>
      <c r="G3978" s="6"/>
      <c r="H3978" s="6"/>
      <c r="I3978" s="6"/>
      <c r="J3978" s="6"/>
      <c r="K3978" s="84"/>
      <c r="L3978" s="84"/>
      <c r="M3978" s="6" t="str">
        <f>IF(OR(ISBLANK($K3978),ISBLANK($L3978)),"",IF(NETWORKDAYS($K3978,$K3978,Listas!$H$2:$H$111)=0,"Error fecha inicial",IF(NETWORKDAYS($L3978,$L3978,Listas!$H$2:$H$111)=0,"Error fecha final",IF(OR(HOUR($K3978)&lt;Listas!$F$2,AND(HOUR($K3978)&gt;Listas!$F$3,HOUR($K3978)&lt;Listas!$F$4),HOUR($K3978)&gt;Listas!$F$5),"Error hora, fecha inicial",IF(OR(HOUR($L3978)&lt;Listas!$F$2,AND(HOUR($L3978)&gt;Listas!$F$3,HOUR($L3978)&lt;Listas!$F$4),HOUR($L3978)&gt;Listas!$F$5),"Error hora, fecha final",IF(AND($L3978-$K3978&gt;0,$L3978-$K3978&lt;=0.42),(IF(AND(AND(HOUR($K3978)&gt;=Listas!$F$2,HOUR($K3978)&lt;=Listas!$F$3),AND(HOUR($L3978)&gt;=Listas!$F$2,HOUR($L3978)&lt;=Listas!$F$3)),(HOUR($L3978)-HOUR($K3978)),IF(AND(AND(HOUR($K3978)&gt;=Listas!$F$4,HOUR($K3978)&lt;=Listas!$F$5),AND(HOUR($L3978)&gt;=Listas!$F$4,HOUR($L3978)&lt;=Listas!$F$5)),(HOUR($L3978)-HOUR($K3978)),IF(AND(AND(HOUR($K3978)&gt;=Listas!$F$2,HOUR($K3978)&lt;=Listas!$F$3),AND(HOUR($L3978)&gt;=Listas!$F$4,HOUR($L3978)&lt;=Listas!$F$5)),((Listas!$F$3-HOUR($K3978)))+((HOUR($L3978)-Listas!$F$4)),0)))),IF(AND($L3978-$K3978&gt;0.42,$L3978-$K3978&lt;=1.42),(IF(AND(HOUR($K3978)&gt;=Listas!$F$2,HOUR($K3978)&lt;=Listas!$F$3),(Listas!$F$3-HOUR($K3978)+4),IF(AND(HOUR($K3978)&gt;=Listas!$F$4,HOUR($K3978)&lt;=Listas!$F$5),(Listas!$F$5-HOUR($K3978)),0))+IF(AND(HOUR($L3978)&gt;=Listas!$F$2,HOUR($L3978)&lt;=Listas!$F$3),(HOUR($L3978)-Listas!$F$2),IF(AND(HOUR($L3978)&gt;=Listas!$F$4,HOUR($L3978)&lt;=Listas!$F$5),(HOUR($L3978)-Listas!$F$4+4),0))),IF(($L3978-$K3978&gt;1.42),(IF(AND(HOUR($K3978)&gt;=Listas!$F$2,HOUR($K3978)&lt;=Listas!$F$3),(Listas!$F$3-HOUR($K3978)+4)+IF(AND(HOUR($L3978)&gt;=Listas!$F$2,HOUR($L3978)&lt;=Listas!$F$3),(HOUR($L3978)-Listas!$F$2)+NETWORKDAYS($K3978+1,$L3978-1,Listas!$H$2:$H$112)*Listas!$F$6,IF(AND(HOUR($L3978)&gt;=Listas!$F$4,HOUR($L3978)&lt;=Listas!$F$5),(HOUR($L3978)-Listas!$F$4+4)+NETWORKDAYS($K3978+1,$L3978-1,Listas!$H$2:$H$111)*Listas!$F$6,0)),IF(AND(HOUR($K3978)&gt;=Listas!$F$4,HOUR($K3978)&lt;=Listas!$F$5),(Listas!$F$5-HOUR($K3978))+IF(AND(HOUR($L3978)&gt;=Listas!$F$2,HOUR($L3978)&lt;=Listas!$F$3),(HOUR($L3978)-Listas!$F$2)+NETWORKDAYS($K3978+1,$L3978-1,Listas!$H$2:$H$111)*Listas!$F$6,(HOUR($L3978)-Listas!$F$4+4)+NETWORKDAYS($K3978+1,$L3978-1,Listas!$H$2:$H$111)*Listas!$F$6)))),IF(($L3978-$K3978)&lt;0,"Fecha inicial mayor a fecha final",0)))))))))</f>
        <v/>
      </c>
      <c r="N3978" s="6" t="str">
        <f t="shared" si="1"/>
        <v/>
      </c>
      <c r="O3978" s="6"/>
      <c r="P3978" s="6"/>
      <c r="Q3978" s="6" t="b">
        <v>0</v>
      </c>
      <c r="R3978" s="6" t="str">
        <f t="shared" si="11"/>
        <v/>
      </c>
      <c r="S3978" s="6"/>
    </row>
    <row r="3979">
      <c r="A3979" s="6"/>
      <c r="B3979" s="6"/>
      <c r="C3979" s="6"/>
      <c r="D3979" s="6"/>
      <c r="E3979" s="6"/>
      <c r="F3979" s="6"/>
      <c r="G3979" s="6"/>
      <c r="H3979" s="6"/>
      <c r="I3979" s="6"/>
      <c r="J3979" s="6"/>
      <c r="K3979" s="84"/>
      <c r="L3979" s="84"/>
      <c r="M3979" s="6" t="str">
        <f>IF(OR(ISBLANK($K3979),ISBLANK($L3979)),"",IF(NETWORKDAYS($K3979,$K3979,Listas!$H$2:$H$111)=0,"Error fecha inicial",IF(NETWORKDAYS($L3979,$L3979,Listas!$H$2:$H$111)=0,"Error fecha final",IF(OR(HOUR($K3979)&lt;Listas!$F$2,AND(HOUR($K3979)&gt;Listas!$F$3,HOUR($K3979)&lt;Listas!$F$4),HOUR($K3979)&gt;Listas!$F$5),"Error hora, fecha inicial",IF(OR(HOUR($L3979)&lt;Listas!$F$2,AND(HOUR($L3979)&gt;Listas!$F$3,HOUR($L3979)&lt;Listas!$F$4),HOUR($L3979)&gt;Listas!$F$5),"Error hora, fecha final",IF(AND($L3979-$K3979&gt;0,$L3979-$K3979&lt;=0.42),(IF(AND(AND(HOUR($K3979)&gt;=Listas!$F$2,HOUR($K3979)&lt;=Listas!$F$3),AND(HOUR($L3979)&gt;=Listas!$F$2,HOUR($L3979)&lt;=Listas!$F$3)),(HOUR($L3979)-HOUR($K3979)),IF(AND(AND(HOUR($K3979)&gt;=Listas!$F$4,HOUR($K3979)&lt;=Listas!$F$5),AND(HOUR($L3979)&gt;=Listas!$F$4,HOUR($L3979)&lt;=Listas!$F$5)),(HOUR($L3979)-HOUR($K3979)),IF(AND(AND(HOUR($K3979)&gt;=Listas!$F$2,HOUR($K3979)&lt;=Listas!$F$3),AND(HOUR($L3979)&gt;=Listas!$F$4,HOUR($L3979)&lt;=Listas!$F$5)),((Listas!$F$3-HOUR($K3979)))+((HOUR($L3979)-Listas!$F$4)),0)))),IF(AND($L3979-$K3979&gt;0.42,$L3979-$K3979&lt;=1.42),(IF(AND(HOUR($K3979)&gt;=Listas!$F$2,HOUR($K3979)&lt;=Listas!$F$3),(Listas!$F$3-HOUR($K3979)+4),IF(AND(HOUR($K3979)&gt;=Listas!$F$4,HOUR($K3979)&lt;=Listas!$F$5),(Listas!$F$5-HOUR($K3979)),0))+IF(AND(HOUR($L3979)&gt;=Listas!$F$2,HOUR($L3979)&lt;=Listas!$F$3),(HOUR($L3979)-Listas!$F$2),IF(AND(HOUR($L3979)&gt;=Listas!$F$4,HOUR($L3979)&lt;=Listas!$F$5),(HOUR($L3979)-Listas!$F$4+4),0))),IF(($L3979-$K3979&gt;1.42),(IF(AND(HOUR($K3979)&gt;=Listas!$F$2,HOUR($K3979)&lt;=Listas!$F$3),(Listas!$F$3-HOUR($K3979)+4)+IF(AND(HOUR($L3979)&gt;=Listas!$F$2,HOUR($L3979)&lt;=Listas!$F$3),(HOUR($L3979)-Listas!$F$2)+NETWORKDAYS($K3979+1,$L3979-1,Listas!$H$2:$H$112)*Listas!$F$6,IF(AND(HOUR($L3979)&gt;=Listas!$F$4,HOUR($L3979)&lt;=Listas!$F$5),(HOUR($L3979)-Listas!$F$4+4)+NETWORKDAYS($K3979+1,$L3979-1,Listas!$H$2:$H$111)*Listas!$F$6,0)),IF(AND(HOUR($K3979)&gt;=Listas!$F$4,HOUR($K3979)&lt;=Listas!$F$5),(Listas!$F$5-HOUR($K3979))+IF(AND(HOUR($L3979)&gt;=Listas!$F$2,HOUR($L3979)&lt;=Listas!$F$3),(HOUR($L3979)-Listas!$F$2)+NETWORKDAYS($K3979+1,$L3979-1,Listas!$H$2:$H$111)*Listas!$F$6,(HOUR($L3979)-Listas!$F$4+4)+NETWORKDAYS($K3979+1,$L3979-1,Listas!$H$2:$H$111)*Listas!$F$6)))),IF(($L3979-$K3979)&lt;0,"Fecha inicial mayor a fecha final",0)))))))))</f>
        <v/>
      </c>
      <c r="N3979" s="6" t="str">
        <f t="shared" si="1"/>
        <v/>
      </c>
      <c r="O3979" s="6"/>
      <c r="P3979" s="6"/>
      <c r="Q3979" s="6" t="b">
        <v>0</v>
      </c>
      <c r="R3979" s="6" t="str">
        <f t="shared" si="11"/>
        <v/>
      </c>
      <c r="S3979" s="6"/>
    </row>
    <row r="3980">
      <c r="A3980" s="6"/>
      <c r="B3980" s="6"/>
      <c r="C3980" s="6"/>
      <c r="D3980" s="6"/>
      <c r="E3980" s="6"/>
      <c r="F3980" s="6"/>
      <c r="G3980" s="6"/>
      <c r="H3980" s="6"/>
      <c r="I3980" s="6"/>
      <c r="J3980" s="6"/>
      <c r="K3980" s="84"/>
      <c r="L3980" s="84"/>
      <c r="M3980" s="6" t="str">
        <f>IF(OR(ISBLANK($K3980),ISBLANK($L3980)),"",IF(NETWORKDAYS($K3980,$K3980,Listas!$H$2:$H$111)=0,"Error fecha inicial",IF(NETWORKDAYS($L3980,$L3980,Listas!$H$2:$H$111)=0,"Error fecha final",IF(OR(HOUR($K3980)&lt;Listas!$F$2,AND(HOUR($K3980)&gt;Listas!$F$3,HOUR($K3980)&lt;Listas!$F$4),HOUR($K3980)&gt;Listas!$F$5),"Error hora, fecha inicial",IF(OR(HOUR($L3980)&lt;Listas!$F$2,AND(HOUR($L3980)&gt;Listas!$F$3,HOUR($L3980)&lt;Listas!$F$4),HOUR($L3980)&gt;Listas!$F$5),"Error hora, fecha final",IF(AND($L3980-$K3980&gt;0,$L3980-$K3980&lt;=0.42),(IF(AND(AND(HOUR($K3980)&gt;=Listas!$F$2,HOUR($K3980)&lt;=Listas!$F$3),AND(HOUR($L3980)&gt;=Listas!$F$2,HOUR($L3980)&lt;=Listas!$F$3)),(HOUR($L3980)-HOUR($K3980)),IF(AND(AND(HOUR($K3980)&gt;=Listas!$F$4,HOUR($K3980)&lt;=Listas!$F$5),AND(HOUR($L3980)&gt;=Listas!$F$4,HOUR($L3980)&lt;=Listas!$F$5)),(HOUR($L3980)-HOUR($K3980)),IF(AND(AND(HOUR($K3980)&gt;=Listas!$F$2,HOUR($K3980)&lt;=Listas!$F$3),AND(HOUR($L3980)&gt;=Listas!$F$4,HOUR($L3980)&lt;=Listas!$F$5)),((Listas!$F$3-HOUR($K3980)))+((HOUR($L3980)-Listas!$F$4)),0)))),IF(AND($L3980-$K3980&gt;0.42,$L3980-$K3980&lt;=1.42),(IF(AND(HOUR($K3980)&gt;=Listas!$F$2,HOUR($K3980)&lt;=Listas!$F$3),(Listas!$F$3-HOUR($K3980)+4),IF(AND(HOUR($K3980)&gt;=Listas!$F$4,HOUR($K3980)&lt;=Listas!$F$5),(Listas!$F$5-HOUR($K3980)),0))+IF(AND(HOUR($L3980)&gt;=Listas!$F$2,HOUR($L3980)&lt;=Listas!$F$3),(HOUR($L3980)-Listas!$F$2),IF(AND(HOUR($L3980)&gt;=Listas!$F$4,HOUR($L3980)&lt;=Listas!$F$5),(HOUR($L3980)-Listas!$F$4+4),0))),IF(($L3980-$K3980&gt;1.42),(IF(AND(HOUR($K3980)&gt;=Listas!$F$2,HOUR($K3980)&lt;=Listas!$F$3),(Listas!$F$3-HOUR($K3980)+4)+IF(AND(HOUR($L3980)&gt;=Listas!$F$2,HOUR($L3980)&lt;=Listas!$F$3),(HOUR($L3980)-Listas!$F$2)+NETWORKDAYS($K3980+1,$L3980-1,Listas!$H$2:$H$112)*Listas!$F$6,IF(AND(HOUR($L3980)&gt;=Listas!$F$4,HOUR($L3980)&lt;=Listas!$F$5),(HOUR($L3980)-Listas!$F$4+4)+NETWORKDAYS($K3980+1,$L3980-1,Listas!$H$2:$H$111)*Listas!$F$6,0)),IF(AND(HOUR($K3980)&gt;=Listas!$F$4,HOUR($K3980)&lt;=Listas!$F$5),(Listas!$F$5-HOUR($K3980))+IF(AND(HOUR($L3980)&gt;=Listas!$F$2,HOUR($L3980)&lt;=Listas!$F$3),(HOUR($L3980)-Listas!$F$2)+NETWORKDAYS($K3980+1,$L3980-1,Listas!$H$2:$H$111)*Listas!$F$6,(HOUR($L3980)-Listas!$F$4+4)+NETWORKDAYS($K3980+1,$L3980-1,Listas!$H$2:$H$111)*Listas!$F$6)))),IF(($L3980-$K3980)&lt;0,"Fecha inicial mayor a fecha final",0)))))))))</f>
        <v/>
      </c>
      <c r="N3980" s="6" t="str">
        <f t="shared" si="1"/>
        <v/>
      </c>
      <c r="O3980" s="6"/>
      <c r="P3980" s="6"/>
      <c r="Q3980" s="6" t="b">
        <v>0</v>
      </c>
      <c r="R3980" s="6" t="str">
        <f t="shared" si="11"/>
        <v/>
      </c>
      <c r="S3980" s="6"/>
    </row>
    <row r="3981">
      <c r="A3981" s="6"/>
      <c r="B3981" s="6"/>
      <c r="C3981" s="6"/>
      <c r="D3981" s="6"/>
      <c r="E3981" s="6"/>
      <c r="F3981" s="6"/>
      <c r="G3981" s="6"/>
      <c r="H3981" s="6"/>
      <c r="I3981" s="6"/>
      <c r="J3981" s="6"/>
      <c r="K3981" s="84"/>
      <c r="L3981" s="84"/>
      <c r="M3981" s="6" t="str">
        <f>IF(OR(ISBLANK($K3981),ISBLANK($L3981)),"",IF(NETWORKDAYS($K3981,$K3981,Listas!$H$2:$H$111)=0,"Error fecha inicial",IF(NETWORKDAYS($L3981,$L3981,Listas!$H$2:$H$111)=0,"Error fecha final",IF(OR(HOUR($K3981)&lt;Listas!$F$2,AND(HOUR($K3981)&gt;Listas!$F$3,HOUR($K3981)&lt;Listas!$F$4),HOUR($K3981)&gt;Listas!$F$5),"Error hora, fecha inicial",IF(OR(HOUR($L3981)&lt;Listas!$F$2,AND(HOUR($L3981)&gt;Listas!$F$3,HOUR($L3981)&lt;Listas!$F$4),HOUR($L3981)&gt;Listas!$F$5),"Error hora, fecha final",IF(AND($L3981-$K3981&gt;0,$L3981-$K3981&lt;=0.42),(IF(AND(AND(HOUR($K3981)&gt;=Listas!$F$2,HOUR($K3981)&lt;=Listas!$F$3),AND(HOUR($L3981)&gt;=Listas!$F$2,HOUR($L3981)&lt;=Listas!$F$3)),(HOUR($L3981)-HOUR($K3981)),IF(AND(AND(HOUR($K3981)&gt;=Listas!$F$4,HOUR($K3981)&lt;=Listas!$F$5),AND(HOUR($L3981)&gt;=Listas!$F$4,HOUR($L3981)&lt;=Listas!$F$5)),(HOUR($L3981)-HOUR($K3981)),IF(AND(AND(HOUR($K3981)&gt;=Listas!$F$2,HOUR($K3981)&lt;=Listas!$F$3),AND(HOUR($L3981)&gt;=Listas!$F$4,HOUR($L3981)&lt;=Listas!$F$5)),((Listas!$F$3-HOUR($K3981)))+((HOUR($L3981)-Listas!$F$4)),0)))),IF(AND($L3981-$K3981&gt;0.42,$L3981-$K3981&lt;=1.42),(IF(AND(HOUR($K3981)&gt;=Listas!$F$2,HOUR($K3981)&lt;=Listas!$F$3),(Listas!$F$3-HOUR($K3981)+4),IF(AND(HOUR($K3981)&gt;=Listas!$F$4,HOUR($K3981)&lt;=Listas!$F$5),(Listas!$F$5-HOUR($K3981)),0))+IF(AND(HOUR($L3981)&gt;=Listas!$F$2,HOUR($L3981)&lt;=Listas!$F$3),(HOUR($L3981)-Listas!$F$2),IF(AND(HOUR($L3981)&gt;=Listas!$F$4,HOUR($L3981)&lt;=Listas!$F$5),(HOUR($L3981)-Listas!$F$4+4),0))),IF(($L3981-$K3981&gt;1.42),(IF(AND(HOUR($K3981)&gt;=Listas!$F$2,HOUR($K3981)&lt;=Listas!$F$3),(Listas!$F$3-HOUR($K3981)+4)+IF(AND(HOUR($L3981)&gt;=Listas!$F$2,HOUR($L3981)&lt;=Listas!$F$3),(HOUR($L3981)-Listas!$F$2)+NETWORKDAYS($K3981+1,$L3981-1,Listas!$H$2:$H$112)*Listas!$F$6,IF(AND(HOUR($L3981)&gt;=Listas!$F$4,HOUR($L3981)&lt;=Listas!$F$5),(HOUR($L3981)-Listas!$F$4+4)+NETWORKDAYS($K3981+1,$L3981-1,Listas!$H$2:$H$111)*Listas!$F$6,0)),IF(AND(HOUR($K3981)&gt;=Listas!$F$4,HOUR($K3981)&lt;=Listas!$F$5),(Listas!$F$5-HOUR($K3981))+IF(AND(HOUR($L3981)&gt;=Listas!$F$2,HOUR($L3981)&lt;=Listas!$F$3),(HOUR($L3981)-Listas!$F$2)+NETWORKDAYS($K3981+1,$L3981-1,Listas!$H$2:$H$111)*Listas!$F$6,(HOUR($L3981)-Listas!$F$4+4)+NETWORKDAYS($K3981+1,$L3981-1,Listas!$H$2:$H$111)*Listas!$F$6)))),IF(($L3981-$K3981)&lt;0,"Fecha inicial mayor a fecha final",0)))))))))</f>
        <v/>
      </c>
      <c r="N3981" s="6" t="str">
        <f t="shared" si="1"/>
        <v/>
      </c>
      <c r="O3981" s="6"/>
      <c r="P3981" s="6"/>
      <c r="Q3981" s="6" t="b">
        <v>0</v>
      </c>
      <c r="R3981" s="6" t="str">
        <f t="shared" si="11"/>
        <v/>
      </c>
      <c r="S3981" s="6"/>
    </row>
    <row r="3982">
      <c r="A3982" s="6"/>
      <c r="B3982" s="6"/>
      <c r="C3982" s="6"/>
      <c r="D3982" s="6"/>
      <c r="E3982" s="6"/>
      <c r="F3982" s="6"/>
      <c r="G3982" s="6"/>
      <c r="H3982" s="6"/>
      <c r="I3982" s="6"/>
      <c r="J3982" s="6"/>
      <c r="K3982" s="84"/>
      <c r="L3982" s="84"/>
      <c r="M3982" s="6" t="str">
        <f>IF(OR(ISBLANK($K3982),ISBLANK($L3982)),"",IF(NETWORKDAYS($K3982,$K3982,Listas!$H$2:$H$111)=0,"Error fecha inicial",IF(NETWORKDAYS($L3982,$L3982,Listas!$H$2:$H$111)=0,"Error fecha final",IF(OR(HOUR($K3982)&lt;Listas!$F$2,AND(HOUR($K3982)&gt;Listas!$F$3,HOUR($K3982)&lt;Listas!$F$4),HOUR($K3982)&gt;Listas!$F$5),"Error hora, fecha inicial",IF(OR(HOUR($L3982)&lt;Listas!$F$2,AND(HOUR($L3982)&gt;Listas!$F$3,HOUR($L3982)&lt;Listas!$F$4),HOUR($L3982)&gt;Listas!$F$5),"Error hora, fecha final",IF(AND($L3982-$K3982&gt;0,$L3982-$K3982&lt;=0.42),(IF(AND(AND(HOUR($K3982)&gt;=Listas!$F$2,HOUR($K3982)&lt;=Listas!$F$3),AND(HOUR($L3982)&gt;=Listas!$F$2,HOUR($L3982)&lt;=Listas!$F$3)),(HOUR($L3982)-HOUR($K3982)),IF(AND(AND(HOUR($K3982)&gt;=Listas!$F$4,HOUR($K3982)&lt;=Listas!$F$5),AND(HOUR($L3982)&gt;=Listas!$F$4,HOUR($L3982)&lt;=Listas!$F$5)),(HOUR($L3982)-HOUR($K3982)),IF(AND(AND(HOUR($K3982)&gt;=Listas!$F$2,HOUR($K3982)&lt;=Listas!$F$3),AND(HOUR($L3982)&gt;=Listas!$F$4,HOUR($L3982)&lt;=Listas!$F$5)),((Listas!$F$3-HOUR($K3982)))+((HOUR($L3982)-Listas!$F$4)),0)))),IF(AND($L3982-$K3982&gt;0.42,$L3982-$K3982&lt;=1.42),(IF(AND(HOUR($K3982)&gt;=Listas!$F$2,HOUR($K3982)&lt;=Listas!$F$3),(Listas!$F$3-HOUR($K3982)+4),IF(AND(HOUR($K3982)&gt;=Listas!$F$4,HOUR($K3982)&lt;=Listas!$F$5),(Listas!$F$5-HOUR($K3982)),0))+IF(AND(HOUR($L3982)&gt;=Listas!$F$2,HOUR($L3982)&lt;=Listas!$F$3),(HOUR($L3982)-Listas!$F$2),IF(AND(HOUR($L3982)&gt;=Listas!$F$4,HOUR($L3982)&lt;=Listas!$F$5),(HOUR($L3982)-Listas!$F$4+4),0))),IF(($L3982-$K3982&gt;1.42),(IF(AND(HOUR($K3982)&gt;=Listas!$F$2,HOUR($K3982)&lt;=Listas!$F$3),(Listas!$F$3-HOUR($K3982)+4)+IF(AND(HOUR($L3982)&gt;=Listas!$F$2,HOUR($L3982)&lt;=Listas!$F$3),(HOUR($L3982)-Listas!$F$2)+NETWORKDAYS($K3982+1,$L3982-1,Listas!$H$2:$H$112)*Listas!$F$6,IF(AND(HOUR($L3982)&gt;=Listas!$F$4,HOUR($L3982)&lt;=Listas!$F$5),(HOUR($L3982)-Listas!$F$4+4)+NETWORKDAYS($K3982+1,$L3982-1,Listas!$H$2:$H$111)*Listas!$F$6,0)),IF(AND(HOUR($K3982)&gt;=Listas!$F$4,HOUR($K3982)&lt;=Listas!$F$5),(Listas!$F$5-HOUR($K3982))+IF(AND(HOUR($L3982)&gt;=Listas!$F$2,HOUR($L3982)&lt;=Listas!$F$3),(HOUR($L3982)-Listas!$F$2)+NETWORKDAYS($K3982+1,$L3982-1,Listas!$H$2:$H$111)*Listas!$F$6,(HOUR($L3982)-Listas!$F$4+4)+NETWORKDAYS($K3982+1,$L3982-1,Listas!$H$2:$H$111)*Listas!$F$6)))),IF(($L3982-$K3982)&lt;0,"Fecha inicial mayor a fecha final",0)))))))))</f>
        <v/>
      </c>
      <c r="N3982" s="6" t="str">
        <f t="shared" si="1"/>
        <v/>
      </c>
      <c r="O3982" s="6"/>
      <c r="P3982" s="6"/>
      <c r="Q3982" s="6" t="b">
        <v>0</v>
      </c>
      <c r="R3982" s="6" t="str">
        <f t="shared" si="11"/>
        <v/>
      </c>
      <c r="S3982" s="6"/>
    </row>
    <row r="3983">
      <c r="A3983" s="6"/>
      <c r="B3983" s="6"/>
      <c r="C3983" s="6"/>
      <c r="D3983" s="6"/>
      <c r="E3983" s="6"/>
      <c r="F3983" s="6"/>
      <c r="G3983" s="6"/>
      <c r="H3983" s="6"/>
      <c r="I3983" s="6"/>
      <c r="J3983" s="6"/>
      <c r="K3983" s="84"/>
      <c r="L3983" s="84"/>
      <c r="M3983" s="6" t="str">
        <f>IF(OR(ISBLANK($K3983),ISBLANK($L3983)),"",IF(NETWORKDAYS($K3983,$K3983,Listas!$H$2:$H$111)=0,"Error fecha inicial",IF(NETWORKDAYS($L3983,$L3983,Listas!$H$2:$H$111)=0,"Error fecha final",IF(OR(HOUR($K3983)&lt;Listas!$F$2,AND(HOUR($K3983)&gt;Listas!$F$3,HOUR($K3983)&lt;Listas!$F$4),HOUR($K3983)&gt;Listas!$F$5),"Error hora, fecha inicial",IF(OR(HOUR($L3983)&lt;Listas!$F$2,AND(HOUR($L3983)&gt;Listas!$F$3,HOUR($L3983)&lt;Listas!$F$4),HOUR($L3983)&gt;Listas!$F$5),"Error hora, fecha final",IF(AND($L3983-$K3983&gt;0,$L3983-$K3983&lt;=0.42),(IF(AND(AND(HOUR($K3983)&gt;=Listas!$F$2,HOUR($K3983)&lt;=Listas!$F$3),AND(HOUR($L3983)&gt;=Listas!$F$2,HOUR($L3983)&lt;=Listas!$F$3)),(HOUR($L3983)-HOUR($K3983)),IF(AND(AND(HOUR($K3983)&gt;=Listas!$F$4,HOUR($K3983)&lt;=Listas!$F$5),AND(HOUR($L3983)&gt;=Listas!$F$4,HOUR($L3983)&lt;=Listas!$F$5)),(HOUR($L3983)-HOUR($K3983)),IF(AND(AND(HOUR($K3983)&gt;=Listas!$F$2,HOUR($K3983)&lt;=Listas!$F$3),AND(HOUR($L3983)&gt;=Listas!$F$4,HOUR($L3983)&lt;=Listas!$F$5)),((Listas!$F$3-HOUR($K3983)))+((HOUR($L3983)-Listas!$F$4)),0)))),IF(AND($L3983-$K3983&gt;0.42,$L3983-$K3983&lt;=1.42),(IF(AND(HOUR($K3983)&gt;=Listas!$F$2,HOUR($K3983)&lt;=Listas!$F$3),(Listas!$F$3-HOUR($K3983)+4),IF(AND(HOUR($K3983)&gt;=Listas!$F$4,HOUR($K3983)&lt;=Listas!$F$5),(Listas!$F$5-HOUR($K3983)),0))+IF(AND(HOUR($L3983)&gt;=Listas!$F$2,HOUR($L3983)&lt;=Listas!$F$3),(HOUR($L3983)-Listas!$F$2),IF(AND(HOUR($L3983)&gt;=Listas!$F$4,HOUR($L3983)&lt;=Listas!$F$5),(HOUR($L3983)-Listas!$F$4+4),0))),IF(($L3983-$K3983&gt;1.42),(IF(AND(HOUR($K3983)&gt;=Listas!$F$2,HOUR($K3983)&lt;=Listas!$F$3),(Listas!$F$3-HOUR($K3983)+4)+IF(AND(HOUR($L3983)&gt;=Listas!$F$2,HOUR($L3983)&lt;=Listas!$F$3),(HOUR($L3983)-Listas!$F$2)+NETWORKDAYS($K3983+1,$L3983-1,Listas!$H$2:$H$112)*Listas!$F$6,IF(AND(HOUR($L3983)&gt;=Listas!$F$4,HOUR($L3983)&lt;=Listas!$F$5),(HOUR($L3983)-Listas!$F$4+4)+NETWORKDAYS($K3983+1,$L3983-1,Listas!$H$2:$H$111)*Listas!$F$6,0)),IF(AND(HOUR($K3983)&gt;=Listas!$F$4,HOUR($K3983)&lt;=Listas!$F$5),(Listas!$F$5-HOUR($K3983))+IF(AND(HOUR($L3983)&gt;=Listas!$F$2,HOUR($L3983)&lt;=Listas!$F$3),(HOUR($L3983)-Listas!$F$2)+NETWORKDAYS($K3983+1,$L3983-1,Listas!$H$2:$H$111)*Listas!$F$6,(HOUR($L3983)-Listas!$F$4+4)+NETWORKDAYS($K3983+1,$L3983-1,Listas!$H$2:$H$111)*Listas!$F$6)))),IF(($L3983-$K3983)&lt;0,"Fecha inicial mayor a fecha final",0)))))))))</f>
        <v/>
      </c>
      <c r="N3983" s="6" t="str">
        <f t="shared" si="1"/>
        <v/>
      </c>
      <c r="O3983" s="6"/>
      <c r="P3983" s="6"/>
      <c r="Q3983" s="6" t="b">
        <v>0</v>
      </c>
      <c r="R3983" s="6" t="str">
        <f t="shared" si="11"/>
        <v/>
      </c>
      <c r="S3983" s="6"/>
    </row>
    <row r="3984">
      <c r="A3984" s="6"/>
      <c r="B3984" s="6"/>
      <c r="C3984" s="6"/>
      <c r="D3984" s="6"/>
      <c r="E3984" s="6"/>
      <c r="F3984" s="6"/>
      <c r="G3984" s="6"/>
      <c r="H3984" s="6"/>
      <c r="I3984" s="6"/>
      <c r="J3984" s="6"/>
      <c r="K3984" s="84"/>
      <c r="L3984" s="84"/>
      <c r="M3984" s="6" t="str">
        <f>IF(OR(ISBLANK($K3984),ISBLANK($L3984)),"",IF(NETWORKDAYS($K3984,$K3984,Listas!$H$2:$H$111)=0,"Error fecha inicial",IF(NETWORKDAYS($L3984,$L3984,Listas!$H$2:$H$111)=0,"Error fecha final",IF(OR(HOUR($K3984)&lt;Listas!$F$2,AND(HOUR($K3984)&gt;Listas!$F$3,HOUR($K3984)&lt;Listas!$F$4),HOUR($K3984)&gt;Listas!$F$5),"Error hora, fecha inicial",IF(OR(HOUR($L3984)&lt;Listas!$F$2,AND(HOUR($L3984)&gt;Listas!$F$3,HOUR($L3984)&lt;Listas!$F$4),HOUR($L3984)&gt;Listas!$F$5),"Error hora, fecha final",IF(AND($L3984-$K3984&gt;0,$L3984-$K3984&lt;=0.42),(IF(AND(AND(HOUR($K3984)&gt;=Listas!$F$2,HOUR($K3984)&lt;=Listas!$F$3),AND(HOUR($L3984)&gt;=Listas!$F$2,HOUR($L3984)&lt;=Listas!$F$3)),(HOUR($L3984)-HOUR($K3984)),IF(AND(AND(HOUR($K3984)&gt;=Listas!$F$4,HOUR($K3984)&lt;=Listas!$F$5),AND(HOUR($L3984)&gt;=Listas!$F$4,HOUR($L3984)&lt;=Listas!$F$5)),(HOUR($L3984)-HOUR($K3984)),IF(AND(AND(HOUR($K3984)&gt;=Listas!$F$2,HOUR($K3984)&lt;=Listas!$F$3),AND(HOUR($L3984)&gt;=Listas!$F$4,HOUR($L3984)&lt;=Listas!$F$5)),((Listas!$F$3-HOUR($K3984)))+((HOUR($L3984)-Listas!$F$4)),0)))),IF(AND($L3984-$K3984&gt;0.42,$L3984-$K3984&lt;=1.42),(IF(AND(HOUR($K3984)&gt;=Listas!$F$2,HOUR($K3984)&lt;=Listas!$F$3),(Listas!$F$3-HOUR($K3984)+4),IF(AND(HOUR($K3984)&gt;=Listas!$F$4,HOUR($K3984)&lt;=Listas!$F$5),(Listas!$F$5-HOUR($K3984)),0))+IF(AND(HOUR($L3984)&gt;=Listas!$F$2,HOUR($L3984)&lt;=Listas!$F$3),(HOUR($L3984)-Listas!$F$2),IF(AND(HOUR($L3984)&gt;=Listas!$F$4,HOUR($L3984)&lt;=Listas!$F$5),(HOUR($L3984)-Listas!$F$4+4),0))),IF(($L3984-$K3984&gt;1.42),(IF(AND(HOUR($K3984)&gt;=Listas!$F$2,HOUR($K3984)&lt;=Listas!$F$3),(Listas!$F$3-HOUR($K3984)+4)+IF(AND(HOUR($L3984)&gt;=Listas!$F$2,HOUR($L3984)&lt;=Listas!$F$3),(HOUR($L3984)-Listas!$F$2)+NETWORKDAYS($K3984+1,$L3984-1,Listas!$H$2:$H$112)*Listas!$F$6,IF(AND(HOUR($L3984)&gt;=Listas!$F$4,HOUR($L3984)&lt;=Listas!$F$5),(HOUR($L3984)-Listas!$F$4+4)+NETWORKDAYS($K3984+1,$L3984-1,Listas!$H$2:$H$111)*Listas!$F$6,0)),IF(AND(HOUR($K3984)&gt;=Listas!$F$4,HOUR($K3984)&lt;=Listas!$F$5),(Listas!$F$5-HOUR($K3984))+IF(AND(HOUR($L3984)&gt;=Listas!$F$2,HOUR($L3984)&lt;=Listas!$F$3),(HOUR($L3984)-Listas!$F$2)+NETWORKDAYS($K3984+1,$L3984-1,Listas!$H$2:$H$111)*Listas!$F$6,(HOUR($L3984)-Listas!$F$4+4)+NETWORKDAYS($K3984+1,$L3984-1,Listas!$H$2:$H$111)*Listas!$F$6)))),IF(($L3984-$K3984)&lt;0,"Fecha inicial mayor a fecha final",0)))))))))</f>
        <v/>
      </c>
      <c r="N3984" s="6" t="str">
        <f t="shared" si="1"/>
        <v/>
      </c>
      <c r="O3984" s="6"/>
      <c r="P3984" s="6"/>
      <c r="Q3984" s="6" t="b">
        <v>0</v>
      </c>
      <c r="R3984" s="6" t="str">
        <f t="shared" si="11"/>
        <v/>
      </c>
      <c r="S3984" s="6"/>
    </row>
    <row r="3985">
      <c r="A3985" s="6"/>
      <c r="B3985" s="6"/>
      <c r="C3985" s="6"/>
      <c r="D3985" s="6"/>
      <c r="E3985" s="6"/>
      <c r="F3985" s="6"/>
      <c r="G3985" s="6"/>
      <c r="H3985" s="6"/>
      <c r="I3985" s="6"/>
      <c r="J3985" s="6"/>
      <c r="K3985" s="84"/>
      <c r="L3985" s="84"/>
      <c r="M3985" s="6" t="str">
        <f>IF(OR(ISBLANK($K3985),ISBLANK($L3985)),"",IF(NETWORKDAYS($K3985,$K3985,Listas!$H$2:$H$111)=0,"Error fecha inicial",IF(NETWORKDAYS($L3985,$L3985,Listas!$H$2:$H$111)=0,"Error fecha final",IF(OR(HOUR($K3985)&lt;Listas!$F$2,AND(HOUR($K3985)&gt;Listas!$F$3,HOUR($K3985)&lt;Listas!$F$4),HOUR($K3985)&gt;Listas!$F$5),"Error hora, fecha inicial",IF(OR(HOUR($L3985)&lt;Listas!$F$2,AND(HOUR($L3985)&gt;Listas!$F$3,HOUR($L3985)&lt;Listas!$F$4),HOUR($L3985)&gt;Listas!$F$5),"Error hora, fecha final",IF(AND($L3985-$K3985&gt;0,$L3985-$K3985&lt;=0.42),(IF(AND(AND(HOUR($K3985)&gt;=Listas!$F$2,HOUR($K3985)&lt;=Listas!$F$3),AND(HOUR($L3985)&gt;=Listas!$F$2,HOUR($L3985)&lt;=Listas!$F$3)),(HOUR($L3985)-HOUR($K3985)),IF(AND(AND(HOUR($K3985)&gt;=Listas!$F$4,HOUR($K3985)&lt;=Listas!$F$5),AND(HOUR($L3985)&gt;=Listas!$F$4,HOUR($L3985)&lt;=Listas!$F$5)),(HOUR($L3985)-HOUR($K3985)),IF(AND(AND(HOUR($K3985)&gt;=Listas!$F$2,HOUR($K3985)&lt;=Listas!$F$3),AND(HOUR($L3985)&gt;=Listas!$F$4,HOUR($L3985)&lt;=Listas!$F$5)),((Listas!$F$3-HOUR($K3985)))+((HOUR($L3985)-Listas!$F$4)),0)))),IF(AND($L3985-$K3985&gt;0.42,$L3985-$K3985&lt;=1.42),(IF(AND(HOUR($K3985)&gt;=Listas!$F$2,HOUR($K3985)&lt;=Listas!$F$3),(Listas!$F$3-HOUR($K3985)+4),IF(AND(HOUR($K3985)&gt;=Listas!$F$4,HOUR($K3985)&lt;=Listas!$F$5),(Listas!$F$5-HOUR($K3985)),0))+IF(AND(HOUR($L3985)&gt;=Listas!$F$2,HOUR($L3985)&lt;=Listas!$F$3),(HOUR($L3985)-Listas!$F$2),IF(AND(HOUR($L3985)&gt;=Listas!$F$4,HOUR($L3985)&lt;=Listas!$F$5),(HOUR($L3985)-Listas!$F$4+4),0))),IF(($L3985-$K3985&gt;1.42),(IF(AND(HOUR($K3985)&gt;=Listas!$F$2,HOUR($K3985)&lt;=Listas!$F$3),(Listas!$F$3-HOUR($K3985)+4)+IF(AND(HOUR($L3985)&gt;=Listas!$F$2,HOUR($L3985)&lt;=Listas!$F$3),(HOUR($L3985)-Listas!$F$2)+NETWORKDAYS($K3985+1,$L3985-1,Listas!$H$2:$H$112)*Listas!$F$6,IF(AND(HOUR($L3985)&gt;=Listas!$F$4,HOUR($L3985)&lt;=Listas!$F$5),(HOUR($L3985)-Listas!$F$4+4)+NETWORKDAYS($K3985+1,$L3985-1,Listas!$H$2:$H$111)*Listas!$F$6,0)),IF(AND(HOUR($K3985)&gt;=Listas!$F$4,HOUR($K3985)&lt;=Listas!$F$5),(Listas!$F$5-HOUR($K3985))+IF(AND(HOUR($L3985)&gt;=Listas!$F$2,HOUR($L3985)&lt;=Listas!$F$3),(HOUR($L3985)-Listas!$F$2)+NETWORKDAYS($K3985+1,$L3985-1,Listas!$H$2:$H$111)*Listas!$F$6,(HOUR($L3985)-Listas!$F$4+4)+NETWORKDAYS($K3985+1,$L3985-1,Listas!$H$2:$H$111)*Listas!$F$6)))),IF(($L3985-$K3985)&lt;0,"Fecha inicial mayor a fecha final",0)))))))))</f>
        <v/>
      </c>
      <c r="N3985" s="6" t="str">
        <f t="shared" si="1"/>
        <v/>
      </c>
      <c r="O3985" s="6"/>
      <c r="P3985" s="6"/>
      <c r="Q3985" s="6" t="b">
        <v>0</v>
      </c>
      <c r="R3985" s="6" t="str">
        <f t="shared" si="11"/>
        <v/>
      </c>
      <c r="S3985" s="6"/>
    </row>
    <row r="3986">
      <c r="A3986" s="6"/>
      <c r="B3986" s="6"/>
      <c r="C3986" s="6"/>
      <c r="D3986" s="6"/>
      <c r="E3986" s="6"/>
      <c r="F3986" s="6"/>
      <c r="G3986" s="6"/>
      <c r="H3986" s="6"/>
      <c r="I3986" s="6"/>
      <c r="J3986" s="6"/>
      <c r="K3986" s="84"/>
      <c r="L3986" s="84"/>
      <c r="M3986" s="6" t="str">
        <f>IF(OR(ISBLANK($K3986),ISBLANK($L3986)),"",IF(NETWORKDAYS($K3986,$K3986,Listas!$H$2:$H$111)=0,"Error fecha inicial",IF(NETWORKDAYS($L3986,$L3986,Listas!$H$2:$H$111)=0,"Error fecha final",IF(OR(HOUR($K3986)&lt;Listas!$F$2,AND(HOUR($K3986)&gt;Listas!$F$3,HOUR($K3986)&lt;Listas!$F$4),HOUR($K3986)&gt;Listas!$F$5),"Error hora, fecha inicial",IF(OR(HOUR($L3986)&lt;Listas!$F$2,AND(HOUR($L3986)&gt;Listas!$F$3,HOUR($L3986)&lt;Listas!$F$4),HOUR($L3986)&gt;Listas!$F$5),"Error hora, fecha final",IF(AND($L3986-$K3986&gt;0,$L3986-$K3986&lt;=0.42),(IF(AND(AND(HOUR($K3986)&gt;=Listas!$F$2,HOUR($K3986)&lt;=Listas!$F$3),AND(HOUR($L3986)&gt;=Listas!$F$2,HOUR($L3986)&lt;=Listas!$F$3)),(HOUR($L3986)-HOUR($K3986)),IF(AND(AND(HOUR($K3986)&gt;=Listas!$F$4,HOUR($K3986)&lt;=Listas!$F$5),AND(HOUR($L3986)&gt;=Listas!$F$4,HOUR($L3986)&lt;=Listas!$F$5)),(HOUR($L3986)-HOUR($K3986)),IF(AND(AND(HOUR($K3986)&gt;=Listas!$F$2,HOUR($K3986)&lt;=Listas!$F$3),AND(HOUR($L3986)&gt;=Listas!$F$4,HOUR($L3986)&lt;=Listas!$F$5)),((Listas!$F$3-HOUR($K3986)))+((HOUR($L3986)-Listas!$F$4)),0)))),IF(AND($L3986-$K3986&gt;0.42,$L3986-$K3986&lt;=1.42),(IF(AND(HOUR($K3986)&gt;=Listas!$F$2,HOUR($K3986)&lt;=Listas!$F$3),(Listas!$F$3-HOUR($K3986)+4),IF(AND(HOUR($K3986)&gt;=Listas!$F$4,HOUR($K3986)&lt;=Listas!$F$5),(Listas!$F$5-HOUR($K3986)),0))+IF(AND(HOUR($L3986)&gt;=Listas!$F$2,HOUR($L3986)&lt;=Listas!$F$3),(HOUR($L3986)-Listas!$F$2),IF(AND(HOUR($L3986)&gt;=Listas!$F$4,HOUR($L3986)&lt;=Listas!$F$5),(HOUR($L3986)-Listas!$F$4+4),0))),IF(($L3986-$K3986&gt;1.42),(IF(AND(HOUR($K3986)&gt;=Listas!$F$2,HOUR($K3986)&lt;=Listas!$F$3),(Listas!$F$3-HOUR($K3986)+4)+IF(AND(HOUR($L3986)&gt;=Listas!$F$2,HOUR($L3986)&lt;=Listas!$F$3),(HOUR($L3986)-Listas!$F$2)+NETWORKDAYS($K3986+1,$L3986-1,Listas!$H$2:$H$112)*Listas!$F$6,IF(AND(HOUR($L3986)&gt;=Listas!$F$4,HOUR($L3986)&lt;=Listas!$F$5),(HOUR($L3986)-Listas!$F$4+4)+NETWORKDAYS($K3986+1,$L3986-1,Listas!$H$2:$H$111)*Listas!$F$6,0)),IF(AND(HOUR($K3986)&gt;=Listas!$F$4,HOUR($K3986)&lt;=Listas!$F$5),(Listas!$F$5-HOUR($K3986))+IF(AND(HOUR($L3986)&gt;=Listas!$F$2,HOUR($L3986)&lt;=Listas!$F$3),(HOUR($L3986)-Listas!$F$2)+NETWORKDAYS($K3986+1,$L3986-1,Listas!$H$2:$H$111)*Listas!$F$6,(HOUR($L3986)-Listas!$F$4+4)+NETWORKDAYS($K3986+1,$L3986-1,Listas!$H$2:$H$111)*Listas!$F$6)))),IF(($L3986-$K3986)&lt;0,"Fecha inicial mayor a fecha final",0)))))))))</f>
        <v/>
      </c>
      <c r="N3986" s="6" t="str">
        <f t="shared" si="1"/>
        <v/>
      </c>
      <c r="O3986" s="6"/>
      <c r="P3986" s="6"/>
      <c r="Q3986" s="6" t="b">
        <v>0</v>
      </c>
      <c r="R3986" s="6" t="str">
        <f t="shared" si="11"/>
        <v/>
      </c>
      <c r="S3986" s="6"/>
    </row>
    <row r="3987">
      <c r="A3987" s="6"/>
      <c r="B3987" s="6"/>
      <c r="C3987" s="6"/>
      <c r="D3987" s="6"/>
      <c r="E3987" s="6"/>
      <c r="F3987" s="6"/>
      <c r="G3987" s="6"/>
      <c r="H3987" s="6"/>
      <c r="I3987" s="6"/>
      <c r="J3987" s="6"/>
      <c r="K3987" s="84"/>
      <c r="L3987" s="84"/>
      <c r="M3987" s="6" t="str">
        <f>IF(OR(ISBLANK($K3987),ISBLANK($L3987)),"",IF(NETWORKDAYS($K3987,$K3987,Listas!$H$2:$H$111)=0,"Error fecha inicial",IF(NETWORKDAYS($L3987,$L3987,Listas!$H$2:$H$111)=0,"Error fecha final",IF(OR(HOUR($K3987)&lt;Listas!$F$2,AND(HOUR($K3987)&gt;Listas!$F$3,HOUR($K3987)&lt;Listas!$F$4),HOUR($K3987)&gt;Listas!$F$5),"Error hora, fecha inicial",IF(OR(HOUR($L3987)&lt;Listas!$F$2,AND(HOUR($L3987)&gt;Listas!$F$3,HOUR($L3987)&lt;Listas!$F$4),HOUR($L3987)&gt;Listas!$F$5),"Error hora, fecha final",IF(AND($L3987-$K3987&gt;0,$L3987-$K3987&lt;=0.42),(IF(AND(AND(HOUR($K3987)&gt;=Listas!$F$2,HOUR($K3987)&lt;=Listas!$F$3),AND(HOUR($L3987)&gt;=Listas!$F$2,HOUR($L3987)&lt;=Listas!$F$3)),(HOUR($L3987)-HOUR($K3987)),IF(AND(AND(HOUR($K3987)&gt;=Listas!$F$4,HOUR($K3987)&lt;=Listas!$F$5),AND(HOUR($L3987)&gt;=Listas!$F$4,HOUR($L3987)&lt;=Listas!$F$5)),(HOUR($L3987)-HOUR($K3987)),IF(AND(AND(HOUR($K3987)&gt;=Listas!$F$2,HOUR($K3987)&lt;=Listas!$F$3),AND(HOUR($L3987)&gt;=Listas!$F$4,HOUR($L3987)&lt;=Listas!$F$5)),((Listas!$F$3-HOUR($K3987)))+((HOUR($L3987)-Listas!$F$4)),0)))),IF(AND($L3987-$K3987&gt;0.42,$L3987-$K3987&lt;=1.42),(IF(AND(HOUR($K3987)&gt;=Listas!$F$2,HOUR($K3987)&lt;=Listas!$F$3),(Listas!$F$3-HOUR($K3987)+4),IF(AND(HOUR($K3987)&gt;=Listas!$F$4,HOUR($K3987)&lt;=Listas!$F$5),(Listas!$F$5-HOUR($K3987)),0))+IF(AND(HOUR($L3987)&gt;=Listas!$F$2,HOUR($L3987)&lt;=Listas!$F$3),(HOUR($L3987)-Listas!$F$2),IF(AND(HOUR($L3987)&gt;=Listas!$F$4,HOUR($L3987)&lt;=Listas!$F$5),(HOUR($L3987)-Listas!$F$4+4),0))),IF(($L3987-$K3987&gt;1.42),(IF(AND(HOUR($K3987)&gt;=Listas!$F$2,HOUR($K3987)&lt;=Listas!$F$3),(Listas!$F$3-HOUR($K3987)+4)+IF(AND(HOUR($L3987)&gt;=Listas!$F$2,HOUR($L3987)&lt;=Listas!$F$3),(HOUR($L3987)-Listas!$F$2)+NETWORKDAYS($K3987+1,$L3987-1,Listas!$H$2:$H$112)*Listas!$F$6,IF(AND(HOUR($L3987)&gt;=Listas!$F$4,HOUR($L3987)&lt;=Listas!$F$5),(HOUR($L3987)-Listas!$F$4+4)+NETWORKDAYS($K3987+1,$L3987-1,Listas!$H$2:$H$111)*Listas!$F$6,0)),IF(AND(HOUR($K3987)&gt;=Listas!$F$4,HOUR($K3987)&lt;=Listas!$F$5),(Listas!$F$5-HOUR($K3987))+IF(AND(HOUR($L3987)&gt;=Listas!$F$2,HOUR($L3987)&lt;=Listas!$F$3),(HOUR($L3987)-Listas!$F$2)+NETWORKDAYS($K3987+1,$L3987-1,Listas!$H$2:$H$111)*Listas!$F$6,(HOUR($L3987)-Listas!$F$4+4)+NETWORKDAYS($K3987+1,$L3987-1,Listas!$H$2:$H$111)*Listas!$F$6)))),IF(($L3987-$K3987)&lt;0,"Fecha inicial mayor a fecha final",0)))))))))</f>
        <v/>
      </c>
      <c r="N3987" s="6" t="str">
        <f t="shared" si="1"/>
        <v/>
      </c>
      <c r="O3987" s="6"/>
      <c r="P3987" s="6"/>
      <c r="Q3987" s="6" t="b">
        <v>0</v>
      </c>
      <c r="R3987" s="6" t="str">
        <f t="shared" si="11"/>
        <v/>
      </c>
      <c r="S3987" s="6"/>
    </row>
    <row r="3988">
      <c r="A3988" s="6"/>
      <c r="B3988" s="6"/>
      <c r="C3988" s="6"/>
      <c r="D3988" s="6"/>
      <c r="E3988" s="6"/>
      <c r="F3988" s="6"/>
      <c r="G3988" s="6"/>
      <c r="H3988" s="6"/>
      <c r="I3988" s="6"/>
      <c r="J3988" s="6"/>
      <c r="K3988" s="84"/>
      <c r="L3988" s="84"/>
      <c r="M3988" s="6" t="str">
        <f>IF(OR(ISBLANK($K3988),ISBLANK($L3988)),"",IF(NETWORKDAYS($K3988,$K3988,Listas!$H$2:$H$111)=0,"Error fecha inicial",IF(NETWORKDAYS($L3988,$L3988,Listas!$H$2:$H$111)=0,"Error fecha final",IF(OR(HOUR($K3988)&lt;Listas!$F$2,AND(HOUR($K3988)&gt;Listas!$F$3,HOUR($K3988)&lt;Listas!$F$4),HOUR($K3988)&gt;Listas!$F$5),"Error hora, fecha inicial",IF(OR(HOUR($L3988)&lt;Listas!$F$2,AND(HOUR($L3988)&gt;Listas!$F$3,HOUR($L3988)&lt;Listas!$F$4),HOUR($L3988)&gt;Listas!$F$5),"Error hora, fecha final",IF(AND($L3988-$K3988&gt;0,$L3988-$K3988&lt;=0.42),(IF(AND(AND(HOUR($K3988)&gt;=Listas!$F$2,HOUR($K3988)&lt;=Listas!$F$3),AND(HOUR($L3988)&gt;=Listas!$F$2,HOUR($L3988)&lt;=Listas!$F$3)),(HOUR($L3988)-HOUR($K3988)),IF(AND(AND(HOUR($K3988)&gt;=Listas!$F$4,HOUR($K3988)&lt;=Listas!$F$5),AND(HOUR($L3988)&gt;=Listas!$F$4,HOUR($L3988)&lt;=Listas!$F$5)),(HOUR($L3988)-HOUR($K3988)),IF(AND(AND(HOUR($K3988)&gt;=Listas!$F$2,HOUR($K3988)&lt;=Listas!$F$3),AND(HOUR($L3988)&gt;=Listas!$F$4,HOUR($L3988)&lt;=Listas!$F$5)),((Listas!$F$3-HOUR($K3988)))+((HOUR($L3988)-Listas!$F$4)),0)))),IF(AND($L3988-$K3988&gt;0.42,$L3988-$K3988&lt;=1.42),(IF(AND(HOUR($K3988)&gt;=Listas!$F$2,HOUR($K3988)&lt;=Listas!$F$3),(Listas!$F$3-HOUR($K3988)+4),IF(AND(HOUR($K3988)&gt;=Listas!$F$4,HOUR($K3988)&lt;=Listas!$F$5),(Listas!$F$5-HOUR($K3988)),0))+IF(AND(HOUR($L3988)&gt;=Listas!$F$2,HOUR($L3988)&lt;=Listas!$F$3),(HOUR($L3988)-Listas!$F$2),IF(AND(HOUR($L3988)&gt;=Listas!$F$4,HOUR($L3988)&lt;=Listas!$F$5),(HOUR($L3988)-Listas!$F$4+4),0))),IF(($L3988-$K3988&gt;1.42),(IF(AND(HOUR($K3988)&gt;=Listas!$F$2,HOUR($K3988)&lt;=Listas!$F$3),(Listas!$F$3-HOUR($K3988)+4)+IF(AND(HOUR($L3988)&gt;=Listas!$F$2,HOUR($L3988)&lt;=Listas!$F$3),(HOUR($L3988)-Listas!$F$2)+NETWORKDAYS($K3988+1,$L3988-1,Listas!$H$2:$H$112)*Listas!$F$6,IF(AND(HOUR($L3988)&gt;=Listas!$F$4,HOUR($L3988)&lt;=Listas!$F$5),(HOUR($L3988)-Listas!$F$4+4)+NETWORKDAYS($K3988+1,$L3988-1,Listas!$H$2:$H$111)*Listas!$F$6,0)),IF(AND(HOUR($K3988)&gt;=Listas!$F$4,HOUR($K3988)&lt;=Listas!$F$5),(Listas!$F$5-HOUR($K3988))+IF(AND(HOUR($L3988)&gt;=Listas!$F$2,HOUR($L3988)&lt;=Listas!$F$3),(HOUR($L3988)-Listas!$F$2)+NETWORKDAYS($K3988+1,$L3988-1,Listas!$H$2:$H$111)*Listas!$F$6,(HOUR($L3988)-Listas!$F$4+4)+NETWORKDAYS($K3988+1,$L3988-1,Listas!$H$2:$H$111)*Listas!$F$6)))),IF(($L3988-$K3988)&lt;0,"Fecha inicial mayor a fecha final",0)))))))))</f>
        <v/>
      </c>
      <c r="N3988" s="6" t="str">
        <f t="shared" si="1"/>
        <v/>
      </c>
      <c r="O3988" s="6"/>
      <c r="P3988" s="6"/>
      <c r="Q3988" s="6" t="b">
        <v>0</v>
      </c>
      <c r="R3988" s="6" t="str">
        <f t="shared" si="11"/>
        <v/>
      </c>
      <c r="S3988" s="6"/>
    </row>
    <row r="3989">
      <c r="A3989" s="6"/>
      <c r="B3989" s="6"/>
      <c r="C3989" s="6"/>
      <c r="D3989" s="6"/>
      <c r="E3989" s="6"/>
      <c r="F3989" s="6"/>
      <c r="G3989" s="6"/>
      <c r="H3989" s="6"/>
      <c r="I3989" s="6"/>
      <c r="J3989" s="6"/>
      <c r="K3989" s="84"/>
      <c r="L3989" s="84"/>
      <c r="M3989" s="6" t="str">
        <f>IF(OR(ISBLANK($K3989),ISBLANK($L3989)),"",IF(NETWORKDAYS($K3989,$K3989,Listas!$H$2:$H$111)=0,"Error fecha inicial",IF(NETWORKDAYS($L3989,$L3989,Listas!$H$2:$H$111)=0,"Error fecha final",IF(OR(HOUR($K3989)&lt;Listas!$F$2,AND(HOUR($K3989)&gt;Listas!$F$3,HOUR($K3989)&lt;Listas!$F$4),HOUR($K3989)&gt;Listas!$F$5),"Error hora, fecha inicial",IF(OR(HOUR($L3989)&lt;Listas!$F$2,AND(HOUR($L3989)&gt;Listas!$F$3,HOUR($L3989)&lt;Listas!$F$4),HOUR($L3989)&gt;Listas!$F$5),"Error hora, fecha final",IF(AND($L3989-$K3989&gt;0,$L3989-$K3989&lt;=0.42),(IF(AND(AND(HOUR($K3989)&gt;=Listas!$F$2,HOUR($K3989)&lt;=Listas!$F$3),AND(HOUR($L3989)&gt;=Listas!$F$2,HOUR($L3989)&lt;=Listas!$F$3)),(HOUR($L3989)-HOUR($K3989)),IF(AND(AND(HOUR($K3989)&gt;=Listas!$F$4,HOUR($K3989)&lt;=Listas!$F$5),AND(HOUR($L3989)&gt;=Listas!$F$4,HOUR($L3989)&lt;=Listas!$F$5)),(HOUR($L3989)-HOUR($K3989)),IF(AND(AND(HOUR($K3989)&gt;=Listas!$F$2,HOUR($K3989)&lt;=Listas!$F$3),AND(HOUR($L3989)&gt;=Listas!$F$4,HOUR($L3989)&lt;=Listas!$F$5)),((Listas!$F$3-HOUR($K3989)))+((HOUR($L3989)-Listas!$F$4)),0)))),IF(AND($L3989-$K3989&gt;0.42,$L3989-$K3989&lt;=1.42),(IF(AND(HOUR($K3989)&gt;=Listas!$F$2,HOUR($K3989)&lt;=Listas!$F$3),(Listas!$F$3-HOUR($K3989)+4),IF(AND(HOUR($K3989)&gt;=Listas!$F$4,HOUR($K3989)&lt;=Listas!$F$5),(Listas!$F$5-HOUR($K3989)),0))+IF(AND(HOUR($L3989)&gt;=Listas!$F$2,HOUR($L3989)&lt;=Listas!$F$3),(HOUR($L3989)-Listas!$F$2),IF(AND(HOUR($L3989)&gt;=Listas!$F$4,HOUR($L3989)&lt;=Listas!$F$5),(HOUR($L3989)-Listas!$F$4+4),0))),IF(($L3989-$K3989&gt;1.42),(IF(AND(HOUR($K3989)&gt;=Listas!$F$2,HOUR($K3989)&lt;=Listas!$F$3),(Listas!$F$3-HOUR($K3989)+4)+IF(AND(HOUR($L3989)&gt;=Listas!$F$2,HOUR($L3989)&lt;=Listas!$F$3),(HOUR($L3989)-Listas!$F$2)+NETWORKDAYS($K3989+1,$L3989-1,Listas!$H$2:$H$112)*Listas!$F$6,IF(AND(HOUR($L3989)&gt;=Listas!$F$4,HOUR($L3989)&lt;=Listas!$F$5),(HOUR($L3989)-Listas!$F$4+4)+NETWORKDAYS($K3989+1,$L3989-1,Listas!$H$2:$H$111)*Listas!$F$6,0)),IF(AND(HOUR($K3989)&gt;=Listas!$F$4,HOUR($K3989)&lt;=Listas!$F$5),(Listas!$F$5-HOUR($K3989))+IF(AND(HOUR($L3989)&gt;=Listas!$F$2,HOUR($L3989)&lt;=Listas!$F$3),(HOUR($L3989)-Listas!$F$2)+NETWORKDAYS($K3989+1,$L3989-1,Listas!$H$2:$H$111)*Listas!$F$6,(HOUR($L3989)-Listas!$F$4+4)+NETWORKDAYS($K3989+1,$L3989-1,Listas!$H$2:$H$111)*Listas!$F$6)))),IF(($L3989-$K3989)&lt;0,"Fecha inicial mayor a fecha final",0)))))))))</f>
        <v/>
      </c>
      <c r="N3989" s="6" t="str">
        <f t="shared" si="1"/>
        <v/>
      </c>
      <c r="O3989" s="6"/>
      <c r="P3989" s="6"/>
      <c r="Q3989" s="6" t="b">
        <v>0</v>
      </c>
      <c r="R3989" s="6" t="str">
        <f t="shared" si="11"/>
        <v/>
      </c>
      <c r="S3989" s="6"/>
    </row>
    <row r="3990">
      <c r="A3990" s="6"/>
      <c r="B3990" s="6"/>
      <c r="C3990" s="6"/>
      <c r="D3990" s="6"/>
      <c r="E3990" s="6"/>
      <c r="F3990" s="6"/>
      <c r="G3990" s="6"/>
      <c r="H3990" s="6"/>
      <c r="I3990" s="6"/>
      <c r="J3990" s="6"/>
      <c r="K3990" s="84"/>
      <c r="L3990" s="84"/>
      <c r="M3990" s="6" t="str">
        <f>IF(OR(ISBLANK($K3990),ISBLANK($L3990)),"",IF(NETWORKDAYS($K3990,$K3990,Listas!$H$2:$H$111)=0,"Error fecha inicial",IF(NETWORKDAYS($L3990,$L3990,Listas!$H$2:$H$111)=0,"Error fecha final",IF(OR(HOUR($K3990)&lt;Listas!$F$2,AND(HOUR($K3990)&gt;Listas!$F$3,HOUR($K3990)&lt;Listas!$F$4),HOUR($K3990)&gt;Listas!$F$5),"Error hora, fecha inicial",IF(OR(HOUR($L3990)&lt;Listas!$F$2,AND(HOUR($L3990)&gt;Listas!$F$3,HOUR($L3990)&lt;Listas!$F$4),HOUR($L3990)&gt;Listas!$F$5),"Error hora, fecha final",IF(AND($L3990-$K3990&gt;0,$L3990-$K3990&lt;=0.42),(IF(AND(AND(HOUR($K3990)&gt;=Listas!$F$2,HOUR($K3990)&lt;=Listas!$F$3),AND(HOUR($L3990)&gt;=Listas!$F$2,HOUR($L3990)&lt;=Listas!$F$3)),(HOUR($L3990)-HOUR($K3990)),IF(AND(AND(HOUR($K3990)&gt;=Listas!$F$4,HOUR($K3990)&lt;=Listas!$F$5),AND(HOUR($L3990)&gt;=Listas!$F$4,HOUR($L3990)&lt;=Listas!$F$5)),(HOUR($L3990)-HOUR($K3990)),IF(AND(AND(HOUR($K3990)&gt;=Listas!$F$2,HOUR($K3990)&lt;=Listas!$F$3),AND(HOUR($L3990)&gt;=Listas!$F$4,HOUR($L3990)&lt;=Listas!$F$5)),((Listas!$F$3-HOUR($K3990)))+((HOUR($L3990)-Listas!$F$4)),0)))),IF(AND($L3990-$K3990&gt;0.42,$L3990-$K3990&lt;=1.42),(IF(AND(HOUR($K3990)&gt;=Listas!$F$2,HOUR($K3990)&lt;=Listas!$F$3),(Listas!$F$3-HOUR($K3990)+4),IF(AND(HOUR($K3990)&gt;=Listas!$F$4,HOUR($K3990)&lt;=Listas!$F$5),(Listas!$F$5-HOUR($K3990)),0))+IF(AND(HOUR($L3990)&gt;=Listas!$F$2,HOUR($L3990)&lt;=Listas!$F$3),(HOUR($L3990)-Listas!$F$2),IF(AND(HOUR($L3990)&gt;=Listas!$F$4,HOUR($L3990)&lt;=Listas!$F$5),(HOUR($L3990)-Listas!$F$4+4),0))),IF(($L3990-$K3990&gt;1.42),(IF(AND(HOUR($K3990)&gt;=Listas!$F$2,HOUR($K3990)&lt;=Listas!$F$3),(Listas!$F$3-HOUR($K3990)+4)+IF(AND(HOUR($L3990)&gt;=Listas!$F$2,HOUR($L3990)&lt;=Listas!$F$3),(HOUR($L3990)-Listas!$F$2)+NETWORKDAYS($K3990+1,$L3990-1,Listas!$H$2:$H$112)*Listas!$F$6,IF(AND(HOUR($L3990)&gt;=Listas!$F$4,HOUR($L3990)&lt;=Listas!$F$5),(HOUR($L3990)-Listas!$F$4+4)+NETWORKDAYS($K3990+1,$L3990-1,Listas!$H$2:$H$111)*Listas!$F$6,0)),IF(AND(HOUR($K3990)&gt;=Listas!$F$4,HOUR($K3990)&lt;=Listas!$F$5),(Listas!$F$5-HOUR($K3990))+IF(AND(HOUR($L3990)&gt;=Listas!$F$2,HOUR($L3990)&lt;=Listas!$F$3),(HOUR($L3990)-Listas!$F$2)+NETWORKDAYS($K3990+1,$L3990-1,Listas!$H$2:$H$111)*Listas!$F$6,(HOUR($L3990)-Listas!$F$4+4)+NETWORKDAYS($K3990+1,$L3990-1,Listas!$H$2:$H$111)*Listas!$F$6)))),IF(($L3990-$K3990)&lt;0,"Fecha inicial mayor a fecha final",0)))))))))</f>
        <v/>
      </c>
      <c r="N3990" s="6" t="str">
        <f t="shared" si="1"/>
        <v/>
      </c>
      <c r="O3990" s="6"/>
      <c r="P3990" s="6"/>
      <c r="Q3990" s="6" t="b">
        <v>0</v>
      </c>
      <c r="R3990" s="6" t="str">
        <f t="shared" si="11"/>
        <v/>
      </c>
      <c r="S3990" s="6"/>
    </row>
    <row r="3991">
      <c r="A3991" s="6"/>
      <c r="B3991" s="6"/>
      <c r="C3991" s="6"/>
      <c r="D3991" s="6"/>
      <c r="E3991" s="6"/>
      <c r="F3991" s="6"/>
      <c r="G3991" s="6"/>
      <c r="H3991" s="6"/>
      <c r="I3991" s="6"/>
      <c r="J3991" s="6"/>
      <c r="K3991" s="84"/>
      <c r="L3991" s="84"/>
      <c r="M3991" s="6" t="str">
        <f>IF(OR(ISBLANK($K3991),ISBLANK($L3991)),"",IF(NETWORKDAYS($K3991,$K3991,Listas!$H$2:$H$111)=0,"Error fecha inicial",IF(NETWORKDAYS($L3991,$L3991,Listas!$H$2:$H$111)=0,"Error fecha final",IF(OR(HOUR($K3991)&lt;Listas!$F$2,AND(HOUR($K3991)&gt;Listas!$F$3,HOUR($K3991)&lt;Listas!$F$4),HOUR($K3991)&gt;Listas!$F$5),"Error hora, fecha inicial",IF(OR(HOUR($L3991)&lt;Listas!$F$2,AND(HOUR($L3991)&gt;Listas!$F$3,HOUR($L3991)&lt;Listas!$F$4),HOUR($L3991)&gt;Listas!$F$5),"Error hora, fecha final",IF(AND($L3991-$K3991&gt;0,$L3991-$K3991&lt;=0.42),(IF(AND(AND(HOUR($K3991)&gt;=Listas!$F$2,HOUR($K3991)&lt;=Listas!$F$3),AND(HOUR($L3991)&gt;=Listas!$F$2,HOUR($L3991)&lt;=Listas!$F$3)),(HOUR($L3991)-HOUR($K3991)),IF(AND(AND(HOUR($K3991)&gt;=Listas!$F$4,HOUR($K3991)&lt;=Listas!$F$5),AND(HOUR($L3991)&gt;=Listas!$F$4,HOUR($L3991)&lt;=Listas!$F$5)),(HOUR($L3991)-HOUR($K3991)),IF(AND(AND(HOUR($K3991)&gt;=Listas!$F$2,HOUR($K3991)&lt;=Listas!$F$3),AND(HOUR($L3991)&gt;=Listas!$F$4,HOUR($L3991)&lt;=Listas!$F$5)),((Listas!$F$3-HOUR($K3991)))+((HOUR($L3991)-Listas!$F$4)),0)))),IF(AND($L3991-$K3991&gt;0.42,$L3991-$K3991&lt;=1.42),(IF(AND(HOUR($K3991)&gt;=Listas!$F$2,HOUR($K3991)&lt;=Listas!$F$3),(Listas!$F$3-HOUR($K3991)+4),IF(AND(HOUR($K3991)&gt;=Listas!$F$4,HOUR($K3991)&lt;=Listas!$F$5),(Listas!$F$5-HOUR($K3991)),0))+IF(AND(HOUR($L3991)&gt;=Listas!$F$2,HOUR($L3991)&lt;=Listas!$F$3),(HOUR($L3991)-Listas!$F$2),IF(AND(HOUR($L3991)&gt;=Listas!$F$4,HOUR($L3991)&lt;=Listas!$F$5),(HOUR($L3991)-Listas!$F$4+4),0))),IF(($L3991-$K3991&gt;1.42),(IF(AND(HOUR($K3991)&gt;=Listas!$F$2,HOUR($K3991)&lt;=Listas!$F$3),(Listas!$F$3-HOUR($K3991)+4)+IF(AND(HOUR($L3991)&gt;=Listas!$F$2,HOUR($L3991)&lt;=Listas!$F$3),(HOUR($L3991)-Listas!$F$2)+NETWORKDAYS($K3991+1,$L3991-1,Listas!$H$2:$H$112)*Listas!$F$6,IF(AND(HOUR($L3991)&gt;=Listas!$F$4,HOUR($L3991)&lt;=Listas!$F$5),(HOUR($L3991)-Listas!$F$4+4)+NETWORKDAYS($K3991+1,$L3991-1,Listas!$H$2:$H$111)*Listas!$F$6,0)),IF(AND(HOUR($K3991)&gt;=Listas!$F$4,HOUR($K3991)&lt;=Listas!$F$5),(Listas!$F$5-HOUR($K3991))+IF(AND(HOUR($L3991)&gt;=Listas!$F$2,HOUR($L3991)&lt;=Listas!$F$3),(HOUR($L3991)-Listas!$F$2)+NETWORKDAYS($K3991+1,$L3991-1,Listas!$H$2:$H$111)*Listas!$F$6,(HOUR($L3991)-Listas!$F$4+4)+NETWORKDAYS($K3991+1,$L3991-1,Listas!$H$2:$H$111)*Listas!$F$6)))),IF(($L3991-$K3991)&lt;0,"Fecha inicial mayor a fecha final",0)))))))))</f>
        <v/>
      </c>
      <c r="N3991" s="6" t="str">
        <f t="shared" si="1"/>
        <v/>
      </c>
      <c r="O3991" s="6"/>
      <c r="P3991" s="6"/>
      <c r="Q3991" s="6" t="b">
        <v>0</v>
      </c>
      <c r="R3991" s="6" t="str">
        <f t="shared" si="11"/>
        <v/>
      </c>
      <c r="S3991" s="6"/>
    </row>
    <row r="3992">
      <c r="A3992" s="6"/>
      <c r="B3992" s="6"/>
      <c r="C3992" s="6"/>
      <c r="D3992" s="6"/>
      <c r="E3992" s="6"/>
      <c r="F3992" s="6"/>
      <c r="G3992" s="6"/>
      <c r="H3992" s="6"/>
      <c r="I3992" s="6"/>
      <c r="J3992" s="6"/>
      <c r="K3992" s="84"/>
      <c r="L3992" s="84"/>
      <c r="M3992" s="6" t="str">
        <f>IF(OR(ISBLANK($K3992),ISBLANK($L3992)),"",IF(NETWORKDAYS($K3992,$K3992,Listas!$H$2:$H$111)=0,"Error fecha inicial",IF(NETWORKDAYS($L3992,$L3992,Listas!$H$2:$H$111)=0,"Error fecha final",IF(OR(HOUR($K3992)&lt;Listas!$F$2,AND(HOUR($K3992)&gt;Listas!$F$3,HOUR($K3992)&lt;Listas!$F$4),HOUR($K3992)&gt;Listas!$F$5),"Error hora, fecha inicial",IF(OR(HOUR($L3992)&lt;Listas!$F$2,AND(HOUR($L3992)&gt;Listas!$F$3,HOUR($L3992)&lt;Listas!$F$4),HOUR($L3992)&gt;Listas!$F$5),"Error hora, fecha final",IF(AND($L3992-$K3992&gt;0,$L3992-$K3992&lt;=0.42),(IF(AND(AND(HOUR($K3992)&gt;=Listas!$F$2,HOUR($K3992)&lt;=Listas!$F$3),AND(HOUR($L3992)&gt;=Listas!$F$2,HOUR($L3992)&lt;=Listas!$F$3)),(HOUR($L3992)-HOUR($K3992)),IF(AND(AND(HOUR($K3992)&gt;=Listas!$F$4,HOUR($K3992)&lt;=Listas!$F$5),AND(HOUR($L3992)&gt;=Listas!$F$4,HOUR($L3992)&lt;=Listas!$F$5)),(HOUR($L3992)-HOUR($K3992)),IF(AND(AND(HOUR($K3992)&gt;=Listas!$F$2,HOUR($K3992)&lt;=Listas!$F$3),AND(HOUR($L3992)&gt;=Listas!$F$4,HOUR($L3992)&lt;=Listas!$F$5)),((Listas!$F$3-HOUR($K3992)))+((HOUR($L3992)-Listas!$F$4)),0)))),IF(AND($L3992-$K3992&gt;0.42,$L3992-$K3992&lt;=1.42),(IF(AND(HOUR($K3992)&gt;=Listas!$F$2,HOUR($K3992)&lt;=Listas!$F$3),(Listas!$F$3-HOUR($K3992)+4),IF(AND(HOUR($K3992)&gt;=Listas!$F$4,HOUR($K3992)&lt;=Listas!$F$5),(Listas!$F$5-HOUR($K3992)),0))+IF(AND(HOUR($L3992)&gt;=Listas!$F$2,HOUR($L3992)&lt;=Listas!$F$3),(HOUR($L3992)-Listas!$F$2),IF(AND(HOUR($L3992)&gt;=Listas!$F$4,HOUR($L3992)&lt;=Listas!$F$5),(HOUR($L3992)-Listas!$F$4+4),0))),IF(($L3992-$K3992&gt;1.42),(IF(AND(HOUR($K3992)&gt;=Listas!$F$2,HOUR($K3992)&lt;=Listas!$F$3),(Listas!$F$3-HOUR($K3992)+4)+IF(AND(HOUR($L3992)&gt;=Listas!$F$2,HOUR($L3992)&lt;=Listas!$F$3),(HOUR($L3992)-Listas!$F$2)+NETWORKDAYS($K3992+1,$L3992-1,Listas!$H$2:$H$112)*Listas!$F$6,IF(AND(HOUR($L3992)&gt;=Listas!$F$4,HOUR($L3992)&lt;=Listas!$F$5),(HOUR($L3992)-Listas!$F$4+4)+NETWORKDAYS($K3992+1,$L3992-1,Listas!$H$2:$H$111)*Listas!$F$6,0)),IF(AND(HOUR($K3992)&gt;=Listas!$F$4,HOUR($K3992)&lt;=Listas!$F$5),(Listas!$F$5-HOUR($K3992))+IF(AND(HOUR($L3992)&gt;=Listas!$F$2,HOUR($L3992)&lt;=Listas!$F$3),(HOUR($L3992)-Listas!$F$2)+NETWORKDAYS($K3992+1,$L3992-1,Listas!$H$2:$H$111)*Listas!$F$6,(HOUR($L3992)-Listas!$F$4+4)+NETWORKDAYS($K3992+1,$L3992-1,Listas!$H$2:$H$111)*Listas!$F$6)))),IF(($L3992-$K3992)&lt;0,"Fecha inicial mayor a fecha final",0)))))))))</f>
        <v/>
      </c>
      <c r="N3992" s="6" t="str">
        <f t="shared" si="1"/>
        <v/>
      </c>
      <c r="O3992" s="6"/>
      <c r="P3992" s="6"/>
      <c r="Q3992" s="6" t="b">
        <v>0</v>
      </c>
      <c r="R3992" s="6" t="str">
        <f t="shared" si="11"/>
        <v/>
      </c>
      <c r="S3992" s="6"/>
    </row>
    <row r="3993">
      <c r="A3993" s="6"/>
      <c r="B3993" s="6"/>
      <c r="C3993" s="6"/>
      <c r="D3993" s="6"/>
      <c r="E3993" s="6"/>
      <c r="F3993" s="6"/>
      <c r="G3993" s="6"/>
      <c r="H3993" s="6"/>
      <c r="I3993" s="6"/>
      <c r="J3993" s="6"/>
      <c r="K3993" s="84"/>
      <c r="L3993" s="84"/>
      <c r="M3993" s="6" t="str">
        <f>IF(OR(ISBLANK($K3993),ISBLANK($L3993)),"",IF(NETWORKDAYS($K3993,$K3993,Listas!$H$2:$H$111)=0,"Error fecha inicial",IF(NETWORKDAYS($L3993,$L3993,Listas!$H$2:$H$111)=0,"Error fecha final",IF(OR(HOUR($K3993)&lt;Listas!$F$2,AND(HOUR($K3993)&gt;Listas!$F$3,HOUR($K3993)&lt;Listas!$F$4),HOUR($K3993)&gt;Listas!$F$5),"Error hora, fecha inicial",IF(OR(HOUR($L3993)&lt;Listas!$F$2,AND(HOUR($L3993)&gt;Listas!$F$3,HOUR($L3993)&lt;Listas!$F$4),HOUR($L3993)&gt;Listas!$F$5),"Error hora, fecha final",IF(AND($L3993-$K3993&gt;0,$L3993-$K3993&lt;=0.42),(IF(AND(AND(HOUR($K3993)&gt;=Listas!$F$2,HOUR($K3993)&lt;=Listas!$F$3),AND(HOUR($L3993)&gt;=Listas!$F$2,HOUR($L3993)&lt;=Listas!$F$3)),(HOUR($L3993)-HOUR($K3993)),IF(AND(AND(HOUR($K3993)&gt;=Listas!$F$4,HOUR($K3993)&lt;=Listas!$F$5),AND(HOUR($L3993)&gt;=Listas!$F$4,HOUR($L3993)&lt;=Listas!$F$5)),(HOUR($L3993)-HOUR($K3993)),IF(AND(AND(HOUR($K3993)&gt;=Listas!$F$2,HOUR($K3993)&lt;=Listas!$F$3),AND(HOUR($L3993)&gt;=Listas!$F$4,HOUR($L3993)&lt;=Listas!$F$5)),((Listas!$F$3-HOUR($K3993)))+((HOUR($L3993)-Listas!$F$4)),0)))),IF(AND($L3993-$K3993&gt;0.42,$L3993-$K3993&lt;=1.42),(IF(AND(HOUR($K3993)&gt;=Listas!$F$2,HOUR($K3993)&lt;=Listas!$F$3),(Listas!$F$3-HOUR($K3993)+4),IF(AND(HOUR($K3993)&gt;=Listas!$F$4,HOUR($K3993)&lt;=Listas!$F$5),(Listas!$F$5-HOUR($K3993)),0))+IF(AND(HOUR($L3993)&gt;=Listas!$F$2,HOUR($L3993)&lt;=Listas!$F$3),(HOUR($L3993)-Listas!$F$2),IF(AND(HOUR($L3993)&gt;=Listas!$F$4,HOUR($L3993)&lt;=Listas!$F$5),(HOUR($L3993)-Listas!$F$4+4),0))),IF(($L3993-$K3993&gt;1.42),(IF(AND(HOUR($K3993)&gt;=Listas!$F$2,HOUR($K3993)&lt;=Listas!$F$3),(Listas!$F$3-HOUR($K3993)+4)+IF(AND(HOUR($L3993)&gt;=Listas!$F$2,HOUR($L3993)&lt;=Listas!$F$3),(HOUR($L3993)-Listas!$F$2)+NETWORKDAYS($K3993+1,$L3993-1,Listas!$H$2:$H$112)*Listas!$F$6,IF(AND(HOUR($L3993)&gt;=Listas!$F$4,HOUR($L3993)&lt;=Listas!$F$5),(HOUR($L3993)-Listas!$F$4+4)+NETWORKDAYS($K3993+1,$L3993-1,Listas!$H$2:$H$111)*Listas!$F$6,0)),IF(AND(HOUR($K3993)&gt;=Listas!$F$4,HOUR($K3993)&lt;=Listas!$F$5),(Listas!$F$5-HOUR($K3993))+IF(AND(HOUR($L3993)&gt;=Listas!$F$2,HOUR($L3993)&lt;=Listas!$F$3),(HOUR($L3993)-Listas!$F$2)+NETWORKDAYS($K3993+1,$L3993-1,Listas!$H$2:$H$111)*Listas!$F$6,(HOUR($L3993)-Listas!$F$4+4)+NETWORKDAYS($K3993+1,$L3993-1,Listas!$H$2:$H$111)*Listas!$F$6)))),IF(($L3993-$K3993)&lt;0,"Fecha inicial mayor a fecha final",0)))))))))</f>
        <v/>
      </c>
      <c r="N3993" s="6" t="str">
        <f t="shared" si="1"/>
        <v/>
      </c>
      <c r="O3993" s="6"/>
      <c r="P3993" s="6"/>
      <c r="Q3993" s="6" t="b">
        <v>0</v>
      </c>
      <c r="R3993" s="6" t="str">
        <f t="shared" si="11"/>
        <v/>
      </c>
      <c r="S3993" s="6"/>
    </row>
    <row r="3994">
      <c r="A3994" s="6"/>
      <c r="B3994" s="6"/>
      <c r="C3994" s="6"/>
      <c r="D3994" s="6"/>
      <c r="E3994" s="6"/>
      <c r="F3994" s="6"/>
      <c r="G3994" s="6"/>
      <c r="H3994" s="6"/>
      <c r="I3994" s="6"/>
      <c r="J3994" s="6"/>
      <c r="K3994" s="84"/>
      <c r="L3994" s="84"/>
      <c r="M3994" s="6" t="str">
        <f>IF(OR(ISBLANK($K3994),ISBLANK($L3994)),"",IF(NETWORKDAYS($K3994,$K3994,Listas!$H$2:$H$111)=0,"Error fecha inicial",IF(NETWORKDAYS($L3994,$L3994,Listas!$H$2:$H$111)=0,"Error fecha final",IF(OR(HOUR($K3994)&lt;Listas!$F$2,AND(HOUR($K3994)&gt;Listas!$F$3,HOUR($K3994)&lt;Listas!$F$4),HOUR($K3994)&gt;Listas!$F$5),"Error hora, fecha inicial",IF(OR(HOUR($L3994)&lt;Listas!$F$2,AND(HOUR($L3994)&gt;Listas!$F$3,HOUR($L3994)&lt;Listas!$F$4),HOUR($L3994)&gt;Listas!$F$5),"Error hora, fecha final",IF(AND($L3994-$K3994&gt;0,$L3994-$K3994&lt;=0.42),(IF(AND(AND(HOUR($K3994)&gt;=Listas!$F$2,HOUR($K3994)&lt;=Listas!$F$3),AND(HOUR($L3994)&gt;=Listas!$F$2,HOUR($L3994)&lt;=Listas!$F$3)),(HOUR($L3994)-HOUR($K3994)),IF(AND(AND(HOUR($K3994)&gt;=Listas!$F$4,HOUR($K3994)&lt;=Listas!$F$5),AND(HOUR($L3994)&gt;=Listas!$F$4,HOUR($L3994)&lt;=Listas!$F$5)),(HOUR($L3994)-HOUR($K3994)),IF(AND(AND(HOUR($K3994)&gt;=Listas!$F$2,HOUR($K3994)&lt;=Listas!$F$3),AND(HOUR($L3994)&gt;=Listas!$F$4,HOUR($L3994)&lt;=Listas!$F$5)),((Listas!$F$3-HOUR($K3994)))+((HOUR($L3994)-Listas!$F$4)),0)))),IF(AND($L3994-$K3994&gt;0.42,$L3994-$K3994&lt;=1.42),(IF(AND(HOUR($K3994)&gt;=Listas!$F$2,HOUR($K3994)&lt;=Listas!$F$3),(Listas!$F$3-HOUR($K3994)+4),IF(AND(HOUR($K3994)&gt;=Listas!$F$4,HOUR($K3994)&lt;=Listas!$F$5),(Listas!$F$5-HOUR($K3994)),0))+IF(AND(HOUR($L3994)&gt;=Listas!$F$2,HOUR($L3994)&lt;=Listas!$F$3),(HOUR($L3994)-Listas!$F$2),IF(AND(HOUR($L3994)&gt;=Listas!$F$4,HOUR($L3994)&lt;=Listas!$F$5),(HOUR($L3994)-Listas!$F$4+4),0))),IF(($L3994-$K3994&gt;1.42),(IF(AND(HOUR($K3994)&gt;=Listas!$F$2,HOUR($K3994)&lt;=Listas!$F$3),(Listas!$F$3-HOUR($K3994)+4)+IF(AND(HOUR($L3994)&gt;=Listas!$F$2,HOUR($L3994)&lt;=Listas!$F$3),(HOUR($L3994)-Listas!$F$2)+NETWORKDAYS($K3994+1,$L3994-1,Listas!$H$2:$H$112)*Listas!$F$6,IF(AND(HOUR($L3994)&gt;=Listas!$F$4,HOUR($L3994)&lt;=Listas!$F$5),(HOUR($L3994)-Listas!$F$4+4)+NETWORKDAYS($K3994+1,$L3994-1,Listas!$H$2:$H$111)*Listas!$F$6,0)),IF(AND(HOUR($K3994)&gt;=Listas!$F$4,HOUR($K3994)&lt;=Listas!$F$5),(Listas!$F$5-HOUR($K3994))+IF(AND(HOUR($L3994)&gt;=Listas!$F$2,HOUR($L3994)&lt;=Listas!$F$3),(HOUR($L3994)-Listas!$F$2)+NETWORKDAYS($K3994+1,$L3994-1,Listas!$H$2:$H$111)*Listas!$F$6,(HOUR($L3994)-Listas!$F$4+4)+NETWORKDAYS($K3994+1,$L3994-1,Listas!$H$2:$H$111)*Listas!$F$6)))),IF(($L3994-$K3994)&lt;0,"Fecha inicial mayor a fecha final",0)))))))))</f>
        <v/>
      </c>
      <c r="N3994" s="6" t="str">
        <f t="shared" si="1"/>
        <v/>
      </c>
      <c r="O3994" s="6"/>
      <c r="P3994" s="6"/>
      <c r="Q3994" s="6" t="b">
        <v>0</v>
      </c>
      <c r="R3994" s="6" t="str">
        <f t="shared" si="11"/>
        <v/>
      </c>
      <c r="S3994" s="6"/>
    </row>
    <row r="3995">
      <c r="A3995" s="6"/>
      <c r="B3995" s="6"/>
      <c r="C3995" s="6"/>
      <c r="D3995" s="6"/>
      <c r="E3995" s="6"/>
      <c r="F3995" s="6"/>
      <c r="G3995" s="6"/>
      <c r="H3995" s="6"/>
      <c r="I3995" s="6"/>
      <c r="J3995" s="6"/>
      <c r="K3995" s="84"/>
      <c r="L3995" s="84"/>
      <c r="M3995" s="6" t="str">
        <f>IF(OR(ISBLANK($K3995),ISBLANK($L3995)),"",IF(NETWORKDAYS($K3995,$K3995,Listas!$H$2:$H$111)=0,"Error fecha inicial",IF(NETWORKDAYS($L3995,$L3995,Listas!$H$2:$H$111)=0,"Error fecha final",IF(OR(HOUR($K3995)&lt;Listas!$F$2,AND(HOUR($K3995)&gt;Listas!$F$3,HOUR($K3995)&lt;Listas!$F$4),HOUR($K3995)&gt;Listas!$F$5),"Error hora, fecha inicial",IF(OR(HOUR($L3995)&lt;Listas!$F$2,AND(HOUR($L3995)&gt;Listas!$F$3,HOUR($L3995)&lt;Listas!$F$4),HOUR($L3995)&gt;Listas!$F$5),"Error hora, fecha final",IF(AND($L3995-$K3995&gt;0,$L3995-$K3995&lt;=0.42),(IF(AND(AND(HOUR($K3995)&gt;=Listas!$F$2,HOUR($K3995)&lt;=Listas!$F$3),AND(HOUR($L3995)&gt;=Listas!$F$2,HOUR($L3995)&lt;=Listas!$F$3)),(HOUR($L3995)-HOUR($K3995)),IF(AND(AND(HOUR($K3995)&gt;=Listas!$F$4,HOUR($K3995)&lt;=Listas!$F$5),AND(HOUR($L3995)&gt;=Listas!$F$4,HOUR($L3995)&lt;=Listas!$F$5)),(HOUR($L3995)-HOUR($K3995)),IF(AND(AND(HOUR($K3995)&gt;=Listas!$F$2,HOUR($K3995)&lt;=Listas!$F$3),AND(HOUR($L3995)&gt;=Listas!$F$4,HOUR($L3995)&lt;=Listas!$F$5)),((Listas!$F$3-HOUR($K3995)))+((HOUR($L3995)-Listas!$F$4)),0)))),IF(AND($L3995-$K3995&gt;0.42,$L3995-$K3995&lt;=1.42),(IF(AND(HOUR($K3995)&gt;=Listas!$F$2,HOUR($K3995)&lt;=Listas!$F$3),(Listas!$F$3-HOUR($K3995)+4),IF(AND(HOUR($K3995)&gt;=Listas!$F$4,HOUR($K3995)&lt;=Listas!$F$5),(Listas!$F$5-HOUR($K3995)),0))+IF(AND(HOUR($L3995)&gt;=Listas!$F$2,HOUR($L3995)&lt;=Listas!$F$3),(HOUR($L3995)-Listas!$F$2),IF(AND(HOUR($L3995)&gt;=Listas!$F$4,HOUR($L3995)&lt;=Listas!$F$5),(HOUR($L3995)-Listas!$F$4+4),0))),IF(($L3995-$K3995&gt;1.42),(IF(AND(HOUR($K3995)&gt;=Listas!$F$2,HOUR($K3995)&lt;=Listas!$F$3),(Listas!$F$3-HOUR($K3995)+4)+IF(AND(HOUR($L3995)&gt;=Listas!$F$2,HOUR($L3995)&lt;=Listas!$F$3),(HOUR($L3995)-Listas!$F$2)+NETWORKDAYS($K3995+1,$L3995-1,Listas!$H$2:$H$112)*Listas!$F$6,IF(AND(HOUR($L3995)&gt;=Listas!$F$4,HOUR($L3995)&lt;=Listas!$F$5),(HOUR($L3995)-Listas!$F$4+4)+NETWORKDAYS($K3995+1,$L3995-1,Listas!$H$2:$H$111)*Listas!$F$6,0)),IF(AND(HOUR($K3995)&gt;=Listas!$F$4,HOUR($K3995)&lt;=Listas!$F$5),(Listas!$F$5-HOUR($K3995))+IF(AND(HOUR($L3995)&gt;=Listas!$F$2,HOUR($L3995)&lt;=Listas!$F$3),(HOUR($L3995)-Listas!$F$2)+NETWORKDAYS($K3995+1,$L3995-1,Listas!$H$2:$H$111)*Listas!$F$6,(HOUR($L3995)-Listas!$F$4+4)+NETWORKDAYS($K3995+1,$L3995-1,Listas!$H$2:$H$111)*Listas!$F$6)))),IF(($L3995-$K3995)&lt;0,"Fecha inicial mayor a fecha final",0)))))))))</f>
        <v/>
      </c>
      <c r="N3995" s="6" t="str">
        <f t="shared" si="1"/>
        <v/>
      </c>
      <c r="O3995" s="6"/>
      <c r="P3995" s="6"/>
      <c r="Q3995" s="6" t="b">
        <v>0</v>
      </c>
      <c r="R3995" s="6" t="str">
        <f t="shared" si="11"/>
        <v/>
      </c>
      <c r="S3995" s="6"/>
    </row>
    <row r="3996">
      <c r="A3996" s="6"/>
      <c r="B3996" s="6"/>
      <c r="C3996" s="6"/>
      <c r="D3996" s="6"/>
      <c r="E3996" s="6"/>
      <c r="F3996" s="6"/>
      <c r="G3996" s="6"/>
      <c r="H3996" s="6"/>
      <c r="I3996" s="6"/>
      <c r="J3996" s="6"/>
      <c r="K3996" s="84"/>
      <c r="L3996" s="84"/>
      <c r="M3996" s="6" t="str">
        <f>IF(OR(ISBLANK($K3996),ISBLANK($L3996)),"",IF(NETWORKDAYS($K3996,$K3996,Listas!$H$2:$H$111)=0,"Error fecha inicial",IF(NETWORKDAYS($L3996,$L3996,Listas!$H$2:$H$111)=0,"Error fecha final",IF(OR(HOUR($K3996)&lt;Listas!$F$2,AND(HOUR($K3996)&gt;Listas!$F$3,HOUR($K3996)&lt;Listas!$F$4),HOUR($K3996)&gt;Listas!$F$5),"Error hora, fecha inicial",IF(OR(HOUR($L3996)&lt;Listas!$F$2,AND(HOUR($L3996)&gt;Listas!$F$3,HOUR($L3996)&lt;Listas!$F$4),HOUR($L3996)&gt;Listas!$F$5),"Error hora, fecha final",IF(AND($L3996-$K3996&gt;0,$L3996-$K3996&lt;=0.42),(IF(AND(AND(HOUR($K3996)&gt;=Listas!$F$2,HOUR($K3996)&lt;=Listas!$F$3),AND(HOUR($L3996)&gt;=Listas!$F$2,HOUR($L3996)&lt;=Listas!$F$3)),(HOUR($L3996)-HOUR($K3996)),IF(AND(AND(HOUR($K3996)&gt;=Listas!$F$4,HOUR($K3996)&lt;=Listas!$F$5),AND(HOUR($L3996)&gt;=Listas!$F$4,HOUR($L3996)&lt;=Listas!$F$5)),(HOUR($L3996)-HOUR($K3996)),IF(AND(AND(HOUR($K3996)&gt;=Listas!$F$2,HOUR($K3996)&lt;=Listas!$F$3),AND(HOUR($L3996)&gt;=Listas!$F$4,HOUR($L3996)&lt;=Listas!$F$5)),((Listas!$F$3-HOUR($K3996)))+((HOUR($L3996)-Listas!$F$4)),0)))),IF(AND($L3996-$K3996&gt;0.42,$L3996-$K3996&lt;=1.42),(IF(AND(HOUR($K3996)&gt;=Listas!$F$2,HOUR($K3996)&lt;=Listas!$F$3),(Listas!$F$3-HOUR($K3996)+4),IF(AND(HOUR($K3996)&gt;=Listas!$F$4,HOUR($K3996)&lt;=Listas!$F$5),(Listas!$F$5-HOUR($K3996)),0))+IF(AND(HOUR($L3996)&gt;=Listas!$F$2,HOUR($L3996)&lt;=Listas!$F$3),(HOUR($L3996)-Listas!$F$2),IF(AND(HOUR($L3996)&gt;=Listas!$F$4,HOUR($L3996)&lt;=Listas!$F$5),(HOUR($L3996)-Listas!$F$4+4),0))),IF(($L3996-$K3996&gt;1.42),(IF(AND(HOUR($K3996)&gt;=Listas!$F$2,HOUR($K3996)&lt;=Listas!$F$3),(Listas!$F$3-HOUR($K3996)+4)+IF(AND(HOUR($L3996)&gt;=Listas!$F$2,HOUR($L3996)&lt;=Listas!$F$3),(HOUR($L3996)-Listas!$F$2)+NETWORKDAYS($K3996+1,$L3996-1,Listas!$H$2:$H$112)*Listas!$F$6,IF(AND(HOUR($L3996)&gt;=Listas!$F$4,HOUR($L3996)&lt;=Listas!$F$5),(HOUR($L3996)-Listas!$F$4+4)+NETWORKDAYS($K3996+1,$L3996-1,Listas!$H$2:$H$111)*Listas!$F$6,0)),IF(AND(HOUR($K3996)&gt;=Listas!$F$4,HOUR($K3996)&lt;=Listas!$F$5),(Listas!$F$5-HOUR($K3996))+IF(AND(HOUR($L3996)&gt;=Listas!$F$2,HOUR($L3996)&lt;=Listas!$F$3),(HOUR($L3996)-Listas!$F$2)+NETWORKDAYS($K3996+1,$L3996-1,Listas!$H$2:$H$111)*Listas!$F$6,(HOUR($L3996)-Listas!$F$4+4)+NETWORKDAYS($K3996+1,$L3996-1,Listas!$H$2:$H$111)*Listas!$F$6)))),IF(($L3996-$K3996)&lt;0,"Fecha inicial mayor a fecha final",0)))))))))</f>
        <v/>
      </c>
      <c r="N3996" s="6" t="str">
        <f t="shared" si="1"/>
        <v/>
      </c>
      <c r="O3996" s="6"/>
      <c r="P3996" s="6"/>
      <c r="Q3996" s="6" t="b">
        <v>0</v>
      </c>
      <c r="R3996" s="6" t="str">
        <f t="shared" si="11"/>
        <v/>
      </c>
      <c r="S3996" s="6"/>
    </row>
    <row r="3997">
      <c r="A3997" s="6"/>
      <c r="B3997" s="6"/>
      <c r="C3997" s="6"/>
      <c r="D3997" s="6"/>
      <c r="E3997" s="6"/>
      <c r="F3997" s="6"/>
      <c r="G3997" s="6"/>
      <c r="H3997" s="6"/>
      <c r="I3997" s="6"/>
      <c r="J3997" s="6"/>
      <c r="K3997" s="84"/>
      <c r="L3997" s="84"/>
      <c r="M3997" s="6" t="str">
        <f>IF(OR(ISBLANK($K3997),ISBLANK($L3997)),"",IF(NETWORKDAYS($K3997,$K3997,Listas!$H$2:$H$111)=0,"Error fecha inicial",IF(NETWORKDAYS($L3997,$L3997,Listas!$H$2:$H$111)=0,"Error fecha final",IF(OR(HOUR($K3997)&lt;Listas!$F$2,AND(HOUR($K3997)&gt;Listas!$F$3,HOUR($K3997)&lt;Listas!$F$4),HOUR($K3997)&gt;Listas!$F$5),"Error hora, fecha inicial",IF(OR(HOUR($L3997)&lt;Listas!$F$2,AND(HOUR($L3997)&gt;Listas!$F$3,HOUR($L3997)&lt;Listas!$F$4),HOUR($L3997)&gt;Listas!$F$5),"Error hora, fecha final",IF(AND($L3997-$K3997&gt;0,$L3997-$K3997&lt;=0.42),(IF(AND(AND(HOUR($K3997)&gt;=Listas!$F$2,HOUR($K3997)&lt;=Listas!$F$3),AND(HOUR($L3997)&gt;=Listas!$F$2,HOUR($L3997)&lt;=Listas!$F$3)),(HOUR($L3997)-HOUR($K3997)),IF(AND(AND(HOUR($K3997)&gt;=Listas!$F$4,HOUR($K3997)&lt;=Listas!$F$5),AND(HOUR($L3997)&gt;=Listas!$F$4,HOUR($L3997)&lt;=Listas!$F$5)),(HOUR($L3997)-HOUR($K3997)),IF(AND(AND(HOUR($K3997)&gt;=Listas!$F$2,HOUR($K3997)&lt;=Listas!$F$3),AND(HOUR($L3997)&gt;=Listas!$F$4,HOUR($L3997)&lt;=Listas!$F$5)),((Listas!$F$3-HOUR($K3997)))+((HOUR($L3997)-Listas!$F$4)),0)))),IF(AND($L3997-$K3997&gt;0.42,$L3997-$K3997&lt;=1.42),(IF(AND(HOUR($K3997)&gt;=Listas!$F$2,HOUR($K3997)&lt;=Listas!$F$3),(Listas!$F$3-HOUR($K3997)+4),IF(AND(HOUR($K3997)&gt;=Listas!$F$4,HOUR($K3997)&lt;=Listas!$F$5),(Listas!$F$5-HOUR($K3997)),0))+IF(AND(HOUR($L3997)&gt;=Listas!$F$2,HOUR($L3997)&lt;=Listas!$F$3),(HOUR($L3997)-Listas!$F$2),IF(AND(HOUR($L3997)&gt;=Listas!$F$4,HOUR($L3997)&lt;=Listas!$F$5),(HOUR($L3997)-Listas!$F$4+4),0))),IF(($L3997-$K3997&gt;1.42),(IF(AND(HOUR($K3997)&gt;=Listas!$F$2,HOUR($K3997)&lt;=Listas!$F$3),(Listas!$F$3-HOUR($K3997)+4)+IF(AND(HOUR($L3997)&gt;=Listas!$F$2,HOUR($L3997)&lt;=Listas!$F$3),(HOUR($L3997)-Listas!$F$2)+NETWORKDAYS($K3997+1,$L3997-1,Listas!$H$2:$H$112)*Listas!$F$6,IF(AND(HOUR($L3997)&gt;=Listas!$F$4,HOUR($L3997)&lt;=Listas!$F$5),(HOUR($L3997)-Listas!$F$4+4)+NETWORKDAYS($K3997+1,$L3997-1,Listas!$H$2:$H$111)*Listas!$F$6,0)),IF(AND(HOUR($K3997)&gt;=Listas!$F$4,HOUR($K3997)&lt;=Listas!$F$5),(Listas!$F$5-HOUR($K3997))+IF(AND(HOUR($L3997)&gt;=Listas!$F$2,HOUR($L3997)&lt;=Listas!$F$3),(HOUR($L3997)-Listas!$F$2)+NETWORKDAYS($K3997+1,$L3997-1,Listas!$H$2:$H$111)*Listas!$F$6,(HOUR($L3997)-Listas!$F$4+4)+NETWORKDAYS($K3997+1,$L3997-1,Listas!$H$2:$H$111)*Listas!$F$6)))),IF(($L3997-$K3997)&lt;0,"Fecha inicial mayor a fecha final",0)))))))))</f>
        <v/>
      </c>
      <c r="N3997" s="6" t="str">
        <f t="shared" si="1"/>
        <v/>
      </c>
      <c r="O3997" s="6"/>
      <c r="P3997" s="6"/>
      <c r="Q3997" s="6" t="b">
        <v>0</v>
      </c>
      <c r="R3997" s="6" t="str">
        <f t="shared" si="11"/>
        <v/>
      </c>
      <c r="S3997" s="6"/>
    </row>
  </sheetData>
  <customSheetViews>
    <customSheetView guid="{50269820-19B2-4304-985B-8AA10C763639}" filter="1" showAutoFilter="1">
      <autoFilter ref="$A$1:$S$3997">
        <filterColumn colId="9">
          <filters blank="1">
            <filter val="Julián Navarro"/>
          </filters>
        </filterColumn>
      </autoFilter>
    </customSheetView>
    <customSheetView guid="{D8ECE617-B973-4A13-B5C6-84530FF10B70}" filter="1" showAutoFilter="1">
      <autoFilter ref="$A$1:$S$3997">
        <filterColumn colId="9">
          <filters blank="1">
            <filter val="Luis Cuellar"/>
          </filters>
        </filterColumn>
      </autoFilter>
    </customSheetView>
    <customSheetView guid="{5B32C919-2A67-4977-AE0D-10B430DD6A4A}" filter="1" showAutoFilter="1">
      <autoFilter ref="$A$1:$S$3997">
        <filterColumn colId="9">
          <filters blank="1">
            <filter val="Edwin Lamprea"/>
          </filters>
        </filterColumn>
      </autoFilter>
    </customSheetView>
    <customSheetView guid="{C7720BE3-84CB-49AB-9DB1-959EA0B5E0B3}" filter="1" showAutoFilter="1">
      <autoFilter ref="$A$1:$S$3997">
        <filterColumn colId="9">
          <filters blank="1">
            <filter val="Lina Rodríguez"/>
          </filters>
        </filterColumn>
      </autoFilter>
    </customSheetView>
    <customSheetView guid="{FCD3B5D7-6FE9-4298-A37D-F190E6599B16}" filter="1" showAutoFilter="1">
      <autoFilter ref="$A$1:$S$3997">
        <filterColumn colId="9">
          <filters blank="1">
            <filter val="Fernando Amortegui"/>
          </filters>
        </filterColumn>
      </autoFilter>
    </customSheetView>
    <customSheetView guid="{9BE63704-0BE3-4D67-B8F0-0AD0A6EA2AF5}" filter="1" showAutoFilter="1">
      <autoFilter ref="$A$1:$S$3997">
        <filterColumn colId="9">
          <filters blank="1">
            <filter val="Daniel Gutiérrez"/>
          </filters>
        </filterColumn>
      </autoFilter>
    </customSheetView>
    <customSheetView guid="{F4F51E35-6903-45AD-A11E-E176CE352045}" filter="1" showAutoFilter="1">
      <autoFilter ref="$A$1:$S$3997">
        <filterColumn colId="9">
          <filters blank="1">
            <filter val="Edwin Castellanos"/>
          </filters>
        </filterColumn>
      </autoFilter>
    </customSheetView>
    <customSheetView guid="{18043B87-AF6D-49A2-9F76-4E403372E413}" filter="1" showAutoFilter="1">
      <autoFilter ref="$A$1:$S$3997">
        <filterColumn colId="9">
          <filters blank="1">
            <filter val="Wilmer Rincón"/>
          </filters>
        </filterColumn>
      </autoFilter>
    </customSheetView>
    <customSheetView guid="{5C545792-5A06-402A-B3CA-115485ECEB74}" filter="1" showAutoFilter="1">
      <autoFilter ref="$A$1:$S$3997">
        <filterColumn colId="9">
          <filters blank="1">
            <filter val="Cristian Delgado"/>
          </filters>
        </filterColumn>
      </autoFilter>
    </customSheetView>
    <customSheetView guid="{B6909DC4-53B1-4B7A-A8FF-B1170ED1700F}" filter="1" showAutoFilter="1">
      <autoFilter ref="$A$1:$S$3997">
        <filterColumn colId="9">
          <filters blank="1">
            <filter val="Adriana Villanueva"/>
          </filters>
        </filterColumn>
      </autoFilter>
    </customSheetView>
    <customSheetView guid="{CEABE0D8-12E9-48FD-BE3D-F048AE35B945}" filter="1" showAutoFilter="1">
      <autoFilter ref="$A$1:$S$3997">
        <filterColumn colId="9">
          <filters blank="1">
            <filter val="Carolina Medina"/>
          </filters>
        </filterColumn>
      </autoFilter>
    </customSheetView>
    <customSheetView guid="{EA7FA7A0-5935-41C7-A19B-A0DA2148A5A3}" filter="1" showAutoFilter="1">
      <autoFilter ref="$A$1:$S$3997">
        <filterColumn colId="9">
          <filters blank="1">
            <filter val="José Guerrero"/>
          </filters>
        </filterColumn>
      </autoFilter>
    </customSheetView>
    <customSheetView guid="{E72CF9C1-D776-4366-B1C9-ED57F43F65A7}" filter="1" showAutoFilter="1">
      <autoFilter ref="$A$1:$S$3997">
        <filterColumn colId="9">
          <filters blank="1">
            <filter val="Luis Henao"/>
          </filters>
        </filterColumn>
      </autoFilter>
    </customSheetView>
  </customSheetViews>
  <dataValidations>
    <dataValidation type="list" allowBlank="1" showErrorMessage="1" sqref="P2:P3997">
      <formula1>Listas!$I$2:$I$9</formula1>
    </dataValidation>
    <dataValidation type="list" allowBlank="1" showErrorMessage="1" sqref="B2:B3997">
      <formula1>Listas!$B$2:$B$6</formula1>
    </dataValidation>
    <dataValidation type="list" allowBlank="1" showErrorMessage="1" sqref="A2:A3997">
      <formula1>Listas!$A$2:$A$22</formula1>
    </dataValidation>
    <dataValidation type="custom" allowBlank="1" showDropDown="1" showInputMessage="1" showErrorMessage="1" prompt="Introduce una fecha con el siguiente formato yyyy/mm/dd hh:mm. Ejemplo: 2025/02/03 15:00" sqref="K2:L3997">
      <formula1>OR(NOT(ISERROR(DATEVALUE(K2))), AND(ISNUMBER(K2), LEFT(CELL("format", K2))="D"))</formula1>
    </dataValidation>
    <dataValidation type="list" allowBlank="1" showErrorMessage="1" sqref="C2:C3997">
      <formula1>Listas!$C$2:$C$6</formula1>
    </dataValidation>
    <dataValidation type="list" allowBlank="1" showErrorMessage="1" sqref="J2:J3997">
      <formula1>Listas!$D$2:$D$14</formula1>
    </dataValidation>
  </dataValidations>
  <hyperlinks>
    <hyperlink r:id="rId1" ref="O10"/>
    <hyperlink r:id="rId2" ref="O14"/>
    <hyperlink r:id="rId3" ref="O15"/>
    <hyperlink r:id="rId4" ref="O16"/>
    <hyperlink r:id="rId5" ref="O17"/>
    <hyperlink r:id="rId6" ref="O20"/>
    <hyperlink r:id="rId7" ref="O21"/>
    <hyperlink r:id="rId8" ref="O22"/>
    <hyperlink r:id="rId9" ref="O23"/>
    <hyperlink r:id="rId10" ref="O24"/>
    <hyperlink r:id="rId11" ref="O25"/>
    <hyperlink r:id="rId12" ref="O26"/>
    <hyperlink r:id="rId13" ref="O27"/>
    <hyperlink r:id="rId14" ref="O28"/>
    <hyperlink r:id="rId15" location="heading=h.6uwxfker4rxy" ref="O29"/>
    <hyperlink r:id="rId16" ref="O30"/>
    <hyperlink r:id="rId17" ref="O31"/>
    <hyperlink r:id="rId18" ref="O32"/>
    <hyperlink r:id="rId19" location="heading=h.30j0zll" ref="O33"/>
    <hyperlink r:id="rId20" ref="O34"/>
    <hyperlink r:id="rId21" ref="O35"/>
    <hyperlink r:id="rId22" ref="O36"/>
    <hyperlink r:id="rId23" ref="O37"/>
    <hyperlink r:id="rId24" ref="O38"/>
    <hyperlink r:id="rId25" location="heading=h.30j0zll" ref="O39"/>
    <hyperlink r:id="rId26" ref="O41"/>
    <hyperlink r:id="rId27" ref="O42"/>
    <hyperlink r:id="rId28" location="heading=h.30j0zll" ref="O43"/>
    <hyperlink r:id="rId29" ref="O46"/>
    <hyperlink r:id="rId30" location="heading=h.30j0zll" ref="O47"/>
    <hyperlink r:id="rId31" location="heading=h.6uwxfker4rxy" ref="O48"/>
    <hyperlink r:id="rId32" ref="O49"/>
    <hyperlink r:id="rId33" ref="O50"/>
    <hyperlink r:id="rId34" ref="O51"/>
    <hyperlink r:id="rId35" ref="O52"/>
    <hyperlink r:id="rId36" ref="O53"/>
    <hyperlink r:id="rId37" ref="O54"/>
    <hyperlink r:id="rId38" ref="O58"/>
    <hyperlink r:id="rId39" ref="O59"/>
    <hyperlink r:id="rId40" ref="O60"/>
    <hyperlink r:id="rId41" ref="O61"/>
    <hyperlink r:id="rId42" ref="O62"/>
    <hyperlink r:id="rId43" ref="O63"/>
    <hyperlink r:id="rId44" ref="O64"/>
    <hyperlink r:id="rId45" ref="O65"/>
    <hyperlink r:id="rId46" ref="O66"/>
    <hyperlink r:id="rId47" ref="O67"/>
    <hyperlink r:id="rId48" ref="O68"/>
    <hyperlink r:id="rId49" ref="O69"/>
    <hyperlink r:id="rId50" ref="O70"/>
    <hyperlink r:id="rId51" ref="O71"/>
    <hyperlink r:id="rId52" ref="O72"/>
    <hyperlink r:id="rId53" ref="O73"/>
    <hyperlink r:id="rId54" ref="O74"/>
    <hyperlink r:id="rId55" ref="O75"/>
    <hyperlink r:id="rId56" ref="O76"/>
    <hyperlink r:id="rId57" ref="O78"/>
    <hyperlink r:id="rId58" ref="O80"/>
    <hyperlink r:id="rId59" ref="O81"/>
    <hyperlink r:id="rId60" ref="O82"/>
    <hyperlink r:id="rId61" ref="O83"/>
    <hyperlink r:id="rId62" ref="O84"/>
    <hyperlink r:id="rId63" ref="O85"/>
    <hyperlink r:id="rId64" ref="O86"/>
    <hyperlink r:id="rId65" ref="O87"/>
    <hyperlink r:id="rId66" ref="O88"/>
    <hyperlink r:id="rId67" ref="O89"/>
    <hyperlink r:id="rId68" ref="O90"/>
    <hyperlink r:id="rId69" ref="O91"/>
    <hyperlink r:id="rId70" ref="O92"/>
    <hyperlink r:id="rId71" ref="O93"/>
    <hyperlink r:id="rId72" ref="O94"/>
    <hyperlink r:id="rId73" ref="O95"/>
    <hyperlink r:id="rId74" ref="O96"/>
    <hyperlink r:id="rId75" ref="O97"/>
    <hyperlink r:id="rId76" ref="O98"/>
    <hyperlink r:id="rId77" ref="O99"/>
    <hyperlink r:id="rId78" ref="O100"/>
    <hyperlink r:id="rId79" ref="O101"/>
    <hyperlink r:id="rId80" ref="O102"/>
    <hyperlink r:id="rId81" ref="O104"/>
    <hyperlink r:id="rId82" ref="O105"/>
    <hyperlink r:id="rId83" ref="O106"/>
    <hyperlink r:id="rId84" ref="O108"/>
    <hyperlink r:id="rId85" ref="O109"/>
    <hyperlink r:id="rId86" ref="O110"/>
    <hyperlink r:id="rId87" ref="O111"/>
    <hyperlink r:id="rId88" ref="O112"/>
    <hyperlink r:id="rId89" ref="O113"/>
    <hyperlink r:id="rId90" ref="O118"/>
    <hyperlink r:id="rId91" ref="O120"/>
    <hyperlink r:id="rId92" ref="O124"/>
    <hyperlink r:id="rId93" ref="O125"/>
    <hyperlink r:id="rId94" ref="O127"/>
    <hyperlink r:id="rId95" ref="O128"/>
    <hyperlink r:id="rId96" ref="O129"/>
    <hyperlink r:id="rId97" ref="O130"/>
    <hyperlink r:id="rId98" ref="O131"/>
    <hyperlink r:id="rId99" ref="O135"/>
    <hyperlink r:id="rId100" ref="O136"/>
    <hyperlink r:id="rId101" ref="O138"/>
    <hyperlink r:id="rId102" ref="O140"/>
    <hyperlink r:id="rId103" ref="O141"/>
    <hyperlink r:id="rId104" ref="O145"/>
    <hyperlink r:id="rId105" ref="O147"/>
    <hyperlink r:id="rId106" ref="O149"/>
    <hyperlink r:id="rId107" ref="O151"/>
    <hyperlink r:id="rId108" ref="O152"/>
    <hyperlink r:id="rId109" ref="O155"/>
    <hyperlink r:id="rId110" ref="O156"/>
    <hyperlink r:id="rId111" ref="O159"/>
    <hyperlink r:id="rId112" ref="O160"/>
    <hyperlink r:id="rId113" ref="O165"/>
    <hyperlink r:id="rId114" ref="O166"/>
    <hyperlink r:id="rId115" ref="O167"/>
    <hyperlink r:id="rId116" ref="O168"/>
    <hyperlink r:id="rId117" ref="O169"/>
    <hyperlink r:id="rId118" ref="O170"/>
    <hyperlink r:id="rId119" ref="O171"/>
    <hyperlink r:id="rId120" ref="O172"/>
    <hyperlink r:id="rId121" ref="O173"/>
    <hyperlink r:id="rId122" ref="O174"/>
    <hyperlink r:id="rId123" ref="O175"/>
    <hyperlink r:id="rId124" ref="O178"/>
    <hyperlink r:id="rId125" ref="O179"/>
    <hyperlink r:id="rId126" ref="O180"/>
    <hyperlink r:id="rId127" ref="O181"/>
    <hyperlink r:id="rId128" ref="O182"/>
    <hyperlink r:id="rId129" ref="O186"/>
    <hyperlink r:id="rId130" ref="O187"/>
    <hyperlink r:id="rId131" ref="O188"/>
    <hyperlink r:id="rId132" ref="O189"/>
    <hyperlink r:id="rId133" ref="O190"/>
    <hyperlink r:id="rId134" ref="O191"/>
    <hyperlink r:id="rId135" ref="O192"/>
    <hyperlink r:id="rId136" ref="O193"/>
    <hyperlink r:id="rId137" ref="O195"/>
    <hyperlink r:id="rId138" ref="O196"/>
    <hyperlink r:id="rId139" ref="O197"/>
    <hyperlink r:id="rId140" ref="O198"/>
    <hyperlink r:id="rId141" ref="O199"/>
    <hyperlink r:id="rId142" ref="O200"/>
    <hyperlink r:id="rId143" ref="O201"/>
    <hyperlink r:id="rId144" ref="O202"/>
    <hyperlink r:id="rId145" ref="O203"/>
    <hyperlink r:id="rId146" ref="O207"/>
    <hyperlink r:id="rId147" ref="O210"/>
    <hyperlink r:id="rId148" ref="O214"/>
    <hyperlink r:id="rId149" ref="O215"/>
    <hyperlink r:id="rId150" ref="O218"/>
    <hyperlink r:id="rId151" ref="O221"/>
    <hyperlink r:id="rId152" ref="O222"/>
    <hyperlink r:id="rId153" ref="O223"/>
    <hyperlink r:id="rId154" ref="O226"/>
    <hyperlink r:id="rId155" ref="O228"/>
    <hyperlink r:id="rId156" ref="O229"/>
    <hyperlink r:id="rId157" ref="O233"/>
    <hyperlink r:id="rId158" ref="O234"/>
    <hyperlink r:id="rId159" ref="O235"/>
    <hyperlink r:id="rId160" ref="O237"/>
    <hyperlink r:id="rId161" ref="O238"/>
    <hyperlink r:id="rId162" ref="O240"/>
    <hyperlink r:id="rId163" ref="O241"/>
    <hyperlink r:id="rId164" ref="O243"/>
    <hyperlink r:id="rId165" ref="O244"/>
    <hyperlink r:id="rId166" ref="O245"/>
    <hyperlink r:id="rId167" ref="O246"/>
    <hyperlink r:id="rId168" ref="O247"/>
    <hyperlink r:id="rId169" ref="O248"/>
    <hyperlink r:id="rId170" ref="O249"/>
    <hyperlink r:id="rId171" ref="O250"/>
    <hyperlink r:id="rId172" ref="O251"/>
    <hyperlink r:id="rId173" ref="O253"/>
    <hyperlink r:id="rId174" ref="O254"/>
    <hyperlink r:id="rId175" ref="O255"/>
    <hyperlink r:id="rId176" ref="O256"/>
    <hyperlink r:id="rId177" ref="O257"/>
    <hyperlink r:id="rId178" ref="O258"/>
    <hyperlink r:id="rId179" ref="O259"/>
    <hyperlink r:id="rId180" ref="O260"/>
    <hyperlink r:id="rId181" ref="O261"/>
    <hyperlink r:id="rId182" ref="O262"/>
    <hyperlink r:id="rId183" ref="O263"/>
    <hyperlink r:id="rId184" ref="O264"/>
    <hyperlink r:id="rId185" ref="O266"/>
    <hyperlink r:id="rId186" ref="O267"/>
    <hyperlink r:id="rId187" ref="O268"/>
    <hyperlink r:id="rId188" ref="O269"/>
    <hyperlink r:id="rId189" ref="O270"/>
    <hyperlink r:id="rId190" ref="O271"/>
    <hyperlink r:id="rId191" ref="O273"/>
    <hyperlink r:id="rId192" ref="O274"/>
    <hyperlink r:id="rId193" ref="O275"/>
    <hyperlink r:id="rId194" ref="O276"/>
    <hyperlink r:id="rId195" ref="O277"/>
    <hyperlink r:id="rId196" ref="O278"/>
    <hyperlink r:id="rId197" ref="O279"/>
    <hyperlink r:id="rId198" ref="O280"/>
    <hyperlink r:id="rId199" ref="O281"/>
    <hyperlink r:id="rId200" ref="O282"/>
    <hyperlink r:id="rId201" ref="O283"/>
    <hyperlink r:id="rId202" ref="O284"/>
    <hyperlink r:id="rId203" ref="O285"/>
    <hyperlink r:id="rId204" ref="O289"/>
    <hyperlink r:id="rId205" ref="O290"/>
    <hyperlink r:id="rId206" ref="O291"/>
    <hyperlink r:id="rId207" ref="O293"/>
    <hyperlink r:id="rId208" ref="O294"/>
    <hyperlink r:id="rId209" ref="O295"/>
    <hyperlink r:id="rId210" ref="O297"/>
    <hyperlink r:id="rId211" ref="O298"/>
    <hyperlink r:id="rId212" ref="O300"/>
    <hyperlink r:id="rId213" ref="O301"/>
    <hyperlink r:id="rId214" ref="O302"/>
    <hyperlink r:id="rId215" ref="O303"/>
    <hyperlink r:id="rId216" ref="O305"/>
    <hyperlink r:id="rId217" ref="O306"/>
    <hyperlink r:id="rId218" ref="O307"/>
    <hyperlink r:id="rId219" ref="O308"/>
    <hyperlink r:id="rId220" ref="O310"/>
    <hyperlink r:id="rId221" ref="O311"/>
    <hyperlink r:id="rId222" ref="O313"/>
    <hyperlink r:id="rId223" ref="O316"/>
    <hyperlink r:id="rId224" ref="O317"/>
    <hyperlink r:id="rId225" ref="O318"/>
    <hyperlink r:id="rId226" ref="O319"/>
    <hyperlink r:id="rId227" ref="O321"/>
    <hyperlink r:id="rId228" ref="O322"/>
    <hyperlink r:id="rId229" ref="O323"/>
    <hyperlink r:id="rId230" ref="O324"/>
    <hyperlink r:id="rId231" ref="O325"/>
    <hyperlink r:id="rId232" ref="O326"/>
    <hyperlink r:id="rId233" ref="O327"/>
    <hyperlink r:id="rId234" ref="O328"/>
    <hyperlink r:id="rId235" ref="O329"/>
    <hyperlink r:id="rId236" ref="O330"/>
    <hyperlink r:id="rId237" ref="O331"/>
    <hyperlink r:id="rId238" ref="O332"/>
    <hyperlink r:id="rId239" ref="O333"/>
    <hyperlink r:id="rId240" ref="O334"/>
    <hyperlink r:id="rId241" ref="O335"/>
    <hyperlink r:id="rId242" ref="O336"/>
    <hyperlink r:id="rId243" ref="O338"/>
    <hyperlink r:id="rId244" ref="O339"/>
    <hyperlink r:id="rId245" ref="O340"/>
    <hyperlink r:id="rId246" ref="O341"/>
    <hyperlink r:id="rId247" ref="O342"/>
    <hyperlink r:id="rId248" ref="O343"/>
    <hyperlink r:id="rId249" ref="O344"/>
    <hyperlink r:id="rId250" ref="O345"/>
    <hyperlink r:id="rId251" ref="O346"/>
    <hyperlink r:id="rId252" ref="O347"/>
    <hyperlink r:id="rId253" ref="O348"/>
    <hyperlink r:id="rId254" ref="O349"/>
    <hyperlink r:id="rId255" ref="O350"/>
    <hyperlink r:id="rId256" ref="O352"/>
    <hyperlink r:id="rId257" ref="O354"/>
    <hyperlink r:id="rId258" ref="O356"/>
    <hyperlink r:id="rId259" ref="O358"/>
    <hyperlink r:id="rId260" ref="O359"/>
    <hyperlink r:id="rId261" ref="O361"/>
    <hyperlink r:id="rId262" ref="O362"/>
    <hyperlink r:id="rId263" ref="O363"/>
    <hyperlink r:id="rId264" ref="O364"/>
    <hyperlink r:id="rId265" ref="O365"/>
    <hyperlink r:id="rId266" ref="O366"/>
    <hyperlink r:id="rId267" ref="O367"/>
    <hyperlink r:id="rId268" ref="O368"/>
    <hyperlink r:id="rId269" ref="O369"/>
    <hyperlink r:id="rId270" ref="O370"/>
    <hyperlink r:id="rId271" ref="O371"/>
    <hyperlink r:id="rId272" ref="O372"/>
    <hyperlink r:id="rId273" ref="O373"/>
    <hyperlink r:id="rId274" ref="O374"/>
    <hyperlink r:id="rId275" ref="O377"/>
    <hyperlink r:id="rId276" ref="O378"/>
    <hyperlink r:id="rId277" ref="O379"/>
    <hyperlink r:id="rId278" ref="O380"/>
    <hyperlink r:id="rId279" ref="O383"/>
    <hyperlink r:id="rId280" ref="O384"/>
    <hyperlink r:id="rId281" ref="O385"/>
    <hyperlink r:id="rId282" ref="O386"/>
    <hyperlink r:id="rId283" ref="O387"/>
    <hyperlink r:id="rId284" ref="O388"/>
    <hyperlink r:id="rId285" ref="O389"/>
    <hyperlink r:id="rId286" ref="O390"/>
    <hyperlink r:id="rId287" ref="O391"/>
    <hyperlink r:id="rId288" ref="O393"/>
    <hyperlink r:id="rId289" ref="O394"/>
    <hyperlink r:id="rId290" ref="O396"/>
    <hyperlink r:id="rId291" ref="O397"/>
    <hyperlink r:id="rId292" ref="O398"/>
    <hyperlink r:id="rId293" ref="O399"/>
    <hyperlink r:id="rId294" ref="O401"/>
    <hyperlink r:id="rId295" ref="O402"/>
    <hyperlink r:id="rId296" ref="O403"/>
    <hyperlink r:id="rId297" ref="O404"/>
    <hyperlink r:id="rId298" ref="O405"/>
    <hyperlink r:id="rId299" ref="O406"/>
    <hyperlink r:id="rId300" ref="O407"/>
    <hyperlink r:id="rId301" ref="O408"/>
    <hyperlink r:id="rId302" ref="O409"/>
    <hyperlink r:id="rId303" ref="O410"/>
    <hyperlink r:id="rId304" ref="O411"/>
    <hyperlink r:id="rId305" ref="O412"/>
    <hyperlink r:id="rId306" ref="O414"/>
    <hyperlink r:id="rId307" ref="O415"/>
    <hyperlink r:id="rId308" ref="O416"/>
    <hyperlink r:id="rId309" ref="O417"/>
    <hyperlink r:id="rId310" ref="O419"/>
    <hyperlink r:id="rId311" ref="O420"/>
    <hyperlink r:id="rId312" ref="O422"/>
    <hyperlink r:id="rId313" ref="O423"/>
    <hyperlink r:id="rId314" ref="O424"/>
    <hyperlink r:id="rId315" ref="O425"/>
    <hyperlink r:id="rId316" ref="O426"/>
    <hyperlink r:id="rId317" ref="O427"/>
    <hyperlink r:id="rId318" ref="O429"/>
    <hyperlink r:id="rId319" ref="O430"/>
    <hyperlink r:id="rId320" ref="O433"/>
    <hyperlink r:id="rId321" ref="O434"/>
    <hyperlink r:id="rId322" ref="O435"/>
    <hyperlink r:id="rId323" ref="O436"/>
    <hyperlink r:id="rId324" ref="O438"/>
    <hyperlink r:id="rId325" ref="O439"/>
    <hyperlink r:id="rId326" ref="O441"/>
    <hyperlink r:id="rId327" ref="O442"/>
    <hyperlink r:id="rId328" ref="O443"/>
    <hyperlink r:id="rId329" ref="O445"/>
    <hyperlink r:id="rId330" ref="O446"/>
    <hyperlink r:id="rId331" ref="O447"/>
    <hyperlink r:id="rId332" ref="O448"/>
    <hyperlink r:id="rId333" ref="O450"/>
    <hyperlink r:id="rId334" ref="O452"/>
    <hyperlink r:id="rId335" ref="O454"/>
    <hyperlink r:id="rId336" ref="O455"/>
    <hyperlink r:id="rId337" ref="O458"/>
    <hyperlink r:id="rId338" ref="O459"/>
    <hyperlink r:id="rId339" ref="O460"/>
    <hyperlink r:id="rId340" ref="O461"/>
    <hyperlink r:id="rId341" ref="O462"/>
    <hyperlink r:id="rId342" ref="O464"/>
    <hyperlink r:id="rId343" ref="O465"/>
    <hyperlink r:id="rId344" ref="O466"/>
    <hyperlink r:id="rId345" ref="O467"/>
    <hyperlink r:id="rId346" ref="O468"/>
    <hyperlink r:id="rId347" ref="O469"/>
    <hyperlink r:id="rId348" ref="O470"/>
    <hyperlink r:id="rId349" ref="O471"/>
    <hyperlink r:id="rId350" ref="O472"/>
    <hyperlink r:id="rId351" ref="O474"/>
    <hyperlink r:id="rId352" ref="O475"/>
    <hyperlink r:id="rId353" ref="O476"/>
    <hyperlink r:id="rId354" ref="O477"/>
    <hyperlink r:id="rId355" ref="O478"/>
    <hyperlink r:id="rId356" ref="O479"/>
    <hyperlink r:id="rId357" ref="O480"/>
    <hyperlink r:id="rId358" ref="O481"/>
    <hyperlink r:id="rId359" ref="O482"/>
    <hyperlink r:id="rId360" ref="O483"/>
    <hyperlink r:id="rId361" ref="O484"/>
    <hyperlink r:id="rId362" ref="O485"/>
    <hyperlink r:id="rId363" ref="O486"/>
    <hyperlink r:id="rId364" ref="O487"/>
    <hyperlink r:id="rId365" ref="O489"/>
    <hyperlink r:id="rId366" ref="O490"/>
    <hyperlink r:id="rId367" ref="O491"/>
    <hyperlink r:id="rId368" ref="O492"/>
    <hyperlink r:id="rId369" ref="O493"/>
    <hyperlink r:id="rId370" ref="O494"/>
    <hyperlink r:id="rId371" ref="O496"/>
    <hyperlink r:id="rId372" ref="O499"/>
    <hyperlink r:id="rId373" ref="O500"/>
    <hyperlink r:id="rId374" ref="O501"/>
    <hyperlink r:id="rId375" ref="O502"/>
    <hyperlink r:id="rId376" ref="O503"/>
    <hyperlink r:id="rId377" ref="O504"/>
    <hyperlink r:id="rId378" ref="O505"/>
    <hyperlink r:id="rId379" ref="O506"/>
    <hyperlink r:id="rId380" ref="O507"/>
    <hyperlink r:id="rId381" ref="O509"/>
    <hyperlink r:id="rId382" ref="O510"/>
    <hyperlink r:id="rId383" ref="O511"/>
    <hyperlink r:id="rId384" ref="O512"/>
    <hyperlink r:id="rId385" ref="O513"/>
    <hyperlink r:id="rId386" ref="O514"/>
    <hyperlink r:id="rId387" ref="O518"/>
    <hyperlink r:id="rId388" ref="O520"/>
    <hyperlink r:id="rId389" ref="O521"/>
    <hyperlink r:id="rId390" ref="O522"/>
    <hyperlink r:id="rId391" ref="O523"/>
    <hyperlink r:id="rId392" ref="O524"/>
    <hyperlink r:id="rId393" ref="O525"/>
    <hyperlink r:id="rId394" ref="O526"/>
    <hyperlink r:id="rId395" ref="O527"/>
    <hyperlink r:id="rId396" ref="O528"/>
    <hyperlink r:id="rId397" ref="O529"/>
    <hyperlink r:id="rId398" ref="O530"/>
    <hyperlink r:id="rId399" ref="O531"/>
    <hyperlink r:id="rId400" ref="O532"/>
    <hyperlink r:id="rId401" ref="O533"/>
    <hyperlink r:id="rId402" ref="O534"/>
    <hyperlink r:id="rId403" ref="O535"/>
    <hyperlink r:id="rId404" ref="O536"/>
    <hyperlink r:id="rId405" ref="O537"/>
    <hyperlink r:id="rId406" ref="O538"/>
    <hyperlink r:id="rId407" ref="O539"/>
    <hyperlink r:id="rId408" ref="O541"/>
    <hyperlink r:id="rId409" ref="O543"/>
    <hyperlink r:id="rId410" ref="O544"/>
    <hyperlink r:id="rId411" ref="O545"/>
    <hyperlink r:id="rId412" ref="O546"/>
    <hyperlink r:id="rId413" ref="O547"/>
    <hyperlink r:id="rId414" ref="O548"/>
    <hyperlink r:id="rId415" ref="O549"/>
    <hyperlink r:id="rId416" ref="O550"/>
    <hyperlink r:id="rId417" ref="O551"/>
    <hyperlink r:id="rId418" ref="O552"/>
    <hyperlink r:id="rId419" ref="O553"/>
    <hyperlink r:id="rId420" ref="O554"/>
    <hyperlink r:id="rId421" ref="O555"/>
    <hyperlink r:id="rId422" ref="O556"/>
    <hyperlink r:id="rId423" ref="O557"/>
    <hyperlink r:id="rId424" ref="O558"/>
    <hyperlink r:id="rId425" ref="O559"/>
    <hyperlink r:id="rId426" ref="O560"/>
    <hyperlink r:id="rId427" ref="O561"/>
    <hyperlink r:id="rId428" ref="O562"/>
    <hyperlink r:id="rId429" ref="O563"/>
    <hyperlink r:id="rId430" ref="O564"/>
    <hyperlink r:id="rId431" ref="O565"/>
    <hyperlink r:id="rId432" ref="O566"/>
    <hyperlink r:id="rId433" ref="O567"/>
    <hyperlink r:id="rId434" ref="O568"/>
    <hyperlink r:id="rId435" ref="O569"/>
    <hyperlink r:id="rId436" ref="O571"/>
    <hyperlink r:id="rId437" ref="O572"/>
    <hyperlink r:id="rId438" ref="O573"/>
    <hyperlink r:id="rId439" ref="O574"/>
    <hyperlink r:id="rId440" ref="O575"/>
    <hyperlink r:id="rId441" ref="O576"/>
    <hyperlink r:id="rId442" ref="O577"/>
    <hyperlink r:id="rId443" ref="O578"/>
    <hyperlink r:id="rId444" ref="O579"/>
    <hyperlink r:id="rId445" ref="O580"/>
    <hyperlink r:id="rId446" ref="O581"/>
    <hyperlink r:id="rId447" ref="O582"/>
    <hyperlink r:id="rId448" ref="O583"/>
    <hyperlink r:id="rId449" ref="O584"/>
    <hyperlink r:id="rId450" ref="O585"/>
    <hyperlink r:id="rId451" ref="O586"/>
    <hyperlink r:id="rId452" ref="O587"/>
    <hyperlink r:id="rId453" ref="O588"/>
    <hyperlink r:id="rId454" ref="O589"/>
    <hyperlink r:id="rId455" ref="O590"/>
    <hyperlink r:id="rId456" ref="O591"/>
    <hyperlink r:id="rId457" ref="O592"/>
    <hyperlink r:id="rId458" ref="O593"/>
    <hyperlink r:id="rId459" ref="O594"/>
    <hyperlink r:id="rId460" ref="O595"/>
    <hyperlink r:id="rId461" ref="O596"/>
    <hyperlink r:id="rId462" ref="O597"/>
    <hyperlink r:id="rId463" ref="O598"/>
    <hyperlink r:id="rId464" ref="O599"/>
    <hyperlink r:id="rId465" ref="O600"/>
    <hyperlink r:id="rId466" ref="O601"/>
    <hyperlink r:id="rId467" ref="O602"/>
    <hyperlink r:id="rId468" ref="O603"/>
    <hyperlink r:id="rId469" ref="O604"/>
    <hyperlink r:id="rId470" ref="O605"/>
    <hyperlink r:id="rId471" ref="O606"/>
    <hyperlink r:id="rId472" ref="O607"/>
    <hyperlink r:id="rId473" ref="O608"/>
    <hyperlink r:id="rId474" ref="O609"/>
    <hyperlink r:id="rId475" ref="O610"/>
    <hyperlink r:id="rId476" ref="O611"/>
    <hyperlink r:id="rId477" ref="O612"/>
    <hyperlink r:id="rId478" ref="O613"/>
    <hyperlink r:id="rId479" ref="O614"/>
    <hyperlink r:id="rId480" ref="O615"/>
    <hyperlink r:id="rId481" ref="O616"/>
    <hyperlink r:id="rId482" ref="O617"/>
    <hyperlink r:id="rId483" ref="O618"/>
    <hyperlink r:id="rId484" ref="O619"/>
    <hyperlink r:id="rId485" ref="O620"/>
    <hyperlink r:id="rId486" ref="O622"/>
    <hyperlink r:id="rId487" ref="O623"/>
    <hyperlink r:id="rId488" ref="O624"/>
    <hyperlink r:id="rId489" ref="O625"/>
    <hyperlink r:id="rId490" ref="O627"/>
    <hyperlink r:id="rId491" ref="O628"/>
    <hyperlink r:id="rId492" ref="O629"/>
    <hyperlink r:id="rId493" ref="O630"/>
    <hyperlink r:id="rId494" ref="O631"/>
    <hyperlink r:id="rId495" ref="O632"/>
    <hyperlink r:id="rId496" ref="O633"/>
    <hyperlink r:id="rId497" ref="O634"/>
    <hyperlink r:id="rId498" ref="O635"/>
    <hyperlink r:id="rId499" ref="O636"/>
    <hyperlink r:id="rId500" ref="O637"/>
    <hyperlink r:id="rId501" ref="O638"/>
    <hyperlink r:id="rId502" ref="O639"/>
    <hyperlink r:id="rId503" ref="O640"/>
    <hyperlink r:id="rId504" ref="O642"/>
    <hyperlink r:id="rId505" ref="O643"/>
    <hyperlink r:id="rId506" ref="O644"/>
    <hyperlink r:id="rId507" ref="O645"/>
    <hyperlink r:id="rId508" ref="O646"/>
    <hyperlink r:id="rId509" ref="O647"/>
    <hyperlink r:id="rId510" ref="O648"/>
    <hyperlink r:id="rId511" ref="O649"/>
    <hyperlink r:id="rId512" ref="O650"/>
    <hyperlink r:id="rId513" ref="O651"/>
    <hyperlink r:id="rId514" ref="O652"/>
    <hyperlink r:id="rId515" ref="O653"/>
    <hyperlink r:id="rId516" ref="O654"/>
    <hyperlink r:id="rId517" ref="O655"/>
    <hyperlink r:id="rId518" ref="O656"/>
    <hyperlink r:id="rId519" ref="O657"/>
    <hyperlink r:id="rId520" ref="O658"/>
    <hyperlink r:id="rId521" ref="O659"/>
    <hyperlink r:id="rId522" ref="O660"/>
    <hyperlink r:id="rId523" ref="O661"/>
    <hyperlink r:id="rId524" ref="O662"/>
    <hyperlink r:id="rId525" ref="O663"/>
    <hyperlink r:id="rId526" ref="O664"/>
    <hyperlink r:id="rId527" ref="O665"/>
    <hyperlink r:id="rId528" ref="O666"/>
    <hyperlink r:id="rId529" ref="O668"/>
    <hyperlink r:id="rId530" ref="O669"/>
    <hyperlink r:id="rId531" ref="O670"/>
    <hyperlink r:id="rId532" ref="O671"/>
    <hyperlink r:id="rId533" ref="O672"/>
    <hyperlink r:id="rId534" ref="O673"/>
    <hyperlink r:id="rId535" ref="O674"/>
    <hyperlink r:id="rId536" ref="O676"/>
    <hyperlink r:id="rId537" ref="O677"/>
    <hyperlink r:id="rId538" ref="O678"/>
    <hyperlink r:id="rId539" ref="O679"/>
    <hyperlink r:id="rId540" ref="O680"/>
    <hyperlink r:id="rId541" ref="O681"/>
    <hyperlink r:id="rId542" ref="O684"/>
    <hyperlink r:id="rId543" ref="O685"/>
    <hyperlink r:id="rId544" ref="O686"/>
    <hyperlink r:id="rId545" ref="O687"/>
    <hyperlink r:id="rId546" ref="O688"/>
    <hyperlink r:id="rId547" ref="O690"/>
    <hyperlink r:id="rId548" ref="O691"/>
    <hyperlink r:id="rId549" ref="O692"/>
    <hyperlink r:id="rId550" ref="O693"/>
    <hyperlink r:id="rId551" ref="O694"/>
    <hyperlink r:id="rId552" ref="O696"/>
    <hyperlink r:id="rId553" ref="O697"/>
    <hyperlink r:id="rId554" ref="O698"/>
    <hyperlink r:id="rId555" ref="O699"/>
    <hyperlink r:id="rId556" ref="O700"/>
    <hyperlink r:id="rId557" ref="O701"/>
    <hyperlink r:id="rId558" ref="O702"/>
    <hyperlink r:id="rId559" ref="O704"/>
    <hyperlink r:id="rId560" ref="O705"/>
    <hyperlink r:id="rId561" ref="O706"/>
    <hyperlink r:id="rId562" ref="O707"/>
    <hyperlink r:id="rId563" ref="O708"/>
    <hyperlink r:id="rId564" ref="O709"/>
    <hyperlink r:id="rId565" ref="O711"/>
    <hyperlink r:id="rId566" ref="O712"/>
    <hyperlink r:id="rId567" ref="O713"/>
    <hyperlink r:id="rId568" ref="O714"/>
    <hyperlink r:id="rId569" ref="O715"/>
    <hyperlink r:id="rId570" ref="O716"/>
    <hyperlink r:id="rId571" ref="O717"/>
    <hyperlink r:id="rId572" ref="O718"/>
    <hyperlink r:id="rId573" ref="O719"/>
    <hyperlink r:id="rId574" ref="O720"/>
    <hyperlink r:id="rId575" ref="O721"/>
    <hyperlink r:id="rId576" ref="O722"/>
    <hyperlink r:id="rId577" ref="O723"/>
    <hyperlink r:id="rId578" ref="O724"/>
    <hyperlink r:id="rId579" ref="O725"/>
    <hyperlink r:id="rId580" ref="O727"/>
    <hyperlink r:id="rId581" ref="O728"/>
    <hyperlink r:id="rId582" ref="O729"/>
    <hyperlink r:id="rId583" ref="O730"/>
    <hyperlink r:id="rId584" ref="O731"/>
    <hyperlink r:id="rId585" ref="O734"/>
    <hyperlink r:id="rId586" ref="O735"/>
    <hyperlink r:id="rId587" ref="O736"/>
    <hyperlink r:id="rId588" ref="O737"/>
    <hyperlink r:id="rId589" ref="O738"/>
    <hyperlink r:id="rId590" ref="O739"/>
    <hyperlink r:id="rId591" ref="O740"/>
    <hyperlink r:id="rId592" ref="O741"/>
    <hyperlink r:id="rId593" ref="O742"/>
    <hyperlink r:id="rId594" ref="O743"/>
    <hyperlink r:id="rId595" ref="O744"/>
    <hyperlink r:id="rId596" ref="O745"/>
    <hyperlink r:id="rId597" ref="O746"/>
    <hyperlink r:id="rId598" ref="O748"/>
    <hyperlink r:id="rId599" ref="O749"/>
    <hyperlink r:id="rId600" ref="O750"/>
    <hyperlink r:id="rId601" ref="O751"/>
    <hyperlink r:id="rId602" ref="O752"/>
    <hyperlink r:id="rId603" ref="O753"/>
    <hyperlink r:id="rId604" ref="O754"/>
    <hyperlink r:id="rId605" ref="O755"/>
    <hyperlink r:id="rId606" ref="O756"/>
    <hyperlink r:id="rId607" ref="O757"/>
    <hyperlink r:id="rId608" ref="O758"/>
    <hyperlink r:id="rId609" ref="O759"/>
    <hyperlink r:id="rId610" ref="O760"/>
    <hyperlink r:id="rId611" ref="O762"/>
    <hyperlink r:id="rId612" ref="O763"/>
    <hyperlink r:id="rId613" ref="O764"/>
    <hyperlink r:id="rId614" ref="O765"/>
    <hyperlink r:id="rId615" ref="O766"/>
    <hyperlink r:id="rId616" ref="O767"/>
    <hyperlink r:id="rId617" ref="O768"/>
    <hyperlink r:id="rId618" ref="O769"/>
    <hyperlink r:id="rId619" ref="O770"/>
    <hyperlink r:id="rId620" ref="O771"/>
    <hyperlink r:id="rId621" ref="O772"/>
    <hyperlink r:id="rId622" ref="O773"/>
    <hyperlink r:id="rId623" ref="O774"/>
    <hyperlink r:id="rId624" ref="O775"/>
    <hyperlink r:id="rId625" ref="O776"/>
    <hyperlink r:id="rId626" ref="O777"/>
    <hyperlink r:id="rId627" ref="O778"/>
    <hyperlink r:id="rId628" ref="O779"/>
    <hyperlink r:id="rId629" ref="O780"/>
    <hyperlink r:id="rId630" ref="O781"/>
    <hyperlink r:id="rId631" ref="O782"/>
    <hyperlink r:id="rId632" ref="O784"/>
    <hyperlink r:id="rId633" ref="O785"/>
    <hyperlink r:id="rId634" ref="O786"/>
    <hyperlink r:id="rId635" ref="O787"/>
    <hyperlink r:id="rId636" ref="O788"/>
    <hyperlink r:id="rId637" ref="O789"/>
    <hyperlink r:id="rId638" ref="O791"/>
    <hyperlink r:id="rId639" ref="O792"/>
    <hyperlink r:id="rId640" ref="D794"/>
    <hyperlink r:id="rId641" ref="O794"/>
    <hyperlink r:id="rId642" ref="O795"/>
    <hyperlink r:id="rId643" ref="O796"/>
    <hyperlink r:id="rId644" ref="O798"/>
    <hyperlink r:id="rId645" ref="O799"/>
    <hyperlink r:id="rId646" ref="O800"/>
    <hyperlink r:id="rId647" ref="O801"/>
    <hyperlink r:id="rId648" ref="O802"/>
    <hyperlink r:id="rId649" ref="O803"/>
    <hyperlink r:id="rId650" ref="O804"/>
    <hyperlink r:id="rId651" ref="O805"/>
    <hyperlink r:id="rId652" ref="O806"/>
    <hyperlink r:id="rId653" ref="O808"/>
    <hyperlink r:id="rId654" ref="O809"/>
    <hyperlink r:id="rId655" ref="O810"/>
    <hyperlink r:id="rId656" ref="O811"/>
    <hyperlink r:id="rId657" ref="O814"/>
    <hyperlink r:id="rId658" ref="O815"/>
    <hyperlink r:id="rId659" ref="O816"/>
    <hyperlink r:id="rId660" ref="O817"/>
    <hyperlink r:id="rId661" ref="O818"/>
    <hyperlink r:id="rId662" ref="O819"/>
    <hyperlink r:id="rId663" ref="O820"/>
    <hyperlink r:id="rId664" ref="O821"/>
    <hyperlink r:id="rId665" ref="O822"/>
    <hyperlink r:id="rId666" ref="O823"/>
    <hyperlink r:id="rId667" ref="O824"/>
    <hyperlink r:id="rId668" ref="O825"/>
    <hyperlink r:id="rId669" ref="O826"/>
    <hyperlink r:id="rId670" ref="O827"/>
    <hyperlink r:id="rId671" ref="O828"/>
    <hyperlink r:id="rId672" ref="O829"/>
    <hyperlink r:id="rId673" ref="O830"/>
    <hyperlink r:id="rId674" ref="O831"/>
    <hyperlink r:id="rId675" ref="O832"/>
    <hyperlink r:id="rId676" ref="O833"/>
    <hyperlink r:id="rId677" ref="O835"/>
    <hyperlink r:id="rId678" ref="O836"/>
    <hyperlink r:id="rId679" ref="O837"/>
    <hyperlink r:id="rId680" ref="O838"/>
    <hyperlink r:id="rId681" ref="O839"/>
    <hyperlink r:id="rId682" ref="O840"/>
    <hyperlink r:id="rId683" ref="O841"/>
    <hyperlink r:id="rId684" ref="O842"/>
    <hyperlink r:id="rId685" ref="O843"/>
    <hyperlink r:id="rId686" ref="O844"/>
    <hyperlink r:id="rId687" ref="O845"/>
    <hyperlink r:id="rId688" ref="O846"/>
    <hyperlink r:id="rId689" ref="O847"/>
    <hyperlink r:id="rId690" ref="O848"/>
    <hyperlink r:id="rId691" ref="O849"/>
    <hyperlink r:id="rId692" ref="O850"/>
    <hyperlink r:id="rId693" ref="O851"/>
    <hyperlink r:id="rId694" ref="O852"/>
    <hyperlink r:id="rId695" ref="O853"/>
    <hyperlink r:id="rId696" ref="O855"/>
    <hyperlink r:id="rId697" ref="O856"/>
    <hyperlink r:id="rId698" ref="O857"/>
    <hyperlink r:id="rId699" ref="O858"/>
    <hyperlink r:id="rId700" ref="O859"/>
    <hyperlink r:id="rId701" ref="O860"/>
    <hyperlink r:id="rId702" ref="O861"/>
    <hyperlink r:id="rId703" ref="O862"/>
    <hyperlink r:id="rId704" ref="O863"/>
    <hyperlink r:id="rId705" ref="O864"/>
    <hyperlink r:id="rId706" ref="O866"/>
    <hyperlink r:id="rId707" ref="O867"/>
    <hyperlink r:id="rId708" ref="O869"/>
    <hyperlink r:id="rId709" ref="O870"/>
    <hyperlink r:id="rId710" ref="O871"/>
    <hyperlink r:id="rId711" ref="O872"/>
    <hyperlink r:id="rId712" ref="O873"/>
    <hyperlink r:id="rId713" ref="O874"/>
    <hyperlink r:id="rId714" ref="O875"/>
    <hyperlink r:id="rId715" ref="O876"/>
    <hyperlink r:id="rId716" ref="O877"/>
    <hyperlink r:id="rId717" ref="O878"/>
    <hyperlink r:id="rId718" ref="O879"/>
    <hyperlink r:id="rId719" ref="O880"/>
    <hyperlink r:id="rId720" ref="O882"/>
    <hyperlink r:id="rId721" ref="O883"/>
    <hyperlink r:id="rId722" ref="O884"/>
    <hyperlink r:id="rId723" ref="O885"/>
    <hyperlink r:id="rId724" ref="O886"/>
    <hyperlink r:id="rId725" ref="O888"/>
    <hyperlink r:id="rId726" ref="O889"/>
    <hyperlink r:id="rId727" ref="O890"/>
    <hyperlink r:id="rId728" ref="O892"/>
    <hyperlink r:id="rId729" ref="O893"/>
    <hyperlink r:id="rId730" ref="O894"/>
    <hyperlink r:id="rId731" ref="O895"/>
    <hyperlink r:id="rId732" ref="O896"/>
    <hyperlink r:id="rId733" ref="O897"/>
    <hyperlink r:id="rId734" ref="O899"/>
    <hyperlink r:id="rId735" ref="O900"/>
    <hyperlink r:id="rId736" ref="O901"/>
    <hyperlink r:id="rId737" ref="O904"/>
    <hyperlink r:id="rId738" ref="O905"/>
    <hyperlink r:id="rId739" ref="O906"/>
    <hyperlink r:id="rId740" ref="O907"/>
    <hyperlink r:id="rId741" ref="O908"/>
    <hyperlink r:id="rId742" ref="O910"/>
    <hyperlink r:id="rId743" ref="O911"/>
    <hyperlink r:id="rId744" ref="O912"/>
    <hyperlink r:id="rId745" ref="O913"/>
    <hyperlink r:id="rId746" ref="O914"/>
    <hyperlink r:id="rId747" ref="O915"/>
    <hyperlink r:id="rId748" ref="O916"/>
    <hyperlink r:id="rId749" ref="O917"/>
    <hyperlink r:id="rId750" ref="O919"/>
    <hyperlink r:id="rId751" ref="O921"/>
    <hyperlink r:id="rId752" ref="O923"/>
    <hyperlink r:id="rId753" ref="O924"/>
    <hyperlink r:id="rId754" ref="O925"/>
    <hyperlink r:id="rId755" ref="O926"/>
    <hyperlink r:id="rId756" ref="O927"/>
    <hyperlink r:id="rId757" ref="O928"/>
    <hyperlink r:id="rId758" ref="O929"/>
    <hyperlink r:id="rId759" ref="O930"/>
    <hyperlink r:id="rId760" ref="O931"/>
    <hyperlink r:id="rId761" ref="O932"/>
    <hyperlink r:id="rId762" ref="O933"/>
    <hyperlink r:id="rId763" ref="O934"/>
    <hyperlink r:id="rId764" ref="O935"/>
    <hyperlink r:id="rId765" ref="O936"/>
    <hyperlink r:id="rId766" ref="O940"/>
    <hyperlink r:id="rId767" ref="O941"/>
    <hyperlink r:id="rId768" ref="O942"/>
    <hyperlink r:id="rId769" ref="O943"/>
    <hyperlink r:id="rId770" ref="O944"/>
    <hyperlink r:id="rId771" ref="O945"/>
    <hyperlink r:id="rId772" ref="O946"/>
    <hyperlink r:id="rId773" ref="O947"/>
    <hyperlink r:id="rId774" ref="O948"/>
    <hyperlink r:id="rId775" ref="O949"/>
    <hyperlink r:id="rId776" ref="O950"/>
    <hyperlink r:id="rId777" ref="O951"/>
    <hyperlink r:id="rId778" ref="O952"/>
    <hyperlink r:id="rId779" ref="O953"/>
    <hyperlink r:id="rId780" ref="O954"/>
    <hyperlink r:id="rId781" ref="O955"/>
    <hyperlink r:id="rId782" ref="O956"/>
    <hyperlink r:id="rId783" ref="O957"/>
    <hyperlink r:id="rId784" ref="O958"/>
    <hyperlink r:id="rId785" ref="O959"/>
    <hyperlink r:id="rId786" ref="O962"/>
    <hyperlink r:id="rId787" ref="O963"/>
    <hyperlink r:id="rId788" ref="O964"/>
    <hyperlink r:id="rId789" ref="O965"/>
    <hyperlink r:id="rId790" ref="O966"/>
    <hyperlink r:id="rId791" ref="O967"/>
    <hyperlink r:id="rId792" ref="O968"/>
    <hyperlink r:id="rId793" ref="O969"/>
    <hyperlink r:id="rId794" ref="O970"/>
    <hyperlink r:id="rId795" ref="O971"/>
    <hyperlink r:id="rId796" ref="O972"/>
    <hyperlink r:id="rId797" ref="O973"/>
    <hyperlink r:id="rId798" ref="O974"/>
    <hyperlink r:id="rId799" ref="O975"/>
    <hyperlink r:id="rId800" ref="O976"/>
    <hyperlink r:id="rId801" ref="O977"/>
    <hyperlink r:id="rId802" ref="O978"/>
    <hyperlink r:id="rId803" ref="O979"/>
    <hyperlink r:id="rId804" ref="O980"/>
    <hyperlink r:id="rId805" ref="O981"/>
    <hyperlink r:id="rId806" ref="O982"/>
    <hyperlink r:id="rId807" ref="O983"/>
    <hyperlink r:id="rId808" ref="O984"/>
    <hyperlink r:id="rId809" ref="O985"/>
    <hyperlink r:id="rId810" ref="O986"/>
    <hyperlink r:id="rId811" ref="O987"/>
    <hyperlink r:id="rId812" ref="O988"/>
    <hyperlink r:id="rId813" ref="O989"/>
    <hyperlink r:id="rId814" ref="O990"/>
    <hyperlink r:id="rId815" ref="O991"/>
    <hyperlink r:id="rId816" ref="O992"/>
    <hyperlink r:id="rId817" ref="O993"/>
    <hyperlink r:id="rId818" ref="O994"/>
    <hyperlink r:id="rId819" ref="O995"/>
    <hyperlink r:id="rId820" ref="O996"/>
    <hyperlink r:id="rId821" ref="O997"/>
    <hyperlink r:id="rId822" ref="O998"/>
    <hyperlink r:id="rId823" ref="O999"/>
    <hyperlink r:id="rId824" ref="O1000"/>
    <hyperlink r:id="rId825" ref="O1001"/>
    <hyperlink r:id="rId826" ref="O1002"/>
    <hyperlink r:id="rId827" ref="O1003"/>
    <hyperlink r:id="rId828" ref="O1004"/>
    <hyperlink r:id="rId829" ref="O1005"/>
    <hyperlink r:id="rId830" ref="O1006"/>
    <hyperlink r:id="rId831" ref="O1007"/>
    <hyperlink r:id="rId832" ref="O1008"/>
    <hyperlink r:id="rId833" ref="O1009"/>
    <hyperlink r:id="rId834" ref="O1010"/>
    <hyperlink r:id="rId835" ref="O1011"/>
    <hyperlink r:id="rId836" ref="O1012"/>
    <hyperlink r:id="rId837" ref="O1013"/>
    <hyperlink r:id="rId838" ref="O1014"/>
    <hyperlink r:id="rId839" ref="O1015"/>
    <hyperlink r:id="rId840" ref="O1016"/>
    <hyperlink r:id="rId841" ref="O1017"/>
    <hyperlink r:id="rId842" ref="O1018"/>
    <hyperlink r:id="rId843" ref="O1019"/>
    <hyperlink r:id="rId844" ref="O1020"/>
    <hyperlink r:id="rId845" ref="O1021"/>
    <hyperlink r:id="rId846" ref="O1022"/>
    <hyperlink r:id="rId847" ref="O1023"/>
    <hyperlink r:id="rId848" ref="O1024"/>
    <hyperlink r:id="rId849" ref="O1025"/>
    <hyperlink r:id="rId850" ref="O1026"/>
    <hyperlink r:id="rId851" ref="O1027"/>
    <hyperlink r:id="rId852" ref="O1029"/>
    <hyperlink r:id="rId853" ref="O1030"/>
    <hyperlink r:id="rId854" ref="O1032"/>
    <hyperlink r:id="rId855" ref="O1033"/>
    <hyperlink r:id="rId856" ref="O1035"/>
    <hyperlink r:id="rId857" ref="O1036"/>
    <hyperlink r:id="rId858" ref="O1037"/>
    <hyperlink r:id="rId859" ref="O1038"/>
    <hyperlink r:id="rId860" ref="O1039"/>
    <hyperlink r:id="rId861" ref="O1040"/>
    <hyperlink r:id="rId862" ref="O1043"/>
    <hyperlink r:id="rId863" ref="O1045"/>
    <hyperlink r:id="rId864" ref="O1046"/>
    <hyperlink r:id="rId865" ref="O1047"/>
    <hyperlink r:id="rId866" ref="O1048"/>
    <hyperlink r:id="rId867" ref="O1049"/>
    <hyperlink r:id="rId868" ref="O1050"/>
    <hyperlink r:id="rId869" ref="O1051"/>
    <hyperlink r:id="rId870" ref="O1052"/>
    <hyperlink r:id="rId871" ref="O1053"/>
    <hyperlink r:id="rId872" ref="O1054"/>
  </hyperlinks>
  <drawing r:id="rId873"/>
  <tableParts count="1">
    <tablePart r:id="rId875"/>
  </tableParts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showGridLines="0" workbookViewId="0"/>
  </sheetViews>
  <sheetFormatPr customHeight="1" defaultColWidth="12.63" defaultRowHeight="15.75"/>
  <cols>
    <col customWidth="1" min="1" max="1" width="30.25"/>
    <col customWidth="1" min="2" max="2" width="14.5"/>
    <col customWidth="1" min="3" max="3" width="10.75"/>
  </cols>
  <sheetData>
    <row r="1">
      <c r="C1" s="103" t="s">
        <v>1965</v>
      </c>
      <c r="D1" s="103" t="s">
        <v>1966</v>
      </c>
      <c r="E1" s="103" t="s">
        <v>1967</v>
      </c>
      <c r="F1" s="103" t="s">
        <v>1968</v>
      </c>
      <c r="G1" s="103" t="s">
        <v>1969</v>
      </c>
      <c r="H1" s="103" t="s">
        <v>1970</v>
      </c>
      <c r="I1" s="104" t="s">
        <v>23</v>
      </c>
      <c r="J1" s="105" t="s">
        <v>1971</v>
      </c>
      <c r="K1" s="105" t="s">
        <v>1972</v>
      </c>
      <c r="L1" s="105" t="s">
        <v>258</v>
      </c>
      <c r="M1" s="105" t="s">
        <v>1973</v>
      </c>
    </row>
    <row r="2">
      <c r="C2" s="108">
        <f>NETWORKDAYS(DATE(2025,2,1),TODAY(),Listas!$H$2:$H$111)*Listas!$F$6</f>
        <v>920</v>
      </c>
      <c r="D2" s="107">
        <f t="shared" ref="D2:D14" si="1">B2-C2</f>
        <v>0</v>
      </c>
      <c r="E2" s="106">
        <f>COUNTIFS('Programación Gestores'!$J$2:$J$3997,$A2,'Programación Gestores'!$R$2:$R$3997,"CORRECTO")</f>
        <v>100</v>
      </c>
      <c r="F2" s="106">
        <f>COUNTIFS('Programación Gestores'!$J$2:$J$3997,$A2,'Programación Gestores'!$R$2:$R$3997,"FALTA DILIGENCIAR INFORMACIÓN")</f>
        <v>1</v>
      </c>
      <c r="G2" s="106">
        <f>COUNTIFS('Programación Gestores'!$J$2:$J$3997,$A2,'Programación Gestores'!$R$2:$R$3997,"")</f>
        <v>0</v>
      </c>
      <c r="H2" s="106">
        <f>COUNTIF('Programación Gestores'!$J$2:$J$4141,$A2)</f>
        <v>101</v>
      </c>
      <c r="I2" s="106">
        <f>COUNTIFS('Programación Gestores'!$J$2:$J$3997,$A2,'Programación Gestores'!$P$2:$P$3997,"Finalizado")</f>
        <v>100</v>
      </c>
      <c r="J2" s="106">
        <f>COUNTIFS('Programación Gestores'!$J$2:$J$3997,$A2,'Programación Gestores'!$P$2:$P$3997,"Iniciado")</f>
        <v>0</v>
      </c>
      <c r="K2" s="106">
        <f>COUNTIFS('Programación Gestores'!$J$2:$J$3997,$A2,'Programación Gestores'!$P$2:$P$3997,"En proceso")</f>
        <v>1</v>
      </c>
      <c r="L2" s="106">
        <f>COUNTIFS('Programación Gestores'!$J$2:$J$3997,$A2,'Programación Gestores'!$P$2:$P$3997,"Pausado")</f>
        <v>0</v>
      </c>
      <c r="M2" s="106">
        <f>COUNTIFS('Programación Gestores'!$J$2:$J$3997,$A2,'Programación Gestores'!$P$2:$P$3997,"Suspendido")+COUNTIFS('Programación Gestores'!$J$2:$J$3997,$A2,'Programación Gestores'!$P$2:$P$3997,"Continúa...")+COUNTIFS('Programación Gestores'!$J$2:$J$3997,$A2,'Programación Gestores'!$P$2:$P$3997,"Continuación")+COUNTIFS('Programación Gestores'!$J$2:$J$3997,$A2,'Programación Gestores'!$P$2:$P$3997,"N/A")</f>
        <v>0</v>
      </c>
    </row>
    <row r="3">
      <c r="C3" s="108">
        <f>NETWORKDAYS(DATE(2025,2,1),TODAY(),Listas!$H$2:$H$111)*Listas!$F$6</f>
        <v>920</v>
      </c>
      <c r="D3" s="107">
        <f t="shared" si="1"/>
        <v>-32</v>
      </c>
      <c r="E3" s="106">
        <f>COUNTIFS('Programación Gestores'!$J$2:$J$3997,$A3,'Programación Gestores'!$R$2:$R$3997,"CORRECTO")</f>
        <v>65</v>
      </c>
      <c r="F3" s="106">
        <f>COUNTIFS('Programación Gestores'!$J$2:$J$3997,$A3,'Programación Gestores'!$R$2:$R$3997,"FALTA DILIGENCIAR INFORMACIÓN")</f>
        <v>0</v>
      </c>
      <c r="G3" s="106">
        <f>COUNTIFS('Programación Gestores'!$J$2:$J$3997,$A3,'Programación Gestores'!$R$2:$R$3997,"")</f>
        <v>0</v>
      </c>
      <c r="H3" s="106">
        <f>COUNTIF('Programación Gestores'!$J$2:$J$4141,$A3)</f>
        <v>65</v>
      </c>
      <c r="I3" s="106">
        <f>COUNTIFS('Programación Gestores'!$J$2:$J$3997,$A3,'Programación Gestores'!$P$2:$P$3997,"Finalizado")</f>
        <v>65</v>
      </c>
      <c r="J3" s="106">
        <f>COUNTIFS('Programación Gestores'!$J$2:$J$3997,$A3,'Programación Gestores'!$P$2:$P$3997,"Iniciado")</f>
        <v>0</v>
      </c>
      <c r="K3" s="106">
        <f>COUNTIFS('Programación Gestores'!$J$2:$J$3997,$A3,'Programación Gestores'!$P$2:$P$3997,"En proceso")</f>
        <v>0</v>
      </c>
      <c r="L3" s="106">
        <f>COUNTIFS('Programación Gestores'!$J$2:$J$3997,$A3,'Programación Gestores'!$P$2:$P$3997,"Pausado")</f>
        <v>0</v>
      </c>
      <c r="M3" s="106">
        <f>COUNTIFS('Programación Gestores'!$J$2:$J$3997,$A3,'Programación Gestores'!$P$2:$P$3997,"Suspendido")+COUNTIFS('Programación Gestores'!$J$2:$J$3997,$A3,'Programación Gestores'!$P$2:$P$3997,"Continúa...")+COUNTIFS('Programación Gestores'!$J$2:$J$3997,$A3,'Programación Gestores'!$P$2:$P$3997,"Continuación")+COUNTIFS('Programación Gestores'!$J$2:$J$3997,$A3,'Programación Gestores'!$P$2:$P$3997,"N/A")</f>
        <v>0</v>
      </c>
    </row>
    <row r="4">
      <c r="C4" s="108">
        <f>NETWORKDAYS(DATE(2025,2,1),TODAY(),Listas!$H$2:$H$111)*Listas!$F$6</f>
        <v>920</v>
      </c>
      <c r="D4" s="107">
        <f t="shared" si="1"/>
        <v>-67</v>
      </c>
      <c r="E4" s="106">
        <f>COUNTIFS('Programación Gestores'!$J$2:$J$3997,$A4,'Programación Gestores'!$R$2:$R$3997,"CORRECTO")</f>
        <v>83</v>
      </c>
      <c r="F4" s="106">
        <f>COUNTIFS('Programación Gestores'!$J$2:$J$3997,$A4,'Programación Gestores'!$R$2:$R$3997,"FALTA DILIGENCIAR INFORMACIÓN")</f>
        <v>0</v>
      </c>
      <c r="G4" s="106">
        <f>COUNTIFS('Programación Gestores'!$J$2:$J$3997,$A4,'Programación Gestores'!$R$2:$R$3997,"")</f>
        <v>2</v>
      </c>
      <c r="H4" s="106">
        <f>COUNTIF('Programación Gestores'!$J$2:$J$4141,$A4)</f>
        <v>88</v>
      </c>
      <c r="I4" s="106">
        <f>COUNTIFS('Programación Gestores'!$J$2:$J$3997,$A4,'Programación Gestores'!$P$2:$P$3997,"Finalizado")</f>
        <v>85</v>
      </c>
      <c r="J4" s="106">
        <f>COUNTIFS('Programación Gestores'!$J$2:$J$3997,$A4,'Programación Gestores'!$P$2:$P$3997,"Iniciado")</f>
        <v>0</v>
      </c>
      <c r="K4" s="106">
        <f>COUNTIFS('Programación Gestores'!$J$2:$J$3997,$A4,'Programación Gestores'!$P$2:$P$3997,"En proceso")</f>
        <v>0</v>
      </c>
      <c r="L4" s="106">
        <f>COUNTIFS('Programación Gestores'!$J$2:$J$3997,$A4,'Programación Gestores'!$P$2:$P$3997,"Pausado")</f>
        <v>2</v>
      </c>
      <c r="M4" s="106">
        <f>COUNTIFS('Programación Gestores'!$J$2:$J$3997,$A4,'Programación Gestores'!$P$2:$P$3997,"Suspendido")+COUNTIFS('Programación Gestores'!$J$2:$J$3997,$A4,'Programación Gestores'!$P$2:$P$3997,"Continúa...")+COUNTIFS('Programación Gestores'!$J$2:$J$3997,$A4,'Programación Gestores'!$P$2:$P$3997,"Continuación")+COUNTIFS('Programación Gestores'!$J$2:$J$3997,$A4,'Programación Gestores'!$P$2:$P$3997,"N/A")</f>
        <v>0</v>
      </c>
    </row>
    <row r="5">
      <c r="C5" s="108">
        <f>NETWORKDAYS(DATE(2025,3,4),TODAY(),Listas!$H$2:$H$111)*Listas!$F$6</f>
        <v>752</v>
      </c>
      <c r="D5" s="107">
        <f t="shared" si="1"/>
        <v>-53</v>
      </c>
      <c r="E5" s="106">
        <f>COUNTIFS('Programación Gestores'!$J$2:$J$3997,$A5,'Programación Gestores'!$R$2:$R$3997,"CORRECTO")</f>
        <v>119</v>
      </c>
      <c r="F5" s="106">
        <f>COUNTIFS('Programación Gestores'!$J$2:$J$3997,$A5,'Programación Gestores'!$R$2:$R$3997,"FALTA DILIGENCIAR INFORMACIÓN")</f>
        <v>0</v>
      </c>
      <c r="G5" s="106">
        <f>COUNTIFS('Programación Gestores'!$J$2:$J$3997,$A5,'Programación Gestores'!$R$2:$R$3997,"")</f>
        <v>0</v>
      </c>
      <c r="H5" s="106">
        <f>COUNTIF('Programación Gestores'!$J$2:$J$4141,$A5)</f>
        <v>119</v>
      </c>
      <c r="I5" s="106">
        <f>COUNTIFS('Programación Gestores'!$J$2:$J$3997,$A5,'Programación Gestores'!$P$2:$P$3997,"Finalizado")</f>
        <v>119</v>
      </c>
      <c r="J5" s="106">
        <f>COUNTIFS('Programación Gestores'!$J$2:$J$3997,$A5,'Programación Gestores'!$P$2:$P$3997,"Iniciado")</f>
        <v>0</v>
      </c>
      <c r="K5" s="106">
        <f>COUNTIFS('Programación Gestores'!$J$2:$J$3997,$A5,'Programación Gestores'!$P$2:$P$3997,"En proceso")</f>
        <v>0</v>
      </c>
      <c r="L5" s="106">
        <f>COUNTIFS('Programación Gestores'!$J$2:$J$3997,$A5,'Programación Gestores'!$P$2:$P$3997,"Pausado")</f>
        <v>0</v>
      </c>
      <c r="M5" s="106">
        <f>COUNTIFS('Programación Gestores'!$J$2:$J$3997,$A5,'Programación Gestores'!$P$2:$P$3997,"Suspendido")+COUNTIFS('Programación Gestores'!$J$2:$J$3997,$A5,'Programación Gestores'!$P$2:$P$3997,"Continúa...")+COUNTIFS('Programación Gestores'!$J$2:$J$3997,$A5,'Programación Gestores'!$P$2:$P$3997,"Continuación")+COUNTIFS('Programación Gestores'!$J$2:$J$3997,$A5,'Programación Gestores'!$P$2:$P$3997,"N/A")</f>
        <v>0</v>
      </c>
    </row>
    <row r="6">
      <c r="C6" s="108">
        <f>NETWORKDAYS(DATE(2025,2,1),TODAY(),Listas!$H$2:$H$111)*Listas!$F$6</f>
        <v>920</v>
      </c>
      <c r="D6" s="107">
        <f t="shared" si="1"/>
        <v>-40</v>
      </c>
      <c r="E6" s="106">
        <f>COUNTIFS('Programación Gestores'!$J$2:$J$3997,$A6,'Programación Gestores'!$R$2:$R$3997,"CORRECTO")</f>
        <v>72</v>
      </c>
      <c r="F6" s="106">
        <f>COUNTIFS('Programación Gestores'!$J$2:$J$3997,$A6,'Programación Gestores'!$R$2:$R$3997,"FALTA DILIGENCIAR INFORMACIÓN")</f>
        <v>0</v>
      </c>
      <c r="G6" s="106">
        <f>COUNTIFS('Programación Gestores'!$J$2:$J$3997,$A6,'Programación Gestores'!$R$2:$R$3997,"")</f>
        <v>0</v>
      </c>
      <c r="H6" s="106">
        <f>COUNTIF('Programación Gestores'!$J$2:$J$4141,$A6)</f>
        <v>72</v>
      </c>
      <c r="I6" s="106">
        <f>COUNTIFS('Programación Gestores'!$J$2:$J$3997,$A6,'Programación Gestores'!$P$2:$P$3997,"Finalizado")</f>
        <v>68</v>
      </c>
      <c r="J6" s="106">
        <f>COUNTIFS('Programación Gestores'!$J$2:$J$3997,$A6,'Programación Gestores'!$P$2:$P$3997,"Iniciado")</f>
        <v>0</v>
      </c>
      <c r="K6" s="106">
        <f>COUNTIFS('Programación Gestores'!$J$2:$J$3997,$A6,'Programación Gestores'!$P$2:$P$3997,"En proceso")</f>
        <v>1</v>
      </c>
      <c r="L6" s="106">
        <f>COUNTIFS('Programación Gestores'!$J$2:$J$3997,$A6,'Programación Gestores'!$P$2:$P$3997,"Pausado")</f>
        <v>3</v>
      </c>
      <c r="M6" s="106">
        <f>COUNTIFS('Programación Gestores'!$J$2:$J$3997,$A6,'Programación Gestores'!$P$2:$P$3997,"Suspendido")+COUNTIFS('Programación Gestores'!$J$2:$J$3997,$A6,'Programación Gestores'!$P$2:$P$3997,"Continúa...")+COUNTIFS('Programación Gestores'!$J$2:$J$3997,$A6,'Programación Gestores'!$P$2:$P$3997,"Continuación")+COUNTIFS('Programación Gestores'!$J$2:$J$3997,$A6,'Programación Gestores'!$P$2:$P$3997,"N/A")</f>
        <v>0</v>
      </c>
    </row>
    <row r="7">
      <c r="C7" s="108">
        <f>NETWORKDAYS(DATE(2025,2,1),TODAY(),Listas!$H$2:$H$111)*Listas!$F$6</f>
        <v>920</v>
      </c>
      <c r="D7" s="107">
        <f t="shared" si="1"/>
        <v>-48</v>
      </c>
      <c r="E7" s="106">
        <f>COUNTIFS('Programación Gestores'!$J$2:$J$3997,$A7,'Programación Gestores'!$R$2:$R$3997,"CORRECTO")</f>
        <v>70</v>
      </c>
      <c r="F7" s="106">
        <f>COUNTIFS('Programación Gestores'!$J$2:$J$3997,$A7,'Programación Gestores'!$R$2:$R$3997,"FALTA DILIGENCIAR INFORMACIÓN")</f>
        <v>0</v>
      </c>
      <c r="G7" s="106">
        <f>COUNTIFS('Programación Gestores'!$J$2:$J$3997,$A7,'Programación Gestores'!$R$2:$R$3997,"")</f>
        <v>0</v>
      </c>
      <c r="H7" s="106">
        <f>COUNTIF('Programación Gestores'!$J$2:$J$4141,$A7)</f>
        <v>70</v>
      </c>
      <c r="I7" s="106">
        <f>COUNTIFS('Programación Gestores'!$J$2:$J$3997,$A7,'Programación Gestores'!$P$2:$P$3997,"Finalizado")</f>
        <v>68</v>
      </c>
      <c r="J7" s="106">
        <f>COUNTIFS('Programación Gestores'!$J$2:$J$3997,$A7,'Programación Gestores'!$P$2:$P$3997,"Iniciado")</f>
        <v>0</v>
      </c>
      <c r="K7" s="106">
        <f>COUNTIFS('Programación Gestores'!$J$2:$J$3997,$A7,'Programación Gestores'!$P$2:$P$3997,"En proceso")</f>
        <v>0</v>
      </c>
      <c r="L7" s="106">
        <f>COUNTIFS('Programación Gestores'!$J$2:$J$3997,$A7,'Programación Gestores'!$P$2:$P$3997,"Pausado")</f>
        <v>0</v>
      </c>
      <c r="M7" s="106">
        <f>COUNTIFS('Programación Gestores'!$J$2:$J$3997,$A7,'Programación Gestores'!$P$2:$P$3997,"Suspendido")+COUNTIFS('Programación Gestores'!$J$2:$J$3997,$A7,'Programación Gestores'!$P$2:$P$3997,"Continúa...")+COUNTIFS('Programación Gestores'!$J$2:$J$3997,$A7,'Programación Gestores'!$P$2:$P$3997,"Continuación")+COUNTIFS('Programación Gestores'!$J$2:$J$3997,$A7,'Programación Gestores'!$P$2:$P$3997,"N/A")</f>
        <v>2</v>
      </c>
    </row>
    <row r="8">
      <c r="C8" s="108">
        <f>NETWORKDAYS(DATE(2025,2,1),TODAY(),Listas!$H$2:$H$111)*Listas!$F$6</f>
        <v>920</v>
      </c>
      <c r="D8" s="107">
        <f t="shared" si="1"/>
        <v>-24</v>
      </c>
      <c r="E8" s="106">
        <f>COUNTIFS('Programación Gestores'!$J$2:$J$3997,$A8,'Programación Gestores'!$R$2:$R$3997,"CORRECTO")</f>
        <v>78</v>
      </c>
      <c r="F8" s="106">
        <f>COUNTIFS('Programación Gestores'!$J$2:$J$3997,$A8,'Programación Gestores'!$R$2:$R$3997,"FALTA DILIGENCIAR INFORMACIÓN")</f>
        <v>0</v>
      </c>
      <c r="G8" s="106">
        <f>COUNTIFS('Programación Gestores'!$J$2:$J$3997,$A8,'Programación Gestores'!$R$2:$R$3997,"")</f>
        <v>0</v>
      </c>
      <c r="H8" s="106">
        <f>COUNTIF('Programación Gestores'!$J$2:$J$4141,$A8)</f>
        <v>78</v>
      </c>
      <c r="I8" s="106">
        <f>COUNTIFS('Programación Gestores'!$J$2:$J$3997,$A8,'Programación Gestores'!$P$2:$P$3997,"Finalizado")</f>
        <v>70</v>
      </c>
      <c r="J8" s="106">
        <f>COUNTIFS('Programación Gestores'!$J$2:$J$3997,$A8,'Programación Gestores'!$P$2:$P$3997,"Iniciado")</f>
        <v>0</v>
      </c>
      <c r="K8" s="106">
        <f>COUNTIFS('Programación Gestores'!$J$2:$J$3997,$A8,'Programación Gestores'!$P$2:$P$3997,"En proceso")</f>
        <v>0</v>
      </c>
      <c r="L8" s="106">
        <f>COUNTIFS('Programación Gestores'!$J$2:$J$3997,$A8,'Programación Gestores'!$P$2:$P$3997,"Pausado")</f>
        <v>0</v>
      </c>
      <c r="M8" s="106">
        <f>COUNTIFS('Programación Gestores'!$J$2:$J$3997,$A8,'Programación Gestores'!$P$2:$P$3997,"Suspendido")+COUNTIFS('Programación Gestores'!$J$2:$J$3997,$A8,'Programación Gestores'!$P$2:$P$3997,"Continúa...")+COUNTIFS('Programación Gestores'!$J$2:$J$3997,$A8,'Programación Gestores'!$P$2:$P$3997,"Continuación")+COUNTIFS('Programación Gestores'!$J$2:$J$3997,$A8,'Programación Gestores'!$P$2:$P$3997,"N/A")</f>
        <v>8</v>
      </c>
    </row>
    <row r="9">
      <c r="C9" s="108">
        <f>NETWORKDAYS(DATE(2025,2,1),TODAY(),Listas!$H$2:$H$111)*Listas!$F$6</f>
        <v>920</v>
      </c>
      <c r="D9" s="107">
        <f t="shared" si="1"/>
        <v>0</v>
      </c>
      <c r="E9" s="106">
        <f>COUNTIFS('Programación Gestores'!$J$2:$J$3997,$A9,'Programación Gestores'!$R$2:$R$3997,"CORRECTO")</f>
        <v>70</v>
      </c>
      <c r="F9" s="106">
        <f>COUNTIFS('Programación Gestores'!$J$2:$J$3997,$A9,'Programación Gestores'!$R$2:$R$3997,"FALTA DILIGENCIAR INFORMACIÓN")</f>
        <v>0</v>
      </c>
      <c r="G9" s="106">
        <f>COUNTIFS('Programación Gestores'!$J$2:$J$3997,$A9,'Programación Gestores'!$R$2:$R$3997,"")</f>
        <v>0</v>
      </c>
      <c r="H9" s="106">
        <f>COUNTIF('Programación Gestores'!$J$2:$J$4141,$A9)</f>
        <v>70</v>
      </c>
      <c r="I9" s="106">
        <f>COUNTIFS('Programación Gestores'!$J$2:$J$3997,$A9,'Programación Gestores'!$P$2:$P$3997,"Finalizado")</f>
        <v>63</v>
      </c>
      <c r="J9" s="106">
        <f>COUNTIFS('Programación Gestores'!$J$2:$J$3997,$A9,'Programación Gestores'!$P$2:$P$3997,"Iniciado")</f>
        <v>0</v>
      </c>
      <c r="K9" s="106">
        <f>COUNTIFS('Programación Gestores'!$J$2:$J$3997,$A9,'Programación Gestores'!$P$2:$P$3997,"En proceso")</f>
        <v>1</v>
      </c>
      <c r="L9" s="106">
        <f>COUNTIFS('Programación Gestores'!$J$2:$J$3997,$A9,'Programación Gestores'!$P$2:$P$3997,"Pausado")</f>
        <v>1</v>
      </c>
      <c r="M9" s="106">
        <f>COUNTIFS('Programación Gestores'!$J$2:$J$3997,$A9,'Programación Gestores'!$P$2:$P$3997,"Suspendido")+COUNTIFS('Programación Gestores'!$J$2:$J$3997,$A9,'Programación Gestores'!$P$2:$P$3997,"Continúa...")+COUNTIFS('Programación Gestores'!$J$2:$J$3997,$A9,'Programación Gestores'!$P$2:$P$3997,"Continuación")+COUNTIFS('Programación Gestores'!$J$2:$J$3997,$A9,'Programación Gestores'!$P$2:$P$3997,"N/A")</f>
        <v>5</v>
      </c>
    </row>
    <row r="10">
      <c r="C10" s="108">
        <f>NETWORKDAYS(DATE(2025,2,1),TODAY(),Listas!$H$2:$H$111)*Listas!$F$6</f>
        <v>920</v>
      </c>
      <c r="D10" s="107">
        <f t="shared" si="1"/>
        <v>-14</v>
      </c>
      <c r="E10" s="106">
        <f>COUNTIFS('Programación Gestores'!$J$2:$J$3997,$A10,'Programación Gestores'!$R$2:$R$3997,"CORRECTO")</f>
        <v>90</v>
      </c>
      <c r="F10" s="106">
        <f>COUNTIFS('Programación Gestores'!$J$2:$J$3997,$A10,'Programación Gestores'!$R$2:$R$3997,"FALTA DILIGENCIAR INFORMACIÓN")</f>
        <v>0</v>
      </c>
      <c r="G10" s="106">
        <f>COUNTIFS('Programación Gestores'!$J$2:$J$3997,$A10,'Programación Gestores'!$R$2:$R$3997,"")</f>
        <v>0</v>
      </c>
      <c r="H10" s="106">
        <f>COUNTIF('Programación Gestores'!$J$2:$J$4141,$A10)</f>
        <v>91</v>
      </c>
      <c r="I10" s="106">
        <f>COUNTIFS('Programación Gestores'!$J$2:$J$3997,$A10,'Programación Gestores'!$P$2:$P$3997,"Finalizado")</f>
        <v>90</v>
      </c>
      <c r="J10" s="106">
        <f>COUNTIFS('Programación Gestores'!$J$2:$J$3997,$A10,'Programación Gestores'!$P$2:$P$3997,"Iniciado")</f>
        <v>0</v>
      </c>
      <c r="K10" s="106">
        <f>COUNTIFS('Programación Gestores'!$J$2:$J$3997,$A10,'Programación Gestores'!$P$2:$P$3997,"En proceso")</f>
        <v>1</v>
      </c>
      <c r="L10" s="106">
        <f>COUNTIFS('Programación Gestores'!$J$2:$J$3997,$A10,'Programación Gestores'!$P$2:$P$3997,"Pausado")</f>
        <v>0</v>
      </c>
      <c r="M10" s="106">
        <f>COUNTIFS('Programación Gestores'!$J$2:$J$3997,$A10,'Programación Gestores'!$P$2:$P$3997,"Suspendido")+COUNTIFS('Programación Gestores'!$J$2:$J$3997,$A10,'Programación Gestores'!$P$2:$P$3997,"Continúa...")+COUNTIFS('Programación Gestores'!$J$2:$J$3997,$A10,'Programación Gestores'!$P$2:$P$3997,"Continuación")+COUNTIFS('Programación Gestores'!$J$2:$J$3997,$A10,'Programación Gestores'!$P$2:$P$3997,"N/A")</f>
        <v>0</v>
      </c>
    </row>
    <row r="11">
      <c r="C11" s="108">
        <f>NETWORKDAYS(DATE(2025,2,1),TODAY(),Listas!$H$2:$H$111)*Listas!$F$6</f>
        <v>920</v>
      </c>
      <c r="D11" s="107">
        <f t="shared" si="1"/>
        <v>-1</v>
      </c>
      <c r="E11" s="106">
        <f>COUNTIFS('Programación Gestores'!$J$2:$J$3997,$A11,'Programación Gestores'!$R$2:$R$3997,"CORRECTO")</f>
        <v>85</v>
      </c>
      <c r="F11" s="106">
        <f>COUNTIFS('Programación Gestores'!$J$2:$J$3997,$A11,'Programación Gestores'!$R$2:$R$3997,"FALTA DILIGENCIAR INFORMACIÓN")</f>
        <v>0</v>
      </c>
      <c r="G11" s="106">
        <f>COUNTIFS('Programación Gestores'!$J$2:$J$3997,$A11,'Programación Gestores'!$R$2:$R$3997,"")</f>
        <v>1</v>
      </c>
      <c r="H11" s="106">
        <f>COUNTIF('Programación Gestores'!$J$2:$J$4141,$A11)</f>
        <v>86</v>
      </c>
      <c r="I11" s="106">
        <f>COUNTIFS('Programación Gestores'!$J$2:$J$3997,$A11,'Programación Gestores'!$P$2:$P$3997,"Finalizado")</f>
        <v>84</v>
      </c>
      <c r="J11" s="106">
        <f>COUNTIFS('Programación Gestores'!$J$2:$J$3997,$A11,'Programación Gestores'!$P$2:$P$3997,"Iniciado")</f>
        <v>0</v>
      </c>
      <c r="K11" s="106">
        <f>COUNTIFS('Programación Gestores'!$J$2:$J$3997,$A11,'Programación Gestores'!$P$2:$P$3997,"En proceso")</f>
        <v>2</v>
      </c>
      <c r="L11" s="106">
        <f>COUNTIFS('Programación Gestores'!$J$2:$J$3997,$A11,'Programación Gestores'!$P$2:$P$3997,"Pausado")</f>
        <v>0</v>
      </c>
      <c r="M11" s="106">
        <f>COUNTIFS('Programación Gestores'!$J$2:$J$3997,$A11,'Programación Gestores'!$P$2:$P$3997,"Suspendido")+COUNTIFS('Programación Gestores'!$J$2:$J$3997,$A11,'Programación Gestores'!$P$2:$P$3997,"Continúa...")+COUNTIFS('Programación Gestores'!$J$2:$J$3997,$A11,'Programación Gestores'!$P$2:$P$3997,"Continuación")+COUNTIFS('Programación Gestores'!$J$2:$J$3997,$A11,'Programación Gestores'!$P$2:$P$3997,"N/A")</f>
        <v>0</v>
      </c>
    </row>
    <row r="12">
      <c r="C12" s="108">
        <f>NETWORKDAYS(DATE(2025,2,1),TODAY(),Listas!$H$2:$H$111)*Listas!$F$6</f>
        <v>920</v>
      </c>
      <c r="D12" s="107">
        <f t="shared" si="1"/>
        <v>-48</v>
      </c>
      <c r="E12" s="106">
        <f>COUNTIFS('Programación Gestores'!$J$2:$J$3997,$A12,'Programación Gestores'!$R$2:$R$3997,"CORRECTO")</f>
        <v>47</v>
      </c>
      <c r="F12" s="106">
        <f>COUNTIFS('Programación Gestores'!$J$2:$J$3997,$A12,'Programación Gestores'!$R$2:$R$3997,"FALTA DILIGENCIAR INFORMACIÓN")</f>
        <v>0</v>
      </c>
      <c r="G12" s="106">
        <f>COUNTIFS('Programación Gestores'!$J$2:$J$3997,$A12,'Programación Gestores'!$R$2:$R$3997,"")</f>
        <v>49</v>
      </c>
      <c r="H12" s="106">
        <f>COUNTIF('Programación Gestores'!$J$2:$J$4141,$A12)</f>
        <v>97</v>
      </c>
      <c r="I12" s="106">
        <f>COUNTIFS('Programación Gestores'!$J$2:$J$3997,$A12,'Programación Gestores'!$P$2:$P$3997,"Finalizado")</f>
        <v>47</v>
      </c>
      <c r="J12" s="106">
        <f>COUNTIFS('Programación Gestores'!$J$2:$J$3997,$A12,'Programación Gestores'!$P$2:$P$3997,"Iniciado")</f>
        <v>0</v>
      </c>
      <c r="K12" s="106">
        <f>COUNTIFS('Programación Gestores'!$J$2:$J$3997,$A12,'Programación Gestores'!$P$2:$P$3997,"En proceso")</f>
        <v>1</v>
      </c>
      <c r="L12" s="106">
        <f>COUNTIFS('Programación Gestores'!$J$2:$J$3997,$A12,'Programación Gestores'!$P$2:$P$3997,"Pausado")</f>
        <v>0</v>
      </c>
      <c r="M12" s="106">
        <f>COUNTIFS('Programación Gestores'!$J$2:$J$3997,$A12,'Programación Gestores'!$P$2:$P$3997,"Suspendido")+COUNTIFS('Programación Gestores'!$J$2:$J$3997,$A12,'Programación Gestores'!$P$2:$P$3997,"Continúa...")+COUNTIFS('Programación Gestores'!$J$2:$J$3997,$A12,'Programación Gestores'!$P$2:$P$3997,"Continuación")+COUNTIFS('Programación Gestores'!$J$2:$J$3997,$A12,'Programación Gestores'!$P$2:$P$3997,"N/A")</f>
        <v>0</v>
      </c>
    </row>
    <row r="13">
      <c r="C13" s="109">
        <f>NETWORKDAYS(DATE(2025,2,1),TODAY(),Listas!$H$2:$H$111)*Listas!$F$6</f>
        <v>920</v>
      </c>
      <c r="D13" s="107">
        <f t="shared" si="1"/>
        <v>-70</v>
      </c>
      <c r="E13" s="106">
        <f>COUNTIFS('Programación Gestores'!$J$2:$J$3997,$A13,'Programación Gestores'!$R$2:$R$3997,"CORRECTO")</f>
        <v>52</v>
      </c>
      <c r="F13" s="106">
        <f>COUNTIFS('Programación Gestores'!$J$2:$J$3997,$A13,'Programación Gestores'!$R$2:$R$3997,"FALTA DILIGENCIAR INFORMACIÓN")</f>
        <v>0</v>
      </c>
      <c r="G13" s="106">
        <f>COUNTIFS('Programación Gestores'!$J$2:$J$3997,$A13,'Programación Gestores'!$R$2:$R$3997,"")</f>
        <v>0</v>
      </c>
      <c r="H13" s="106">
        <f>COUNTIF('Programación Gestores'!$J$2:$J$4141,$A13)</f>
        <v>53</v>
      </c>
      <c r="I13" s="106">
        <f>COUNTIFS('Programación Gestores'!$J$2:$J$3997,$A13,'Programación Gestores'!$P$2:$P$3997,"Finalizado")</f>
        <v>49</v>
      </c>
      <c r="J13" s="106">
        <f>COUNTIFS('Programación Gestores'!$J$2:$J$3997,$A13,'Programación Gestores'!$P$2:$P$3997,"Iniciado")</f>
        <v>0</v>
      </c>
      <c r="K13" s="106">
        <f>COUNTIFS('Programación Gestores'!$J$2:$J$3997,$A13,'Programación Gestores'!$P$2:$P$3997,"En proceso")</f>
        <v>1</v>
      </c>
      <c r="L13" s="106">
        <f>COUNTIFS('Programación Gestores'!$J$2:$J$3997,$A13,'Programación Gestores'!$P$2:$P$3997,"Pausado")</f>
        <v>3</v>
      </c>
      <c r="M13" s="106">
        <f>COUNTIFS('Programación Gestores'!$J$2:$J$3997,$A13,'Programación Gestores'!$P$2:$P$3997,"Suspendido")+COUNTIFS('Programación Gestores'!$J$2:$J$3997,$A13,'Programación Gestores'!$P$2:$P$3997,"Continúa...")+COUNTIFS('Programación Gestores'!$J$2:$J$3997,$A13,'Programación Gestores'!$P$2:$P$3997,"Continuación")+COUNTIFS('Programación Gestores'!$J$2:$J$3997,$A13,'Programación Gestores'!$P$2:$P$3997,"N/A")</f>
        <v>0</v>
      </c>
    </row>
    <row r="14">
      <c r="C14" s="110">
        <f>NETWORKDAYS(DATE(2025,2,11),TODAY(),Listas!$H$2:$H$111)*Listas!$F$6</f>
        <v>872</v>
      </c>
      <c r="D14" s="107">
        <f t="shared" si="1"/>
        <v>-259</v>
      </c>
      <c r="E14" s="106">
        <f>COUNTIFS('Programación Gestores'!$J$2:$J$3997,$A14,'Programación Gestores'!$R$2:$R$3997,"CORRECTO")</f>
        <v>47</v>
      </c>
      <c r="F14" s="106">
        <f>COUNTIFS('Programación Gestores'!$J$2:$J$3997,$A14,'Programación Gestores'!$R$2:$R$3997,"FALTA DILIGENCIAR INFORMACIÓN")</f>
        <v>0</v>
      </c>
      <c r="G14" s="106">
        <f>COUNTIFS('Programación Gestores'!$J$2:$J$3997,$A14,'Programación Gestores'!$R$2:$R$3997,"")</f>
        <v>17</v>
      </c>
      <c r="H14" s="106">
        <f>COUNTIF('Programación Gestores'!$J$2:$J$4141,$A14)</f>
        <v>64</v>
      </c>
      <c r="I14" s="106">
        <f>COUNTIFS('Programación Gestores'!$J$2:$J$3997,$A14,'Programación Gestores'!$P$2:$P$3997,"Finalizado")</f>
        <v>47</v>
      </c>
      <c r="J14" s="106">
        <f>COUNTIFS('Programación Gestores'!$J$2:$J$3997,$A14,'Programación Gestores'!$P$2:$P$3997,"Iniciado")</f>
        <v>0</v>
      </c>
      <c r="K14" s="106">
        <f>COUNTIFS('Programación Gestores'!$J$2:$J$3997,$A14,'Programación Gestores'!$P$2:$P$3997,"En proceso")</f>
        <v>1</v>
      </c>
      <c r="L14" s="106">
        <f>COUNTIFS('Programación Gestores'!$J$2:$J$3997,$A14,'Programación Gestores'!$P$2:$P$3997,"Pausado")</f>
        <v>0</v>
      </c>
      <c r="M14" s="106">
        <f>COUNTIFS('Programación Gestores'!$J$2:$J$3997,$A14,'Programación Gestores'!$P$2:$P$3997,"Suspendido")+COUNTIFS('Programación Gestores'!$J$2:$J$3997,$A14,'Programación Gestores'!$P$2:$P$3997,"Continúa...")+COUNTIFS('Programación Gestores'!$J$2:$J$3997,$A14,'Programación Gestores'!$P$2:$P$3997,"Continuación")+COUNTIFS('Programación Gestores'!$J$2:$J$3997,$A14,'Programación Gestores'!$P$2:$P$3997,"N/A")</f>
        <v>0</v>
      </c>
    </row>
    <row r="15">
      <c r="C15" s="111">
        <f t="shared" ref="C15:M15" si="2">SUM(C2:C14)</f>
        <v>11744</v>
      </c>
      <c r="D15" s="111">
        <f t="shared" si="2"/>
        <v>-656</v>
      </c>
      <c r="E15" s="112">
        <f t="shared" si="2"/>
        <v>978</v>
      </c>
      <c r="F15" s="112">
        <f t="shared" si="2"/>
        <v>1</v>
      </c>
      <c r="G15" s="112">
        <f t="shared" si="2"/>
        <v>69</v>
      </c>
      <c r="H15" s="112">
        <f t="shared" si="2"/>
        <v>1054</v>
      </c>
      <c r="I15" s="112">
        <f t="shared" si="2"/>
        <v>955</v>
      </c>
      <c r="J15" s="112">
        <f t="shared" si="2"/>
        <v>0</v>
      </c>
      <c r="K15" s="112">
        <f t="shared" si="2"/>
        <v>9</v>
      </c>
      <c r="L15" s="112">
        <f t="shared" si="2"/>
        <v>9</v>
      </c>
      <c r="M15" s="112">
        <f t="shared" si="2"/>
        <v>15</v>
      </c>
    </row>
  </sheetData>
  <conditionalFormatting sqref="D2:D14">
    <cfRule type="cellIs" dxfId="4" priority="1" operator="greaterThan">
      <formula>0</formula>
    </cfRule>
  </conditionalFormatting>
  <conditionalFormatting sqref="D2:D14">
    <cfRule type="cellIs" dxfId="5" priority="2" operator="equal">
      <formula>0</formula>
    </cfRule>
  </conditionalFormatting>
  <conditionalFormatting sqref="D2:D14">
    <cfRule type="cellIs" dxfId="6" priority="3" operator="lessThan">
      <formula>0</formula>
    </cfRule>
  </conditionalFormatting>
  <conditionalFormatting sqref="F2:F14">
    <cfRule type="cellIs" dxfId="7" priority="4" operator="greaterThan">
      <formula>0</formula>
    </cfRule>
  </conditionalFormatting>
  <conditionalFormatting sqref="G2:G14">
    <cfRule type="cellIs" dxfId="7" priority="5" operator="greaterThan">
      <formula>0</formula>
    </cfRule>
  </conditionalFormatting>
  <conditionalFormatting sqref="K2:K14">
    <cfRule type="cellIs" dxfId="7" priority="6" operator="greaterThan">
      <formula>1</formula>
    </cfRule>
  </conditionalFormatting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28.63"/>
    <col customWidth="1" min="2" max="2" width="17.88"/>
    <col customWidth="1" min="3" max="3" width="12.75"/>
    <col customWidth="1" min="4" max="4" width="16.75"/>
    <col customWidth="1" min="5" max="5" width="13.38"/>
    <col customWidth="1" min="6" max="6" width="2.88"/>
    <col customWidth="1" min="8" max="8" width="21.38"/>
    <col customWidth="1" min="9" max="9" width="17.63"/>
  </cols>
  <sheetData>
    <row r="1">
      <c r="A1" s="113" t="s">
        <v>1975</v>
      </c>
      <c r="B1" s="113" t="s">
        <v>1976</v>
      </c>
      <c r="C1" s="113" t="s">
        <v>2</v>
      </c>
      <c r="D1" s="113" t="s">
        <v>1977</v>
      </c>
      <c r="E1" s="113" t="s">
        <v>1978</v>
      </c>
      <c r="G1" s="114"/>
      <c r="H1" s="115" t="s">
        <v>1979</v>
      </c>
      <c r="I1" s="116" t="s">
        <v>1980</v>
      </c>
      <c r="J1" s="117"/>
      <c r="K1" s="117"/>
      <c r="L1" s="117"/>
      <c r="M1" s="117"/>
      <c r="N1" s="117"/>
      <c r="O1" s="117"/>
      <c r="P1" s="117"/>
      <c r="Q1" s="117"/>
      <c r="R1" s="117"/>
      <c r="S1" s="117"/>
      <c r="T1" s="117"/>
      <c r="U1" s="117"/>
      <c r="V1" s="117"/>
      <c r="W1" s="117"/>
      <c r="X1" s="117"/>
      <c r="Y1" s="117"/>
      <c r="Z1" s="117"/>
    </row>
    <row r="2">
      <c r="A2" s="118" t="s">
        <v>78</v>
      </c>
      <c r="B2" s="118" t="s">
        <v>39</v>
      </c>
      <c r="C2" s="118" t="s">
        <v>46</v>
      </c>
      <c r="D2" s="118" t="s">
        <v>22</v>
      </c>
      <c r="E2" s="118" t="s">
        <v>1981</v>
      </c>
      <c r="F2" s="119">
        <v>8.0</v>
      </c>
      <c r="G2" s="120"/>
      <c r="H2" s="121">
        <v>45689.0</v>
      </c>
      <c r="I2" s="118" t="s">
        <v>1971</v>
      </c>
    </row>
    <row r="3">
      <c r="A3" s="118" t="s">
        <v>1982</v>
      </c>
      <c r="B3" s="118" t="s">
        <v>67</v>
      </c>
      <c r="C3" s="118" t="s">
        <v>1983</v>
      </c>
      <c r="D3" s="118" t="s">
        <v>24</v>
      </c>
      <c r="E3" s="118" t="s">
        <v>1984</v>
      </c>
      <c r="F3" s="119">
        <v>12.0</v>
      </c>
      <c r="G3" s="120"/>
      <c r="H3" s="121">
        <v>45690.0</v>
      </c>
      <c r="I3" s="118" t="s">
        <v>23</v>
      </c>
    </row>
    <row r="4">
      <c r="A4" s="118" t="s">
        <v>116</v>
      </c>
      <c r="B4" s="118" t="s">
        <v>156</v>
      </c>
      <c r="C4" s="118" t="s">
        <v>87</v>
      </c>
      <c r="D4" s="118" t="s">
        <v>25</v>
      </c>
      <c r="E4" s="118" t="s">
        <v>1985</v>
      </c>
      <c r="F4" s="119">
        <v>14.0</v>
      </c>
      <c r="G4" s="120"/>
      <c r="H4" s="121">
        <v>45696.0</v>
      </c>
      <c r="I4" s="118" t="s">
        <v>410</v>
      </c>
    </row>
    <row r="5">
      <c r="A5" s="118" t="s">
        <v>1983</v>
      </c>
      <c r="B5" s="118" t="s">
        <v>1277</v>
      </c>
      <c r="C5" s="118" t="s">
        <v>121</v>
      </c>
      <c r="D5" s="122" t="s">
        <v>287</v>
      </c>
      <c r="E5" s="118" t="s">
        <v>1986</v>
      </c>
      <c r="F5" s="119">
        <v>18.0</v>
      </c>
      <c r="G5" s="120"/>
      <c r="H5" s="121">
        <v>45697.0</v>
      </c>
      <c r="I5" s="118" t="s">
        <v>258</v>
      </c>
    </row>
    <row r="6">
      <c r="A6" s="118" t="s">
        <v>573</v>
      </c>
      <c r="B6" s="118" t="s">
        <v>20</v>
      </c>
      <c r="C6" s="118" t="s">
        <v>20</v>
      </c>
      <c r="D6" s="118" t="s">
        <v>26</v>
      </c>
      <c r="E6" s="118" t="s">
        <v>1987</v>
      </c>
      <c r="F6" s="119">
        <f>(F3-F2)+(F5-F4)</f>
        <v>8</v>
      </c>
      <c r="G6" s="118"/>
      <c r="H6" s="121">
        <v>45703.0</v>
      </c>
      <c r="I6" s="118" t="s">
        <v>733</v>
      </c>
    </row>
    <row r="7">
      <c r="A7" s="118" t="s">
        <v>109</v>
      </c>
      <c r="B7" s="118"/>
      <c r="C7" s="118"/>
      <c r="D7" s="118" t="s">
        <v>27</v>
      </c>
      <c r="E7" s="118"/>
      <c r="F7" s="118"/>
      <c r="G7" s="118"/>
      <c r="H7" s="121">
        <v>45704.0</v>
      </c>
      <c r="I7" s="118" t="s">
        <v>93</v>
      </c>
    </row>
    <row r="8">
      <c r="A8" s="118" t="s">
        <v>138</v>
      </c>
      <c r="B8" s="118"/>
      <c r="C8" s="118"/>
      <c r="D8" s="118" t="s">
        <v>29</v>
      </c>
      <c r="E8" s="118"/>
      <c r="F8" s="118"/>
      <c r="G8" s="118"/>
      <c r="H8" s="121">
        <v>45710.0</v>
      </c>
      <c r="I8" s="118" t="s">
        <v>1988</v>
      </c>
    </row>
    <row r="9">
      <c r="A9" s="118" t="s">
        <v>19</v>
      </c>
      <c r="B9" s="118"/>
      <c r="C9" s="118"/>
      <c r="D9" s="118" t="s">
        <v>30</v>
      </c>
      <c r="E9" s="118"/>
      <c r="F9" s="118"/>
      <c r="G9" s="118"/>
      <c r="H9" s="121">
        <v>45711.0</v>
      </c>
      <c r="I9" s="118" t="s">
        <v>20</v>
      </c>
    </row>
    <row r="10">
      <c r="A10" s="118" t="s">
        <v>539</v>
      </c>
      <c r="B10" s="118"/>
      <c r="C10" s="118"/>
      <c r="D10" s="118" t="s">
        <v>31</v>
      </c>
      <c r="E10" s="118"/>
      <c r="F10" s="118"/>
      <c r="G10" s="118"/>
      <c r="H10" s="121">
        <v>45717.0</v>
      </c>
      <c r="I10" s="118"/>
    </row>
    <row r="11">
      <c r="A11" s="118" t="s">
        <v>155</v>
      </c>
      <c r="B11" s="118"/>
      <c r="C11" s="118"/>
      <c r="D11" s="122" t="s">
        <v>32</v>
      </c>
      <c r="E11" s="118"/>
      <c r="F11" s="118"/>
      <c r="G11" s="118"/>
      <c r="H11" s="121">
        <v>45718.0</v>
      </c>
      <c r="I11" s="118"/>
    </row>
    <row r="12">
      <c r="A12" s="118" t="s">
        <v>38</v>
      </c>
      <c r="B12" s="118"/>
      <c r="C12" s="118"/>
      <c r="D12" s="118" t="s">
        <v>34</v>
      </c>
      <c r="E12" s="118"/>
      <c r="F12" s="118"/>
      <c r="G12" s="118"/>
      <c r="H12" s="121">
        <v>45724.0</v>
      </c>
      <c r="I12" s="118"/>
    </row>
    <row r="13">
      <c r="A13" s="118" t="s">
        <v>160</v>
      </c>
      <c r="B13" s="118"/>
      <c r="C13" s="118"/>
      <c r="D13" s="122" t="s">
        <v>35</v>
      </c>
      <c r="E13" s="118"/>
      <c r="F13" s="118"/>
      <c r="G13" s="118"/>
      <c r="H13" s="121">
        <v>45725.0</v>
      </c>
      <c r="I13" s="118"/>
    </row>
    <row r="14">
      <c r="A14" s="118" t="s">
        <v>1989</v>
      </c>
      <c r="B14" s="118"/>
      <c r="C14" s="118"/>
      <c r="D14" s="32" t="s">
        <v>111</v>
      </c>
      <c r="E14" s="118"/>
      <c r="F14" s="118"/>
      <c r="G14" s="118"/>
      <c r="H14" s="121">
        <v>45731.0</v>
      </c>
      <c r="I14" s="118"/>
    </row>
    <row r="15">
      <c r="A15" s="118" t="s">
        <v>1990</v>
      </c>
      <c r="B15" s="118"/>
      <c r="C15" s="118"/>
      <c r="D15" s="118"/>
      <c r="E15" s="118"/>
      <c r="F15" s="118"/>
      <c r="G15" s="118"/>
      <c r="H15" s="121">
        <v>45732.0</v>
      </c>
      <c r="I15" s="118"/>
    </row>
    <row r="16">
      <c r="A16" s="118" t="s">
        <v>467</v>
      </c>
      <c r="B16" s="118"/>
      <c r="C16" s="118"/>
      <c r="D16" s="118"/>
      <c r="E16" s="118"/>
      <c r="F16" s="118"/>
      <c r="G16" s="118"/>
      <c r="H16" s="121">
        <v>45738.0</v>
      </c>
      <c r="I16" s="118"/>
    </row>
    <row r="17">
      <c r="A17" s="118" t="s">
        <v>1991</v>
      </c>
      <c r="B17" s="118"/>
      <c r="C17" s="118"/>
      <c r="D17" s="118"/>
      <c r="E17" s="118"/>
      <c r="F17" s="118"/>
      <c r="G17" s="118"/>
      <c r="H17" s="121">
        <v>45739.0</v>
      </c>
      <c r="I17" s="118"/>
    </row>
    <row r="18">
      <c r="A18" s="118" t="s">
        <v>36</v>
      </c>
      <c r="B18" s="118"/>
      <c r="C18" s="118"/>
      <c r="D18" s="118"/>
      <c r="E18" s="118"/>
      <c r="F18" s="118"/>
      <c r="G18" s="118"/>
      <c r="H18" s="121">
        <v>45740.0</v>
      </c>
      <c r="I18" s="118"/>
    </row>
    <row r="19">
      <c r="A19" s="118" t="s">
        <v>1992</v>
      </c>
      <c r="B19" s="118"/>
      <c r="C19" s="118"/>
      <c r="D19" s="118"/>
      <c r="E19" s="118"/>
      <c r="F19" s="118"/>
      <c r="G19" s="118"/>
      <c r="H19" s="121">
        <v>45745.0</v>
      </c>
      <c r="I19" s="118"/>
    </row>
    <row r="20">
      <c r="A20" s="118" t="s">
        <v>1993</v>
      </c>
      <c r="B20" s="118"/>
      <c r="C20" s="118"/>
      <c r="D20" s="118"/>
      <c r="E20" s="118"/>
      <c r="F20" s="118"/>
      <c r="G20" s="118"/>
      <c r="H20" s="121">
        <v>45746.0</v>
      </c>
      <c r="I20" s="118"/>
    </row>
    <row r="21">
      <c r="A21" s="118" t="s">
        <v>1994</v>
      </c>
      <c r="B21" s="118"/>
      <c r="C21" s="118"/>
      <c r="D21" s="118"/>
      <c r="E21" s="118"/>
      <c r="F21" s="118"/>
      <c r="G21" s="118"/>
      <c r="H21" s="121">
        <v>45752.0</v>
      </c>
      <c r="I21" s="118"/>
    </row>
    <row r="22">
      <c r="A22" s="118" t="s">
        <v>1995</v>
      </c>
      <c r="B22" s="118"/>
      <c r="C22" s="118"/>
      <c r="D22" s="118"/>
      <c r="E22" s="118"/>
      <c r="F22" s="118"/>
      <c r="G22" s="118"/>
      <c r="H22" s="121">
        <v>45753.0</v>
      </c>
      <c r="I22" s="118"/>
    </row>
    <row r="23">
      <c r="A23" s="118" t="s">
        <v>1996</v>
      </c>
      <c r="B23" s="118"/>
      <c r="C23" s="118"/>
      <c r="D23" s="118"/>
      <c r="E23" s="118"/>
      <c r="F23" s="118"/>
      <c r="G23" s="118"/>
      <c r="H23" s="121">
        <v>45759.0</v>
      </c>
      <c r="I23" s="118"/>
    </row>
    <row r="24">
      <c r="A24" s="118"/>
      <c r="B24" s="118"/>
      <c r="C24" s="118"/>
      <c r="D24" s="118"/>
      <c r="E24" s="118"/>
      <c r="F24" s="118"/>
      <c r="G24" s="118"/>
      <c r="H24" s="121">
        <v>45760.0</v>
      </c>
      <c r="I24" s="118"/>
    </row>
    <row r="25">
      <c r="A25" s="118"/>
      <c r="B25" s="118"/>
      <c r="C25" s="118"/>
      <c r="D25" s="118"/>
      <c r="E25" s="118"/>
      <c r="F25" s="118"/>
      <c r="G25" s="118"/>
      <c r="H25" s="121">
        <v>45764.0</v>
      </c>
      <c r="I25" s="118"/>
    </row>
    <row r="26">
      <c r="A26" s="118"/>
      <c r="B26" s="118"/>
      <c r="C26" s="118"/>
      <c r="D26" s="118"/>
      <c r="E26" s="118"/>
      <c r="F26" s="118"/>
      <c r="G26" s="118"/>
      <c r="H26" s="121">
        <v>45765.0</v>
      </c>
      <c r="I26" s="118"/>
    </row>
    <row r="27">
      <c r="A27" s="118"/>
      <c r="B27" s="118"/>
      <c r="C27" s="118"/>
      <c r="D27" s="118"/>
      <c r="E27" s="118"/>
      <c r="F27" s="118"/>
      <c r="G27" s="118"/>
      <c r="H27" s="121">
        <v>45766.0</v>
      </c>
      <c r="I27" s="118"/>
    </row>
    <row r="28">
      <c r="A28" s="118"/>
      <c r="B28" s="118"/>
      <c r="C28" s="118"/>
      <c r="D28" s="118"/>
      <c r="E28" s="118"/>
      <c r="F28" s="118"/>
      <c r="G28" s="118"/>
      <c r="H28" s="121">
        <v>45767.0</v>
      </c>
      <c r="I28" s="118"/>
    </row>
    <row r="29">
      <c r="A29" s="118"/>
      <c r="B29" s="118"/>
      <c r="C29" s="118"/>
      <c r="D29" s="118"/>
      <c r="E29" s="118"/>
      <c r="F29" s="118"/>
      <c r="G29" s="118"/>
      <c r="H29" s="121">
        <v>45773.0</v>
      </c>
      <c r="I29" s="118"/>
    </row>
    <row r="30">
      <c r="A30" s="118"/>
      <c r="B30" s="118"/>
      <c r="C30" s="118"/>
      <c r="D30" s="118"/>
      <c r="E30" s="118"/>
      <c r="F30" s="118"/>
      <c r="G30" s="118"/>
      <c r="H30" s="121">
        <v>45774.0</v>
      </c>
      <c r="I30" s="118"/>
    </row>
    <row r="31">
      <c r="A31" s="118"/>
      <c r="B31" s="118"/>
      <c r="C31" s="118"/>
      <c r="D31" s="118"/>
      <c r="E31" s="118"/>
      <c r="F31" s="118"/>
      <c r="G31" s="118"/>
      <c r="H31" s="121">
        <v>45778.0</v>
      </c>
      <c r="I31" s="118"/>
    </row>
    <row r="32">
      <c r="A32" s="118"/>
      <c r="B32" s="118"/>
      <c r="C32" s="118"/>
      <c r="D32" s="118"/>
      <c r="E32" s="118"/>
      <c r="F32" s="118"/>
      <c r="G32" s="118"/>
      <c r="H32" s="121">
        <v>45780.0</v>
      </c>
      <c r="I32" s="118"/>
    </row>
    <row r="33">
      <c r="A33" s="118"/>
      <c r="B33" s="118"/>
      <c r="C33" s="118"/>
      <c r="D33" s="118"/>
      <c r="E33" s="118"/>
      <c r="F33" s="118"/>
      <c r="G33" s="118"/>
      <c r="H33" s="121">
        <v>45781.0</v>
      </c>
      <c r="I33" s="118"/>
    </row>
    <row r="34">
      <c r="A34" s="118"/>
      <c r="B34" s="118"/>
      <c r="C34" s="118"/>
      <c r="D34" s="118"/>
      <c r="E34" s="118"/>
      <c r="F34" s="118"/>
      <c r="G34" s="118"/>
      <c r="H34" s="121">
        <v>45787.0</v>
      </c>
      <c r="I34" s="118"/>
    </row>
    <row r="35">
      <c r="A35" s="118"/>
      <c r="B35" s="118"/>
      <c r="C35" s="118"/>
      <c r="D35" s="118"/>
      <c r="E35" s="118"/>
      <c r="F35" s="118"/>
      <c r="G35" s="118"/>
      <c r="H35" s="121">
        <v>45788.0</v>
      </c>
      <c r="I35" s="118"/>
    </row>
    <row r="36">
      <c r="A36" s="118"/>
      <c r="B36" s="118"/>
      <c r="C36" s="118"/>
      <c r="D36" s="118"/>
      <c r="E36" s="118"/>
      <c r="F36" s="118"/>
      <c r="G36" s="118"/>
      <c r="H36" s="121">
        <v>45794.0</v>
      </c>
      <c r="I36" s="118"/>
    </row>
    <row r="37">
      <c r="A37" s="118"/>
      <c r="B37" s="118"/>
      <c r="C37" s="118"/>
      <c r="D37" s="118"/>
      <c r="E37" s="118"/>
      <c r="F37" s="118"/>
      <c r="G37" s="118"/>
      <c r="H37" s="121">
        <v>45795.0</v>
      </c>
      <c r="I37" s="118"/>
    </row>
    <row r="38">
      <c r="A38" s="118"/>
      <c r="B38" s="118"/>
      <c r="C38" s="118"/>
      <c r="D38" s="118"/>
      <c r="E38" s="118"/>
      <c r="F38" s="118"/>
      <c r="G38" s="118"/>
      <c r="H38" s="121">
        <v>45801.0</v>
      </c>
      <c r="I38" s="118"/>
    </row>
    <row r="39">
      <c r="A39" s="118"/>
      <c r="B39" s="118"/>
      <c r="C39" s="118"/>
      <c r="D39" s="118"/>
      <c r="E39" s="118"/>
      <c r="F39" s="118"/>
      <c r="G39" s="118"/>
      <c r="H39" s="121">
        <v>45802.0</v>
      </c>
      <c r="I39" s="118"/>
    </row>
    <row r="40">
      <c r="A40" s="118"/>
      <c r="B40" s="118"/>
      <c r="C40" s="118"/>
      <c r="D40" s="118"/>
      <c r="E40" s="118"/>
      <c r="F40" s="118"/>
      <c r="G40" s="118"/>
      <c r="H40" s="121">
        <v>45808.0</v>
      </c>
      <c r="I40" s="118"/>
    </row>
    <row r="41">
      <c r="A41" s="118"/>
      <c r="B41" s="118"/>
      <c r="C41" s="118"/>
      <c r="D41" s="118"/>
      <c r="E41" s="118"/>
      <c r="F41" s="118"/>
      <c r="G41" s="118"/>
      <c r="H41" s="121">
        <v>45809.0</v>
      </c>
      <c r="I41" s="118"/>
    </row>
    <row r="42">
      <c r="A42" s="118"/>
      <c r="B42" s="118"/>
      <c r="C42" s="118"/>
      <c r="D42" s="118"/>
      <c r="E42" s="118"/>
      <c r="F42" s="118"/>
      <c r="G42" s="118"/>
      <c r="H42" s="121">
        <v>45810.0</v>
      </c>
      <c r="I42" s="118"/>
    </row>
    <row r="43">
      <c r="A43" s="118"/>
      <c r="B43" s="118"/>
      <c r="C43" s="118"/>
      <c r="D43" s="118"/>
      <c r="E43" s="118"/>
      <c r="F43" s="118"/>
      <c r="G43" s="118"/>
      <c r="H43" s="121">
        <v>45815.0</v>
      </c>
      <c r="I43" s="118"/>
    </row>
    <row r="44">
      <c r="A44" s="118"/>
      <c r="B44" s="118"/>
      <c r="C44" s="118"/>
      <c r="D44" s="118"/>
      <c r="E44" s="118"/>
      <c r="F44" s="118"/>
      <c r="G44" s="118"/>
      <c r="H44" s="121">
        <v>45816.0</v>
      </c>
      <c r="I44" s="118"/>
    </row>
    <row r="45">
      <c r="A45" s="118"/>
      <c r="B45" s="118"/>
      <c r="C45" s="118"/>
      <c r="D45" s="118"/>
      <c r="E45" s="118"/>
      <c r="F45" s="118"/>
      <c r="G45" s="118"/>
      <c r="H45" s="121">
        <v>45822.0</v>
      </c>
      <c r="I45" s="118"/>
    </row>
    <row r="46">
      <c r="A46" s="118"/>
      <c r="B46" s="118"/>
      <c r="C46" s="118"/>
      <c r="D46" s="118"/>
      <c r="E46" s="118"/>
      <c r="F46" s="118"/>
      <c r="G46" s="118"/>
      <c r="H46" s="121">
        <v>45823.0</v>
      </c>
      <c r="I46" s="118"/>
    </row>
    <row r="47">
      <c r="A47" s="118"/>
      <c r="B47" s="118"/>
      <c r="C47" s="118"/>
      <c r="D47" s="118"/>
      <c r="E47" s="118"/>
      <c r="F47" s="118"/>
      <c r="G47" s="118"/>
      <c r="H47" s="121">
        <v>45829.0</v>
      </c>
      <c r="I47" s="118"/>
    </row>
    <row r="48">
      <c r="A48" s="118"/>
      <c r="B48" s="118"/>
      <c r="C48" s="118"/>
      <c r="D48" s="118"/>
      <c r="E48" s="118"/>
      <c r="F48" s="118"/>
      <c r="G48" s="118"/>
      <c r="H48" s="121">
        <v>45830.0</v>
      </c>
      <c r="I48" s="118"/>
    </row>
    <row r="49">
      <c r="A49" s="118"/>
      <c r="B49" s="118"/>
      <c r="C49" s="118"/>
      <c r="D49" s="118"/>
      <c r="E49" s="118"/>
      <c r="F49" s="118"/>
      <c r="G49" s="118"/>
      <c r="H49" s="121">
        <v>45831.0</v>
      </c>
      <c r="I49" s="118"/>
    </row>
    <row r="50">
      <c r="A50" s="118"/>
      <c r="B50" s="118"/>
      <c r="C50" s="118"/>
      <c r="D50" s="118"/>
      <c r="E50" s="118"/>
      <c r="F50" s="118"/>
      <c r="G50" s="118"/>
      <c r="H50" s="121">
        <v>45836.0</v>
      </c>
      <c r="I50" s="118"/>
    </row>
    <row r="51">
      <c r="A51" s="118"/>
      <c r="B51" s="118"/>
      <c r="C51" s="118"/>
      <c r="D51" s="118"/>
      <c r="E51" s="118"/>
      <c r="F51" s="118"/>
      <c r="G51" s="118"/>
      <c r="H51" s="121">
        <v>45837.0</v>
      </c>
      <c r="I51" s="118"/>
    </row>
    <row r="52">
      <c r="A52" s="118"/>
      <c r="B52" s="118"/>
      <c r="C52" s="118"/>
      <c r="D52" s="118"/>
      <c r="E52" s="118"/>
      <c r="F52" s="118"/>
      <c r="G52" s="118"/>
      <c r="H52" s="121">
        <v>45838.0</v>
      </c>
      <c r="I52" s="118"/>
    </row>
    <row r="53">
      <c r="A53" s="118"/>
      <c r="B53" s="118"/>
      <c r="C53" s="118"/>
      <c r="D53" s="118"/>
      <c r="E53" s="118"/>
      <c r="F53" s="118"/>
      <c r="G53" s="118"/>
      <c r="H53" s="121">
        <v>45843.0</v>
      </c>
      <c r="I53" s="118"/>
    </row>
    <row r="54">
      <c r="A54" s="118"/>
      <c r="B54" s="118"/>
      <c r="C54" s="118"/>
      <c r="D54" s="118"/>
      <c r="E54" s="118"/>
      <c r="F54" s="118"/>
      <c r="G54" s="118"/>
      <c r="H54" s="121">
        <v>45844.0</v>
      </c>
      <c r="I54" s="118"/>
    </row>
    <row r="55">
      <c r="A55" s="118"/>
      <c r="B55" s="118"/>
      <c r="C55" s="118"/>
      <c r="D55" s="118"/>
      <c r="E55" s="118"/>
      <c r="F55" s="118"/>
      <c r="G55" s="118"/>
      <c r="H55" s="121">
        <v>45850.0</v>
      </c>
      <c r="I55" s="118"/>
    </row>
    <row r="56">
      <c r="A56" s="118"/>
      <c r="B56" s="118"/>
      <c r="C56" s="118"/>
      <c r="D56" s="118"/>
      <c r="E56" s="118"/>
      <c r="F56" s="118"/>
      <c r="G56" s="118"/>
      <c r="H56" s="121">
        <v>45851.0</v>
      </c>
      <c r="I56" s="118"/>
    </row>
    <row r="57">
      <c r="A57" s="118"/>
      <c r="B57" s="118"/>
      <c r="C57" s="118"/>
      <c r="D57" s="118"/>
      <c r="E57" s="118"/>
      <c r="F57" s="118"/>
      <c r="G57" s="118"/>
      <c r="H57" s="121">
        <v>45857.0</v>
      </c>
      <c r="I57" s="118"/>
    </row>
    <row r="58">
      <c r="A58" s="118"/>
      <c r="B58" s="118"/>
      <c r="C58" s="118"/>
      <c r="D58" s="118"/>
      <c r="E58" s="118"/>
      <c r="F58" s="118"/>
      <c r="G58" s="118"/>
      <c r="H58" s="121">
        <v>45858.0</v>
      </c>
      <c r="I58" s="118"/>
    </row>
    <row r="59">
      <c r="A59" s="118"/>
      <c r="B59" s="118"/>
      <c r="C59" s="118"/>
      <c r="D59" s="118"/>
      <c r="E59" s="118"/>
      <c r="F59" s="118"/>
      <c r="G59" s="118"/>
      <c r="H59" s="121">
        <v>45864.0</v>
      </c>
      <c r="I59" s="118"/>
    </row>
    <row r="60">
      <c r="A60" s="118"/>
      <c r="B60" s="118"/>
      <c r="C60" s="118"/>
      <c r="D60" s="118"/>
      <c r="E60" s="118"/>
      <c r="F60" s="118"/>
      <c r="G60" s="118"/>
      <c r="H60" s="121">
        <v>45865.0</v>
      </c>
      <c r="I60" s="118"/>
    </row>
    <row r="61">
      <c r="A61" s="118"/>
      <c r="B61" s="118"/>
      <c r="C61" s="118"/>
      <c r="D61" s="118"/>
      <c r="E61" s="118"/>
      <c r="F61" s="118"/>
      <c r="G61" s="118"/>
      <c r="H61" s="121">
        <v>45871.0</v>
      </c>
      <c r="I61" s="118"/>
    </row>
    <row r="62">
      <c r="A62" s="118"/>
      <c r="B62" s="118"/>
      <c r="C62" s="118"/>
      <c r="D62" s="118"/>
      <c r="E62" s="118"/>
      <c r="F62" s="118"/>
      <c r="G62" s="118"/>
      <c r="H62" s="121">
        <v>45872.0</v>
      </c>
      <c r="I62" s="118"/>
    </row>
    <row r="63">
      <c r="A63" s="118"/>
      <c r="B63" s="118"/>
      <c r="C63" s="118"/>
      <c r="D63" s="118"/>
      <c r="E63" s="118"/>
      <c r="F63" s="118"/>
      <c r="G63" s="118"/>
      <c r="H63" s="121">
        <v>45876.0</v>
      </c>
      <c r="I63" s="118"/>
    </row>
    <row r="64">
      <c r="A64" s="118"/>
      <c r="B64" s="118"/>
      <c r="C64" s="118"/>
      <c r="D64" s="118"/>
      <c r="E64" s="118"/>
      <c r="F64" s="118"/>
      <c r="G64" s="118"/>
      <c r="H64" s="121">
        <v>45878.0</v>
      </c>
      <c r="I64" s="118"/>
    </row>
    <row r="65">
      <c r="A65" s="118"/>
      <c r="B65" s="118"/>
      <c r="C65" s="118"/>
      <c r="D65" s="118"/>
      <c r="E65" s="118"/>
      <c r="F65" s="118"/>
      <c r="G65" s="118"/>
      <c r="H65" s="121">
        <v>45879.0</v>
      </c>
      <c r="I65" s="118"/>
    </row>
    <row r="66">
      <c r="A66" s="118"/>
      <c r="B66" s="118"/>
      <c r="C66" s="118"/>
      <c r="D66" s="118"/>
      <c r="E66" s="118"/>
      <c r="F66" s="118"/>
      <c r="G66" s="118"/>
      <c r="H66" s="121">
        <v>45885.0</v>
      </c>
      <c r="I66" s="118"/>
    </row>
    <row r="67">
      <c r="A67" s="118"/>
      <c r="B67" s="118"/>
      <c r="C67" s="118"/>
      <c r="D67" s="118"/>
      <c r="E67" s="118"/>
      <c r="F67" s="118"/>
      <c r="G67" s="118"/>
      <c r="H67" s="121">
        <v>45886.0</v>
      </c>
      <c r="I67" s="118"/>
    </row>
    <row r="68">
      <c r="A68" s="118"/>
      <c r="B68" s="118"/>
      <c r="C68" s="118"/>
      <c r="D68" s="118"/>
      <c r="E68" s="118"/>
      <c r="F68" s="118"/>
      <c r="G68" s="118"/>
      <c r="H68" s="121">
        <v>45887.0</v>
      </c>
      <c r="I68" s="118"/>
    </row>
    <row r="69">
      <c r="A69" s="118"/>
      <c r="B69" s="118"/>
      <c r="C69" s="118"/>
      <c r="D69" s="118"/>
      <c r="E69" s="118"/>
      <c r="F69" s="118"/>
      <c r="G69" s="118"/>
      <c r="H69" s="121">
        <v>45892.0</v>
      </c>
      <c r="I69" s="118"/>
    </row>
    <row r="70">
      <c r="A70" s="118"/>
      <c r="B70" s="118"/>
      <c r="C70" s="118"/>
      <c r="D70" s="118"/>
      <c r="E70" s="118"/>
      <c r="F70" s="118"/>
      <c r="G70" s="118"/>
      <c r="H70" s="121">
        <v>45893.0</v>
      </c>
      <c r="I70" s="118"/>
    </row>
    <row r="71">
      <c r="A71" s="118"/>
      <c r="B71" s="118"/>
      <c r="C71" s="118"/>
      <c r="D71" s="118"/>
      <c r="E71" s="118"/>
      <c r="F71" s="118"/>
      <c r="G71" s="118"/>
      <c r="H71" s="121">
        <v>45899.0</v>
      </c>
      <c r="I71" s="118"/>
    </row>
    <row r="72">
      <c r="A72" s="118"/>
      <c r="B72" s="118"/>
      <c r="C72" s="118"/>
      <c r="D72" s="118"/>
      <c r="E72" s="118"/>
      <c r="F72" s="118"/>
      <c r="G72" s="118"/>
      <c r="H72" s="121">
        <v>45900.0</v>
      </c>
      <c r="I72" s="118"/>
    </row>
    <row r="73">
      <c r="A73" s="118"/>
      <c r="B73" s="118"/>
      <c r="C73" s="118"/>
      <c r="D73" s="118"/>
      <c r="E73" s="118"/>
      <c r="F73" s="118"/>
      <c r="G73" s="118"/>
      <c r="H73" s="121">
        <v>45906.0</v>
      </c>
      <c r="I73" s="118"/>
    </row>
    <row r="74">
      <c r="A74" s="118"/>
      <c r="B74" s="118"/>
      <c r="C74" s="118"/>
      <c r="D74" s="118"/>
      <c r="E74" s="118"/>
      <c r="F74" s="118"/>
      <c r="G74" s="118"/>
      <c r="H74" s="121">
        <v>45907.0</v>
      </c>
      <c r="I74" s="118"/>
    </row>
    <row r="75">
      <c r="A75" s="118"/>
      <c r="B75" s="118"/>
      <c r="C75" s="118"/>
      <c r="D75" s="118"/>
      <c r="E75" s="118"/>
      <c r="F75" s="118"/>
      <c r="G75" s="118"/>
      <c r="H75" s="121">
        <v>45913.0</v>
      </c>
      <c r="I75" s="118"/>
    </row>
    <row r="76">
      <c r="A76" s="118"/>
      <c r="B76" s="118"/>
      <c r="C76" s="118"/>
      <c r="D76" s="118"/>
      <c r="E76" s="118"/>
      <c r="F76" s="118"/>
      <c r="G76" s="118"/>
      <c r="H76" s="121">
        <v>45914.0</v>
      </c>
      <c r="I76" s="118"/>
    </row>
    <row r="77">
      <c r="A77" s="118"/>
      <c r="B77" s="118"/>
      <c r="C77" s="118"/>
      <c r="D77" s="118"/>
      <c r="E77" s="118"/>
      <c r="F77" s="118"/>
      <c r="G77" s="118"/>
      <c r="H77" s="121">
        <v>45920.0</v>
      </c>
      <c r="I77" s="118"/>
    </row>
    <row r="78">
      <c r="A78" s="118"/>
      <c r="B78" s="118"/>
      <c r="C78" s="118"/>
      <c r="D78" s="118"/>
      <c r="E78" s="118"/>
      <c r="F78" s="118"/>
      <c r="G78" s="118"/>
      <c r="H78" s="121">
        <v>45921.0</v>
      </c>
      <c r="I78" s="118"/>
    </row>
    <row r="79">
      <c r="A79" s="118"/>
      <c r="B79" s="118"/>
      <c r="C79" s="118"/>
      <c r="D79" s="118"/>
      <c r="E79" s="118"/>
      <c r="F79" s="118"/>
      <c r="G79" s="118"/>
      <c r="H79" s="121">
        <v>45927.0</v>
      </c>
      <c r="I79" s="118"/>
    </row>
    <row r="80">
      <c r="A80" s="118"/>
      <c r="B80" s="118"/>
      <c r="C80" s="118"/>
      <c r="D80" s="118"/>
      <c r="E80" s="118"/>
      <c r="F80" s="118"/>
      <c r="G80" s="118"/>
      <c r="H80" s="121">
        <v>45928.0</v>
      </c>
      <c r="I80" s="118"/>
    </row>
    <row r="81">
      <c r="A81" s="118"/>
      <c r="B81" s="118"/>
      <c r="C81" s="118"/>
      <c r="D81" s="118"/>
      <c r="E81" s="118"/>
      <c r="F81" s="118"/>
      <c r="G81" s="118"/>
      <c r="H81" s="121">
        <v>45934.0</v>
      </c>
      <c r="I81" s="118"/>
    </row>
    <row r="82">
      <c r="A82" s="118"/>
      <c r="B82" s="118"/>
      <c r="C82" s="118"/>
      <c r="D82" s="118"/>
      <c r="E82" s="118"/>
      <c r="F82" s="118"/>
      <c r="G82" s="118"/>
      <c r="H82" s="121">
        <v>45935.0</v>
      </c>
      <c r="I82" s="118"/>
    </row>
    <row r="83">
      <c r="A83" s="118"/>
      <c r="B83" s="118"/>
      <c r="C83" s="118"/>
      <c r="D83" s="118"/>
      <c r="E83" s="118"/>
      <c r="F83" s="118"/>
      <c r="G83" s="118"/>
      <c r="H83" s="121">
        <v>45941.0</v>
      </c>
      <c r="I83" s="118"/>
    </row>
    <row r="84">
      <c r="A84" s="118"/>
      <c r="B84" s="118"/>
      <c r="C84" s="118"/>
      <c r="D84" s="118"/>
      <c r="E84" s="118"/>
      <c r="F84" s="118"/>
      <c r="G84" s="118"/>
      <c r="H84" s="121">
        <v>45942.0</v>
      </c>
      <c r="I84" s="118"/>
    </row>
    <row r="85">
      <c r="A85" s="118"/>
      <c r="B85" s="118"/>
      <c r="C85" s="118"/>
      <c r="D85" s="118"/>
      <c r="E85" s="118"/>
      <c r="F85" s="118"/>
      <c r="G85" s="118"/>
      <c r="H85" s="121">
        <v>45943.0</v>
      </c>
      <c r="I85" s="118"/>
    </row>
    <row r="86">
      <c r="A86" s="118"/>
      <c r="B86" s="118"/>
      <c r="C86" s="118"/>
      <c r="D86" s="118"/>
      <c r="E86" s="118"/>
      <c r="F86" s="118"/>
      <c r="G86" s="118"/>
      <c r="H86" s="121">
        <v>45948.0</v>
      </c>
      <c r="I86" s="118"/>
    </row>
    <row r="87">
      <c r="A87" s="118"/>
      <c r="B87" s="118"/>
      <c r="C87" s="118"/>
      <c r="D87" s="118"/>
      <c r="E87" s="118"/>
      <c r="F87" s="118"/>
      <c r="G87" s="118"/>
      <c r="H87" s="121">
        <v>45949.0</v>
      </c>
      <c r="I87" s="118"/>
    </row>
    <row r="88">
      <c r="A88" s="118"/>
      <c r="B88" s="118"/>
      <c r="C88" s="118"/>
      <c r="D88" s="118"/>
      <c r="E88" s="118"/>
      <c r="F88" s="118"/>
      <c r="G88" s="118"/>
      <c r="H88" s="121">
        <v>45955.0</v>
      </c>
      <c r="I88" s="118"/>
    </row>
    <row r="89">
      <c r="A89" s="118"/>
      <c r="B89" s="118"/>
      <c r="C89" s="118"/>
      <c r="D89" s="118"/>
      <c r="E89" s="118"/>
      <c r="F89" s="118"/>
      <c r="G89" s="118"/>
      <c r="H89" s="121">
        <v>45956.0</v>
      </c>
      <c r="I89" s="118"/>
    </row>
    <row r="90">
      <c r="A90" s="118"/>
      <c r="B90" s="118"/>
      <c r="C90" s="118"/>
      <c r="D90" s="118"/>
      <c r="E90" s="118"/>
      <c r="F90" s="118"/>
      <c r="G90" s="118"/>
      <c r="H90" s="121">
        <v>45962.0</v>
      </c>
      <c r="I90" s="118"/>
    </row>
    <row r="91">
      <c r="A91" s="118"/>
      <c r="B91" s="118"/>
      <c r="C91" s="118"/>
      <c r="D91" s="118"/>
      <c r="E91" s="118"/>
      <c r="F91" s="118"/>
      <c r="G91" s="118"/>
      <c r="H91" s="121">
        <v>45963.0</v>
      </c>
      <c r="I91" s="118"/>
    </row>
    <row r="92">
      <c r="A92" s="118"/>
      <c r="B92" s="118"/>
      <c r="C92" s="118"/>
      <c r="D92" s="118"/>
      <c r="E92" s="118"/>
      <c r="F92" s="118"/>
      <c r="G92" s="118"/>
      <c r="H92" s="121">
        <v>45964.0</v>
      </c>
      <c r="I92" s="118"/>
    </row>
    <row r="93">
      <c r="A93" s="118"/>
      <c r="B93" s="118"/>
      <c r="C93" s="118"/>
      <c r="D93" s="118"/>
      <c r="E93" s="118"/>
      <c r="F93" s="118"/>
      <c r="G93" s="118"/>
      <c r="H93" s="121">
        <v>45969.0</v>
      </c>
      <c r="I93" s="118"/>
    </row>
    <row r="94">
      <c r="A94" s="118"/>
      <c r="B94" s="118"/>
      <c r="C94" s="118"/>
      <c r="D94" s="118"/>
      <c r="E94" s="118"/>
      <c r="F94" s="118"/>
      <c r="G94" s="118"/>
      <c r="H94" s="121">
        <v>45970.0</v>
      </c>
      <c r="I94" s="118"/>
    </row>
    <row r="95">
      <c r="A95" s="118"/>
      <c r="B95" s="118"/>
      <c r="C95" s="118"/>
      <c r="D95" s="118"/>
      <c r="E95" s="118"/>
      <c r="F95" s="118"/>
      <c r="G95" s="118"/>
      <c r="H95" s="121">
        <v>45976.0</v>
      </c>
      <c r="I95" s="118"/>
    </row>
    <row r="96">
      <c r="A96" s="118"/>
      <c r="B96" s="118"/>
      <c r="C96" s="118"/>
      <c r="D96" s="118"/>
      <c r="E96" s="118"/>
      <c r="F96" s="118"/>
      <c r="G96" s="118"/>
      <c r="H96" s="121">
        <v>45977.0</v>
      </c>
      <c r="I96" s="118"/>
    </row>
    <row r="97">
      <c r="A97" s="118"/>
      <c r="B97" s="118"/>
      <c r="C97" s="118"/>
      <c r="D97" s="118"/>
      <c r="E97" s="118"/>
      <c r="F97" s="118"/>
      <c r="G97" s="118"/>
      <c r="H97" s="121">
        <v>45978.0</v>
      </c>
      <c r="I97" s="118"/>
    </row>
    <row r="98">
      <c r="A98" s="118"/>
      <c r="B98" s="118"/>
      <c r="C98" s="118"/>
      <c r="D98" s="118"/>
      <c r="E98" s="118"/>
      <c r="F98" s="118"/>
      <c r="G98" s="118"/>
      <c r="H98" s="121">
        <v>45983.0</v>
      </c>
      <c r="I98" s="118"/>
    </row>
    <row r="99">
      <c r="A99" s="118"/>
      <c r="B99" s="118"/>
      <c r="C99" s="118"/>
      <c r="D99" s="118"/>
      <c r="E99" s="118"/>
      <c r="F99" s="118"/>
      <c r="G99" s="118"/>
      <c r="H99" s="121">
        <v>45984.0</v>
      </c>
      <c r="I99" s="118"/>
    </row>
    <row r="100">
      <c r="A100" s="118"/>
      <c r="B100" s="118"/>
      <c r="C100" s="118"/>
      <c r="D100" s="118"/>
      <c r="E100" s="118"/>
      <c r="F100" s="118"/>
      <c r="G100" s="118"/>
      <c r="H100" s="121">
        <v>45990.0</v>
      </c>
      <c r="I100" s="118"/>
    </row>
    <row r="101">
      <c r="A101" s="118"/>
      <c r="B101" s="118"/>
      <c r="C101" s="118"/>
      <c r="D101" s="118"/>
      <c r="E101" s="118"/>
      <c r="F101" s="118"/>
      <c r="G101" s="118"/>
      <c r="H101" s="121">
        <v>45991.0</v>
      </c>
      <c r="I101" s="118"/>
    </row>
    <row r="102">
      <c r="A102" s="118"/>
      <c r="B102" s="118"/>
      <c r="C102" s="118"/>
      <c r="D102" s="118"/>
      <c r="E102" s="118"/>
      <c r="F102" s="118"/>
      <c r="G102" s="118"/>
      <c r="H102" s="121">
        <v>45997.0</v>
      </c>
      <c r="I102" s="118"/>
    </row>
    <row r="103">
      <c r="A103" s="118"/>
      <c r="B103" s="118"/>
      <c r="C103" s="118"/>
      <c r="D103" s="118"/>
      <c r="E103" s="118"/>
      <c r="F103" s="118"/>
      <c r="G103" s="118"/>
      <c r="H103" s="121">
        <v>45998.0</v>
      </c>
      <c r="I103" s="118"/>
    </row>
    <row r="104">
      <c r="A104" s="118"/>
      <c r="B104" s="118"/>
      <c r="C104" s="118"/>
      <c r="D104" s="118"/>
      <c r="E104" s="118"/>
      <c r="F104" s="118"/>
      <c r="G104" s="118"/>
      <c r="H104" s="121">
        <v>45999.0</v>
      </c>
      <c r="I104" s="118"/>
    </row>
    <row r="105">
      <c r="A105" s="118"/>
      <c r="B105" s="118"/>
      <c r="C105" s="118"/>
      <c r="D105" s="118"/>
      <c r="E105" s="118"/>
      <c r="F105" s="118"/>
      <c r="G105" s="118"/>
      <c r="H105" s="121">
        <v>46004.0</v>
      </c>
      <c r="I105" s="118"/>
    </row>
    <row r="106">
      <c r="A106" s="118"/>
      <c r="B106" s="118"/>
      <c r="C106" s="118"/>
      <c r="D106" s="118"/>
      <c r="E106" s="118"/>
      <c r="F106" s="118"/>
      <c r="G106" s="118"/>
      <c r="H106" s="121">
        <v>46005.0</v>
      </c>
      <c r="I106" s="118"/>
    </row>
    <row r="107">
      <c r="A107" s="118"/>
      <c r="B107" s="118"/>
      <c r="C107" s="118"/>
      <c r="D107" s="118"/>
      <c r="E107" s="118"/>
      <c r="F107" s="118"/>
      <c r="G107" s="118"/>
      <c r="H107" s="121">
        <v>46011.0</v>
      </c>
      <c r="I107" s="118"/>
    </row>
    <row r="108">
      <c r="A108" s="118"/>
      <c r="B108" s="118"/>
      <c r="C108" s="118"/>
      <c r="D108" s="118"/>
      <c r="E108" s="118"/>
      <c r="F108" s="118"/>
      <c r="G108" s="118"/>
      <c r="H108" s="121">
        <v>46012.0</v>
      </c>
      <c r="I108" s="118"/>
    </row>
    <row r="109">
      <c r="A109" s="118"/>
      <c r="B109" s="118"/>
      <c r="C109" s="118"/>
      <c r="D109" s="118"/>
      <c r="E109" s="118"/>
      <c r="F109" s="118"/>
      <c r="G109" s="118"/>
      <c r="H109" s="121">
        <v>46016.0</v>
      </c>
      <c r="I109" s="118"/>
    </row>
    <row r="110">
      <c r="A110" s="118"/>
      <c r="B110" s="118"/>
      <c r="C110" s="118"/>
      <c r="D110" s="118"/>
      <c r="E110" s="118"/>
      <c r="F110" s="118"/>
      <c r="G110" s="118"/>
      <c r="H110" s="121">
        <v>46018.0</v>
      </c>
      <c r="I110" s="118"/>
    </row>
    <row r="111">
      <c r="A111" s="118"/>
      <c r="B111" s="118"/>
      <c r="C111" s="118"/>
      <c r="D111" s="118"/>
      <c r="E111" s="118"/>
      <c r="F111" s="118"/>
      <c r="G111" s="118"/>
      <c r="H111" s="121">
        <v>46019.0</v>
      </c>
      <c r="I111" s="118"/>
    </row>
    <row r="112">
      <c r="A112" s="118"/>
      <c r="B112" s="118"/>
      <c r="C112" s="118"/>
      <c r="D112" s="118"/>
      <c r="E112" s="118"/>
      <c r="F112" s="118"/>
      <c r="G112" s="118"/>
      <c r="H112" s="123"/>
      <c r="I112" s="118"/>
    </row>
    <row r="113">
      <c r="A113" s="118"/>
      <c r="B113" s="118"/>
      <c r="C113" s="118"/>
      <c r="D113" s="118"/>
      <c r="E113" s="118"/>
      <c r="F113" s="118"/>
      <c r="G113" s="118"/>
      <c r="H113" s="118"/>
      <c r="I113" s="118"/>
    </row>
    <row r="114">
      <c r="A114" s="118"/>
      <c r="B114" s="118"/>
      <c r="C114" s="118"/>
      <c r="D114" s="118"/>
      <c r="E114" s="118"/>
      <c r="F114" s="118"/>
      <c r="G114" s="118"/>
      <c r="H114" s="118"/>
      <c r="I114" s="118"/>
    </row>
    <row r="115">
      <c r="A115" s="118"/>
      <c r="B115" s="118"/>
      <c r="C115" s="118"/>
      <c r="D115" s="118"/>
      <c r="E115" s="118"/>
      <c r="F115" s="118"/>
      <c r="G115" s="118"/>
      <c r="H115" s="118"/>
      <c r="I115" s="118"/>
    </row>
    <row r="116">
      <c r="A116" s="118"/>
      <c r="B116" s="118"/>
      <c r="C116" s="118"/>
      <c r="D116" s="118"/>
      <c r="E116" s="118"/>
      <c r="F116" s="118"/>
      <c r="G116" s="118"/>
      <c r="H116" s="118"/>
      <c r="I116" s="118"/>
    </row>
    <row r="117">
      <c r="A117" s="118"/>
      <c r="B117" s="118"/>
      <c r="C117" s="118"/>
      <c r="D117" s="118"/>
      <c r="E117" s="118"/>
      <c r="F117" s="118"/>
      <c r="G117" s="118"/>
      <c r="H117" s="118"/>
      <c r="I117" s="118"/>
    </row>
    <row r="118">
      <c r="A118" s="118"/>
      <c r="B118" s="118"/>
      <c r="C118" s="118"/>
      <c r="D118" s="118"/>
      <c r="E118" s="118"/>
      <c r="F118" s="118"/>
      <c r="G118" s="118"/>
      <c r="H118" s="118"/>
      <c r="I118" s="118"/>
    </row>
    <row r="119">
      <c r="A119" s="118"/>
      <c r="B119" s="118"/>
      <c r="C119" s="118"/>
      <c r="D119" s="118"/>
      <c r="E119" s="118"/>
      <c r="F119" s="118"/>
      <c r="G119" s="118"/>
      <c r="H119" s="118"/>
      <c r="I119" s="118"/>
    </row>
    <row r="120">
      <c r="A120" s="118"/>
      <c r="B120" s="118"/>
      <c r="C120" s="118"/>
      <c r="D120" s="118"/>
      <c r="E120" s="118"/>
      <c r="F120" s="118"/>
      <c r="G120" s="118"/>
      <c r="H120" s="118"/>
      <c r="I120" s="118"/>
    </row>
    <row r="121">
      <c r="A121" s="118"/>
      <c r="B121" s="118"/>
      <c r="C121" s="118"/>
      <c r="D121" s="118"/>
      <c r="E121" s="118"/>
      <c r="F121" s="118"/>
      <c r="G121" s="118"/>
      <c r="H121" s="118"/>
      <c r="I121" s="118"/>
    </row>
    <row r="122">
      <c r="A122" s="118"/>
      <c r="B122" s="118"/>
      <c r="C122" s="118"/>
      <c r="D122" s="118"/>
      <c r="E122" s="118"/>
      <c r="F122" s="118"/>
      <c r="G122" s="118"/>
      <c r="H122" s="118"/>
      <c r="I122" s="118"/>
    </row>
    <row r="123">
      <c r="A123" s="118"/>
      <c r="B123" s="118"/>
      <c r="C123" s="118"/>
      <c r="D123" s="118"/>
      <c r="E123" s="118"/>
      <c r="F123" s="118"/>
      <c r="G123" s="118"/>
      <c r="H123" s="118"/>
      <c r="I123" s="118"/>
    </row>
    <row r="124">
      <c r="A124" s="118"/>
      <c r="B124" s="118"/>
      <c r="C124" s="118"/>
      <c r="D124" s="118"/>
      <c r="E124" s="118"/>
      <c r="F124" s="118"/>
      <c r="G124" s="118"/>
      <c r="H124" s="118"/>
      <c r="I124" s="118"/>
    </row>
    <row r="125">
      <c r="A125" s="118"/>
      <c r="B125" s="118"/>
      <c r="C125" s="118"/>
      <c r="D125" s="118"/>
      <c r="E125" s="118"/>
      <c r="F125" s="118"/>
      <c r="G125" s="118"/>
      <c r="H125" s="118"/>
      <c r="I125" s="118"/>
    </row>
    <row r="126">
      <c r="A126" s="118"/>
      <c r="B126" s="118"/>
      <c r="C126" s="118"/>
      <c r="D126" s="118"/>
      <c r="E126" s="118"/>
      <c r="F126" s="118"/>
      <c r="G126" s="118"/>
      <c r="H126" s="118"/>
      <c r="I126" s="118"/>
    </row>
    <row r="127">
      <c r="A127" s="118"/>
      <c r="B127" s="118"/>
      <c r="C127" s="118"/>
      <c r="D127" s="118"/>
      <c r="E127" s="118"/>
      <c r="F127" s="118"/>
      <c r="G127" s="118"/>
      <c r="H127" s="118"/>
      <c r="I127" s="118"/>
    </row>
    <row r="128">
      <c r="A128" s="118"/>
      <c r="B128" s="118"/>
      <c r="C128" s="118"/>
      <c r="D128" s="118"/>
      <c r="E128" s="118"/>
      <c r="F128" s="118"/>
      <c r="G128" s="118"/>
      <c r="H128" s="118"/>
      <c r="I128" s="118"/>
    </row>
    <row r="129">
      <c r="A129" s="118"/>
      <c r="B129" s="118"/>
      <c r="C129" s="118"/>
      <c r="D129" s="118"/>
      <c r="E129" s="118"/>
      <c r="F129" s="118"/>
      <c r="G129" s="118"/>
      <c r="H129" s="118"/>
      <c r="I129" s="118"/>
    </row>
    <row r="130">
      <c r="A130" s="118"/>
      <c r="B130" s="118"/>
      <c r="C130" s="118"/>
      <c r="D130" s="118"/>
      <c r="E130" s="118"/>
      <c r="F130" s="118"/>
      <c r="G130" s="118"/>
      <c r="H130" s="118"/>
      <c r="I130" s="118"/>
    </row>
    <row r="131">
      <c r="A131" s="118"/>
      <c r="B131" s="118"/>
      <c r="C131" s="118"/>
      <c r="D131" s="118"/>
      <c r="E131" s="118"/>
      <c r="F131" s="118"/>
      <c r="G131" s="118"/>
      <c r="H131" s="118"/>
      <c r="I131" s="118"/>
    </row>
    <row r="132">
      <c r="A132" s="118"/>
      <c r="B132" s="118"/>
      <c r="C132" s="118"/>
      <c r="D132" s="118"/>
      <c r="E132" s="118"/>
      <c r="F132" s="118"/>
      <c r="G132" s="118"/>
      <c r="H132" s="118"/>
      <c r="I132" s="118"/>
    </row>
    <row r="133">
      <c r="A133" s="118"/>
      <c r="B133" s="118"/>
      <c r="C133" s="118"/>
      <c r="D133" s="118"/>
      <c r="E133" s="118"/>
      <c r="F133" s="118"/>
      <c r="G133" s="118"/>
      <c r="H133" s="118"/>
      <c r="I133" s="118"/>
    </row>
    <row r="134">
      <c r="A134" s="118"/>
      <c r="B134" s="118"/>
      <c r="C134" s="118"/>
      <c r="D134" s="118"/>
      <c r="E134" s="118"/>
      <c r="F134" s="118"/>
      <c r="G134" s="118"/>
      <c r="H134" s="118"/>
      <c r="I134" s="118"/>
    </row>
    <row r="135">
      <c r="A135" s="118"/>
      <c r="B135" s="118"/>
      <c r="C135" s="118"/>
      <c r="D135" s="118"/>
      <c r="E135" s="118"/>
      <c r="F135" s="118"/>
      <c r="G135" s="118"/>
      <c r="H135" s="118"/>
      <c r="I135" s="118"/>
    </row>
    <row r="136">
      <c r="A136" s="118"/>
      <c r="B136" s="118"/>
      <c r="C136" s="118"/>
      <c r="D136" s="118"/>
      <c r="E136" s="118"/>
      <c r="F136" s="118"/>
      <c r="G136" s="118"/>
      <c r="H136" s="118"/>
      <c r="I136" s="118"/>
    </row>
    <row r="137">
      <c r="A137" s="118"/>
      <c r="B137" s="118"/>
      <c r="C137" s="118"/>
      <c r="D137" s="118"/>
      <c r="E137" s="118"/>
      <c r="F137" s="118"/>
      <c r="G137" s="118"/>
      <c r="H137" s="118"/>
      <c r="I137" s="118"/>
    </row>
    <row r="138">
      <c r="A138" s="118"/>
      <c r="B138" s="118"/>
      <c r="C138" s="118"/>
      <c r="D138" s="118"/>
      <c r="E138" s="118"/>
      <c r="F138" s="118"/>
      <c r="G138" s="118"/>
      <c r="H138" s="118"/>
      <c r="I138" s="118"/>
    </row>
    <row r="139">
      <c r="A139" s="118"/>
      <c r="B139" s="118"/>
      <c r="C139" s="118"/>
      <c r="D139" s="118"/>
      <c r="E139" s="118"/>
      <c r="F139" s="118"/>
      <c r="G139" s="118"/>
      <c r="H139" s="118"/>
      <c r="I139" s="118"/>
    </row>
    <row r="140">
      <c r="A140" s="118"/>
      <c r="B140" s="118"/>
      <c r="C140" s="118"/>
      <c r="D140" s="118"/>
      <c r="E140" s="118"/>
      <c r="F140" s="118"/>
      <c r="G140" s="118"/>
      <c r="H140" s="118"/>
      <c r="I140" s="118"/>
    </row>
    <row r="141">
      <c r="A141" s="118"/>
      <c r="B141" s="118"/>
      <c r="C141" s="118"/>
      <c r="D141" s="118"/>
      <c r="E141" s="118"/>
      <c r="F141" s="118"/>
      <c r="G141" s="118"/>
      <c r="H141" s="118"/>
      <c r="I141" s="118"/>
    </row>
    <row r="142">
      <c r="A142" s="118"/>
      <c r="B142" s="118"/>
      <c r="C142" s="118"/>
      <c r="D142" s="118"/>
      <c r="E142" s="118"/>
      <c r="F142" s="118"/>
      <c r="G142" s="118"/>
      <c r="H142" s="118"/>
      <c r="I142" s="118"/>
    </row>
    <row r="143">
      <c r="A143" s="118"/>
      <c r="B143" s="118"/>
      <c r="C143" s="118"/>
      <c r="D143" s="118"/>
      <c r="E143" s="118"/>
      <c r="F143" s="118"/>
      <c r="G143" s="118"/>
      <c r="H143" s="118"/>
      <c r="I143" s="118"/>
    </row>
    <row r="144">
      <c r="A144" s="118"/>
      <c r="B144" s="118"/>
      <c r="C144" s="118"/>
      <c r="D144" s="118"/>
      <c r="E144" s="118"/>
      <c r="F144" s="118"/>
      <c r="G144" s="118"/>
      <c r="H144" s="118"/>
      <c r="I144" s="118"/>
    </row>
    <row r="145">
      <c r="A145" s="118"/>
      <c r="B145" s="118"/>
      <c r="C145" s="118"/>
      <c r="D145" s="118"/>
      <c r="E145" s="118"/>
      <c r="F145" s="118"/>
      <c r="G145" s="118"/>
      <c r="H145" s="118"/>
      <c r="I145" s="118"/>
    </row>
    <row r="146">
      <c r="A146" s="118"/>
      <c r="B146" s="118"/>
      <c r="C146" s="118"/>
      <c r="D146" s="118"/>
      <c r="E146" s="118"/>
      <c r="F146" s="118"/>
      <c r="G146" s="118"/>
      <c r="H146" s="118"/>
      <c r="I146" s="118"/>
    </row>
    <row r="147">
      <c r="A147" s="118"/>
      <c r="B147" s="118"/>
      <c r="C147" s="118"/>
      <c r="D147" s="118"/>
      <c r="E147" s="118"/>
      <c r="F147" s="118"/>
      <c r="G147" s="118"/>
      <c r="H147" s="118"/>
      <c r="I147" s="118"/>
    </row>
    <row r="148">
      <c r="A148" s="118"/>
      <c r="B148" s="118"/>
      <c r="C148" s="118"/>
      <c r="D148" s="118"/>
      <c r="E148" s="118"/>
      <c r="F148" s="118"/>
      <c r="G148" s="118"/>
      <c r="H148" s="118"/>
      <c r="I148" s="118"/>
    </row>
    <row r="149">
      <c r="A149" s="118"/>
      <c r="B149" s="118"/>
      <c r="C149" s="118"/>
      <c r="D149" s="118"/>
      <c r="E149" s="118"/>
      <c r="F149" s="118"/>
      <c r="G149" s="118"/>
      <c r="H149" s="118"/>
      <c r="I149" s="118"/>
    </row>
    <row r="150">
      <c r="A150" s="118"/>
      <c r="B150" s="118"/>
      <c r="C150" s="118"/>
      <c r="D150" s="118"/>
      <c r="E150" s="118"/>
      <c r="F150" s="118"/>
      <c r="G150" s="118"/>
      <c r="H150" s="118"/>
      <c r="I150" s="118"/>
    </row>
    <row r="151">
      <c r="A151" s="118"/>
      <c r="B151" s="118"/>
      <c r="C151" s="118"/>
      <c r="D151" s="118"/>
      <c r="E151" s="118"/>
      <c r="F151" s="118"/>
      <c r="G151" s="118"/>
      <c r="H151" s="118"/>
      <c r="I151" s="118"/>
    </row>
    <row r="152">
      <c r="A152" s="118"/>
      <c r="B152" s="118"/>
      <c r="C152" s="118"/>
      <c r="D152" s="118"/>
      <c r="E152" s="118"/>
      <c r="F152" s="118"/>
      <c r="G152" s="118"/>
      <c r="H152" s="118"/>
      <c r="I152" s="118"/>
    </row>
    <row r="153">
      <c r="A153" s="118"/>
      <c r="B153" s="118"/>
      <c r="C153" s="118"/>
      <c r="D153" s="118"/>
      <c r="E153" s="118"/>
      <c r="F153" s="118"/>
      <c r="G153" s="118"/>
      <c r="H153" s="118"/>
      <c r="I153" s="118"/>
    </row>
    <row r="154">
      <c r="A154" s="118"/>
      <c r="B154" s="118"/>
      <c r="C154" s="118"/>
      <c r="D154" s="118"/>
      <c r="E154" s="118"/>
      <c r="F154" s="118"/>
      <c r="G154" s="118"/>
      <c r="H154" s="118"/>
      <c r="I154" s="118"/>
    </row>
    <row r="155">
      <c r="A155" s="118"/>
      <c r="B155" s="118"/>
      <c r="C155" s="118"/>
      <c r="D155" s="118"/>
      <c r="E155" s="118"/>
      <c r="F155" s="118"/>
      <c r="G155" s="118"/>
      <c r="H155" s="118"/>
      <c r="I155" s="118"/>
    </row>
    <row r="156">
      <c r="A156" s="118"/>
      <c r="B156" s="118"/>
      <c r="C156" s="118"/>
      <c r="D156" s="118"/>
      <c r="E156" s="118"/>
      <c r="F156" s="118"/>
      <c r="G156" s="118"/>
      <c r="H156" s="118"/>
      <c r="I156" s="118"/>
    </row>
    <row r="157">
      <c r="A157" s="118"/>
      <c r="B157" s="118"/>
      <c r="C157" s="118"/>
      <c r="D157" s="118"/>
      <c r="E157" s="118"/>
      <c r="F157" s="118"/>
      <c r="G157" s="118"/>
      <c r="H157" s="118"/>
      <c r="I157" s="118"/>
    </row>
    <row r="158">
      <c r="A158" s="118"/>
      <c r="B158" s="118"/>
      <c r="C158" s="118"/>
      <c r="D158" s="118"/>
      <c r="E158" s="118"/>
      <c r="F158" s="118"/>
      <c r="G158" s="118"/>
      <c r="H158" s="118"/>
      <c r="I158" s="118"/>
    </row>
    <row r="159">
      <c r="A159" s="118"/>
      <c r="B159" s="118"/>
      <c r="C159" s="118"/>
      <c r="D159" s="118"/>
      <c r="E159" s="118"/>
      <c r="F159" s="118"/>
      <c r="G159" s="118"/>
      <c r="H159" s="118"/>
      <c r="I159" s="118"/>
    </row>
    <row r="160">
      <c r="A160" s="118"/>
      <c r="B160" s="118"/>
      <c r="C160" s="118"/>
      <c r="D160" s="118"/>
      <c r="E160" s="118"/>
      <c r="F160" s="118"/>
      <c r="G160" s="118"/>
      <c r="H160" s="118"/>
      <c r="I160" s="118"/>
    </row>
    <row r="161">
      <c r="A161" s="118"/>
      <c r="B161" s="118"/>
      <c r="C161" s="118"/>
      <c r="D161" s="118"/>
      <c r="E161" s="118"/>
      <c r="F161" s="118"/>
      <c r="G161" s="118"/>
      <c r="H161" s="118"/>
      <c r="I161" s="118"/>
    </row>
    <row r="162">
      <c r="A162" s="118"/>
      <c r="B162" s="118"/>
      <c r="C162" s="118"/>
      <c r="D162" s="118"/>
      <c r="E162" s="118"/>
      <c r="F162" s="118"/>
      <c r="G162" s="118"/>
      <c r="H162" s="118"/>
      <c r="I162" s="118"/>
    </row>
    <row r="163">
      <c r="A163" s="118"/>
      <c r="B163" s="118"/>
      <c r="C163" s="118"/>
      <c r="D163" s="118"/>
      <c r="E163" s="118"/>
      <c r="F163" s="118"/>
      <c r="G163" s="118"/>
      <c r="H163" s="118"/>
      <c r="I163" s="118"/>
    </row>
    <row r="164">
      <c r="A164" s="118"/>
      <c r="B164" s="118"/>
      <c r="C164" s="118"/>
      <c r="D164" s="118"/>
      <c r="E164" s="118"/>
      <c r="F164" s="118"/>
      <c r="G164" s="118"/>
      <c r="H164" s="118"/>
      <c r="I164" s="118"/>
    </row>
    <row r="165">
      <c r="A165" s="118"/>
      <c r="B165" s="118"/>
      <c r="C165" s="118"/>
      <c r="D165" s="118"/>
      <c r="E165" s="118"/>
      <c r="F165" s="118"/>
      <c r="G165" s="118"/>
      <c r="H165" s="118"/>
      <c r="I165" s="118"/>
    </row>
    <row r="166">
      <c r="A166" s="118"/>
      <c r="B166" s="118"/>
      <c r="C166" s="118"/>
      <c r="D166" s="118"/>
      <c r="E166" s="118"/>
      <c r="F166" s="118"/>
      <c r="G166" s="118"/>
      <c r="H166" s="118"/>
      <c r="I166" s="118"/>
    </row>
    <row r="167">
      <c r="A167" s="118"/>
      <c r="B167" s="118"/>
      <c r="C167" s="118"/>
      <c r="D167" s="118"/>
      <c r="E167" s="118"/>
      <c r="F167" s="118"/>
      <c r="G167" s="118"/>
      <c r="H167" s="118"/>
      <c r="I167" s="118"/>
    </row>
    <row r="168">
      <c r="A168" s="118"/>
      <c r="B168" s="118"/>
      <c r="C168" s="118"/>
      <c r="D168" s="118"/>
      <c r="E168" s="118"/>
      <c r="F168" s="118"/>
      <c r="G168" s="118"/>
      <c r="H168" s="118"/>
      <c r="I168" s="118"/>
    </row>
    <row r="169">
      <c r="A169" s="118"/>
      <c r="B169" s="118"/>
      <c r="C169" s="118"/>
      <c r="D169" s="118"/>
      <c r="E169" s="118"/>
      <c r="F169" s="118"/>
      <c r="G169" s="118"/>
      <c r="H169" s="118"/>
      <c r="I169" s="118"/>
    </row>
    <row r="170">
      <c r="A170" s="118"/>
      <c r="B170" s="118"/>
      <c r="C170" s="118"/>
      <c r="D170" s="118"/>
      <c r="E170" s="118"/>
      <c r="F170" s="118"/>
      <c r="G170" s="118"/>
      <c r="H170" s="118"/>
      <c r="I170" s="118"/>
    </row>
    <row r="171">
      <c r="A171" s="118"/>
      <c r="B171" s="118"/>
      <c r="C171" s="118"/>
      <c r="D171" s="118"/>
      <c r="E171" s="118"/>
      <c r="F171" s="118"/>
      <c r="G171" s="118"/>
      <c r="H171" s="118"/>
      <c r="I171" s="118"/>
    </row>
    <row r="172">
      <c r="A172" s="118"/>
      <c r="B172" s="118"/>
      <c r="C172" s="118"/>
      <c r="D172" s="118"/>
      <c r="E172" s="118"/>
      <c r="F172" s="118"/>
      <c r="G172" s="118"/>
      <c r="H172" s="118"/>
      <c r="I172" s="118"/>
    </row>
    <row r="173">
      <c r="A173" s="118"/>
      <c r="B173" s="118"/>
      <c r="C173" s="118"/>
      <c r="D173" s="118"/>
      <c r="E173" s="118"/>
      <c r="F173" s="118"/>
      <c r="G173" s="118"/>
      <c r="H173" s="118"/>
      <c r="I173" s="118"/>
    </row>
    <row r="174">
      <c r="A174" s="118"/>
      <c r="B174" s="118"/>
      <c r="C174" s="118"/>
      <c r="D174" s="118"/>
      <c r="E174" s="118"/>
      <c r="F174" s="118"/>
      <c r="G174" s="118"/>
      <c r="H174" s="118"/>
      <c r="I174" s="118"/>
    </row>
    <row r="175">
      <c r="A175" s="118"/>
      <c r="B175" s="118"/>
      <c r="C175" s="118"/>
      <c r="D175" s="118"/>
      <c r="E175" s="118"/>
      <c r="F175" s="118"/>
      <c r="G175" s="118"/>
      <c r="H175" s="118"/>
      <c r="I175" s="118"/>
    </row>
    <row r="176">
      <c r="A176" s="118"/>
      <c r="B176" s="118"/>
      <c r="C176" s="118"/>
      <c r="D176" s="118"/>
      <c r="E176" s="118"/>
      <c r="F176" s="118"/>
      <c r="G176" s="118"/>
      <c r="H176" s="118"/>
      <c r="I176" s="118"/>
    </row>
    <row r="177">
      <c r="A177" s="118"/>
      <c r="B177" s="118"/>
      <c r="C177" s="118"/>
      <c r="D177" s="118"/>
      <c r="E177" s="118"/>
      <c r="F177" s="118"/>
      <c r="G177" s="118"/>
      <c r="H177" s="118"/>
      <c r="I177" s="118"/>
    </row>
    <row r="178">
      <c r="A178" s="118"/>
      <c r="B178" s="118"/>
      <c r="C178" s="118"/>
      <c r="D178" s="118"/>
      <c r="E178" s="118"/>
      <c r="F178" s="118"/>
      <c r="G178" s="118"/>
      <c r="H178" s="118"/>
      <c r="I178" s="118"/>
    </row>
    <row r="179">
      <c r="A179" s="118"/>
      <c r="B179" s="118"/>
      <c r="C179" s="118"/>
      <c r="D179" s="118"/>
      <c r="E179" s="118"/>
      <c r="F179" s="118"/>
      <c r="G179" s="118"/>
      <c r="H179" s="118"/>
      <c r="I179" s="118"/>
    </row>
    <row r="180">
      <c r="A180" s="118"/>
      <c r="B180" s="118"/>
      <c r="C180" s="118"/>
      <c r="D180" s="118"/>
      <c r="E180" s="118"/>
      <c r="F180" s="118"/>
      <c r="G180" s="118"/>
      <c r="H180" s="118"/>
      <c r="I180" s="118"/>
    </row>
    <row r="181">
      <c r="A181" s="118"/>
      <c r="B181" s="118"/>
      <c r="C181" s="118"/>
      <c r="D181" s="118"/>
      <c r="E181" s="118"/>
      <c r="F181" s="118"/>
      <c r="G181" s="118"/>
      <c r="H181" s="118"/>
      <c r="I181" s="118"/>
    </row>
    <row r="182">
      <c r="A182" s="118"/>
      <c r="B182" s="118"/>
      <c r="C182" s="118"/>
      <c r="D182" s="118"/>
      <c r="E182" s="118"/>
      <c r="F182" s="118"/>
      <c r="G182" s="118"/>
      <c r="H182" s="118"/>
      <c r="I182" s="118"/>
    </row>
    <row r="183">
      <c r="A183" s="118"/>
      <c r="B183" s="118"/>
      <c r="C183" s="118"/>
      <c r="D183" s="118"/>
      <c r="E183" s="118"/>
      <c r="F183" s="118"/>
      <c r="G183" s="118"/>
      <c r="H183" s="118"/>
      <c r="I183" s="118"/>
    </row>
    <row r="184">
      <c r="A184" s="118"/>
      <c r="B184" s="118"/>
      <c r="C184" s="118"/>
      <c r="D184" s="118"/>
      <c r="E184" s="118"/>
      <c r="F184" s="118"/>
      <c r="G184" s="118"/>
      <c r="H184" s="118"/>
      <c r="I184" s="118"/>
    </row>
    <row r="185">
      <c r="A185" s="118"/>
      <c r="B185" s="118"/>
      <c r="C185" s="118"/>
      <c r="D185" s="118"/>
      <c r="E185" s="118"/>
      <c r="F185" s="118"/>
      <c r="G185" s="118"/>
      <c r="H185" s="118"/>
      <c r="I185" s="118"/>
    </row>
    <row r="186">
      <c r="A186" s="118"/>
      <c r="B186" s="118"/>
      <c r="C186" s="118"/>
      <c r="D186" s="118"/>
      <c r="E186" s="118"/>
      <c r="F186" s="118"/>
      <c r="G186" s="118"/>
      <c r="H186" s="118"/>
      <c r="I186" s="118"/>
    </row>
    <row r="187">
      <c r="A187" s="118"/>
      <c r="B187" s="118"/>
      <c r="C187" s="118"/>
      <c r="D187" s="118"/>
      <c r="E187" s="118"/>
      <c r="F187" s="118"/>
      <c r="G187" s="118"/>
      <c r="H187" s="118"/>
      <c r="I187" s="118"/>
    </row>
    <row r="188">
      <c r="A188" s="118"/>
      <c r="B188" s="118"/>
      <c r="C188" s="118"/>
      <c r="D188" s="118"/>
      <c r="E188" s="118"/>
      <c r="F188" s="118"/>
      <c r="G188" s="118"/>
      <c r="H188" s="118"/>
      <c r="I188" s="118"/>
    </row>
    <row r="189">
      <c r="A189" s="118"/>
      <c r="B189" s="118"/>
      <c r="C189" s="118"/>
      <c r="D189" s="118"/>
      <c r="E189" s="118"/>
      <c r="F189" s="118"/>
      <c r="G189" s="118"/>
      <c r="H189" s="118"/>
      <c r="I189" s="118"/>
    </row>
    <row r="190">
      <c r="A190" s="118"/>
      <c r="B190" s="118"/>
      <c r="C190" s="118"/>
      <c r="D190" s="118"/>
      <c r="E190" s="118"/>
      <c r="F190" s="118"/>
      <c r="G190" s="118"/>
      <c r="H190" s="118"/>
      <c r="I190" s="118"/>
    </row>
    <row r="191">
      <c r="A191" s="118"/>
      <c r="B191" s="118"/>
      <c r="C191" s="118"/>
      <c r="D191" s="118"/>
      <c r="E191" s="118"/>
      <c r="F191" s="118"/>
      <c r="G191" s="118"/>
      <c r="H191" s="118"/>
      <c r="I191" s="118"/>
    </row>
    <row r="192">
      <c r="A192" s="118"/>
      <c r="B192" s="118"/>
      <c r="C192" s="118"/>
      <c r="D192" s="118"/>
      <c r="E192" s="118"/>
      <c r="F192" s="118"/>
      <c r="G192" s="118"/>
      <c r="H192" s="118"/>
      <c r="I192" s="118"/>
    </row>
    <row r="193">
      <c r="A193" s="118"/>
      <c r="B193" s="118"/>
      <c r="C193" s="118"/>
      <c r="D193" s="118"/>
      <c r="E193" s="118"/>
      <c r="F193" s="118"/>
      <c r="G193" s="118"/>
      <c r="H193" s="118"/>
      <c r="I193" s="118"/>
    </row>
    <row r="194">
      <c r="A194" s="118"/>
      <c r="B194" s="118"/>
      <c r="C194" s="118"/>
      <c r="D194" s="118"/>
      <c r="E194" s="118"/>
      <c r="F194" s="118"/>
      <c r="G194" s="118"/>
      <c r="H194" s="118"/>
      <c r="I194" s="118"/>
    </row>
    <row r="195">
      <c r="A195" s="118"/>
      <c r="B195" s="118"/>
      <c r="C195" s="118"/>
      <c r="D195" s="118"/>
      <c r="E195" s="118"/>
      <c r="F195" s="118"/>
      <c r="G195" s="118"/>
      <c r="H195" s="118"/>
      <c r="I195" s="118"/>
    </row>
    <row r="196">
      <c r="A196" s="118"/>
      <c r="B196" s="118"/>
      <c r="C196" s="118"/>
      <c r="D196" s="118"/>
      <c r="E196" s="118"/>
      <c r="F196" s="118"/>
      <c r="G196" s="118"/>
      <c r="H196" s="118"/>
      <c r="I196" s="118"/>
    </row>
    <row r="197">
      <c r="A197" s="118"/>
      <c r="B197" s="118"/>
      <c r="C197" s="118"/>
      <c r="D197" s="118"/>
      <c r="E197" s="118"/>
      <c r="F197" s="118"/>
      <c r="G197" s="118"/>
      <c r="H197" s="118"/>
      <c r="I197" s="118"/>
    </row>
    <row r="198">
      <c r="A198" s="118"/>
      <c r="B198" s="118"/>
      <c r="C198" s="118"/>
      <c r="D198" s="118"/>
      <c r="E198" s="118"/>
      <c r="F198" s="118"/>
      <c r="G198" s="118"/>
      <c r="H198" s="118"/>
      <c r="I198" s="118"/>
    </row>
    <row r="199">
      <c r="A199" s="118"/>
      <c r="B199" s="118"/>
      <c r="C199" s="118"/>
      <c r="D199" s="118"/>
      <c r="E199" s="118"/>
      <c r="F199" s="118"/>
      <c r="G199" s="118"/>
      <c r="H199" s="118"/>
      <c r="I199" s="118"/>
    </row>
    <row r="200">
      <c r="A200" s="118"/>
      <c r="B200" s="118"/>
      <c r="C200" s="118"/>
      <c r="D200" s="118"/>
      <c r="E200" s="118"/>
      <c r="F200" s="118"/>
      <c r="G200" s="118"/>
      <c r="H200" s="118"/>
      <c r="I200" s="118"/>
    </row>
    <row r="201">
      <c r="A201" s="118"/>
      <c r="B201" s="118"/>
      <c r="C201" s="118"/>
      <c r="D201" s="118"/>
      <c r="E201" s="118"/>
      <c r="F201" s="118"/>
      <c r="G201" s="118"/>
      <c r="H201" s="118"/>
      <c r="I201" s="118"/>
    </row>
    <row r="202">
      <c r="A202" s="118"/>
      <c r="B202" s="118"/>
      <c r="C202" s="118"/>
      <c r="D202" s="118"/>
      <c r="E202" s="118"/>
      <c r="F202" s="118"/>
      <c r="G202" s="118"/>
      <c r="H202" s="118"/>
      <c r="I202" s="118"/>
    </row>
    <row r="203">
      <c r="A203" s="118"/>
      <c r="B203" s="118"/>
      <c r="C203" s="118"/>
      <c r="D203" s="118"/>
      <c r="E203" s="118"/>
      <c r="F203" s="118"/>
      <c r="G203" s="118"/>
      <c r="H203" s="118"/>
      <c r="I203" s="118"/>
    </row>
    <row r="204">
      <c r="A204" s="118"/>
      <c r="B204" s="118"/>
      <c r="C204" s="118"/>
      <c r="D204" s="118"/>
      <c r="E204" s="118"/>
      <c r="F204" s="118"/>
      <c r="G204" s="118"/>
      <c r="H204" s="118"/>
      <c r="I204" s="118"/>
    </row>
    <row r="205">
      <c r="A205" s="118"/>
      <c r="B205" s="118"/>
      <c r="C205" s="118"/>
      <c r="D205" s="118"/>
      <c r="E205" s="118"/>
      <c r="F205" s="118"/>
      <c r="G205" s="118"/>
      <c r="H205" s="118"/>
      <c r="I205" s="118"/>
    </row>
    <row r="206">
      <c r="A206" s="118"/>
      <c r="B206" s="118"/>
      <c r="C206" s="118"/>
      <c r="D206" s="118"/>
      <c r="E206" s="118"/>
      <c r="F206" s="118"/>
      <c r="G206" s="118"/>
      <c r="H206" s="118"/>
      <c r="I206" s="118"/>
    </row>
    <row r="207">
      <c r="A207" s="118"/>
      <c r="B207" s="118"/>
      <c r="C207" s="118"/>
      <c r="D207" s="118"/>
      <c r="E207" s="118"/>
      <c r="F207" s="118"/>
      <c r="G207" s="118"/>
      <c r="H207" s="118"/>
      <c r="I207" s="118"/>
    </row>
    <row r="208">
      <c r="A208" s="118"/>
      <c r="B208" s="118"/>
      <c r="C208" s="118"/>
      <c r="D208" s="118"/>
      <c r="E208" s="118"/>
      <c r="F208" s="118"/>
      <c r="G208" s="118"/>
      <c r="H208" s="118"/>
      <c r="I208" s="118"/>
    </row>
    <row r="209">
      <c r="A209" s="118"/>
      <c r="B209" s="118"/>
      <c r="C209" s="118"/>
      <c r="D209" s="118"/>
      <c r="E209" s="118"/>
      <c r="F209" s="118"/>
      <c r="G209" s="118"/>
      <c r="H209" s="118"/>
      <c r="I209" s="118"/>
    </row>
    <row r="210">
      <c r="A210" s="118"/>
      <c r="B210" s="118"/>
      <c r="C210" s="118"/>
      <c r="D210" s="118"/>
      <c r="E210" s="118"/>
      <c r="F210" s="118"/>
      <c r="G210" s="118"/>
      <c r="H210" s="118"/>
      <c r="I210" s="118"/>
    </row>
    <row r="211">
      <c r="A211" s="118"/>
      <c r="B211" s="118"/>
      <c r="C211" s="118"/>
      <c r="D211" s="118"/>
      <c r="E211" s="118"/>
      <c r="F211" s="118"/>
      <c r="G211" s="118"/>
      <c r="H211" s="118"/>
      <c r="I211" s="118"/>
    </row>
    <row r="212">
      <c r="A212" s="118"/>
      <c r="B212" s="118"/>
      <c r="C212" s="118"/>
      <c r="D212" s="118"/>
      <c r="E212" s="118"/>
      <c r="F212" s="118"/>
      <c r="G212" s="118"/>
      <c r="H212" s="118"/>
      <c r="I212" s="118"/>
    </row>
    <row r="213">
      <c r="A213" s="118"/>
      <c r="B213" s="118"/>
      <c r="C213" s="118"/>
      <c r="D213" s="118"/>
      <c r="E213" s="118"/>
      <c r="F213" s="118"/>
      <c r="G213" s="118"/>
      <c r="H213" s="118"/>
      <c r="I213" s="118"/>
    </row>
    <row r="214">
      <c r="A214" s="118"/>
      <c r="B214" s="118"/>
      <c r="C214" s="118"/>
      <c r="D214" s="118"/>
      <c r="E214" s="118"/>
      <c r="F214" s="118"/>
      <c r="G214" s="118"/>
      <c r="H214" s="118"/>
      <c r="I214" s="118"/>
    </row>
    <row r="215">
      <c r="A215" s="118"/>
      <c r="B215" s="118"/>
      <c r="C215" s="118"/>
      <c r="D215" s="118"/>
      <c r="E215" s="118"/>
      <c r="F215" s="118"/>
      <c r="G215" s="118"/>
      <c r="H215" s="118"/>
      <c r="I215" s="118"/>
    </row>
    <row r="216">
      <c r="A216" s="118"/>
      <c r="B216" s="118"/>
      <c r="C216" s="118"/>
      <c r="D216" s="118"/>
      <c r="E216" s="118"/>
      <c r="F216" s="118"/>
      <c r="G216" s="118"/>
      <c r="H216" s="118"/>
      <c r="I216" s="118"/>
    </row>
    <row r="217">
      <c r="A217" s="118"/>
      <c r="B217" s="118"/>
      <c r="C217" s="118"/>
      <c r="D217" s="118"/>
      <c r="E217" s="118"/>
      <c r="F217" s="118"/>
      <c r="G217" s="118"/>
      <c r="H217" s="118"/>
      <c r="I217" s="118"/>
    </row>
    <row r="218">
      <c r="A218" s="118"/>
      <c r="B218" s="118"/>
      <c r="C218" s="118"/>
      <c r="D218" s="118"/>
      <c r="E218" s="118"/>
      <c r="F218" s="118"/>
      <c r="G218" s="118"/>
      <c r="H218" s="118"/>
      <c r="I218" s="118"/>
    </row>
    <row r="219">
      <c r="A219" s="118"/>
      <c r="B219" s="118"/>
      <c r="C219" s="118"/>
      <c r="D219" s="118"/>
      <c r="E219" s="118"/>
      <c r="F219" s="118"/>
      <c r="G219" s="118"/>
      <c r="H219" s="118"/>
      <c r="I219" s="118"/>
    </row>
    <row r="220">
      <c r="A220" s="118"/>
      <c r="B220" s="118"/>
      <c r="C220" s="118"/>
      <c r="D220" s="118"/>
      <c r="E220" s="118"/>
      <c r="F220" s="118"/>
      <c r="G220" s="118"/>
      <c r="H220" s="118"/>
      <c r="I220" s="118"/>
    </row>
    <row r="221">
      <c r="A221" s="118"/>
      <c r="B221" s="118"/>
      <c r="C221" s="118"/>
      <c r="D221" s="118"/>
      <c r="E221" s="118"/>
      <c r="F221" s="118"/>
      <c r="G221" s="118"/>
      <c r="H221" s="118"/>
      <c r="I221" s="118"/>
    </row>
    <row r="222">
      <c r="A222" s="118"/>
      <c r="B222" s="118"/>
      <c r="C222" s="118"/>
      <c r="D222" s="118"/>
      <c r="E222" s="118"/>
      <c r="F222" s="118"/>
      <c r="G222" s="118"/>
      <c r="H222" s="118"/>
      <c r="I222" s="118"/>
    </row>
    <row r="223">
      <c r="A223" s="118"/>
      <c r="B223" s="118"/>
      <c r="C223" s="118"/>
      <c r="D223" s="118"/>
      <c r="E223" s="118"/>
      <c r="F223" s="118"/>
      <c r="G223" s="118"/>
      <c r="H223" s="118"/>
      <c r="I223" s="118"/>
    </row>
    <row r="224">
      <c r="A224" s="118"/>
      <c r="B224" s="118"/>
      <c r="C224" s="118"/>
      <c r="D224" s="118"/>
      <c r="E224" s="118"/>
      <c r="F224" s="118"/>
      <c r="G224" s="118"/>
      <c r="H224" s="118"/>
      <c r="I224" s="118"/>
    </row>
    <row r="225">
      <c r="A225" s="118"/>
      <c r="B225" s="118"/>
      <c r="C225" s="118"/>
      <c r="D225" s="118"/>
      <c r="E225" s="118"/>
      <c r="F225" s="118"/>
      <c r="G225" s="118"/>
      <c r="H225" s="118"/>
      <c r="I225" s="118"/>
    </row>
    <row r="226">
      <c r="A226" s="118"/>
      <c r="B226" s="118"/>
      <c r="C226" s="118"/>
      <c r="D226" s="118"/>
      <c r="E226" s="118"/>
      <c r="F226" s="118"/>
      <c r="G226" s="118"/>
      <c r="H226" s="118"/>
      <c r="I226" s="118"/>
    </row>
    <row r="227">
      <c r="A227" s="118"/>
      <c r="B227" s="118"/>
      <c r="C227" s="118"/>
      <c r="D227" s="118"/>
      <c r="E227" s="118"/>
      <c r="F227" s="118"/>
      <c r="G227" s="118"/>
      <c r="H227" s="118"/>
      <c r="I227" s="118"/>
    </row>
    <row r="228">
      <c r="A228" s="118"/>
      <c r="B228" s="118"/>
      <c r="C228" s="118"/>
      <c r="D228" s="118"/>
      <c r="E228" s="118"/>
      <c r="F228" s="118"/>
      <c r="G228" s="118"/>
      <c r="H228" s="118"/>
      <c r="I228" s="118"/>
    </row>
    <row r="229">
      <c r="A229" s="118"/>
      <c r="B229" s="118"/>
      <c r="C229" s="118"/>
      <c r="D229" s="118"/>
      <c r="E229" s="118"/>
      <c r="F229" s="118"/>
      <c r="G229" s="118"/>
      <c r="H229" s="118"/>
      <c r="I229" s="118"/>
    </row>
    <row r="230">
      <c r="A230" s="118"/>
      <c r="B230" s="118"/>
      <c r="C230" s="118"/>
      <c r="D230" s="118"/>
      <c r="E230" s="118"/>
      <c r="F230" s="118"/>
      <c r="G230" s="118"/>
      <c r="H230" s="118"/>
      <c r="I230" s="118"/>
    </row>
    <row r="231">
      <c r="A231" s="118"/>
      <c r="B231" s="118"/>
      <c r="C231" s="118"/>
      <c r="D231" s="118"/>
      <c r="E231" s="118"/>
      <c r="F231" s="118"/>
      <c r="G231" s="118"/>
      <c r="H231" s="118"/>
      <c r="I231" s="118"/>
    </row>
    <row r="232">
      <c r="A232" s="118"/>
      <c r="B232" s="118"/>
      <c r="C232" s="118"/>
      <c r="D232" s="118"/>
      <c r="E232" s="118"/>
      <c r="F232" s="118"/>
      <c r="G232" s="118"/>
      <c r="H232" s="118"/>
      <c r="I232" s="118"/>
    </row>
    <row r="233">
      <c r="A233" s="118"/>
      <c r="B233" s="118"/>
      <c r="C233" s="118"/>
      <c r="D233" s="118"/>
      <c r="E233" s="118"/>
      <c r="F233" s="118"/>
      <c r="G233" s="118"/>
      <c r="H233" s="118"/>
      <c r="I233" s="118"/>
    </row>
    <row r="234">
      <c r="A234" s="118"/>
      <c r="B234" s="118"/>
      <c r="C234" s="118"/>
      <c r="D234" s="118"/>
      <c r="E234" s="118"/>
      <c r="F234" s="118"/>
      <c r="G234" s="118"/>
      <c r="H234" s="118"/>
      <c r="I234" s="118"/>
    </row>
    <row r="235">
      <c r="A235" s="118"/>
      <c r="B235" s="118"/>
      <c r="C235" s="118"/>
      <c r="D235" s="118"/>
      <c r="E235" s="118"/>
      <c r="F235" s="118"/>
      <c r="G235" s="118"/>
      <c r="H235" s="118"/>
      <c r="I235" s="118"/>
    </row>
    <row r="236">
      <c r="A236" s="118"/>
      <c r="B236" s="118"/>
      <c r="C236" s="118"/>
      <c r="D236" s="118"/>
      <c r="E236" s="118"/>
      <c r="F236" s="118"/>
      <c r="G236" s="118"/>
      <c r="H236" s="118"/>
      <c r="I236" s="118"/>
    </row>
    <row r="237">
      <c r="A237" s="118"/>
      <c r="B237" s="118"/>
      <c r="C237" s="118"/>
      <c r="D237" s="118"/>
      <c r="E237" s="118"/>
      <c r="F237" s="118"/>
      <c r="G237" s="118"/>
      <c r="H237" s="118"/>
      <c r="I237" s="118"/>
    </row>
    <row r="238">
      <c r="A238" s="118"/>
      <c r="B238" s="118"/>
      <c r="C238" s="118"/>
      <c r="D238" s="118"/>
      <c r="E238" s="118"/>
      <c r="F238" s="118"/>
      <c r="G238" s="118"/>
      <c r="H238" s="118"/>
      <c r="I238" s="118"/>
    </row>
    <row r="239">
      <c r="A239" s="118"/>
      <c r="B239" s="118"/>
      <c r="C239" s="118"/>
      <c r="D239" s="118"/>
      <c r="E239" s="118"/>
      <c r="F239" s="118"/>
      <c r="G239" s="118"/>
      <c r="H239" s="118"/>
      <c r="I239" s="118"/>
    </row>
    <row r="240">
      <c r="A240" s="118"/>
      <c r="B240" s="118"/>
      <c r="C240" s="118"/>
      <c r="D240" s="118"/>
      <c r="E240" s="118"/>
      <c r="F240" s="118"/>
      <c r="G240" s="118"/>
      <c r="H240" s="118"/>
      <c r="I240" s="118"/>
    </row>
    <row r="241">
      <c r="A241" s="118"/>
      <c r="B241" s="118"/>
      <c r="C241" s="118"/>
      <c r="D241" s="118"/>
      <c r="E241" s="118"/>
      <c r="F241" s="118"/>
      <c r="G241" s="118"/>
      <c r="H241" s="118"/>
      <c r="I241" s="118"/>
    </row>
    <row r="242">
      <c r="A242" s="118"/>
      <c r="B242" s="118"/>
      <c r="C242" s="118"/>
      <c r="D242" s="118"/>
      <c r="E242" s="118"/>
      <c r="F242" s="118"/>
      <c r="G242" s="118"/>
      <c r="H242" s="118"/>
      <c r="I242" s="118"/>
    </row>
    <row r="243">
      <c r="A243" s="118"/>
      <c r="B243" s="118"/>
      <c r="C243" s="118"/>
      <c r="D243" s="118"/>
      <c r="E243" s="118"/>
      <c r="F243" s="118"/>
      <c r="G243" s="118"/>
      <c r="H243" s="118"/>
      <c r="I243" s="118"/>
    </row>
    <row r="244">
      <c r="A244" s="118"/>
      <c r="B244" s="118"/>
      <c r="C244" s="118"/>
      <c r="D244" s="118"/>
      <c r="E244" s="118"/>
      <c r="F244" s="118"/>
      <c r="G244" s="118"/>
      <c r="H244" s="118"/>
      <c r="I244" s="118"/>
    </row>
    <row r="245">
      <c r="A245" s="118"/>
      <c r="B245" s="118"/>
      <c r="C245" s="118"/>
      <c r="D245" s="118"/>
      <c r="E245" s="118"/>
      <c r="F245" s="118"/>
      <c r="G245" s="118"/>
      <c r="H245" s="118"/>
      <c r="I245" s="118"/>
    </row>
    <row r="246">
      <c r="A246" s="118"/>
      <c r="B246" s="118"/>
      <c r="C246" s="118"/>
      <c r="D246" s="118"/>
      <c r="E246" s="118"/>
      <c r="F246" s="118"/>
      <c r="G246" s="118"/>
      <c r="H246" s="118"/>
      <c r="I246" s="118"/>
    </row>
    <row r="247">
      <c r="A247" s="118"/>
      <c r="B247" s="118"/>
      <c r="C247" s="118"/>
      <c r="D247" s="118"/>
      <c r="E247" s="118"/>
      <c r="F247" s="118"/>
      <c r="G247" s="118"/>
      <c r="H247" s="118"/>
      <c r="I247" s="118"/>
    </row>
    <row r="248">
      <c r="A248" s="118"/>
      <c r="B248" s="118"/>
      <c r="C248" s="118"/>
      <c r="D248" s="118"/>
      <c r="E248" s="118"/>
      <c r="F248" s="118"/>
      <c r="G248" s="118"/>
      <c r="H248" s="118"/>
      <c r="I248" s="118"/>
    </row>
    <row r="249">
      <c r="A249" s="118"/>
      <c r="B249" s="118"/>
      <c r="C249" s="118"/>
      <c r="D249" s="118"/>
      <c r="E249" s="118"/>
      <c r="F249" s="118"/>
      <c r="G249" s="118"/>
      <c r="H249" s="118"/>
      <c r="I249" s="118"/>
    </row>
    <row r="250">
      <c r="A250" s="118"/>
      <c r="B250" s="118"/>
      <c r="C250" s="118"/>
      <c r="D250" s="118"/>
      <c r="E250" s="118"/>
      <c r="F250" s="118"/>
      <c r="G250" s="118"/>
      <c r="H250" s="118"/>
      <c r="I250" s="118"/>
    </row>
    <row r="251">
      <c r="A251" s="118"/>
      <c r="B251" s="118"/>
      <c r="C251" s="118"/>
      <c r="D251" s="118"/>
      <c r="E251" s="118"/>
      <c r="F251" s="118"/>
      <c r="G251" s="118"/>
      <c r="H251" s="118"/>
      <c r="I251" s="118"/>
    </row>
    <row r="252">
      <c r="A252" s="118"/>
      <c r="B252" s="118"/>
      <c r="C252" s="118"/>
      <c r="D252" s="118"/>
      <c r="E252" s="118"/>
      <c r="F252" s="118"/>
      <c r="G252" s="118"/>
      <c r="H252" s="118"/>
      <c r="I252" s="118"/>
    </row>
    <row r="253">
      <c r="A253" s="118"/>
      <c r="B253" s="118"/>
      <c r="C253" s="118"/>
      <c r="D253" s="118"/>
      <c r="E253" s="118"/>
      <c r="F253" s="118"/>
      <c r="G253" s="118"/>
      <c r="H253" s="118"/>
      <c r="I253" s="118"/>
    </row>
    <row r="254">
      <c r="A254" s="118"/>
      <c r="B254" s="118"/>
      <c r="C254" s="118"/>
      <c r="D254" s="118"/>
      <c r="E254" s="118"/>
      <c r="F254" s="118"/>
      <c r="G254" s="118"/>
      <c r="H254" s="118"/>
      <c r="I254" s="118"/>
    </row>
    <row r="255">
      <c r="A255" s="118"/>
      <c r="B255" s="118"/>
      <c r="C255" s="118"/>
      <c r="D255" s="118"/>
      <c r="E255" s="118"/>
      <c r="F255" s="118"/>
      <c r="G255" s="118"/>
      <c r="H255" s="118"/>
      <c r="I255" s="118"/>
    </row>
    <row r="256">
      <c r="A256" s="118"/>
      <c r="B256" s="118"/>
      <c r="C256" s="118"/>
      <c r="D256" s="118"/>
      <c r="E256" s="118"/>
      <c r="F256" s="118"/>
      <c r="G256" s="118"/>
      <c r="H256" s="118"/>
      <c r="I256" s="118"/>
    </row>
    <row r="257">
      <c r="A257" s="118"/>
      <c r="B257" s="118"/>
      <c r="C257" s="118"/>
      <c r="D257" s="118"/>
      <c r="E257" s="118"/>
      <c r="F257" s="118"/>
      <c r="G257" s="118"/>
      <c r="H257" s="118"/>
      <c r="I257" s="118"/>
    </row>
    <row r="258">
      <c r="A258" s="118"/>
      <c r="B258" s="118"/>
      <c r="C258" s="118"/>
      <c r="D258" s="118"/>
      <c r="E258" s="118"/>
      <c r="F258" s="118"/>
      <c r="G258" s="118"/>
      <c r="H258" s="118"/>
      <c r="I258" s="118"/>
    </row>
    <row r="259">
      <c r="A259" s="118"/>
      <c r="B259" s="118"/>
      <c r="C259" s="118"/>
      <c r="D259" s="118"/>
      <c r="E259" s="118"/>
      <c r="F259" s="118"/>
      <c r="G259" s="118"/>
      <c r="H259" s="118"/>
      <c r="I259" s="118"/>
    </row>
    <row r="260">
      <c r="A260" s="118"/>
      <c r="B260" s="118"/>
      <c r="C260" s="118"/>
      <c r="D260" s="118"/>
      <c r="E260" s="118"/>
      <c r="F260" s="118"/>
      <c r="G260" s="118"/>
      <c r="H260" s="118"/>
      <c r="I260" s="118"/>
    </row>
    <row r="261">
      <c r="A261" s="118"/>
      <c r="B261" s="118"/>
      <c r="C261" s="118"/>
      <c r="D261" s="118"/>
      <c r="E261" s="118"/>
      <c r="F261" s="118"/>
      <c r="G261" s="118"/>
      <c r="H261" s="118"/>
      <c r="I261" s="118"/>
    </row>
    <row r="262">
      <c r="A262" s="118"/>
      <c r="B262" s="118"/>
      <c r="C262" s="118"/>
      <c r="D262" s="118"/>
      <c r="E262" s="118"/>
      <c r="F262" s="118"/>
      <c r="G262" s="118"/>
      <c r="H262" s="118"/>
      <c r="I262" s="118"/>
    </row>
    <row r="263">
      <c r="A263" s="118"/>
      <c r="B263" s="118"/>
      <c r="C263" s="118"/>
      <c r="D263" s="118"/>
      <c r="E263" s="118"/>
      <c r="F263" s="118"/>
      <c r="G263" s="118"/>
      <c r="H263" s="118"/>
      <c r="I263" s="118"/>
    </row>
    <row r="264">
      <c r="A264" s="118"/>
      <c r="B264" s="118"/>
      <c r="C264" s="118"/>
      <c r="D264" s="118"/>
      <c r="E264" s="118"/>
      <c r="F264" s="118"/>
      <c r="G264" s="118"/>
      <c r="H264" s="118"/>
      <c r="I264" s="118"/>
    </row>
    <row r="265">
      <c r="A265" s="118"/>
      <c r="B265" s="118"/>
      <c r="C265" s="118"/>
      <c r="D265" s="118"/>
      <c r="E265" s="118"/>
      <c r="F265" s="118"/>
      <c r="G265" s="118"/>
      <c r="H265" s="118"/>
      <c r="I265" s="118"/>
    </row>
    <row r="266">
      <c r="A266" s="118"/>
      <c r="B266" s="118"/>
      <c r="C266" s="118"/>
      <c r="D266" s="118"/>
      <c r="E266" s="118"/>
      <c r="F266" s="118"/>
      <c r="G266" s="118"/>
      <c r="H266" s="118"/>
      <c r="I266" s="118"/>
    </row>
    <row r="267">
      <c r="A267" s="118"/>
      <c r="B267" s="118"/>
      <c r="C267" s="118"/>
      <c r="D267" s="118"/>
      <c r="E267" s="118"/>
      <c r="F267" s="118"/>
      <c r="G267" s="118"/>
      <c r="H267" s="118"/>
      <c r="I267" s="118"/>
    </row>
    <row r="268">
      <c r="A268" s="118"/>
      <c r="B268" s="118"/>
      <c r="C268" s="118"/>
      <c r="D268" s="118"/>
      <c r="E268" s="118"/>
      <c r="F268" s="118"/>
      <c r="G268" s="118"/>
      <c r="H268" s="118"/>
      <c r="I268" s="118"/>
    </row>
    <row r="269">
      <c r="A269" s="118"/>
      <c r="B269" s="118"/>
      <c r="C269" s="118"/>
      <c r="D269" s="118"/>
      <c r="E269" s="118"/>
      <c r="F269" s="118"/>
      <c r="G269" s="118"/>
      <c r="H269" s="118"/>
      <c r="I269" s="118"/>
    </row>
    <row r="270">
      <c r="A270" s="118"/>
      <c r="B270" s="118"/>
      <c r="C270" s="118"/>
      <c r="D270" s="118"/>
      <c r="E270" s="118"/>
      <c r="F270" s="118"/>
      <c r="G270" s="118"/>
      <c r="H270" s="118"/>
      <c r="I270" s="118"/>
    </row>
    <row r="271">
      <c r="A271" s="118"/>
      <c r="B271" s="118"/>
      <c r="C271" s="118"/>
      <c r="D271" s="118"/>
      <c r="E271" s="118"/>
      <c r="F271" s="118"/>
      <c r="G271" s="118"/>
      <c r="H271" s="118"/>
      <c r="I271" s="118"/>
    </row>
    <row r="272">
      <c r="A272" s="118"/>
      <c r="B272" s="118"/>
      <c r="C272" s="118"/>
      <c r="D272" s="118"/>
      <c r="E272" s="118"/>
      <c r="F272" s="118"/>
      <c r="G272" s="118"/>
      <c r="H272" s="118"/>
      <c r="I272" s="118"/>
    </row>
    <row r="273">
      <c r="A273" s="118"/>
      <c r="B273" s="118"/>
      <c r="C273" s="118"/>
      <c r="D273" s="118"/>
      <c r="E273" s="118"/>
      <c r="F273" s="118"/>
      <c r="G273" s="118"/>
      <c r="H273" s="118"/>
      <c r="I273" s="118"/>
    </row>
    <row r="274">
      <c r="A274" s="118"/>
      <c r="B274" s="118"/>
      <c r="C274" s="118"/>
      <c r="D274" s="118"/>
      <c r="E274" s="118"/>
      <c r="F274" s="118"/>
      <c r="G274" s="118"/>
      <c r="H274" s="118"/>
      <c r="I274" s="118"/>
    </row>
    <row r="275">
      <c r="A275" s="118"/>
      <c r="B275" s="118"/>
      <c r="C275" s="118"/>
      <c r="D275" s="118"/>
      <c r="E275" s="118"/>
      <c r="F275" s="118"/>
      <c r="G275" s="118"/>
      <c r="H275" s="118"/>
      <c r="I275" s="118"/>
    </row>
    <row r="276">
      <c r="A276" s="118"/>
      <c r="B276" s="118"/>
      <c r="C276" s="118"/>
      <c r="D276" s="118"/>
      <c r="E276" s="118"/>
      <c r="F276" s="118"/>
      <c r="G276" s="118"/>
      <c r="H276" s="118"/>
      <c r="I276" s="118"/>
    </row>
    <row r="277">
      <c r="A277" s="118"/>
      <c r="B277" s="118"/>
      <c r="C277" s="118"/>
      <c r="D277" s="118"/>
      <c r="E277" s="118"/>
      <c r="F277" s="118"/>
      <c r="G277" s="118"/>
      <c r="H277" s="118"/>
      <c r="I277" s="118"/>
    </row>
    <row r="278">
      <c r="A278" s="118"/>
      <c r="B278" s="118"/>
      <c r="C278" s="118"/>
      <c r="D278" s="118"/>
      <c r="E278" s="118"/>
      <c r="F278" s="118"/>
      <c r="G278" s="118"/>
      <c r="H278" s="118"/>
      <c r="I278" s="118"/>
    </row>
    <row r="279">
      <c r="A279" s="118"/>
      <c r="B279" s="118"/>
      <c r="C279" s="118"/>
      <c r="D279" s="118"/>
      <c r="E279" s="118"/>
      <c r="F279" s="118"/>
      <c r="G279" s="118"/>
      <c r="H279" s="118"/>
      <c r="I279" s="118"/>
    </row>
    <row r="280">
      <c r="A280" s="118"/>
      <c r="B280" s="118"/>
      <c r="C280" s="118"/>
      <c r="D280" s="118"/>
      <c r="E280" s="118"/>
      <c r="F280" s="118"/>
      <c r="G280" s="118"/>
      <c r="H280" s="118"/>
      <c r="I280" s="118"/>
    </row>
    <row r="281">
      <c r="A281" s="118"/>
      <c r="B281" s="118"/>
      <c r="C281" s="118"/>
      <c r="D281" s="118"/>
      <c r="E281" s="118"/>
      <c r="F281" s="118"/>
      <c r="G281" s="118"/>
      <c r="H281" s="118"/>
      <c r="I281" s="118"/>
    </row>
    <row r="282">
      <c r="A282" s="118"/>
      <c r="B282" s="118"/>
      <c r="C282" s="118"/>
      <c r="D282" s="118"/>
      <c r="E282" s="118"/>
      <c r="F282" s="118"/>
      <c r="G282" s="118"/>
      <c r="H282" s="118"/>
      <c r="I282" s="118"/>
    </row>
    <row r="283">
      <c r="A283" s="118"/>
      <c r="B283" s="118"/>
      <c r="C283" s="118"/>
      <c r="D283" s="118"/>
      <c r="E283" s="118"/>
      <c r="F283" s="118"/>
      <c r="G283" s="118"/>
      <c r="H283" s="118"/>
      <c r="I283" s="118"/>
    </row>
    <row r="284">
      <c r="A284" s="118"/>
      <c r="B284" s="118"/>
      <c r="C284" s="118"/>
      <c r="D284" s="118"/>
      <c r="E284" s="118"/>
      <c r="F284" s="118"/>
      <c r="G284" s="118"/>
      <c r="H284" s="118"/>
      <c r="I284" s="118"/>
    </row>
    <row r="285">
      <c r="A285" s="118"/>
      <c r="B285" s="118"/>
      <c r="C285" s="118"/>
      <c r="D285" s="118"/>
      <c r="E285" s="118"/>
      <c r="F285" s="118"/>
      <c r="G285" s="118"/>
      <c r="H285" s="118"/>
      <c r="I285" s="118"/>
    </row>
    <row r="286">
      <c r="A286" s="118"/>
      <c r="B286" s="118"/>
      <c r="C286" s="118"/>
      <c r="D286" s="118"/>
      <c r="E286" s="118"/>
      <c r="F286" s="118"/>
      <c r="G286" s="118"/>
      <c r="H286" s="118"/>
      <c r="I286" s="118"/>
    </row>
    <row r="287">
      <c r="A287" s="118"/>
      <c r="B287" s="118"/>
      <c r="C287" s="118"/>
      <c r="D287" s="118"/>
      <c r="E287" s="118"/>
      <c r="F287" s="118"/>
      <c r="G287" s="118"/>
      <c r="H287" s="118"/>
      <c r="I287" s="118"/>
    </row>
    <row r="288">
      <c r="A288" s="118"/>
      <c r="B288" s="118"/>
      <c r="C288" s="118"/>
      <c r="D288" s="118"/>
      <c r="E288" s="118"/>
      <c r="F288" s="118"/>
      <c r="G288" s="118"/>
      <c r="H288" s="118"/>
      <c r="I288" s="118"/>
    </row>
    <row r="289">
      <c r="A289" s="118"/>
      <c r="B289" s="118"/>
      <c r="C289" s="118"/>
      <c r="D289" s="118"/>
      <c r="E289" s="118"/>
      <c r="F289" s="118"/>
      <c r="G289" s="118"/>
      <c r="H289" s="118"/>
      <c r="I289" s="118"/>
    </row>
    <row r="290">
      <c r="A290" s="118"/>
      <c r="B290" s="118"/>
      <c r="C290" s="118"/>
      <c r="D290" s="118"/>
      <c r="E290" s="118"/>
      <c r="F290" s="118"/>
      <c r="G290" s="118"/>
      <c r="H290" s="118"/>
      <c r="I290" s="118"/>
    </row>
    <row r="291">
      <c r="A291" s="118"/>
      <c r="B291" s="118"/>
      <c r="C291" s="118"/>
      <c r="D291" s="118"/>
      <c r="E291" s="118"/>
      <c r="F291" s="118"/>
      <c r="G291" s="118"/>
      <c r="H291" s="118"/>
      <c r="I291" s="118"/>
    </row>
    <row r="292">
      <c r="A292" s="118"/>
      <c r="B292" s="118"/>
      <c r="C292" s="118"/>
      <c r="D292" s="118"/>
      <c r="E292" s="118"/>
      <c r="F292" s="118"/>
      <c r="G292" s="118"/>
      <c r="H292" s="118"/>
      <c r="I292" s="118"/>
    </row>
    <row r="293">
      <c r="A293" s="118"/>
      <c r="B293" s="118"/>
      <c r="C293" s="118"/>
      <c r="D293" s="118"/>
      <c r="E293" s="118"/>
      <c r="F293" s="118"/>
      <c r="G293" s="118"/>
      <c r="H293" s="118"/>
      <c r="I293" s="118"/>
    </row>
    <row r="294">
      <c r="A294" s="118"/>
      <c r="B294" s="118"/>
      <c r="C294" s="118"/>
      <c r="D294" s="118"/>
      <c r="E294" s="118"/>
      <c r="F294" s="118"/>
      <c r="G294" s="118"/>
      <c r="H294" s="118"/>
      <c r="I294" s="118"/>
    </row>
    <row r="295">
      <c r="A295" s="118"/>
      <c r="B295" s="118"/>
      <c r="C295" s="118"/>
      <c r="D295" s="118"/>
      <c r="E295" s="118"/>
      <c r="F295" s="118"/>
      <c r="G295" s="118"/>
      <c r="H295" s="118"/>
      <c r="I295" s="118"/>
    </row>
    <row r="296">
      <c r="A296" s="118"/>
      <c r="B296" s="118"/>
      <c r="C296" s="118"/>
      <c r="D296" s="118"/>
      <c r="E296" s="118"/>
      <c r="F296" s="118"/>
      <c r="G296" s="118"/>
      <c r="H296" s="118"/>
      <c r="I296" s="118"/>
    </row>
    <row r="297">
      <c r="A297" s="118"/>
      <c r="B297" s="118"/>
      <c r="C297" s="118"/>
      <c r="D297" s="118"/>
      <c r="E297" s="118"/>
      <c r="F297" s="118"/>
      <c r="G297" s="118"/>
      <c r="H297" s="118"/>
      <c r="I297" s="118"/>
    </row>
    <row r="298">
      <c r="A298" s="118"/>
      <c r="B298" s="118"/>
      <c r="C298" s="118"/>
      <c r="D298" s="118"/>
      <c r="E298" s="118"/>
      <c r="F298" s="118"/>
      <c r="G298" s="118"/>
      <c r="H298" s="118"/>
      <c r="I298" s="118"/>
    </row>
    <row r="299">
      <c r="A299" s="118"/>
      <c r="B299" s="118"/>
      <c r="C299" s="118"/>
      <c r="D299" s="118"/>
      <c r="E299" s="118"/>
      <c r="F299" s="118"/>
      <c r="G299" s="118"/>
      <c r="H299" s="118"/>
      <c r="I299" s="118"/>
    </row>
    <row r="300">
      <c r="A300" s="118"/>
      <c r="B300" s="118"/>
      <c r="C300" s="118"/>
      <c r="D300" s="118"/>
      <c r="E300" s="118"/>
      <c r="F300" s="118"/>
      <c r="G300" s="118"/>
      <c r="H300" s="118"/>
      <c r="I300" s="118"/>
    </row>
    <row r="301">
      <c r="A301" s="118"/>
      <c r="B301" s="118"/>
      <c r="C301" s="118"/>
      <c r="D301" s="118"/>
      <c r="E301" s="118"/>
      <c r="F301" s="118"/>
      <c r="G301" s="118"/>
      <c r="H301" s="118"/>
      <c r="I301" s="118"/>
    </row>
    <row r="302">
      <c r="A302" s="118"/>
      <c r="B302" s="118"/>
      <c r="C302" s="118"/>
      <c r="D302" s="118"/>
      <c r="E302" s="118"/>
      <c r="F302" s="118"/>
      <c r="G302" s="118"/>
      <c r="H302" s="118"/>
      <c r="I302" s="118"/>
    </row>
    <row r="303">
      <c r="A303" s="118"/>
      <c r="B303" s="118"/>
      <c r="C303" s="118"/>
      <c r="D303" s="118"/>
      <c r="E303" s="118"/>
      <c r="F303" s="118"/>
      <c r="G303" s="118"/>
      <c r="H303" s="118"/>
      <c r="I303" s="118"/>
    </row>
    <row r="304">
      <c r="A304" s="118"/>
      <c r="B304" s="118"/>
      <c r="C304" s="118"/>
      <c r="D304" s="118"/>
      <c r="E304" s="118"/>
      <c r="F304" s="118"/>
      <c r="G304" s="118"/>
      <c r="H304" s="118"/>
      <c r="I304" s="118"/>
    </row>
    <row r="305">
      <c r="A305" s="118"/>
      <c r="B305" s="118"/>
      <c r="C305" s="118"/>
      <c r="D305" s="118"/>
      <c r="E305" s="118"/>
      <c r="F305" s="118"/>
      <c r="G305" s="118"/>
      <c r="H305" s="118"/>
      <c r="I305" s="118"/>
    </row>
    <row r="306">
      <c r="A306" s="118"/>
      <c r="B306" s="118"/>
      <c r="C306" s="118"/>
      <c r="D306" s="118"/>
      <c r="E306" s="118"/>
      <c r="F306" s="118"/>
      <c r="G306" s="118"/>
      <c r="H306" s="118"/>
      <c r="I306" s="118"/>
    </row>
    <row r="307">
      <c r="A307" s="118"/>
      <c r="B307" s="118"/>
      <c r="C307" s="118"/>
      <c r="D307" s="118"/>
      <c r="E307" s="118"/>
      <c r="F307" s="118"/>
      <c r="G307" s="118"/>
      <c r="H307" s="118"/>
      <c r="I307" s="118"/>
    </row>
    <row r="308">
      <c r="A308" s="118"/>
      <c r="B308" s="118"/>
      <c r="C308" s="118"/>
      <c r="D308" s="118"/>
      <c r="E308" s="118"/>
      <c r="F308" s="118"/>
      <c r="G308" s="118"/>
      <c r="H308" s="118"/>
      <c r="I308" s="118"/>
    </row>
    <row r="309">
      <c r="A309" s="118"/>
      <c r="B309" s="118"/>
      <c r="C309" s="118"/>
      <c r="D309" s="118"/>
      <c r="E309" s="118"/>
      <c r="F309" s="118"/>
      <c r="G309" s="118"/>
      <c r="H309" s="118"/>
      <c r="I309" s="118"/>
    </row>
    <row r="310">
      <c r="A310" s="118"/>
      <c r="B310" s="118"/>
      <c r="C310" s="118"/>
      <c r="D310" s="118"/>
      <c r="E310" s="118"/>
      <c r="F310" s="118"/>
      <c r="G310" s="118"/>
      <c r="H310" s="118"/>
      <c r="I310" s="118"/>
    </row>
    <row r="311">
      <c r="A311" s="118"/>
      <c r="B311" s="118"/>
      <c r="C311" s="118"/>
      <c r="D311" s="118"/>
      <c r="E311" s="118"/>
      <c r="F311" s="118"/>
      <c r="G311" s="118"/>
      <c r="H311" s="118"/>
      <c r="I311" s="118"/>
    </row>
    <row r="312">
      <c r="A312" s="118"/>
      <c r="B312" s="118"/>
      <c r="C312" s="118"/>
      <c r="D312" s="118"/>
      <c r="E312" s="118"/>
      <c r="F312" s="118"/>
      <c r="G312" s="118"/>
      <c r="H312" s="118"/>
      <c r="I312" s="118"/>
    </row>
    <row r="313">
      <c r="A313" s="118"/>
      <c r="B313" s="118"/>
      <c r="C313" s="118"/>
      <c r="D313" s="118"/>
      <c r="E313" s="118"/>
      <c r="F313" s="118"/>
      <c r="G313" s="118"/>
      <c r="H313" s="118"/>
      <c r="I313" s="118"/>
    </row>
    <row r="314">
      <c r="A314" s="118"/>
      <c r="B314" s="118"/>
      <c r="C314" s="118"/>
      <c r="D314" s="118"/>
      <c r="E314" s="118"/>
      <c r="F314" s="118"/>
      <c r="G314" s="118"/>
      <c r="H314" s="118"/>
      <c r="I314" s="118"/>
    </row>
    <row r="315">
      <c r="A315" s="118"/>
      <c r="B315" s="118"/>
      <c r="C315" s="118"/>
      <c r="D315" s="118"/>
      <c r="E315" s="118"/>
      <c r="F315" s="118"/>
      <c r="G315" s="118"/>
      <c r="H315" s="118"/>
      <c r="I315" s="118"/>
    </row>
    <row r="316">
      <c r="A316" s="118"/>
      <c r="B316" s="118"/>
      <c r="C316" s="118"/>
      <c r="D316" s="118"/>
      <c r="E316" s="118"/>
      <c r="F316" s="118"/>
      <c r="G316" s="118"/>
      <c r="H316" s="118"/>
      <c r="I316" s="118"/>
    </row>
    <row r="317">
      <c r="A317" s="118"/>
      <c r="B317" s="118"/>
      <c r="C317" s="118"/>
      <c r="D317" s="118"/>
      <c r="E317" s="118"/>
      <c r="F317" s="118"/>
      <c r="G317" s="118"/>
      <c r="H317" s="118"/>
      <c r="I317" s="118"/>
    </row>
    <row r="318">
      <c r="A318" s="118"/>
      <c r="B318" s="118"/>
      <c r="C318" s="118"/>
      <c r="D318" s="118"/>
      <c r="E318" s="118"/>
      <c r="F318" s="118"/>
      <c r="G318" s="118"/>
      <c r="H318" s="118"/>
      <c r="I318" s="118"/>
    </row>
    <row r="319">
      <c r="A319" s="118"/>
      <c r="B319" s="118"/>
      <c r="C319" s="118"/>
      <c r="D319" s="118"/>
      <c r="E319" s="118"/>
      <c r="F319" s="118"/>
      <c r="G319" s="118"/>
      <c r="H319" s="118"/>
      <c r="I319" s="118"/>
    </row>
    <row r="320">
      <c r="A320" s="118"/>
      <c r="B320" s="118"/>
      <c r="C320" s="118"/>
      <c r="D320" s="118"/>
      <c r="E320" s="118"/>
      <c r="F320" s="118"/>
      <c r="G320" s="118"/>
      <c r="H320" s="118"/>
      <c r="I320" s="118"/>
    </row>
    <row r="321">
      <c r="A321" s="118"/>
      <c r="B321" s="118"/>
      <c r="C321" s="118"/>
      <c r="D321" s="118"/>
      <c r="E321" s="118"/>
      <c r="F321" s="118"/>
      <c r="G321" s="118"/>
      <c r="H321" s="118"/>
      <c r="I321" s="118"/>
    </row>
    <row r="322">
      <c r="A322" s="118"/>
      <c r="B322" s="118"/>
      <c r="C322" s="118"/>
      <c r="D322" s="118"/>
      <c r="E322" s="118"/>
      <c r="F322" s="118"/>
      <c r="G322" s="118"/>
      <c r="H322" s="118"/>
      <c r="I322" s="118"/>
    </row>
    <row r="323">
      <c r="A323" s="118"/>
      <c r="B323" s="118"/>
      <c r="C323" s="118"/>
      <c r="D323" s="118"/>
      <c r="E323" s="118"/>
      <c r="F323" s="118"/>
      <c r="G323" s="118"/>
      <c r="H323" s="118"/>
      <c r="I323" s="118"/>
    </row>
    <row r="324">
      <c r="A324" s="118"/>
      <c r="B324" s="118"/>
      <c r="C324" s="118"/>
      <c r="D324" s="118"/>
      <c r="E324" s="118"/>
      <c r="F324" s="118"/>
      <c r="G324" s="118"/>
      <c r="H324" s="118"/>
      <c r="I324" s="118"/>
    </row>
    <row r="325">
      <c r="A325" s="118"/>
      <c r="B325" s="118"/>
      <c r="C325" s="118"/>
      <c r="D325" s="118"/>
      <c r="E325" s="118"/>
      <c r="F325" s="118"/>
      <c r="G325" s="118"/>
      <c r="H325" s="118"/>
      <c r="I325" s="118"/>
    </row>
    <row r="326">
      <c r="A326" s="118"/>
      <c r="B326" s="118"/>
      <c r="C326" s="118"/>
      <c r="D326" s="118"/>
      <c r="E326" s="118"/>
      <c r="F326" s="118"/>
      <c r="G326" s="118"/>
      <c r="H326" s="118"/>
      <c r="I326" s="118"/>
    </row>
    <row r="327">
      <c r="A327" s="118"/>
      <c r="B327" s="118"/>
      <c r="C327" s="118"/>
      <c r="D327" s="118"/>
      <c r="E327" s="118"/>
      <c r="F327" s="118"/>
      <c r="G327" s="118"/>
      <c r="H327" s="118"/>
      <c r="I327" s="118"/>
    </row>
    <row r="328">
      <c r="A328" s="118"/>
      <c r="B328" s="118"/>
      <c r="C328" s="118"/>
      <c r="D328" s="118"/>
      <c r="E328" s="118"/>
      <c r="F328" s="118"/>
      <c r="G328" s="118"/>
      <c r="H328" s="118"/>
      <c r="I328" s="118"/>
    </row>
    <row r="329">
      <c r="A329" s="118"/>
      <c r="B329" s="118"/>
      <c r="C329" s="118"/>
      <c r="D329" s="118"/>
      <c r="E329" s="118"/>
      <c r="F329" s="118"/>
      <c r="G329" s="118"/>
      <c r="H329" s="118"/>
      <c r="I329" s="118"/>
    </row>
    <row r="330">
      <c r="A330" s="118"/>
      <c r="B330" s="118"/>
      <c r="C330" s="118"/>
      <c r="D330" s="118"/>
      <c r="E330" s="118"/>
      <c r="F330" s="118"/>
      <c r="G330" s="118"/>
      <c r="H330" s="118"/>
      <c r="I330" s="118"/>
    </row>
    <row r="331">
      <c r="A331" s="118"/>
      <c r="B331" s="118"/>
      <c r="C331" s="118"/>
      <c r="D331" s="118"/>
      <c r="E331" s="118"/>
      <c r="F331" s="118"/>
      <c r="G331" s="118"/>
      <c r="H331" s="118"/>
      <c r="I331" s="118"/>
    </row>
    <row r="332">
      <c r="A332" s="118"/>
      <c r="B332" s="118"/>
      <c r="C332" s="118"/>
      <c r="D332" s="118"/>
      <c r="E332" s="118"/>
      <c r="F332" s="118"/>
      <c r="G332" s="118"/>
      <c r="H332" s="118"/>
      <c r="I332" s="118"/>
    </row>
    <row r="333">
      <c r="A333" s="118"/>
      <c r="B333" s="118"/>
      <c r="C333" s="118"/>
      <c r="D333" s="118"/>
      <c r="E333" s="118"/>
      <c r="F333" s="118"/>
      <c r="G333" s="118"/>
      <c r="H333" s="118"/>
      <c r="I333" s="118"/>
    </row>
    <row r="334">
      <c r="A334" s="118"/>
      <c r="B334" s="118"/>
      <c r="C334" s="118"/>
      <c r="D334" s="118"/>
      <c r="E334" s="118"/>
      <c r="F334" s="118"/>
      <c r="G334" s="118"/>
      <c r="H334" s="118"/>
      <c r="I334" s="118"/>
    </row>
    <row r="335">
      <c r="A335" s="118"/>
      <c r="B335" s="118"/>
      <c r="C335" s="118"/>
      <c r="D335" s="118"/>
      <c r="E335" s="118"/>
      <c r="F335" s="118"/>
      <c r="G335" s="118"/>
      <c r="H335" s="118"/>
      <c r="I335" s="118"/>
    </row>
    <row r="336">
      <c r="A336" s="118"/>
      <c r="B336" s="118"/>
      <c r="C336" s="118"/>
      <c r="D336" s="118"/>
      <c r="E336" s="118"/>
      <c r="F336" s="118"/>
      <c r="G336" s="118"/>
      <c r="H336" s="118"/>
      <c r="I336" s="118"/>
    </row>
    <row r="337">
      <c r="A337" s="118"/>
      <c r="B337" s="118"/>
      <c r="C337" s="118"/>
      <c r="D337" s="118"/>
      <c r="E337" s="118"/>
      <c r="F337" s="118"/>
      <c r="G337" s="118"/>
      <c r="H337" s="118"/>
      <c r="I337" s="118"/>
    </row>
    <row r="338">
      <c r="A338" s="118"/>
      <c r="B338" s="118"/>
      <c r="C338" s="118"/>
      <c r="D338" s="118"/>
      <c r="E338" s="118"/>
      <c r="F338" s="118"/>
      <c r="G338" s="118"/>
      <c r="H338" s="118"/>
      <c r="I338" s="118"/>
    </row>
    <row r="339">
      <c r="A339" s="118"/>
      <c r="B339" s="118"/>
      <c r="C339" s="118"/>
      <c r="D339" s="118"/>
      <c r="E339" s="118"/>
      <c r="F339" s="118"/>
      <c r="G339" s="118"/>
      <c r="H339" s="118"/>
      <c r="I339" s="118"/>
    </row>
    <row r="340">
      <c r="A340" s="118"/>
      <c r="B340" s="118"/>
      <c r="C340" s="118"/>
      <c r="D340" s="118"/>
      <c r="E340" s="118"/>
      <c r="F340" s="118"/>
      <c r="G340" s="118"/>
      <c r="H340" s="118"/>
      <c r="I340" s="118"/>
    </row>
    <row r="341">
      <c r="A341" s="118"/>
      <c r="B341" s="118"/>
      <c r="C341" s="118"/>
      <c r="D341" s="118"/>
      <c r="E341" s="118"/>
      <c r="F341" s="118"/>
      <c r="G341" s="118"/>
      <c r="H341" s="118"/>
      <c r="I341" s="118"/>
    </row>
    <row r="342">
      <c r="A342" s="118"/>
      <c r="B342" s="118"/>
      <c r="C342" s="118"/>
      <c r="D342" s="118"/>
      <c r="E342" s="118"/>
      <c r="F342" s="118"/>
      <c r="G342" s="118"/>
      <c r="H342" s="118"/>
      <c r="I342" s="118"/>
    </row>
    <row r="343">
      <c r="A343" s="118"/>
      <c r="B343" s="118"/>
      <c r="C343" s="118"/>
      <c r="D343" s="118"/>
      <c r="E343" s="118"/>
      <c r="F343" s="118"/>
      <c r="G343" s="118"/>
      <c r="H343" s="118"/>
      <c r="I343" s="118"/>
    </row>
    <row r="344">
      <c r="A344" s="118"/>
      <c r="B344" s="118"/>
      <c r="C344" s="118"/>
      <c r="D344" s="118"/>
      <c r="E344" s="118"/>
      <c r="F344" s="118"/>
      <c r="G344" s="118"/>
      <c r="H344" s="118"/>
      <c r="I344" s="118"/>
    </row>
    <row r="345">
      <c r="A345" s="118"/>
      <c r="B345" s="118"/>
      <c r="C345" s="118"/>
      <c r="D345" s="118"/>
      <c r="E345" s="118"/>
      <c r="F345" s="118"/>
      <c r="G345" s="118"/>
      <c r="H345" s="118"/>
      <c r="I345" s="118"/>
    </row>
    <row r="346">
      <c r="A346" s="118"/>
      <c r="B346" s="118"/>
      <c r="C346" s="118"/>
      <c r="D346" s="118"/>
      <c r="E346" s="118"/>
      <c r="F346" s="118"/>
      <c r="G346" s="118"/>
      <c r="H346" s="118"/>
      <c r="I346" s="118"/>
    </row>
    <row r="347">
      <c r="A347" s="118"/>
      <c r="B347" s="118"/>
      <c r="C347" s="118"/>
      <c r="D347" s="118"/>
      <c r="E347" s="118"/>
      <c r="F347" s="118"/>
      <c r="G347" s="118"/>
      <c r="H347" s="118"/>
      <c r="I347" s="118"/>
    </row>
    <row r="348">
      <c r="A348" s="118"/>
      <c r="B348" s="118"/>
      <c r="C348" s="118"/>
      <c r="D348" s="118"/>
      <c r="E348" s="118"/>
      <c r="F348" s="118"/>
      <c r="G348" s="118"/>
      <c r="H348" s="118"/>
      <c r="I348" s="118"/>
    </row>
    <row r="349">
      <c r="A349" s="118"/>
      <c r="B349" s="118"/>
      <c r="C349" s="118"/>
      <c r="D349" s="118"/>
      <c r="E349" s="118"/>
      <c r="F349" s="118"/>
      <c r="G349" s="118"/>
      <c r="H349" s="118"/>
      <c r="I349" s="118"/>
    </row>
    <row r="350">
      <c r="A350" s="118"/>
      <c r="B350" s="118"/>
      <c r="C350" s="118"/>
      <c r="D350" s="118"/>
      <c r="E350" s="118"/>
      <c r="F350" s="118"/>
      <c r="G350" s="118"/>
      <c r="H350" s="118"/>
      <c r="I350" s="118"/>
    </row>
    <row r="351">
      <c r="A351" s="118"/>
      <c r="B351" s="118"/>
      <c r="C351" s="118"/>
      <c r="D351" s="118"/>
      <c r="E351" s="118"/>
      <c r="F351" s="118"/>
      <c r="G351" s="118"/>
      <c r="H351" s="118"/>
      <c r="I351" s="118"/>
    </row>
    <row r="352">
      <c r="A352" s="118"/>
      <c r="B352" s="118"/>
      <c r="C352" s="118"/>
      <c r="D352" s="118"/>
      <c r="E352" s="118"/>
      <c r="F352" s="118"/>
      <c r="G352" s="118"/>
      <c r="H352" s="118"/>
      <c r="I352" s="118"/>
    </row>
    <row r="353">
      <c r="A353" s="118"/>
      <c r="B353" s="118"/>
      <c r="C353" s="118"/>
      <c r="D353" s="118"/>
      <c r="E353" s="118"/>
      <c r="F353" s="118"/>
      <c r="G353" s="118"/>
      <c r="H353" s="118"/>
      <c r="I353" s="118"/>
    </row>
    <row r="354">
      <c r="A354" s="118"/>
      <c r="B354" s="118"/>
      <c r="C354" s="118"/>
      <c r="D354" s="118"/>
      <c r="E354" s="118"/>
      <c r="F354" s="118"/>
      <c r="G354" s="118"/>
      <c r="H354" s="118"/>
      <c r="I354" s="118"/>
    </row>
    <row r="355">
      <c r="A355" s="118"/>
      <c r="B355" s="118"/>
      <c r="C355" s="118"/>
      <c r="D355" s="118"/>
      <c r="E355" s="118"/>
      <c r="F355" s="118"/>
      <c r="G355" s="118"/>
      <c r="H355" s="118"/>
      <c r="I355" s="118"/>
    </row>
    <row r="356">
      <c r="A356" s="118"/>
      <c r="B356" s="118"/>
      <c r="C356" s="118"/>
      <c r="D356" s="118"/>
      <c r="E356" s="118"/>
      <c r="F356" s="118"/>
      <c r="G356" s="118"/>
      <c r="H356" s="118"/>
      <c r="I356" s="118"/>
    </row>
    <row r="357">
      <c r="A357" s="118"/>
      <c r="B357" s="118"/>
      <c r="C357" s="118"/>
      <c r="D357" s="118"/>
      <c r="E357" s="118"/>
      <c r="F357" s="118"/>
      <c r="G357" s="118"/>
      <c r="H357" s="118"/>
      <c r="I357" s="118"/>
    </row>
    <row r="358">
      <c r="A358" s="118"/>
      <c r="B358" s="118"/>
      <c r="C358" s="118"/>
      <c r="D358" s="118"/>
      <c r="E358" s="118"/>
      <c r="F358" s="118"/>
      <c r="G358" s="118"/>
      <c r="H358" s="118"/>
      <c r="I358" s="118"/>
    </row>
    <row r="359">
      <c r="A359" s="118"/>
      <c r="B359" s="118"/>
      <c r="C359" s="118"/>
      <c r="D359" s="118"/>
      <c r="E359" s="118"/>
      <c r="F359" s="118"/>
      <c r="G359" s="118"/>
      <c r="H359" s="118"/>
      <c r="I359" s="118"/>
    </row>
    <row r="360">
      <c r="A360" s="118"/>
      <c r="B360" s="118"/>
      <c r="C360" s="118"/>
      <c r="D360" s="118"/>
      <c r="E360" s="118"/>
      <c r="F360" s="118"/>
      <c r="G360" s="118"/>
      <c r="H360" s="118"/>
      <c r="I360" s="118"/>
    </row>
    <row r="361">
      <c r="A361" s="118"/>
      <c r="B361" s="118"/>
      <c r="C361" s="118"/>
      <c r="D361" s="118"/>
      <c r="E361" s="118"/>
      <c r="F361" s="118"/>
      <c r="G361" s="118"/>
      <c r="H361" s="118"/>
      <c r="I361" s="118"/>
    </row>
    <row r="362">
      <c r="A362" s="118"/>
      <c r="B362" s="118"/>
      <c r="C362" s="118"/>
      <c r="D362" s="118"/>
      <c r="E362" s="118"/>
      <c r="F362" s="118"/>
      <c r="G362" s="118"/>
      <c r="H362" s="118"/>
      <c r="I362" s="118"/>
    </row>
    <row r="363">
      <c r="A363" s="118"/>
      <c r="B363" s="118"/>
      <c r="C363" s="118"/>
      <c r="D363" s="118"/>
      <c r="E363" s="118"/>
      <c r="F363" s="118"/>
      <c r="G363" s="118"/>
      <c r="H363" s="118"/>
      <c r="I363" s="118"/>
    </row>
    <row r="364">
      <c r="A364" s="118"/>
      <c r="B364" s="118"/>
      <c r="C364" s="118"/>
      <c r="D364" s="118"/>
      <c r="E364" s="118"/>
      <c r="F364" s="118"/>
      <c r="G364" s="118"/>
      <c r="H364" s="118"/>
      <c r="I364" s="118"/>
    </row>
    <row r="365">
      <c r="A365" s="118"/>
      <c r="B365" s="118"/>
      <c r="C365" s="118"/>
      <c r="D365" s="118"/>
      <c r="E365" s="118"/>
      <c r="F365" s="118"/>
      <c r="G365" s="118"/>
      <c r="H365" s="118"/>
      <c r="I365" s="118"/>
    </row>
    <row r="366">
      <c r="A366" s="118"/>
      <c r="B366" s="118"/>
      <c r="C366" s="118"/>
      <c r="D366" s="118"/>
      <c r="E366" s="118"/>
      <c r="F366" s="118"/>
      <c r="G366" s="118"/>
      <c r="H366" s="118"/>
      <c r="I366" s="118"/>
    </row>
    <row r="367">
      <c r="A367" s="118"/>
      <c r="B367" s="118"/>
      <c r="C367" s="118"/>
      <c r="D367" s="118"/>
      <c r="E367" s="118"/>
      <c r="F367" s="118"/>
      <c r="G367" s="118"/>
      <c r="H367" s="118"/>
      <c r="I367" s="118"/>
    </row>
    <row r="368">
      <c r="A368" s="118"/>
      <c r="B368" s="118"/>
      <c r="C368" s="118"/>
      <c r="D368" s="118"/>
      <c r="E368" s="118"/>
      <c r="F368" s="118"/>
      <c r="G368" s="118"/>
      <c r="H368" s="118"/>
      <c r="I368" s="118"/>
    </row>
    <row r="369">
      <c r="A369" s="118"/>
      <c r="B369" s="118"/>
      <c r="C369" s="118"/>
      <c r="D369" s="118"/>
      <c r="E369" s="118"/>
      <c r="F369" s="118"/>
      <c r="G369" s="118"/>
      <c r="H369" s="118"/>
      <c r="I369" s="118"/>
    </row>
    <row r="370">
      <c r="A370" s="118"/>
      <c r="B370" s="118"/>
      <c r="C370" s="118"/>
      <c r="D370" s="118"/>
      <c r="E370" s="118"/>
      <c r="F370" s="118"/>
      <c r="G370" s="118"/>
      <c r="H370" s="118"/>
      <c r="I370" s="118"/>
    </row>
    <row r="371">
      <c r="A371" s="118"/>
      <c r="B371" s="118"/>
      <c r="C371" s="118"/>
      <c r="D371" s="118"/>
      <c r="E371" s="118"/>
      <c r="F371" s="118"/>
      <c r="G371" s="118"/>
      <c r="H371" s="118"/>
      <c r="I371" s="118"/>
    </row>
    <row r="372">
      <c r="A372" s="118"/>
      <c r="B372" s="118"/>
      <c r="C372" s="118"/>
      <c r="D372" s="118"/>
      <c r="E372" s="118"/>
      <c r="F372" s="118"/>
      <c r="G372" s="118"/>
      <c r="H372" s="118"/>
      <c r="I372" s="118"/>
    </row>
    <row r="373">
      <c r="A373" s="118"/>
      <c r="B373" s="118"/>
      <c r="C373" s="118"/>
      <c r="D373" s="118"/>
      <c r="E373" s="118"/>
      <c r="F373" s="118"/>
      <c r="G373" s="118"/>
      <c r="H373" s="118"/>
      <c r="I373" s="118"/>
    </row>
    <row r="374">
      <c r="A374" s="118"/>
      <c r="B374" s="118"/>
      <c r="C374" s="118"/>
      <c r="D374" s="118"/>
      <c r="E374" s="118"/>
      <c r="F374" s="118"/>
      <c r="G374" s="118"/>
      <c r="H374" s="118"/>
      <c r="I374" s="118"/>
    </row>
    <row r="375">
      <c r="A375" s="118"/>
      <c r="B375" s="118"/>
      <c r="C375" s="118"/>
      <c r="D375" s="118"/>
      <c r="E375" s="118"/>
      <c r="F375" s="118"/>
      <c r="G375" s="118"/>
      <c r="H375" s="118"/>
      <c r="I375" s="118"/>
    </row>
    <row r="376">
      <c r="A376" s="118"/>
      <c r="B376" s="118"/>
      <c r="C376" s="118"/>
      <c r="D376" s="118"/>
      <c r="E376" s="118"/>
      <c r="F376" s="118"/>
      <c r="G376" s="118"/>
      <c r="H376" s="118"/>
      <c r="I376" s="118"/>
    </row>
    <row r="377">
      <c r="A377" s="118"/>
      <c r="B377" s="118"/>
      <c r="C377" s="118"/>
      <c r="D377" s="118"/>
      <c r="E377" s="118"/>
      <c r="F377" s="118"/>
      <c r="G377" s="118"/>
      <c r="H377" s="118"/>
      <c r="I377" s="118"/>
    </row>
    <row r="378">
      <c r="A378" s="118"/>
      <c r="B378" s="118"/>
      <c r="C378" s="118"/>
      <c r="D378" s="118"/>
      <c r="E378" s="118"/>
      <c r="F378" s="118"/>
      <c r="G378" s="118"/>
      <c r="H378" s="118"/>
      <c r="I378" s="118"/>
    </row>
    <row r="379">
      <c r="A379" s="118"/>
      <c r="B379" s="118"/>
      <c r="C379" s="118"/>
      <c r="D379" s="118"/>
      <c r="E379" s="118"/>
      <c r="F379" s="118"/>
      <c r="G379" s="118"/>
      <c r="H379" s="118"/>
      <c r="I379" s="118"/>
    </row>
    <row r="380">
      <c r="A380" s="118"/>
      <c r="B380" s="118"/>
      <c r="C380" s="118"/>
      <c r="D380" s="118"/>
      <c r="E380" s="118"/>
      <c r="F380" s="118"/>
      <c r="G380" s="118"/>
      <c r="H380" s="118"/>
      <c r="I380" s="118"/>
    </row>
    <row r="381">
      <c r="A381" s="118"/>
      <c r="B381" s="118"/>
      <c r="C381" s="118"/>
      <c r="D381" s="118"/>
      <c r="E381" s="118"/>
      <c r="F381" s="118"/>
      <c r="G381" s="118"/>
      <c r="H381" s="118"/>
      <c r="I381" s="118"/>
    </row>
    <row r="382">
      <c r="A382" s="118"/>
      <c r="B382" s="118"/>
      <c r="C382" s="118"/>
      <c r="D382" s="118"/>
      <c r="E382" s="118"/>
      <c r="F382" s="118"/>
      <c r="G382" s="118"/>
      <c r="H382" s="118"/>
      <c r="I382" s="118"/>
    </row>
    <row r="383">
      <c r="A383" s="118"/>
      <c r="B383" s="118"/>
      <c r="C383" s="118"/>
      <c r="D383" s="118"/>
      <c r="E383" s="118"/>
      <c r="F383" s="118"/>
      <c r="G383" s="118"/>
      <c r="H383" s="118"/>
      <c r="I383" s="118"/>
    </row>
    <row r="384">
      <c r="A384" s="118"/>
      <c r="B384" s="118"/>
      <c r="C384" s="118"/>
      <c r="D384" s="118"/>
      <c r="E384" s="118"/>
      <c r="F384" s="118"/>
      <c r="G384" s="118"/>
      <c r="H384" s="118"/>
      <c r="I384" s="118"/>
    </row>
    <row r="385">
      <c r="A385" s="118"/>
      <c r="B385" s="118"/>
      <c r="C385" s="118"/>
      <c r="D385" s="118"/>
      <c r="E385" s="118"/>
      <c r="F385" s="118"/>
      <c r="G385" s="118"/>
      <c r="H385" s="118"/>
      <c r="I385" s="118"/>
    </row>
    <row r="386">
      <c r="A386" s="118"/>
      <c r="B386" s="118"/>
      <c r="C386" s="118"/>
      <c r="D386" s="118"/>
      <c r="E386" s="118"/>
      <c r="F386" s="118"/>
      <c r="G386" s="118"/>
      <c r="H386" s="118"/>
      <c r="I386" s="118"/>
    </row>
    <row r="387">
      <c r="A387" s="118"/>
      <c r="B387" s="118"/>
      <c r="C387" s="118"/>
      <c r="D387" s="118"/>
      <c r="E387" s="118"/>
      <c r="F387" s="118"/>
      <c r="G387" s="118"/>
      <c r="H387" s="118"/>
      <c r="I387" s="118"/>
    </row>
    <row r="388">
      <c r="A388" s="118"/>
      <c r="B388" s="118"/>
      <c r="C388" s="118"/>
      <c r="D388" s="118"/>
      <c r="E388" s="118"/>
      <c r="F388" s="118"/>
      <c r="G388" s="118"/>
      <c r="H388" s="118"/>
      <c r="I388" s="118"/>
    </row>
    <row r="389">
      <c r="A389" s="118"/>
      <c r="B389" s="118"/>
      <c r="C389" s="118"/>
      <c r="D389" s="118"/>
      <c r="E389" s="118"/>
      <c r="F389" s="118"/>
      <c r="G389" s="118"/>
      <c r="H389" s="118"/>
      <c r="I389" s="118"/>
    </row>
    <row r="390">
      <c r="A390" s="118"/>
      <c r="B390" s="118"/>
      <c r="C390" s="118"/>
      <c r="D390" s="118"/>
      <c r="E390" s="118"/>
      <c r="F390" s="118"/>
      <c r="G390" s="118"/>
      <c r="H390" s="118"/>
      <c r="I390" s="118"/>
    </row>
    <row r="391">
      <c r="A391" s="118"/>
      <c r="B391" s="118"/>
      <c r="C391" s="118"/>
      <c r="D391" s="118"/>
      <c r="E391" s="118"/>
      <c r="F391" s="118"/>
      <c r="G391" s="118"/>
      <c r="H391" s="118"/>
      <c r="I391" s="118"/>
    </row>
    <row r="392">
      <c r="A392" s="118"/>
      <c r="B392" s="118"/>
      <c r="C392" s="118"/>
      <c r="D392" s="118"/>
      <c r="E392" s="118"/>
      <c r="F392" s="118"/>
      <c r="G392" s="118"/>
      <c r="H392" s="118"/>
      <c r="I392" s="118"/>
    </row>
    <row r="393">
      <c r="A393" s="118"/>
      <c r="B393" s="118"/>
      <c r="C393" s="118"/>
      <c r="D393" s="118"/>
      <c r="E393" s="118"/>
      <c r="F393" s="118"/>
      <c r="G393" s="118"/>
      <c r="H393" s="118"/>
      <c r="I393" s="118"/>
    </row>
    <row r="394">
      <c r="A394" s="118"/>
      <c r="B394" s="118"/>
      <c r="C394" s="118"/>
      <c r="D394" s="118"/>
      <c r="E394" s="118"/>
      <c r="F394" s="118"/>
      <c r="G394" s="118"/>
      <c r="H394" s="118"/>
      <c r="I394" s="118"/>
    </row>
    <row r="395">
      <c r="A395" s="118"/>
      <c r="B395" s="118"/>
      <c r="C395" s="118"/>
      <c r="D395" s="118"/>
      <c r="E395" s="118"/>
      <c r="F395" s="118"/>
      <c r="G395" s="118"/>
      <c r="H395" s="118"/>
      <c r="I395" s="118"/>
    </row>
    <row r="396">
      <c r="A396" s="118"/>
      <c r="B396" s="118"/>
      <c r="C396" s="118"/>
      <c r="D396" s="118"/>
      <c r="E396" s="118"/>
      <c r="F396" s="118"/>
      <c r="G396" s="118"/>
      <c r="H396" s="118"/>
      <c r="I396" s="118"/>
    </row>
    <row r="397">
      <c r="A397" s="118"/>
      <c r="B397" s="118"/>
      <c r="C397" s="118"/>
      <c r="D397" s="118"/>
      <c r="E397" s="118"/>
      <c r="F397" s="118"/>
      <c r="G397" s="118"/>
      <c r="H397" s="118"/>
      <c r="I397" s="118"/>
    </row>
    <row r="398">
      <c r="A398" s="118"/>
      <c r="B398" s="118"/>
      <c r="C398" s="118"/>
      <c r="D398" s="118"/>
      <c r="E398" s="118"/>
      <c r="F398" s="118"/>
      <c r="G398" s="118"/>
      <c r="H398" s="118"/>
      <c r="I398" s="118"/>
    </row>
    <row r="399">
      <c r="A399" s="118"/>
      <c r="B399" s="118"/>
      <c r="C399" s="118"/>
      <c r="D399" s="118"/>
      <c r="E399" s="118"/>
      <c r="F399" s="118"/>
      <c r="G399" s="118"/>
      <c r="H399" s="118"/>
      <c r="I399" s="118"/>
    </row>
    <row r="400">
      <c r="A400" s="118"/>
      <c r="B400" s="118"/>
      <c r="C400" s="118"/>
      <c r="D400" s="118"/>
      <c r="E400" s="118"/>
      <c r="F400" s="118"/>
      <c r="G400" s="118"/>
      <c r="H400" s="118"/>
      <c r="I400" s="118"/>
    </row>
    <row r="401">
      <c r="A401" s="118"/>
      <c r="B401" s="118"/>
      <c r="C401" s="118"/>
      <c r="D401" s="118"/>
      <c r="E401" s="118"/>
      <c r="F401" s="118"/>
      <c r="G401" s="118"/>
      <c r="H401" s="118"/>
      <c r="I401" s="118"/>
    </row>
    <row r="402">
      <c r="A402" s="118"/>
      <c r="B402" s="118"/>
      <c r="C402" s="118"/>
      <c r="D402" s="118"/>
      <c r="E402" s="118"/>
      <c r="F402" s="118"/>
      <c r="G402" s="118"/>
      <c r="H402" s="118"/>
      <c r="I402" s="118"/>
    </row>
    <row r="403">
      <c r="A403" s="118"/>
      <c r="B403" s="118"/>
      <c r="C403" s="118"/>
      <c r="D403" s="118"/>
      <c r="E403" s="118"/>
      <c r="F403" s="118"/>
      <c r="G403" s="118"/>
      <c r="H403" s="118"/>
      <c r="I403" s="118"/>
    </row>
    <row r="404">
      <c r="A404" s="118"/>
      <c r="B404" s="118"/>
      <c r="C404" s="118"/>
      <c r="D404" s="118"/>
      <c r="E404" s="118"/>
      <c r="F404" s="118"/>
      <c r="G404" s="118"/>
      <c r="H404" s="118"/>
      <c r="I404" s="118"/>
    </row>
    <row r="405">
      <c r="A405" s="118"/>
      <c r="B405" s="118"/>
      <c r="C405" s="118"/>
      <c r="D405" s="118"/>
      <c r="E405" s="118"/>
      <c r="F405" s="118"/>
      <c r="G405" s="118"/>
      <c r="H405" s="118"/>
      <c r="I405" s="118"/>
    </row>
    <row r="406">
      <c r="A406" s="118"/>
      <c r="B406" s="118"/>
      <c r="C406" s="118"/>
      <c r="D406" s="118"/>
      <c r="E406" s="118"/>
      <c r="F406" s="118"/>
      <c r="G406" s="118"/>
      <c r="H406" s="118"/>
      <c r="I406" s="118"/>
    </row>
    <row r="407">
      <c r="A407" s="118"/>
      <c r="B407" s="118"/>
      <c r="C407" s="118"/>
      <c r="D407" s="118"/>
      <c r="E407" s="118"/>
      <c r="F407" s="118"/>
      <c r="G407" s="118"/>
      <c r="H407" s="118"/>
      <c r="I407" s="118"/>
    </row>
    <row r="408">
      <c r="A408" s="118"/>
      <c r="B408" s="118"/>
      <c r="C408" s="118"/>
      <c r="D408" s="118"/>
      <c r="E408" s="118"/>
      <c r="F408" s="118"/>
      <c r="G408" s="118"/>
      <c r="H408" s="118"/>
      <c r="I408" s="118"/>
    </row>
    <row r="409">
      <c r="A409" s="118"/>
      <c r="B409" s="118"/>
      <c r="C409" s="118"/>
      <c r="D409" s="118"/>
      <c r="E409" s="118"/>
      <c r="F409" s="118"/>
      <c r="G409" s="118"/>
      <c r="H409" s="118"/>
      <c r="I409" s="118"/>
    </row>
    <row r="410">
      <c r="A410" s="118"/>
      <c r="B410" s="118"/>
      <c r="C410" s="118"/>
      <c r="D410" s="118"/>
      <c r="E410" s="118"/>
      <c r="F410" s="118"/>
      <c r="G410" s="118"/>
      <c r="H410" s="118"/>
      <c r="I410" s="118"/>
    </row>
    <row r="411">
      <c r="A411" s="118"/>
      <c r="B411" s="118"/>
      <c r="C411" s="118"/>
      <c r="D411" s="118"/>
      <c r="E411" s="118"/>
      <c r="F411" s="118"/>
      <c r="G411" s="118"/>
      <c r="H411" s="118"/>
      <c r="I411" s="118"/>
    </row>
    <row r="412">
      <c r="A412" s="118"/>
      <c r="B412" s="118"/>
      <c r="C412" s="118"/>
      <c r="D412" s="118"/>
      <c r="E412" s="118"/>
      <c r="F412" s="118"/>
      <c r="G412" s="118"/>
      <c r="H412" s="118"/>
      <c r="I412" s="118"/>
    </row>
    <row r="413">
      <c r="A413" s="118"/>
      <c r="B413" s="118"/>
      <c r="C413" s="118"/>
      <c r="D413" s="118"/>
      <c r="E413" s="118"/>
      <c r="F413" s="118"/>
      <c r="G413" s="118"/>
      <c r="H413" s="118"/>
      <c r="I413" s="118"/>
    </row>
    <row r="414">
      <c r="A414" s="118"/>
      <c r="B414" s="118"/>
      <c r="C414" s="118"/>
      <c r="D414" s="118"/>
      <c r="E414" s="118"/>
      <c r="F414" s="118"/>
      <c r="G414" s="118"/>
      <c r="H414" s="118"/>
      <c r="I414" s="118"/>
    </row>
    <row r="415">
      <c r="A415" s="118"/>
      <c r="B415" s="118"/>
      <c r="C415" s="118"/>
      <c r="D415" s="118"/>
      <c r="E415" s="118"/>
      <c r="F415" s="118"/>
      <c r="G415" s="118"/>
      <c r="H415" s="118"/>
      <c r="I415" s="118"/>
    </row>
    <row r="416">
      <c r="A416" s="118"/>
      <c r="B416" s="118"/>
      <c r="C416" s="118"/>
      <c r="D416" s="118"/>
      <c r="E416" s="118"/>
      <c r="F416" s="118"/>
      <c r="G416" s="118"/>
      <c r="H416" s="118"/>
      <c r="I416" s="118"/>
    </row>
    <row r="417">
      <c r="A417" s="118"/>
      <c r="B417" s="118"/>
      <c r="C417" s="118"/>
      <c r="D417" s="118"/>
      <c r="E417" s="118"/>
      <c r="F417" s="118"/>
      <c r="G417" s="118"/>
      <c r="H417" s="118"/>
      <c r="I417" s="118"/>
    </row>
    <row r="418">
      <c r="A418" s="118"/>
      <c r="B418" s="118"/>
      <c r="C418" s="118"/>
      <c r="D418" s="118"/>
      <c r="E418" s="118"/>
      <c r="F418" s="118"/>
      <c r="G418" s="118"/>
      <c r="H418" s="118"/>
      <c r="I418" s="118"/>
    </row>
    <row r="419">
      <c r="A419" s="118"/>
      <c r="B419" s="118"/>
      <c r="C419" s="118"/>
      <c r="D419" s="118"/>
      <c r="E419" s="118"/>
      <c r="F419" s="118"/>
      <c r="G419" s="118"/>
      <c r="H419" s="118"/>
      <c r="I419" s="118"/>
    </row>
    <row r="420">
      <c r="A420" s="118"/>
      <c r="B420" s="118"/>
      <c r="C420" s="118"/>
      <c r="D420" s="118"/>
      <c r="E420" s="118"/>
      <c r="F420" s="118"/>
      <c r="G420" s="118"/>
      <c r="H420" s="118"/>
      <c r="I420" s="118"/>
    </row>
    <row r="421">
      <c r="A421" s="118"/>
      <c r="B421" s="118"/>
      <c r="C421" s="118"/>
      <c r="D421" s="118"/>
      <c r="E421" s="118"/>
      <c r="F421" s="118"/>
      <c r="G421" s="118"/>
      <c r="H421" s="118"/>
      <c r="I421" s="118"/>
    </row>
    <row r="422">
      <c r="A422" s="118"/>
      <c r="B422" s="118"/>
      <c r="C422" s="118"/>
      <c r="D422" s="118"/>
      <c r="E422" s="118"/>
      <c r="F422" s="118"/>
      <c r="G422" s="118"/>
      <c r="H422" s="118"/>
      <c r="I422" s="118"/>
    </row>
    <row r="423">
      <c r="A423" s="118"/>
      <c r="B423" s="118"/>
      <c r="C423" s="118"/>
      <c r="D423" s="118"/>
      <c r="E423" s="118"/>
      <c r="F423" s="118"/>
      <c r="G423" s="118"/>
      <c r="H423" s="118"/>
      <c r="I423" s="118"/>
    </row>
    <row r="424">
      <c r="A424" s="118"/>
      <c r="B424" s="118"/>
      <c r="C424" s="118"/>
      <c r="D424" s="118"/>
      <c r="E424" s="118"/>
      <c r="F424" s="118"/>
      <c r="G424" s="118"/>
      <c r="H424" s="118"/>
      <c r="I424" s="118"/>
    </row>
    <row r="425">
      <c r="A425" s="118"/>
      <c r="B425" s="118"/>
      <c r="C425" s="118"/>
      <c r="D425" s="118"/>
      <c r="E425" s="118"/>
      <c r="F425" s="118"/>
      <c r="G425" s="118"/>
      <c r="H425" s="118"/>
      <c r="I425" s="118"/>
    </row>
    <row r="426">
      <c r="A426" s="118"/>
      <c r="B426" s="118"/>
      <c r="C426" s="118"/>
      <c r="D426" s="118"/>
      <c r="E426" s="118"/>
      <c r="F426" s="118"/>
      <c r="G426" s="118"/>
      <c r="H426" s="118"/>
      <c r="I426" s="118"/>
    </row>
    <row r="427">
      <c r="A427" s="118"/>
      <c r="B427" s="118"/>
      <c r="C427" s="118"/>
      <c r="D427" s="118"/>
      <c r="E427" s="118"/>
      <c r="F427" s="118"/>
      <c r="G427" s="118"/>
      <c r="H427" s="118"/>
      <c r="I427" s="118"/>
    </row>
    <row r="428">
      <c r="A428" s="118"/>
      <c r="B428" s="118"/>
      <c r="C428" s="118"/>
      <c r="D428" s="118"/>
      <c r="E428" s="118"/>
      <c r="F428" s="118"/>
      <c r="G428" s="118"/>
      <c r="H428" s="118"/>
      <c r="I428" s="118"/>
    </row>
    <row r="429">
      <c r="A429" s="118"/>
      <c r="B429" s="118"/>
      <c r="C429" s="118"/>
      <c r="D429" s="118"/>
      <c r="E429" s="118"/>
      <c r="F429" s="118"/>
      <c r="G429" s="118"/>
      <c r="H429" s="118"/>
      <c r="I429" s="118"/>
    </row>
    <row r="430">
      <c r="A430" s="118"/>
      <c r="B430" s="118"/>
      <c r="C430" s="118"/>
      <c r="D430" s="118"/>
      <c r="E430" s="118"/>
      <c r="F430" s="118"/>
      <c r="G430" s="118"/>
      <c r="H430" s="118"/>
      <c r="I430" s="118"/>
    </row>
    <row r="431">
      <c r="A431" s="118"/>
      <c r="B431" s="118"/>
      <c r="C431" s="118"/>
      <c r="D431" s="118"/>
      <c r="E431" s="118"/>
      <c r="F431" s="118"/>
      <c r="G431" s="118"/>
      <c r="H431" s="118"/>
      <c r="I431" s="118"/>
    </row>
    <row r="432">
      <c r="A432" s="118"/>
      <c r="B432" s="118"/>
      <c r="C432" s="118"/>
      <c r="D432" s="118"/>
      <c r="E432" s="118"/>
      <c r="F432" s="118"/>
      <c r="G432" s="118"/>
      <c r="H432" s="118"/>
      <c r="I432" s="118"/>
    </row>
    <row r="433">
      <c r="A433" s="118"/>
      <c r="B433" s="118"/>
      <c r="C433" s="118"/>
      <c r="D433" s="118"/>
      <c r="E433" s="118"/>
      <c r="F433" s="118"/>
      <c r="G433" s="118"/>
      <c r="H433" s="118"/>
      <c r="I433" s="118"/>
    </row>
    <row r="434">
      <c r="A434" s="118"/>
      <c r="B434" s="118"/>
      <c r="C434" s="118"/>
      <c r="D434" s="118"/>
      <c r="E434" s="118"/>
      <c r="F434" s="118"/>
      <c r="G434" s="118"/>
      <c r="H434" s="118"/>
      <c r="I434" s="118"/>
    </row>
    <row r="435">
      <c r="A435" s="118"/>
      <c r="B435" s="118"/>
      <c r="C435" s="118"/>
      <c r="D435" s="118"/>
      <c r="E435" s="118"/>
      <c r="F435" s="118"/>
      <c r="G435" s="118"/>
      <c r="H435" s="118"/>
      <c r="I435" s="118"/>
    </row>
    <row r="436">
      <c r="A436" s="118"/>
      <c r="B436" s="118"/>
      <c r="C436" s="118"/>
      <c r="D436" s="118"/>
      <c r="E436" s="118"/>
      <c r="F436" s="118"/>
      <c r="G436" s="118"/>
      <c r="H436" s="118"/>
      <c r="I436" s="118"/>
    </row>
    <row r="437">
      <c r="A437" s="118"/>
      <c r="B437" s="118"/>
      <c r="C437" s="118"/>
      <c r="D437" s="118"/>
      <c r="E437" s="118"/>
      <c r="F437" s="118"/>
      <c r="G437" s="118"/>
      <c r="H437" s="118"/>
      <c r="I437" s="118"/>
    </row>
    <row r="438">
      <c r="A438" s="118"/>
      <c r="B438" s="118"/>
      <c r="C438" s="118"/>
      <c r="D438" s="118"/>
      <c r="E438" s="118"/>
      <c r="F438" s="118"/>
      <c r="G438" s="118"/>
      <c r="H438" s="118"/>
      <c r="I438" s="118"/>
    </row>
    <row r="439">
      <c r="A439" s="118"/>
      <c r="B439" s="118"/>
      <c r="C439" s="118"/>
      <c r="D439" s="118"/>
      <c r="E439" s="118"/>
      <c r="F439" s="118"/>
      <c r="G439" s="118"/>
      <c r="H439" s="118"/>
      <c r="I439" s="118"/>
    </row>
    <row r="440">
      <c r="A440" s="118"/>
      <c r="B440" s="118"/>
      <c r="C440" s="118"/>
      <c r="D440" s="118"/>
      <c r="E440" s="118"/>
      <c r="F440" s="118"/>
      <c r="G440" s="118"/>
      <c r="H440" s="118"/>
      <c r="I440" s="118"/>
    </row>
    <row r="441">
      <c r="A441" s="118"/>
      <c r="B441" s="118"/>
      <c r="C441" s="118"/>
      <c r="D441" s="118"/>
      <c r="E441" s="118"/>
      <c r="F441" s="118"/>
      <c r="G441" s="118"/>
      <c r="H441" s="118"/>
      <c r="I441" s="118"/>
    </row>
    <row r="442">
      <c r="A442" s="118"/>
      <c r="B442" s="118"/>
      <c r="C442" s="118"/>
      <c r="D442" s="118"/>
      <c r="E442" s="118"/>
      <c r="F442" s="118"/>
      <c r="G442" s="118"/>
      <c r="H442" s="118"/>
      <c r="I442" s="118"/>
    </row>
    <row r="443">
      <c r="A443" s="118"/>
      <c r="B443" s="118"/>
      <c r="C443" s="118"/>
      <c r="D443" s="118"/>
      <c r="E443" s="118"/>
      <c r="F443" s="118"/>
      <c r="G443" s="118"/>
      <c r="H443" s="118"/>
      <c r="I443" s="118"/>
    </row>
    <row r="444">
      <c r="A444" s="118"/>
      <c r="B444" s="118"/>
      <c r="C444" s="118"/>
      <c r="D444" s="118"/>
      <c r="E444" s="118"/>
      <c r="F444" s="118"/>
      <c r="G444" s="118"/>
      <c r="H444" s="118"/>
      <c r="I444" s="118"/>
    </row>
    <row r="445">
      <c r="A445" s="118"/>
      <c r="B445" s="118"/>
      <c r="C445" s="118"/>
      <c r="D445" s="118"/>
      <c r="E445" s="118"/>
      <c r="F445" s="118"/>
      <c r="G445" s="118"/>
      <c r="H445" s="118"/>
      <c r="I445" s="118"/>
    </row>
    <row r="446">
      <c r="A446" s="118"/>
      <c r="B446" s="118"/>
      <c r="C446" s="118"/>
      <c r="D446" s="118"/>
      <c r="E446" s="118"/>
      <c r="F446" s="118"/>
      <c r="G446" s="118"/>
      <c r="H446" s="118"/>
      <c r="I446" s="118"/>
    </row>
    <row r="447">
      <c r="A447" s="118"/>
      <c r="B447" s="118"/>
      <c r="C447" s="118"/>
      <c r="D447" s="118"/>
      <c r="E447" s="118"/>
      <c r="F447" s="118"/>
      <c r="G447" s="118"/>
      <c r="H447" s="118"/>
      <c r="I447" s="118"/>
    </row>
    <row r="448">
      <c r="A448" s="118"/>
      <c r="B448" s="118"/>
      <c r="C448" s="118"/>
      <c r="D448" s="118"/>
      <c r="E448" s="118"/>
      <c r="F448" s="118"/>
      <c r="G448" s="118"/>
      <c r="H448" s="118"/>
      <c r="I448" s="118"/>
    </row>
    <row r="449">
      <c r="A449" s="118"/>
      <c r="B449" s="118"/>
      <c r="C449" s="118"/>
      <c r="D449" s="118"/>
      <c r="E449" s="118"/>
      <c r="F449" s="118"/>
      <c r="G449" s="118"/>
      <c r="H449" s="118"/>
      <c r="I449" s="118"/>
    </row>
    <row r="450">
      <c r="A450" s="118"/>
      <c r="B450" s="118"/>
      <c r="C450" s="118"/>
      <c r="D450" s="118"/>
      <c r="E450" s="118"/>
      <c r="F450" s="118"/>
      <c r="G450" s="118"/>
      <c r="H450" s="118"/>
      <c r="I450" s="118"/>
    </row>
    <row r="451">
      <c r="A451" s="118"/>
      <c r="B451" s="118"/>
      <c r="C451" s="118"/>
      <c r="D451" s="118"/>
      <c r="E451" s="118"/>
      <c r="F451" s="118"/>
      <c r="G451" s="118"/>
      <c r="H451" s="118"/>
      <c r="I451" s="118"/>
    </row>
    <row r="452">
      <c r="A452" s="118"/>
      <c r="B452" s="118"/>
      <c r="C452" s="118"/>
      <c r="D452" s="118"/>
      <c r="E452" s="118"/>
      <c r="F452" s="118"/>
      <c r="G452" s="118"/>
      <c r="H452" s="118"/>
      <c r="I452" s="118"/>
    </row>
    <row r="453">
      <c r="A453" s="118"/>
      <c r="B453" s="118"/>
      <c r="C453" s="118"/>
      <c r="D453" s="118"/>
      <c r="E453" s="118"/>
      <c r="F453" s="118"/>
      <c r="G453" s="118"/>
      <c r="H453" s="118"/>
      <c r="I453" s="118"/>
    </row>
    <row r="454">
      <c r="A454" s="118"/>
      <c r="B454" s="118"/>
      <c r="C454" s="118"/>
      <c r="D454" s="118"/>
      <c r="E454" s="118"/>
      <c r="F454" s="118"/>
      <c r="G454" s="118"/>
      <c r="H454" s="118"/>
      <c r="I454" s="118"/>
    </row>
    <row r="455">
      <c r="A455" s="118"/>
      <c r="B455" s="118"/>
      <c r="C455" s="118"/>
      <c r="D455" s="118"/>
      <c r="E455" s="118"/>
      <c r="F455" s="118"/>
      <c r="G455" s="118"/>
      <c r="H455" s="118"/>
      <c r="I455" s="118"/>
    </row>
    <row r="456">
      <c r="A456" s="118"/>
      <c r="B456" s="118"/>
      <c r="C456" s="118"/>
      <c r="D456" s="118"/>
      <c r="E456" s="118"/>
      <c r="F456" s="118"/>
      <c r="G456" s="118"/>
      <c r="H456" s="118"/>
      <c r="I456" s="118"/>
    </row>
    <row r="457">
      <c r="A457" s="118"/>
      <c r="B457" s="118"/>
      <c r="C457" s="118"/>
      <c r="D457" s="118"/>
      <c r="E457" s="118"/>
      <c r="F457" s="118"/>
      <c r="G457" s="118"/>
      <c r="H457" s="118"/>
      <c r="I457" s="118"/>
    </row>
    <row r="458">
      <c r="A458" s="118"/>
      <c r="B458" s="118"/>
      <c r="C458" s="118"/>
      <c r="D458" s="118"/>
      <c r="E458" s="118"/>
      <c r="F458" s="118"/>
      <c r="G458" s="118"/>
      <c r="H458" s="118"/>
      <c r="I458" s="118"/>
    </row>
    <row r="459">
      <c r="A459" s="118"/>
      <c r="B459" s="118"/>
      <c r="C459" s="118"/>
      <c r="D459" s="118"/>
      <c r="E459" s="118"/>
      <c r="F459" s="118"/>
      <c r="G459" s="118"/>
      <c r="H459" s="118"/>
      <c r="I459" s="118"/>
    </row>
    <row r="460">
      <c r="A460" s="118"/>
      <c r="B460" s="118"/>
      <c r="C460" s="118"/>
      <c r="D460" s="118"/>
      <c r="E460" s="118"/>
      <c r="F460" s="118"/>
      <c r="G460" s="118"/>
      <c r="H460" s="118"/>
      <c r="I460" s="118"/>
    </row>
    <row r="461">
      <c r="A461" s="118"/>
      <c r="B461" s="118"/>
      <c r="C461" s="118"/>
      <c r="D461" s="118"/>
      <c r="E461" s="118"/>
      <c r="F461" s="118"/>
      <c r="G461" s="118"/>
      <c r="H461" s="118"/>
      <c r="I461" s="118"/>
    </row>
    <row r="462">
      <c r="A462" s="118"/>
      <c r="B462" s="118"/>
      <c r="C462" s="118"/>
      <c r="D462" s="118"/>
      <c r="E462" s="118"/>
      <c r="F462" s="118"/>
      <c r="G462" s="118"/>
      <c r="H462" s="118"/>
      <c r="I462" s="118"/>
    </row>
    <row r="463">
      <c r="A463" s="118"/>
      <c r="B463" s="118"/>
      <c r="C463" s="118"/>
      <c r="D463" s="118"/>
      <c r="E463" s="118"/>
      <c r="F463" s="118"/>
      <c r="G463" s="118"/>
      <c r="H463" s="118"/>
      <c r="I463" s="118"/>
    </row>
    <row r="464">
      <c r="A464" s="118"/>
      <c r="B464" s="118"/>
      <c r="C464" s="118"/>
      <c r="D464" s="118"/>
      <c r="E464" s="118"/>
      <c r="F464" s="118"/>
      <c r="G464" s="118"/>
      <c r="H464" s="118"/>
      <c r="I464" s="118"/>
    </row>
    <row r="465">
      <c r="A465" s="118"/>
      <c r="B465" s="118"/>
      <c r="C465" s="118"/>
      <c r="D465" s="118"/>
      <c r="E465" s="118"/>
      <c r="F465" s="118"/>
      <c r="G465" s="118"/>
      <c r="H465" s="118"/>
      <c r="I465" s="118"/>
    </row>
    <row r="466">
      <c r="A466" s="118"/>
      <c r="B466" s="118"/>
      <c r="C466" s="118"/>
      <c r="D466" s="118"/>
      <c r="E466" s="118"/>
      <c r="F466" s="118"/>
      <c r="G466" s="118"/>
      <c r="H466" s="118"/>
      <c r="I466" s="118"/>
    </row>
    <row r="467">
      <c r="A467" s="118"/>
      <c r="B467" s="118"/>
      <c r="C467" s="118"/>
      <c r="D467" s="118"/>
      <c r="E467" s="118"/>
      <c r="F467" s="118"/>
      <c r="G467" s="118"/>
      <c r="H467" s="118"/>
      <c r="I467" s="118"/>
    </row>
    <row r="468">
      <c r="A468" s="118"/>
      <c r="B468" s="118"/>
      <c r="C468" s="118"/>
      <c r="D468" s="118"/>
      <c r="E468" s="118"/>
      <c r="F468" s="118"/>
      <c r="G468" s="118"/>
      <c r="H468" s="118"/>
      <c r="I468" s="118"/>
    </row>
    <row r="469">
      <c r="A469" s="118"/>
      <c r="B469" s="118"/>
      <c r="C469" s="118"/>
      <c r="D469" s="118"/>
      <c r="E469" s="118"/>
      <c r="F469" s="118"/>
      <c r="G469" s="118"/>
      <c r="H469" s="118"/>
      <c r="I469" s="118"/>
    </row>
    <row r="470">
      <c r="A470" s="118"/>
      <c r="B470" s="118"/>
      <c r="C470" s="118"/>
      <c r="D470" s="118"/>
      <c r="E470" s="118"/>
      <c r="F470" s="118"/>
      <c r="G470" s="118"/>
      <c r="H470" s="118"/>
      <c r="I470" s="118"/>
    </row>
    <row r="471">
      <c r="A471" s="118"/>
      <c r="B471" s="118"/>
      <c r="C471" s="118"/>
      <c r="D471" s="118"/>
      <c r="E471" s="118"/>
      <c r="F471" s="118"/>
      <c r="G471" s="118"/>
      <c r="H471" s="118"/>
      <c r="I471" s="118"/>
    </row>
    <row r="472">
      <c r="A472" s="118"/>
      <c r="B472" s="118"/>
      <c r="C472" s="118"/>
      <c r="D472" s="118"/>
      <c r="E472" s="118"/>
      <c r="F472" s="118"/>
      <c r="G472" s="118"/>
      <c r="H472" s="118"/>
      <c r="I472" s="118"/>
    </row>
    <row r="473">
      <c r="A473" s="118"/>
      <c r="B473" s="118"/>
      <c r="C473" s="118"/>
      <c r="D473" s="118"/>
      <c r="E473" s="118"/>
      <c r="F473" s="118"/>
      <c r="G473" s="118"/>
      <c r="H473" s="118"/>
      <c r="I473" s="118"/>
    </row>
    <row r="474">
      <c r="A474" s="118"/>
      <c r="B474" s="118"/>
      <c r="C474" s="118"/>
      <c r="D474" s="118"/>
      <c r="E474" s="118"/>
      <c r="F474" s="118"/>
      <c r="G474" s="118"/>
      <c r="H474" s="118"/>
      <c r="I474" s="118"/>
    </row>
    <row r="475">
      <c r="A475" s="118"/>
      <c r="B475" s="118"/>
      <c r="C475" s="118"/>
      <c r="D475" s="118"/>
      <c r="E475" s="118"/>
      <c r="F475" s="118"/>
      <c r="G475" s="118"/>
      <c r="H475" s="118"/>
      <c r="I475" s="118"/>
    </row>
    <row r="476">
      <c r="A476" s="118"/>
      <c r="B476" s="118"/>
      <c r="C476" s="118"/>
      <c r="D476" s="118"/>
      <c r="E476" s="118"/>
      <c r="F476" s="118"/>
      <c r="G476" s="118"/>
      <c r="H476" s="118"/>
      <c r="I476" s="118"/>
    </row>
    <row r="477">
      <c r="A477" s="118"/>
      <c r="B477" s="118"/>
      <c r="C477" s="118"/>
      <c r="D477" s="118"/>
      <c r="E477" s="118"/>
      <c r="F477" s="118"/>
      <c r="G477" s="118"/>
      <c r="H477" s="118"/>
      <c r="I477" s="118"/>
    </row>
    <row r="478">
      <c r="A478" s="118"/>
      <c r="B478" s="118"/>
      <c r="C478" s="118"/>
      <c r="D478" s="118"/>
      <c r="E478" s="118"/>
      <c r="F478" s="118"/>
      <c r="G478" s="118"/>
      <c r="H478" s="118"/>
      <c r="I478" s="118"/>
    </row>
    <row r="479">
      <c r="A479" s="118"/>
      <c r="B479" s="118"/>
      <c r="C479" s="118"/>
      <c r="D479" s="118"/>
      <c r="E479" s="118"/>
      <c r="F479" s="118"/>
      <c r="G479" s="118"/>
      <c r="H479" s="118"/>
      <c r="I479" s="118"/>
    </row>
    <row r="480">
      <c r="A480" s="118"/>
      <c r="B480" s="118"/>
      <c r="C480" s="118"/>
      <c r="D480" s="118"/>
      <c r="E480" s="118"/>
      <c r="F480" s="118"/>
      <c r="G480" s="118"/>
      <c r="H480" s="118"/>
      <c r="I480" s="118"/>
    </row>
    <row r="481">
      <c r="A481" s="118"/>
      <c r="B481" s="118"/>
      <c r="C481" s="118"/>
      <c r="D481" s="118"/>
      <c r="E481" s="118"/>
      <c r="F481" s="118"/>
      <c r="G481" s="118"/>
      <c r="H481" s="118"/>
      <c r="I481" s="118"/>
    </row>
    <row r="482">
      <c r="A482" s="118"/>
      <c r="B482" s="118"/>
      <c r="C482" s="118"/>
      <c r="D482" s="118"/>
      <c r="E482" s="118"/>
      <c r="F482" s="118"/>
      <c r="G482" s="118"/>
      <c r="H482" s="118"/>
      <c r="I482" s="118"/>
    </row>
    <row r="483">
      <c r="A483" s="118"/>
      <c r="B483" s="118"/>
      <c r="C483" s="118"/>
      <c r="D483" s="118"/>
      <c r="E483" s="118"/>
      <c r="F483" s="118"/>
      <c r="G483" s="118"/>
      <c r="H483" s="118"/>
      <c r="I483" s="118"/>
    </row>
    <row r="484">
      <c r="A484" s="118"/>
      <c r="B484" s="118"/>
      <c r="C484" s="118"/>
      <c r="D484" s="118"/>
      <c r="E484" s="118"/>
      <c r="F484" s="118"/>
      <c r="G484" s="118"/>
      <c r="H484" s="118"/>
      <c r="I484" s="118"/>
    </row>
    <row r="485">
      <c r="A485" s="118"/>
      <c r="B485" s="118"/>
      <c r="C485" s="118"/>
      <c r="D485" s="118"/>
      <c r="E485" s="118"/>
      <c r="F485" s="118"/>
      <c r="G485" s="118"/>
      <c r="H485" s="118"/>
      <c r="I485" s="118"/>
    </row>
    <row r="486">
      <c r="A486" s="118"/>
      <c r="B486" s="118"/>
      <c r="C486" s="118"/>
      <c r="D486" s="118"/>
      <c r="E486" s="118"/>
      <c r="F486" s="118"/>
      <c r="G486" s="118"/>
      <c r="H486" s="118"/>
      <c r="I486" s="118"/>
    </row>
    <row r="487">
      <c r="A487" s="118"/>
      <c r="B487" s="118"/>
      <c r="C487" s="118"/>
      <c r="D487" s="118"/>
      <c r="E487" s="118"/>
      <c r="F487" s="118"/>
      <c r="G487" s="118"/>
      <c r="H487" s="118"/>
      <c r="I487" s="118"/>
    </row>
    <row r="488">
      <c r="A488" s="118"/>
      <c r="B488" s="118"/>
      <c r="C488" s="118"/>
      <c r="D488" s="118"/>
      <c r="E488" s="118"/>
      <c r="F488" s="118"/>
      <c r="G488" s="118"/>
      <c r="H488" s="118"/>
      <c r="I488" s="118"/>
    </row>
    <row r="489">
      <c r="A489" s="118"/>
      <c r="B489" s="118"/>
      <c r="C489" s="118"/>
      <c r="D489" s="118"/>
      <c r="E489" s="118"/>
      <c r="F489" s="118"/>
      <c r="G489" s="118"/>
      <c r="H489" s="118"/>
      <c r="I489" s="118"/>
    </row>
    <row r="490">
      <c r="A490" s="118"/>
      <c r="B490" s="118"/>
      <c r="C490" s="118"/>
      <c r="D490" s="118"/>
      <c r="E490" s="118"/>
      <c r="F490" s="118"/>
      <c r="G490" s="118"/>
      <c r="H490" s="118"/>
      <c r="I490" s="118"/>
    </row>
    <row r="491">
      <c r="A491" s="118"/>
      <c r="B491" s="118"/>
      <c r="C491" s="118"/>
      <c r="D491" s="118"/>
      <c r="E491" s="118"/>
      <c r="F491" s="118"/>
      <c r="G491" s="118"/>
      <c r="H491" s="118"/>
      <c r="I491" s="118"/>
    </row>
    <row r="492">
      <c r="A492" s="118"/>
      <c r="B492" s="118"/>
      <c r="C492" s="118"/>
      <c r="D492" s="118"/>
      <c r="E492" s="118"/>
      <c r="F492" s="118"/>
      <c r="G492" s="118"/>
      <c r="H492" s="118"/>
      <c r="I492" s="118"/>
    </row>
    <row r="493">
      <c r="A493" s="118"/>
      <c r="B493" s="118"/>
      <c r="C493" s="118"/>
      <c r="D493" s="118"/>
      <c r="E493" s="118"/>
      <c r="F493" s="118"/>
      <c r="G493" s="118"/>
      <c r="H493" s="118"/>
      <c r="I493" s="118"/>
    </row>
    <row r="494">
      <c r="A494" s="118"/>
      <c r="B494" s="118"/>
      <c r="C494" s="118"/>
      <c r="D494" s="118"/>
      <c r="E494" s="118"/>
      <c r="F494" s="118"/>
      <c r="G494" s="118"/>
      <c r="H494" s="118"/>
      <c r="I494" s="118"/>
    </row>
    <row r="495">
      <c r="A495" s="118"/>
      <c r="B495" s="118"/>
      <c r="C495" s="118"/>
      <c r="D495" s="118"/>
      <c r="E495" s="118"/>
      <c r="F495" s="118"/>
      <c r="G495" s="118"/>
      <c r="H495" s="118"/>
      <c r="I495" s="118"/>
    </row>
    <row r="496">
      <c r="A496" s="118"/>
      <c r="B496" s="118"/>
      <c r="C496" s="118"/>
      <c r="D496" s="118"/>
      <c r="E496" s="118"/>
      <c r="F496" s="118"/>
      <c r="G496" s="118"/>
      <c r="H496" s="118"/>
      <c r="I496" s="118"/>
    </row>
    <row r="497">
      <c r="A497" s="118"/>
      <c r="B497" s="118"/>
      <c r="C497" s="118"/>
      <c r="D497" s="118"/>
      <c r="E497" s="118"/>
      <c r="F497" s="118"/>
      <c r="G497" s="118"/>
      <c r="H497" s="118"/>
      <c r="I497" s="118"/>
    </row>
    <row r="498">
      <c r="A498" s="118"/>
      <c r="B498" s="118"/>
      <c r="C498" s="118"/>
      <c r="D498" s="118"/>
      <c r="E498" s="118"/>
      <c r="F498" s="118"/>
      <c r="G498" s="118"/>
      <c r="H498" s="118"/>
      <c r="I498" s="118"/>
    </row>
    <row r="499">
      <c r="A499" s="118"/>
      <c r="B499" s="118"/>
      <c r="C499" s="118"/>
      <c r="D499" s="118"/>
      <c r="E499" s="118"/>
      <c r="F499" s="118"/>
      <c r="G499" s="118"/>
      <c r="H499" s="118"/>
      <c r="I499" s="118"/>
    </row>
    <row r="500">
      <c r="A500" s="118"/>
      <c r="B500" s="118"/>
      <c r="C500" s="118"/>
      <c r="D500" s="118"/>
      <c r="E500" s="118"/>
      <c r="F500" s="118"/>
      <c r="G500" s="118"/>
      <c r="H500" s="118"/>
      <c r="I500" s="118"/>
    </row>
    <row r="501">
      <c r="A501" s="118"/>
      <c r="B501" s="118"/>
      <c r="C501" s="118"/>
      <c r="D501" s="118"/>
      <c r="E501" s="118"/>
      <c r="F501" s="118"/>
      <c r="G501" s="118"/>
      <c r="H501" s="118"/>
      <c r="I501" s="118"/>
    </row>
    <row r="502">
      <c r="A502" s="118"/>
      <c r="B502" s="118"/>
      <c r="C502" s="118"/>
      <c r="D502" s="118"/>
      <c r="E502" s="118"/>
      <c r="F502" s="118"/>
      <c r="G502" s="118"/>
      <c r="H502" s="118"/>
      <c r="I502" s="118"/>
    </row>
    <row r="503">
      <c r="A503" s="118"/>
      <c r="B503" s="118"/>
      <c r="C503" s="118"/>
      <c r="D503" s="118"/>
      <c r="E503" s="118"/>
      <c r="F503" s="118"/>
      <c r="G503" s="118"/>
      <c r="H503" s="118"/>
      <c r="I503" s="118"/>
    </row>
    <row r="504">
      <c r="A504" s="118"/>
      <c r="B504" s="118"/>
      <c r="C504" s="118"/>
      <c r="D504" s="118"/>
      <c r="E504" s="118"/>
      <c r="F504" s="118"/>
      <c r="G504" s="118"/>
      <c r="H504" s="118"/>
      <c r="I504" s="118"/>
    </row>
    <row r="505">
      <c r="A505" s="118"/>
      <c r="B505" s="118"/>
      <c r="C505" s="118"/>
      <c r="D505" s="118"/>
      <c r="E505" s="118"/>
      <c r="F505" s="118"/>
      <c r="G505" s="118"/>
      <c r="H505" s="118"/>
      <c r="I505" s="118"/>
    </row>
    <row r="506">
      <c r="A506" s="118"/>
      <c r="B506" s="118"/>
      <c r="C506" s="118"/>
      <c r="D506" s="118"/>
      <c r="E506" s="118"/>
      <c r="F506" s="118"/>
      <c r="G506" s="118"/>
      <c r="H506" s="118"/>
      <c r="I506" s="118"/>
    </row>
    <row r="507">
      <c r="A507" s="118"/>
      <c r="B507" s="118"/>
      <c r="C507" s="118"/>
      <c r="D507" s="118"/>
      <c r="E507" s="118"/>
      <c r="F507" s="118"/>
      <c r="G507" s="118"/>
      <c r="H507" s="118"/>
      <c r="I507" s="118"/>
    </row>
    <row r="508">
      <c r="A508" s="118"/>
      <c r="B508" s="118"/>
      <c r="C508" s="118"/>
      <c r="D508" s="118"/>
      <c r="E508" s="118"/>
      <c r="F508" s="118"/>
      <c r="G508" s="118"/>
      <c r="H508" s="118"/>
      <c r="I508" s="118"/>
    </row>
    <row r="509">
      <c r="A509" s="118"/>
      <c r="B509" s="118"/>
      <c r="C509" s="118"/>
      <c r="D509" s="118"/>
      <c r="E509" s="118"/>
      <c r="F509" s="118"/>
      <c r="G509" s="118"/>
      <c r="H509" s="118"/>
      <c r="I509" s="118"/>
    </row>
    <row r="510">
      <c r="A510" s="118"/>
      <c r="B510" s="118"/>
      <c r="C510" s="118"/>
      <c r="D510" s="118"/>
      <c r="E510" s="118"/>
      <c r="F510" s="118"/>
      <c r="G510" s="118"/>
      <c r="H510" s="118"/>
      <c r="I510" s="118"/>
    </row>
    <row r="511">
      <c r="A511" s="118"/>
      <c r="B511" s="118"/>
      <c r="C511" s="118"/>
      <c r="D511" s="118"/>
      <c r="E511" s="118"/>
      <c r="F511" s="118"/>
      <c r="G511" s="118"/>
      <c r="H511" s="118"/>
      <c r="I511" s="118"/>
    </row>
    <row r="512">
      <c r="A512" s="118"/>
      <c r="B512" s="118"/>
      <c r="C512" s="118"/>
      <c r="D512" s="118"/>
      <c r="E512" s="118"/>
      <c r="F512" s="118"/>
      <c r="G512" s="118"/>
      <c r="H512" s="118"/>
      <c r="I512" s="118"/>
    </row>
    <row r="513">
      <c r="A513" s="118"/>
      <c r="B513" s="118"/>
      <c r="C513" s="118"/>
      <c r="D513" s="118"/>
      <c r="E513" s="118"/>
      <c r="F513" s="118"/>
      <c r="G513" s="118"/>
      <c r="H513" s="118"/>
      <c r="I513" s="118"/>
    </row>
    <row r="514">
      <c r="A514" s="118"/>
      <c r="B514" s="118"/>
      <c r="C514" s="118"/>
      <c r="D514" s="118"/>
      <c r="E514" s="118"/>
      <c r="F514" s="118"/>
      <c r="G514" s="118"/>
      <c r="H514" s="118"/>
      <c r="I514" s="118"/>
    </row>
    <row r="515">
      <c r="A515" s="118"/>
      <c r="B515" s="118"/>
      <c r="C515" s="118"/>
      <c r="D515" s="118"/>
      <c r="E515" s="118"/>
      <c r="F515" s="118"/>
      <c r="G515" s="118"/>
      <c r="H515" s="118"/>
      <c r="I515" s="118"/>
    </row>
    <row r="516">
      <c r="A516" s="118"/>
      <c r="B516" s="118"/>
      <c r="C516" s="118"/>
      <c r="D516" s="118"/>
      <c r="E516" s="118"/>
      <c r="F516" s="118"/>
      <c r="G516" s="118"/>
      <c r="H516" s="118"/>
      <c r="I516" s="118"/>
    </row>
    <row r="517">
      <c r="A517" s="118"/>
      <c r="B517" s="118"/>
      <c r="C517" s="118"/>
      <c r="D517" s="118"/>
      <c r="E517" s="118"/>
      <c r="F517" s="118"/>
      <c r="G517" s="118"/>
      <c r="H517" s="118"/>
      <c r="I517" s="118"/>
    </row>
    <row r="518">
      <c r="A518" s="118"/>
      <c r="B518" s="118"/>
      <c r="C518" s="118"/>
      <c r="D518" s="118"/>
      <c r="E518" s="118"/>
      <c r="F518" s="118"/>
      <c r="G518" s="118"/>
      <c r="H518" s="118"/>
      <c r="I518" s="118"/>
    </row>
    <row r="519">
      <c r="A519" s="118"/>
      <c r="B519" s="118"/>
      <c r="C519" s="118"/>
      <c r="D519" s="118"/>
      <c r="E519" s="118"/>
      <c r="F519" s="118"/>
      <c r="G519" s="118"/>
      <c r="H519" s="118"/>
      <c r="I519" s="118"/>
    </row>
    <row r="520">
      <c r="A520" s="118"/>
      <c r="B520" s="118"/>
      <c r="C520" s="118"/>
      <c r="D520" s="118"/>
      <c r="E520" s="118"/>
      <c r="F520" s="118"/>
      <c r="G520" s="118"/>
      <c r="H520" s="118"/>
      <c r="I520" s="118"/>
    </row>
    <row r="521">
      <c r="A521" s="118"/>
      <c r="B521" s="118"/>
      <c r="C521" s="118"/>
      <c r="D521" s="118"/>
      <c r="E521" s="118"/>
      <c r="F521" s="118"/>
      <c r="G521" s="118"/>
      <c r="H521" s="118"/>
      <c r="I521" s="118"/>
    </row>
    <row r="522">
      <c r="A522" s="118"/>
      <c r="B522" s="118"/>
      <c r="C522" s="118"/>
      <c r="D522" s="118"/>
      <c r="E522" s="118"/>
      <c r="F522" s="118"/>
      <c r="G522" s="118"/>
      <c r="H522" s="118"/>
      <c r="I522" s="118"/>
    </row>
    <row r="523">
      <c r="A523" s="118"/>
      <c r="B523" s="118"/>
      <c r="C523" s="118"/>
      <c r="D523" s="118"/>
      <c r="E523" s="118"/>
      <c r="F523" s="118"/>
      <c r="G523" s="118"/>
      <c r="H523" s="118"/>
      <c r="I523" s="118"/>
    </row>
    <row r="524">
      <c r="A524" s="118"/>
      <c r="B524" s="118"/>
      <c r="C524" s="118"/>
      <c r="D524" s="118"/>
      <c r="E524" s="118"/>
      <c r="F524" s="118"/>
      <c r="G524" s="118"/>
      <c r="H524" s="118"/>
      <c r="I524" s="118"/>
    </row>
    <row r="525">
      <c r="A525" s="118"/>
      <c r="B525" s="118"/>
      <c r="C525" s="118"/>
      <c r="D525" s="118"/>
      <c r="E525" s="118"/>
      <c r="F525" s="118"/>
      <c r="G525" s="118"/>
      <c r="H525" s="118"/>
      <c r="I525" s="118"/>
    </row>
    <row r="526">
      <c r="A526" s="118"/>
      <c r="B526" s="118"/>
      <c r="C526" s="118"/>
      <c r="D526" s="118"/>
      <c r="E526" s="118"/>
      <c r="F526" s="118"/>
      <c r="G526" s="118"/>
      <c r="H526" s="118"/>
      <c r="I526" s="118"/>
    </row>
    <row r="527">
      <c r="A527" s="118"/>
      <c r="B527" s="118"/>
      <c r="C527" s="118"/>
      <c r="D527" s="118"/>
      <c r="E527" s="118"/>
      <c r="F527" s="118"/>
      <c r="G527" s="118"/>
      <c r="H527" s="118"/>
      <c r="I527" s="118"/>
    </row>
    <row r="528">
      <c r="A528" s="118"/>
      <c r="B528" s="118"/>
      <c r="C528" s="118"/>
      <c r="D528" s="118"/>
      <c r="E528" s="118"/>
      <c r="F528" s="118"/>
      <c r="G528" s="118"/>
      <c r="H528" s="118"/>
      <c r="I528" s="118"/>
    </row>
    <row r="529">
      <c r="A529" s="118"/>
      <c r="B529" s="118"/>
      <c r="C529" s="118"/>
      <c r="D529" s="118"/>
      <c r="E529" s="118"/>
      <c r="F529" s="118"/>
      <c r="G529" s="118"/>
      <c r="H529" s="118"/>
      <c r="I529" s="118"/>
    </row>
    <row r="530">
      <c r="A530" s="118"/>
      <c r="B530" s="118"/>
      <c r="C530" s="118"/>
      <c r="D530" s="118"/>
      <c r="E530" s="118"/>
      <c r="F530" s="118"/>
      <c r="G530" s="118"/>
      <c r="H530" s="118"/>
      <c r="I530" s="118"/>
    </row>
    <row r="531">
      <c r="A531" s="118"/>
      <c r="B531" s="118"/>
      <c r="C531" s="118"/>
      <c r="D531" s="118"/>
      <c r="E531" s="118"/>
      <c r="F531" s="118"/>
      <c r="G531" s="118"/>
      <c r="H531" s="118"/>
      <c r="I531" s="118"/>
    </row>
    <row r="532">
      <c r="A532" s="118"/>
      <c r="B532" s="118"/>
      <c r="C532" s="118"/>
      <c r="D532" s="118"/>
      <c r="E532" s="118"/>
      <c r="F532" s="118"/>
      <c r="G532" s="118"/>
      <c r="H532" s="118"/>
      <c r="I532" s="118"/>
    </row>
    <row r="533">
      <c r="A533" s="118"/>
      <c r="B533" s="118"/>
      <c r="C533" s="118"/>
      <c r="D533" s="118"/>
      <c r="E533" s="118"/>
      <c r="F533" s="118"/>
      <c r="G533" s="118"/>
      <c r="H533" s="118"/>
      <c r="I533" s="118"/>
    </row>
    <row r="534">
      <c r="A534" s="118"/>
      <c r="B534" s="118"/>
      <c r="C534" s="118"/>
      <c r="D534" s="118"/>
      <c r="E534" s="118"/>
      <c r="F534" s="118"/>
      <c r="G534" s="118"/>
      <c r="H534" s="118"/>
      <c r="I534" s="118"/>
    </row>
    <row r="535">
      <c r="A535" s="118"/>
      <c r="B535" s="118"/>
      <c r="C535" s="118"/>
      <c r="D535" s="118"/>
      <c r="E535" s="118"/>
      <c r="F535" s="118"/>
      <c r="G535" s="118"/>
      <c r="H535" s="118"/>
      <c r="I535" s="118"/>
    </row>
    <row r="536">
      <c r="A536" s="118"/>
      <c r="B536" s="118"/>
      <c r="C536" s="118"/>
      <c r="D536" s="118"/>
      <c r="E536" s="118"/>
      <c r="F536" s="118"/>
      <c r="G536" s="118"/>
      <c r="H536" s="118"/>
      <c r="I536" s="118"/>
    </row>
    <row r="537">
      <c r="A537" s="118"/>
      <c r="B537" s="118"/>
      <c r="C537" s="118"/>
      <c r="D537" s="118"/>
      <c r="E537" s="118"/>
      <c r="F537" s="118"/>
      <c r="G537" s="118"/>
      <c r="H537" s="118"/>
      <c r="I537" s="118"/>
    </row>
    <row r="538">
      <c r="A538" s="118"/>
      <c r="B538" s="118"/>
      <c r="C538" s="118"/>
      <c r="D538" s="118"/>
      <c r="E538" s="118"/>
      <c r="F538" s="118"/>
      <c r="G538" s="118"/>
      <c r="H538" s="118"/>
      <c r="I538" s="118"/>
    </row>
    <row r="539">
      <c r="A539" s="118"/>
      <c r="B539" s="118"/>
      <c r="C539" s="118"/>
      <c r="D539" s="118"/>
      <c r="E539" s="118"/>
      <c r="F539" s="118"/>
      <c r="G539" s="118"/>
      <c r="H539" s="118"/>
      <c r="I539" s="118"/>
    </row>
    <row r="540">
      <c r="A540" s="118"/>
      <c r="B540" s="118"/>
      <c r="C540" s="118"/>
      <c r="D540" s="118"/>
      <c r="E540" s="118"/>
      <c r="F540" s="118"/>
      <c r="G540" s="118"/>
      <c r="H540" s="118"/>
      <c r="I540" s="118"/>
    </row>
    <row r="541">
      <c r="A541" s="118"/>
      <c r="B541" s="118"/>
      <c r="C541" s="118"/>
      <c r="D541" s="118"/>
      <c r="E541" s="118"/>
      <c r="F541" s="118"/>
      <c r="G541" s="118"/>
      <c r="H541" s="118"/>
      <c r="I541" s="118"/>
    </row>
    <row r="542">
      <c r="A542" s="118"/>
      <c r="B542" s="118"/>
      <c r="C542" s="118"/>
      <c r="D542" s="118"/>
      <c r="E542" s="118"/>
      <c r="F542" s="118"/>
      <c r="G542" s="118"/>
      <c r="H542" s="118"/>
      <c r="I542" s="118"/>
    </row>
    <row r="543">
      <c r="A543" s="118"/>
      <c r="B543" s="118"/>
      <c r="C543" s="118"/>
      <c r="D543" s="118"/>
      <c r="E543" s="118"/>
      <c r="F543" s="118"/>
      <c r="G543" s="118"/>
      <c r="H543" s="118"/>
      <c r="I543" s="118"/>
    </row>
    <row r="544">
      <c r="A544" s="118"/>
      <c r="B544" s="118"/>
      <c r="C544" s="118"/>
      <c r="D544" s="118"/>
      <c r="E544" s="118"/>
      <c r="F544" s="118"/>
      <c r="G544" s="118"/>
      <c r="H544" s="118"/>
      <c r="I544" s="118"/>
    </row>
    <row r="545">
      <c r="A545" s="118"/>
      <c r="B545" s="118"/>
      <c r="C545" s="118"/>
      <c r="D545" s="118"/>
      <c r="E545" s="118"/>
      <c r="F545" s="118"/>
      <c r="G545" s="118"/>
      <c r="H545" s="118"/>
      <c r="I545" s="118"/>
    </row>
    <row r="546">
      <c r="A546" s="118"/>
      <c r="B546" s="118"/>
      <c r="C546" s="118"/>
      <c r="D546" s="118"/>
      <c r="E546" s="118"/>
      <c r="F546" s="118"/>
      <c r="G546" s="118"/>
      <c r="H546" s="118"/>
      <c r="I546" s="118"/>
    </row>
    <row r="547">
      <c r="A547" s="118"/>
      <c r="B547" s="118"/>
      <c r="C547" s="118"/>
      <c r="D547" s="118"/>
      <c r="E547" s="118"/>
      <c r="F547" s="118"/>
      <c r="G547" s="118"/>
      <c r="H547" s="118"/>
      <c r="I547" s="118"/>
    </row>
    <row r="548">
      <c r="A548" s="118"/>
      <c r="B548" s="118"/>
      <c r="C548" s="118"/>
      <c r="D548" s="118"/>
      <c r="E548" s="118"/>
      <c r="F548" s="118"/>
      <c r="G548" s="118"/>
      <c r="H548" s="118"/>
      <c r="I548" s="118"/>
    </row>
    <row r="549">
      <c r="A549" s="118"/>
      <c r="B549" s="118"/>
      <c r="C549" s="118"/>
      <c r="D549" s="118"/>
      <c r="E549" s="118"/>
      <c r="F549" s="118"/>
      <c r="G549" s="118"/>
      <c r="H549" s="118"/>
      <c r="I549" s="118"/>
    </row>
    <row r="550">
      <c r="A550" s="118"/>
      <c r="B550" s="118"/>
      <c r="C550" s="118"/>
      <c r="D550" s="118"/>
      <c r="E550" s="118"/>
      <c r="F550" s="118"/>
      <c r="G550" s="118"/>
      <c r="H550" s="118"/>
      <c r="I550" s="118"/>
    </row>
    <row r="551">
      <c r="A551" s="118"/>
      <c r="B551" s="118"/>
      <c r="C551" s="118"/>
      <c r="D551" s="118"/>
      <c r="E551" s="118"/>
      <c r="F551" s="118"/>
      <c r="G551" s="118"/>
      <c r="H551" s="118"/>
      <c r="I551" s="118"/>
    </row>
    <row r="552">
      <c r="A552" s="118"/>
      <c r="B552" s="118"/>
      <c r="C552" s="118"/>
      <c r="D552" s="118"/>
      <c r="E552" s="118"/>
      <c r="F552" s="118"/>
      <c r="G552" s="118"/>
      <c r="H552" s="118"/>
      <c r="I552" s="118"/>
    </row>
    <row r="553">
      <c r="A553" s="118"/>
      <c r="B553" s="118"/>
      <c r="C553" s="118"/>
      <c r="D553" s="118"/>
      <c r="E553" s="118"/>
      <c r="F553" s="118"/>
      <c r="G553" s="118"/>
      <c r="H553" s="118"/>
      <c r="I553" s="118"/>
    </row>
    <row r="554">
      <c r="A554" s="118"/>
      <c r="B554" s="118"/>
      <c r="C554" s="118"/>
      <c r="D554" s="118"/>
      <c r="E554" s="118"/>
      <c r="F554" s="118"/>
      <c r="G554" s="118"/>
      <c r="H554" s="118"/>
      <c r="I554" s="118"/>
    </row>
    <row r="555">
      <c r="A555" s="118"/>
      <c r="B555" s="118"/>
      <c r="C555" s="118"/>
      <c r="D555" s="118"/>
      <c r="E555" s="118"/>
      <c r="F555" s="118"/>
      <c r="G555" s="118"/>
      <c r="H555" s="118"/>
      <c r="I555" s="118"/>
    </row>
    <row r="556">
      <c r="A556" s="118"/>
      <c r="B556" s="118"/>
      <c r="C556" s="118"/>
      <c r="D556" s="118"/>
      <c r="E556" s="118"/>
      <c r="F556" s="118"/>
      <c r="G556" s="118"/>
      <c r="H556" s="118"/>
      <c r="I556" s="118"/>
    </row>
    <row r="557">
      <c r="A557" s="118"/>
      <c r="B557" s="118"/>
      <c r="C557" s="118"/>
      <c r="D557" s="118"/>
      <c r="E557" s="118"/>
      <c r="F557" s="118"/>
      <c r="G557" s="118"/>
      <c r="H557" s="118"/>
      <c r="I557" s="118"/>
    </row>
    <row r="558">
      <c r="A558" s="118"/>
      <c r="B558" s="118"/>
      <c r="C558" s="118"/>
      <c r="D558" s="118"/>
      <c r="E558" s="118"/>
      <c r="F558" s="118"/>
      <c r="G558" s="118"/>
      <c r="H558" s="118"/>
      <c r="I558" s="118"/>
    </row>
    <row r="559">
      <c r="A559" s="118"/>
      <c r="B559" s="118"/>
      <c r="C559" s="118"/>
      <c r="D559" s="118"/>
      <c r="E559" s="118"/>
      <c r="F559" s="118"/>
      <c r="G559" s="118"/>
      <c r="H559" s="118"/>
      <c r="I559" s="118"/>
    </row>
    <row r="560">
      <c r="A560" s="118"/>
      <c r="B560" s="118"/>
      <c r="C560" s="118"/>
      <c r="D560" s="118"/>
      <c r="E560" s="118"/>
      <c r="F560" s="118"/>
      <c r="G560" s="118"/>
      <c r="H560" s="118"/>
      <c r="I560" s="118"/>
    </row>
    <row r="561">
      <c r="A561" s="118"/>
      <c r="B561" s="118"/>
      <c r="C561" s="118"/>
      <c r="D561" s="118"/>
      <c r="E561" s="118"/>
      <c r="F561" s="118"/>
      <c r="G561" s="118"/>
      <c r="H561" s="118"/>
      <c r="I561" s="118"/>
    </row>
    <row r="562">
      <c r="A562" s="118"/>
      <c r="B562" s="118"/>
      <c r="C562" s="118"/>
      <c r="D562" s="118"/>
      <c r="E562" s="118"/>
      <c r="F562" s="118"/>
      <c r="G562" s="118"/>
      <c r="H562" s="118"/>
      <c r="I562" s="118"/>
    </row>
    <row r="563">
      <c r="A563" s="118"/>
      <c r="B563" s="118"/>
      <c r="C563" s="118"/>
      <c r="D563" s="118"/>
      <c r="E563" s="118"/>
      <c r="F563" s="118"/>
      <c r="G563" s="118"/>
      <c r="H563" s="118"/>
      <c r="I563" s="118"/>
    </row>
    <row r="564">
      <c r="A564" s="118"/>
      <c r="B564" s="118"/>
      <c r="C564" s="118"/>
      <c r="D564" s="118"/>
      <c r="E564" s="118"/>
      <c r="F564" s="118"/>
      <c r="G564" s="118"/>
      <c r="H564" s="118"/>
      <c r="I564" s="118"/>
    </row>
    <row r="565">
      <c r="A565" s="118"/>
      <c r="B565" s="118"/>
      <c r="C565" s="118"/>
      <c r="D565" s="118"/>
      <c r="E565" s="118"/>
      <c r="F565" s="118"/>
      <c r="G565" s="118"/>
      <c r="H565" s="118"/>
      <c r="I565" s="118"/>
    </row>
    <row r="566">
      <c r="A566" s="118"/>
      <c r="B566" s="118"/>
      <c r="C566" s="118"/>
      <c r="D566" s="118"/>
      <c r="E566" s="118"/>
      <c r="F566" s="118"/>
      <c r="G566" s="118"/>
      <c r="H566" s="118"/>
      <c r="I566" s="118"/>
    </row>
    <row r="567">
      <c r="A567" s="118"/>
      <c r="B567" s="118"/>
      <c r="C567" s="118"/>
      <c r="D567" s="118"/>
      <c r="E567" s="118"/>
      <c r="F567" s="118"/>
      <c r="G567" s="118"/>
      <c r="H567" s="118"/>
      <c r="I567" s="118"/>
    </row>
    <row r="568">
      <c r="A568" s="118"/>
      <c r="B568" s="118"/>
      <c r="C568" s="118"/>
      <c r="D568" s="118"/>
      <c r="E568" s="118"/>
      <c r="F568" s="118"/>
      <c r="G568" s="118"/>
      <c r="H568" s="118"/>
      <c r="I568" s="118"/>
    </row>
    <row r="569">
      <c r="A569" s="118"/>
      <c r="B569" s="118"/>
      <c r="C569" s="118"/>
      <c r="D569" s="118"/>
      <c r="E569" s="118"/>
      <c r="F569" s="118"/>
      <c r="G569" s="118"/>
      <c r="H569" s="118"/>
      <c r="I569" s="118"/>
    </row>
    <row r="570">
      <c r="A570" s="118"/>
      <c r="B570" s="118"/>
      <c r="C570" s="118"/>
      <c r="D570" s="118"/>
      <c r="E570" s="118"/>
      <c r="F570" s="118"/>
      <c r="G570" s="118"/>
      <c r="H570" s="118"/>
      <c r="I570" s="118"/>
    </row>
    <row r="571">
      <c r="A571" s="118"/>
      <c r="B571" s="118"/>
      <c r="C571" s="118"/>
      <c r="D571" s="118"/>
      <c r="E571" s="118"/>
      <c r="F571" s="118"/>
      <c r="G571" s="118"/>
      <c r="H571" s="118"/>
      <c r="I571" s="118"/>
    </row>
    <row r="572">
      <c r="A572" s="118"/>
      <c r="B572" s="118"/>
      <c r="C572" s="118"/>
      <c r="D572" s="118"/>
      <c r="E572" s="118"/>
      <c r="F572" s="118"/>
      <c r="G572" s="118"/>
      <c r="H572" s="118"/>
      <c r="I572" s="118"/>
    </row>
    <row r="573">
      <c r="A573" s="118"/>
      <c r="B573" s="118"/>
      <c r="C573" s="118"/>
      <c r="D573" s="118"/>
      <c r="E573" s="118"/>
      <c r="F573" s="118"/>
      <c r="G573" s="118"/>
      <c r="H573" s="118"/>
      <c r="I573" s="118"/>
    </row>
    <row r="574">
      <c r="A574" s="118"/>
      <c r="B574" s="118"/>
      <c r="C574" s="118"/>
      <c r="D574" s="118"/>
      <c r="E574" s="118"/>
      <c r="F574" s="118"/>
      <c r="G574" s="118"/>
      <c r="H574" s="118"/>
      <c r="I574" s="118"/>
    </row>
    <row r="575">
      <c r="A575" s="118"/>
      <c r="B575" s="118"/>
      <c r="C575" s="118"/>
      <c r="D575" s="118"/>
      <c r="E575" s="118"/>
      <c r="F575" s="118"/>
      <c r="G575" s="118"/>
      <c r="H575" s="118"/>
      <c r="I575" s="118"/>
    </row>
    <row r="576">
      <c r="A576" s="118"/>
      <c r="B576" s="118"/>
      <c r="C576" s="118"/>
      <c r="D576" s="118"/>
      <c r="E576" s="118"/>
      <c r="F576" s="118"/>
      <c r="G576" s="118"/>
      <c r="H576" s="118"/>
      <c r="I576" s="118"/>
    </row>
    <row r="577">
      <c r="A577" s="118"/>
      <c r="B577" s="118"/>
      <c r="C577" s="118"/>
      <c r="D577" s="118"/>
      <c r="E577" s="118"/>
      <c r="F577" s="118"/>
      <c r="G577" s="118"/>
      <c r="H577" s="118"/>
      <c r="I577" s="118"/>
    </row>
    <row r="578">
      <c r="A578" s="118"/>
      <c r="B578" s="118"/>
      <c r="C578" s="118"/>
      <c r="D578" s="118"/>
      <c r="E578" s="118"/>
      <c r="F578" s="118"/>
      <c r="G578" s="118"/>
      <c r="H578" s="118"/>
      <c r="I578" s="118"/>
    </row>
    <row r="579">
      <c r="A579" s="118"/>
      <c r="B579" s="118"/>
      <c r="C579" s="118"/>
      <c r="D579" s="118"/>
      <c r="E579" s="118"/>
      <c r="F579" s="118"/>
      <c r="G579" s="118"/>
      <c r="H579" s="118"/>
      <c r="I579" s="118"/>
    </row>
    <row r="580">
      <c r="A580" s="118"/>
      <c r="B580" s="118"/>
      <c r="C580" s="118"/>
      <c r="D580" s="118"/>
      <c r="E580" s="118"/>
      <c r="F580" s="118"/>
      <c r="G580" s="118"/>
      <c r="H580" s="118"/>
      <c r="I580" s="118"/>
    </row>
    <row r="581">
      <c r="A581" s="118"/>
      <c r="B581" s="118"/>
      <c r="C581" s="118"/>
      <c r="D581" s="118"/>
      <c r="E581" s="118"/>
      <c r="F581" s="118"/>
      <c r="G581" s="118"/>
      <c r="H581" s="118"/>
      <c r="I581" s="118"/>
    </row>
    <row r="582">
      <c r="A582" s="118"/>
      <c r="B582" s="118"/>
      <c r="C582" s="118"/>
      <c r="D582" s="118"/>
      <c r="E582" s="118"/>
      <c r="F582" s="118"/>
      <c r="G582" s="118"/>
      <c r="H582" s="118"/>
      <c r="I582" s="118"/>
    </row>
    <row r="583">
      <c r="A583" s="118"/>
      <c r="B583" s="118"/>
      <c r="C583" s="118"/>
      <c r="D583" s="118"/>
      <c r="E583" s="118"/>
      <c r="F583" s="118"/>
      <c r="G583" s="118"/>
      <c r="H583" s="118"/>
      <c r="I583" s="118"/>
    </row>
    <row r="584">
      <c r="A584" s="118"/>
      <c r="B584" s="118"/>
      <c r="C584" s="118"/>
      <c r="D584" s="118"/>
      <c r="E584" s="118"/>
      <c r="F584" s="118"/>
      <c r="G584" s="118"/>
      <c r="H584" s="118"/>
      <c r="I584" s="118"/>
    </row>
    <row r="585">
      <c r="A585" s="118"/>
      <c r="B585" s="118"/>
      <c r="C585" s="118"/>
      <c r="D585" s="118"/>
      <c r="E585" s="118"/>
      <c r="F585" s="118"/>
      <c r="G585" s="118"/>
      <c r="H585" s="118"/>
      <c r="I585" s="118"/>
    </row>
    <row r="586">
      <c r="A586" s="118"/>
      <c r="B586" s="118"/>
      <c r="C586" s="118"/>
      <c r="D586" s="118"/>
      <c r="E586" s="118"/>
      <c r="F586" s="118"/>
      <c r="G586" s="118"/>
      <c r="H586" s="118"/>
      <c r="I586" s="118"/>
    </row>
    <row r="587">
      <c r="A587" s="118"/>
      <c r="B587" s="118"/>
      <c r="C587" s="118"/>
      <c r="D587" s="118"/>
      <c r="E587" s="118"/>
      <c r="F587" s="118"/>
      <c r="G587" s="118"/>
      <c r="H587" s="118"/>
      <c r="I587" s="118"/>
    </row>
    <row r="588">
      <c r="A588" s="118"/>
      <c r="B588" s="118"/>
      <c r="C588" s="118"/>
      <c r="D588" s="118"/>
      <c r="E588" s="118"/>
      <c r="F588" s="118"/>
      <c r="G588" s="118"/>
      <c r="H588" s="118"/>
      <c r="I588" s="118"/>
    </row>
    <row r="589">
      <c r="A589" s="118"/>
      <c r="B589" s="118"/>
      <c r="C589" s="118"/>
      <c r="D589" s="118"/>
      <c r="E589" s="118"/>
      <c r="F589" s="118"/>
      <c r="G589" s="118"/>
      <c r="H589" s="118"/>
      <c r="I589" s="118"/>
    </row>
    <row r="590">
      <c r="A590" s="118"/>
      <c r="B590" s="118"/>
      <c r="C590" s="118"/>
      <c r="D590" s="118"/>
      <c r="E590" s="118"/>
      <c r="F590" s="118"/>
      <c r="G590" s="118"/>
      <c r="H590" s="118"/>
      <c r="I590" s="118"/>
    </row>
    <row r="591">
      <c r="A591" s="118"/>
      <c r="B591" s="118"/>
      <c r="C591" s="118"/>
      <c r="D591" s="118"/>
      <c r="E591" s="118"/>
      <c r="F591" s="118"/>
      <c r="G591" s="118"/>
      <c r="H591" s="118"/>
      <c r="I591" s="118"/>
    </row>
    <row r="592">
      <c r="A592" s="118"/>
      <c r="B592" s="118"/>
      <c r="C592" s="118"/>
      <c r="D592" s="118"/>
      <c r="E592" s="118"/>
      <c r="F592" s="118"/>
      <c r="G592" s="118"/>
      <c r="H592" s="118"/>
      <c r="I592" s="118"/>
    </row>
    <row r="593">
      <c r="A593" s="118"/>
      <c r="B593" s="118"/>
      <c r="C593" s="118"/>
      <c r="D593" s="118"/>
      <c r="E593" s="118"/>
      <c r="F593" s="118"/>
      <c r="G593" s="118"/>
      <c r="H593" s="118"/>
      <c r="I593" s="118"/>
    </row>
    <row r="594">
      <c r="A594" s="118"/>
      <c r="B594" s="118"/>
      <c r="C594" s="118"/>
      <c r="D594" s="118"/>
      <c r="E594" s="118"/>
      <c r="F594" s="118"/>
      <c r="G594" s="118"/>
      <c r="H594" s="118"/>
      <c r="I594" s="118"/>
    </row>
    <row r="595">
      <c r="A595" s="118"/>
      <c r="B595" s="118"/>
      <c r="C595" s="118"/>
      <c r="D595" s="118"/>
      <c r="E595" s="118"/>
      <c r="F595" s="118"/>
      <c r="G595" s="118"/>
      <c r="H595" s="118"/>
      <c r="I595" s="118"/>
    </row>
    <row r="596">
      <c r="A596" s="118"/>
      <c r="B596" s="118"/>
      <c r="C596" s="118"/>
      <c r="D596" s="118"/>
      <c r="E596" s="118"/>
      <c r="F596" s="118"/>
      <c r="G596" s="118"/>
      <c r="H596" s="118"/>
      <c r="I596" s="118"/>
    </row>
    <row r="597">
      <c r="A597" s="118"/>
      <c r="B597" s="118"/>
      <c r="C597" s="118"/>
      <c r="D597" s="118"/>
      <c r="E597" s="118"/>
      <c r="F597" s="118"/>
      <c r="G597" s="118"/>
      <c r="H597" s="118"/>
      <c r="I597" s="118"/>
    </row>
    <row r="598">
      <c r="A598" s="118"/>
      <c r="B598" s="118"/>
      <c r="C598" s="118"/>
      <c r="D598" s="118"/>
      <c r="E598" s="118"/>
      <c r="F598" s="118"/>
      <c r="G598" s="118"/>
      <c r="H598" s="118"/>
      <c r="I598" s="118"/>
    </row>
    <row r="599">
      <c r="A599" s="118"/>
      <c r="B599" s="118"/>
      <c r="C599" s="118"/>
      <c r="D599" s="118"/>
      <c r="E599" s="118"/>
      <c r="F599" s="118"/>
      <c r="G599" s="118"/>
      <c r="H599" s="118"/>
      <c r="I599" s="118"/>
    </row>
    <row r="600">
      <c r="A600" s="118"/>
      <c r="B600" s="118"/>
      <c r="C600" s="118"/>
      <c r="D600" s="118"/>
      <c r="E600" s="118"/>
      <c r="F600" s="118"/>
      <c r="G600" s="118"/>
      <c r="H600" s="118"/>
      <c r="I600" s="118"/>
    </row>
    <row r="601">
      <c r="A601" s="118"/>
      <c r="B601" s="118"/>
      <c r="C601" s="118"/>
      <c r="D601" s="118"/>
      <c r="E601" s="118"/>
      <c r="F601" s="118"/>
      <c r="G601" s="118"/>
      <c r="H601" s="118"/>
      <c r="I601" s="118"/>
    </row>
    <row r="602">
      <c r="A602" s="118"/>
      <c r="B602" s="118"/>
      <c r="C602" s="118"/>
      <c r="D602" s="118"/>
      <c r="E602" s="118"/>
      <c r="F602" s="118"/>
      <c r="G602" s="118"/>
      <c r="H602" s="118"/>
      <c r="I602" s="118"/>
    </row>
    <row r="603">
      <c r="A603" s="118"/>
      <c r="B603" s="118"/>
      <c r="C603" s="118"/>
      <c r="D603" s="118"/>
      <c r="E603" s="118"/>
      <c r="F603" s="118"/>
      <c r="G603" s="118"/>
      <c r="H603" s="118"/>
      <c r="I603" s="118"/>
    </row>
    <row r="604">
      <c r="A604" s="118"/>
      <c r="B604" s="118"/>
      <c r="C604" s="118"/>
      <c r="D604" s="118"/>
      <c r="E604" s="118"/>
      <c r="F604" s="118"/>
      <c r="G604" s="118"/>
      <c r="H604" s="118"/>
      <c r="I604" s="118"/>
    </row>
    <row r="605">
      <c r="A605" s="118"/>
      <c r="B605" s="118"/>
      <c r="C605" s="118"/>
      <c r="D605" s="118"/>
      <c r="E605" s="118"/>
      <c r="F605" s="118"/>
      <c r="G605" s="118"/>
      <c r="H605" s="118"/>
      <c r="I605" s="118"/>
    </row>
    <row r="606">
      <c r="A606" s="118"/>
      <c r="B606" s="118"/>
      <c r="C606" s="118"/>
      <c r="D606" s="118"/>
      <c r="E606" s="118"/>
      <c r="F606" s="118"/>
      <c r="G606" s="118"/>
      <c r="H606" s="118"/>
      <c r="I606" s="118"/>
    </row>
    <row r="607">
      <c r="A607" s="118"/>
      <c r="B607" s="118"/>
      <c r="C607" s="118"/>
      <c r="D607" s="118"/>
      <c r="E607" s="118"/>
      <c r="F607" s="118"/>
      <c r="G607" s="118"/>
      <c r="H607" s="118"/>
      <c r="I607" s="118"/>
    </row>
    <row r="608">
      <c r="A608" s="118"/>
      <c r="B608" s="118"/>
      <c r="C608" s="118"/>
      <c r="D608" s="118"/>
      <c r="E608" s="118"/>
      <c r="F608" s="118"/>
      <c r="G608" s="118"/>
      <c r="H608" s="118"/>
      <c r="I608" s="118"/>
    </row>
    <row r="609">
      <c r="A609" s="118"/>
      <c r="B609" s="118"/>
      <c r="C609" s="118"/>
      <c r="D609" s="118"/>
      <c r="E609" s="118"/>
      <c r="F609" s="118"/>
      <c r="G609" s="118"/>
      <c r="H609" s="118"/>
      <c r="I609" s="118"/>
    </row>
    <row r="610">
      <c r="A610" s="118"/>
      <c r="B610" s="118"/>
      <c r="C610" s="118"/>
      <c r="D610" s="118"/>
      <c r="E610" s="118"/>
      <c r="F610" s="118"/>
      <c r="G610" s="118"/>
      <c r="H610" s="118"/>
      <c r="I610" s="118"/>
    </row>
    <row r="611">
      <c r="A611" s="118"/>
      <c r="B611" s="118"/>
      <c r="C611" s="118"/>
      <c r="D611" s="118"/>
      <c r="E611" s="118"/>
      <c r="F611" s="118"/>
      <c r="G611" s="118"/>
      <c r="H611" s="118"/>
      <c r="I611" s="118"/>
    </row>
    <row r="612">
      <c r="A612" s="118"/>
      <c r="B612" s="118"/>
      <c r="C612" s="118"/>
      <c r="D612" s="118"/>
      <c r="E612" s="118"/>
      <c r="F612" s="118"/>
      <c r="G612" s="118"/>
      <c r="H612" s="118"/>
      <c r="I612" s="118"/>
    </row>
    <row r="613">
      <c r="A613" s="118"/>
      <c r="B613" s="118"/>
      <c r="C613" s="118"/>
      <c r="D613" s="118"/>
      <c r="E613" s="118"/>
      <c r="F613" s="118"/>
      <c r="G613" s="118"/>
      <c r="H613" s="118"/>
      <c r="I613" s="118"/>
    </row>
    <row r="614">
      <c r="A614" s="118"/>
      <c r="B614" s="118"/>
      <c r="C614" s="118"/>
      <c r="D614" s="118"/>
      <c r="E614" s="118"/>
      <c r="F614" s="118"/>
      <c r="G614" s="118"/>
      <c r="H614" s="118"/>
      <c r="I614" s="118"/>
    </row>
    <row r="615">
      <c r="A615" s="118"/>
      <c r="B615" s="118"/>
      <c r="C615" s="118"/>
      <c r="D615" s="118"/>
      <c r="E615" s="118"/>
      <c r="F615" s="118"/>
      <c r="G615" s="118"/>
      <c r="H615" s="118"/>
      <c r="I615" s="118"/>
    </row>
    <row r="616">
      <c r="A616" s="118"/>
      <c r="B616" s="118"/>
      <c r="C616" s="118"/>
      <c r="D616" s="118"/>
      <c r="E616" s="118"/>
      <c r="F616" s="118"/>
      <c r="G616" s="118"/>
      <c r="H616" s="118"/>
      <c r="I616" s="118"/>
    </row>
    <row r="617">
      <c r="A617" s="118"/>
      <c r="B617" s="118"/>
      <c r="C617" s="118"/>
      <c r="D617" s="118"/>
      <c r="E617" s="118"/>
      <c r="F617" s="118"/>
      <c r="G617" s="118"/>
      <c r="H617" s="118"/>
      <c r="I617" s="118"/>
    </row>
    <row r="618">
      <c r="A618" s="118"/>
      <c r="B618" s="118"/>
      <c r="C618" s="118"/>
      <c r="D618" s="118"/>
      <c r="E618" s="118"/>
      <c r="F618" s="118"/>
      <c r="G618" s="118"/>
      <c r="H618" s="118"/>
      <c r="I618" s="118"/>
    </row>
    <row r="619">
      <c r="A619" s="118"/>
      <c r="B619" s="118"/>
      <c r="C619" s="118"/>
      <c r="D619" s="118"/>
      <c r="E619" s="118"/>
      <c r="F619" s="118"/>
      <c r="G619" s="118"/>
      <c r="H619" s="118"/>
      <c r="I619" s="118"/>
    </row>
    <row r="620">
      <c r="A620" s="118"/>
      <c r="B620" s="118"/>
      <c r="C620" s="118"/>
      <c r="D620" s="118"/>
      <c r="E620" s="118"/>
      <c r="F620" s="118"/>
      <c r="G620" s="118"/>
      <c r="H620" s="118"/>
      <c r="I620" s="118"/>
    </row>
    <row r="621">
      <c r="A621" s="118"/>
      <c r="B621" s="118"/>
      <c r="C621" s="118"/>
      <c r="D621" s="118"/>
      <c r="E621" s="118"/>
      <c r="F621" s="118"/>
      <c r="G621" s="118"/>
      <c r="H621" s="118"/>
      <c r="I621" s="118"/>
    </row>
    <row r="622">
      <c r="A622" s="118"/>
      <c r="B622" s="118"/>
      <c r="C622" s="118"/>
      <c r="D622" s="118"/>
      <c r="E622" s="118"/>
      <c r="F622" s="118"/>
      <c r="G622" s="118"/>
      <c r="H622" s="118"/>
      <c r="I622" s="118"/>
    </row>
    <row r="623">
      <c r="A623" s="118"/>
      <c r="B623" s="118"/>
      <c r="C623" s="118"/>
      <c r="D623" s="118"/>
      <c r="E623" s="118"/>
      <c r="F623" s="118"/>
      <c r="G623" s="118"/>
      <c r="H623" s="118"/>
      <c r="I623" s="118"/>
    </row>
    <row r="624">
      <c r="A624" s="118"/>
      <c r="B624" s="118"/>
      <c r="C624" s="118"/>
      <c r="D624" s="118"/>
      <c r="E624" s="118"/>
      <c r="F624" s="118"/>
      <c r="G624" s="118"/>
      <c r="H624" s="118"/>
      <c r="I624" s="118"/>
    </row>
    <row r="625">
      <c r="A625" s="118"/>
      <c r="B625" s="118"/>
      <c r="C625" s="118"/>
      <c r="D625" s="118"/>
      <c r="E625" s="118"/>
      <c r="F625" s="118"/>
      <c r="G625" s="118"/>
      <c r="H625" s="118"/>
      <c r="I625" s="118"/>
    </row>
    <row r="626">
      <c r="A626" s="118"/>
      <c r="B626" s="118"/>
      <c r="C626" s="118"/>
      <c r="D626" s="118"/>
      <c r="E626" s="118"/>
      <c r="F626" s="118"/>
      <c r="G626" s="118"/>
      <c r="H626" s="118"/>
      <c r="I626" s="118"/>
    </row>
    <row r="627">
      <c r="A627" s="118"/>
      <c r="B627" s="118"/>
      <c r="C627" s="118"/>
      <c r="D627" s="118"/>
      <c r="E627" s="118"/>
      <c r="F627" s="118"/>
      <c r="G627" s="118"/>
      <c r="H627" s="118"/>
      <c r="I627" s="118"/>
    </row>
    <row r="628">
      <c r="A628" s="118"/>
      <c r="B628" s="118"/>
      <c r="C628" s="118"/>
      <c r="D628" s="118"/>
      <c r="E628" s="118"/>
      <c r="F628" s="118"/>
      <c r="G628" s="118"/>
      <c r="H628" s="118"/>
      <c r="I628" s="118"/>
    </row>
    <row r="629">
      <c r="A629" s="118"/>
      <c r="B629" s="118"/>
      <c r="C629" s="118"/>
      <c r="D629" s="118"/>
      <c r="E629" s="118"/>
      <c r="F629" s="118"/>
      <c r="G629" s="118"/>
      <c r="H629" s="118"/>
      <c r="I629" s="118"/>
    </row>
    <row r="630">
      <c r="A630" s="118"/>
      <c r="B630" s="118"/>
      <c r="C630" s="118"/>
      <c r="D630" s="118"/>
      <c r="E630" s="118"/>
      <c r="F630" s="118"/>
      <c r="G630" s="118"/>
      <c r="H630" s="118"/>
      <c r="I630" s="118"/>
    </row>
    <row r="631">
      <c r="A631" s="118"/>
      <c r="B631" s="118"/>
      <c r="C631" s="118"/>
      <c r="D631" s="118"/>
      <c r="E631" s="118"/>
      <c r="F631" s="118"/>
      <c r="G631" s="118"/>
      <c r="H631" s="118"/>
      <c r="I631" s="118"/>
    </row>
    <row r="632">
      <c r="A632" s="118"/>
      <c r="B632" s="118"/>
      <c r="C632" s="118"/>
      <c r="D632" s="118"/>
      <c r="E632" s="118"/>
      <c r="F632" s="118"/>
      <c r="G632" s="118"/>
      <c r="H632" s="118"/>
      <c r="I632" s="118"/>
    </row>
    <row r="633">
      <c r="A633" s="118"/>
      <c r="B633" s="118"/>
      <c r="C633" s="118"/>
      <c r="D633" s="118"/>
      <c r="E633" s="118"/>
      <c r="F633" s="118"/>
      <c r="G633" s="118"/>
      <c r="H633" s="118"/>
      <c r="I633" s="118"/>
    </row>
    <row r="634">
      <c r="A634" s="118"/>
      <c r="B634" s="118"/>
      <c r="C634" s="118"/>
      <c r="D634" s="118"/>
      <c r="E634" s="118"/>
      <c r="F634" s="118"/>
      <c r="G634" s="118"/>
      <c r="H634" s="118"/>
      <c r="I634" s="118"/>
    </row>
    <row r="635">
      <c r="A635" s="118"/>
      <c r="B635" s="118"/>
      <c r="C635" s="118"/>
      <c r="D635" s="118"/>
      <c r="E635" s="118"/>
      <c r="F635" s="118"/>
      <c r="G635" s="118"/>
      <c r="H635" s="118"/>
      <c r="I635" s="118"/>
    </row>
    <row r="636">
      <c r="A636" s="118"/>
      <c r="B636" s="118"/>
      <c r="C636" s="118"/>
      <c r="D636" s="118"/>
      <c r="E636" s="118"/>
      <c r="F636" s="118"/>
      <c r="G636" s="118"/>
      <c r="H636" s="118"/>
      <c r="I636" s="118"/>
    </row>
    <row r="637">
      <c r="A637" s="118"/>
      <c r="B637" s="118"/>
      <c r="C637" s="118"/>
      <c r="D637" s="118"/>
      <c r="E637" s="118"/>
      <c r="F637" s="118"/>
      <c r="G637" s="118"/>
      <c r="H637" s="118"/>
      <c r="I637" s="118"/>
    </row>
    <row r="638">
      <c r="A638" s="118"/>
      <c r="B638" s="118"/>
      <c r="C638" s="118"/>
      <c r="D638" s="118"/>
      <c r="E638" s="118"/>
      <c r="F638" s="118"/>
      <c r="G638" s="118"/>
      <c r="H638" s="118"/>
      <c r="I638" s="118"/>
    </row>
    <row r="639">
      <c r="A639" s="118"/>
      <c r="B639" s="118"/>
      <c r="C639" s="118"/>
      <c r="D639" s="118"/>
      <c r="E639" s="118"/>
      <c r="F639" s="118"/>
      <c r="G639" s="118"/>
      <c r="H639" s="118"/>
      <c r="I639" s="118"/>
    </row>
    <row r="640">
      <c r="A640" s="118"/>
      <c r="B640" s="118"/>
      <c r="C640" s="118"/>
      <c r="D640" s="118"/>
      <c r="E640" s="118"/>
      <c r="F640" s="118"/>
      <c r="G640" s="118"/>
      <c r="H640" s="118"/>
      <c r="I640" s="118"/>
    </row>
    <row r="641">
      <c r="A641" s="118"/>
      <c r="B641" s="118"/>
      <c r="C641" s="118"/>
      <c r="D641" s="118"/>
      <c r="E641" s="118"/>
      <c r="F641" s="118"/>
      <c r="G641" s="118"/>
      <c r="H641" s="118"/>
      <c r="I641" s="118"/>
    </row>
    <row r="642">
      <c r="A642" s="118"/>
      <c r="B642" s="118"/>
      <c r="C642" s="118"/>
      <c r="D642" s="118"/>
      <c r="E642" s="118"/>
      <c r="F642" s="118"/>
      <c r="G642" s="118"/>
      <c r="H642" s="118"/>
      <c r="I642" s="118"/>
    </row>
    <row r="643">
      <c r="A643" s="118"/>
      <c r="B643" s="118"/>
      <c r="C643" s="118"/>
      <c r="D643" s="118"/>
      <c r="E643" s="118"/>
      <c r="F643" s="118"/>
      <c r="G643" s="118"/>
      <c r="H643" s="118"/>
      <c r="I643" s="118"/>
    </row>
    <row r="644">
      <c r="A644" s="118"/>
      <c r="B644" s="118"/>
      <c r="C644" s="118"/>
      <c r="D644" s="118"/>
      <c r="E644" s="118"/>
      <c r="F644" s="118"/>
      <c r="G644" s="118"/>
      <c r="H644" s="118"/>
      <c r="I644" s="118"/>
    </row>
    <row r="645">
      <c r="A645" s="118"/>
      <c r="B645" s="118"/>
      <c r="C645" s="118"/>
      <c r="D645" s="118"/>
      <c r="E645" s="118"/>
      <c r="F645" s="118"/>
      <c r="G645" s="118"/>
      <c r="H645" s="118"/>
      <c r="I645" s="118"/>
    </row>
    <row r="646">
      <c r="A646" s="118"/>
      <c r="B646" s="118"/>
      <c r="C646" s="118"/>
      <c r="D646" s="118"/>
      <c r="E646" s="118"/>
      <c r="F646" s="118"/>
      <c r="G646" s="118"/>
      <c r="H646" s="118"/>
      <c r="I646" s="118"/>
    </row>
    <row r="647">
      <c r="A647" s="118"/>
      <c r="B647" s="118"/>
      <c r="C647" s="118"/>
      <c r="D647" s="118"/>
      <c r="E647" s="118"/>
      <c r="F647" s="118"/>
      <c r="G647" s="118"/>
      <c r="H647" s="118"/>
      <c r="I647" s="118"/>
    </row>
    <row r="648">
      <c r="A648" s="118"/>
      <c r="B648" s="118"/>
      <c r="C648" s="118"/>
      <c r="D648" s="118"/>
      <c r="E648" s="118"/>
      <c r="F648" s="118"/>
      <c r="G648" s="118"/>
      <c r="H648" s="118"/>
      <c r="I648" s="118"/>
    </row>
    <row r="649">
      <c r="A649" s="118"/>
      <c r="B649" s="118"/>
      <c r="C649" s="118"/>
      <c r="D649" s="118"/>
      <c r="E649" s="118"/>
      <c r="F649" s="118"/>
      <c r="G649" s="118"/>
      <c r="H649" s="118"/>
      <c r="I649" s="118"/>
    </row>
    <row r="650">
      <c r="A650" s="118"/>
      <c r="B650" s="118"/>
      <c r="C650" s="118"/>
      <c r="D650" s="118"/>
      <c r="E650" s="118"/>
      <c r="F650" s="118"/>
      <c r="G650" s="118"/>
      <c r="H650" s="118"/>
      <c r="I650" s="118"/>
    </row>
    <row r="651">
      <c r="A651" s="118"/>
      <c r="B651" s="118"/>
      <c r="C651" s="118"/>
      <c r="D651" s="118"/>
      <c r="E651" s="118"/>
      <c r="F651" s="118"/>
      <c r="G651" s="118"/>
      <c r="H651" s="118"/>
      <c r="I651" s="118"/>
    </row>
    <row r="652">
      <c r="A652" s="118"/>
      <c r="B652" s="118"/>
      <c r="C652" s="118"/>
      <c r="D652" s="118"/>
      <c r="E652" s="118"/>
      <c r="F652" s="118"/>
      <c r="G652" s="118"/>
      <c r="H652" s="118"/>
      <c r="I652" s="118"/>
    </row>
    <row r="653">
      <c r="A653" s="118"/>
      <c r="B653" s="118"/>
      <c r="C653" s="118"/>
      <c r="D653" s="118"/>
      <c r="E653" s="118"/>
      <c r="F653" s="118"/>
      <c r="G653" s="118"/>
      <c r="H653" s="118"/>
      <c r="I653" s="118"/>
    </row>
    <row r="654">
      <c r="A654" s="118"/>
      <c r="B654" s="118"/>
      <c r="C654" s="118"/>
      <c r="D654" s="118"/>
      <c r="E654" s="118"/>
      <c r="F654" s="118"/>
      <c r="G654" s="118"/>
      <c r="H654" s="118"/>
      <c r="I654" s="118"/>
    </row>
    <row r="655">
      <c r="A655" s="118"/>
      <c r="B655" s="118"/>
      <c r="C655" s="118"/>
      <c r="D655" s="118"/>
      <c r="E655" s="118"/>
      <c r="F655" s="118"/>
      <c r="G655" s="118"/>
      <c r="H655" s="118"/>
      <c r="I655" s="118"/>
    </row>
    <row r="656">
      <c r="A656" s="118"/>
      <c r="B656" s="118"/>
      <c r="C656" s="118"/>
      <c r="D656" s="118"/>
      <c r="E656" s="118"/>
      <c r="F656" s="118"/>
      <c r="G656" s="118"/>
      <c r="H656" s="118"/>
      <c r="I656" s="118"/>
    </row>
    <row r="657">
      <c r="A657" s="118"/>
      <c r="B657" s="118"/>
      <c r="C657" s="118"/>
      <c r="D657" s="118"/>
      <c r="E657" s="118"/>
      <c r="F657" s="118"/>
      <c r="G657" s="118"/>
      <c r="H657" s="118"/>
      <c r="I657" s="118"/>
    </row>
    <row r="658">
      <c r="A658" s="118"/>
      <c r="B658" s="118"/>
      <c r="C658" s="118"/>
      <c r="D658" s="118"/>
      <c r="E658" s="118"/>
      <c r="F658" s="118"/>
      <c r="G658" s="118"/>
      <c r="H658" s="118"/>
      <c r="I658" s="118"/>
    </row>
    <row r="659">
      <c r="A659" s="118"/>
      <c r="B659" s="118"/>
      <c r="C659" s="118"/>
      <c r="D659" s="118"/>
      <c r="E659" s="118"/>
      <c r="F659" s="118"/>
      <c r="G659" s="118"/>
      <c r="H659" s="118"/>
      <c r="I659" s="118"/>
    </row>
    <row r="660">
      <c r="A660" s="118"/>
      <c r="B660" s="118"/>
      <c r="C660" s="118"/>
      <c r="D660" s="118"/>
      <c r="E660" s="118"/>
      <c r="F660" s="118"/>
      <c r="G660" s="118"/>
      <c r="H660" s="118"/>
      <c r="I660" s="118"/>
    </row>
    <row r="661">
      <c r="A661" s="118"/>
      <c r="B661" s="118"/>
      <c r="C661" s="118"/>
      <c r="D661" s="118"/>
      <c r="E661" s="118"/>
      <c r="F661" s="118"/>
      <c r="G661" s="118"/>
      <c r="H661" s="118"/>
      <c r="I661" s="118"/>
    </row>
    <row r="662">
      <c r="A662" s="118"/>
      <c r="B662" s="118"/>
      <c r="C662" s="118"/>
      <c r="D662" s="118"/>
      <c r="E662" s="118"/>
      <c r="F662" s="118"/>
      <c r="G662" s="118"/>
      <c r="H662" s="118"/>
      <c r="I662" s="118"/>
    </row>
    <row r="663">
      <c r="A663" s="118"/>
      <c r="B663" s="118"/>
      <c r="C663" s="118"/>
      <c r="D663" s="118"/>
      <c r="E663" s="118"/>
      <c r="F663" s="118"/>
      <c r="G663" s="118"/>
      <c r="H663" s="118"/>
      <c r="I663" s="118"/>
    </row>
    <row r="664">
      <c r="A664" s="118"/>
      <c r="B664" s="118"/>
      <c r="C664" s="118"/>
      <c r="D664" s="118"/>
      <c r="E664" s="118"/>
      <c r="F664" s="118"/>
      <c r="G664" s="118"/>
      <c r="H664" s="118"/>
      <c r="I664" s="118"/>
    </row>
    <row r="665">
      <c r="A665" s="118"/>
      <c r="B665" s="118"/>
      <c r="C665" s="118"/>
      <c r="D665" s="118"/>
      <c r="E665" s="118"/>
      <c r="F665" s="118"/>
      <c r="G665" s="118"/>
      <c r="H665" s="118"/>
      <c r="I665" s="118"/>
    </row>
    <row r="666">
      <c r="A666" s="118"/>
      <c r="B666" s="118"/>
      <c r="C666" s="118"/>
      <c r="D666" s="118"/>
      <c r="E666" s="118"/>
      <c r="F666" s="118"/>
      <c r="G666" s="118"/>
      <c r="H666" s="118"/>
      <c r="I666" s="118"/>
    </row>
    <row r="667">
      <c r="A667" s="118"/>
      <c r="B667" s="118"/>
      <c r="C667" s="118"/>
      <c r="D667" s="118"/>
      <c r="E667" s="118"/>
      <c r="F667" s="118"/>
      <c r="G667" s="118"/>
      <c r="H667" s="118"/>
      <c r="I667" s="118"/>
    </row>
    <row r="668">
      <c r="A668" s="118"/>
      <c r="B668" s="118"/>
      <c r="C668" s="118"/>
      <c r="D668" s="118"/>
      <c r="E668" s="118"/>
      <c r="F668" s="118"/>
      <c r="G668" s="118"/>
      <c r="H668" s="118"/>
      <c r="I668" s="118"/>
    </row>
    <row r="669">
      <c r="A669" s="118"/>
      <c r="B669" s="118"/>
      <c r="C669" s="118"/>
      <c r="D669" s="118"/>
      <c r="E669" s="118"/>
      <c r="F669" s="118"/>
      <c r="G669" s="118"/>
      <c r="H669" s="118"/>
      <c r="I669" s="118"/>
    </row>
    <row r="670">
      <c r="A670" s="118"/>
      <c r="B670" s="118"/>
      <c r="C670" s="118"/>
      <c r="D670" s="118"/>
      <c r="E670" s="118"/>
      <c r="F670" s="118"/>
      <c r="G670" s="118"/>
      <c r="H670" s="118"/>
      <c r="I670" s="118"/>
    </row>
    <row r="671">
      <c r="A671" s="118"/>
      <c r="B671" s="118"/>
      <c r="C671" s="118"/>
      <c r="D671" s="118"/>
      <c r="E671" s="118"/>
      <c r="F671" s="118"/>
      <c r="G671" s="118"/>
      <c r="H671" s="118"/>
      <c r="I671" s="118"/>
    </row>
    <row r="672">
      <c r="A672" s="118"/>
      <c r="B672" s="118"/>
      <c r="C672" s="118"/>
      <c r="D672" s="118"/>
      <c r="E672" s="118"/>
      <c r="F672" s="118"/>
      <c r="G672" s="118"/>
      <c r="H672" s="118"/>
      <c r="I672" s="118"/>
    </row>
    <row r="673">
      <c r="A673" s="118"/>
      <c r="B673" s="118"/>
      <c r="C673" s="118"/>
      <c r="D673" s="118"/>
      <c r="E673" s="118"/>
      <c r="F673" s="118"/>
      <c r="G673" s="118"/>
      <c r="H673" s="118"/>
      <c r="I673" s="118"/>
    </row>
    <row r="674">
      <c r="A674" s="118"/>
      <c r="B674" s="118"/>
      <c r="C674" s="118"/>
      <c r="D674" s="118"/>
      <c r="E674" s="118"/>
      <c r="F674" s="118"/>
      <c r="G674" s="118"/>
      <c r="H674" s="118"/>
      <c r="I674" s="118"/>
    </row>
    <row r="675">
      <c r="A675" s="118"/>
      <c r="B675" s="118"/>
      <c r="C675" s="118"/>
      <c r="D675" s="118"/>
      <c r="E675" s="118"/>
      <c r="F675" s="118"/>
      <c r="G675" s="118"/>
      <c r="H675" s="118"/>
      <c r="I675" s="118"/>
    </row>
    <row r="676">
      <c r="A676" s="118"/>
      <c r="B676" s="118"/>
      <c r="C676" s="118"/>
      <c r="D676" s="118"/>
      <c r="E676" s="118"/>
      <c r="F676" s="118"/>
      <c r="G676" s="118"/>
      <c r="H676" s="118"/>
      <c r="I676" s="118"/>
    </row>
    <row r="677">
      <c r="A677" s="118"/>
      <c r="B677" s="118"/>
      <c r="C677" s="118"/>
      <c r="D677" s="118"/>
      <c r="E677" s="118"/>
      <c r="F677" s="118"/>
      <c r="G677" s="118"/>
      <c r="H677" s="118"/>
      <c r="I677" s="118"/>
    </row>
    <row r="678">
      <c r="A678" s="118"/>
      <c r="B678" s="118"/>
      <c r="C678" s="118"/>
      <c r="D678" s="118"/>
      <c r="E678" s="118"/>
      <c r="F678" s="118"/>
      <c r="G678" s="118"/>
      <c r="H678" s="118"/>
      <c r="I678" s="118"/>
    </row>
    <row r="679">
      <c r="A679" s="118"/>
      <c r="B679" s="118"/>
      <c r="C679" s="118"/>
      <c r="D679" s="118"/>
      <c r="E679" s="118"/>
      <c r="F679" s="118"/>
      <c r="G679" s="118"/>
      <c r="H679" s="118"/>
      <c r="I679" s="118"/>
    </row>
    <row r="680">
      <c r="A680" s="118"/>
      <c r="B680" s="118"/>
      <c r="C680" s="118"/>
      <c r="D680" s="118"/>
      <c r="E680" s="118"/>
      <c r="F680" s="118"/>
      <c r="G680" s="118"/>
      <c r="H680" s="118"/>
      <c r="I680" s="118"/>
    </row>
    <row r="681">
      <c r="A681" s="118"/>
      <c r="B681" s="118"/>
      <c r="C681" s="118"/>
      <c r="D681" s="118"/>
      <c r="E681" s="118"/>
      <c r="F681" s="118"/>
      <c r="G681" s="118"/>
      <c r="H681" s="118"/>
      <c r="I681" s="118"/>
    </row>
    <row r="682">
      <c r="A682" s="118"/>
      <c r="B682" s="118"/>
      <c r="C682" s="118"/>
      <c r="D682" s="118"/>
      <c r="E682" s="118"/>
      <c r="F682" s="118"/>
      <c r="G682" s="118"/>
      <c r="H682" s="118"/>
      <c r="I682" s="118"/>
    </row>
    <row r="683">
      <c r="A683" s="118"/>
      <c r="B683" s="118"/>
      <c r="C683" s="118"/>
      <c r="D683" s="118"/>
      <c r="E683" s="118"/>
      <c r="F683" s="118"/>
      <c r="G683" s="118"/>
      <c r="H683" s="118"/>
      <c r="I683" s="118"/>
    </row>
    <row r="684">
      <c r="A684" s="118"/>
      <c r="B684" s="118"/>
      <c r="C684" s="118"/>
      <c r="D684" s="118"/>
      <c r="E684" s="118"/>
      <c r="F684" s="118"/>
      <c r="G684" s="118"/>
      <c r="H684" s="118"/>
      <c r="I684" s="118"/>
    </row>
    <row r="685">
      <c r="A685" s="118"/>
      <c r="B685" s="118"/>
      <c r="C685" s="118"/>
      <c r="D685" s="118"/>
      <c r="E685" s="118"/>
      <c r="F685" s="118"/>
      <c r="G685" s="118"/>
      <c r="H685" s="118"/>
      <c r="I685" s="118"/>
    </row>
    <row r="686">
      <c r="A686" s="118"/>
      <c r="B686" s="118"/>
      <c r="C686" s="118"/>
      <c r="D686" s="118"/>
      <c r="E686" s="118"/>
      <c r="F686" s="118"/>
      <c r="G686" s="118"/>
      <c r="H686" s="118"/>
      <c r="I686" s="118"/>
    </row>
    <row r="687">
      <c r="A687" s="118"/>
      <c r="B687" s="118"/>
      <c r="C687" s="118"/>
      <c r="D687" s="118"/>
      <c r="E687" s="118"/>
      <c r="F687" s="118"/>
      <c r="G687" s="118"/>
      <c r="H687" s="118"/>
      <c r="I687" s="118"/>
    </row>
    <row r="688">
      <c r="A688" s="118"/>
      <c r="B688" s="118"/>
      <c r="C688" s="118"/>
      <c r="D688" s="118"/>
      <c r="E688" s="118"/>
      <c r="F688" s="118"/>
      <c r="G688" s="118"/>
      <c r="H688" s="118"/>
      <c r="I688" s="118"/>
    </row>
    <row r="689">
      <c r="A689" s="118"/>
      <c r="B689" s="118"/>
      <c r="C689" s="118"/>
      <c r="D689" s="118"/>
      <c r="E689" s="118"/>
      <c r="F689" s="118"/>
      <c r="G689" s="118"/>
      <c r="H689" s="118"/>
      <c r="I689" s="118"/>
    </row>
    <row r="690">
      <c r="A690" s="118"/>
      <c r="B690" s="118"/>
      <c r="C690" s="118"/>
      <c r="D690" s="118"/>
      <c r="E690" s="118"/>
      <c r="F690" s="118"/>
      <c r="G690" s="118"/>
      <c r="H690" s="118"/>
      <c r="I690" s="118"/>
    </row>
    <row r="691">
      <c r="A691" s="118"/>
      <c r="B691" s="118"/>
      <c r="C691" s="118"/>
      <c r="D691" s="118"/>
      <c r="E691" s="118"/>
      <c r="F691" s="118"/>
      <c r="G691" s="118"/>
      <c r="H691" s="118"/>
      <c r="I691" s="118"/>
    </row>
    <row r="692">
      <c r="A692" s="118"/>
      <c r="B692" s="118"/>
      <c r="C692" s="118"/>
      <c r="D692" s="118"/>
      <c r="E692" s="118"/>
      <c r="F692" s="118"/>
      <c r="G692" s="118"/>
      <c r="H692" s="118"/>
      <c r="I692" s="118"/>
    </row>
    <row r="693">
      <c r="A693" s="118"/>
      <c r="B693" s="118"/>
      <c r="C693" s="118"/>
      <c r="D693" s="118"/>
      <c r="E693" s="118"/>
      <c r="F693" s="118"/>
      <c r="G693" s="118"/>
      <c r="H693" s="118"/>
      <c r="I693" s="118"/>
    </row>
    <row r="694">
      <c r="A694" s="118"/>
      <c r="B694" s="118"/>
      <c r="C694" s="118"/>
      <c r="D694" s="118"/>
      <c r="E694" s="118"/>
      <c r="F694" s="118"/>
      <c r="G694" s="118"/>
      <c r="H694" s="118"/>
      <c r="I694" s="118"/>
    </row>
    <row r="695">
      <c r="A695" s="118"/>
      <c r="B695" s="118"/>
      <c r="C695" s="118"/>
      <c r="D695" s="118"/>
      <c r="E695" s="118"/>
      <c r="F695" s="118"/>
      <c r="G695" s="118"/>
      <c r="H695" s="118"/>
      <c r="I695" s="118"/>
    </row>
    <row r="696">
      <c r="A696" s="118"/>
      <c r="B696" s="118"/>
      <c r="C696" s="118"/>
      <c r="D696" s="118"/>
      <c r="E696" s="118"/>
      <c r="F696" s="118"/>
      <c r="G696" s="118"/>
      <c r="H696" s="118"/>
      <c r="I696" s="118"/>
    </row>
    <row r="697">
      <c r="A697" s="118"/>
      <c r="B697" s="118"/>
      <c r="C697" s="118"/>
      <c r="D697" s="118"/>
      <c r="E697" s="118"/>
      <c r="F697" s="118"/>
      <c r="G697" s="118"/>
      <c r="H697" s="118"/>
      <c r="I697" s="118"/>
    </row>
    <row r="698">
      <c r="A698" s="118"/>
      <c r="B698" s="118"/>
      <c r="C698" s="118"/>
      <c r="D698" s="118"/>
      <c r="E698" s="118"/>
      <c r="F698" s="118"/>
      <c r="G698" s="118"/>
      <c r="H698" s="118"/>
      <c r="I698" s="118"/>
    </row>
    <row r="699">
      <c r="A699" s="118"/>
      <c r="B699" s="118"/>
      <c r="C699" s="118"/>
      <c r="D699" s="118"/>
      <c r="E699" s="118"/>
      <c r="F699" s="118"/>
      <c r="G699" s="118"/>
      <c r="H699" s="118"/>
      <c r="I699" s="118"/>
    </row>
    <row r="700">
      <c r="A700" s="118"/>
      <c r="B700" s="118"/>
      <c r="C700" s="118"/>
      <c r="D700" s="118"/>
      <c r="E700" s="118"/>
      <c r="F700" s="118"/>
      <c r="G700" s="118"/>
      <c r="H700" s="118"/>
      <c r="I700" s="118"/>
    </row>
    <row r="701">
      <c r="A701" s="118"/>
      <c r="B701" s="118"/>
      <c r="C701" s="118"/>
      <c r="D701" s="118"/>
      <c r="E701" s="118"/>
      <c r="F701" s="118"/>
      <c r="G701" s="118"/>
      <c r="H701" s="118"/>
      <c r="I701" s="118"/>
    </row>
    <row r="702">
      <c r="A702" s="118"/>
      <c r="B702" s="118"/>
      <c r="C702" s="118"/>
      <c r="D702" s="118"/>
      <c r="E702" s="118"/>
      <c r="F702" s="118"/>
      <c r="G702" s="118"/>
      <c r="H702" s="118"/>
      <c r="I702" s="118"/>
    </row>
    <row r="703">
      <c r="A703" s="118"/>
      <c r="B703" s="118"/>
      <c r="C703" s="118"/>
      <c r="D703" s="118"/>
      <c r="E703" s="118"/>
      <c r="F703" s="118"/>
      <c r="G703" s="118"/>
      <c r="H703" s="118"/>
      <c r="I703" s="118"/>
    </row>
    <row r="704">
      <c r="A704" s="118"/>
      <c r="B704" s="118"/>
      <c r="C704" s="118"/>
      <c r="D704" s="118"/>
      <c r="E704" s="118"/>
      <c r="F704" s="118"/>
      <c r="G704" s="118"/>
      <c r="H704" s="118"/>
      <c r="I704" s="118"/>
    </row>
    <row r="705">
      <c r="A705" s="118"/>
      <c r="B705" s="118"/>
      <c r="C705" s="118"/>
      <c r="D705" s="118"/>
      <c r="E705" s="118"/>
      <c r="F705" s="118"/>
      <c r="G705" s="118"/>
      <c r="H705" s="118"/>
      <c r="I705" s="118"/>
    </row>
    <row r="706">
      <c r="A706" s="118"/>
      <c r="B706" s="118"/>
      <c r="C706" s="118"/>
      <c r="D706" s="118"/>
      <c r="E706" s="118"/>
      <c r="F706" s="118"/>
      <c r="G706" s="118"/>
      <c r="H706" s="118"/>
      <c r="I706" s="118"/>
    </row>
    <row r="707">
      <c r="A707" s="118"/>
      <c r="B707" s="118"/>
      <c r="C707" s="118"/>
      <c r="D707" s="118"/>
      <c r="E707" s="118"/>
      <c r="F707" s="118"/>
      <c r="G707" s="118"/>
      <c r="H707" s="118"/>
      <c r="I707" s="118"/>
    </row>
    <row r="708">
      <c r="A708" s="118"/>
      <c r="B708" s="118"/>
      <c r="C708" s="118"/>
      <c r="D708" s="118"/>
      <c r="E708" s="118"/>
      <c r="F708" s="118"/>
      <c r="G708" s="118"/>
      <c r="H708" s="118"/>
      <c r="I708" s="118"/>
    </row>
    <row r="709">
      <c r="A709" s="118"/>
      <c r="B709" s="118"/>
      <c r="C709" s="118"/>
      <c r="D709" s="118"/>
      <c r="E709" s="118"/>
      <c r="F709" s="118"/>
      <c r="G709" s="118"/>
      <c r="H709" s="118"/>
      <c r="I709" s="118"/>
    </row>
    <row r="710">
      <c r="A710" s="118"/>
      <c r="B710" s="118"/>
      <c r="C710" s="118"/>
      <c r="D710" s="118"/>
      <c r="E710" s="118"/>
      <c r="F710" s="118"/>
      <c r="G710" s="118"/>
      <c r="H710" s="118"/>
      <c r="I710" s="118"/>
    </row>
    <row r="711">
      <c r="A711" s="118"/>
      <c r="B711" s="118"/>
      <c r="C711" s="118"/>
      <c r="D711" s="118"/>
      <c r="E711" s="118"/>
      <c r="F711" s="118"/>
      <c r="G711" s="118"/>
      <c r="H711" s="118"/>
      <c r="I711" s="118"/>
    </row>
    <row r="712">
      <c r="A712" s="118"/>
      <c r="B712" s="118"/>
      <c r="C712" s="118"/>
      <c r="D712" s="118"/>
      <c r="E712" s="118"/>
      <c r="F712" s="118"/>
      <c r="G712" s="118"/>
      <c r="H712" s="118"/>
      <c r="I712" s="118"/>
    </row>
    <row r="713">
      <c r="A713" s="118"/>
      <c r="B713" s="118"/>
      <c r="C713" s="118"/>
      <c r="D713" s="118"/>
      <c r="E713" s="118"/>
      <c r="F713" s="118"/>
      <c r="G713" s="118"/>
      <c r="H713" s="118"/>
      <c r="I713" s="118"/>
    </row>
    <row r="714">
      <c r="A714" s="118"/>
      <c r="B714" s="118"/>
      <c r="C714" s="118"/>
      <c r="D714" s="118"/>
      <c r="E714" s="118"/>
      <c r="F714" s="118"/>
      <c r="G714" s="118"/>
      <c r="H714" s="118"/>
      <c r="I714" s="118"/>
    </row>
    <row r="715">
      <c r="A715" s="118"/>
      <c r="B715" s="118"/>
      <c r="C715" s="118"/>
      <c r="D715" s="118"/>
      <c r="E715" s="118"/>
      <c r="F715" s="118"/>
      <c r="G715" s="118"/>
      <c r="H715" s="118"/>
      <c r="I715" s="118"/>
    </row>
    <row r="716">
      <c r="A716" s="118"/>
      <c r="B716" s="118"/>
      <c r="C716" s="118"/>
      <c r="D716" s="118"/>
      <c r="E716" s="118"/>
      <c r="F716" s="118"/>
      <c r="G716" s="118"/>
      <c r="H716" s="118"/>
      <c r="I716" s="118"/>
    </row>
    <row r="717">
      <c r="A717" s="118"/>
      <c r="B717" s="118"/>
      <c r="C717" s="118"/>
      <c r="D717" s="118"/>
      <c r="E717" s="118"/>
      <c r="F717" s="118"/>
      <c r="G717" s="118"/>
      <c r="H717" s="118"/>
      <c r="I717" s="118"/>
    </row>
    <row r="718">
      <c r="A718" s="118"/>
      <c r="B718" s="118"/>
      <c r="C718" s="118"/>
      <c r="D718" s="118"/>
      <c r="E718" s="118"/>
      <c r="F718" s="118"/>
      <c r="G718" s="118"/>
      <c r="H718" s="118"/>
      <c r="I718" s="118"/>
    </row>
    <row r="719">
      <c r="A719" s="118"/>
      <c r="B719" s="118"/>
      <c r="C719" s="118"/>
      <c r="D719" s="118"/>
      <c r="E719" s="118"/>
      <c r="F719" s="118"/>
      <c r="G719" s="118"/>
      <c r="H719" s="118"/>
      <c r="I719" s="118"/>
    </row>
    <row r="720">
      <c r="A720" s="118"/>
      <c r="B720" s="118"/>
      <c r="C720" s="118"/>
      <c r="D720" s="118"/>
      <c r="E720" s="118"/>
      <c r="F720" s="118"/>
      <c r="G720" s="118"/>
      <c r="H720" s="118"/>
      <c r="I720" s="118"/>
    </row>
    <row r="721">
      <c r="A721" s="118"/>
      <c r="B721" s="118"/>
      <c r="C721" s="118"/>
      <c r="D721" s="118"/>
      <c r="E721" s="118"/>
      <c r="F721" s="118"/>
      <c r="G721" s="118"/>
      <c r="H721" s="118"/>
      <c r="I721" s="118"/>
    </row>
    <row r="722">
      <c r="A722" s="118"/>
      <c r="B722" s="118"/>
      <c r="C722" s="118"/>
      <c r="D722" s="118"/>
      <c r="E722" s="118"/>
      <c r="F722" s="118"/>
      <c r="G722" s="118"/>
      <c r="H722" s="118"/>
      <c r="I722" s="118"/>
    </row>
    <row r="723">
      <c r="A723" s="118"/>
      <c r="B723" s="118"/>
      <c r="C723" s="118"/>
      <c r="D723" s="118"/>
      <c r="E723" s="118"/>
      <c r="F723" s="118"/>
      <c r="G723" s="118"/>
      <c r="H723" s="118"/>
      <c r="I723" s="118"/>
    </row>
    <row r="724">
      <c r="A724" s="118"/>
      <c r="B724" s="118"/>
      <c r="C724" s="118"/>
      <c r="D724" s="118"/>
      <c r="E724" s="118"/>
      <c r="F724" s="118"/>
      <c r="G724" s="118"/>
      <c r="H724" s="118"/>
      <c r="I724" s="118"/>
    </row>
    <row r="725">
      <c r="A725" s="118"/>
      <c r="B725" s="118"/>
      <c r="C725" s="118"/>
      <c r="D725" s="118"/>
      <c r="E725" s="118"/>
      <c r="F725" s="118"/>
      <c r="G725" s="118"/>
      <c r="H725" s="118"/>
      <c r="I725" s="118"/>
    </row>
    <row r="726">
      <c r="A726" s="118"/>
      <c r="B726" s="118"/>
      <c r="C726" s="118"/>
      <c r="D726" s="118"/>
      <c r="E726" s="118"/>
      <c r="F726" s="118"/>
      <c r="G726" s="118"/>
      <c r="H726" s="118"/>
      <c r="I726" s="118"/>
    </row>
    <row r="727">
      <c r="A727" s="118"/>
      <c r="B727" s="118"/>
      <c r="C727" s="118"/>
      <c r="D727" s="118"/>
      <c r="E727" s="118"/>
      <c r="F727" s="118"/>
      <c r="G727" s="118"/>
      <c r="H727" s="118"/>
      <c r="I727" s="118"/>
    </row>
    <row r="728">
      <c r="A728" s="118"/>
      <c r="B728" s="118"/>
      <c r="C728" s="118"/>
      <c r="D728" s="118"/>
      <c r="E728" s="118"/>
      <c r="F728" s="118"/>
      <c r="G728" s="118"/>
      <c r="H728" s="118"/>
      <c r="I728" s="118"/>
    </row>
    <row r="729">
      <c r="A729" s="118"/>
      <c r="B729" s="118"/>
      <c r="C729" s="118"/>
      <c r="D729" s="118"/>
      <c r="E729" s="118"/>
      <c r="F729" s="118"/>
      <c r="G729" s="118"/>
      <c r="H729" s="118"/>
      <c r="I729" s="118"/>
    </row>
    <row r="730">
      <c r="A730" s="118"/>
      <c r="B730" s="118"/>
      <c r="C730" s="118"/>
      <c r="D730" s="118"/>
      <c r="E730" s="118"/>
      <c r="F730" s="118"/>
      <c r="G730" s="118"/>
      <c r="H730" s="118"/>
      <c r="I730" s="118"/>
    </row>
    <row r="731">
      <c r="A731" s="118"/>
      <c r="B731" s="118"/>
      <c r="C731" s="118"/>
      <c r="D731" s="118"/>
      <c r="E731" s="118"/>
      <c r="F731" s="118"/>
      <c r="G731" s="118"/>
      <c r="H731" s="118"/>
      <c r="I731" s="118"/>
    </row>
    <row r="732">
      <c r="A732" s="118"/>
      <c r="B732" s="118"/>
      <c r="C732" s="118"/>
      <c r="D732" s="118"/>
      <c r="E732" s="118"/>
      <c r="F732" s="118"/>
      <c r="G732" s="118"/>
      <c r="H732" s="118"/>
      <c r="I732" s="118"/>
    </row>
    <row r="733">
      <c r="A733" s="118"/>
      <c r="B733" s="118"/>
      <c r="C733" s="118"/>
      <c r="D733" s="118"/>
      <c r="E733" s="118"/>
      <c r="F733" s="118"/>
      <c r="G733" s="118"/>
      <c r="H733" s="118"/>
      <c r="I733" s="118"/>
    </row>
    <row r="734">
      <c r="A734" s="118"/>
      <c r="B734" s="118"/>
      <c r="C734" s="118"/>
      <c r="D734" s="118"/>
      <c r="E734" s="118"/>
      <c r="F734" s="118"/>
      <c r="G734" s="118"/>
      <c r="H734" s="118"/>
      <c r="I734" s="118"/>
    </row>
    <row r="735">
      <c r="A735" s="118"/>
      <c r="B735" s="118"/>
      <c r="C735" s="118"/>
      <c r="D735" s="118"/>
      <c r="E735" s="118"/>
      <c r="F735" s="118"/>
      <c r="G735" s="118"/>
      <c r="H735" s="118"/>
      <c r="I735" s="118"/>
    </row>
    <row r="736">
      <c r="A736" s="118"/>
      <c r="B736" s="118"/>
      <c r="C736" s="118"/>
      <c r="D736" s="118"/>
      <c r="E736" s="118"/>
      <c r="F736" s="118"/>
      <c r="G736" s="118"/>
      <c r="H736" s="118"/>
      <c r="I736" s="118"/>
    </row>
    <row r="737">
      <c r="A737" s="118"/>
      <c r="B737" s="118"/>
      <c r="C737" s="118"/>
      <c r="D737" s="118"/>
      <c r="E737" s="118"/>
      <c r="F737" s="118"/>
      <c r="G737" s="118"/>
      <c r="H737" s="118"/>
      <c r="I737" s="118"/>
    </row>
    <row r="738">
      <c r="A738" s="118"/>
      <c r="B738" s="118"/>
      <c r="C738" s="118"/>
      <c r="D738" s="118"/>
      <c r="E738" s="118"/>
      <c r="F738" s="118"/>
      <c r="G738" s="118"/>
      <c r="H738" s="118"/>
      <c r="I738" s="118"/>
    </row>
    <row r="739">
      <c r="A739" s="118"/>
      <c r="B739" s="118"/>
      <c r="C739" s="118"/>
      <c r="D739" s="118"/>
      <c r="E739" s="118"/>
      <c r="F739" s="118"/>
      <c r="G739" s="118"/>
      <c r="H739" s="118"/>
      <c r="I739" s="118"/>
    </row>
    <row r="740">
      <c r="A740" s="118"/>
      <c r="B740" s="118"/>
      <c r="C740" s="118"/>
      <c r="D740" s="118"/>
      <c r="E740" s="118"/>
      <c r="F740" s="118"/>
      <c r="G740" s="118"/>
      <c r="H740" s="118"/>
      <c r="I740" s="118"/>
    </row>
    <row r="741">
      <c r="A741" s="118"/>
      <c r="B741" s="118"/>
      <c r="C741" s="118"/>
      <c r="D741" s="118"/>
      <c r="E741" s="118"/>
      <c r="F741" s="118"/>
      <c r="G741" s="118"/>
      <c r="H741" s="118"/>
      <c r="I741" s="118"/>
    </row>
    <row r="742">
      <c r="A742" s="118"/>
      <c r="B742" s="118"/>
      <c r="C742" s="118"/>
      <c r="D742" s="118"/>
      <c r="E742" s="118"/>
      <c r="F742" s="118"/>
      <c r="G742" s="118"/>
      <c r="H742" s="118"/>
      <c r="I742" s="118"/>
    </row>
    <row r="743">
      <c r="A743" s="118"/>
      <c r="B743" s="118"/>
      <c r="C743" s="118"/>
      <c r="D743" s="118"/>
      <c r="E743" s="118"/>
      <c r="F743" s="118"/>
      <c r="G743" s="118"/>
      <c r="H743" s="118"/>
      <c r="I743" s="118"/>
    </row>
    <row r="744">
      <c r="A744" s="118"/>
      <c r="B744" s="118"/>
      <c r="C744" s="118"/>
      <c r="D744" s="118"/>
      <c r="E744" s="118"/>
      <c r="F744" s="118"/>
      <c r="G744" s="118"/>
      <c r="H744" s="118"/>
      <c r="I744" s="118"/>
    </row>
    <row r="745">
      <c r="A745" s="118"/>
      <c r="B745" s="118"/>
      <c r="C745" s="118"/>
      <c r="D745" s="118"/>
      <c r="E745" s="118"/>
      <c r="F745" s="118"/>
      <c r="G745" s="118"/>
      <c r="H745" s="118"/>
      <c r="I745" s="118"/>
    </row>
    <row r="746">
      <c r="A746" s="118"/>
      <c r="B746" s="118"/>
      <c r="C746" s="118"/>
      <c r="D746" s="118"/>
      <c r="E746" s="118"/>
      <c r="F746" s="118"/>
      <c r="G746" s="118"/>
      <c r="H746" s="118"/>
      <c r="I746" s="118"/>
    </row>
    <row r="747">
      <c r="A747" s="118"/>
      <c r="B747" s="118"/>
      <c r="C747" s="118"/>
      <c r="D747" s="118"/>
      <c r="E747" s="118"/>
      <c r="F747" s="118"/>
      <c r="G747" s="118"/>
      <c r="H747" s="118"/>
      <c r="I747" s="118"/>
    </row>
    <row r="748">
      <c r="A748" s="118"/>
      <c r="B748" s="118"/>
      <c r="C748" s="118"/>
      <c r="D748" s="118"/>
      <c r="E748" s="118"/>
      <c r="F748" s="118"/>
      <c r="G748" s="118"/>
      <c r="H748" s="118"/>
      <c r="I748" s="118"/>
    </row>
    <row r="749">
      <c r="A749" s="118"/>
      <c r="B749" s="118"/>
      <c r="C749" s="118"/>
      <c r="D749" s="118"/>
      <c r="E749" s="118"/>
      <c r="F749" s="118"/>
      <c r="G749" s="118"/>
      <c r="H749" s="118"/>
      <c r="I749" s="118"/>
    </row>
    <row r="750">
      <c r="A750" s="118"/>
      <c r="B750" s="118"/>
      <c r="C750" s="118"/>
      <c r="D750" s="118"/>
      <c r="E750" s="118"/>
      <c r="F750" s="118"/>
      <c r="G750" s="118"/>
      <c r="H750" s="118"/>
      <c r="I750" s="118"/>
    </row>
    <row r="751">
      <c r="A751" s="118"/>
      <c r="B751" s="118"/>
      <c r="C751" s="118"/>
      <c r="D751" s="118"/>
      <c r="E751" s="118"/>
      <c r="F751" s="118"/>
      <c r="G751" s="118"/>
      <c r="H751" s="118"/>
      <c r="I751" s="118"/>
    </row>
    <row r="752">
      <c r="A752" s="118"/>
      <c r="B752" s="118"/>
      <c r="C752" s="118"/>
      <c r="D752" s="118"/>
      <c r="E752" s="118"/>
      <c r="F752" s="118"/>
      <c r="G752" s="118"/>
      <c r="H752" s="118"/>
      <c r="I752" s="118"/>
    </row>
    <row r="753">
      <c r="A753" s="118"/>
      <c r="B753" s="118"/>
      <c r="C753" s="118"/>
      <c r="D753" s="118"/>
      <c r="E753" s="118"/>
      <c r="F753" s="118"/>
      <c r="G753" s="118"/>
      <c r="H753" s="118"/>
      <c r="I753" s="118"/>
    </row>
    <row r="754">
      <c r="A754" s="118"/>
      <c r="B754" s="118"/>
      <c r="C754" s="118"/>
      <c r="D754" s="118"/>
      <c r="E754" s="118"/>
      <c r="F754" s="118"/>
      <c r="G754" s="118"/>
      <c r="H754" s="118"/>
      <c r="I754" s="118"/>
    </row>
    <row r="755">
      <c r="A755" s="118"/>
      <c r="B755" s="118"/>
      <c r="C755" s="118"/>
      <c r="D755" s="118"/>
      <c r="E755" s="118"/>
      <c r="F755" s="118"/>
      <c r="G755" s="118"/>
      <c r="H755" s="118"/>
      <c r="I755" s="118"/>
    </row>
    <row r="756">
      <c r="A756" s="118"/>
      <c r="B756" s="118"/>
      <c r="C756" s="118"/>
      <c r="D756" s="118"/>
      <c r="E756" s="118"/>
      <c r="F756" s="118"/>
      <c r="G756" s="118"/>
      <c r="H756" s="118"/>
      <c r="I756" s="118"/>
    </row>
    <row r="757">
      <c r="A757" s="118"/>
      <c r="B757" s="118"/>
      <c r="C757" s="118"/>
      <c r="D757" s="118"/>
      <c r="E757" s="118"/>
      <c r="F757" s="118"/>
      <c r="G757" s="118"/>
      <c r="H757" s="118"/>
      <c r="I757" s="118"/>
    </row>
    <row r="758">
      <c r="A758" s="118"/>
      <c r="B758" s="118"/>
      <c r="C758" s="118"/>
      <c r="D758" s="118"/>
      <c r="E758" s="118"/>
      <c r="F758" s="118"/>
      <c r="G758" s="118"/>
      <c r="H758" s="118"/>
      <c r="I758" s="118"/>
    </row>
    <row r="759">
      <c r="A759" s="118"/>
      <c r="B759" s="118"/>
      <c r="C759" s="118"/>
      <c r="D759" s="118"/>
      <c r="E759" s="118"/>
      <c r="F759" s="118"/>
      <c r="G759" s="118"/>
      <c r="H759" s="118"/>
      <c r="I759" s="118"/>
    </row>
    <row r="760">
      <c r="A760" s="118"/>
      <c r="B760" s="118"/>
      <c r="C760" s="118"/>
      <c r="D760" s="118"/>
      <c r="E760" s="118"/>
      <c r="F760" s="118"/>
      <c r="G760" s="118"/>
      <c r="H760" s="118"/>
      <c r="I760" s="118"/>
    </row>
    <row r="761">
      <c r="A761" s="118"/>
      <c r="B761" s="118"/>
      <c r="C761" s="118"/>
      <c r="D761" s="118"/>
      <c r="E761" s="118"/>
      <c r="F761" s="118"/>
      <c r="G761" s="118"/>
      <c r="H761" s="118"/>
      <c r="I761" s="118"/>
    </row>
    <row r="762">
      <c r="A762" s="118"/>
      <c r="B762" s="118"/>
      <c r="C762" s="118"/>
      <c r="D762" s="118"/>
      <c r="E762" s="118"/>
      <c r="F762" s="118"/>
      <c r="G762" s="118"/>
      <c r="H762" s="118"/>
      <c r="I762" s="118"/>
    </row>
    <row r="763">
      <c r="A763" s="118"/>
      <c r="B763" s="118"/>
      <c r="C763" s="118"/>
      <c r="D763" s="118"/>
      <c r="E763" s="118"/>
      <c r="F763" s="118"/>
      <c r="G763" s="118"/>
      <c r="H763" s="118"/>
      <c r="I763" s="118"/>
    </row>
    <row r="764">
      <c r="A764" s="118"/>
      <c r="B764" s="118"/>
      <c r="C764" s="118"/>
      <c r="D764" s="118"/>
      <c r="E764" s="118"/>
      <c r="F764" s="118"/>
      <c r="G764" s="118"/>
      <c r="H764" s="118"/>
      <c r="I764" s="118"/>
    </row>
    <row r="765">
      <c r="A765" s="118"/>
      <c r="B765" s="118"/>
      <c r="C765" s="118"/>
      <c r="D765" s="118"/>
      <c r="E765" s="118"/>
      <c r="F765" s="118"/>
      <c r="G765" s="118"/>
      <c r="H765" s="118"/>
      <c r="I765" s="118"/>
    </row>
    <row r="766">
      <c r="A766" s="118"/>
      <c r="B766" s="118"/>
      <c r="C766" s="118"/>
      <c r="D766" s="118"/>
      <c r="E766" s="118"/>
      <c r="F766" s="118"/>
      <c r="G766" s="118"/>
      <c r="H766" s="118"/>
      <c r="I766" s="118"/>
    </row>
    <row r="767">
      <c r="A767" s="118"/>
      <c r="B767" s="118"/>
      <c r="C767" s="118"/>
      <c r="D767" s="118"/>
      <c r="E767" s="118"/>
      <c r="F767" s="118"/>
      <c r="G767" s="118"/>
      <c r="H767" s="118"/>
      <c r="I767" s="118"/>
    </row>
    <row r="768">
      <c r="A768" s="118"/>
      <c r="B768" s="118"/>
      <c r="C768" s="118"/>
      <c r="D768" s="118"/>
      <c r="E768" s="118"/>
      <c r="F768" s="118"/>
      <c r="G768" s="118"/>
      <c r="H768" s="118"/>
      <c r="I768" s="118"/>
    </row>
    <row r="769">
      <c r="A769" s="118"/>
      <c r="B769" s="118"/>
      <c r="C769" s="118"/>
      <c r="D769" s="118"/>
      <c r="E769" s="118"/>
      <c r="F769" s="118"/>
      <c r="G769" s="118"/>
      <c r="H769" s="118"/>
      <c r="I769" s="118"/>
    </row>
    <row r="770">
      <c r="A770" s="118"/>
      <c r="B770" s="118"/>
      <c r="C770" s="118"/>
      <c r="D770" s="118"/>
      <c r="E770" s="118"/>
      <c r="F770" s="118"/>
      <c r="G770" s="118"/>
      <c r="H770" s="118"/>
      <c r="I770" s="118"/>
    </row>
    <row r="771">
      <c r="A771" s="118"/>
      <c r="B771" s="118"/>
      <c r="C771" s="118"/>
      <c r="D771" s="118"/>
      <c r="E771" s="118"/>
      <c r="F771" s="118"/>
      <c r="G771" s="118"/>
      <c r="H771" s="118"/>
      <c r="I771" s="118"/>
    </row>
    <row r="772">
      <c r="A772" s="118"/>
      <c r="B772" s="118"/>
      <c r="C772" s="118"/>
      <c r="D772" s="118"/>
      <c r="E772" s="118"/>
      <c r="F772" s="118"/>
      <c r="G772" s="118"/>
      <c r="H772" s="118"/>
      <c r="I772" s="118"/>
    </row>
    <row r="773">
      <c r="A773" s="118"/>
      <c r="B773" s="118"/>
      <c r="C773" s="118"/>
      <c r="D773" s="118"/>
      <c r="E773" s="118"/>
      <c r="F773" s="118"/>
      <c r="G773" s="118"/>
      <c r="H773" s="118"/>
      <c r="I773" s="118"/>
    </row>
    <row r="774">
      <c r="A774" s="118"/>
      <c r="B774" s="118"/>
      <c r="C774" s="118"/>
      <c r="D774" s="118"/>
      <c r="E774" s="118"/>
      <c r="F774" s="118"/>
      <c r="G774" s="118"/>
      <c r="H774" s="118"/>
      <c r="I774" s="118"/>
    </row>
    <row r="775">
      <c r="A775" s="118"/>
      <c r="B775" s="118"/>
      <c r="C775" s="118"/>
      <c r="D775" s="118"/>
      <c r="E775" s="118"/>
      <c r="F775" s="118"/>
      <c r="G775" s="118"/>
      <c r="H775" s="118"/>
      <c r="I775" s="118"/>
    </row>
    <row r="776">
      <c r="A776" s="118"/>
      <c r="B776" s="118"/>
      <c r="C776" s="118"/>
      <c r="D776" s="118"/>
      <c r="E776" s="118"/>
      <c r="F776" s="118"/>
      <c r="G776" s="118"/>
      <c r="H776" s="118"/>
      <c r="I776" s="118"/>
    </row>
    <row r="777">
      <c r="A777" s="118"/>
      <c r="B777" s="118"/>
      <c r="C777" s="118"/>
      <c r="D777" s="118"/>
      <c r="E777" s="118"/>
      <c r="F777" s="118"/>
      <c r="G777" s="118"/>
      <c r="H777" s="118"/>
      <c r="I777" s="118"/>
    </row>
    <row r="778">
      <c r="A778" s="118"/>
      <c r="B778" s="118"/>
      <c r="C778" s="118"/>
      <c r="D778" s="118"/>
      <c r="E778" s="118"/>
      <c r="F778" s="118"/>
      <c r="G778" s="118"/>
      <c r="H778" s="118"/>
      <c r="I778" s="118"/>
    </row>
    <row r="779">
      <c r="A779" s="118"/>
      <c r="B779" s="118"/>
      <c r="C779" s="118"/>
      <c r="D779" s="118"/>
      <c r="E779" s="118"/>
      <c r="F779" s="118"/>
      <c r="G779" s="118"/>
      <c r="H779" s="118"/>
      <c r="I779" s="118"/>
    </row>
    <row r="780">
      <c r="A780" s="118"/>
      <c r="B780" s="118"/>
      <c r="C780" s="118"/>
      <c r="D780" s="118"/>
      <c r="E780" s="118"/>
      <c r="F780" s="118"/>
      <c r="G780" s="118"/>
      <c r="H780" s="118"/>
      <c r="I780" s="118"/>
    </row>
    <row r="781">
      <c r="A781" s="118"/>
      <c r="B781" s="118"/>
      <c r="C781" s="118"/>
      <c r="D781" s="118"/>
      <c r="E781" s="118"/>
      <c r="F781" s="118"/>
      <c r="G781" s="118"/>
      <c r="H781" s="118"/>
      <c r="I781" s="118"/>
    </row>
    <row r="782">
      <c r="A782" s="118"/>
      <c r="B782" s="118"/>
      <c r="C782" s="118"/>
      <c r="D782" s="118"/>
      <c r="E782" s="118"/>
      <c r="F782" s="118"/>
      <c r="G782" s="118"/>
      <c r="H782" s="118"/>
      <c r="I782" s="118"/>
    </row>
    <row r="783">
      <c r="A783" s="118"/>
      <c r="B783" s="118"/>
      <c r="C783" s="118"/>
      <c r="D783" s="118"/>
      <c r="E783" s="118"/>
      <c r="F783" s="118"/>
      <c r="G783" s="118"/>
      <c r="H783" s="118"/>
      <c r="I783" s="118"/>
    </row>
    <row r="784">
      <c r="A784" s="118"/>
      <c r="B784" s="118"/>
      <c r="C784" s="118"/>
      <c r="D784" s="118"/>
      <c r="E784" s="118"/>
      <c r="F784" s="118"/>
      <c r="G784" s="118"/>
      <c r="H784" s="118"/>
      <c r="I784" s="118"/>
    </row>
    <row r="785">
      <c r="A785" s="118"/>
      <c r="B785" s="118"/>
      <c r="C785" s="118"/>
      <c r="D785" s="118"/>
      <c r="E785" s="118"/>
      <c r="F785" s="118"/>
      <c r="G785" s="118"/>
      <c r="H785" s="118"/>
      <c r="I785" s="118"/>
    </row>
    <row r="786">
      <c r="A786" s="118"/>
      <c r="B786" s="118"/>
      <c r="C786" s="118"/>
      <c r="D786" s="118"/>
      <c r="E786" s="118"/>
      <c r="F786" s="118"/>
      <c r="G786" s="118"/>
      <c r="H786" s="118"/>
      <c r="I786" s="118"/>
    </row>
    <row r="787">
      <c r="A787" s="118"/>
      <c r="B787" s="118"/>
      <c r="C787" s="118"/>
      <c r="D787" s="118"/>
      <c r="E787" s="118"/>
      <c r="F787" s="118"/>
      <c r="G787" s="118"/>
      <c r="H787" s="118"/>
      <c r="I787" s="118"/>
    </row>
    <row r="788">
      <c r="A788" s="118"/>
      <c r="B788" s="118"/>
      <c r="C788" s="118"/>
      <c r="D788" s="118"/>
      <c r="E788" s="118"/>
      <c r="F788" s="118"/>
      <c r="G788" s="118"/>
      <c r="H788" s="118"/>
      <c r="I788" s="118"/>
    </row>
    <row r="789">
      <c r="A789" s="118"/>
      <c r="B789" s="118"/>
      <c r="C789" s="118"/>
      <c r="D789" s="118"/>
      <c r="E789" s="118"/>
      <c r="F789" s="118"/>
      <c r="G789" s="118"/>
      <c r="H789" s="118"/>
      <c r="I789" s="118"/>
    </row>
    <row r="790">
      <c r="A790" s="118"/>
      <c r="B790" s="118"/>
      <c r="C790" s="118"/>
      <c r="D790" s="118"/>
      <c r="E790" s="118"/>
      <c r="F790" s="118"/>
      <c r="G790" s="118"/>
      <c r="H790" s="118"/>
      <c r="I790" s="118"/>
    </row>
    <row r="791">
      <c r="A791" s="118"/>
      <c r="B791" s="118"/>
      <c r="C791" s="118"/>
      <c r="D791" s="118"/>
      <c r="E791" s="118"/>
      <c r="F791" s="118"/>
      <c r="G791" s="118"/>
      <c r="H791" s="118"/>
      <c r="I791" s="118"/>
    </row>
    <row r="792">
      <c r="A792" s="118"/>
      <c r="B792" s="118"/>
      <c r="C792" s="118"/>
      <c r="D792" s="118"/>
      <c r="E792" s="118"/>
      <c r="F792" s="118"/>
      <c r="G792" s="118"/>
      <c r="H792" s="118"/>
      <c r="I792" s="118"/>
    </row>
    <row r="793">
      <c r="A793" s="118"/>
      <c r="B793" s="118"/>
      <c r="C793" s="118"/>
      <c r="D793" s="118"/>
      <c r="E793" s="118"/>
      <c r="F793" s="118"/>
      <c r="G793" s="118"/>
      <c r="H793" s="118"/>
      <c r="I793" s="118"/>
    </row>
    <row r="794">
      <c r="A794" s="118"/>
      <c r="B794" s="118"/>
      <c r="C794" s="118"/>
      <c r="D794" s="118"/>
      <c r="E794" s="118"/>
      <c r="F794" s="118"/>
      <c r="G794" s="118"/>
      <c r="H794" s="118"/>
      <c r="I794" s="118"/>
    </row>
    <row r="795">
      <c r="A795" s="118"/>
      <c r="B795" s="118"/>
      <c r="C795" s="118"/>
      <c r="D795" s="118"/>
      <c r="E795" s="118"/>
      <c r="F795" s="118"/>
      <c r="G795" s="118"/>
      <c r="H795" s="118"/>
      <c r="I795" s="118"/>
    </row>
    <row r="796">
      <c r="A796" s="118"/>
      <c r="B796" s="118"/>
      <c r="C796" s="118"/>
      <c r="D796" s="118"/>
      <c r="E796" s="118"/>
      <c r="F796" s="118"/>
      <c r="G796" s="118"/>
      <c r="H796" s="118"/>
      <c r="I796" s="118"/>
    </row>
    <row r="797">
      <c r="A797" s="118"/>
      <c r="B797" s="118"/>
      <c r="C797" s="118"/>
      <c r="D797" s="118"/>
      <c r="E797" s="118"/>
      <c r="F797" s="118"/>
      <c r="G797" s="118"/>
      <c r="H797" s="118"/>
      <c r="I797" s="118"/>
    </row>
    <row r="798">
      <c r="A798" s="118"/>
      <c r="B798" s="118"/>
      <c r="C798" s="118"/>
      <c r="D798" s="118"/>
      <c r="E798" s="118"/>
      <c r="F798" s="118"/>
      <c r="G798" s="118"/>
      <c r="H798" s="118"/>
      <c r="I798" s="118"/>
    </row>
    <row r="799">
      <c r="A799" s="118"/>
      <c r="B799" s="118"/>
      <c r="C799" s="118"/>
      <c r="D799" s="118"/>
      <c r="E799" s="118"/>
      <c r="F799" s="118"/>
      <c r="G799" s="118"/>
      <c r="H799" s="118"/>
      <c r="I799" s="118"/>
    </row>
    <row r="800">
      <c r="A800" s="118"/>
      <c r="B800" s="118"/>
      <c r="C800" s="118"/>
      <c r="D800" s="118"/>
      <c r="E800" s="118"/>
      <c r="F800" s="118"/>
      <c r="G800" s="118"/>
      <c r="H800" s="118"/>
      <c r="I800" s="118"/>
    </row>
    <row r="801">
      <c r="A801" s="118"/>
      <c r="B801" s="118"/>
      <c r="C801" s="118"/>
      <c r="D801" s="118"/>
      <c r="E801" s="118"/>
      <c r="F801" s="118"/>
      <c r="G801" s="118"/>
      <c r="H801" s="118"/>
      <c r="I801" s="118"/>
    </row>
    <row r="802">
      <c r="A802" s="118"/>
      <c r="B802" s="118"/>
      <c r="C802" s="118"/>
      <c r="D802" s="118"/>
      <c r="E802" s="118"/>
      <c r="F802" s="118"/>
      <c r="G802" s="118"/>
      <c r="H802" s="118"/>
      <c r="I802" s="118"/>
    </row>
    <row r="803">
      <c r="A803" s="118"/>
      <c r="B803" s="118"/>
      <c r="C803" s="118"/>
      <c r="D803" s="118"/>
      <c r="E803" s="118"/>
      <c r="F803" s="118"/>
      <c r="G803" s="118"/>
      <c r="H803" s="118"/>
      <c r="I803" s="118"/>
    </row>
    <row r="804">
      <c r="A804" s="118"/>
      <c r="B804" s="118"/>
      <c r="C804" s="118"/>
      <c r="D804" s="118"/>
      <c r="E804" s="118"/>
      <c r="F804" s="118"/>
      <c r="G804" s="118"/>
      <c r="H804" s="118"/>
      <c r="I804" s="118"/>
    </row>
    <row r="805">
      <c r="A805" s="118"/>
      <c r="B805" s="118"/>
      <c r="C805" s="118"/>
      <c r="D805" s="118"/>
      <c r="E805" s="118"/>
      <c r="F805" s="118"/>
      <c r="G805" s="118"/>
      <c r="H805" s="118"/>
      <c r="I805" s="118"/>
    </row>
    <row r="806">
      <c r="A806" s="118"/>
      <c r="B806" s="118"/>
      <c r="C806" s="118"/>
      <c r="D806" s="118"/>
      <c r="E806" s="118"/>
      <c r="F806" s="118"/>
      <c r="G806" s="118"/>
      <c r="H806" s="118"/>
      <c r="I806" s="118"/>
    </row>
    <row r="807">
      <c r="A807" s="118"/>
      <c r="B807" s="118"/>
      <c r="C807" s="118"/>
      <c r="D807" s="118"/>
      <c r="E807" s="118"/>
      <c r="F807" s="118"/>
      <c r="G807" s="118"/>
      <c r="H807" s="118"/>
      <c r="I807" s="118"/>
    </row>
    <row r="808">
      <c r="A808" s="118"/>
      <c r="B808" s="118"/>
      <c r="C808" s="118"/>
      <c r="D808" s="118"/>
      <c r="E808" s="118"/>
      <c r="F808" s="118"/>
      <c r="G808" s="118"/>
      <c r="H808" s="118"/>
      <c r="I808" s="118"/>
    </row>
    <row r="809">
      <c r="A809" s="118"/>
      <c r="B809" s="118"/>
      <c r="C809" s="118"/>
      <c r="D809" s="118"/>
      <c r="E809" s="118"/>
      <c r="F809" s="118"/>
      <c r="G809" s="118"/>
      <c r="H809" s="118"/>
      <c r="I809" s="118"/>
    </row>
    <row r="810">
      <c r="A810" s="118"/>
      <c r="B810" s="118"/>
      <c r="C810" s="118"/>
      <c r="D810" s="118"/>
      <c r="E810" s="118"/>
      <c r="F810" s="118"/>
      <c r="G810" s="118"/>
      <c r="H810" s="118"/>
      <c r="I810" s="118"/>
    </row>
    <row r="811">
      <c r="A811" s="118"/>
      <c r="B811" s="118"/>
      <c r="C811" s="118"/>
      <c r="D811" s="118"/>
      <c r="E811" s="118"/>
      <c r="F811" s="118"/>
      <c r="G811" s="118"/>
      <c r="H811" s="118"/>
      <c r="I811" s="118"/>
    </row>
    <row r="812">
      <c r="A812" s="118"/>
      <c r="B812" s="118"/>
      <c r="C812" s="118"/>
      <c r="D812" s="118"/>
      <c r="E812" s="118"/>
      <c r="F812" s="118"/>
      <c r="G812" s="118"/>
      <c r="H812" s="118"/>
      <c r="I812" s="118"/>
    </row>
    <row r="813">
      <c r="A813" s="118"/>
      <c r="B813" s="118"/>
      <c r="C813" s="118"/>
      <c r="D813" s="118"/>
      <c r="E813" s="118"/>
      <c r="F813" s="118"/>
      <c r="G813" s="118"/>
      <c r="H813" s="118"/>
      <c r="I813" s="118"/>
    </row>
    <row r="814">
      <c r="A814" s="118"/>
      <c r="B814" s="118"/>
      <c r="C814" s="118"/>
      <c r="D814" s="118"/>
      <c r="E814" s="118"/>
      <c r="F814" s="118"/>
      <c r="G814" s="118"/>
      <c r="H814" s="118"/>
      <c r="I814" s="118"/>
    </row>
    <row r="815">
      <c r="A815" s="118"/>
      <c r="B815" s="118"/>
      <c r="C815" s="118"/>
      <c r="D815" s="118"/>
      <c r="E815" s="118"/>
      <c r="F815" s="118"/>
      <c r="G815" s="118"/>
      <c r="H815" s="118"/>
      <c r="I815" s="118"/>
    </row>
    <row r="816">
      <c r="A816" s="118"/>
      <c r="B816" s="118"/>
      <c r="C816" s="118"/>
      <c r="D816" s="118"/>
      <c r="E816" s="118"/>
      <c r="F816" s="118"/>
      <c r="G816" s="118"/>
      <c r="H816" s="118"/>
      <c r="I816" s="118"/>
    </row>
    <row r="817">
      <c r="A817" s="118"/>
      <c r="B817" s="118"/>
      <c r="C817" s="118"/>
      <c r="D817" s="118"/>
      <c r="E817" s="118"/>
      <c r="F817" s="118"/>
      <c r="G817" s="118"/>
      <c r="H817" s="118"/>
      <c r="I817" s="118"/>
    </row>
    <row r="818">
      <c r="A818" s="118"/>
      <c r="B818" s="118"/>
      <c r="C818" s="118"/>
      <c r="D818" s="118"/>
      <c r="E818" s="118"/>
      <c r="F818" s="118"/>
      <c r="G818" s="118"/>
      <c r="H818" s="118"/>
      <c r="I818" s="118"/>
    </row>
    <row r="819">
      <c r="A819" s="118"/>
      <c r="B819" s="118"/>
      <c r="C819" s="118"/>
      <c r="D819" s="118"/>
      <c r="E819" s="118"/>
      <c r="F819" s="118"/>
      <c r="G819" s="118"/>
      <c r="H819" s="118"/>
      <c r="I819" s="118"/>
    </row>
    <row r="820">
      <c r="A820" s="118"/>
      <c r="B820" s="118"/>
      <c r="C820" s="118"/>
      <c r="D820" s="118"/>
      <c r="E820" s="118"/>
      <c r="F820" s="118"/>
      <c r="G820" s="118"/>
      <c r="H820" s="118"/>
      <c r="I820" s="118"/>
    </row>
    <row r="821">
      <c r="A821" s="118"/>
      <c r="B821" s="118"/>
      <c r="C821" s="118"/>
      <c r="D821" s="118"/>
      <c r="E821" s="118"/>
      <c r="F821" s="118"/>
      <c r="G821" s="118"/>
      <c r="H821" s="118"/>
      <c r="I821" s="118"/>
    </row>
    <row r="822">
      <c r="A822" s="118"/>
      <c r="B822" s="118"/>
      <c r="C822" s="118"/>
      <c r="D822" s="118"/>
      <c r="E822" s="118"/>
      <c r="F822" s="118"/>
      <c r="G822" s="118"/>
      <c r="H822" s="118"/>
      <c r="I822" s="118"/>
    </row>
    <row r="823">
      <c r="A823" s="118"/>
      <c r="B823" s="118"/>
      <c r="C823" s="118"/>
      <c r="D823" s="118"/>
      <c r="E823" s="118"/>
      <c r="F823" s="118"/>
      <c r="G823" s="118"/>
      <c r="H823" s="118"/>
      <c r="I823" s="118"/>
    </row>
    <row r="824">
      <c r="A824" s="118"/>
      <c r="B824" s="118"/>
      <c r="C824" s="118"/>
      <c r="D824" s="118"/>
      <c r="E824" s="118"/>
      <c r="F824" s="118"/>
      <c r="G824" s="118"/>
      <c r="H824" s="118"/>
      <c r="I824" s="118"/>
    </row>
    <row r="825">
      <c r="A825" s="118"/>
      <c r="B825" s="118"/>
      <c r="C825" s="118"/>
      <c r="D825" s="118"/>
      <c r="E825" s="118"/>
      <c r="F825" s="118"/>
      <c r="G825" s="118"/>
      <c r="H825" s="118"/>
      <c r="I825" s="118"/>
    </row>
    <row r="826">
      <c r="A826" s="118"/>
      <c r="B826" s="118"/>
      <c r="C826" s="118"/>
      <c r="D826" s="118"/>
      <c r="E826" s="118"/>
      <c r="F826" s="118"/>
      <c r="G826" s="118"/>
      <c r="H826" s="118"/>
      <c r="I826" s="118"/>
    </row>
    <row r="827">
      <c r="A827" s="118"/>
      <c r="B827" s="118"/>
      <c r="C827" s="118"/>
      <c r="D827" s="118"/>
      <c r="E827" s="118"/>
      <c r="F827" s="118"/>
      <c r="G827" s="118"/>
      <c r="H827" s="118"/>
      <c r="I827" s="118"/>
    </row>
    <row r="828">
      <c r="A828" s="118"/>
      <c r="B828" s="118"/>
      <c r="C828" s="118"/>
      <c r="D828" s="118"/>
      <c r="E828" s="118"/>
      <c r="F828" s="118"/>
      <c r="G828" s="118"/>
      <c r="H828" s="118"/>
      <c r="I828" s="118"/>
    </row>
    <row r="829">
      <c r="A829" s="118"/>
      <c r="B829" s="118"/>
      <c r="C829" s="118"/>
      <c r="D829" s="118"/>
      <c r="E829" s="118"/>
      <c r="F829" s="118"/>
      <c r="G829" s="118"/>
      <c r="H829" s="118"/>
      <c r="I829" s="118"/>
    </row>
    <row r="830">
      <c r="A830" s="118"/>
      <c r="B830" s="118"/>
      <c r="C830" s="118"/>
      <c r="D830" s="118"/>
      <c r="E830" s="118"/>
      <c r="F830" s="118"/>
      <c r="G830" s="118"/>
      <c r="H830" s="118"/>
      <c r="I830" s="118"/>
    </row>
    <row r="831">
      <c r="A831" s="118"/>
      <c r="B831" s="118"/>
      <c r="C831" s="118"/>
      <c r="D831" s="118"/>
      <c r="E831" s="118"/>
      <c r="F831" s="118"/>
      <c r="G831" s="118"/>
      <c r="H831" s="118"/>
      <c r="I831" s="118"/>
    </row>
    <row r="832">
      <c r="A832" s="118"/>
      <c r="B832" s="118"/>
      <c r="C832" s="118"/>
      <c r="D832" s="118"/>
      <c r="E832" s="118"/>
      <c r="F832" s="118"/>
      <c r="G832" s="118"/>
      <c r="H832" s="118"/>
      <c r="I832" s="118"/>
    </row>
    <row r="833">
      <c r="A833" s="118"/>
      <c r="B833" s="118"/>
      <c r="C833" s="118"/>
      <c r="D833" s="118"/>
      <c r="E833" s="118"/>
      <c r="F833" s="118"/>
      <c r="G833" s="118"/>
      <c r="H833" s="118"/>
      <c r="I833" s="118"/>
    </row>
    <row r="834">
      <c r="A834" s="118"/>
      <c r="B834" s="118"/>
      <c r="C834" s="118"/>
      <c r="D834" s="118"/>
      <c r="E834" s="118"/>
      <c r="F834" s="118"/>
      <c r="G834" s="118"/>
      <c r="H834" s="118"/>
      <c r="I834" s="118"/>
    </row>
    <row r="835">
      <c r="A835" s="118"/>
      <c r="B835" s="118"/>
      <c r="C835" s="118"/>
      <c r="D835" s="118"/>
      <c r="E835" s="118"/>
      <c r="F835" s="118"/>
      <c r="G835" s="118"/>
      <c r="H835" s="118"/>
      <c r="I835" s="118"/>
    </row>
    <row r="836">
      <c r="A836" s="118"/>
      <c r="B836" s="118"/>
      <c r="C836" s="118"/>
      <c r="D836" s="118"/>
      <c r="E836" s="118"/>
      <c r="F836" s="118"/>
      <c r="G836" s="118"/>
      <c r="H836" s="118"/>
      <c r="I836" s="118"/>
    </row>
    <row r="837">
      <c r="A837" s="118"/>
      <c r="B837" s="118"/>
      <c r="C837" s="118"/>
      <c r="D837" s="118"/>
      <c r="E837" s="118"/>
      <c r="F837" s="118"/>
      <c r="G837" s="118"/>
      <c r="H837" s="118"/>
      <c r="I837" s="118"/>
    </row>
    <row r="838">
      <c r="A838" s="118"/>
      <c r="B838" s="118"/>
      <c r="C838" s="118"/>
      <c r="D838" s="118"/>
      <c r="E838" s="118"/>
      <c r="F838" s="118"/>
      <c r="G838" s="118"/>
      <c r="H838" s="118"/>
      <c r="I838" s="118"/>
    </row>
    <row r="839">
      <c r="A839" s="118"/>
      <c r="B839" s="118"/>
      <c r="C839" s="118"/>
      <c r="D839" s="118"/>
      <c r="E839" s="118"/>
      <c r="F839" s="118"/>
      <c r="G839" s="118"/>
      <c r="H839" s="118"/>
      <c r="I839" s="118"/>
    </row>
    <row r="840">
      <c r="A840" s="118"/>
      <c r="B840" s="118"/>
      <c r="C840" s="118"/>
      <c r="D840" s="118"/>
      <c r="E840" s="118"/>
      <c r="F840" s="118"/>
      <c r="G840" s="118"/>
      <c r="H840" s="118"/>
      <c r="I840" s="118"/>
    </row>
    <row r="841">
      <c r="A841" s="118"/>
      <c r="B841" s="118"/>
      <c r="C841" s="118"/>
      <c r="D841" s="118"/>
      <c r="E841" s="118"/>
      <c r="F841" s="118"/>
      <c r="G841" s="118"/>
      <c r="H841" s="118"/>
      <c r="I841" s="118"/>
    </row>
    <row r="842">
      <c r="A842" s="118"/>
      <c r="B842" s="118"/>
      <c r="C842" s="118"/>
      <c r="D842" s="118"/>
      <c r="E842" s="118"/>
      <c r="F842" s="118"/>
      <c r="G842" s="118"/>
      <c r="H842" s="118"/>
      <c r="I842" s="118"/>
    </row>
    <row r="843">
      <c r="A843" s="118"/>
      <c r="B843" s="118"/>
      <c r="C843" s="118"/>
      <c r="D843" s="118"/>
      <c r="E843" s="118"/>
      <c r="F843" s="118"/>
      <c r="G843" s="118"/>
      <c r="H843" s="118"/>
      <c r="I843" s="118"/>
    </row>
    <row r="844">
      <c r="A844" s="118"/>
      <c r="B844" s="118"/>
      <c r="C844" s="118"/>
      <c r="D844" s="118"/>
      <c r="E844" s="118"/>
      <c r="F844" s="118"/>
      <c r="G844" s="118"/>
      <c r="H844" s="118"/>
      <c r="I844" s="118"/>
    </row>
    <row r="845">
      <c r="A845" s="118"/>
      <c r="B845" s="118"/>
      <c r="C845" s="118"/>
      <c r="D845" s="118"/>
      <c r="E845" s="118"/>
      <c r="F845" s="118"/>
      <c r="G845" s="118"/>
      <c r="H845" s="118"/>
      <c r="I845" s="118"/>
    </row>
    <row r="846">
      <c r="A846" s="118"/>
      <c r="B846" s="118"/>
      <c r="C846" s="118"/>
      <c r="D846" s="118"/>
      <c r="E846" s="118"/>
      <c r="F846" s="118"/>
      <c r="G846" s="118"/>
      <c r="H846" s="118"/>
      <c r="I846" s="118"/>
    </row>
    <row r="847">
      <c r="A847" s="118"/>
      <c r="B847" s="118"/>
      <c r="C847" s="118"/>
      <c r="D847" s="118"/>
      <c r="E847" s="118"/>
      <c r="F847" s="118"/>
      <c r="G847" s="118"/>
      <c r="H847" s="118"/>
      <c r="I847" s="118"/>
    </row>
    <row r="848">
      <c r="A848" s="118"/>
      <c r="B848" s="118"/>
      <c r="C848" s="118"/>
      <c r="D848" s="118"/>
      <c r="E848" s="118"/>
      <c r="F848" s="118"/>
      <c r="G848" s="118"/>
      <c r="H848" s="118"/>
      <c r="I848" s="118"/>
    </row>
    <row r="849">
      <c r="A849" s="118"/>
      <c r="B849" s="118"/>
      <c r="C849" s="118"/>
      <c r="D849" s="118"/>
      <c r="E849" s="118"/>
      <c r="F849" s="118"/>
      <c r="G849" s="118"/>
      <c r="H849" s="118"/>
      <c r="I849" s="118"/>
    </row>
    <row r="850">
      <c r="A850" s="118"/>
      <c r="B850" s="118"/>
      <c r="C850" s="118"/>
      <c r="D850" s="118"/>
      <c r="E850" s="118"/>
      <c r="F850" s="118"/>
      <c r="G850" s="118"/>
      <c r="H850" s="118"/>
      <c r="I850" s="118"/>
    </row>
    <row r="851">
      <c r="A851" s="118"/>
      <c r="B851" s="118"/>
      <c r="C851" s="118"/>
      <c r="D851" s="118"/>
      <c r="E851" s="118"/>
      <c r="F851" s="118"/>
      <c r="G851" s="118"/>
      <c r="H851" s="118"/>
      <c r="I851" s="118"/>
    </row>
    <row r="852">
      <c r="A852" s="118"/>
      <c r="B852" s="118"/>
      <c r="C852" s="118"/>
      <c r="D852" s="118"/>
      <c r="E852" s="118"/>
      <c r="F852" s="118"/>
      <c r="G852" s="118"/>
      <c r="H852" s="118"/>
      <c r="I852" s="118"/>
    </row>
    <row r="853">
      <c r="A853" s="118"/>
      <c r="B853" s="118"/>
      <c r="C853" s="118"/>
      <c r="D853" s="118"/>
      <c r="E853" s="118"/>
      <c r="F853" s="118"/>
      <c r="G853" s="118"/>
      <c r="H853" s="118"/>
      <c r="I853" s="118"/>
    </row>
    <row r="854">
      <c r="A854" s="118"/>
      <c r="B854" s="118"/>
      <c r="C854" s="118"/>
      <c r="D854" s="118"/>
      <c r="E854" s="118"/>
      <c r="F854" s="118"/>
      <c r="G854" s="118"/>
      <c r="H854" s="118"/>
      <c r="I854" s="118"/>
    </row>
    <row r="855">
      <c r="A855" s="118"/>
      <c r="B855" s="118"/>
      <c r="C855" s="118"/>
      <c r="D855" s="118"/>
      <c r="E855" s="118"/>
      <c r="F855" s="118"/>
      <c r="G855" s="118"/>
      <c r="H855" s="118"/>
      <c r="I855" s="118"/>
    </row>
    <row r="856">
      <c r="A856" s="118"/>
      <c r="B856" s="118"/>
      <c r="C856" s="118"/>
      <c r="D856" s="118"/>
      <c r="E856" s="118"/>
      <c r="F856" s="118"/>
      <c r="G856" s="118"/>
      <c r="H856" s="118"/>
      <c r="I856" s="118"/>
    </row>
    <row r="857">
      <c r="A857" s="118"/>
      <c r="B857" s="118"/>
      <c r="C857" s="118"/>
      <c r="D857" s="118"/>
      <c r="E857" s="118"/>
      <c r="F857" s="118"/>
      <c r="G857" s="118"/>
      <c r="H857" s="118"/>
      <c r="I857" s="118"/>
    </row>
    <row r="858">
      <c r="A858" s="118"/>
      <c r="B858" s="118"/>
      <c r="C858" s="118"/>
      <c r="D858" s="118"/>
      <c r="E858" s="118"/>
      <c r="F858" s="118"/>
      <c r="G858" s="118"/>
      <c r="H858" s="118"/>
      <c r="I858" s="118"/>
    </row>
    <row r="859">
      <c r="A859" s="118"/>
      <c r="B859" s="118"/>
      <c r="C859" s="118"/>
      <c r="D859" s="118"/>
      <c r="E859" s="118"/>
      <c r="F859" s="118"/>
      <c r="G859" s="118"/>
      <c r="H859" s="118"/>
      <c r="I859" s="118"/>
    </row>
    <row r="860">
      <c r="A860" s="118"/>
      <c r="B860" s="118"/>
      <c r="C860" s="118"/>
      <c r="D860" s="118"/>
      <c r="E860" s="118"/>
      <c r="F860" s="118"/>
      <c r="G860" s="118"/>
      <c r="H860" s="118"/>
      <c r="I860" s="118"/>
    </row>
    <row r="861">
      <c r="A861" s="118"/>
      <c r="B861" s="118"/>
      <c r="C861" s="118"/>
      <c r="D861" s="118"/>
      <c r="E861" s="118"/>
      <c r="F861" s="118"/>
      <c r="G861" s="118"/>
      <c r="H861" s="118"/>
      <c r="I861" s="118"/>
    </row>
    <row r="862">
      <c r="A862" s="118"/>
      <c r="B862" s="118"/>
      <c r="C862" s="118"/>
      <c r="D862" s="118"/>
      <c r="E862" s="118"/>
      <c r="F862" s="118"/>
      <c r="G862" s="118"/>
      <c r="H862" s="118"/>
      <c r="I862" s="118"/>
    </row>
    <row r="863">
      <c r="A863" s="118"/>
      <c r="B863" s="118"/>
      <c r="C863" s="118"/>
      <c r="D863" s="118"/>
      <c r="E863" s="118"/>
      <c r="F863" s="118"/>
      <c r="G863" s="118"/>
      <c r="H863" s="118"/>
      <c r="I863" s="118"/>
    </row>
    <row r="864">
      <c r="A864" s="118"/>
      <c r="B864" s="118"/>
      <c r="C864" s="118"/>
      <c r="D864" s="118"/>
      <c r="E864" s="118"/>
      <c r="F864" s="118"/>
      <c r="G864" s="118"/>
      <c r="H864" s="118"/>
      <c r="I864" s="118"/>
    </row>
    <row r="865">
      <c r="A865" s="118"/>
      <c r="B865" s="118"/>
      <c r="C865" s="118"/>
      <c r="D865" s="118"/>
      <c r="E865" s="118"/>
      <c r="F865" s="118"/>
      <c r="G865" s="118"/>
      <c r="H865" s="118"/>
      <c r="I865" s="118"/>
    </row>
    <row r="866">
      <c r="A866" s="118"/>
      <c r="B866" s="118"/>
      <c r="C866" s="118"/>
      <c r="D866" s="118"/>
      <c r="E866" s="118"/>
      <c r="F866" s="118"/>
      <c r="G866" s="118"/>
      <c r="H866" s="118"/>
      <c r="I866" s="118"/>
    </row>
    <row r="867">
      <c r="A867" s="118"/>
      <c r="B867" s="118"/>
      <c r="C867" s="118"/>
      <c r="D867" s="118"/>
      <c r="E867" s="118"/>
      <c r="F867" s="118"/>
      <c r="G867" s="118"/>
      <c r="H867" s="118"/>
      <c r="I867" s="118"/>
    </row>
    <row r="868">
      <c r="A868" s="118"/>
      <c r="B868" s="118"/>
      <c r="C868" s="118"/>
      <c r="D868" s="118"/>
      <c r="E868" s="118"/>
      <c r="F868" s="118"/>
      <c r="G868" s="118"/>
      <c r="H868" s="118"/>
      <c r="I868" s="118"/>
    </row>
    <row r="869">
      <c r="A869" s="118"/>
      <c r="B869" s="118"/>
      <c r="C869" s="118"/>
      <c r="D869" s="118"/>
      <c r="E869" s="118"/>
      <c r="F869" s="118"/>
      <c r="G869" s="118"/>
      <c r="H869" s="118"/>
      <c r="I869" s="118"/>
    </row>
    <row r="870">
      <c r="A870" s="118"/>
      <c r="B870" s="118"/>
      <c r="C870" s="118"/>
      <c r="D870" s="118"/>
      <c r="E870" s="118"/>
      <c r="F870" s="118"/>
      <c r="G870" s="118"/>
      <c r="H870" s="118"/>
      <c r="I870" s="118"/>
    </row>
    <row r="871">
      <c r="A871" s="118"/>
      <c r="B871" s="118"/>
      <c r="C871" s="118"/>
      <c r="D871" s="118"/>
      <c r="E871" s="118"/>
      <c r="F871" s="118"/>
      <c r="G871" s="118"/>
      <c r="H871" s="118"/>
      <c r="I871" s="118"/>
    </row>
    <row r="872">
      <c r="A872" s="118"/>
      <c r="B872" s="118"/>
      <c r="C872" s="118"/>
      <c r="D872" s="118"/>
      <c r="E872" s="118"/>
      <c r="F872" s="118"/>
      <c r="G872" s="118"/>
      <c r="H872" s="118"/>
      <c r="I872" s="118"/>
    </row>
    <row r="873">
      <c r="A873" s="118"/>
      <c r="B873" s="118"/>
      <c r="C873" s="118"/>
      <c r="D873" s="118"/>
      <c r="E873" s="118"/>
      <c r="F873" s="118"/>
      <c r="G873" s="118"/>
      <c r="H873" s="118"/>
      <c r="I873" s="118"/>
    </row>
    <row r="874">
      <c r="A874" s="118"/>
      <c r="B874" s="118"/>
      <c r="C874" s="118"/>
      <c r="D874" s="118"/>
      <c r="E874" s="118"/>
      <c r="F874" s="118"/>
      <c r="G874" s="118"/>
      <c r="H874" s="118"/>
      <c r="I874" s="118"/>
    </row>
    <row r="875">
      <c r="A875" s="118"/>
      <c r="B875" s="118"/>
      <c r="C875" s="118"/>
      <c r="D875" s="118"/>
      <c r="E875" s="118"/>
      <c r="F875" s="118"/>
      <c r="G875" s="118"/>
      <c r="H875" s="118"/>
      <c r="I875" s="118"/>
    </row>
    <row r="876">
      <c r="A876" s="118"/>
      <c r="B876" s="118"/>
      <c r="C876" s="118"/>
      <c r="D876" s="118"/>
      <c r="E876" s="118"/>
      <c r="F876" s="118"/>
      <c r="G876" s="118"/>
      <c r="H876" s="118"/>
      <c r="I876" s="118"/>
    </row>
    <row r="877">
      <c r="A877" s="118"/>
      <c r="B877" s="118"/>
      <c r="C877" s="118"/>
      <c r="D877" s="118"/>
      <c r="E877" s="118"/>
      <c r="F877" s="118"/>
      <c r="G877" s="118"/>
      <c r="H877" s="118"/>
      <c r="I877" s="118"/>
    </row>
    <row r="878">
      <c r="A878" s="118"/>
      <c r="B878" s="118"/>
      <c r="C878" s="118"/>
      <c r="D878" s="118"/>
      <c r="E878" s="118"/>
      <c r="F878" s="118"/>
      <c r="G878" s="118"/>
      <c r="H878" s="118"/>
      <c r="I878" s="118"/>
    </row>
    <row r="879">
      <c r="A879" s="118"/>
      <c r="B879" s="118"/>
      <c r="C879" s="118"/>
      <c r="D879" s="118"/>
      <c r="E879" s="118"/>
      <c r="F879" s="118"/>
      <c r="G879" s="118"/>
      <c r="H879" s="118"/>
      <c r="I879" s="118"/>
    </row>
    <row r="880">
      <c r="A880" s="118"/>
      <c r="B880" s="118"/>
      <c r="C880" s="118"/>
      <c r="D880" s="118"/>
      <c r="E880" s="118"/>
      <c r="F880" s="118"/>
      <c r="G880" s="118"/>
      <c r="H880" s="118"/>
      <c r="I880" s="118"/>
    </row>
    <row r="881">
      <c r="A881" s="118"/>
      <c r="B881" s="118"/>
      <c r="C881" s="118"/>
      <c r="D881" s="118"/>
      <c r="E881" s="118"/>
      <c r="F881" s="118"/>
      <c r="G881" s="118"/>
      <c r="H881" s="118"/>
      <c r="I881" s="118"/>
    </row>
    <row r="882">
      <c r="A882" s="118"/>
      <c r="B882" s="118"/>
      <c r="C882" s="118"/>
      <c r="D882" s="118"/>
      <c r="E882" s="118"/>
      <c r="F882" s="118"/>
      <c r="G882" s="118"/>
      <c r="H882" s="118"/>
      <c r="I882" s="118"/>
    </row>
    <row r="883">
      <c r="A883" s="118"/>
      <c r="B883" s="118"/>
      <c r="C883" s="118"/>
      <c r="D883" s="118"/>
      <c r="E883" s="118"/>
      <c r="F883" s="118"/>
      <c r="G883" s="118"/>
      <c r="H883" s="118"/>
      <c r="I883" s="118"/>
    </row>
    <row r="884">
      <c r="A884" s="118"/>
      <c r="B884" s="118"/>
      <c r="C884" s="118"/>
      <c r="D884" s="118"/>
      <c r="E884" s="118"/>
      <c r="F884" s="118"/>
      <c r="G884" s="118"/>
      <c r="H884" s="118"/>
      <c r="I884" s="118"/>
    </row>
    <row r="885">
      <c r="A885" s="118"/>
      <c r="B885" s="118"/>
      <c r="C885" s="118"/>
      <c r="D885" s="118"/>
      <c r="E885" s="118"/>
      <c r="F885" s="118"/>
      <c r="G885" s="118"/>
      <c r="H885" s="118"/>
      <c r="I885" s="118"/>
    </row>
    <row r="886">
      <c r="A886" s="118"/>
      <c r="B886" s="118"/>
      <c r="C886" s="118"/>
      <c r="D886" s="118"/>
      <c r="E886" s="118"/>
      <c r="F886" s="118"/>
      <c r="G886" s="118"/>
      <c r="H886" s="118"/>
      <c r="I886" s="118"/>
    </row>
    <row r="887">
      <c r="A887" s="118"/>
      <c r="B887" s="118"/>
      <c r="C887" s="118"/>
      <c r="D887" s="118"/>
      <c r="E887" s="118"/>
      <c r="F887" s="118"/>
      <c r="G887" s="118"/>
      <c r="H887" s="118"/>
      <c r="I887" s="118"/>
    </row>
    <row r="888">
      <c r="A888" s="118"/>
      <c r="B888" s="118"/>
      <c r="C888" s="118"/>
      <c r="D888" s="118"/>
      <c r="E888" s="118"/>
      <c r="F888" s="118"/>
      <c r="G888" s="118"/>
      <c r="H888" s="118"/>
      <c r="I888" s="118"/>
    </row>
    <row r="889">
      <c r="A889" s="118"/>
      <c r="B889" s="118"/>
      <c r="C889" s="118"/>
      <c r="D889" s="118"/>
      <c r="E889" s="118"/>
      <c r="F889" s="118"/>
      <c r="G889" s="118"/>
      <c r="H889" s="118"/>
      <c r="I889" s="118"/>
    </row>
    <row r="890">
      <c r="A890" s="118"/>
      <c r="B890" s="118"/>
      <c r="C890" s="118"/>
      <c r="D890" s="118"/>
      <c r="E890" s="118"/>
      <c r="F890" s="118"/>
      <c r="G890" s="118"/>
      <c r="H890" s="118"/>
      <c r="I890" s="118"/>
    </row>
    <row r="891">
      <c r="A891" s="118"/>
      <c r="B891" s="118"/>
      <c r="C891" s="118"/>
      <c r="D891" s="118"/>
      <c r="E891" s="118"/>
      <c r="F891" s="118"/>
      <c r="G891" s="118"/>
      <c r="H891" s="118"/>
      <c r="I891" s="118"/>
    </row>
    <row r="892">
      <c r="A892" s="118"/>
      <c r="B892" s="118"/>
      <c r="C892" s="118"/>
      <c r="D892" s="118"/>
      <c r="E892" s="118"/>
      <c r="F892" s="118"/>
      <c r="G892" s="118"/>
      <c r="H892" s="118"/>
      <c r="I892" s="118"/>
    </row>
    <row r="893">
      <c r="A893" s="118"/>
      <c r="B893" s="118"/>
      <c r="C893" s="118"/>
      <c r="D893" s="118"/>
      <c r="E893" s="118"/>
      <c r="F893" s="118"/>
      <c r="G893" s="118"/>
      <c r="H893" s="118"/>
      <c r="I893" s="118"/>
    </row>
    <row r="894">
      <c r="A894" s="118"/>
      <c r="B894" s="118"/>
      <c r="C894" s="118"/>
      <c r="D894" s="118"/>
      <c r="E894" s="118"/>
      <c r="F894" s="118"/>
      <c r="G894" s="118"/>
      <c r="H894" s="118"/>
      <c r="I894" s="118"/>
    </row>
    <row r="895">
      <c r="A895" s="118"/>
      <c r="B895" s="118"/>
      <c r="C895" s="118"/>
      <c r="D895" s="118"/>
      <c r="E895" s="118"/>
      <c r="F895" s="118"/>
      <c r="G895" s="118"/>
      <c r="H895" s="118"/>
      <c r="I895" s="118"/>
    </row>
    <row r="896">
      <c r="A896" s="118"/>
      <c r="B896" s="118"/>
      <c r="C896" s="118"/>
      <c r="D896" s="118"/>
      <c r="E896" s="118"/>
      <c r="F896" s="118"/>
      <c r="G896" s="118"/>
      <c r="H896" s="118"/>
      <c r="I896" s="118"/>
    </row>
    <row r="897">
      <c r="A897" s="118"/>
      <c r="B897" s="118"/>
      <c r="C897" s="118"/>
      <c r="D897" s="118"/>
      <c r="E897" s="118"/>
      <c r="F897" s="118"/>
      <c r="G897" s="118"/>
      <c r="H897" s="118"/>
      <c r="I897" s="118"/>
    </row>
    <row r="898">
      <c r="A898" s="118"/>
      <c r="B898" s="118"/>
      <c r="C898" s="118"/>
      <c r="D898" s="118"/>
      <c r="E898" s="118"/>
      <c r="F898" s="118"/>
      <c r="G898" s="118"/>
      <c r="H898" s="118"/>
      <c r="I898" s="118"/>
    </row>
    <row r="899">
      <c r="A899" s="118"/>
      <c r="B899" s="118"/>
      <c r="C899" s="118"/>
      <c r="D899" s="118"/>
      <c r="E899" s="118"/>
      <c r="F899" s="118"/>
      <c r="G899" s="118"/>
      <c r="H899" s="118"/>
      <c r="I899" s="118"/>
    </row>
    <row r="900">
      <c r="A900" s="118"/>
      <c r="B900" s="118"/>
      <c r="C900" s="118"/>
      <c r="D900" s="118"/>
      <c r="E900" s="118"/>
      <c r="F900" s="118"/>
      <c r="G900" s="118"/>
      <c r="H900" s="118"/>
      <c r="I900" s="118"/>
    </row>
    <row r="901">
      <c r="A901" s="118"/>
      <c r="B901" s="118"/>
      <c r="C901" s="118"/>
      <c r="D901" s="118"/>
      <c r="E901" s="118"/>
      <c r="F901" s="118"/>
      <c r="G901" s="118"/>
      <c r="H901" s="118"/>
      <c r="I901" s="118"/>
    </row>
    <row r="902">
      <c r="A902" s="118"/>
      <c r="B902" s="118"/>
      <c r="C902" s="118"/>
      <c r="D902" s="118"/>
      <c r="E902" s="118"/>
      <c r="F902" s="118"/>
      <c r="G902" s="118"/>
      <c r="H902" s="118"/>
      <c r="I902" s="118"/>
    </row>
    <row r="903">
      <c r="A903" s="118"/>
      <c r="B903" s="118"/>
      <c r="C903" s="118"/>
      <c r="D903" s="118"/>
      <c r="E903" s="118"/>
      <c r="F903" s="118"/>
      <c r="G903" s="118"/>
      <c r="H903" s="118"/>
      <c r="I903" s="118"/>
    </row>
    <row r="904">
      <c r="A904" s="118"/>
      <c r="B904" s="118"/>
      <c r="C904" s="118"/>
      <c r="D904" s="118"/>
      <c r="E904" s="118"/>
      <c r="F904" s="118"/>
      <c r="G904" s="118"/>
      <c r="H904" s="118"/>
      <c r="I904" s="118"/>
    </row>
    <row r="905">
      <c r="A905" s="118"/>
      <c r="B905" s="118"/>
      <c r="C905" s="118"/>
      <c r="D905" s="118"/>
      <c r="E905" s="118"/>
      <c r="F905" s="118"/>
      <c r="G905" s="118"/>
      <c r="H905" s="118"/>
      <c r="I905" s="118"/>
    </row>
    <row r="906">
      <c r="A906" s="118"/>
      <c r="B906" s="118"/>
      <c r="C906" s="118"/>
      <c r="D906" s="118"/>
      <c r="E906" s="118"/>
      <c r="F906" s="118"/>
      <c r="G906" s="118"/>
      <c r="H906" s="118"/>
      <c r="I906" s="118"/>
    </row>
    <row r="907">
      <c r="A907" s="118"/>
      <c r="B907" s="118"/>
      <c r="C907" s="118"/>
      <c r="D907" s="118"/>
      <c r="E907" s="118"/>
      <c r="F907" s="118"/>
      <c r="G907" s="118"/>
      <c r="H907" s="118"/>
      <c r="I907" s="118"/>
    </row>
    <row r="908">
      <c r="A908" s="118"/>
      <c r="B908" s="118"/>
      <c r="C908" s="118"/>
      <c r="D908" s="118"/>
      <c r="E908" s="118"/>
      <c r="F908" s="118"/>
      <c r="G908" s="118"/>
      <c r="H908" s="118"/>
      <c r="I908" s="118"/>
    </row>
    <row r="909">
      <c r="A909" s="118"/>
      <c r="B909" s="118"/>
      <c r="C909" s="118"/>
      <c r="D909" s="118"/>
      <c r="E909" s="118"/>
      <c r="F909" s="118"/>
      <c r="G909" s="118"/>
      <c r="H909" s="118"/>
      <c r="I909" s="118"/>
    </row>
    <row r="910">
      <c r="A910" s="118"/>
      <c r="B910" s="118"/>
      <c r="C910" s="118"/>
      <c r="D910" s="118"/>
      <c r="E910" s="118"/>
      <c r="F910" s="118"/>
      <c r="G910" s="118"/>
      <c r="H910" s="118"/>
      <c r="I910" s="118"/>
    </row>
    <row r="911">
      <c r="A911" s="118"/>
      <c r="B911" s="118"/>
      <c r="C911" s="118"/>
      <c r="D911" s="118"/>
      <c r="E911" s="118"/>
      <c r="F911" s="118"/>
      <c r="G911" s="118"/>
      <c r="H911" s="118"/>
      <c r="I911" s="118"/>
    </row>
    <row r="912">
      <c r="A912" s="118"/>
      <c r="B912" s="118"/>
      <c r="C912" s="118"/>
      <c r="D912" s="118"/>
      <c r="E912" s="118"/>
      <c r="F912" s="118"/>
      <c r="G912" s="118"/>
      <c r="H912" s="118"/>
      <c r="I912" s="118"/>
    </row>
    <row r="913">
      <c r="A913" s="118"/>
      <c r="B913" s="118"/>
      <c r="C913" s="118"/>
      <c r="D913" s="118"/>
      <c r="E913" s="118"/>
      <c r="F913" s="118"/>
      <c r="G913" s="118"/>
      <c r="H913" s="118"/>
      <c r="I913" s="118"/>
    </row>
    <row r="914">
      <c r="A914" s="118"/>
      <c r="B914" s="118"/>
      <c r="C914" s="118"/>
      <c r="D914" s="118"/>
      <c r="E914" s="118"/>
      <c r="F914" s="118"/>
      <c r="G914" s="118"/>
      <c r="H914" s="118"/>
      <c r="I914" s="118"/>
    </row>
    <row r="915">
      <c r="A915" s="118"/>
      <c r="B915" s="118"/>
      <c r="C915" s="118"/>
      <c r="D915" s="118"/>
      <c r="E915" s="118"/>
      <c r="F915" s="118"/>
      <c r="G915" s="118"/>
      <c r="H915" s="118"/>
      <c r="I915" s="118"/>
    </row>
    <row r="916">
      <c r="A916" s="118"/>
      <c r="B916" s="118"/>
      <c r="C916" s="118"/>
      <c r="D916" s="118"/>
      <c r="E916" s="118"/>
      <c r="F916" s="118"/>
      <c r="G916" s="118"/>
      <c r="H916" s="118"/>
      <c r="I916" s="118"/>
    </row>
    <row r="917">
      <c r="A917" s="118"/>
      <c r="B917" s="118"/>
      <c r="C917" s="118"/>
      <c r="D917" s="118"/>
      <c r="E917" s="118"/>
      <c r="F917" s="118"/>
      <c r="G917" s="118"/>
      <c r="H917" s="118"/>
      <c r="I917" s="118"/>
    </row>
    <row r="918">
      <c r="A918" s="118"/>
      <c r="B918" s="118"/>
      <c r="C918" s="118"/>
      <c r="D918" s="118"/>
      <c r="E918" s="118"/>
      <c r="F918" s="118"/>
      <c r="G918" s="118"/>
      <c r="H918" s="118"/>
      <c r="I918" s="118"/>
    </row>
    <row r="919">
      <c r="A919" s="118"/>
      <c r="B919" s="118"/>
      <c r="C919" s="118"/>
      <c r="D919" s="118"/>
      <c r="E919" s="118"/>
      <c r="F919" s="118"/>
      <c r="G919" s="118"/>
      <c r="H919" s="118"/>
      <c r="I919" s="118"/>
    </row>
    <row r="920">
      <c r="A920" s="118"/>
      <c r="B920" s="118"/>
      <c r="C920" s="118"/>
      <c r="D920" s="118"/>
      <c r="E920" s="118"/>
      <c r="F920" s="118"/>
      <c r="G920" s="118"/>
      <c r="H920" s="118"/>
      <c r="I920" s="118"/>
    </row>
    <row r="921">
      <c r="A921" s="118"/>
      <c r="B921" s="118"/>
      <c r="C921" s="118"/>
      <c r="D921" s="118"/>
      <c r="E921" s="118"/>
      <c r="F921" s="118"/>
      <c r="G921" s="118"/>
      <c r="H921" s="118"/>
      <c r="I921" s="118"/>
    </row>
    <row r="922">
      <c r="A922" s="118"/>
      <c r="B922" s="118"/>
      <c r="C922" s="118"/>
      <c r="D922" s="118"/>
      <c r="E922" s="118"/>
      <c r="F922" s="118"/>
      <c r="G922" s="118"/>
      <c r="H922" s="118"/>
      <c r="I922" s="118"/>
    </row>
    <row r="923">
      <c r="A923" s="118"/>
      <c r="B923" s="118"/>
      <c r="C923" s="118"/>
      <c r="D923" s="118"/>
      <c r="E923" s="118"/>
      <c r="F923" s="118"/>
      <c r="G923" s="118"/>
      <c r="H923" s="118"/>
      <c r="I923" s="118"/>
    </row>
    <row r="924">
      <c r="A924" s="118"/>
      <c r="B924" s="118"/>
      <c r="C924" s="118"/>
      <c r="D924" s="118"/>
      <c r="E924" s="118"/>
      <c r="F924" s="118"/>
      <c r="G924" s="118"/>
      <c r="H924" s="118"/>
      <c r="I924" s="118"/>
    </row>
    <row r="925">
      <c r="A925" s="118"/>
      <c r="B925" s="118"/>
      <c r="C925" s="118"/>
      <c r="D925" s="118"/>
      <c r="E925" s="118"/>
      <c r="F925" s="118"/>
      <c r="G925" s="118"/>
      <c r="H925" s="118"/>
      <c r="I925" s="118"/>
    </row>
    <row r="926">
      <c r="A926" s="118"/>
      <c r="B926" s="118"/>
      <c r="C926" s="118"/>
      <c r="D926" s="118"/>
      <c r="E926" s="118"/>
      <c r="F926" s="118"/>
      <c r="G926" s="118"/>
      <c r="H926" s="118"/>
      <c r="I926" s="118"/>
    </row>
    <row r="927">
      <c r="A927" s="118"/>
      <c r="B927" s="118"/>
      <c r="C927" s="118"/>
      <c r="D927" s="118"/>
      <c r="E927" s="118"/>
      <c r="F927" s="118"/>
      <c r="G927" s="118"/>
      <c r="H927" s="118"/>
      <c r="I927" s="118"/>
    </row>
    <row r="928">
      <c r="A928" s="118"/>
      <c r="B928" s="118"/>
      <c r="C928" s="118"/>
      <c r="D928" s="118"/>
      <c r="E928" s="118"/>
      <c r="F928" s="118"/>
      <c r="G928" s="118"/>
      <c r="H928" s="118"/>
      <c r="I928" s="118"/>
    </row>
    <row r="929">
      <c r="A929" s="118"/>
      <c r="B929" s="118"/>
      <c r="C929" s="118"/>
      <c r="D929" s="118"/>
      <c r="E929" s="118"/>
      <c r="F929" s="118"/>
      <c r="G929" s="118"/>
      <c r="H929" s="118"/>
      <c r="I929" s="118"/>
    </row>
    <row r="930">
      <c r="A930" s="118"/>
      <c r="B930" s="118"/>
      <c r="C930" s="118"/>
      <c r="D930" s="118"/>
      <c r="E930" s="118"/>
      <c r="F930" s="118"/>
      <c r="G930" s="118"/>
      <c r="H930" s="118"/>
      <c r="I930" s="118"/>
    </row>
    <row r="931">
      <c r="A931" s="118"/>
      <c r="B931" s="118"/>
      <c r="C931" s="118"/>
      <c r="D931" s="118"/>
      <c r="E931" s="118"/>
      <c r="F931" s="118"/>
      <c r="G931" s="118"/>
      <c r="H931" s="118"/>
      <c r="I931" s="118"/>
    </row>
    <row r="932">
      <c r="A932" s="118"/>
      <c r="B932" s="118"/>
      <c r="C932" s="118"/>
      <c r="D932" s="118"/>
      <c r="E932" s="118"/>
      <c r="F932" s="118"/>
      <c r="G932" s="118"/>
      <c r="H932" s="118"/>
      <c r="I932" s="118"/>
    </row>
    <row r="933">
      <c r="A933" s="118"/>
      <c r="B933" s="118"/>
      <c r="C933" s="118"/>
      <c r="D933" s="118"/>
      <c r="E933" s="118"/>
      <c r="F933" s="118"/>
      <c r="G933" s="118"/>
      <c r="H933" s="118"/>
      <c r="I933" s="118"/>
    </row>
    <row r="934">
      <c r="A934" s="118"/>
      <c r="B934" s="118"/>
      <c r="C934" s="118"/>
      <c r="D934" s="118"/>
      <c r="E934" s="118"/>
      <c r="F934" s="118"/>
      <c r="G934" s="118"/>
      <c r="H934" s="118"/>
      <c r="I934" s="118"/>
    </row>
    <row r="935">
      <c r="A935" s="118"/>
      <c r="B935" s="118"/>
      <c r="C935" s="118"/>
      <c r="D935" s="118"/>
      <c r="E935" s="118"/>
      <c r="F935" s="118"/>
      <c r="G935" s="118"/>
      <c r="H935" s="118"/>
      <c r="I935" s="118"/>
    </row>
    <row r="936">
      <c r="A936" s="118"/>
      <c r="B936" s="118"/>
      <c r="C936" s="118"/>
      <c r="D936" s="118"/>
      <c r="E936" s="118"/>
      <c r="F936" s="118"/>
      <c r="G936" s="118"/>
      <c r="H936" s="118"/>
      <c r="I936" s="118"/>
    </row>
    <row r="937">
      <c r="A937" s="118"/>
      <c r="B937" s="118"/>
      <c r="C937" s="118"/>
      <c r="D937" s="118"/>
      <c r="E937" s="118"/>
      <c r="F937" s="118"/>
      <c r="G937" s="118"/>
      <c r="H937" s="118"/>
      <c r="I937" s="118"/>
    </row>
    <row r="938">
      <c r="A938" s="118"/>
      <c r="B938" s="118"/>
      <c r="C938" s="118"/>
      <c r="D938" s="118"/>
      <c r="E938" s="118"/>
      <c r="F938" s="118"/>
      <c r="G938" s="118"/>
      <c r="H938" s="118"/>
      <c r="I938" s="118"/>
    </row>
    <row r="939">
      <c r="A939" s="118"/>
      <c r="B939" s="118"/>
      <c r="C939" s="118"/>
      <c r="D939" s="118"/>
      <c r="E939" s="118"/>
      <c r="F939" s="118"/>
      <c r="G939" s="118"/>
      <c r="H939" s="118"/>
      <c r="I939" s="118"/>
    </row>
    <row r="940">
      <c r="A940" s="118"/>
      <c r="B940" s="118"/>
      <c r="C940" s="118"/>
      <c r="D940" s="118"/>
      <c r="E940" s="118"/>
      <c r="F940" s="118"/>
      <c r="G940" s="118"/>
      <c r="H940" s="118"/>
      <c r="I940" s="118"/>
    </row>
    <row r="941">
      <c r="A941" s="118"/>
      <c r="B941" s="118"/>
      <c r="C941" s="118"/>
      <c r="D941" s="118"/>
      <c r="E941" s="118"/>
      <c r="F941" s="118"/>
      <c r="G941" s="118"/>
      <c r="H941" s="118"/>
      <c r="I941" s="118"/>
    </row>
    <row r="942">
      <c r="A942" s="118"/>
      <c r="B942" s="118"/>
      <c r="C942" s="118"/>
      <c r="D942" s="118"/>
      <c r="E942" s="118"/>
      <c r="F942" s="118"/>
      <c r="G942" s="118"/>
      <c r="H942" s="118"/>
      <c r="I942" s="118"/>
    </row>
    <row r="943">
      <c r="A943" s="118"/>
      <c r="B943" s="118"/>
      <c r="C943" s="118"/>
      <c r="D943" s="118"/>
      <c r="E943" s="118"/>
      <c r="F943" s="118"/>
      <c r="G943" s="118"/>
      <c r="H943" s="118"/>
      <c r="I943" s="118"/>
    </row>
    <row r="944">
      <c r="A944" s="118"/>
      <c r="B944" s="118"/>
      <c r="C944" s="118"/>
      <c r="D944" s="118"/>
      <c r="E944" s="118"/>
      <c r="F944" s="118"/>
      <c r="G944" s="118"/>
      <c r="H944" s="118"/>
      <c r="I944" s="118"/>
    </row>
    <row r="945">
      <c r="A945" s="118"/>
      <c r="B945" s="118"/>
      <c r="C945" s="118"/>
      <c r="D945" s="118"/>
      <c r="E945" s="118"/>
      <c r="F945" s="118"/>
      <c r="G945" s="118"/>
      <c r="H945" s="118"/>
      <c r="I945" s="118"/>
    </row>
    <row r="946">
      <c r="A946" s="118"/>
      <c r="B946" s="118"/>
      <c r="C946" s="118"/>
      <c r="D946" s="118"/>
      <c r="E946" s="118"/>
      <c r="F946" s="118"/>
      <c r="G946" s="118"/>
      <c r="H946" s="118"/>
      <c r="I946" s="118"/>
    </row>
    <row r="947">
      <c r="A947" s="118"/>
      <c r="B947" s="118"/>
      <c r="C947" s="118"/>
      <c r="D947" s="118"/>
      <c r="E947" s="118"/>
      <c r="F947" s="118"/>
      <c r="G947" s="118"/>
      <c r="H947" s="118"/>
      <c r="I947" s="118"/>
    </row>
    <row r="948">
      <c r="A948" s="118"/>
      <c r="B948" s="118"/>
      <c r="C948" s="118"/>
      <c r="D948" s="118"/>
      <c r="E948" s="118"/>
      <c r="F948" s="118"/>
      <c r="G948" s="118"/>
      <c r="H948" s="118"/>
      <c r="I948" s="118"/>
    </row>
    <row r="949">
      <c r="A949" s="118"/>
      <c r="B949" s="118"/>
      <c r="C949" s="118"/>
      <c r="D949" s="118"/>
      <c r="E949" s="118"/>
      <c r="F949" s="118"/>
      <c r="G949" s="118"/>
      <c r="H949" s="118"/>
      <c r="I949" s="118"/>
    </row>
    <row r="950">
      <c r="A950" s="118"/>
      <c r="B950" s="118"/>
      <c r="C950" s="118"/>
      <c r="D950" s="118"/>
      <c r="E950" s="118"/>
      <c r="F950" s="118"/>
      <c r="G950" s="118"/>
      <c r="H950" s="118"/>
      <c r="I950" s="118"/>
    </row>
    <row r="951">
      <c r="A951" s="118"/>
      <c r="B951" s="118"/>
      <c r="C951" s="118"/>
      <c r="D951" s="118"/>
      <c r="E951" s="118"/>
      <c r="F951" s="118"/>
      <c r="G951" s="118"/>
      <c r="H951" s="118"/>
      <c r="I951" s="118"/>
    </row>
    <row r="952">
      <c r="A952" s="118"/>
      <c r="B952" s="118"/>
      <c r="C952" s="118"/>
      <c r="D952" s="118"/>
      <c r="E952" s="118"/>
      <c r="F952" s="118"/>
      <c r="G952" s="118"/>
      <c r="H952" s="118"/>
      <c r="I952" s="118"/>
    </row>
    <row r="953">
      <c r="A953" s="118"/>
      <c r="B953" s="118"/>
      <c r="C953" s="118"/>
      <c r="D953" s="118"/>
      <c r="E953" s="118"/>
      <c r="F953" s="118"/>
      <c r="G953" s="118"/>
      <c r="H953" s="118"/>
      <c r="I953" s="118"/>
    </row>
    <row r="954">
      <c r="A954" s="118"/>
      <c r="B954" s="118"/>
      <c r="C954" s="118"/>
      <c r="D954" s="118"/>
      <c r="E954" s="118"/>
      <c r="F954" s="118"/>
      <c r="G954" s="118"/>
      <c r="H954" s="118"/>
      <c r="I954" s="118"/>
    </row>
    <row r="955">
      <c r="A955" s="118"/>
      <c r="B955" s="118"/>
      <c r="C955" s="118"/>
      <c r="D955" s="118"/>
      <c r="E955" s="118"/>
      <c r="F955" s="118"/>
      <c r="G955" s="118"/>
      <c r="H955" s="118"/>
      <c r="I955" s="118"/>
    </row>
    <row r="956">
      <c r="A956" s="118"/>
      <c r="B956" s="118"/>
      <c r="C956" s="118"/>
      <c r="D956" s="118"/>
      <c r="E956" s="118"/>
      <c r="F956" s="118"/>
      <c r="G956" s="118"/>
      <c r="H956" s="118"/>
      <c r="I956" s="118"/>
    </row>
    <row r="957">
      <c r="A957" s="118"/>
      <c r="B957" s="118"/>
      <c r="C957" s="118"/>
      <c r="D957" s="118"/>
      <c r="E957" s="118"/>
      <c r="F957" s="118"/>
      <c r="G957" s="118"/>
      <c r="H957" s="118"/>
      <c r="I957" s="118"/>
    </row>
    <row r="958">
      <c r="A958" s="118"/>
      <c r="B958" s="118"/>
      <c r="C958" s="118"/>
      <c r="D958" s="118"/>
      <c r="E958" s="118"/>
      <c r="F958" s="118"/>
      <c r="G958" s="118"/>
      <c r="H958" s="118"/>
      <c r="I958" s="118"/>
    </row>
    <row r="959">
      <c r="A959" s="118"/>
      <c r="B959" s="118"/>
      <c r="C959" s="118"/>
      <c r="D959" s="118"/>
      <c r="E959" s="118"/>
      <c r="F959" s="118"/>
      <c r="G959" s="118"/>
      <c r="H959" s="118"/>
      <c r="I959" s="118"/>
    </row>
    <row r="960">
      <c r="A960" s="118"/>
      <c r="B960" s="118"/>
      <c r="C960" s="118"/>
      <c r="D960" s="118"/>
      <c r="E960" s="118"/>
      <c r="F960" s="118"/>
      <c r="G960" s="118"/>
      <c r="H960" s="118"/>
      <c r="I960" s="118"/>
    </row>
    <row r="961">
      <c r="A961" s="118"/>
      <c r="B961" s="118"/>
      <c r="C961" s="118"/>
      <c r="D961" s="118"/>
      <c r="E961" s="118"/>
      <c r="F961" s="118"/>
      <c r="G961" s="118"/>
      <c r="H961" s="118"/>
      <c r="I961" s="118"/>
    </row>
    <row r="962">
      <c r="A962" s="118"/>
      <c r="B962" s="118"/>
      <c r="C962" s="118"/>
      <c r="D962" s="118"/>
      <c r="E962" s="118"/>
      <c r="F962" s="118"/>
      <c r="G962" s="118"/>
      <c r="H962" s="118"/>
      <c r="I962" s="118"/>
    </row>
    <row r="963">
      <c r="A963" s="118"/>
      <c r="B963" s="118"/>
      <c r="C963" s="118"/>
      <c r="D963" s="118"/>
      <c r="E963" s="118"/>
      <c r="F963" s="118"/>
      <c r="G963" s="118"/>
      <c r="H963" s="118"/>
      <c r="I963" s="118"/>
    </row>
    <row r="964">
      <c r="A964" s="118"/>
      <c r="B964" s="118"/>
      <c r="C964" s="118"/>
      <c r="D964" s="118"/>
      <c r="E964" s="118"/>
      <c r="F964" s="118"/>
      <c r="G964" s="118"/>
      <c r="H964" s="118"/>
      <c r="I964" s="118"/>
    </row>
    <row r="965">
      <c r="A965" s="118"/>
      <c r="B965" s="118"/>
      <c r="C965" s="118"/>
      <c r="D965" s="118"/>
      <c r="E965" s="118"/>
      <c r="F965" s="118"/>
      <c r="G965" s="118"/>
      <c r="H965" s="118"/>
      <c r="I965" s="118"/>
    </row>
    <row r="966">
      <c r="A966" s="118"/>
      <c r="B966" s="118"/>
      <c r="C966" s="118"/>
      <c r="D966" s="118"/>
      <c r="E966" s="118"/>
      <c r="F966" s="118"/>
      <c r="G966" s="118"/>
      <c r="H966" s="118"/>
      <c r="I966" s="118"/>
    </row>
    <row r="967">
      <c r="A967" s="118"/>
      <c r="B967" s="118"/>
      <c r="C967" s="118"/>
      <c r="D967" s="118"/>
      <c r="E967" s="118"/>
      <c r="F967" s="118"/>
      <c r="G967" s="118"/>
      <c r="H967" s="118"/>
      <c r="I967" s="118"/>
    </row>
    <row r="968">
      <c r="A968" s="118"/>
      <c r="B968" s="118"/>
      <c r="C968" s="118"/>
      <c r="D968" s="118"/>
      <c r="E968" s="118"/>
      <c r="F968" s="118"/>
      <c r="G968" s="118"/>
      <c r="H968" s="118"/>
      <c r="I968" s="118"/>
    </row>
    <row r="969">
      <c r="A969" s="118"/>
      <c r="B969" s="118"/>
      <c r="C969" s="118"/>
      <c r="D969" s="118"/>
      <c r="E969" s="118"/>
      <c r="F969" s="118"/>
      <c r="G969" s="118"/>
      <c r="H969" s="118"/>
      <c r="I969" s="118"/>
    </row>
    <row r="970">
      <c r="A970" s="118"/>
      <c r="B970" s="118"/>
      <c r="C970" s="118"/>
      <c r="D970" s="118"/>
      <c r="E970" s="118"/>
      <c r="F970" s="118"/>
      <c r="G970" s="118"/>
      <c r="H970" s="118"/>
      <c r="I970" s="118"/>
    </row>
    <row r="971">
      <c r="A971" s="118"/>
      <c r="B971" s="118"/>
      <c r="C971" s="118"/>
      <c r="D971" s="118"/>
      <c r="E971" s="118"/>
      <c r="F971" s="118"/>
      <c r="G971" s="118"/>
      <c r="H971" s="118"/>
      <c r="I971" s="118"/>
    </row>
    <row r="972">
      <c r="A972" s="118"/>
      <c r="B972" s="118"/>
      <c r="C972" s="118"/>
      <c r="D972" s="118"/>
      <c r="E972" s="118"/>
      <c r="F972" s="118"/>
      <c r="G972" s="118"/>
      <c r="H972" s="118"/>
      <c r="I972" s="118"/>
    </row>
    <row r="973">
      <c r="A973" s="118"/>
      <c r="B973" s="118"/>
      <c r="C973" s="118"/>
      <c r="D973" s="118"/>
      <c r="E973" s="118"/>
      <c r="F973" s="118"/>
      <c r="G973" s="118"/>
      <c r="H973" s="118"/>
      <c r="I973" s="118"/>
    </row>
    <row r="974">
      <c r="A974" s="118"/>
      <c r="B974" s="118"/>
      <c r="C974" s="118"/>
      <c r="D974" s="118"/>
      <c r="E974" s="118"/>
      <c r="F974" s="118"/>
      <c r="G974" s="118"/>
      <c r="H974" s="118"/>
      <c r="I974" s="118"/>
    </row>
    <row r="975">
      <c r="A975" s="118"/>
      <c r="B975" s="118"/>
      <c r="C975" s="118"/>
      <c r="D975" s="118"/>
      <c r="E975" s="118"/>
      <c r="F975" s="118"/>
      <c r="G975" s="118"/>
      <c r="H975" s="118"/>
      <c r="I975" s="118"/>
    </row>
    <row r="976">
      <c r="A976" s="118"/>
      <c r="B976" s="118"/>
      <c r="C976" s="118"/>
      <c r="D976" s="118"/>
      <c r="E976" s="118"/>
      <c r="F976" s="118"/>
      <c r="G976" s="118"/>
      <c r="H976" s="118"/>
      <c r="I976" s="118"/>
    </row>
    <row r="977">
      <c r="A977" s="118"/>
      <c r="B977" s="118"/>
      <c r="C977" s="118"/>
      <c r="D977" s="118"/>
      <c r="E977" s="118"/>
      <c r="F977" s="118"/>
      <c r="G977" s="118"/>
      <c r="H977" s="118"/>
      <c r="I977" s="118"/>
    </row>
    <row r="978">
      <c r="A978" s="118"/>
      <c r="B978" s="118"/>
      <c r="C978" s="118"/>
      <c r="D978" s="118"/>
      <c r="E978" s="118"/>
      <c r="F978" s="118"/>
      <c r="G978" s="118"/>
      <c r="H978" s="118"/>
      <c r="I978" s="118"/>
    </row>
    <row r="979">
      <c r="A979" s="118"/>
      <c r="B979" s="118"/>
      <c r="C979" s="118"/>
      <c r="D979" s="118"/>
      <c r="E979" s="118"/>
      <c r="F979" s="118"/>
      <c r="G979" s="118"/>
      <c r="H979" s="118"/>
      <c r="I979" s="118"/>
    </row>
    <row r="980">
      <c r="A980" s="118"/>
      <c r="B980" s="118"/>
      <c r="C980" s="118"/>
      <c r="D980" s="118"/>
      <c r="E980" s="118"/>
      <c r="F980" s="118"/>
      <c r="G980" s="118"/>
      <c r="H980" s="118"/>
      <c r="I980" s="118"/>
    </row>
    <row r="981">
      <c r="A981" s="118"/>
      <c r="B981" s="118"/>
      <c r="C981" s="118"/>
      <c r="D981" s="118"/>
      <c r="E981" s="118"/>
      <c r="F981" s="118"/>
      <c r="G981" s="118"/>
      <c r="H981" s="118"/>
      <c r="I981" s="118"/>
    </row>
    <row r="982">
      <c r="A982" s="118"/>
      <c r="B982" s="118"/>
      <c r="C982" s="118"/>
      <c r="D982" s="118"/>
      <c r="E982" s="118"/>
      <c r="F982" s="118"/>
      <c r="G982" s="118"/>
      <c r="H982" s="118"/>
      <c r="I982" s="118"/>
    </row>
    <row r="983">
      <c r="A983" s="118"/>
      <c r="B983" s="118"/>
      <c r="C983" s="118"/>
      <c r="D983" s="118"/>
      <c r="E983" s="118"/>
      <c r="F983" s="118"/>
      <c r="G983" s="118"/>
      <c r="H983" s="118"/>
      <c r="I983" s="118"/>
    </row>
    <row r="984">
      <c r="A984" s="118"/>
      <c r="B984" s="118"/>
      <c r="C984" s="118"/>
      <c r="D984" s="118"/>
      <c r="E984" s="118"/>
      <c r="F984" s="118"/>
      <c r="G984" s="118"/>
      <c r="H984" s="118"/>
      <c r="I984" s="118"/>
    </row>
    <row r="985">
      <c r="A985" s="118"/>
      <c r="B985" s="118"/>
      <c r="C985" s="118"/>
      <c r="D985" s="118"/>
      <c r="E985" s="118"/>
      <c r="F985" s="118"/>
      <c r="G985" s="118"/>
      <c r="H985" s="118"/>
      <c r="I985" s="118"/>
    </row>
    <row r="986">
      <c r="A986" s="118"/>
      <c r="B986" s="118"/>
      <c r="C986" s="118"/>
      <c r="D986" s="118"/>
      <c r="E986" s="118"/>
      <c r="F986" s="118"/>
      <c r="G986" s="118"/>
      <c r="H986" s="118"/>
      <c r="I986" s="118"/>
    </row>
    <row r="987">
      <c r="A987" s="118"/>
      <c r="B987" s="118"/>
      <c r="C987" s="118"/>
      <c r="D987" s="118"/>
      <c r="E987" s="118"/>
      <c r="F987" s="118"/>
      <c r="G987" s="118"/>
      <c r="H987" s="118"/>
      <c r="I987" s="118"/>
    </row>
    <row r="988">
      <c r="A988" s="118"/>
      <c r="B988" s="118"/>
      <c r="C988" s="118"/>
      <c r="D988" s="118"/>
      <c r="E988" s="118"/>
      <c r="F988" s="118"/>
      <c r="G988" s="118"/>
      <c r="H988" s="118"/>
      <c r="I988" s="118"/>
    </row>
    <row r="989">
      <c r="A989" s="118"/>
      <c r="B989" s="118"/>
      <c r="C989" s="118"/>
      <c r="D989" s="118"/>
      <c r="E989" s="118"/>
      <c r="F989" s="118"/>
      <c r="G989" s="118"/>
      <c r="H989" s="118"/>
      <c r="I989" s="118"/>
    </row>
    <row r="990">
      <c r="A990" s="118"/>
      <c r="B990" s="118"/>
      <c r="C990" s="118"/>
      <c r="D990" s="118"/>
      <c r="E990" s="118"/>
      <c r="F990" s="118"/>
      <c r="G990" s="118"/>
      <c r="H990" s="118"/>
      <c r="I990" s="118"/>
    </row>
    <row r="991">
      <c r="A991" s="118"/>
      <c r="B991" s="118"/>
      <c r="C991" s="118"/>
      <c r="D991" s="118"/>
      <c r="E991" s="118"/>
      <c r="F991" s="118"/>
      <c r="G991" s="118"/>
      <c r="H991" s="118"/>
      <c r="I991" s="118"/>
    </row>
    <row r="992">
      <c r="A992" s="118"/>
      <c r="B992" s="118"/>
      <c r="C992" s="118"/>
      <c r="D992" s="118"/>
      <c r="E992" s="118"/>
      <c r="F992" s="118"/>
      <c r="G992" s="118"/>
      <c r="H992" s="118"/>
      <c r="I992" s="118"/>
    </row>
    <row r="993">
      <c r="A993" s="118"/>
      <c r="B993" s="118"/>
      <c r="C993" s="118"/>
      <c r="D993" s="118"/>
      <c r="E993" s="118"/>
      <c r="F993" s="118"/>
      <c r="G993" s="118"/>
      <c r="H993" s="118"/>
      <c r="I993" s="118"/>
    </row>
    <row r="994">
      <c r="A994" s="118"/>
      <c r="B994" s="118"/>
      <c r="C994" s="118"/>
      <c r="D994" s="118"/>
      <c r="E994" s="118"/>
      <c r="F994" s="118"/>
      <c r="G994" s="118"/>
      <c r="H994" s="118"/>
      <c r="I994" s="118"/>
    </row>
    <row r="995">
      <c r="A995" s="118"/>
      <c r="B995" s="118"/>
      <c r="C995" s="118"/>
      <c r="D995" s="118"/>
      <c r="E995" s="118"/>
      <c r="F995" s="118"/>
      <c r="G995" s="118"/>
      <c r="H995" s="118"/>
      <c r="I995" s="118"/>
    </row>
    <row r="996">
      <c r="A996" s="118"/>
      <c r="B996" s="118"/>
      <c r="C996" s="118"/>
      <c r="D996" s="118"/>
      <c r="E996" s="118"/>
      <c r="F996" s="118"/>
      <c r="G996" s="118"/>
      <c r="H996" s="118"/>
      <c r="I996" s="118"/>
    </row>
    <row r="997">
      <c r="A997" s="118"/>
      <c r="B997" s="118"/>
      <c r="C997" s="118"/>
      <c r="D997" s="118"/>
      <c r="E997" s="118"/>
      <c r="F997" s="118"/>
      <c r="G997" s="118"/>
      <c r="H997" s="118"/>
      <c r="I997" s="118"/>
    </row>
    <row r="998">
      <c r="A998" s="118"/>
      <c r="B998" s="118"/>
      <c r="C998" s="118"/>
      <c r="D998" s="118"/>
      <c r="E998" s="118"/>
      <c r="F998" s="118"/>
      <c r="G998" s="118"/>
      <c r="H998" s="118"/>
      <c r="I998" s="118"/>
    </row>
    <row r="999">
      <c r="A999" s="118"/>
      <c r="B999" s="118"/>
      <c r="C999" s="118"/>
      <c r="D999" s="118"/>
      <c r="E999" s="118"/>
      <c r="F999" s="118"/>
      <c r="G999" s="118"/>
      <c r="H999" s="118"/>
      <c r="I999" s="118"/>
    </row>
    <row r="1000">
      <c r="A1000" s="118"/>
      <c r="B1000" s="118"/>
      <c r="C1000" s="118"/>
      <c r="D1000" s="118"/>
      <c r="E1000" s="118"/>
      <c r="F1000" s="118"/>
      <c r="G1000" s="118"/>
      <c r="H1000" s="118"/>
      <c r="I1000" s="118"/>
    </row>
    <row r="1001">
      <c r="A1001" s="118"/>
      <c r="B1001" s="118"/>
      <c r="C1001" s="118"/>
      <c r="D1001" s="118"/>
      <c r="E1001" s="118"/>
      <c r="F1001" s="118"/>
      <c r="G1001" s="118"/>
      <c r="H1001" s="118"/>
      <c r="I1001" s="118"/>
    </row>
    <row r="1002">
      <c r="A1002" s="118"/>
      <c r="B1002" s="118"/>
      <c r="C1002" s="118"/>
      <c r="D1002" s="118"/>
      <c r="E1002" s="118"/>
      <c r="F1002" s="118"/>
      <c r="G1002" s="118"/>
      <c r="H1002" s="118"/>
      <c r="I1002" s="118"/>
    </row>
    <row r="1003">
      <c r="A1003" s="118"/>
      <c r="B1003" s="118"/>
      <c r="C1003" s="118"/>
      <c r="D1003" s="118"/>
      <c r="E1003" s="118"/>
      <c r="F1003" s="118"/>
      <c r="G1003" s="118"/>
      <c r="H1003" s="118"/>
      <c r="I1003" s="118"/>
    </row>
    <row r="1004">
      <c r="A1004" s="118"/>
      <c r="B1004" s="118"/>
      <c r="C1004" s="118"/>
      <c r="D1004" s="118"/>
      <c r="E1004" s="118"/>
      <c r="F1004" s="118"/>
      <c r="G1004" s="118"/>
      <c r="H1004" s="118"/>
      <c r="I1004" s="118"/>
    </row>
  </sheetData>
  <mergeCells count="1">
    <mergeCell ref="E1:F1"/>
  </mergeCells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54982797B8E1841BF8A5413A4F96C76" ma:contentTypeVersion="13" ma:contentTypeDescription="Crear nuevo documento." ma:contentTypeScope="" ma:versionID="f9c36bcf594bbdc3d316eca43dfb3b32">
  <xsd:schema xmlns:xsd="http://www.w3.org/2001/XMLSchema" xmlns:xs="http://www.w3.org/2001/XMLSchema" xmlns:p="http://schemas.microsoft.com/office/2006/metadata/properties" xmlns:ns2="1f1d0aab-c1ac-4dc3-921b-e8cc504f0335" xmlns:ns3="46f2913f-2ea1-469d-8350-8e388ee76405" targetNamespace="http://schemas.microsoft.com/office/2006/metadata/properties" ma:root="true" ma:fieldsID="cf55c3b5d62cde4e96ad8f7521cfffc1" ns2:_="" ns3:_="">
    <xsd:import namespace="1f1d0aab-c1ac-4dc3-921b-e8cc504f0335"/>
    <xsd:import namespace="46f2913f-2ea1-469d-8350-8e388ee7640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BillingMetadata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f1d0aab-c1ac-4dc3-921b-e8cc504f033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d33c8c81-5745-4931-bcc4-c2aeafe8678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BillingMetadata" ma:index="19" nillable="true" ma:displayName="MediaServiceBillingMetadata" ma:hidden="true" ma:internalName="MediaServiceBillingMetadata" ma:readOnly="true">
      <xsd:simpleType>
        <xsd:restriction base="dms:Note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6f2913f-2ea1-469d-8350-8e388ee76405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d579b736-aa91-4ba7-87c6-829f3d31bf3c}" ma:internalName="TaxCatchAll" ma:showField="CatchAllData" ma:web="46f2913f-2ea1-469d-8350-8e388ee7640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998F690-89D5-4891-87AF-C4FBE60B8E68}"/>
</file>

<file path=customXml/itemProps2.xml><?xml version="1.0" encoding="utf-8"?>
<ds:datastoreItem xmlns:ds="http://schemas.openxmlformats.org/officeDocument/2006/customXml" ds:itemID="{73366AD3-C5BE-4453-B28C-E54882178B9D}"/>
</file>